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ayalaje1\Documents\Manuscripts\Thao\PKA Manuscript\eLife\Resubmission\Resubmission v2\"/>
    </mc:Choice>
  </mc:AlternateContent>
  <bookViews>
    <workbookView xWindow="0" yWindow="0" windowWidth="28800" windowHeight="13670" activeTab="2"/>
  </bookViews>
  <sheets>
    <sheet name="Figure 3A-3H" sheetId="1" r:id="rId1"/>
    <sheet name="Figure 3I-3J" sheetId="2" r:id="rId2"/>
    <sheet name="Figure 3K-3L" sheetId="3" r:id="rId3"/>
  </sheets>
  <externalReferences>
    <externalReference r:id="rId4"/>
  </externalReferenc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G3210" i="3" l="1"/>
  <c r="AF3210" i="3"/>
  <c r="AE3210" i="3"/>
  <c r="AD3210" i="3"/>
  <c r="AI3210" i="3" s="1"/>
  <c r="Z3210" i="3"/>
  <c r="Y3210" i="3"/>
  <c r="X3210" i="3"/>
  <c r="W3210" i="3"/>
  <c r="V3210" i="3"/>
  <c r="U3210" i="3"/>
  <c r="O3210" i="3"/>
  <c r="N3210" i="3"/>
  <c r="Q3210" i="3" s="1"/>
  <c r="M3210" i="3"/>
  <c r="L3210" i="3"/>
  <c r="F3210" i="3"/>
  <c r="E3210" i="3"/>
  <c r="D3210" i="3"/>
  <c r="C3210" i="3"/>
  <c r="H3210" i="3" s="1"/>
  <c r="AG3209" i="3"/>
  <c r="AF3209" i="3"/>
  <c r="AE3209" i="3"/>
  <c r="AD3209" i="3"/>
  <c r="AI3209" i="3" s="1"/>
  <c r="Z3209" i="3"/>
  <c r="Y3209" i="3"/>
  <c r="X3209" i="3"/>
  <c r="W3209" i="3"/>
  <c r="V3209" i="3"/>
  <c r="U3209" i="3"/>
  <c r="O3209" i="3"/>
  <c r="N3209" i="3"/>
  <c r="Q3209" i="3" s="1"/>
  <c r="M3209" i="3"/>
  <c r="L3209" i="3"/>
  <c r="F3209" i="3"/>
  <c r="E3209" i="3"/>
  <c r="D3209" i="3"/>
  <c r="C3209" i="3"/>
  <c r="H3209" i="3" s="1"/>
  <c r="AG3208" i="3"/>
  <c r="AF3208" i="3"/>
  <c r="AE3208" i="3"/>
  <c r="AD3208" i="3"/>
  <c r="AI3208" i="3" s="1"/>
  <c r="Z3208" i="3"/>
  <c r="Y3208" i="3"/>
  <c r="X3208" i="3"/>
  <c r="W3208" i="3"/>
  <c r="V3208" i="3"/>
  <c r="U3208" i="3"/>
  <c r="O3208" i="3"/>
  <c r="N3208" i="3"/>
  <c r="Q3208" i="3" s="1"/>
  <c r="M3208" i="3"/>
  <c r="L3208" i="3"/>
  <c r="F3208" i="3"/>
  <c r="E3208" i="3"/>
  <c r="D3208" i="3"/>
  <c r="C3208" i="3"/>
  <c r="H3208" i="3" s="1"/>
  <c r="AG3207" i="3"/>
  <c r="AF3207" i="3"/>
  <c r="AE3207" i="3"/>
  <c r="AD3207" i="3"/>
  <c r="AI3207" i="3" s="1"/>
  <c r="Z3207" i="3"/>
  <c r="Y3207" i="3"/>
  <c r="X3207" i="3"/>
  <c r="W3207" i="3"/>
  <c r="V3207" i="3"/>
  <c r="U3207" i="3"/>
  <c r="O3207" i="3"/>
  <c r="N3207" i="3"/>
  <c r="Q3207" i="3" s="1"/>
  <c r="M3207" i="3"/>
  <c r="L3207" i="3"/>
  <c r="F3207" i="3"/>
  <c r="E3207" i="3"/>
  <c r="D3207" i="3"/>
  <c r="C3207" i="3"/>
  <c r="H3207" i="3" s="1"/>
  <c r="AG3206" i="3"/>
  <c r="AF3206" i="3"/>
  <c r="AE3206" i="3"/>
  <c r="AD3206" i="3"/>
  <c r="AI3206" i="3" s="1"/>
  <c r="Z3206" i="3"/>
  <c r="Y3206" i="3"/>
  <c r="X3206" i="3"/>
  <c r="W3206" i="3"/>
  <c r="V3206" i="3"/>
  <c r="U3206" i="3"/>
  <c r="O3206" i="3"/>
  <c r="N3206" i="3"/>
  <c r="Q3206" i="3" s="1"/>
  <c r="M3206" i="3"/>
  <c r="L3206" i="3"/>
  <c r="F3206" i="3"/>
  <c r="E3206" i="3"/>
  <c r="D3206" i="3"/>
  <c r="C3206" i="3"/>
  <c r="H3206" i="3" s="1"/>
  <c r="AG3205" i="3"/>
  <c r="AF3205" i="3"/>
  <c r="AE3205" i="3"/>
  <c r="AD3205" i="3"/>
  <c r="AI3205" i="3" s="1"/>
  <c r="Z3205" i="3"/>
  <c r="Y3205" i="3"/>
  <c r="X3205" i="3"/>
  <c r="W3205" i="3"/>
  <c r="V3205" i="3"/>
  <c r="U3205" i="3"/>
  <c r="O3205" i="3"/>
  <c r="N3205" i="3"/>
  <c r="Q3205" i="3" s="1"/>
  <c r="M3205" i="3"/>
  <c r="L3205" i="3"/>
  <c r="F3205" i="3"/>
  <c r="E3205" i="3"/>
  <c r="D3205" i="3"/>
  <c r="C3205" i="3"/>
  <c r="H3205" i="3" s="1"/>
  <c r="AG3204" i="3"/>
  <c r="AF3204" i="3"/>
  <c r="AE3204" i="3"/>
  <c r="AD3204" i="3"/>
  <c r="AI3204" i="3" s="1"/>
  <c r="Z3204" i="3"/>
  <c r="Y3204" i="3"/>
  <c r="X3204" i="3"/>
  <c r="W3204" i="3"/>
  <c r="V3204" i="3"/>
  <c r="U3204" i="3"/>
  <c r="O3204" i="3"/>
  <c r="N3204" i="3"/>
  <c r="Q3204" i="3" s="1"/>
  <c r="M3204" i="3"/>
  <c r="L3204" i="3"/>
  <c r="F3204" i="3"/>
  <c r="E3204" i="3"/>
  <c r="D3204" i="3"/>
  <c r="C3204" i="3"/>
  <c r="H3204" i="3" s="1"/>
  <c r="AG3203" i="3"/>
  <c r="AF3203" i="3"/>
  <c r="AE3203" i="3"/>
  <c r="AD3203" i="3"/>
  <c r="AI3203" i="3" s="1"/>
  <c r="Z3203" i="3"/>
  <c r="Y3203" i="3"/>
  <c r="X3203" i="3"/>
  <c r="W3203" i="3"/>
  <c r="V3203" i="3"/>
  <c r="U3203" i="3"/>
  <c r="O3203" i="3"/>
  <c r="N3203" i="3"/>
  <c r="Q3203" i="3" s="1"/>
  <c r="M3203" i="3"/>
  <c r="L3203" i="3"/>
  <c r="F3203" i="3"/>
  <c r="E3203" i="3"/>
  <c r="D3203" i="3"/>
  <c r="C3203" i="3"/>
  <c r="H3203" i="3" s="1"/>
  <c r="AG3202" i="3"/>
  <c r="AF3202" i="3"/>
  <c r="AE3202" i="3"/>
  <c r="AD3202" i="3"/>
  <c r="AI3202" i="3" s="1"/>
  <c r="Z3202" i="3"/>
  <c r="Y3202" i="3"/>
  <c r="X3202" i="3"/>
  <c r="W3202" i="3"/>
  <c r="V3202" i="3"/>
  <c r="U3202" i="3"/>
  <c r="O3202" i="3"/>
  <c r="N3202" i="3"/>
  <c r="Q3202" i="3" s="1"/>
  <c r="M3202" i="3"/>
  <c r="L3202" i="3"/>
  <c r="F3202" i="3"/>
  <c r="E3202" i="3"/>
  <c r="D3202" i="3"/>
  <c r="C3202" i="3"/>
  <c r="H3202" i="3" s="1"/>
  <c r="AG3201" i="3"/>
  <c r="AF3201" i="3"/>
  <c r="AE3201" i="3"/>
  <c r="AD3201" i="3"/>
  <c r="AI3201" i="3" s="1"/>
  <c r="Z3201" i="3"/>
  <c r="Y3201" i="3"/>
  <c r="X3201" i="3"/>
  <c r="W3201" i="3"/>
  <c r="V3201" i="3"/>
  <c r="U3201" i="3"/>
  <c r="O3201" i="3"/>
  <c r="N3201" i="3"/>
  <c r="Q3201" i="3" s="1"/>
  <c r="M3201" i="3"/>
  <c r="L3201" i="3"/>
  <c r="F3201" i="3"/>
  <c r="E3201" i="3"/>
  <c r="D3201" i="3"/>
  <c r="C3201" i="3"/>
  <c r="H3201" i="3" s="1"/>
  <c r="AG3200" i="3"/>
  <c r="AF3200" i="3"/>
  <c r="AE3200" i="3"/>
  <c r="AD3200" i="3"/>
  <c r="AI3200" i="3" s="1"/>
  <c r="Z3200" i="3"/>
  <c r="Y3200" i="3"/>
  <c r="X3200" i="3"/>
  <c r="W3200" i="3"/>
  <c r="V3200" i="3"/>
  <c r="U3200" i="3"/>
  <c r="O3200" i="3"/>
  <c r="N3200" i="3"/>
  <c r="Q3200" i="3" s="1"/>
  <c r="M3200" i="3"/>
  <c r="L3200" i="3"/>
  <c r="F3200" i="3"/>
  <c r="E3200" i="3"/>
  <c r="D3200" i="3"/>
  <c r="C3200" i="3"/>
  <c r="H3200" i="3" s="1"/>
  <c r="AI3191" i="3"/>
  <c r="AH3191" i="3"/>
  <c r="Z3191" i="3"/>
  <c r="Y3191" i="3"/>
  <c r="Q3191" i="3"/>
  <c r="P3191" i="3"/>
  <c r="H3191" i="3"/>
  <c r="G3191" i="3"/>
  <c r="AI3190" i="3"/>
  <c r="AH3190" i="3"/>
  <c r="Z3190" i="3"/>
  <c r="Y3190" i="3"/>
  <c r="Q3190" i="3"/>
  <c r="P3190" i="3"/>
  <c r="H3190" i="3"/>
  <c r="G3190" i="3"/>
  <c r="AI3189" i="3"/>
  <c r="AH3189" i="3"/>
  <c r="Z3189" i="3"/>
  <c r="Y3189" i="3"/>
  <c r="Q3189" i="3"/>
  <c r="P3189" i="3"/>
  <c r="H3189" i="3"/>
  <c r="G3189" i="3"/>
  <c r="AI3188" i="3"/>
  <c r="AH3188" i="3"/>
  <c r="Z3188" i="3"/>
  <c r="Y3188" i="3"/>
  <c r="Q3188" i="3"/>
  <c r="P3188" i="3"/>
  <c r="H3188" i="3"/>
  <c r="G3188" i="3"/>
  <c r="AI3187" i="3"/>
  <c r="AH3187" i="3"/>
  <c r="Z3187" i="3"/>
  <c r="Y3187" i="3"/>
  <c r="Q3187" i="3"/>
  <c r="P3187" i="3"/>
  <c r="H3187" i="3"/>
  <c r="G3187" i="3"/>
  <c r="AI3186" i="3"/>
  <c r="AH3186" i="3"/>
  <c r="Z3186" i="3"/>
  <c r="Y3186" i="3"/>
  <c r="Q3186" i="3"/>
  <c r="P3186" i="3"/>
  <c r="H3186" i="3"/>
  <c r="G3186" i="3"/>
  <c r="AI3185" i="3"/>
  <c r="AH3185" i="3"/>
  <c r="Z3185" i="3"/>
  <c r="Y3185" i="3"/>
  <c r="Q3185" i="3"/>
  <c r="P3185" i="3"/>
  <c r="H3185" i="3"/>
  <c r="G3185" i="3"/>
  <c r="AI3184" i="3"/>
  <c r="AH3184" i="3"/>
  <c r="Z3184" i="3"/>
  <c r="Y3184" i="3"/>
  <c r="Q3184" i="3"/>
  <c r="P3184" i="3"/>
  <c r="H3184" i="3"/>
  <c r="G3184" i="3"/>
  <c r="AI3183" i="3"/>
  <c r="AH3183" i="3"/>
  <c r="Z3183" i="3"/>
  <c r="Y3183" i="3"/>
  <c r="Q3183" i="3"/>
  <c r="P3183" i="3"/>
  <c r="H3183" i="3"/>
  <c r="G3183" i="3"/>
  <c r="AI3182" i="3"/>
  <c r="AH3182" i="3"/>
  <c r="Z3182" i="3"/>
  <c r="Y3182" i="3"/>
  <c r="Q3182" i="3"/>
  <c r="P3182" i="3"/>
  <c r="H3182" i="3"/>
  <c r="G3182" i="3"/>
  <c r="AI3181" i="3"/>
  <c r="AH3181" i="3"/>
  <c r="Z3181" i="3"/>
  <c r="Y3181" i="3"/>
  <c r="Q3181" i="3"/>
  <c r="P3181" i="3"/>
  <c r="H3181" i="3"/>
  <c r="G3181" i="3"/>
  <c r="AK3172" i="3"/>
  <c r="AJ3172" i="3"/>
  <c r="AI3172" i="3"/>
  <c r="AH3172" i="3"/>
  <c r="AB3172" i="3"/>
  <c r="AA3172" i="3"/>
  <c r="Z3172" i="3"/>
  <c r="Y3172" i="3"/>
  <c r="S3172" i="3"/>
  <c r="R3172" i="3"/>
  <c r="Q3172" i="3"/>
  <c r="P3172" i="3"/>
  <c r="J3172" i="3"/>
  <c r="I3172" i="3"/>
  <c r="H3172" i="3"/>
  <c r="G3172" i="3"/>
  <c r="AK3028" i="3"/>
  <c r="AJ3028" i="3"/>
  <c r="AI3028" i="3"/>
  <c r="AH3028" i="3"/>
  <c r="AB3028" i="3"/>
  <c r="AA3028" i="3"/>
  <c r="Z3028" i="3"/>
  <c r="Y3028" i="3"/>
  <c r="S3028" i="3"/>
  <c r="R3028" i="3"/>
  <c r="Q3028" i="3"/>
  <c r="P3028" i="3"/>
  <c r="J3028" i="3"/>
  <c r="I3028" i="3"/>
  <c r="H3028" i="3"/>
  <c r="G3028" i="3"/>
  <c r="AK2884" i="3"/>
  <c r="AJ2884" i="3"/>
  <c r="AI2884" i="3"/>
  <c r="AH2884" i="3"/>
  <c r="AB2884" i="3"/>
  <c r="AA2884" i="3"/>
  <c r="Z2884" i="3"/>
  <c r="Y2884" i="3"/>
  <c r="S2884" i="3"/>
  <c r="R2884" i="3"/>
  <c r="Q2884" i="3"/>
  <c r="P2884" i="3"/>
  <c r="J2884" i="3"/>
  <c r="I2884" i="3"/>
  <c r="H2884" i="3"/>
  <c r="G2884" i="3"/>
  <c r="AK2740" i="3"/>
  <c r="AJ2740" i="3"/>
  <c r="AI2740" i="3"/>
  <c r="AH2740" i="3"/>
  <c r="AB2740" i="3"/>
  <c r="AA2740" i="3"/>
  <c r="Z2740" i="3"/>
  <c r="Y2740" i="3"/>
  <c r="S2740" i="3"/>
  <c r="R2740" i="3"/>
  <c r="Q2740" i="3"/>
  <c r="P2740" i="3"/>
  <c r="J2740" i="3"/>
  <c r="I2740" i="3"/>
  <c r="H2740" i="3"/>
  <c r="G2740" i="3"/>
  <c r="AK2596" i="3"/>
  <c r="AJ2596" i="3"/>
  <c r="AI2596" i="3"/>
  <c r="AH2596" i="3"/>
  <c r="AB2596" i="3"/>
  <c r="AA2596" i="3"/>
  <c r="Z2596" i="3"/>
  <c r="Y2596" i="3"/>
  <c r="S2596" i="3"/>
  <c r="R2596" i="3"/>
  <c r="Q2596" i="3"/>
  <c r="P2596" i="3"/>
  <c r="J2596" i="3"/>
  <c r="I2596" i="3"/>
  <c r="H2596" i="3"/>
  <c r="G2596" i="3"/>
  <c r="AK2452" i="3"/>
  <c r="AJ2452" i="3"/>
  <c r="AI2452" i="3"/>
  <c r="AH2452" i="3"/>
  <c r="AB2452" i="3"/>
  <c r="AA2452" i="3"/>
  <c r="Z2452" i="3"/>
  <c r="Y2452" i="3"/>
  <c r="S2452" i="3"/>
  <c r="R2452" i="3"/>
  <c r="Q2452" i="3"/>
  <c r="P2452" i="3"/>
  <c r="J2452" i="3"/>
  <c r="I2452" i="3"/>
  <c r="H2452" i="3"/>
  <c r="G2452" i="3"/>
  <c r="AK2308" i="3"/>
  <c r="AJ2308" i="3"/>
  <c r="AI2308" i="3"/>
  <c r="AH2308" i="3"/>
  <c r="AB2308" i="3"/>
  <c r="AA2308" i="3"/>
  <c r="Z2308" i="3"/>
  <c r="Y2308" i="3"/>
  <c r="S2308" i="3"/>
  <c r="R2308" i="3"/>
  <c r="Q2308" i="3"/>
  <c r="P2308" i="3"/>
  <c r="J2308" i="3"/>
  <c r="I2308" i="3"/>
  <c r="H2308" i="3"/>
  <c r="G2308" i="3"/>
  <c r="AK2164" i="3"/>
  <c r="AJ2164" i="3"/>
  <c r="AI2164" i="3"/>
  <c r="AH2164" i="3"/>
  <c r="AB2164" i="3"/>
  <c r="AA2164" i="3"/>
  <c r="Z2164" i="3"/>
  <c r="Y2164" i="3"/>
  <c r="S2164" i="3"/>
  <c r="R2164" i="3"/>
  <c r="Q2164" i="3"/>
  <c r="P2164" i="3"/>
  <c r="J2164" i="3"/>
  <c r="I2164" i="3"/>
  <c r="H2164" i="3"/>
  <c r="G2164" i="3"/>
  <c r="AK2020" i="3"/>
  <c r="AJ2020" i="3"/>
  <c r="AI2020" i="3"/>
  <c r="AH2020" i="3"/>
  <c r="AB2020" i="3"/>
  <c r="AA2020" i="3"/>
  <c r="Z2020" i="3"/>
  <c r="Y2020" i="3"/>
  <c r="S2020" i="3"/>
  <c r="R2020" i="3"/>
  <c r="Q2020" i="3"/>
  <c r="P2020" i="3"/>
  <c r="J2020" i="3"/>
  <c r="I2020" i="3"/>
  <c r="H2020" i="3"/>
  <c r="G2020" i="3"/>
  <c r="AK1876" i="3"/>
  <c r="AJ1876" i="3"/>
  <c r="AI1876" i="3"/>
  <c r="AH1876" i="3"/>
  <c r="AB1876" i="3"/>
  <c r="AA1876" i="3"/>
  <c r="Z1876" i="3"/>
  <c r="Y1876" i="3"/>
  <c r="S1876" i="3"/>
  <c r="R1876" i="3"/>
  <c r="Q1876" i="3"/>
  <c r="P1876" i="3"/>
  <c r="J1876" i="3"/>
  <c r="I1876" i="3"/>
  <c r="H1876" i="3"/>
  <c r="G1876" i="3"/>
  <c r="AK1732" i="3"/>
  <c r="AJ1732" i="3"/>
  <c r="AI1732" i="3"/>
  <c r="AH1732" i="3"/>
  <c r="AB1732" i="3"/>
  <c r="AA1732" i="3"/>
  <c r="Z1732" i="3"/>
  <c r="Y1732" i="3"/>
  <c r="S1732" i="3"/>
  <c r="R1732" i="3"/>
  <c r="Q1732" i="3"/>
  <c r="P1732" i="3"/>
  <c r="J1732" i="3"/>
  <c r="I1732" i="3"/>
  <c r="H1732" i="3"/>
  <c r="G1732" i="3"/>
  <c r="AK1588" i="3"/>
  <c r="AJ1588" i="3"/>
  <c r="AI1588" i="3"/>
  <c r="AH1588" i="3"/>
  <c r="AB1588" i="3"/>
  <c r="AA1588" i="3"/>
  <c r="Z1588" i="3"/>
  <c r="Y1588" i="3"/>
  <c r="S1588" i="3"/>
  <c r="R1588" i="3"/>
  <c r="Q1588" i="3"/>
  <c r="P1588" i="3"/>
  <c r="J1588" i="3"/>
  <c r="I1588" i="3"/>
  <c r="H1588" i="3"/>
  <c r="G1588" i="3"/>
  <c r="AK1444" i="3"/>
  <c r="AJ1444" i="3"/>
  <c r="AI1444" i="3"/>
  <c r="AH1444" i="3"/>
  <c r="AB1444" i="3"/>
  <c r="AA1444" i="3"/>
  <c r="Z1444" i="3"/>
  <c r="Y1444" i="3"/>
  <c r="S1444" i="3"/>
  <c r="R1444" i="3"/>
  <c r="Q1444" i="3"/>
  <c r="P1444" i="3"/>
  <c r="J1444" i="3"/>
  <c r="I1444" i="3"/>
  <c r="H1444" i="3"/>
  <c r="G1444" i="3"/>
  <c r="AK1300" i="3"/>
  <c r="AJ1300" i="3"/>
  <c r="AI1300" i="3"/>
  <c r="AH1300" i="3"/>
  <c r="AB1300" i="3"/>
  <c r="AA1300" i="3"/>
  <c r="Z1300" i="3"/>
  <c r="Y1300" i="3"/>
  <c r="S1300" i="3"/>
  <c r="R1300" i="3"/>
  <c r="Q1300" i="3"/>
  <c r="P1300" i="3"/>
  <c r="J1300" i="3"/>
  <c r="I1300" i="3"/>
  <c r="H1300" i="3"/>
  <c r="G1300" i="3"/>
  <c r="AK1156" i="3"/>
  <c r="AJ1156" i="3"/>
  <c r="AI1156" i="3"/>
  <c r="AH1156" i="3"/>
  <c r="AB1156" i="3"/>
  <c r="AA1156" i="3"/>
  <c r="Z1156" i="3"/>
  <c r="Y1156" i="3"/>
  <c r="S1156" i="3"/>
  <c r="R1156" i="3"/>
  <c r="Q1156" i="3"/>
  <c r="P1156" i="3"/>
  <c r="J1156" i="3"/>
  <c r="I1156" i="3"/>
  <c r="H1156" i="3"/>
  <c r="G1156" i="3"/>
  <c r="AK1012" i="3"/>
  <c r="AJ1012" i="3"/>
  <c r="AI1012" i="3"/>
  <c r="AH1012" i="3"/>
  <c r="AB1012" i="3"/>
  <c r="AA1012" i="3"/>
  <c r="Z1012" i="3"/>
  <c r="Y1012" i="3"/>
  <c r="S1012" i="3"/>
  <c r="R1012" i="3"/>
  <c r="Q1012" i="3"/>
  <c r="P1012" i="3"/>
  <c r="J1012" i="3"/>
  <c r="I1012" i="3"/>
  <c r="H1012" i="3"/>
  <c r="G1012" i="3"/>
  <c r="AK868" i="3"/>
  <c r="AJ868" i="3"/>
  <c r="AI868" i="3"/>
  <c r="AH868" i="3"/>
  <c r="AB868" i="3"/>
  <c r="AA868" i="3"/>
  <c r="Z868" i="3"/>
  <c r="Y868" i="3"/>
  <c r="S868" i="3"/>
  <c r="R868" i="3"/>
  <c r="Q868" i="3"/>
  <c r="P868" i="3"/>
  <c r="J868" i="3"/>
  <c r="I868" i="3"/>
  <c r="H868" i="3"/>
  <c r="G868" i="3"/>
  <c r="AK724" i="3"/>
  <c r="AJ724" i="3"/>
  <c r="AI724" i="3"/>
  <c r="AH724" i="3"/>
  <c r="AB724" i="3"/>
  <c r="AA724" i="3"/>
  <c r="Z724" i="3"/>
  <c r="Y724" i="3"/>
  <c r="S724" i="3"/>
  <c r="R724" i="3"/>
  <c r="Q724" i="3"/>
  <c r="P724" i="3"/>
  <c r="J724" i="3"/>
  <c r="I724" i="3"/>
  <c r="H724" i="3"/>
  <c r="G724" i="3"/>
  <c r="AK580" i="3"/>
  <c r="AJ580" i="3"/>
  <c r="AI580" i="3"/>
  <c r="AH580" i="3"/>
  <c r="AB580" i="3"/>
  <c r="AA580" i="3"/>
  <c r="Z580" i="3"/>
  <c r="Y580" i="3"/>
  <c r="S580" i="3"/>
  <c r="R580" i="3"/>
  <c r="Q580" i="3"/>
  <c r="P580" i="3"/>
  <c r="J580" i="3"/>
  <c r="I580" i="3"/>
  <c r="H580" i="3"/>
  <c r="G580" i="3"/>
  <c r="AK436" i="3"/>
  <c r="AJ436" i="3"/>
  <c r="AI436" i="3"/>
  <c r="AH436" i="3"/>
  <c r="AB436" i="3"/>
  <c r="AA436" i="3"/>
  <c r="Z436" i="3"/>
  <c r="Y436" i="3"/>
  <c r="S436" i="3"/>
  <c r="R436" i="3"/>
  <c r="Q436" i="3"/>
  <c r="P436" i="3"/>
  <c r="J436" i="3"/>
  <c r="I436" i="3"/>
  <c r="H436" i="3"/>
  <c r="G436" i="3"/>
  <c r="AK292" i="3"/>
  <c r="AJ292" i="3"/>
  <c r="AI292" i="3"/>
  <c r="AH292" i="3"/>
  <c r="AB292" i="3"/>
  <c r="AA292" i="3"/>
  <c r="Z292" i="3"/>
  <c r="Y292" i="3"/>
  <c r="S292" i="3"/>
  <c r="R292" i="3"/>
  <c r="Q292" i="3"/>
  <c r="P292" i="3"/>
  <c r="J292" i="3"/>
  <c r="I292" i="3"/>
  <c r="H292" i="3"/>
  <c r="G292" i="3"/>
  <c r="AK148" i="3"/>
  <c r="AJ148" i="3"/>
  <c r="AI148" i="3"/>
  <c r="AH148" i="3"/>
  <c r="AB148" i="3"/>
  <c r="AA148" i="3"/>
  <c r="Z148" i="3"/>
  <c r="Y148" i="3"/>
  <c r="S148" i="3"/>
  <c r="R148" i="3"/>
  <c r="Q148" i="3"/>
  <c r="P148" i="3"/>
  <c r="J148" i="3"/>
  <c r="I148" i="3"/>
  <c r="H148" i="3"/>
  <c r="G148" i="3"/>
  <c r="AW3210" i="2"/>
  <c r="AS3210" i="2"/>
  <c r="AR3210" i="2"/>
  <c r="AV3210" i="2" s="1"/>
  <c r="AG3210" i="2"/>
  <c r="AF3210" i="2"/>
  <c r="Y3210" i="2"/>
  <c r="X3210" i="2"/>
  <c r="U3210" i="2"/>
  <c r="T3210" i="2"/>
  <c r="I3210" i="2"/>
  <c r="H3210" i="2"/>
  <c r="AU3209" i="2"/>
  <c r="AT3209" i="2"/>
  <c r="AS3209" i="2"/>
  <c r="AR3209" i="2"/>
  <c r="AW3209" i="2" s="1"/>
  <c r="AK3209" i="2"/>
  <c r="AJ3209" i="2"/>
  <c r="AI3209" i="2"/>
  <c r="AH3209" i="2"/>
  <c r="AG3209" i="2"/>
  <c r="AF3209" i="2"/>
  <c r="W3209" i="2"/>
  <c r="V3209" i="2"/>
  <c r="U3209" i="2"/>
  <c r="T3209" i="2"/>
  <c r="K3209" i="2"/>
  <c r="J3209" i="2"/>
  <c r="I3209" i="2"/>
  <c r="H3209" i="2"/>
  <c r="AW3208" i="2"/>
  <c r="AU3208" i="2"/>
  <c r="AT3208" i="2"/>
  <c r="AS3208" i="2"/>
  <c r="AR3208" i="2"/>
  <c r="AV3208" i="2" s="1"/>
  <c r="AK3208" i="2"/>
  <c r="AJ3208" i="2"/>
  <c r="AI3208" i="2"/>
  <c r="AH3208" i="2"/>
  <c r="AG3208" i="2"/>
  <c r="AF3208" i="2"/>
  <c r="W3208" i="2"/>
  <c r="V3208" i="2"/>
  <c r="U3208" i="2"/>
  <c r="Y3208" i="2" s="1"/>
  <c r="T3208" i="2"/>
  <c r="K3208" i="2"/>
  <c r="J3208" i="2"/>
  <c r="I3208" i="2"/>
  <c r="H3208" i="2"/>
  <c r="AW3207" i="2"/>
  <c r="AU3207" i="2"/>
  <c r="AT3207" i="2"/>
  <c r="AS3207" i="2"/>
  <c r="AR3207" i="2"/>
  <c r="AV3207" i="2" s="1"/>
  <c r="AK3207" i="2"/>
  <c r="AJ3207" i="2"/>
  <c r="AI3207" i="2"/>
  <c r="AH3207" i="2"/>
  <c r="AG3207" i="2"/>
  <c r="AF3207" i="2"/>
  <c r="W3207" i="2"/>
  <c r="V3207" i="2"/>
  <c r="U3207" i="2"/>
  <c r="Y3207" i="2" s="1"/>
  <c r="T3207" i="2"/>
  <c r="K3207" i="2"/>
  <c r="J3207" i="2"/>
  <c r="I3207" i="2"/>
  <c r="H3207" i="2"/>
  <c r="AW3206" i="2"/>
  <c r="AU3206" i="2"/>
  <c r="AT3206" i="2"/>
  <c r="AS3206" i="2"/>
  <c r="AR3206" i="2"/>
  <c r="AV3206" i="2" s="1"/>
  <c r="AK3206" i="2"/>
  <c r="AJ3206" i="2"/>
  <c r="AI3206" i="2"/>
  <c r="AH3206" i="2"/>
  <c r="AG3206" i="2"/>
  <c r="AF3206" i="2"/>
  <c r="W3206" i="2"/>
  <c r="V3206" i="2"/>
  <c r="U3206" i="2"/>
  <c r="T3206" i="2"/>
  <c r="K3206" i="2"/>
  <c r="J3206" i="2"/>
  <c r="I3206" i="2"/>
  <c r="H3206" i="2"/>
  <c r="AW3205" i="2"/>
  <c r="AU3205" i="2"/>
  <c r="AT3205" i="2"/>
  <c r="AS3205" i="2"/>
  <c r="AR3205" i="2"/>
  <c r="AV3205" i="2" s="1"/>
  <c r="AK3205" i="2"/>
  <c r="AJ3205" i="2"/>
  <c r="AI3205" i="2"/>
  <c r="AH3205" i="2"/>
  <c r="AG3205" i="2"/>
  <c r="AF3205" i="2"/>
  <c r="W3205" i="2"/>
  <c r="V3205" i="2"/>
  <c r="U3205" i="2"/>
  <c r="T3205" i="2"/>
  <c r="K3205" i="2"/>
  <c r="J3205" i="2"/>
  <c r="I3205" i="2"/>
  <c r="H3205" i="2"/>
  <c r="AW3204" i="2"/>
  <c r="AU3204" i="2"/>
  <c r="AT3204" i="2"/>
  <c r="AS3204" i="2"/>
  <c r="AR3204" i="2"/>
  <c r="AV3204" i="2" s="1"/>
  <c r="AK3204" i="2"/>
  <c r="AJ3204" i="2"/>
  <c r="AI3204" i="2"/>
  <c r="AH3204" i="2"/>
  <c r="AG3204" i="2"/>
  <c r="AF3204" i="2"/>
  <c r="W3204" i="2"/>
  <c r="V3204" i="2"/>
  <c r="U3204" i="2"/>
  <c r="Y3204" i="2" s="1"/>
  <c r="T3204" i="2"/>
  <c r="K3204" i="2"/>
  <c r="J3204" i="2"/>
  <c r="I3204" i="2"/>
  <c r="H3204" i="2"/>
  <c r="AW3203" i="2"/>
  <c r="AU3203" i="2"/>
  <c r="AT3203" i="2"/>
  <c r="AS3203" i="2"/>
  <c r="AR3203" i="2"/>
  <c r="AV3203" i="2" s="1"/>
  <c r="AK3203" i="2"/>
  <c r="AJ3203" i="2"/>
  <c r="AI3203" i="2"/>
  <c r="AH3203" i="2"/>
  <c r="AG3203" i="2"/>
  <c r="AF3203" i="2"/>
  <c r="W3203" i="2"/>
  <c r="V3203" i="2"/>
  <c r="U3203" i="2"/>
  <c r="T3203" i="2"/>
  <c r="K3203" i="2"/>
  <c r="J3203" i="2"/>
  <c r="I3203" i="2"/>
  <c r="H3203" i="2"/>
  <c r="AW3202" i="2"/>
  <c r="AU3202" i="2"/>
  <c r="AT3202" i="2"/>
  <c r="AS3202" i="2"/>
  <c r="AR3202" i="2"/>
  <c r="AV3202" i="2" s="1"/>
  <c r="AK3202" i="2"/>
  <c r="AJ3202" i="2"/>
  <c r="AI3202" i="2"/>
  <c r="AH3202" i="2"/>
  <c r="AG3202" i="2"/>
  <c r="AF3202" i="2"/>
  <c r="W3202" i="2"/>
  <c r="V3202" i="2"/>
  <c r="U3202" i="2"/>
  <c r="T3202" i="2"/>
  <c r="K3202" i="2"/>
  <c r="J3202" i="2"/>
  <c r="I3202" i="2"/>
  <c r="H3202" i="2"/>
  <c r="AW3201" i="2"/>
  <c r="AU3201" i="2"/>
  <c r="AT3201" i="2"/>
  <c r="AS3201" i="2"/>
  <c r="AR3201" i="2"/>
  <c r="AV3201" i="2" s="1"/>
  <c r="AK3201" i="2"/>
  <c r="AJ3201" i="2"/>
  <c r="AI3201" i="2"/>
  <c r="AH3201" i="2"/>
  <c r="AG3201" i="2"/>
  <c r="AF3201" i="2"/>
  <c r="W3201" i="2"/>
  <c r="V3201" i="2"/>
  <c r="U3201" i="2"/>
  <c r="T3201" i="2"/>
  <c r="K3201" i="2"/>
  <c r="J3201" i="2"/>
  <c r="I3201" i="2"/>
  <c r="H3201" i="2"/>
  <c r="AW3200" i="2"/>
  <c r="AU3200" i="2"/>
  <c r="AT3200" i="2"/>
  <c r="AS3200" i="2"/>
  <c r="AR3200" i="2"/>
  <c r="AV3200" i="2" s="1"/>
  <c r="AK3200" i="2"/>
  <c r="AJ3200" i="2"/>
  <c r="AI3200" i="2"/>
  <c r="AH3200" i="2"/>
  <c r="AG3200" i="2"/>
  <c r="AF3200" i="2"/>
  <c r="W3200" i="2"/>
  <c r="V3200" i="2"/>
  <c r="U3200" i="2"/>
  <c r="X3200" i="2" s="1"/>
  <c r="T3200" i="2"/>
  <c r="Y3200" i="2" s="1"/>
  <c r="K3200" i="2"/>
  <c r="J3200" i="2"/>
  <c r="I3200" i="2"/>
  <c r="H3200" i="2"/>
  <c r="AW3191" i="2"/>
  <c r="AV3191" i="2"/>
  <c r="AK3191" i="2"/>
  <c r="AJ3191" i="2"/>
  <c r="Y3191" i="2"/>
  <c r="X3191" i="2"/>
  <c r="M3191" i="2"/>
  <c r="L3191" i="2"/>
  <c r="AW3190" i="2"/>
  <c r="AV3190" i="2"/>
  <c r="AK3190" i="2"/>
  <c r="AJ3190" i="2"/>
  <c r="Y3190" i="2"/>
  <c r="X3190" i="2"/>
  <c r="M3190" i="2"/>
  <c r="L3190" i="2"/>
  <c r="AW3189" i="2"/>
  <c r="AV3189" i="2"/>
  <c r="AK3189" i="2"/>
  <c r="AJ3189" i="2"/>
  <c r="Y3189" i="2"/>
  <c r="X3189" i="2"/>
  <c r="M3189" i="2"/>
  <c r="L3189" i="2"/>
  <c r="AW3188" i="2"/>
  <c r="AV3188" i="2"/>
  <c r="AK3188" i="2"/>
  <c r="AJ3188" i="2"/>
  <c r="Y3188" i="2"/>
  <c r="X3188" i="2"/>
  <c r="M3188" i="2"/>
  <c r="L3188" i="2"/>
  <c r="AW3187" i="2"/>
  <c r="AV3187" i="2"/>
  <c r="AK3187" i="2"/>
  <c r="AJ3187" i="2"/>
  <c r="Y3187" i="2"/>
  <c r="X3187" i="2"/>
  <c r="M3187" i="2"/>
  <c r="L3187" i="2"/>
  <c r="AW3186" i="2"/>
  <c r="AV3186" i="2"/>
  <c r="AK3186" i="2"/>
  <c r="AJ3186" i="2"/>
  <c r="Y3186" i="2"/>
  <c r="X3186" i="2"/>
  <c r="M3186" i="2"/>
  <c r="L3186" i="2"/>
  <c r="AW3185" i="2"/>
  <c r="AV3185" i="2"/>
  <c r="AK3185" i="2"/>
  <c r="AJ3185" i="2"/>
  <c r="Y3185" i="2"/>
  <c r="X3185" i="2"/>
  <c r="M3185" i="2"/>
  <c r="L3185" i="2"/>
  <c r="AW3184" i="2"/>
  <c r="AV3184" i="2"/>
  <c r="AK3184" i="2"/>
  <c r="AJ3184" i="2"/>
  <c r="Y3184" i="2"/>
  <c r="X3184" i="2"/>
  <c r="M3184" i="2"/>
  <c r="L3184" i="2"/>
  <c r="AW3183" i="2"/>
  <c r="AV3183" i="2"/>
  <c r="AK3183" i="2"/>
  <c r="AJ3183" i="2"/>
  <c r="Y3183" i="2"/>
  <c r="X3183" i="2"/>
  <c r="M3183" i="2"/>
  <c r="L3183" i="2"/>
  <c r="AW3182" i="2"/>
  <c r="AV3182" i="2"/>
  <c r="AK3182" i="2"/>
  <c r="AJ3182" i="2"/>
  <c r="Y3182" i="2"/>
  <c r="X3182" i="2"/>
  <c r="M3182" i="2"/>
  <c r="L3182" i="2"/>
  <c r="AW3181" i="2"/>
  <c r="AV3181" i="2"/>
  <c r="AK3181" i="2"/>
  <c r="AJ3181" i="2"/>
  <c r="Y3181" i="2"/>
  <c r="X3181" i="2"/>
  <c r="M3181" i="2"/>
  <c r="L3181" i="2"/>
  <c r="AW3172" i="2"/>
  <c r="AS3172" i="2"/>
  <c r="AV3172" i="2" s="1"/>
  <c r="AR3172" i="2"/>
  <c r="AG3172" i="2"/>
  <c r="AF3172" i="2"/>
  <c r="Y3172" i="2"/>
  <c r="U3172" i="2"/>
  <c r="X3172" i="2" s="1"/>
  <c r="T3172" i="2"/>
  <c r="I3172" i="2"/>
  <c r="H3172" i="2"/>
  <c r="AW3171" i="2"/>
  <c r="AS3171" i="2"/>
  <c r="AV3171" i="2" s="1"/>
  <c r="AR3171" i="2"/>
  <c r="AG3171" i="2"/>
  <c r="AF3171" i="2"/>
  <c r="Y3171" i="2"/>
  <c r="U3171" i="2"/>
  <c r="X3171" i="2" s="1"/>
  <c r="T3171" i="2"/>
  <c r="I3171" i="2"/>
  <c r="H3171" i="2"/>
  <c r="AW3170" i="2"/>
  <c r="AS3170" i="2"/>
  <c r="AV3170" i="2" s="1"/>
  <c r="AR3170" i="2"/>
  <c r="AG3170" i="2"/>
  <c r="AF3170" i="2"/>
  <c r="Y3170" i="2"/>
  <c r="U3170" i="2"/>
  <c r="X3170" i="2" s="1"/>
  <c r="T3170" i="2"/>
  <c r="I3170" i="2"/>
  <c r="H3170" i="2"/>
  <c r="AW3169" i="2"/>
  <c r="AS3169" i="2"/>
  <c r="AV3169" i="2" s="1"/>
  <c r="AR3169" i="2"/>
  <c r="AG3169" i="2"/>
  <c r="AF3169" i="2"/>
  <c r="Y3169" i="2"/>
  <c r="U3169" i="2"/>
  <c r="X3169" i="2" s="1"/>
  <c r="T3169" i="2"/>
  <c r="I3169" i="2"/>
  <c r="H3169" i="2"/>
  <c r="AW3168" i="2"/>
  <c r="AS3168" i="2"/>
  <c r="AV3168" i="2" s="1"/>
  <c r="AR3168" i="2"/>
  <c r="AG3168" i="2"/>
  <c r="AF3168" i="2"/>
  <c r="Y3168" i="2"/>
  <c r="U3168" i="2"/>
  <c r="X3168" i="2" s="1"/>
  <c r="T3168" i="2"/>
  <c r="I3168" i="2"/>
  <c r="H3168" i="2"/>
  <c r="AW3167" i="2"/>
  <c r="AS3167" i="2"/>
  <c r="AV3167" i="2" s="1"/>
  <c r="AR3167" i="2"/>
  <c r="AG3167" i="2"/>
  <c r="AF3167" i="2"/>
  <c r="Y3167" i="2"/>
  <c r="U3167" i="2"/>
  <c r="X3167" i="2" s="1"/>
  <c r="T3167" i="2"/>
  <c r="I3167" i="2"/>
  <c r="H3167" i="2"/>
  <c r="AW3166" i="2"/>
  <c r="AS3166" i="2"/>
  <c r="AV3166" i="2" s="1"/>
  <c r="AR3166" i="2"/>
  <c r="AG3166" i="2"/>
  <c r="AF3166" i="2"/>
  <c r="Y3166" i="2"/>
  <c r="U3166" i="2"/>
  <c r="X3166" i="2" s="1"/>
  <c r="T3166" i="2"/>
  <c r="I3166" i="2"/>
  <c r="H3166" i="2"/>
  <c r="AW3165" i="2"/>
  <c r="AS3165" i="2"/>
  <c r="AV3165" i="2" s="1"/>
  <c r="AR3165" i="2"/>
  <c r="AG3165" i="2"/>
  <c r="AF3165" i="2"/>
  <c r="Y3165" i="2"/>
  <c r="U3165" i="2"/>
  <c r="X3165" i="2" s="1"/>
  <c r="T3165" i="2"/>
  <c r="I3165" i="2"/>
  <c r="H3165" i="2"/>
  <c r="AW3164" i="2"/>
  <c r="AS3164" i="2"/>
  <c r="AV3164" i="2" s="1"/>
  <c r="AR3164" i="2"/>
  <c r="AG3164" i="2"/>
  <c r="AF3164" i="2"/>
  <c r="Y3164" i="2"/>
  <c r="U3164" i="2"/>
  <c r="X3164" i="2" s="1"/>
  <c r="T3164" i="2"/>
  <c r="I3164" i="2"/>
  <c r="H3164" i="2"/>
  <c r="AW3163" i="2"/>
  <c r="AS3163" i="2"/>
  <c r="AV3163" i="2" s="1"/>
  <c r="AR3163" i="2"/>
  <c r="AG3163" i="2"/>
  <c r="AF3163" i="2"/>
  <c r="Y3163" i="2"/>
  <c r="U3163" i="2"/>
  <c r="X3163" i="2" s="1"/>
  <c r="T3163" i="2"/>
  <c r="I3163" i="2"/>
  <c r="H3163" i="2"/>
  <c r="AW3162" i="2"/>
  <c r="AS3162" i="2"/>
  <c r="AV3162" i="2" s="1"/>
  <c r="AR3162" i="2"/>
  <c r="AG3162" i="2"/>
  <c r="AF3162" i="2"/>
  <c r="Y3162" i="2"/>
  <c r="U3162" i="2"/>
  <c r="X3162" i="2" s="1"/>
  <c r="T3162" i="2"/>
  <c r="I3162" i="2"/>
  <c r="H3162" i="2"/>
  <c r="AW3161" i="2"/>
  <c r="AS3161" i="2"/>
  <c r="AR3161" i="2"/>
  <c r="AV3161" i="2" s="1"/>
  <c r="AG3161" i="2"/>
  <c r="AF3161" i="2"/>
  <c r="Y3161" i="2"/>
  <c r="U3161" i="2"/>
  <c r="T3161" i="2"/>
  <c r="X3161" i="2" s="1"/>
  <c r="I3161" i="2"/>
  <c r="H3161" i="2"/>
  <c r="AW3160" i="2"/>
  <c r="AS3160" i="2"/>
  <c r="AR3160" i="2"/>
  <c r="AV3160" i="2" s="1"/>
  <c r="AG3160" i="2"/>
  <c r="AF3160" i="2"/>
  <c r="Y3160" i="2"/>
  <c r="U3160" i="2"/>
  <c r="X3160" i="2" s="1"/>
  <c r="T3160" i="2"/>
  <c r="I3160" i="2"/>
  <c r="H3160" i="2"/>
  <c r="AW3159" i="2"/>
  <c r="AS3159" i="2"/>
  <c r="AR3159" i="2"/>
  <c r="AV3159" i="2" s="1"/>
  <c r="AG3159" i="2"/>
  <c r="AF3159" i="2"/>
  <c r="Y3159" i="2"/>
  <c r="U3159" i="2"/>
  <c r="T3159" i="2"/>
  <c r="X3159" i="2" s="1"/>
  <c r="I3159" i="2"/>
  <c r="H3159" i="2"/>
  <c r="AW3158" i="2"/>
  <c r="AS3158" i="2"/>
  <c r="AR3158" i="2"/>
  <c r="AV3158" i="2" s="1"/>
  <c r="AG3158" i="2"/>
  <c r="AF3158" i="2"/>
  <c r="Y3158" i="2"/>
  <c r="U3158" i="2"/>
  <c r="T3158" i="2"/>
  <c r="X3158" i="2" s="1"/>
  <c r="I3158" i="2"/>
  <c r="H3158" i="2"/>
  <c r="AW3157" i="2"/>
  <c r="AS3157" i="2"/>
  <c r="AR3157" i="2"/>
  <c r="AV3157" i="2" s="1"/>
  <c r="AG3157" i="2"/>
  <c r="AF3157" i="2"/>
  <c r="Y3157" i="2"/>
  <c r="U3157" i="2"/>
  <c r="X3157" i="2" s="1"/>
  <c r="T3157" i="2"/>
  <c r="I3157" i="2"/>
  <c r="H3157" i="2"/>
  <c r="AW3156" i="2"/>
  <c r="AS3156" i="2"/>
  <c r="AR3156" i="2"/>
  <c r="AV3156" i="2" s="1"/>
  <c r="AG3156" i="2"/>
  <c r="AF3156" i="2"/>
  <c r="Y3156" i="2"/>
  <c r="U3156" i="2"/>
  <c r="T3156" i="2"/>
  <c r="X3156" i="2" s="1"/>
  <c r="I3156" i="2"/>
  <c r="H3156" i="2"/>
  <c r="AW3155" i="2"/>
  <c r="AS3155" i="2"/>
  <c r="AR3155" i="2"/>
  <c r="AV3155" i="2" s="1"/>
  <c r="AG3155" i="2"/>
  <c r="AF3155" i="2"/>
  <c r="Y3155" i="2"/>
  <c r="U3155" i="2"/>
  <c r="T3155" i="2"/>
  <c r="X3155" i="2" s="1"/>
  <c r="I3155" i="2"/>
  <c r="H3155" i="2"/>
  <c r="AW3154" i="2"/>
  <c r="AS3154" i="2"/>
  <c r="AR3154" i="2"/>
  <c r="AV3154" i="2" s="1"/>
  <c r="AG3154" i="2"/>
  <c r="AF3154" i="2"/>
  <c r="Y3154" i="2"/>
  <c r="U3154" i="2"/>
  <c r="T3154" i="2"/>
  <c r="X3154" i="2" s="1"/>
  <c r="I3154" i="2"/>
  <c r="H3154" i="2"/>
  <c r="AW3153" i="2"/>
  <c r="AS3153" i="2"/>
  <c r="AR3153" i="2"/>
  <c r="AV3153" i="2" s="1"/>
  <c r="AG3153" i="2"/>
  <c r="AF3153" i="2"/>
  <c r="Y3153" i="2"/>
  <c r="U3153" i="2"/>
  <c r="T3153" i="2"/>
  <c r="X3153" i="2" s="1"/>
  <c r="I3153" i="2"/>
  <c r="H3153" i="2"/>
  <c r="AW3152" i="2"/>
  <c r="AV3152" i="2"/>
  <c r="AS3152" i="2"/>
  <c r="AR3152" i="2"/>
  <c r="AG3152" i="2"/>
  <c r="AF3152" i="2"/>
  <c r="Y3152" i="2"/>
  <c r="X3152" i="2"/>
  <c r="U3152" i="2"/>
  <c r="T3152" i="2"/>
  <c r="I3152" i="2"/>
  <c r="H3152" i="2"/>
  <c r="AW3151" i="2"/>
  <c r="AV3151" i="2"/>
  <c r="AS3151" i="2"/>
  <c r="AR3151" i="2"/>
  <c r="AG3151" i="2"/>
  <c r="AF3151" i="2"/>
  <c r="Y3151" i="2"/>
  <c r="X3151" i="2"/>
  <c r="U3151" i="2"/>
  <c r="T3151" i="2"/>
  <c r="I3151" i="2"/>
  <c r="H3151" i="2"/>
  <c r="AW3150" i="2"/>
  <c r="AV3150" i="2"/>
  <c r="AS3150" i="2"/>
  <c r="AR3150" i="2"/>
  <c r="AG3150" i="2"/>
  <c r="AF3150" i="2"/>
  <c r="Y3150" i="2"/>
  <c r="X3150" i="2"/>
  <c r="U3150" i="2"/>
  <c r="T3150" i="2"/>
  <c r="I3150" i="2"/>
  <c r="H3150" i="2"/>
  <c r="AW3149" i="2"/>
  <c r="AV3149" i="2"/>
  <c r="AS3149" i="2"/>
  <c r="AR3149" i="2"/>
  <c r="AG3149" i="2"/>
  <c r="AF3149" i="2"/>
  <c r="Y3149" i="2"/>
  <c r="X3149" i="2"/>
  <c r="U3149" i="2"/>
  <c r="T3149" i="2"/>
  <c r="I3149" i="2"/>
  <c r="H3149" i="2"/>
  <c r="AW3148" i="2"/>
  <c r="AV3148" i="2"/>
  <c r="AS3148" i="2"/>
  <c r="AR3148" i="2"/>
  <c r="AG3148" i="2"/>
  <c r="AF3148" i="2"/>
  <c r="Y3148" i="2"/>
  <c r="X3148" i="2"/>
  <c r="U3148" i="2"/>
  <c r="T3148" i="2"/>
  <c r="I3148" i="2"/>
  <c r="H3148" i="2"/>
  <c r="AW3147" i="2"/>
  <c r="AV3147" i="2"/>
  <c r="AS3147" i="2"/>
  <c r="AR3147" i="2"/>
  <c r="AG3147" i="2"/>
  <c r="AF3147" i="2"/>
  <c r="Y3147" i="2"/>
  <c r="X3147" i="2"/>
  <c r="U3147" i="2"/>
  <c r="T3147" i="2"/>
  <c r="I3147" i="2"/>
  <c r="H3147" i="2"/>
  <c r="AW3146" i="2"/>
  <c r="AV3146" i="2"/>
  <c r="AS3146" i="2"/>
  <c r="AR3146" i="2"/>
  <c r="AG3146" i="2"/>
  <c r="AF3146" i="2"/>
  <c r="Y3146" i="2"/>
  <c r="X3146" i="2"/>
  <c r="U3146" i="2"/>
  <c r="T3146" i="2"/>
  <c r="I3146" i="2"/>
  <c r="H3146" i="2"/>
  <c r="AW3145" i="2"/>
  <c r="AV3145" i="2"/>
  <c r="AS3145" i="2"/>
  <c r="AR3145" i="2"/>
  <c r="AG3145" i="2"/>
  <c r="AF3145" i="2"/>
  <c r="Y3145" i="2"/>
  <c r="X3145" i="2"/>
  <c r="U3145" i="2"/>
  <c r="T3145" i="2"/>
  <c r="I3145" i="2"/>
  <c r="H3145" i="2"/>
  <c r="AW3144" i="2"/>
  <c r="AV3144" i="2"/>
  <c r="AS3144" i="2"/>
  <c r="AR3144" i="2"/>
  <c r="AG3144" i="2"/>
  <c r="AF3144" i="2"/>
  <c r="Y3144" i="2"/>
  <c r="X3144" i="2"/>
  <c r="U3144" i="2"/>
  <c r="T3144" i="2"/>
  <c r="I3144" i="2"/>
  <c r="H3144" i="2"/>
  <c r="AW3143" i="2"/>
  <c r="AV3143" i="2"/>
  <c r="AS3143" i="2"/>
  <c r="AR3143" i="2"/>
  <c r="AG3143" i="2"/>
  <c r="AF3143" i="2"/>
  <c r="Y3143" i="2"/>
  <c r="X3143" i="2"/>
  <c r="U3143" i="2"/>
  <c r="T3143" i="2"/>
  <c r="I3143" i="2"/>
  <c r="H3143" i="2"/>
  <c r="AW3142" i="2"/>
  <c r="AV3142" i="2"/>
  <c r="AS3142" i="2"/>
  <c r="AR3142" i="2"/>
  <c r="AG3142" i="2"/>
  <c r="AF3142" i="2"/>
  <c r="Y3142" i="2"/>
  <c r="X3142" i="2"/>
  <c r="U3142" i="2"/>
  <c r="T3142" i="2"/>
  <c r="I3142" i="2"/>
  <c r="H3142" i="2"/>
  <c r="AW3141" i="2"/>
  <c r="AV3141" i="2"/>
  <c r="AS3141" i="2"/>
  <c r="AR3141" i="2"/>
  <c r="AG3141" i="2"/>
  <c r="AF3141" i="2"/>
  <c r="Y3141" i="2"/>
  <c r="X3141" i="2"/>
  <c r="U3141" i="2"/>
  <c r="T3141" i="2"/>
  <c r="L3141" i="2"/>
  <c r="I3141" i="2"/>
  <c r="H3141" i="2"/>
  <c r="AW3140" i="2"/>
  <c r="AV3140" i="2"/>
  <c r="AS3140" i="2"/>
  <c r="AR3140" i="2"/>
  <c r="AG3140" i="2"/>
  <c r="AF3140" i="2"/>
  <c r="Y3140" i="2"/>
  <c r="X3140" i="2"/>
  <c r="U3140" i="2"/>
  <c r="T3140" i="2"/>
  <c r="I3140" i="2"/>
  <c r="H3140" i="2"/>
  <c r="AW3139" i="2"/>
  <c r="AV3139" i="2"/>
  <c r="AS3139" i="2"/>
  <c r="AR3139" i="2"/>
  <c r="AG3139" i="2"/>
  <c r="AJ3139" i="2" s="1"/>
  <c r="AF3139" i="2"/>
  <c r="Y3139" i="2"/>
  <c r="X3139" i="2"/>
  <c r="U3139" i="2"/>
  <c r="T3139" i="2"/>
  <c r="L3139" i="2"/>
  <c r="I3139" i="2"/>
  <c r="H3139" i="2"/>
  <c r="M3139" i="2" s="1"/>
  <c r="AW3138" i="2"/>
  <c r="AV3138" i="2"/>
  <c r="AS3138" i="2"/>
  <c r="AR3138" i="2"/>
  <c r="AG3138" i="2"/>
  <c r="AF3138" i="2"/>
  <c r="Y3138" i="2"/>
  <c r="X3138" i="2"/>
  <c r="U3138" i="2"/>
  <c r="T3138" i="2"/>
  <c r="I3138" i="2"/>
  <c r="H3138" i="2"/>
  <c r="M3138" i="2" s="1"/>
  <c r="AW3137" i="2"/>
  <c r="AV3137" i="2"/>
  <c r="AS3137" i="2"/>
  <c r="AR3137" i="2"/>
  <c r="AJ3137" i="2"/>
  <c r="AG3137" i="2"/>
  <c r="AF3137" i="2"/>
  <c r="Y3137" i="2"/>
  <c r="X3137" i="2"/>
  <c r="U3137" i="2"/>
  <c r="T3137" i="2"/>
  <c r="I3137" i="2"/>
  <c r="L3137" i="2" s="1"/>
  <c r="H3137" i="2"/>
  <c r="AW3136" i="2"/>
  <c r="AV3136" i="2"/>
  <c r="AS3136" i="2"/>
  <c r="AR3136" i="2"/>
  <c r="AG3136" i="2"/>
  <c r="AF3136" i="2"/>
  <c r="Y3136" i="2"/>
  <c r="X3136" i="2"/>
  <c r="U3136" i="2"/>
  <c r="T3136" i="2"/>
  <c r="I3136" i="2"/>
  <c r="H3136" i="2"/>
  <c r="AW3135" i="2"/>
  <c r="AV3135" i="2"/>
  <c r="AS3135" i="2"/>
  <c r="AR3135" i="2"/>
  <c r="AG3135" i="2"/>
  <c r="AF3135" i="2"/>
  <c r="Y3135" i="2"/>
  <c r="X3135" i="2"/>
  <c r="U3135" i="2"/>
  <c r="T3135" i="2"/>
  <c r="I3135" i="2"/>
  <c r="H3135" i="2"/>
  <c r="AW3134" i="2"/>
  <c r="AV3134" i="2"/>
  <c r="AS3134" i="2"/>
  <c r="AR3134" i="2"/>
  <c r="AG3134" i="2"/>
  <c r="AF3134" i="2"/>
  <c r="Y3134" i="2"/>
  <c r="X3134" i="2"/>
  <c r="U3134" i="2"/>
  <c r="T3134" i="2"/>
  <c r="I3134" i="2"/>
  <c r="H3134" i="2"/>
  <c r="AW3133" i="2"/>
  <c r="AV3133" i="2"/>
  <c r="AS3133" i="2"/>
  <c r="AR3133" i="2"/>
  <c r="AG3133" i="2"/>
  <c r="AF3133" i="2"/>
  <c r="Y3133" i="2"/>
  <c r="X3133" i="2"/>
  <c r="U3133" i="2"/>
  <c r="T3133" i="2"/>
  <c r="I3133" i="2"/>
  <c r="H3133" i="2"/>
  <c r="AW3132" i="2"/>
  <c r="AV3132" i="2"/>
  <c r="AS3132" i="2"/>
  <c r="AR3132" i="2"/>
  <c r="AG3132" i="2"/>
  <c r="AF3132" i="2"/>
  <c r="Y3132" i="2"/>
  <c r="X3132" i="2"/>
  <c r="U3132" i="2"/>
  <c r="T3132" i="2"/>
  <c r="I3132" i="2"/>
  <c r="H3132" i="2"/>
  <c r="AW3131" i="2"/>
  <c r="AV3131" i="2"/>
  <c r="AS3131" i="2"/>
  <c r="AR3131" i="2"/>
  <c r="AG3131" i="2"/>
  <c r="AF3131" i="2"/>
  <c r="Y3131" i="2"/>
  <c r="X3131" i="2"/>
  <c r="U3131" i="2"/>
  <c r="T3131" i="2"/>
  <c r="I3131" i="2"/>
  <c r="H3131" i="2"/>
  <c r="AW3130" i="2"/>
  <c r="AV3130" i="2"/>
  <c r="AS3130" i="2"/>
  <c r="AR3130" i="2"/>
  <c r="AG3130" i="2"/>
  <c r="AF3130" i="2"/>
  <c r="Y3130" i="2"/>
  <c r="X3130" i="2"/>
  <c r="U3130" i="2"/>
  <c r="T3130" i="2"/>
  <c r="I3130" i="2"/>
  <c r="H3130" i="2"/>
  <c r="AW3129" i="2"/>
  <c r="AV3129" i="2"/>
  <c r="AS3129" i="2"/>
  <c r="AR3129" i="2"/>
  <c r="AG3129" i="2"/>
  <c r="AF3129" i="2"/>
  <c r="Y3129" i="2"/>
  <c r="X3129" i="2"/>
  <c r="U3129" i="2"/>
  <c r="T3129" i="2"/>
  <c r="I3129" i="2"/>
  <c r="H3129" i="2"/>
  <c r="AW3128" i="2"/>
  <c r="AV3128" i="2"/>
  <c r="AS3128" i="2"/>
  <c r="AR3128" i="2"/>
  <c r="AG3128" i="2"/>
  <c r="AF3128" i="2"/>
  <c r="Y3128" i="2"/>
  <c r="X3128" i="2"/>
  <c r="U3128" i="2"/>
  <c r="T3128" i="2"/>
  <c r="I3128" i="2"/>
  <c r="H3128" i="2"/>
  <c r="AW3127" i="2"/>
  <c r="AV3127" i="2"/>
  <c r="AS3127" i="2"/>
  <c r="AR3127" i="2"/>
  <c r="AG3127" i="2"/>
  <c r="AF3127" i="2"/>
  <c r="Y3127" i="2"/>
  <c r="X3127" i="2"/>
  <c r="U3127" i="2"/>
  <c r="T3127" i="2"/>
  <c r="I3127" i="2"/>
  <c r="H3127" i="2"/>
  <c r="AW3126" i="2"/>
  <c r="AV3126" i="2"/>
  <c r="AS3126" i="2"/>
  <c r="AR3126" i="2"/>
  <c r="AG3126" i="2"/>
  <c r="AF3126" i="2"/>
  <c r="Y3126" i="2"/>
  <c r="X3126" i="2"/>
  <c r="U3126" i="2"/>
  <c r="T3126" i="2"/>
  <c r="I3126" i="2"/>
  <c r="H3126" i="2"/>
  <c r="AW3125" i="2"/>
  <c r="AV3125" i="2"/>
  <c r="AS3125" i="2"/>
  <c r="AR3125" i="2"/>
  <c r="AG3125" i="2"/>
  <c r="AF3125" i="2"/>
  <c r="Y3125" i="2"/>
  <c r="X3125" i="2"/>
  <c r="U3125" i="2"/>
  <c r="T3125" i="2"/>
  <c r="I3125" i="2"/>
  <c r="H3125" i="2"/>
  <c r="AW3124" i="2"/>
  <c r="AV3124" i="2"/>
  <c r="AS3124" i="2"/>
  <c r="AR3124" i="2"/>
  <c r="AG3124" i="2"/>
  <c r="AF3124" i="2"/>
  <c r="Y3124" i="2"/>
  <c r="X3124" i="2"/>
  <c r="U3124" i="2"/>
  <c r="T3124" i="2"/>
  <c r="I3124" i="2"/>
  <c r="H3124" i="2"/>
  <c r="AW3123" i="2"/>
  <c r="AV3123" i="2"/>
  <c r="AS3123" i="2"/>
  <c r="AR3123" i="2"/>
  <c r="AG3123" i="2"/>
  <c r="AF3123" i="2"/>
  <c r="Y3123" i="2"/>
  <c r="X3123" i="2"/>
  <c r="U3123" i="2"/>
  <c r="T3123" i="2"/>
  <c r="I3123" i="2"/>
  <c r="H3123" i="2"/>
  <c r="AW3122" i="2"/>
  <c r="AV3122" i="2"/>
  <c r="AS3122" i="2"/>
  <c r="AR3122" i="2"/>
  <c r="AG3122" i="2"/>
  <c r="AF3122" i="2"/>
  <c r="Y3122" i="2"/>
  <c r="X3122" i="2"/>
  <c r="U3122" i="2"/>
  <c r="T3122" i="2"/>
  <c r="I3122" i="2"/>
  <c r="H3122" i="2"/>
  <c r="AW3121" i="2"/>
  <c r="AV3121" i="2"/>
  <c r="AS3121" i="2"/>
  <c r="AR3121" i="2"/>
  <c r="AG3121" i="2"/>
  <c r="AF3121" i="2"/>
  <c r="Y3121" i="2"/>
  <c r="X3121" i="2"/>
  <c r="U3121" i="2"/>
  <c r="T3121" i="2"/>
  <c r="I3121" i="2"/>
  <c r="H3121" i="2"/>
  <c r="AW3120" i="2"/>
  <c r="AV3120" i="2"/>
  <c r="AS3120" i="2"/>
  <c r="AR3120" i="2"/>
  <c r="AG3120" i="2"/>
  <c r="AF3120" i="2"/>
  <c r="Y3120" i="2"/>
  <c r="X3120" i="2"/>
  <c r="U3120" i="2"/>
  <c r="T3120" i="2"/>
  <c r="I3120" i="2"/>
  <c r="H3120" i="2"/>
  <c r="AW3119" i="2"/>
  <c r="AS3119" i="2"/>
  <c r="AR3119" i="2"/>
  <c r="AV3119" i="2" s="1"/>
  <c r="AG3119" i="2"/>
  <c r="AF3119" i="2"/>
  <c r="Y3119" i="2"/>
  <c r="U3119" i="2"/>
  <c r="T3119" i="2"/>
  <c r="X3119" i="2" s="1"/>
  <c r="I3119" i="2"/>
  <c r="H3119" i="2"/>
  <c r="AW3118" i="2"/>
  <c r="AS3118" i="2"/>
  <c r="AR3118" i="2"/>
  <c r="AV3118" i="2" s="1"/>
  <c r="AG3118" i="2"/>
  <c r="AF3118" i="2"/>
  <c r="Y3118" i="2"/>
  <c r="U3118" i="2"/>
  <c r="T3118" i="2"/>
  <c r="X3118" i="2" s="1"/>
  <c r="I3118" i="2"/>
  <c r="H3118" i="2"/>
  <c r="AW3117" i="2"/>
  <c r="AV3117" i="2"/>
  <c r="AS3117" i="2"/>
  <c r="AR3117" i="2"/>
  <c r="AG3117" i="2"/>
  <c r="AF3117" i="2"/>
  <c r="Y3117" i="2"/>
  <c r="X3117" i="2"/>
  <c r="U3117" i="2"/>
  <c r="T3117" i="2"/>
  <c r="I3117" i="2"/>
  <c r="H3117" i="2"/>
  <c r="AW3116" i="2"/>
  <c r="AV3116" i="2"/>
  <c r="AS3116" i="2"/>
  <c r="AR3116" i="2"/>
  <c r="AG3116" i="2"/>
  <c r="AF3116" i="2"/>
  <c r="Y3116" i="2"/>
  <c r="X3116" i="2"/>
  <c r="U3116" i="2"/>
  <c r="T3116" i="2"/>
  <c r="I3116" i="2"/>
  <c r="H3116" i="2"/>
  <c r="AW3115" i="2"/>
  <c r="AV3115" i="2"/>
  <c r="AS3115" i="2"/>
  <c r="AR3115" i="2"/>
  <c r="AG3115" i="2"/>
  <c r="AF3115" i="2"/>
  <c r="Y3115" i="2"/>
  <c r="X3115" i="2"/>
  <c r="U3115" i="2"/>
  <c r="T3115" i="2"/>
  <c r="I3115" i="2"/>
  <c r="H3115" i="2"/>
  <c r="AW3114" i="2"/>
  <c r="AV3114" i="2"/>
  <c r="AS3114" i="2"/>
  <c r="AR3114" i="2"/>
  <c r="AG3114" i="2"/>
  <c r="AF3114" i="2"/>
  <c r="Y3114" i="2"/>
  <c r="X3114" i="2"/>
  <c r="U3114" i="2"/>
  <c r="T3114" i="2"/>
  <c r="I3114" i="2"/>
  <c r="H3114" i="2"/>
  <c r="AW3113" i="2"/>
  <c r="AV3113" i="2"/>
  <c r="AS3113" i="2"/>
  <c r="AR3113" i="2"/>
  <c r="AG3113" i="2"/>
  <c r="AF3113" i="2"/>
  <c r="Y3113" i="2"/>
  <c r="X3113" i="2"/>
  <c r="U3113" i="2"/>
  <c r="T3113" i="2"/>
  <c r="I3113" i="2"/>
  <c r="H3113" i="2"/>
  <c r="AW3112" i="2"/>
  <c r="AV3112" i="2"/>
  <c r="AS3112" i="2"/>
  <c r="AR3112" i="2"/>
  <c r="AG3112" i="2"/>
  <c r="AF3112" i="2"/>
  <c r="Y3112" i="2"/>
  <c r="X3112" i="2"/>
  <c r="U3112" i="2"/>
  <c r="T3112" i="2"/>
  <c r="I3112" i="2"/>
  <c r="H3112" i="2"/>
  <c r="AW3111" i="2"/>
  <c r="AV3111" i="2"/>
  <c r="AS3111" i="2"/>
  <c r="AR3111" i="2"/>
  <c r="AG3111" i="2"/>
  <c r="AF3111" i="2"/>
  <c r="Y3111" i="2"/>
  <c r="X3111" i="2"/>
  <c r="U3111" i="2"/>
  <c r="T3111" i="2"/>
  <c r="I3111" i="2"/>
  <c r="H3111" i="2"/>
  <c r="AW3110" i="2"/>
  <c r="AV3110" i="2"/>
  <c r="AS3110" i="2"/>
  <c r="AR3110" i="2"/>
  <c r="AG3110" i="2"/>
  <c r="AF3110" i="2"/>
  <c r="Y3110" i="2"/>
  <c r="X3110" i="2"/>
  <c r="U3110" i="2"/>
  <c r="T3110" i="2"/>
  <c r="I3110" i="2"/>
  <c r="H3110" i="2"/>
  <c r="AW3109" i="2"/>
  <c r="AV3109" i="2"/>
  <c r="AS3109" i="2"/>
  <c r="AR3109" i="2"/>
  <c r="AG3109" i="2"/>
  <c r="AF3109" i="2"/>
  <c r="Y3109" i="2"/>
  <c r="X3109" i="2"/>
  <c r="U3109" i="2"/>
  <c r="T3109" i="2"/>
  <c r="I3109" i="2"/>
  <c r="H3109" i="2"/>
  <c r="AW3108" i="2"/>
  <c r="AV3108" i="2"/>
  <c r="AS3108" i="2"/>
  <c r="AR3108" i="2"/>
  <c r="AG3108" i="2"/>
  <c r="AF3108" i="2"/>
  <c r="Y3108" i="2"/>
  <c r="X3108" i="2"/>
  <c r="U3108" i="2"/>
  <c r="T3108" i="2"/>
  <c r="I3108" i="2"/>
  <c r="H3108" i="2"/>
  <c r="AW3107" i="2"/>
  <c r="AV3107" i="2"/>
  <c r="AS3107" i="2"/>
  <c r="AR3107" i="2"/>
  <c r="AG3107" i="2"/>
  <c r="AF3107" i="2"/>
  <c r="Y3107" i="2"/>
  <c r="X3107" i="2"/>
  <c r="U3107" i="2"/>
  <c r="T3107" i="2"/>
  <c r="I3107" i="2"/>
  <c r="H3107" i="2"/>
  <c r="AW3106" i="2"/>
  <c r="AV3106" i="2"/>
  <c r="AS3106" i="2"/>
  <c r="AR3106" i="2"/>
  <c r="AG3106" i="2"/>
  <c r="AF3106" i="2"/>
  <c r="Y3106" i="2"/>
  <c r="X3106" i="2"/>
  <c r="U3106" i="2"/>
  <c r="T3106" i="2"/>
  <c r="I3106" i="2"/>
  <c r="H3106" i="2"/>
  <c r="AW3105" i="2"/>
  <c r="AV3105" i="2"/>
  <c r="AS3105" i="2"/>
  <c r="AR3105" i="2"/>
  <c r="AG3105" i="2"/>
  <c r="AF3105" i="2"/>
  <c r="Y3105" i="2"/>
  <c r="X3105" i="2"/>
  <c r="U3105" i="2"/>
  <c r="T3105" i="2"/>
  <c r="I3105" i="2"/>
  <c r="M3105" i="2" s="1"/>
  <c r="H3105" i="2"/>
  <c r="AW3104" i="2"/>
  <c r="AV3104" i="2"/>
  <c r="AS3104" i="2"/>
  <c r="AR3104" i="2"/>
  <c r="AG3104" i="2"/>
  <c r="AF3104" i="2"/>
  <c r="Y3104" i="2"/>
  <c r="X3104" i="2"/>
  <c r="U3104" i="2"/>
  <c r="T3104" i="2"/>
  <c r="I3104" i="2"/>
  <c r="H3104" i="2"/>
  <c r="L3104" i="2" s="1"/>
  <c r="AW3103" i="2"/>
  <c r="AV3103" i="2"/>
  <c r="AS3103" i="2"/>
  <c r="AR3103" i="2"/>
  <c r="AG3103" i="2"/>
  <c r="AF3103" i="2"/>
  <c r="Y3103" i="2"/>
  <c r="X3103" i="2"/>
  <c r="U3103" i="2"/>
  <c r="T3103" i="2"/>
  <c r="I3103" i="2"/>
  <c r="H3103" i="2"/>
  <c r="AW3102" i="2"/>
  <c r="AV3102" i="2"/>
  <c r="AS3102" i="2"/>
  <c r="AR3102" i="2"/>
  <c r="AG3102" i="2"/>
  <c r="AF3102" i="2"/>
  <c r="Y3102" i="2"/>
  <c r="X3102" i="2"/>
  <c r="U3102" i="2"/>
  <c r="T3102" i="2"/>
  <c r="M3102" i="2"/>
  <c r="I3102" i="2"/>
  <c r="H3102" i="2"/>
  <c r="L3102" i="2" s="1"/>
  <c r="AW3101" i="2"/>
  <c r="AV3101" i="2"/>
  <c r="AS3101" i="2"/>
  <c r="AR3101" i="2"/>
  <c r="AK3101" i="2"/>
  <c r="AG3101" i="2"/>
  <c r="AF3101" i="2"/>
  <c r="Y3101" i="2"/>
  <c r="X3101" i="2"/>
  <c r="U3101" i="2"/>
  <c r="T3101" i="2"/>
  <c r="I3101" i="2"/>
  <c r="M3101" i="2" s="1"/>
  <c r="H3101" i="2"/>
  <c r="AW3100" i="2"/>
  <c r="AV3100" i="2"/>
  <c r="AS3100" i="2"/>
  <c r="AR3100" i="2"/>
  <c r="AG3100" i="2"/>
  <c r="AF3100" i="2"/>
  <c r="Y3100" i="2"/>
  <c r="X3100" i="2"/>
  <c r="U3100" i="2"/>
  <c r="T3100" i="2"/>
  <c r="M3100" i="2"/>
  <c r="I3100" i="2"/>
  <c r="H3100" i="2"/>
  <c r="L3100" i="2" s="1"/>
  <c r="AW3099" i="2"/>
  <c r="AV3099" i="2"/>
  <c r="AS3099" i="2"/>
  <c r="AR3099" i="2"/>
  <c r="AG3099" i="2"/>
  <c r="AF3099" i="2"/>
  <c r="Y3099" i="2"/>
  <c r="X3099" i="2"/>
  <c r="U3099" i="2"/>
  <c r="T3099" i="2"/>
  <c r="I3099" i="2"/>
  <c r="H3099" i="2"/>
  <c r="AW3098" i="2"/>
  <c r="AV3098" i="2"/>
  <c r="AS3098" i="2"/>
  <c r="AR3098" i="2"/>
  <c r="AG3098" i="2"/>
  <c r="AF3098" i="2"/>
  <c r="AJ3098" i="2" s="1"/>
  <c r="Y3098" i="2"/>
  <c r="X3098" i="2"/>
  <c r="U3098" i="2"/>
  <c r="T3098" i="2"/>
  <c r="M3098" i="2"/>
  <c r="I3098" i="2"/>
  <c r="H3098" i="2"/>
  <c r="L3098" i="2" s="1"/>
  <c r="AW3097" i="2"/>
  <c r="AV3097" i="2"/>
  <c r="AS3097" i="2"/>
  <c r="AR3097" i="2"/>
  <c r="AK3097" i="2"/>
  <c r="AG3097" i="2"/>
  <c r="AF3097" i="2"/>
  <c r="Y3097" i="2"/>
  <c r="X3097" i="2"/>
  <c r="U3097" i="2"/>
  <c r="T3097" i="2"/>
  <c r="M3097" i="2"/>
  <c r="L3097" i="2"/>
  <c r="I3097" i="2"/>
  <c r="H3097" i="2"/>
  <c r="AW3096" i="2"/>
  <c r="AV3096" i="2"/>
  <c r="AS3096" i="2"/>
  <c r="AR3096" i="2"/>
  <c r="AK3096" i="2"/>
  <c r="AJ3096" i="2"/>
  <c r="AG3096" i="2"/>
  <c r="AF3096" i="2"/>
  <c r="Y3096" i="2"/>
  <c r="X3096" i="2"/>
  <c r="U3096" i="2"/>
  <c r="T3096" i="2"/>
  <c r="M3096" i="2"/>
  <c r="L3096" i="2"/>
  <c r="I3096" i="2"/>
  <c r="H3096" i="2"/>
  <c r="AW3095" i="2"/>
  <c r="AV3095" i="2"/>
  <c r="AS3095" i="2"/>
  <c r="AR3095" i="2"/>
  <c r="AK3095" i="2"/>
  <c r="AJ3095" i="2"/>
  <c r="AG3095" i="2"/>
  <c r="AF3095" i="2"/>
  <c r="Y3095" i="2"/>
  <c r="X3095" i="2"/>
  <c r="U3095" i="2"/>
  <c r="T3095" i="2"/>
  <c r="M3095" i="2"/>
  <c r="L3095" i="2"/>
  <c r="I3095" i="2"/>
  <c r="H3095" i="2"/>
  <c r="AW3094" i="2"/>
  <c r="AV3094" i="2"/>
  <c r="AS3094" i="2"/>
  <c r="AR3094" i="2"/>
  <c r="AK3094" i="2"/>
  <c r="AJ3094" i="2"/>
  <c r="AG3094" i="2"/>
  <c r="AF3094" i="2"/>
  <c r="Y3094" i="2"/>
  <c r="X3094" i="2"/>
  <c r="U3094" i="2"/>
  <c r="T3094" i="2"/>
  <c r="M3094" i="2"/>
  <c r="L3094" i="2"/>
  <c r="I3094" i="2"/>
  <c r="H3094" i="2"/>
  <c r="AW3093" i="2"/>
  <c r="AV3093" i="2"/>
  <c r="AS3093" i="2"/>
  <c r="AR3093" i="2"/>
  <c r="AK3093" i="2"/>
  <c r="AJ3093" i="2"/>
  <c r="AG3093" i="2"/>
  <c r="AF3093" i="2"/>
  <c r="U3093" i="2"/>
  <c r="T3093" i="2"/>
  <c r="M3093" i="2"/>
  <c r="L3093" i="2"/>
  <c r="I3093" i="2"/>
  <c r="H3093" i="2"/>
  <c r="AS3092" i="2"/>
  <c r="AR3092" i="2"/>
  <c r="AK3092" i="2"/>
  <c r="AJ3092" i="2"/>
  <c r="AG3092" i="2"/>
  <c r="AF3092" i="2"/>
  <c r="U3092" i="2"/>
  <c r="T3092" i="2"/>
  <c r="M3092" i="2"/>
  <c r="L3092" i="2"/>
  <c r="I3092" i="2"/>
  <c r="H3092" i="2"/>
  <c r="AS3091" i="2"/>
  <c r="AR3091" i="2"/>
  <c r="AK3091" i="2"/>
  <c r="AJ3091" i="2"/>
  <c r="AG3091" i="2"/>
  <c r="AF3091" i="2"/>
  <c r="U3091" i="2"/>
  <c r="T3091" i="2"/>
  <c r="M3091" i="2"/>
  <c r="L3091" i="2"/>
  <c r="I3091" i="2"/>
  <c r="H3091" i="2"/>
  <c r="AS3090" i="2"/>
  <c r="AR3090" i="2"/>
  <c r="AK3090" i="2"/>
  <c r="AJ3090" i="2"/>
  <c r="AG3090" i="2"/>
  <c r="AF3090" i="2"/>
  <c r="U3090" i="2"/>
  <c r="T3090" i="2"/>
  <c r="M3090" i="2"/>
  <c r="L3090" i="2"/>
  <c r="I3090" i="2"/>
  <c r="H3090" i="2"/>
  <c r="AS3089" i="2"/>
  <c r="AR3089" i="2"/>
  <c r="AK3089" i="2"/>
  <c r="AJ3089" i="2"/>
  <c r="AG3089" i="2"/>
  <c r="AF3089" i="2"/>
  <c r="U3089" i="2"/>
  <c r="T3089" i="2"/>
  <c r="M3089" i="2"/>
  <c r="L3089" i="2"/>
  <c r="I3089" i="2"/>
  <c r="H3089" i="2"/>
  <c r="AS3088" i="2"/>
  <c r="AR3088" i="2"/>
  <c r="AK3088" i="2"/>
  <c r="AJ3088" i="2"/>
  <c r="AG3088" i="2"/>
  <c r="AF3088" i="2"/>
  <c r="U3088" i="2"/>
  <c r="T3088" i="2"/>
  <c r="M3088" i="2"/>
  <c r="L3088" i="2"/>
  <c r="I3088" i="2"/>
  <c r="H3088" i="2"/>
  <c r="AS3087" i="2"/>
  <c r="AR3087" i="2"/>
  <c r="AK3087" i="2"/>
  <c r="AJ3087" i="2"/>
  <c r="AG3087" i="2"/>
  <c r="AF3087" i="2"/>
  <c r="U3087" i="2"/>
  <c r="T3087" i="2"/>
  <c r="M3087" i="2"/>
  <c r="L3087" i="2"/>
  <c r="I3087" i="2"/>
  <c r="H3087" i="2"/>
  <c r="AS3086" i="2"/>
  <c r="AR3086" i="2"/>
  <c r="AK3086" i="2"/>
  <c r="AJ3086" i="2"/>
  <c r="AG3086" i="2"/>
  <c r="AF3086" i="2"/>
  <c r="U3086" i="2"/>
  <c r="T3086" i="2"/>
  <c r="M3086" i="2"/>
  <c r="L3086" i="2"/>
  <c r="I3086" i="2"/>
  <c r="H3086" i="2"/>
  <c r="AS3085" i="2"/>
  <c r="AR3085" i="2"/>
  <c r="AK3085" i="2"/>
  <c r="AJ3085" i="2"/>
  <c r="AG3085" i="2"/>
  <c r="AF3085" i="2"/>
  <c r="U3085" i="2"/>
  <c r="T3085" i="2"/>
  <c r="M3085" i="2"/>
  <c r="L3085" i="2"/>
  <c r="I3085" i="2"/>
  <c r="H3085" i="2"/>
  <c r="AS3084" i="2"/>
  <c r="AR3084" i="2"/>
  <c r="AK3084" i="2"/>
  <c r="AJ3084" i="2"/>
  <c r="AG3084" i="2"/>
  <c r="AF3084" i="2"/>
  <c r="U3084" i="2"/>
  <c r="T3084" i="2"/>
  <c r="M3084" i="2"/>
  <c r="L3084" i="2"/>
  <c r="I3084" i="2"/>
  <c r="H3084" i="2"/>
  <c r="AS3083" i="2"/>
  <c r="AR3083" i="2"/>
  <c r="AK3083" i="2"/>
  <c r="AJ3083" i="2"/>
  <c r="AG3083" i="2"/>
  <c r="AF3083" i="2"/>
  <c r="U3083" i="2"/>
  <c r="T3083" i="2"/>
  <c r="M3083" i="2"/>
  <c r="L3083" i="2"/>
  <c r="I3083" i="2"/>
  <c r="H3083" i="2"/>
  <c r="AS3082" i="2"/>
  <c r="AR3082" i="2"/>
  <c r="AK3082" i="2"/>
  <c r="AJ3082" i="2"/>
  <c r="AG3082" i="2"/>
  <c r="AF3082" i="2"/>
  <c r="U3082" i="2"/>
  <c r="T3082" i="2"/>
  <c r="M3082" i="2"/>
  <c r="L3082" i="2"/>
  <c r="I3082" i="2"/>
  <c r="H3082" i="2"/>
  <c r="AS3081" i="2"/>
  <c r="AR3081" i="2"/>
  <c r="AK3081" i="2"/>
  <c r="AJ3081" i="2"/>
  <c r="AG3081" i="2"/>
  <c r="AF3081" i="2"/>
  <c r="U3081" i="2"/>
  <c r="T3081" i="2"/>
  <c r="M3081" i="2"/>
  <c r="L3081" i="2"/>
  <c r="I3081" i="2"/>
  <c r="H3081" i="2"/>
  <c r="AS3080" i="2"/>
  <c r="AR3080" i="2"/>
  <c r="AK3080" i="2"/>
  <c r="AJ3080" i="2"/>
  <c r="AG3080" i="2"/>
  <c r="AF3080" i="2"/>
  <c r="U3080" i="2"/>
  <c r="T3080" i="2"/>
  <c r="M3080" i="2"/>
  <c r="L3080" i="2"/>
  <c r="I3080" i="2"/>
  <c r="H3080" i="2"/>
  <c r="AS3079" i="2"/>
  <c r="AR3079" i="2"/>
  <c r="AK3079" i="2"/>
  <c r="AJ3079" i="2"/>
  <c r="AG3079" i="2"/>
  <c r="AF3079" i="2"/>
  <c r="U3079" i="2"/>
  <c r="T3079" i="2"/>
  <c r="M3079" i="2"/>
  <c r="L3079" i="2"/>
  <c r="I3079" i="2"/>
  <c r="H3079" i="2"/>
  <c r="AS3078" i="2"/>
  <c r="AR3078" i="2"/>
  <c r="AK3078" i="2"/>
  <c r="AJ3078" i="2"/>
  <c r="AG3078" i="2"/>
  <c r="AF3078" i="2"/>
  <c r="U3078" i="2"/>
  <c r="T3078" i="2"/>
  <c r="M3078" i="2"/>
  <c r="L3078" i="2"/>
  <c r="I3078" i="2"/>
  <c r="H3078" i="2"/>
  <c r="AS3077" i="2"/>
  <c r="AR3077" i="2"/>
  <c r="AK3077" i="2"/>
  <c r="AJ3077" i="2"/>
  <c r="AG3077" i="2"/>
  <c r="AF3077" i="2"/>
  <c r="U3077" i="2"/>
  <c r="T3077" i="2"/>
  <c r="M3077" i="2"/>
  <c r="L3077" i="2"/>
  <c r="I3077" i="2"/>
  <c r="H3077" i="2"/>
  <c r="AS3076" i="2"/>
  <c r="AR3076" i="2"/>
  <c r="AK3076" i="2"/>
  <c r="AJ3076" i="2"/>
  <c r="AG3076" i="2"/>
  <c r="AF3076" i="2"/>
  <c r="U3076" i="2"/>
  <c r="T3076" i="2"/>
  <c r="M3076" i="2"/>
  <c r="L3076" i="2"/>
  <c r="I3076" i="2"/>
  <c r="H3076" i="2"/>
  <c r="AU3075" i="2"/>
  <c r="AT3075" i="2"/>
  <c r="AS3075" i="2"/>
  <c r="AR3075" i="2"/>
  <c r="AI3075" i="2"/>
  <c r="AH3075" i="2"/>
  <c r="AG3075" i="2"/>
  <c r="AK3075" i="2" s="1"/>
  <c r="AF3075" i="2"/>
  <c r="Y3075" i="2"/>
  <c r="X3075" i="2"/>
  <c r="W3075" i="2"/>
  <c r="V3075" i="2"/>
  <c r="U3075" i="2"/>
  <c r="T3075" i="2"/>
  <c r="K3075" i="2"/>
  <c r="J3075" i="2"/>
  <c r="M3075" i="2" s="1"/>
  <c r="I3075" i="2"/>
  <c r="L3075" i="2" s="1"/>
  <c r="H3075" i="2"/>
  <c r="AU3074" i="2"/>
  <c r="AT3074" i="2"/>
  <c r="AS3074" i="2"/>
  <c r="AR3074" i="2"/>
  <c r="AI3074" i="2"/>
  <c r="AH3074" i="2"/>
  <c r="AG3074" i="2"/>
  <c r="AK3074" i="2" s="1"/>
  <c r="AF3074" i="2"/>
  <c r="Y3074" i="2"/>
  <c r="X3074" i="2"/>
  <c r="W3074" i="2"/>
  <c r="V3074" i="2"/>
  <c r="U3074" i="2"/>
  <c r="T3074" i="2"/>
  <c r="K3074" i="2"/>
  <c r="J3074" i="2"/>
  <c r="M3074" i="2" s="1"/>
  <c r="I3074" i="2"/>
  <c r="L3074" i="2" s="1"/>
  <c r="H3074" i="2"/>
  <c r="AU3073" i="2"/>
  <c r="AT3073" i="2"/>
  <c r="AS3073" i="2"/>
  <c r="AR3073" i="2"/>
  <c r="AI3073" i="2"/>
  <c r="AH3073" i="2"/>
  <c r="AG3073" i="2"/>
  <c r="AK3073" i="2" s="1"/>
  <c r="AF3073" i="2"/>
  <c r="Y3073" i="2"/>
  <c r="X3073" i="2"/>
  <c r="W3073" i="2"/>
  <c r="V3073" i="2"/>
  <c r="U3073" i="2"/>
  <c r="T3073" i="2"/>
  <c r="M3073" i="2"/>
  <c r="K3073" i="2"/>
  <c r="J3073" i="2"/>
  <c r="I3073" i="2"/>
  <c r="H3073" i="2"/>
  <c r="AU3072" i="2"/>
  <c r="AT3072" i="2"/>
  <c r="AS3072" i="2"/>
  <c r="AR3072" i="2"/>
  <c r="AI3072" i="2"/>
  <c r="AH3072" i="2"/>
  <c r="AG3072" i="2"/>
  <c r="AK3072" i="2" s="1"/>
  <c r="AF3072" i="2"/>
  <c r="AJ3072" i="2" s="1"/>
  <c r="Y3072" i="2"/>
  <c r="X3072" i="2"/>
  <c r="W3072" i="2"/>
  <c r="V3072" i="2"/>
  <c r="U3072" i="2"/>
  <c r="T3072" i="2"/>
  <c r="K3072" i="2"/>
  <c r="J3072" i="2"/>
  <c r="M3072" i="2" s="1"/>
  <c r="I3072" i="2"/>
  <c r="H3072" i="2"/>
  <c r="AU3071" i="2"/>
  <c r="AT3071" i="2"/>
  <c r="AS3071" i="2"/>
  <c r="AR3071" i="2"/>
  <c r="AI3071" i="2"/>
  <c r="AH3071" i="2"/>
  <c r="AG3071" i="2"/>
  <c r="AK3071" i="2" s="1"/>
  <c r="AF3071" i="2"/>
  <c r="AJ3071" i="2" s="1"/>
  <c r="Y3071" i="2"/>
  <c r="X3071" i="2"/>
  <c r="W3071" i="2"/>
  <c r="V3071" i="2"/>
  <c r="U3071" i="2"/>
  <c r="T3071" i="2"/>
  <c r="K3071" i="2"/>
  <c r="J3071" i="2"/>
  <c r="M3071" i="2" s="1"/>
  <c r="I3071" i="2"/>
  <c r="H3071" i="2"/>
  <c r="AU3070" i="2"/>
  <c r="AT3070" i="2"/>
  <c r="AS3070" i="2"/>
  <c r="AR3070" i="2"/>
  <c r="AI3070" i="2"/>
  <c r="AH3070" i="2"/>
  <c r="AG3070" i="2"/>
  <c r="AK3070" i="2" s="1"/>
  <c r="AF3070" i="2"/>
  <c r="Y3070" i="2"/>
  <c r="X3070" i="2"/>
  <c r="W3070" i="2"/>
  <c r="V3070" i="2"/>
  <c r="U3070" i="2"/>
  <c r="T3070" i="2"/>
  <c r="M3070" i="2"/>
  <c r="K3070" i="2"/>
  <c r="J3070" i="2"/>
  <c r="I3070" i="2"/>
  <c r="L3070" i="2" s="1"/>
  <c r="H3070" i="2"/>
  <c r="AU3069" i="2"/>
  <c r="AT3069" i="2"/>
  <c r="AS3069" i="2"/>
  <c r="AR3069" i="2"/>
  <c r="AI3069" i="2"/>
  <c r="AH3069" i="2"/>
  <c r="AG3069" i="2"/>
  <c r="AK3069" i="2" s="1"/>
  <c r="AF3069" i="2"/>
  <c r="AJ3069" i="2" s="1"/>
  <c r="Y3069" i="2"/>
  <c r="X3069" i="2"/>
  <c r="W3069" i="2"/>
  <c r="V3069" i="2"/>
  <c r="U3069" i="2"/>
  <c r="T3069" i="2"/>
  <c r="K3069" i="2"/>
  <c r="J3069" i="2"/>
  <c r="M3069" i="2" s="1"/>
  <c r="I3069" i="2"/>
  <c r="L3069" i="2" s="1"/>
  <c r="H3069" i="2"/>
  <c r="AU3068" i="2"/>
  <c r="AT3068" i="2"/>
  <c r="AS3068" i="2"/>
  <c r="AR3068" i="2"/>
  <c r="AI3068" i="2"/>
  <c r="AH3068" i="2"/>
  <c r="AG3068" i="2"/>
  <c r="AK3068" i="2" s="1"/>
  <c r="AF3068" i="2"/>
  <c r="Y3068" i="2"/>
  <c r="X3068" i="2"/>
  <c r="W3068" i="2"/>
  <c r="V3068" i="2"/>
  <c r="U3068" i="2"/>
  <c r="T3068" i="2"/>
  <c r="M3068" i="2"/>
  <c r="K3068" i="2"/>
  <c r="J3068" i="2"/>
  <c r="I3068" i="2"/>
  <c r="H3068" i="2"/>
  <c r="AU3067" i="2"/>
  <c r="AT3067" i="2"/>
  <c r="AS3067" i="2"/>
  <c r="AR3067" i="2"/>
  <c r="AI3067" i="2"/>
  <c r="AH3067" i="2"/>
  <c r="AG3067" i="2"/>
  <c r="AK3067" i="2" s="1"/>
  <c r="AF3067" i="2"/>
  <c r="Y3067" i="2"/>
  <c r="X3067" i="2"/>
  <c r="W3067" i="2"/>
  <c r="V3067" i="2"/>
  <c r="U3067" i="2"/>
  <c r="T3067" i="2"/>
  <c r="K3067" i="2"/>
  <c r="J3067" i="2"/>
  <c r="M3067" i="2" s="1"/>
  <c r="I3067" i="2"/>
  <c r="L3067" i="2" s="1"/>
  <c r="H3067" i="2"/>
  <c r="AU3066" i="2"/>
  <c r="AT3066" i="2"/>
  <c r="AS3066" i="2"/>
  <c r="AR3066" i="2"/>
  <c r="AI3066" i="2"/>
  <c r="AH3066" i="2"/>
  <c r="AG3066" i="2"/>
  <c r="AK3066" i="2" s="1"/>
  <c r="AF3066" i="2"/>
  <c r="Y3066" i="2"/>
  <c r="X3066" i="2"/>
  <c r="W3066" i="2"/>
  <c r="V3066" i="2"/>
  <c r="U3066" i="2"/>
  <c r="T3066" i="2"/>
  <c r="K3066" i="2"/>
  <c r="J3066" i="2"/>
  <c r="M3066" i="2" s="1"/>
  <c r="I3066" i="2"/>
  <c r="L3066" i="2" s="1"/>
  <c r="H3066" i="2"/>
  <c r="AU3065" i="2"/>
  <c r="AT3065" i="2"/>
  <c r="AS3065" i="2"/>
  <c r="AR3065" i="2"/>
  <c r="AI3065" i="2"/>
  <c r="AH3065" i="2"/>
  <c r="AG3065" i="2"/>
  <c r="AK3065" i="2" s="1"/>
  <c r="AF3065" i="2"/>
  <c r="Y3065" i="2"/>
  <c r="X3065" i="2"/>
  <c r="W3065" i="2"/>
  <c r="V3065" i="2"/>
  <c r="U3065" i="2"/>
  <c r="T3065" i="2"/>
  <c r="M3065" i="2"/>
  <c r="K3065" i="2"/>
  <c r="J3065" i="2"/>
  <c r="I3065" i="2"/>
  <c r="H3065" i="2"/>
  <c r="AU3064" i="2"/>
  <c r="AT3064" i="2"/>
  <c r="AS3064" i="2"/>
  <c r="AR3064" i="2"/>
  <c r="AI3064" i="2"/>
  <c r="AH3064" i="2"/>
  <c r="AG3064" i="2"/>
  <c r="AK3064" i="2" s="1"/>
  <c r="AF3064" i="2"/>
  <c r="AJ3064" i="2" s="1"/>
  <c r="Y3064" i="2"/>
  <c r="X3064" i="2"/>
  <c r="W3064" i="2"/>
  <c r="V3064" i="2"/>
  <c r="U3064" i="2"/>
  <c r="T3064" i="2"/>
  <c r="K3064" i="2"/>
  <c r="J3064" i="2"/>
  <c r="M3064" i="2" s="1"/>
  <c r="I3064" i="2"/>
  <c r="H3064" i="2"/>
  <c r="AU3063" i="2"/>
  <c r="AT3063" i="2"/>
  <c r="AS3063" i="2"/>
  <c r="AR3063" i="2"/>
  <c r="AI3063" i="2"/>
  <c r="AH3063" i="2"/>
  <c r="AG3063" i="2"/>
  <c r="AK3063" i="2" s="1"/>
  <c r="AF3063" i="2"/>
  <c r="AJ3063" i="2" s="1"/>
  <c r="Y3063" i="2"/>
  <c r="X3063" i="2"/>
  <c r="W3063" i="2"/>
  <c r="V3063" i="2"/>
  <c r="U3063" i="2"/>
  <c r="T3063" i="2"/>
  <c r="K3063" i="2"/>
  <c r="J3063" i="2"/>
  <c r="I3063" i="2"/>
  <c r="H3063" i="2"/>
  <c r="AU3062" i="2"/>
  <c r="AT3062" i="2"/>
  <c r="AS3062" i="2"/>
  <c r="AR3062" i="2"/>
  <c r="AI3062" i="2"/>
  <c r="AH3062" i="2"/>
  <c r="AG3062" i="2"/>
  <c r="AK3062" i="2" s="1"/>
  <c r="AF3062" i="2"/>
  <c r="Y3062" i="2"/>
  <c r="X3062" i="2"/>
  <c r="W3062" i="2"/>
  <c r="V3062" i="2"/>
  <c r="U3062" i="2"/>
  <c r="T3062" i="2"/>
  <c r="M3062" i="2"/>
  <c r="K3062" i="2"/>
  <c r="J3062" i="2"/>
  <c r="I3062" i="2"/>
  <c r="L3062" i="2" s="1"/>
  <c r="H3062" i="2"/>
  <c r="AU3061" i="2"/>
  <c r="AT3061" i="2"/>
  <c r="AS3061" i="2"/>
  <c r="AR3061" i="2"/>
  <c r="AI3061" i="2"/>
  <c r="AH3061" i="2"/>
  <c r="AG3061" i="2"/>
  <c r="AK3061" i="2" s="1"/>
  <c r="AF3061" i="2"/>
  <c r="AJ3061" i="2" s="1"/>
  <c r="Y3061" i="2"/>
  <c r="X3061" i="2"/>
  <c r="W3061" i="2"/>
  <c r="V3061" i="2"/>
  <c r="U3061" i="2"/>
  <c r="T3061" i="2"/>
  <c r="K3061" i="2"/>
  <c r="J3061" i="2"/>
  <c r="M3061" i="2" s="1"/>
  <c r="I3061" i="2"/>
  <c r="L3061" i="2" s="1"/>
  <c r="H3061" i="2"/>
  <c r="AU3060" i="2"/>
  <c r="AT3060" i="2"/>
  <c r="AS3060" i="2"/>
  <c r="AR3060" i="2"/>
  <c r="AI3060" i="2"/>
  <c r="AH3060" i="2"/>
  <c r="AG3060" i="2"/>
  <c r="AK3060" i="2" s="1"/>
  <c r="AF3060" i="2"/>
  <c r="AJ3060" i="2" s="1"/>
  <c r="Y3060" i="2"/>
  <c r="X3060" i="2"/>
  <c r="W3060" i="2"/>
  <c r="V3060" i="2"/>
  <c r="U3060" i="2"/>
  <c r="T3060" i="2"/>
  <c r="K3060" i="2"/>
  <c r="M3060" i="2" s="1"/>
  <c r="J3060" i="2"/>
  <c r="I3060" i="2"/>
  <c r="H3060" i="2"/>
  <c r="AU3059" i="2"/>
  <c r="AT3059" i="2"/>
  <c r="AS3059" i="2"/>
  <c r="AR3059" i="2"/>
  <c r="AI3059" i="2"/>
  <c r="AH3059" i="2"/>
  <c r="AG3059" i="2"/>
  <c r="AK3059" i="2" s="1"/>
  <c r="AF3059" i="2"/>
  <c r="Y3059" i="2"/>
  <c r="X3059" i="2"/>
  <c r="W3059" i="2"/>
  <c r="V3059" i="2"/>
  <c r="U3059" i="2"/>
  <c r="T3059" i="2"/>
  <c r="K3059" i="2"/>
  <c r="J3059" i="2"/>
  <c r="M3059" i="2" s="1"/>
  <c r="I3059" i="2"/>
  <c r="L3059" i="2" s="1"/>
  <c r="H3059" i="2"/>
  <c r="AU3058" i="2"/>
  <c r="AT3058" i="2"/>
  <c r="AS3058" i="2"/>
  <c r="AR3058" i="2"/>
  <c r="AI3058" i="2"/>
  <c r="AH3058" i="2"/>
  <c r="AG3058" i="2"/>
  <c r="AK3058" i="2" s="1"/>
  <c r="AF3058" i="2"/>
  <c r="Y3058" i="2"/>
  <c r="X3058" i="2"/>
  <c r="W3058" i="2"/>
  <c r="V3058" i="2"/>
  <c r="U3058" i="2"/>
  <c r="T3058" i="2"/>
  <c r="K3058" i="2"/>
  <c r="J3058" i="2"/>
  <c r="M3058" i="2" s="1"/>
  <c r="I3058" i="2"/>
  <c r="L3058" i="2" s="1"/>
  <c r="H3058" i="2"/>
  <c r="AU3057" i="2"/>
  <c r="AT3057" i="2"/>
  <c r="AS3057" i="2"/>
  <c r="AR3057" i="2"/>
  <c r="AI3057" i="2"/>
  <c r="AH3057" i="2"/>
  <c r="AG3057" i="2"/>
  <c r="AK3057" i="2" s="1"/>
  <c r="AF3057" i="2"/>
  <c r="Y3057" i="2"/>
  <c r="X3057" i="2"/>
  <c r="W3057" i="2"/>
  <c r="V3057" i="2"/>
  <c r="U3057" i="2"/>
  <c r="T3057" i="2"/>
  <c r="M3057" i="2"/>
  <c r="K3057" i="2"/>
  <c r="J3057" i="2"/>
  <c r="I3057" i="2"/>
  <c r="H3057" i="2"/>
  <c r="AU3056" i="2"/>
  <c r="AT3056" i="2"/>
  <c r="AS3056" i="2"/>
  <c r="AR3056" i="2"/>
  <c r="AI3056" i="2"/>
  <c r="AH3056" i="2"/>
  <c r="AG3056" i="2"/>
  <c r="AK3056" i="2" s="1"/>
  <c r="AF3056" i="2"/>
  <c r="AJ3056" i="2" s="1"/>
  <c r="Y3056" i="2"/>
  <c r="X3056" i="2"/>
  <c r="W3056" i="2"/>
  <c r="V3056" i="2"/>
  <c r="U3056" i="2"/>
  <c r="T3056" i="2"/>
  <c r="K3056" i="2"/>
  <c r="J3056" i="2"/>
  <c r="M3056" i="2" s="1"/>
  <c r="I3056" i="2"/>
  <c r="H3056" i="2"/>
  <c r="AU3055" i="2"/>
  <c r="AT3055" i="2"/>
  <c r="AS3055" i="2"/>
  <c r="AR3055" i="2"/>
  <c r="AI3055" i="2"/>
  <c r="AH3055" i="2"/>
  <c r="AG3055" i="2"/>
  <c r="AK3055" i="2" s="1"/>
  <c r="AF3055" i="2"/>
  <c r="AJ3055" i="2" s="1"/>
  <c r="Y3055" i="2"/>
  <c r="X3055" i="2"/>
  <c r="W3055" i="2"/>
  <c r="V3055" i="2"/>
  <c r="U3055" i="2"/>
  <c r="T3055" i="2"/>
  <c r="K3055" i="2"/>
  <c r="J3055" i="2"/>
  <c r="I3055" i="2"/>
  <c r="H3055" i="2"/>
  <c r="AU3054" i="2"/>
  <c r="AT3054" i="2"/>
  <c r="AS3054" i="2"/>
  <c r="AR3054" i="2"/>
  <c r="AJ3054" i="2"/>
  <c r="AI3054" i="2"/>
  <c r="AH3054" i="2"/>
  <c r="AG3054" i="2"/>
  <c r="AK3054" i="2" s="1"/>
  <c r="AF3054" i="2"/>
  <c r="W3054" i="2"/>
  <c r="V3054" i="2"/>
  <c r="U3054" i="2"/>
  <c r="T3054" i="2"/>
  <c r="K3054" i="2"/>
  <c r="J3054" i="2"/>
  <c r="I3054" i="2"/>
  <c r="H3054" i="2"/>
  <c r="L3054" i="2" s="1"/>
  <c r="AU3053" i="2"/>
  <c r="AT3053" i="2"/>
  <c r="AS3053" i="2"/>
  <c r="AR3053" i="2"/>
  <c r="AI3053" i="2"/>
  <c r="AH3053" i="2"/>
  <c r="AG3053" i="2"/>
  <c r="AK3053" i="2" s="1"/>
  <c r="AF3053" i="2"/>
  <c r="Y3053" i="2"/>
  <c r="X3053" i="2"/>
  <c r="W3053" i="2"/>
  <c r="V3053" i="2"/>
  <c r="U3053" i="2"/>
  <c r="T3053" i="2"/>
  <c r="K3053" i="2"/>
  <c r="J3053" i="2"/>
  <c r="I3053" i="2"/>
  <c r="H3053" i="2"/>
  <c r="AU3052" i="2"/>
  <c r="AT3052" i="2"/>
  <c r="AS3052" i="2"/>
  <c r="AR3052" i="2"/>
  <c r="AJ3052" i="2"/>
  <c r="AI3052" i="2"/>
  <c r="AH3052" i="2"/>
  <c r="AG3052" i="2"/>
  <c r="AK3052" i="2" s="1"/>
  <c r="AF3052" i="2"/>
  <c r="W3052" i="2"/>
  <c r="V3052" i="2"/>
  <c r="U3052" i="2"/>
  <c r="T3052" i="2"/>
  <c r="K3052" i="2"/>
  <c r="J3052" i="2"/>
  <c r="I3052" i="2"/>
  <c r="H3052" i="2"/>
  <c r="L3052" i="2" s="1"/>
  <c r="AU3051" i="2"/>
  <c r="AT3051" i="2"/>
  <c r="AS3051" i="2"/>
  <c r="AR3051" i="2"/>
  <c r="AI3051" i="2"/>
  <c r="AH3051" i="2"/>
  <c r="AG3051" i="2"/>
  <c r="AK3051" i="2" s="1"/>
  <c r="AF3051" i="2"/>
  <c r="Y3051" i="2"/>
  <c r="X3051" i="2"/>
  <c r="W3051" i="2"/>
  <c r="V3051" i="2"/>
  <c r="U3051" i="2"/>
  <c r="T3051" i="2"/>
  <c r="K3051" i="2"/>
  <c r="J3051" i="2"/>
  <c r="M3051" i="2" s="1"/>
  <c r="I3051" i="2"/>
  <c r="H3051" i="2"/>
  <c r="AU3050" i="2"/>
  <c r="AT3050" i="2"/>
  <c r="AS3050" i="2"/>
  <c r="AR3050" i="2"/>
  <c r="AJ3050" i="2"/>
  <c r="AI3050" i="2"/>
  <c r="AH3050" i="2"/>
  <c r="AG3050" i="2"/>
  <c r="AK3050" i="2" s="1"/>
  <c r="AF3050" i="2"/>
  <c r="W3050" i="2"/>
  <c r="V3050" i="2"/>
  <c r="U3050" i="2"/>
  <c r="T3050" i="2"/>
  <c r="K3050" i="2"/>
  <c r="J3050" i="2"/>
  <c r="I3050" i="2"/>
  <c r="H3050" i="2"/>
  <c r="L3050" i="2" s="1"/>
  <c r="AU3049" i="2"/>
  <c r="AT3049" i="2"/>
  <c r="AS3049" i="2"/>
  <c r="AR3049" i="2"/>
  <c r="AI3049" i="2"/>
  <c r="AH3049" i="2"/>
  <c r="AG3049" i="2"/>
  <c r="AK3049" i="2" s="1"/>
  <c r="AF3049" i="2"/>
  <c r="Y3049" i="2"/>
  <c r="X3049" i="2"/>
  <c r="W3049" i="2"/>
  <c r="V3049" i="2"/>
  <c r="U3049" i="2"/>
  <c r="T3049" i="2"/>
  <c r="K3049" i="2"/>
  <c r="J3049" i="2"/>
  <c r="I3049" i="2"/>
  <c r="H3049" i="2"/>
  <c r="AU3048" i="2"/>
  <c r="AT3048" i="2"/>
  <c r="AS3048" i="2"/>
  <c r="AR3048" i="2"/>
  <c r="AJ3048" i="2"/>
  <c r="AI3048" i="2"/>
  <c r="AH3048" i="2"/>
  <c r="AG3048" i="2"/>
  <c r="AK3048" i="2" s="1"/>
  <c r="AF3048" i="2"/>
  <c r="W3048" i="2"/>
  <c r="V3048" i="2"/>
  <c r="U3048" i="2"/>
  <c r="T3048" i="2"/>
  <c r="K3048" i="2"/>
  <c r="J3048" i="2"/>
  <c r="I3048" i="2"/>
  <c r="H3048" i="2"/>
  <c r="L3048" i="2" s="1"/>
  <c r="AU3047" i="2"/>
  <c r="AT3047" i="2"/>
  <c r="AS3047" i="2"/>
  <c r="AR3047" i="2"/>
  <c r="AI3047" i="2"/>
  <c r="AH3047" i="2"/>
  <c r="AG3047" i="2"/>
  <c r="AK3047" i="2" s="1"/>
  <c r="AF3047" i="2"/>
  <c r="Y3047" i="2"/>
  <c r="X3047" i="2"/>
  <c r="W3047" i="2"/>
  <c r="V3047" i="2"/>
  <c r="U3047" i="2"/>
  <c r="T3047" i="2"/>
  <c r="K3047" i="2"/>
  <c r="J3047" i="2"/>
  <c r="M3047" i="2" s="1"/>
  <c r="I3047" i="2"/>
  <c r="H3047" i="2"/>
  <c r="AU3046" i="2"/>
  <c r="AT3046" i="2"/>
  <c r="AS3046" i="2"/>
  <c r="AR3046" i="2"/>
  <c r="AJ3046" i="2"/>
  <c r="AI3046" i="2"/>
  <c r="AH3046" i="2"/>
  <c r="AG3046" i="2"/>
  <c r="AK3046" i="2" s="1"/>
  <c r="AF3046" i="2"/>
  <c r="W3046" i="2"/>
  <c r="V3046" i="2"/>
  <c r="U3046" i="2"/>
  <c r="T3046" i="2"/>
  <c r="K3046" i="2"/>
  <c r="J3046" i="2"/>
  <c r="I3046" i="2"/>
  <c r="H3046" i="2"/>
  <c r="L3046" i="2" s="1"/>
  <c r="AU3045" i="2"/>
  <c r="AT3045" i="2"/>
  <c r="AS3045" i="2"/>
  <c r="AR3045" i="2"/>
  <c r="AI3045" i="2"/>
  <c r="AH3045" i="2"/>
  <c r="AG3045" i="2"/>
  <c r="AK3045" i="2" s="1"/>
  <c r="AF3045" i="2"/>
  <c r="Y3045" i="2"/>
  <c r="X3045" i="2"/>
  <c r="W3045" i="2"/>
  <c r="V3045" i="2"/>
  <c r="U3045" i="2"/>
  <c r="T3045" i="2"/>
  <c r="K3045" i="2"/>
  <c r="J3045" i="2"/>
  <c r="M3045" i="2" s="1"/>
  <c r="I3045" i="2"/>
  <c r="H3045" i="2"/>
  <c r="AU3044" i="2"/>
  <c r="AT3044" i="2"/>
  <c r="AS3044" i="2"/>
  <c r="AR3044" i="2"/>
  <c r="AJ3044" i="2"/>
  <c r="AI3044" i="2"/>
  <c r="AH3044" i="2"/>
  <c r="AG3044" i="2"/>
  <c r="AK3044" i="2" s="1"/>
  <c r="AF3044" i="2"/>
  <c r="W3044" i="2"/>
  <c r="V3044" i="2"/>
  <c r="U3044" i="2"/>
  <c r="T3044" i="2"/>
  <c r="K3044" i="2"/>
  <c r="J3044" i="2"/>
  <c r="I3044" i="2"/>
  <c r="H3044" i="2"/>
  <c r="L3044" i="2" s="1"/>
  <c r="AU3043" i="2"/>
  <c r="AT3043" i="2"/>
  <c r="AS3043" i="2"/>
  <c r="AR3043" i="2"/>
  <c r="AI3043" i="2"/>
  <c r="AH3043" i="2"/>
  <c r="AG3043" i="2"/>
  <c r="AK3043" i="2" s="1"/>
  <c r="AF3043" i="2"/>
  <c r="Y3043" i="2"/>
  <c r="X3043" i="2"/>
  <c r="W3043" i="2"/>
  <c r="V3043" i="2"/>
  <c r="U3043" i="2"/>
  <c r="T3043" i="2"/>
  <c r="K3043" i="2"/>
  <c r="J3043" i="2"/>
  <c r="M3043" i="2" s="1"/>
  <c r="I3043" i="2"/>
  <c r="H3043" i="2"/>
  <c r="AU3042" i="2"/>
  <c r="AT3042" i="2"/>
  <c r="AS3042" i="2"/>
  <c r="AR3042" i="2"/>
  <c r="AJ3042" i="2"/>
  <c r="AI3042" i="2"/>
  <c r="AH3042" i="2"/>
  <c r="AG3042" i="2"/>
  <c r="AK3042" i="2" s="1"/>
  <c r="AF3042" i="2"/>
  <c r="W3042" i="2"/>
  <c r="V3042" i="2"/>
  <c r="U3042" i="2"/>
  <c r="T3042" i="2"/>
  <c r="K3042" i="2"/>
  <c r="J3042" i="2"/>
  <c r="I3042" i="2"/>
  <c r="H3042" i="2"/>
  <c r="L3042" i="2" s="1"/>
  <c r="AU3041" i="2"/>
  <c r="AT3041" i="2"/>
  <c r="AS3041" i="2"/>
  <c r="AR3041" i="2"/>
  <c r="AI3041" i="2"/>
  <c r="AH3041" i="2"/>
  <c r="AG3041" i="2"/>
  <c r="AK3041" i="2" s="1"/>
  <c r="AF3041" i="2"/>
  <c r="Y3041" i="2"/>
  <c r="X3041" i="2"/>
  <c r="W3041" i="2"/>
  <c r="V3041" i="2"/>
  <c r="U3041" i="2"/>
  <c r="T3041" i="2"/>
  <c r="K3041" i="2"/>
  <c r="J3041" i="2"/>
  <c r="I3041" i="2"/>
  <c r="H3041" i="2"/>
  <c r="AU3040" i="2"/>
  <c r="AT3040" i="2"/>
  <c r="AS3040" i="2"/>
  <c r="AR3040" i="2"/>
  <c r="AJ3040" i="2"/>
  <c r="AI3040" i="2"/>
  <c r="AH3040" i="2"/>
  <c r="AG3040" i="2"/>
  <c r="AK3040" i="2" s="1"/>
  <c r="AF3040" i="2"/>
  <c r="W3040" i="2"/>
  <c r="V3040" i="2"/>
  <c r="U3040" i="2"/>
  <c r="T3040" i="2"/>
  <c r="K3040" i="2"/>
  <c r="J3040" i="2"/>
  <c r="I3040" i="2"/>
  <c r="H3040" i="2"/>
  <c r="L3040" i="2" s="1"/>
  <c r="AU3039" i="2"/>
  <c r="AT3039" i="2"/>
  <c r="AS3039" i="2"/>
  <c r="AR3039" i="2"/>
  <c r="AI3039" i="2"/>
  <c r="AH3039" i="2"/>
  <c r="AG3039" i="2"/>
  <c r="AK3039" i="2" s="1"/>
  <c r="AF3039" i="2"/>
  <c r="Y3039" i="2"/>
  <c r="X3039" i="2"/>
  <c r="W3039" i="2"/>
  <c r="V3039" i="2"/>
  <c r="U3039" i="2"/>
  <c r="T3039" i="2"/>
  <c r="K3039" i="2"/>
  <c r="J3039" i="2"/>
  <c r="I3039" i="2"/>
  <c r="H3039" i="2"/>
  <c r="AU3038" i="2"/>
  <c r="AT3038" i="2"/>
  <c r="AS3038" i="2"/>
  <c r="AR3038" i="2"/>
  <c r="AJ3038" i="2"/>
  <c r="AI3038" i="2"/>
  <c r="AH3038" i="2"/>
  <c r="AG3038" i="2"/>
  <c r="AK3038" i="2" s="1"/>
  <c r="AF3038" i="2"/>
  <c r="W3038" i="2"/>
  <c r="V3038" i="2"/>
  <c r="U3038" i="2"/>
  <c r="T3038" i="2"/>
  <c r="K3038" i="2"/>
  <c r="J3038" i="2"/>
  <c r="I3038" i="2"/>
  <c r="H3038" i="2"/>
  <c r="L3038" i="2" s="1"/>
  <c r="AU3037" i="2"/>
  <c r="AT3037" i="2"/>
  <c r="AS3037" i="2"/>
  <c r="AR3037" i="2"/>
  <c r="AI3037" i="2"/>
  <c r="AH3037" i="2"/>
  <c r="AG3037" i="2"/>
  <c r="AK3037" i="2" s="1"/>
  <c r="AF3037" i="2"/>
  <c r="Y3037" i="2"/>
  <c r="X3037" i="2"/>
  <c r="W3037" i="2"/>
  <c r="V3037" i="2"/>
  <c r="U3037" i="2"/>
  <c r="T3037" i="2"/>
  <c r="K3037" i="2"/>
  <c r="J3037" i="2"/>
  <c r="I3037" i="2"/>
  <c r="H3037" i="2"/>
  <c r="AU3036" i="2"/>
  <c r="AT3036" i="2"/>
  <c r="AS3036" i="2"/>
  <c r="AR3036" i="2"/>
  <c r="AJ3036" i="2"/>
  <c r="AI3036" i="2"/>
  <c r="AH3036" i="2"/>
  <c r="AG3036" i="2"/>
  <c r="AK3036" i="2" s="1"/>
  <c r="AF3036" i="2"/>
  <c r="W3036" i="2"/>
  <c r="V3036" i="2"/>
  <c r="U3036" i="2"/>
  <c r="T3036" i="2"/>
  <c r="K3036" i="2"/>
  <c r="J3036" i="2"/>
  <c r="I3036" i="2"/>
  <c r="H3036" i="2"/>
  <c r="L3036" i="2" s="1"/>
  <c r="AU3035" i="2"/>
  <c r="AT3035" i="2"/>
  <c r="AS3035" i="2"/>
  <c r="AR3035" i="2"/>
  <c r="AI3035" i="2"/>
  <c r="AH3035" i="2"/>
  <c r="AG3035" i="2"/>
  <c r="AK3035" i="2" s="1"/>
  <c r="AF3035" i="2"/>
  <c r="Y3035" i="2"/>
  <c r="X3035" i="2"/>
  <c r="W3035" i="2"/>
  <c r="V3035" i="2"/>
  <c r="U3035" i="2"/>
  <c r="T3035" i="2"/>
  <c r="K3035" i="2"/>
  <c r="J3035" i="2"/>
  <c r="M3035" i="2" s="1"/>
  <c r="I3035" i="2"/>
  <c r="H3035" i="2"/>
  <c r="AU3034" i="2"/>
  <c r="AT3034" i="2"/>
  <c r="AS3034" i="2"/>
  <c r="AR3034" i="2"/>
  <c r="AJ3034" i="2"/>
  <c r="AI3034" i="2"/>
  <c r="AH3034" i="2"/>
  <c r="AG3034" i="2"/>
  <c r="AF3034" i="2"/>
  <c r="W3034" i="2"/>
  <c r="V3034" i="2"/>
  <c r="U3034" i="2"/>
  <c r="T3034" i="2"/>
  <c r="Y3034" i="2" s="1"/>
  <c r="K3034" i="2"/>
  <c r="J3034" i="2"/>
  <c r="I3034" i="2"/>
  <c r="H3034" i="2"/>
  <c r="AV3033" i="2"/>
  <c r="AU3033" i="2"/>
  <c r="AT3033" i="2"/>
  <c r="AS3033" i="2"/>
  <c r="AR3033" i="2"/>
  <c r="AI3033" i="2"/>
  <c r="AH3033" i="2"/>
  <c r="AG3033" i="2"/>
  <c r="AF3033" i="2"/>
  <c r="W3033" i="2"/>
  <c r="V3033" i="2"/>
  <c r="U3033" i="2"/>
  <c r="T3033" i="2"/>
  <c r="M3033" i="2"/>
  <c r="K3033" i="2"/>
  <c r="J3033" i="2"/>
  <c r="I3033" i="2"/>
  <c r="H3033" i="2"/>
  <c r="AU3032" i="2"/>
  <c r="AT3032" i="2"/>
  <c r="AS3032" i="2"/>
  <c r="AV3032" i="2" s="1"/>
  <c r="AR3032" i="2"/>
  <c r="AI3032" i="2"/>
  <c r="AH3032" i="2"/>
  <c r="AG3032" i="2"/>
  <c r="AK3032" i="2" s="1"/>
  <c r="AF3032" i="2"/>
  <c r="Y3032" i="2"/>
  <c r="W3032" i="2"/>
  <c r="V3032" i="2"/>
  <c r="U3032" i="2"/>
  <c r="T3032" i="2"/>
  <c r="X3032" i="2" s="1"/>
  <c r="K3032" i="2"/>
  <c r="J3032" i="2"/>
  <c r="I3032" i="2"/>
  <c r="H3032" i="2"/>
  <c r="AU3031" i="2"/>
  <c r="AT3031" i="2"/>
  <c r="AS3031" i="2"/>
  <c r="AR3031" i="2"/>
  <c r="AK3031" i="2"/>
  <c r="AJ3031" i="2"/>
  <c r="AI3031" i="2"/>
  <c r="AH3031" i="2"/>
  <c r="AG3031" i="2"/>
  <c r="AF3031" i="2"/>
  <c r="X3031" i="2"/>
  <c r="W3031" i="2"/>
  <c r="V3031" i="2"/>
  <c r="U3031" i="2"/>
  <c r="T3031" i="2"/>
  <c r="K3031" i="2"/>
  <c r="J3031" i="2"/>
  <c r="I3031" i="2"/>
  <c r="H3031" i="2"/>
  <c r="AV3030" i="2"/>
  <c r="AU3030" i="2"/>
  <c r="AT3030" i="2"/>
  <c r="AS3030" i="2"/>
  <c r="AR3030" i="2"/>
  <c r="AW3030" i="2" s="1"/>
  <c r="AJ3030" i="2"/>
  <c r="AI3030" i="2"/>
  <c r="AH3030" i="2"/>
  <c r="AK3030" i="2" s="1"/>
  <c r="AG3030" i="2"/>
  <c r="AF3030" i="2"/>
  <c r="W3030" i="2"/>
  <c r="V3030" i="2"/>
  <c r="X3030" i="2" s="1"/>
  <c r="U3030" i="2"/>
  <c r="T3030" i="2"/>
  <c r="Y3030" i="2" s="1"/>
  <c r="K3030" i="2"/>
  <c r="J3030" i="2"/>
  <c r="I3030" i="2"/>
  <c r="H3030" i="2"/>
  <c r="AV3029" i="2"/>
  <c r="AU3029" i="2"/>
  <c r="AT3029" i="2"/>
  <c r="AS3029" i="2"/>
  <c r="AR3029" i="2"/>
  <c r="AI3029" i="2"/>
  <c r="AH3029" i="2"/>
  <c r="AG3029" i="2"/>
  <c r="AF3029" i="2"/>
  <c r="W3029" i="2"/>
  <c r="V3029" i="2"/>
  <c r="U3029" i="2"/>
  <c r="T3029" i="2"/>
  <c r="M3029" i="2"/>
  <c r="K3029" i="2"/>
  <c r="J3029" i="2"/>
  <c r="I3029" i="2"/>
  <c r="H3029" i="2"/>
  <c r="AU3028" i="2"/>
  <c r="AW3028" i="2" s="1"/>
  <c r="AT3028" i="2"/>
  <c r="AS3028" i="2"/>
  <c r="AR3028" i="2"/>
  <c r="AI3028" i="2"/>
  <c r="AH3028" i="2"/>
  <c r="AG3028" i="2"/>
  <c r="AF3028" i="2"/>
  <c r="W3028" i="2"/>
  <c r="V3028" i="2"/>
  <c r="U3028" i="2"/>
  <c r="Y3028" i="2" s="1"/>
  <c r="T3028" i="2"/>
  <c r="X3028" i="2" s="1"/>
  <c r="M3028" i="2"/>
  <c r="K3028" i="2"/>
  <c r="J3028" i="2"/>
  <c r="I3028" i="2"/>
  <c r="H3028" i="2"/>
  <c r="AU3027" i="2"/>
  <c r="AT3027" i="2"/>
  <c r="AS3027" i="2"/>
  <c r="AV3027" i="2" s="1"/>
  <c r="AR3027" i="2"/>
  <c r="AI3027" i="2"/>
  <c r="AH3027" i="2"/>
  <c r="AG3027" i="2"/>
  <c r="AK3027" i="2" s="1"/>
  <c r="AF3027" i="2"/>
  <c r="Y3027" i="2"/>
  <c r="W3027" i="2"/>
  <c r="V3027" i="2"/>
  <c r="U3027" i="2"/>
  <c r="T3027" i="2"/>
  <c r="X3027" i="2" s="1"/>
  <c r="K3027" i="2"/>
  <c r="J3027" i="2"/>
  <c r="I3027" i="2"/>
  <c r="M3027" i="2" s="1"/>
  <c r="H3027" i="2"/>
  <c r="AU3026" i="2"/>
  <c r="AT3026" i="2"/>
  <c r="AS3026" i="2"/>
  <c r="AR3026" i="2"/>
  <c r="AI3026" i="2"/>
  <c r="AH3026" i="2"/>
  <c r="AG3026" i="2"/>
  <c r="AK3026" i="2" s="1"/>
  <c r="AF3026" i="2"/>
  <c r="Y3026" i="2"/>
  <c r="X3026" i="2"/>
  <c r="W3026" i="2"/>
  <c r="V3026" i="2"/>
  <c r="U3026" i="2"/>
  <c r="T3026" i="2"/>
  <c r="K3026" i="2"/>
  <c r="J3026" i="2"/>
  <c r="I3026" i="2"/>
  <c r="M3026" i="2" s="1"/>
  <c r="H3026" i="2"/>
  <c r="AU3025" i="2"/>
  <c r="AT3025" i="2"/>
  <c r="AS3025" i="2"/>
  <c r="AR3025" i="2"/>
  <c r="AK3025" i="2"/>
  <c r="AJ3025" i="2"/>
  <c r="AI3025" i="2"/>
  <c r="AH3025" i="2"/>
  <c r="AG3025" i="2"/>
  <c r="AF3025" i="2"/>
  <c r="X3025" i="2"/>
  <c r="W3025" i="2"/>
  <c r="V3025" i="2"/>
  <c r="Y3025" i="2" s="1"/>
  <c r="U3025" i="2"/>
  <c r="T3025" i="2"/>
  <c r="K3025" i="2"/>
  <c r="J3025" i="2"/>
  <c r="I3025" i="2"/>
  <c r="H3025" i="2"/>
  <c r="AW3024" i="2"/>
  <c r="AU3024" i="2"/>
  <c r="AT3024" i="2"/>
  <c r="AS3024" i="2"/>
  <c r="AR3024" i="2"/>
  <c r="AV3024" i="2" s="1"/>
  <c r="AK3024" i="2"/>
  <c r="AJ3024" i="2"/>
  <c r="AI3024" i="2"/>
  <c r="AH3024" i="2"/>
  <c r="AG3024" i="2"/>
  <c r="AF3024" i="2"/>
  <c r="W3024" i="2"/>
  <c r="V3024" i="2"/>
  <c r="U3024" i="2"/>
  <c r="T3024" i="2"/>
  <c r="K3024" i="2"/>
  <c r="J3024" i="2"/>
  <c r="I3024" i="2"/>
  <c r="H3024" i="2"/>
  <c r="AW3023" i="2"/>
  <c r="AU3023" i="2"/>
  <c r="AT3023" i="2"/>
  <c r="AS3023" i="2"/>
  <c r="AR3023" i="2"/>
  <c r="AV3023" i="2" s="1"/>
  <c r="AK3023" i="2"/>
  <c r="AJ3023" i="2"/>
  <c r="AI3023" i="2"/>
  <c r="AH3023" i="2"/>
  <c r="AG3023" i="2"/>
  <c r="AF3023" i="2"/>
  <c r="W3023" i="2"/>
  <c r="V3023" i="2"/>
  <c r="U3023" i="2"/>
  <c r="T3023" i="2"/>
  <c r="K3023" i="2"/>
  <c r="J3023" i="2"/>
  <c r="I3023" i="2"/>
  <c r="H3023" i="2"/>
  <c r="AW3022" i="2"/>
  <c r="AU3022" i="2"/>
  <c r="AT3022" i="2"/>
  <c r="AS3022" i="2"/>
  <c r="AR3022" i="2"/>
  <c r="AV3022" i="2" s="1"/>
  <c r="AK3022" i="2"/>
  <c r="AJ3022" i="2"/>
  <c r="AI3022" i="2"/>
  <c r="AH3022" i="2"/>
  <c r="AG3022" i="2"/>
  <c r="AF3022" i="2"/>
  <c r="W3022" i="2"/>
  <c r="V3022" i="2"/>
  <c r="U3022" i="2"/>
  <c r="T3022" i="2"/>
  <c r="K3022" i="2"/>
  <c r="J3022" i="2"/>
  <c r="I3022" i="2"/>
  <c r="H3022" i="2"/>
  <c r="AW3021" i="2"/>
  <c r="AU3021" i="2"/>
  <c r="AT3021" i="2"/>
  <c r="AS3021" i="2"/>
  <c r="AR3021" i="2"/>
  <c r="AV3021" i="2" s="1"/>
  <c r="AK3021" i="2"/>
  <c r="AJ3021" i="2"/>
  <c r="AI3021" i="2"/>
  <c r="AH3021" i="2"/>
  <c r="AG3021" i="2"/>
  <c r="AF3021" i="2"/>
  <c r="W3021" i="2"/>
  <c r="V3021" i="2"/>
  <c r="U3021" i="2"/>
  <c r="T3021" i="2"/>
  <c r="K3021" i="2"/>
  <c r="J3021" i="2"/>
  <c r="I3021" i="2"/>
  <c r="H3021" i="2"/>
  <c r="AW3020" i="2"/>
  <c r="AU3020" i="2"/>
  <c r="AT3020" i="2"/>
  <c r="AS3020" i="2"/>
  <c r="AR3020" i="2"/>
  <c r="AV3020" i="2" s="1"/>
  <c r="AK3020" i="2"/>
  <c r="AJ3020" i="2"/>
  <c r="AI3020" i="2"/>
  <c r="AH3020" i="2"/>
  <c r="AG3020" i="2"/>
  <c r="AF3020" i="2"/>
  <c r="W3020" i="2"/>
  <c r="V3020" i="2"/>
  <c r="U3020" i="2"/>
  <c r="Y3020" i="2" s="1"/>
  <c r="T3020" i="2"/>
  <c r="K3020" i="2"/>
  <c r="J3020" i="2"/>
  <c r="I3020" i="2"/>
  <c r="H3020" i="2"/>
  <c r="AW3019" i="2"/>
  <c r="AU3019" i="2"/>
  <c r="AT3019" i="2"/>
  <c r="AS3019" i="2"/>
  <c r="AR3019" i="2"/>
  <c r="AV3019" i="2" s="1"/>
  <c r="AK3019" i="2"/>
  <c r="AJ3019" i="2"/>
  <c r="AI3019" i="2"/>
  <c r="AH3019" i="2"/>
  <c r="AG3019" i="2"/>
  <c r="AF3019" i="2"/>
  <c r="W3019" i="2"/>
  <c r="V3019" i="2"/>
  <c r="U3019" i="2"/>
  <c r="T3019" i="2"/>
  <c r="K3019" i="2"/>
  <c r="J3019" i="2"/>
  <c r="I3019" i="2"/>
  <c r="H3019" i="2"/>
  <c r="AW3018" i="2"/>
  <c r="AU3018" i="2"/>
  <c r="AT3018" i="2"/>
  <c r="AS3018" i="2"/>
  <c r="AR3018" i="2"/>
  <c r="AV3018" i="2" s="1"/>
  <c r="AI3018" i="2"/>
  <c r="AK3018" i="2" s="1"/>
  <c r="AH3018" i="2"/>
  <c r="AG3018" i="2"/>
  <c r="AF3018" i="2"/>
  <c r="W3018" i="2"/>
  <c r="V3018" i="2"/>
  <c r="U3018" i="2"/>
  <c r="T3018" i="2"/>
  <c r="K3018" i="2"/>
  <c r="J3018" i="2"/>
  <c r="I3018" i="2"/>
  <c r="H3018" i="2"/>
  <c r="AW3017" i="2"/>
  <c r="AU3017" i="2"/>
  <c r="AT3017" i="2"/>
  <c r="AS3017" i="2"/>
  <c r="AR3017" i="2"/>
  <c r="AV3017" i="2" s="1"/>
  <c r="AI3017" i="2"/>
  <c r="AH3017" i="2"/>
  <c r="AG3017" i="2"/>
  <c r="AF3017" i="2"/>
  <c r="W3017" i="2"/>
  <c r="V3017" i="2"/>
  <c r="U3017" i="2"/>
  <c r="T3017" i="2"/>
  <c r="K3017" i="2"/>
  <c r="J3017" i="2"/>
  <c r="I3017" i="2"/>
  <c r="H3017" i="2"/>
  <c r="AU3016" i="2"/>
  <c r="AT3016" i="2"/>
  <c r="AS3016" i="2"/>
  <c r="AW3016" i="2" s="1"/>
  <c r="AR3016" i="2"/>
  <c r="AK3016" i="2"/>
  <c r="AJ3016" i="2"/>
  <c r="AI3016" i="2"/>
  <c r="AH3016" i="2"/>
  <c r="AG3016" i="2"/>
  <c r="AF3016" i="2"/>
  <c r="Y3016" i="2"/>
  <c r="W3016" i="2"/>
  <c r="V3016" i="2"/>
  <c r="U3016" i="2"/>
  <c r="T3016" i="2"/>
  <c r="K3016" i="2"/>
  <c r="J3016" i="2"/>
  <c r="I3016" i="2"/>
  <c r="H3016" i="2"/>
  <c r="AW3015" i="2"/>
  <c r="AU3015" i="2"/>
  <c r="AT3015" i="2"/>
  <c r="AS3015" i="2"/>
  <c r="AR3015" i="2"/>
  <c r="AV3015" i="2" s="1"/>
  <c r="AI3015" i="2"/>
  <c r="AH3015" i="2"/>
  <c r="AG3015" i="2"/>
  <c r="AF3015" i="2"/>
  <c r="W3015" i="2"/>
  <c r="V3015" i="2"/>
  <c r="U3015" i="2"/>
  <c r="T3015" i="2"/>
  <c r="K3015" i="2"/>
  <c r="J3015" i="2"/>
  <c r="I3015" i="2"/>
  <c r="H3015" i="2"/>
  <c r="AU3014" i="2"/>
  <c r="AT3014" i="2"/>
  <c r="AS3014" i="2"/>
  <c r="AW3014" i="2" s="1"/>
  <c r="AR3014" i="2"/>
  <c r="AV3014" i="2" s="1"/>
  <c r="AK3014" i="2"/>
  <c r="AJ3014" i="2"/>
  <c r="AI3014" i="2"/>
  <c r="AH3014" i="2"/>
  <c r="AG3014" i="2"/>
  <c r="AF3014" i="2"/>
  <c r="W3014" i="2"/>
  <c r="Y3014" i="2" s="1"/>
  <c r="V3014" i="2"/>
  <c r="U3014" i="2"/>
  <c r="T3014" i="2"/>
  <c r="K3014" i="2"/>
  <c r="J3014" i="2"/>
  <c r="I3014" i="2"/>
  <c r="H3014" i="2"/>
  <c r="AW3013" i="2"/>
  <c r="AU3013" i="2"/>
  <c r="AT3013" i="2"/>
  <c r="AS3013" i="2"/>
  <c r="AR3013" i="2"/>
  <c r="AV3013" i="2" s="1"/>
  <c r="AI3013" i="2"/>
  <c r="AH3013" i="2"/>
  <c r="AG3013" i="2"/>
  <c r="AF3013" i="2"/>
  <c r="W3013" i="2"/>
  <c r="V3013" i="2"/>
  <c r="U3013" i="2"/>
  <c r="T3013" i="2"/>
  <c r="K3013" i="2"/>
  <c r="J3013" i="2"/>
  <c r="I3013" i="2"/>
  <c r="H3013" i="2"/>
  <c r="AU3012" i="2"/>
  <c r="AT3012" i="2"/>
  <c r="AS3012" i="2"/>
  <c r="AW3012" i="2" s="1"/>
  <c r="AR3012" i="2"/>
  <c r="AV3012" i="2" s="1"/>
  <c r="AK3012" i="2"/>
  <c r="AJ3012" i="2"/>
  <c r="AI3012" i="2"/>
  <c r="AH3012" i="2"/>
  <c r="AG3012" i="2"/>
  <c r="AF3012" i="2"/>
  <c r="W3012" i="2"/>
  <c r="Y3012" i="2" s="1"/>
  <c r="V3012" i="2"/>
  <c r="U3012" i="2"/>
  <c r="T3012" i="2"/>
  <c r="K3012" i="2"/>
  <c r="J3012" i="2"/>
  <c r="I3012" i="2"/>
  <c r="H3012" i="2"/>
  <c r="AW3011" i="2"/>
  <c r="AU3011" i="2"/>
  <c r="AT3011" i="2"/>
  <c r="AS3011" i="2"/>
  <c r="AR3011" i="2"/>
  <c r="AV3011" i="2" s="1"/>
  <c r="AI3011" i="2"/>
  <c r="AH3011" i="2"/>
  <c r="AG3011" i="2"/>
  <c r="AF3011" i="2"/>
  <c r="W3011" i="2"/>
  <c r="V3011" i="2"/>
  <c r="U3011" i="2"/>
  <c r="T3011" i="2"/>
  <c r="K3011" i="2"/>
  <c r="J3011" i="2"/>
  <c r="I3011" i="2"/>
  <c r="H3011" i="2"/>
  <c r="AU3010" i="2"/>
  <c r="AT3010" i="2"/>
  <c r="AS3010" i="2"/>
  <c r="AW3010" i="2" s="1"/>
  <c r="AR3010" i="2"/>
  <c r="AV3010" i="2" s="1"/>
  <c r="AK3010" i="2"/>
  <c r="AJ3010" i="2"/>
  <c r="AI3010" i="2"/>
  <c r="AH3010" i="2"/>
  <c r="AG3010" i="2"/>
  <c r="AF3010" i="2"/>
  <c r="W3010" i="2"/>
  <c r="Y3010" i="2" s="1"/>
  <c r="V3010" i="2"/>
  <c r="U3010" i="2"/>
  <c r="T3010" i="2"/>
  <c r="K3010" i="2"/>
  <c r="J3010" i="2"/>
  <c r="I3010" i="2"/>
  <c r="H3010" i="2"/>
  <c r="AW3009" i="2"/>
  <c r="AU3009" i="2"/>
  <c r="AT3009" i="2"/>
  <c r="AS3009" i="2"/>
  <c r="AR3009" i="2"/>
  <c r="AV3009" i="2" s="1"/>
  <c r="AI3009" i="2"/>
  <c r="AH3009" i="2"/>
  <c r="AG3009" i="2"/>
  <c r="AF3009" i="2"/>
  <c r="W3009" i="2"/>
  <c r="V3009" i="2"/>
  <c r="U3009" i="2"/>
  <c r="T3009" i="2"/>
  <c r="K3009" i="2"/>
  <c r="J3009" i="2"/>
  <c r="I3009" i="2"/>
  <c r="H3009" i="2"/>
  <c r="AU3008" i="2"/>
  <c r="AT3008" i="2"/>
  <c r="AS3008" i="2"/>
  <c r="AW3008" i="2" s="1"/>
  <c r="AR3008" i="2"/>
  <c r="AV3008" i="2" s="1"/>
  <c r="AK3008" i="2"/>
  <c r="AJ3008" i="2"/>
  <c r="AI3008" i="2"/>
  <c r="AH3008" i="2"/>
  <c r="AG3008" i="2"/>
  <c r="AF3008" i="2"/>
  <c r="W3008" i="2"/>
  <c r="Y3008" i="2" s="1"/>
  <c r="V3008" i="2"/>
  <c r="U3008" i="2"/>
  <c r="T3008" i="2"/>
  <c r="K3008" i="2"/>
  <c r="J3008" i="2"/>
  <c r="I3008" i="2"/>
  <c r="H3008" i="2"/>
  <c r="AW3007" i="2"/>
  <c r="AU3007" i="2"/>
  <c r="AT3007" i="2"/>
  <c r="AS3007" i="2"/>
  <c r="AR3007" i="2"/>
  <c r="AV3007" i="2" s="1"/>
  <c r="AI3007" i="2"/>
  <c r="AH3007" i="2"/>
  <c r="AG3007" i="2"/>
  <c r="AF3007" i="2"/>
  <c r="W3007" i="2"/>
  <c r="V3007" i="2"/>
  <c r="U3007" i="2"/>
  <c r="T3007" i="2"/>
  <c r="K3007" i="2"/>
  <c r="J3007" i="2"/>
  <c r="I3007" i="2"/>
  <c r="H3007" i="2"/>
  <c r="AU3006" i="2"/>
  <c r="AT3006" i="2"/>
  <c r="AS3006" i="2"/>
  <c r="AW3006" i="2" s="1"/>
  <c r="AR3006" i="2"/>
  <c r="AV3006" i="2" s="1"/>
  <c r="AK3006" i="2"/>
  <c r="AJ3006" i="2"/>
  <c r="AI3006" i="2"/>
  <c r="AH3006" i="2"/>
  <c r="AG3006" i="2"/>
  <c r="AF3006" i="2"/>
  <c r="W3006" i="2"/>
  <c r="Y3006" i="2" s="1"/>
  <c r="V3006" i="2"/>
  <c r="U3006" i="2"/>
  <c r="T3006" i="2"/>
  <c r="K3006" i="2"/>
  <c r="J3006" i="2"/>
  <c r="I3006" i="2"/>
  <c r="H3006" i="2"/>
  <c r="AW3005" i="2"/>
  <c r="AU3005" i="2"/>
  <c r="AT3005" i="2"/>
  <c r="AS3005" i="2"/>
  <c r="AR3005" i="2"/>
  <c r="AV3005" i="2" s="1"/>
  <c r="AI3005" i="2"/>
  <c r="AH3005" i="2"/>
  <c r="AG3005" i="2"/>
  <c r="AF3005" i="2"/>
  <c r="W3005" i="2"/>
  <c r="V3005" i="2"/>
  <c r="U3005" i="2"/>
  <c r="T3005" i="2"/>
  <c r="K3005" i="2"/>
  <c r="J3005" i="2"/>
  <c r="I3005" i="2"/>
  <c r="H3005" i="2"/>
  <c r="AU3004" i="2"/>
  <c r="AT3004" i="2"/>
  <c r="AS3004" i="2"/>
  <c r="AW3004" i="2" s="1"/>
  <c r="AR3004" i="2"/>
  <c r="AV3004" i="2" s="1"/>
  <c r="AK3004" i="2"/>
  <c r="AJ3004" i="2"/>
  <c r="AI3004" i="2"/>
  <c r="AH3004" i="2"/>
  <c r="AG3004" i="2"/>
  <c r="AF3004" i="2"/>
  <c r="W3004" i="2"/>
  <c r="Y3004" i="2" s="1"/>
  <c r="V3004" i="2"/>
  <c r="U3004" i="2"/>
  <c r="T3004" i="2"/>
  <c r="K3004" i="2"/>
  <c r="J3004" i="2"/>
  <c r="I3004" i="2"/>
  <c r="H3004" i="2"/>
  <c r="AW3003" i="2"/>
  <c r="AU3003" i="2"/>
  <c r="AT3003" i="2"/>
  <c r="AS3003" i="2"/>
  <c r="AR3003" i="2"/>
  <c r="AV3003" i="2" s="1"/>
  <c r="AI3003" i="2"/>
  <c r="AH3003" i="2"/>
  <c r="AG3003" i="2"/>
  <c r="AF3003" i="2"/>
  <c r="W3003" i="2"/>
  <c r="V3003" i="2"/>
  <c r="U3003" i="2"/>
  <c r="T3003" i="2"/>
  <c r="K3003" i="2"/>
  <c r="J3003" i="2"/>
  <c r="I3003" i="2"/>
  <c r="H3003" i="2"/>
  <c r="AU3002" i="2"/>
  <c r="AT3002" i="2"/>
  <c r="AS3002" i="2"/>
  <c r="AW3002" i="2" s="1"/>
  <c r="AR3002" i="2"/>
  <c r="AV3002" i="2" s="1"/>
  <c r="AK3002" i="2"/>
  <c r="AJ3002" i="2"/>
  <c r="AI3002" i="2"/>
  <c r="AH3002" i="2"/>
  <c r="AG3002" i="2"/>
  <c r="AF3002" i="2"/>
  <c r="W3002" i="2"/>
  <c r="Y3002" i="2" s="1"/>
  <c r="V3002" i="2"/>
  <c r="U3002" i="2"/>
  <c r="T3002" i="2"/>
  <c r="K3002" i="2"/>
  <c r="J3002" i="2"/>
  <c r="I3002" i="2"/>
  <c r="H3002" i="2"/>
  <c r="AW3001" i="2"/>
  <c r="AU3001" i="2"/>
  <c r="AT3001" i="2"/>
  <c r="AS3001" i="2"/>
  <c r="AR3001" i="2"/>
  <c r="AV3001" i="2" s="1"/>
  <c r="AI3001" i="2"/>
  <c r="AH3001" i="2"/>
  <c r="AG3001" i="2"/>
  <c r="AF3001" i="2"/>
  <c r="W3001" i="2"/>
  <c r="V3001" i="2"/>
  <c r="U3001" i="2"/>
  <c r="T3001" i="2"/>
  <c r="K3001" i="2"/>
  <c r="J3001" i="2"/>
  <c r="I3001" i="2"/>
  <c r="H3001" i="2"/>
  <c r="AU3000" i="2"/>
  <c r="AT3000" i="2"/>
  <c r="AS3000" i="2"/>
  <c r="AW3000" i="2" s="1"/>
  <c r="AR3000" i="2"/>
  <c r="AK3000" i="2"/>
  <c r="AJ3000" i="2"/>
  <c r="AI3000" i="2"/>
  <c r="AH3000" i="2"/>
  <c r="AG3000" i="2"/>
  <c r="AF3000" i="2"/>
  <c r="Y3000" i="2"/>
  <c r="W3000" i="2"/>
  <c r="V3000" i="2"/>
  <c r="U3000" i="2"/>
  <c r="T3000" i="2"/>
  <c r="K3000" i="2"/>
  <c r="J3000" i="2"/>
  <c r="I3000" i="2"/>
  <c r="H3000" i="2"/>
  <c r="AW2999" i="2"/>
  <c r="AU2999" i="2"/>
  <c r="AT2999" i="2"/>
  <c r="AS2999" i="2"/>
  <c r="AR2999" i="2"/>
  <c r="AV2999" i="2" s="1"/>
  <c r="AI2999" i="2"/>
  <c r="AH2999" i="2"/>
  <c r="AG2999" i="2"/>
  <c r="AF2999" i="2"/>
  <c r="W2999" i="2"/>
  <c r="V2999" i="2"/>
  <c r="U2999" i="2"/>
  <c r="T2999" i="2"/>
  <c r="K2999" i="2"/>
  <c r="J2999" i="2"/>
  <c r="I2999" i="2"/>
  <c r="H2999" i="2"/>
  <c r="AU2998" i="2"/>
  <c r="AT2998" i="2"/>
  <c r="AS2998" i="2"/>
  <c r="AW2998" i="2" s="1"/>
  <c r="AR2998" i="2"/>
  <c r="AV2998" i="2" s="1"/>
  <c r="AK2998" i="2"/>
  <c r="AJ2998" i="2"/>
  <c r="AI2998" i="2"/>
  <c r="AH2998" i="2"/>
  <c r="AG2998" i="2"/>
  <c r="AF2998" i="2"/>
  <c r="W2998" i="2"/>
  <c r="Y2998" i="2" s="1"/>
  <c r="V2998" i="2"/>
  <c r="U2998" i="2"/>
  <c r="T2998" i="2"/>
  <c r="K2998" i="2"/>
  <c r="J2998" i="2"/>
  <c r="I2998" i="2"/>
  <c r="H2998" i="2"/>
  <c r="AW2997" i="2"/>
  <c r="AU2997" i="2"/>
  <c r="AT2997" i="2"/>
  <c r="AS2997" i="2"/>
  <c r="AR2997" i="2"/>
  <c r="AV2997" i="2" s="1"/>
  <c r="AI2997" i="2"/>
  <c r="AH2997" i="2"/>
  <c r="AG2997" i="2"/>
  <c r="AF2997" i="2"/>
  <c r="W2997" i="2"/>
  <c r="V2997" i="2"/>
  <c r="U2997" i="2"/>
  <c r="T2997" i="2"/>
  <c r="K2997" i="2"/>
  <c r="J2997" i="2"/>
  <c r="I2997" i="2"/>
  <c r="H2997" i="2"/>
  <c r="AU2996" i="2"/>
  <c r="AT2996" i="2"/>
  <c r="AS2996" i="2"/>
  <c r="AW2996" i="2" s="1"/>
  <c r="AR2996" i="2"/>
  <c r="AV2996" i="2" s="1"/>
  <c r="AK2996" i="2"/>
  <c r="AJ2996" i="2"/>
  <c r="AI2996" i="2"/>
  <c r="AH2996" i="2"/>
  <c r="AG2996" i="2"/>
  <c r="AF2996" i="2"/>
  <c r="W2996" i="2"/>
  <c r="Y2996" i="2" s="1"/>
  <c r="V2996" i="2"/>
  <c r="U2996" i="2"/>
  <c r="T2996" i="2"/>
  <c r="K2996" i="2"/>
  <c r="J2996" i="2"/>
  <c r="I2996" i="2"/>
  <c r="H2996" i="2"/>
  <c r="AW2995" i="2"/>
  <c r="AU2995" i="2"/>
  <c r="AT2995" i="2"/>
  <c r="AS2995" i="2"/>
  <c r="AR2995" i="2"/>
  <c r="AV2995" i="2" s="1"/>
  <c r="AI2995" i="2"/>
  <c r="AH2995" i="2"/>
  <c r="AG2995" i="2"/>
  <c r="AF2995" i="2"/>
  <c r="W2995" i="2"/>
  <c r="V2995" i="2"/>
  <c r="U2995" i="2"/>
  <c r="T2995" i="2"/>
  <c r="K2995" i="2"/>
  <c r="J2995" i="2"/>
  <c r="I2995" i="2"/>
  <c r="H2995" i="2"/>
  <c r="AU2994" i="2"/>
  <c r="AT2994" i="2"/>
  <c r="AS2994" i="2"/>
  <c r="AW2994" i="2" s="1"/>
  <c r="AR2994" i="2"/>
  <c r="AV2994" i="2" s="1"/>
  <c r="AK2994" i="2"/>
  <c r="AJ2994" i="2"/>
  <c r="AI2994" i="2"/>
  <c r="AH2994" i="2"/>
  <c r="AG2994" i="2"/>
  <c r="AF2994" i="2"/>
  <c r="W2994" i="2"/>
  <c r="Y2994" i="2" s="1"/>
  <c r="V2994" i="2"/>
  <c r="U2994" i="2"/>
  <c r="T2994" i="2"/>
  <c r="K2994" i="2"/>
  <c r="J2994" i="2"/>
  <c r="I2994" i="2"/>
  <c r="H2994" i="2"/>
  <c r="AW2993" i="2"/>
  <c r="AU2993" i="2"/>
  <c r="AT2993" i="2"/>
  <c r="AS2993" i="2"/>
  <c r="AR2993" i="2"/>
  <c r="AV2993" i="2" s="1"/>
  <c r="AI2993" i="2"/>
  <c r="AH2993" i="2"/>
  <c r="AG2993" i="2"/>
  <c r="AF2993" i="2"/>
  <c r="W2993" i="2"/>
  <c r="V2993" i="2"/>
  <c r="U2993" i="2"/>
  <c r="T2993" i="2"/>
  <c r="K2993" i="2"/>
  <c r="J2993" i="2"/>
  <c r="I2993" i="2"/>
  <c r="H2993" i="2"/>
  <c r="AU2992" i="2"/>
  <c r="AT2992" i="2"/>
  <c r="AS2992" i="2"/>
  <c r="AW2992" i="2" s="1"/>
  <c r="AR2992" i="2"/>
  <c r="AK2992" i="2"/>
  <c r="AJ2992" i="2"/>
  <c r="AI2992" i="2"/>
  <c r="AH2992" i="2"/>
  <c r="AG2992" i="2"/>
  <c r="AF2992" i="2"/>
  <c r="Y2992" i="2"/>
  <c r="X2992" i="2"/>
  <c r="W2992" i="2"/>
  <c r="V2992" i="2"/>
  <c r="U2992" i="2"/>
  <c r="T2992" i="2"/>
  <c r="K2992" i="2"/>
  <c r="J2992" i="2"/>
  <c r="I2992" i="2"/>
  <c r="H2992" i="2"/>
  <c r="AU2991" i="2"/>
  <c r="AT2991" i="2"/>
  <c r="AS2991" i="2"/>
  <c r="AW2991" i="2" s="1"/>
  <c r="AR2991" i="2"/>
  <c r="AJ2991" i="2"/>
  <c r="AI2991" i="2"/>
  <c r="AK2991" i="2" s="1"/>
  <c r="AH2991" i="2"/>
  <c r="AG2991" i="2"/>
  <c r="AF2991" i="2"/>
  <c r="W2991" i="2"/>
  <c r="V2991" i="2"/>
  <c r="U2991" i="2"/>
  <c r="T2991" i="2"/>
  <c r="K2991" i="2"/>
  <c r="J2991" i="2"/>
  <c r="I2991" i="2"/>
  <c r="H2991" i="2"/>
  <c r="AU2990" i="2"/>
  <c r="AT2990" i="2"/>
  <c r="AS2990" i="2"/>
  <c r="AR2990" i="2"/>
  <c r="AV2990" i="2" s="1"/>
  <c r="AI2990" i="2"/>
  <c r="AH2990" i="2"/>
  <c r="AG2990" i="2"/>
  <c r="AF2990" i="2"/>
  <c r="W2990" i="2"/>
  <c r="V2990" i="2"/>
  <c r="X2990" i="2" s="1"/>
  <c r="U2990" i="2"/>
  <c r="T2990" i="2"/>
  <c r="K2990" i="2"/>
  <c r="L2990" i="2" s="1"/>
  <c r="J2990" i="2"/>
  <c r="I2990" i="2"/>
  <c r="H2990" i="2"/>
  <c r="AU2989" i="2"/>
  <c r="AT2989" i="2"/>
  <c r="AS2989" i="2"/>
  <c r="AR2989" i="2"/>
  <c r="AI2989" i="2"/>
  <c r="AH2989" i="2"/>
  <c r="AJ2989" i="2" s="1"/>
  <c r="AG2989" i="2"/>
  <c r="AF2989" i="2"/>
  <c r="Y2989" i="2"/>
  <c r="X2989" i="2"/>
  <c r="W2989" i="2"/>
  <c r="V2989" i="2"/>
  <c r="U2989" i="2"/>
  <c r="T2989" i="2"/>
  <c r="K2989" i="2"/>
  <c r="J2989" i="2"/>
  <c r="I2989" i="2"/>
  <c r="H2989" i="2"/>
  <c r="AU2988" i="2"/>
  <c r="AT2988" i="2"/>
  <c r="AS2988" i="2"/>
  <c r="AR2988" i="2"/>
  <c r="AK2988" i="2"/>
  <c r="AI2988" i="2"/>
  <c r="AJ2988" i="2" s="1"/>
  <c r="AH2988" i="2"/>
  <c r="AG2988" i="2"/>
  <c r="AF2988" i="2"/>
  <c r="W2988" i="2"/>
  <c r="X2988" i="2" s="1"/>
  <c r="V2988" i="2"/>
  <c r="U2988" i="2"/>
  <c r="T2988" i="2"/>
  <c r="K2988" i="2"/>
  <c r="J2988" i="2"/>
  <c r="I2988" i="2"/>
  <c r="H2988" i="2"/>
  <c r="AV2987" i="2"/>
  <c r="AU2987" i="2"/>
  <c r="AT2987" i="2"/>
  <c r="AW2987" i="2" s="1"/>
  <c r="AS2987" i="2"/>
  <c r="AR2987" i="2"/>
  <c r="AK2987" i="2"/>
  <c r="AJ2987" i="2"/>
  <c r="AI2987" i="2"/>
  <c r="AH2987" i="2"/>
  <c r="AG2987" i="2"/>
  <c r="AF2987" i="2"/>
  <c r="W2987" i="2"/>
  <c r="V2987" i="2"/>
  <c r="U2987" i="2"/>
  <c r="T2987" i="2"/>
  <c r="Y2987" i="2" s="1"/>
  <c r="K2987" i="2"/>
  <c r="J2987" i="2"/>
  <c r="I2987" i="2"/>
  <c r="H2987" i="2"/>
  <c r="AW2986" i="2"/>
  <c r="AU2986" i="2"/>
  <c r="AT2986" i="2"/>
  <c r="AS2986" i="2"/>
  <c r="AV2986" i="2" s="1"/>
  <c r="AR2986" i="2"/>
  <c r="AJ2986" i="2"/>
  <c r="AI2986" i="2"/>
  <c r="AH2986" i="2"/>
  <c r="AG2986" i="2"/>
  <c r="AF2986" i="2"/>
  <c r="W2986" i="2"/>
  <c r="V2986" i="2"/>
  <c r="U2986" i="2"/>
  <c r="T2986" i="2"/>
  <c r="X2986" i="2" s="1"/>
  <c r="K2986" i="2"/>
  <c r="J2986" i="2"/>
  <c r="L2986" i="2" s="1"/>
  <c r="I2986" i="2"/>
  <c r="H2986" i="2"/>
  <c r="AW2985" i="2"/>
  <c r="AV2985" i="2"/>
  <c r="AU2985" i="2"/>
  <c r="AT2985" i="2"/>
  <c r="AS2985" i="2"/>
  <c r="AR2985" i="2"/>
  <c r="AI2985" i="2"/>
  <c r="AH2985" i="2"/>
  <c r="AG2985" i="2"/>
  <c r="AF2985" i="2"/>
  <c r="AK2985" i="2" s="1"/>
  <c r="W2985" i="2"/>
  <c r="V2985" i="2"/>
  <c r="U2985" i="2"/>
  <c r="T2985" i="2"/>
  <c r="K2985" i="2"/>
  <c r="J2985" i="2"/>
  <c r="I2985" i="2"/>
  <c r="L2985" i="2" s="1"/>
  <c r="H2985" i="2"/>
  <c r="AV2984" i="2"/>
  <c r="AU2984" i="2"/>
  <c r="AT2984" i="2"/>
  <c r="AS2984" i="2"/>
  <c r="AW2984" i="2" s="1"/>
  <c r="AR2984" i="2"/>
  <c r="AI2984" i="2"/>
  <c r="AH2984" i="2"/>
  <c r="AK2984" i="2" s="1"/>
  <c r="AG2984" i="2"/>
  <c r="AF2984" i="2"/>
  <c r="AJ2984" i="2" s="1"/>
  <c r="W2984" i="2"/>
  <c r="V2984" i="2"/>
  <c r="U2984" i="2"/>
  <c r="T2984" i="2"/>
  <c r="L2984" i="2"/>
  <c r="K2984" i="2"/>
  <c r="J2984" i="2"/>
  <c r="I2984" i="2"/>
  <c r="H2984" i="2"/>
  <c r="M2984" i="2" s="1"/>
  <c r="AU2983" i="2"/>
  <c r="AT2983" i="2"/>
  <c r="AS2983" i="2"/>
  <c r="AR2983" i="2"/>
  <c r="AI2983" i="2"/>
  <c r="AH2983" i="2"/>
  <c r="AG2983" i="2"/>
  <c r="AF2983" i="2"/>
  <c r="W2983" i="2"/>
  <c r="V2983" i="2"/>
  <c r="X2983" i="2" s="1"/>
  <c r="U2983" i="2"/>
  <c r="T2983" i="2"/>
  <c r="K2983" i="2"/>
  <c r="L2983" i="2" s="1"/>
  <c r="J2983" i="2"/>
  <c r="I2983" i="2"/>
  <c r="H2983" i="2"/>
  <c r="AU2982" i="2"/>
  <c r="AT2982" i="2"/>
  <c r="AS2982" i="2"/>
  <c r="AW2982" i="2" s="1"/>
  <c r="AR2982" i="2"/>
  <c r="AV2982" i="2" s="1"/>
  <c r="AI2982" i="2"/>
  <c r="AH2982" i="2"/>
  <c r="AG2982" i="2"/>
  <c r="AF2982" i="2"/>
  <c r="Y2982" i="2"/>
  <c r="W2982" i="2"/>
  <c r="V2982" i="2"/>
  <c r="U2982" i="2"/>
  <c r="X2982" i="2" s="1"/>
  <c r="T2982" i="2"/>
  <c r="K2982" i="2"/>
  <c r="J2982" i="2"/>
  <c r="I2982" i="2"/>
  <c r="H2982" i="2"/>
  <c r="AU2981" i="2"/>
  <c r="AT2981" i="2"/>
  <c r="AS2981" i="2"/>
  <c r="AR2981" i="2"/>
  <c r="AI2981" i="2"/>
  <c r="AH2981" i="2"/>
  <c r="AJ2981" i="2" s="1"/>
  <c r="AG2981" i="2"/>
  <c r="AF2981" i="2"/>
  <c r="Y2981" i="2"/>
  <c r="X2981" i="2"/>
  <c r="W2981" i="2"/>
  <c r="V2981" i="2"/>
  <c r="U2981" i="2"/>
  <c r="T2981" i="2"/>
  <c r="K2981" i="2"/>
  <c r="J2981" i="2"/>
  <c r="I2981" i="2"/>
  <c r="H2981" i="2"/>
  <c r="AU2980" i="2"/>
  <c r="AT2980" i="2"/>
  <c r="AS2980" i="2"/>
  <c r="AR2980" i="2"/>
  <c r="AK2980" i="2"/>
  <c r="AI2980" i="2"/>
  <c r="AJ2980" i="2" s="1"/>
  <c r="AH2980" i="2"/>
  <c r="AG2980" i="2"/>
  <c r="AF2980" i="2"/>
  <c r="X2980" i="2"/>
  <c r="W2980" i="2"/>
  <c r="V2980" i="2"/>
  <c r="U2980" i="2"/>
  <c r="Y2980" i="2" s="1"/>
  <c r="T2980" i="2"/>
  <c r="K2980" i="2"/>
  <c r="J2980" i="2"/>
  <c r="I2980" i="2"/>
  <c r="H2980" i="2"/>
  <c r="AU2979" i="2"/>
  <c r="AT2979" i="2"/>
  <c r="AV2979" i="2" s="1"/>
  <c r="AS2979" i="2"/>
  <c r="AR2979" i="2"/>
  <c r="AK2979" i="2"/>
  <c r="AJ2979" i="2"/>
  <c r="AI2979" i="2"/>
  <c r="AH2979" i="2"/>
  <c r="AG2979" i="2"/>
  <c r="AF2979" i="2"/>
  <c r="W2979" i="2"/>
  <c r="V2979" i="2"/>
  <c r="U2979" i="2"/>
  <c r="T2979" i="2"/>
  <c r="K2979" i="2"/>
  <c r="J2979" i="2"/>
  <c r="I2979" i="2"/>
  <c r="H2979" i="2"/>
  <c r="AW2978" i="2"/>
  <c r="AU2978" i="2"/>
  <c r="AT2978" i="2"/>
  <c r="AS2978" i="2"/>
  <c r="AV2978" i="2" s="1"/>
  <c r="AR2978" i="2"/>
  <c r="AJ2978" i="2"/>
  <c r="AI2978" i="2"/>
  <c r="AH2978" i="2"/>
  <c r="AK2978" i="2" s="1"/>
  <c r="AG2978" i="2"/>
  <c r="AF2978" i="2"/>
  <c r="W2978" i="2"/>
  <c r="V2978" i="2"/>
  <c r="U2978" i="2"/>
  <c r="Y2978" i="2" s="1"/>
  <c r="T2978" i="2"/>
  <c r="X2978" i="2" s="1"/>
  <c r="K2978" i="2"/>
  <c r="J2978" i="2"/>
  <c r="L2978" i="2" s="1"/>
  <c r="I2978" i="2"/>
  <c r="H2978" i="2"/>
  <c r="AW2977" i="2"/>
  <c r="AV2977" i="2"/>
  <c r="AU2977" i="2"/>
  <c r="AT2977" i="2"/>
  <c r="AS2977" i="2"/>
  <c r="AR2977" i="2"/>
  <c r="AI2977" i="2"/>
  <c r="AH2977" i="2"/>
  <c r="AG2977" i="2"/>
  <c r="AF2977" i="2"/>
  <c r="W2977" i="2"/>
  <c r="V2977" i="2"/>
  <c r="U2977" i="2"/>
  <c r="T2977" i="2"/>
  <c r="K2977" i="2"/>
  <c r="J2977" i="2"/>
  <c r="I2977" i="2"/>
  <c r="L2977" i="2" s="1"/>
  <c r="H2977" i="2"/>
  <c r="AV2976" i="2"/>
  <c r="AU2976" i="2"/>
  <c r="AT2976" i="2"/>
  <c r="AS2976" i="2"/>
  <c r="AW2976" i="2" s="1"/>
  <c r="AR2976" i="2"/>
  <c r="AI2976" i="2"/>
  <c r="AH2976" i="2"/>
  <c r="AK2976" i="2" s="1"/>
  <c r="AG2976" i="2"/>
  <c r="AF2976" i="2"/>
  <c r="AJ2976" i="2" s="1"/>
  <c r="W2976" i="2"/>
  <c r="V2976" i="2"/>
  <c r="U2976" i="2"/>
  <c r="T2976" i="2"/>
  <c r="L2976" i="2"/>
  <c r="K2976" i="2"/>
  <c r="J2976" i="2"/>
  <c r="I2976" i="2"/>
  <c r="H2976" i="2"/>
  <c r="M2976" i="2" s="1"/>
  <c r="AU2975" i="2"/>
  <c r="AT2975" i="2"/>
  <c r="AS2975" i="2"/>
  <c r="AR2975" i="2"/>
  <c r="AI2975" i="2"/>
  <c r="AH2975" i="2"/>
  <c r="AG2975" i="2"/>
  <c r="AF2975" i="2"/>
  <c r="W2975" i="2"/>
  <c r="V2975" i="2"/>
  <c r="X2975" i="2" s="1"/>
  <c r="U2975" i="2"/>
  <c r="T2975" i="2"/>
  <c r="K2975" i="2"/>
  <c r="L2975" i="2" s="1"/>
  <c r="J2975" i="2"/>
  <c r="I2975" i="2"/>
  <c r="H2975" i="2"/>
  <c r="AU2974" i="2"/>
  <c r="AT2974" i="2"/>
  <c r="AS2974" i="2"/>
  <c r="AR2974" i="2"/>
  <c r="AI2974" i="2"/>
  <c r="AH2974" i="2"/>
  <c r="AG2974" i="2"/>
  <c r="AF2974" i="2"/>
  <c r="Y2974" i="2"/>
  <c r="W2974" i="2"/>
  <c r="V2974" i="2"/>
  <c r="U2974" i="2"/>
  <c r="X2974" i="2" s="1"/>
  <c r="T2974" i="2"/>
  <c r="K2974" i="2"/>
  <c r="J2974" i="2"/>
  <c r="I2974" i="2"/>
  <c r="H2974" i="2"/>
  <c r="L2974" i="2" s="1"/>
  <c r="AU2973" i="2"/>
  <c r="AT2973" i="2"/>
  <c r="AS2973" i="2"/>
  <c r="AR2973" i="2"/>
  <c r="AI2973" i="2"/>
  <c r="AH2973" i="2"/>
  <c r="AJ2973" i="2" s="1"/>
  <c r="AG2973" i="2"/>
  <c r="AF2973" i="2"/>
  <c r="Y2973" i="2"/>
  <c r="X2973" i="2"/>
  <c r="W2973" i="2"/>
  <c r="V2973" i="2"/>
  <c r="U2973" i="2"/>
  <c r="T2973" i="2"/>
  <c r="K2973" i="2"/>
  <c r="J2973" i="2"/>
  <c r="I2973" i="2"/>
  <c r="H2973" i="2"/>
  <c r="AU2972" i="2"/>
  <c r="AT2972" i="2"/>
  <c r="AS2972" i="2"/>
  <c r="AR2972" i="2"/>
  <c r="AK2972" i="2"/>
  <c r="AI2972" i="2"/>
  <c r="AJ2972" i="2" s="1"/>
  <c r="AH2972" i="2"/>
  <c r="AG2972" i="2"/>
  <c r="AF2972" i="2"/>
  <c r="W2972" i="2"/>
  <c r="X2972" i="2" s="1"/>
  <c r="V2972" i="2"/>
  <c r="U2972" i="2"/>
  <c r="Y2972" i="2" s="1"/>
  <c r="T2972" i="2"/>
  <c r="K2972" i="2"/>
  <c r="J2972" i="2"/>
  <c r="I2972" i="2"/>
  <c r="H2972" i="2"/>
  <c r="AU2971" i="2"/>
  <c r="AT2971" i="2"/>
  <c r="AV2971" i="2" s="1"/>
  <c r="AS2971" i="2"/>
  <c r="AR2971" i="2"/>
  <c r="AK2971" i="2"/>
  <c r="AJ2971" i="2"/>
  <c r="AI2971" i="2"/>
  <c r="AH2971" i="2"/>
  <c r="AG2971" i="2"/>
  <c r="AF2971" i="2"/>
  <c r="W2971" i="2"/>
  <c r="V2971" i="2"/>
  <c r="U2971" i="2"/>
  <c r="T2971" i="2"/>
  <c r="K2971" i="2"/>
  <c r="J2971" i="2"/>
  <c r="I2971" i="2"/>
  <c r="H2971" i="2"/>
  <c r="AU2970" i="2"/>
  <c r="AT2970" i="2"/>
  <c r="AV2970" i="2" s="1"/>
  <c r="AS2970" i="2"/>
  <c r="AR2970" i="2"/>
  <c r="AK2970" i="2"/>
  <c r="AJ2970" i="2"/>
  <c r="AI2970" i="2"/>
  <c r="AH2970" i="2"/>
  <c r="AG2970" i="2"/>
  <c r="AF2970" i="2"/>
  <c r="W2970" i="2"/>
  <c r="V2970" i="2"/>
  <c r="U2970" i="2"/>
  <c r="T2970" i="2"/>
  <c r="K2970" i="2"/>
  <c r="J2970" i="2"/>
  <c r="I2970" i="2"/>
  <c r="H2970" i="2"/>
  <c r="AU2969" i="2"/>
  <c r="AT2969" i="2"/>
  <c r="AV2969" i="2" s="1"/>
  <c r="AS2969" i="2"/>
  <c r="AR2969" i="2"/>
  <c r="AK2969" i="2"/>
  <c r="AJ2969" i="2"/>
  <c r="AI2969" i="2"/>
  <c r="AH2969" i="2"/>
  <c r="AG2969" i="2"/>
  <c r="AF2969" i="2"/>
  <c r="W2969" i="2"/>
  <c r="V2969" i="2"/>
  <c r="U2969" i="2"/>
  <c r="T2969" i="2"/>
  <c r="Y2969" i="2" s="1"/>
  <c r="K2969" i="2"/>
  <c r="J2969" i="2"/>
  <c r="I2969" i="2"/>
  <c r="H2969" i="2"/>
  <c r="AU2968" i="2"/>
  <c r="AT2968" i="2"/>
  <c r="AV2968" i="2" s="1"/>
  <c r="AS2968" i="2"/>
  <c r="AR2968" i="2"/>
  <c r="AK2968" i="2"/>
  <c r="AJ2968" i="2"/>
  <c r="AI2968" i="2"/>
  <c r="AH2968" i="2"/>
  <c r="AG2968" i="2"/>
  <c r="AF2968" i="2"/>
  <c r="W2968" i="2"/>
  <c r="V2968" i="2"/>
  <c r="U2968" i="2"/>
  <c r="T2968" i="2"/>
  <c r="Y2968" i="2" s="1"/>
  <c r="K2968" i="2"/>
  <c r="J2968" i="2"/>
  <c r="I2968" i="2"/>
  <c r="H2968" i="2"/>
  <c r="AU2967" i="2"/>
  <c r="AT2967" i="2"/>
  <c r="AV2967" i="2" s="1"/>
  <c r="AS2967" i="2"/>
  <c r="AR2967" i="2"/>
  <c r="AK2967" i="2"/>
  <c r="AJ2967" i="2"/>
  <c r="AI2967" i="2"/>
  <c r="AH2967" i="2"/>
  <c r="AG2967" i="2"/>
  <c r="AF2967" i="2"/>
  <c r="W2967" i="2"/>
  <c r="V2967" i="2"/>
  <c r="U2967" i="2"/>
  <c r="T2967" i="2"/>
  <c r="K2967" i="2"/>
  <c r="J2967" i="2"/>
  <c r="I2967" i="2"/>
  <c r="H2967" i="2"/>
  <c r="AU2966" i="2"/>
  <c r="AT2966" i="2"/>
  <c r="AV2966" i="2" s="1"/>
  <c r="AS2966" i="2"/>
  <c r="AR2966" i="2"/>
  <c r="AK2966" i="2"/>
  <c r="AJ2966" i="2"/>
  <c r="AI2966" i="2"/>
  <c r="AH2966" i="2"/>
  <c r="AG2966" i="2"/>
  <c r="AF2966" i="2"/>
  <c r="W2966" i="2"/>
  <c r="V2966" i="2"/>
  <c r="U2966" i="2"/>
  <c r="T2966" i="2"/>
  <c r="K2966" i="2"/>
  <c r="J2966" i="2"/>
  <c r="I2966" i="2"/>
  <c r="H2966" i="2"/>
  <c r="AV2965" i="2"/>
  <c r="AU2965" i="2"/>
  <c r="AT2965" i="2"/>
  <c r="AW2965" i="2" s="1"/>
  <c r="AS2965" i="2"/>
  <c r="AR2965" i="2"/>
  <c r="AK2965" i="2"/>
  <c r="AJ2965" i="2"/>
  <c r="AI2965" i="2"/>
  <c r="AH2965" i="2"/>
  <c r="AG2965" i="2"/>
  <c r="AF2965" i="2"/>
  <c r="W2965" i="2"/>
  <c r="V2965" i="2"/>
  <c r="U2965" i="2"/>
  <c r="T2965" i="2"/>
  <c r="Y2965" i="2" s="1"/>
  <c r="K2965" i="2"/>
  <c r="J2965" i="2"/>
  <c r="I2965" i="2"/>
  <c r="H2965" i="2"/>
  <c r="AU2964" i="2"/>
  <c r="AT2964" i="2"/>
  <c r="AV2964" i="2" s="1"/>
  <c r="AS2964" i="2"/>
  <c r="AR2964" i="2"/>
  <c r="AK2964" i="2"/>
  <c r="AJ2964" i="2"/>
  <c r="AI2964" i="2"/>
  <c r="AH2964" i="2"/>
  <c r="AG2964" i="2"/>
  <c r="AF2964" i="2"/>
  <c r="W2964" i="2"/>
  <c r="V2964" i="2"/>
  <c r="U2964" i="2"/>
  <c r="T2964" i="2"/>
  <c r="Y2964" i="2" s="1"/>
  <c r="K2964" i="2"/>
  <c r="J2964" i="2"/>
  <c r="I2964" i="2"/>
  <c r="H2964" i="2"/>
  <c r="AU2963" i="2"/>
  <c r="AT2963" i="2"/>
  <c r="AV2963" i="2" s="1"/>
  <c r="AS2963" i="2"/>
  <c r="AR2963" i="2"/>
  <c r="AK2963" i="2"/>
  <c r="AJ2963" i="2"/>
  <c r="AI2963" i="2"/>
  <c r="AH2963" i="2"/>
  <c r="AG2963" i="2"/>
  <c r="AF2963" i="2"/>
  <c r="W2963" i="2"/>
  <c r="V2963" i="2"/>
  <c r="U2963" i="2"/>
  <c r="T2963" i="2"/>
  <c r="K2963" i="2"/>
  <c r="J2963" i="2"/>
  <c r="I2963" i="2"/>
  <c r="H2963" i="2"/>
  <c r="AU2962" i="2"/>
  <c r="AT2962" i="2"/>
  <c r="AV2962" i="2" s="1"/>
  <c r="AS2962" i="2"/>
  <c r="AR2962" i="2"/>
  <c r="AK2962" i="2"/>
  <c r="AJ2962" i="2"/>
  <c r="AI2962" i="2"/>
  <c r="AH2962" i="2"/>
  <c r="AG2962" i="2"/>
  <c r="AF2962" i="2"/>
  <c r="W2962" i="2"/>
  <c r="V2962" i="2"/>
  <c r="U2962" i="2"/>
  <c r="T2962" i="2"/>
  <c r="K2962" i="2"/>
  <c r="J2962" i="2"/>
  <c r="I2962" i="2"/>
  <c r="H2962" i="2"/>
  <c r="AV2961" i="2"/>
  <c r="AU2961" i="2"/>
  <c r="AT2961" i="2"/>
  <c r="AW2961" i="2" s="1"/>
  <c r="AS2961" i="2"/>
  <c r="AR2961" i="2"/>
  <c r="AK2961" i="2"/>
  <c r="AJ2961" i="2"/>
  <c r="AI2961" i="2"/>
  <c r="AH2961" i="2"/>
  <c r="AG2961" i="2"/>
  <c r="AF2961" i="2"/>
  <c r="W2961" i="2"/>
  <c r="V2961" i="2"/>
  <c r="U2961" i="2"/>
  <c r="T2961" i="2"/>
  <c r="Y2961" i="2" s="1"/>
  <c r="K2961" i="2"/>
  <c r="J2961" i="2"/>
  <c r="I2961" i="2"/>
  <c r="H2961" i="2"/>
  <c r="AV2960" i="2"/>
  <c r="AU2960" i="2"/>
  <c r="AT2960" i="2"/>
  <c r="AW2960" i="2" s="1"/>
  <c r="AS2960" i="2"/>
  <c r="AR2960" i="2"/>
  <c r="AK2960" i="2"/>
  <c r="AJ2960" i="2"/>
  <c r="AI2960" i="2"/>
  <c r="AH2960" i="2"/>
  <c r="AG2960" i="2"/>
  <c r="AF2960" i="2"/>
  <c r="W2960" i="2"/>
  <c r="V2960" i="2"/>
  <c r="U2960" i="2"/>
  <c r="T2960" i="2"/>
  <c r="K2960" i="2"/>
  <c r="J2960" i="2"/>
  <c r="I2960" i="2"/>
  <c r="H2960" i="2"/>
  <c r="AU2959" i="2"/>
  <c r="AT2959" i="2"/>
  <c r="AV2959" i="2" s="1"/>
  <c r="AS2959" i="2"/>
  <c r="AR2959" i="2"/>
  <c r="AK2959" i="2"/>
  <c r="AJ2959" i="2"/>
  <c r="AI2959" i="2"/>
  <c r="AH2959" i="2"/>
  <c r="AG2959" i="2"/>
  <c r="AF2959" i="2"/>
  <c r="W2959" i="2"/>
  <c r="V2959" i="2"/>
  <c r="U2959" i="2"/>
  <c r="T2959" i="2"/>
  <c r="K2959" i="2"/>
  <c r="J2959" i="2"/>
  <c r="I2959" i="2"/>
  <c r="H2959" i="2"/>
  <c r="AU2958" i="2"/>
  <c r="AT2958" i="2"/>
  <c r="AV2958" i="2" s="1"/>
  <c r="AS2958" i="2"/>
  <c r="AR2958" i="2"/>
  <c r="AK2958" i="2"/>
  <c r="AJ2958" i="2"/>
  <c r="AI2958" i="2"/>
  <c r="AH2958" i="2"/>
  <c r="AG2958" i="2"/>
  <c r="AF2958" i="2"/>
  <c r="W2958" i="2"/>
  <c r="V2958" i="2"/>
  <c r="U2958" i="2"/>
  <c r="T2958" i="2"/>
  <c r="Y2958" i="2" s="1"/>
  <c r="K2958" i="2"/>
  <c r="J2958" i="2"/>
  <c r="I2958" i="2"/>
  <c r="H2958" i="2"/>
  <c r="AV2957" i="2"/>
  <c r="AU2957" i="2"/>
  <c r="AT2957" i="2"/>
  <c r="AW2957" i="2" s="1"/>
  <c r="AS2957" i="2"/>
  <c r="AR2957" i="2"/>
  <c r="AK2957" i="2"/>
  <c r="AJ2957" i="2"/>
  <c r="AI2957" i="2"/>
  <c r="AH2957" i="2"/>
  <c r="AG2957" i="2"/>
  <c r="AF2957" i="2"/>
  <c r="W2957" i="2"/>
  <c r="V2957" i="2"/>
  <c r="U2957" i="2"/>
  <c r="T2957" i="2"/>
  <c r="K2957" i="2"/>
  <c r="J2957" i="2"/>
  <c r="I2957" i="2"/>
  <c r="H2957" i="2"/>
  <c r="AV2956" i="2"/>
  <c r="AU2956" i="2"/>
  <c r="AT2956" i="2"/>
  <c r="AW2956" i="2" s="1"/>
  <c r="AS2956" i="2"/>
  <c r="AR2956" i="2"/>
  <c r="AK2956" i="2"/>
  <c r="AJ2956" i="2"/>
  <c r="AI2956" i="2"/>
  <c r="AH2956" i="2"/>
  <c r="AG2956" i="2"/>
  <c r="AF2956" i="2"/>
  <c r="W2956" i="2"/>
  <c r="V2956" i="2"/>
  <c r="U2956" i="2"/>
  <c r="T2956" i="2"/>
  <c r="K2956" i="2"/>
  <c r="J2956" i="2"/>
  <c r="I2956" i="2"/>
  <c r="H2956" i="2"/>
  <c r="AV2955" i="2"/>
  <c r="AU2955" i="2"/>
  <c r="AT2955" i="2"/>
  <c r="AW2955" i="2" s="1"/>
  <c r="AS2955" i="2"/>
  <c r="AR2955" i="2"/>
  <c r="AK2955" i="2"/>
  <c r="AJ2955" i="2"/>
  <c r="AI2955" i="2"/>
  <c r="AH2955" i="2"/>
  <c r="AG2955" i="2"/>
  <c r="AF2955" i="2"/>
  <c r="W2955" i="2"/>
  <c r="V2955" i="2"/>
  <c r="U2955" i="2"/>
  <c r="T2955" i="2"/>
  <c r="Y2955" i="2" s="1"/>
  <c r="K2955" i="2"/>
  <c r="J2955" i="2"/>
  <c r="I2955" i="2"/>
  <c r="H2955" i="2"/>
  <c r="AV2954" i="2"/>
  <c r="AU2954" i="2"/>
  <c r="AT2954" i="2"/>
  <c r="AW2954" i="2" s="1"/>
  <c r="AS2954" i="2"/>
  <c r="AR2954" i="2"/>
  <c r="AK2954" i="2"/>
  <c r="AJ2954" i="2"/>
  <c r="AI2954" i="2"/>
  <c r="AH2954" i="2"/>
  <c r="AG2954" i="2"/>
  <c r="AF2954" i="2"/>
  <c r="W2954" i="2"/>
  <c r="V2954" i="2"/>
  <c r="U2954" i="2"/>
  <c r="T2954" i="2"/>
  <c r="K2954" i="2"/>
  <c r="J2954" i="2"/>
  <c r="I2954" i="2"/>
  <c r="H2954" i="2"/>
  <c r="AU2953" i="2"/>
  <c r="AT2953" i="2"/>
  <c r="AV2953" i="2" s="1"/>
  <c r="AS2953" i="2"/>
  <c r="AR2953" i="2"/>
  <c r="AK2953" i="2"/>
  <c r="AJ2953" i="2"/>
  <c r="AI2953" i="2"/>
  <c r="AH2953" i="2"/>
  <c r="AG2953" i="2"/>
  <c r="AF2953" i="2"/>
  <c r="W2953" i="2"/>
  <c r="V2953" i="2"/>
  <c r="U2953" i="2"/>
  <c r="T2953" i="2"/>
  <c r="K2953" i="2"/>
  <c r="J2953" i="2"/>
  <c r="I2953" i="2"/>
  <c r="H2953" i="2"/>
  <c r="AV2952" i="2"/>
  <c r="AU2952" i="2"/>
  <c r="AT2952" i="2"/>
  <c r="AW2952" i="2" s="1"/>
  <c r="AS2952" i="2"/>
  <c r="AR2952" i="2"/>
  <c r="AK2952" i="2"/>
  <c r="AJ2952" i="2"/>
  <c r="AI2952" i="2"/>
  <c r="AH2952" i="2"/>
  <c r="AG2952" i="2"/>
  <c r="AF2952" i="2"/>
  <c r="W2952" i="2"/>
  <c r="V2952" i="2"/>
  <c r="U2952" i="2"/>
  <c r="T2952" i="2"/>
  <c r="Y2952" i="2" s="1"/>
  <c r="K2952" i="2"/>
  <c r="J2952" i="2"/>
  <c r="I2952" i="2"/>
  <c r="H2952" i="2"/>
  <c r="AU2951" i="2"/>
  <c r="AT2951" i="2"/>
  <c r="AV2951" i="2" s="1"/>
  <c r="AS2951" i="2"/>
  <c r="AR2951" i="2"/>
  <c r="AK2951" i="2"/>
  <c r="AJ2951" i="2"/>
  <c r="AI2951" i="2"/>
  <c r="AH2951" i="2"/>
  <c r="AG2951" i="2"/>
  <c r="AF2951" i="2"/>
  <c r="W2951" i="2"/>
  <c r="V2951" i="2"/>
  <c r="U2951" i="2"/>
  <c r="T2951" i="2"/>
  <c r="K2951" i="2"/>
  <c r="J2951" i="2"/>
  <c r="I2951" i="2"/>
  <c r="H2951" i="2"/>
  <c r="AU2950" i="2"/>
  <c r="AT2950" i="2"/>
  <c r="AV2950" i="2" s="1"/>
  <c r="AS2950" i="2"/>
  <c r="AR2950" i="2"/>
  <c r="AK2950" i="2"/>
  <c r="AJ2950" i="2"/>
  <c r="AI2950" i="2"/>
  <c r="AH2950" i="2"/>
  <c r="AG2950" i="2"/>
  <c r="AF2950" i="2"/>
  <c r="W2950" i="2"/>
  <c r="V2950" i="2"/>
  <c r="U2950" i="2"/>
  <c r="T2950" i="2"/>
  <c r="K2950" i="2"/>
  <c r="J2950" i="2"/>
  <c r="I2950" i="2"/>
  <c r="H2950" i="2"/>
  <c r="AV2949" i="2"/>
  <c r="AU2949" i="2"/>
  <c r="AT2949" i="2"/>
  <c r="AW2949" i="2" s="1"/>
  <c r="AS2949" i="2"/>
  <c r="AR2949" i="2"/>
  <c r="AK2949" i="2"/>
  <c r="AJ2949" i="2"/>
  <c r="AI2949" i="2"/>
  <c r="AH2949" i="2"/>
  <c r="AG2949" i="2"/>
  <c r="AF2949" i="2"/>
  <c r="W2949" i="2"/>
  <c r="V2949" i="2"/>
  <c r="U2949" i="2"/>
  <c r="T2949" i="2"/>
  <c r="Y2949" i="2" s="1"/>
  <c r="K2949" i="2"/>
  <c r="J2949" i="2"/>
  <c r="I2949" i="2"/>
  <c r="H2949" i="2"/>
  <c r="AV2948" i="2"/>
  <c r="AU2948" i="2"/>
  <c r="AT2948" i="2"/>
  <c r="AW2948" i="2" s="1"/>
  <c r="AS2948" i="2"/>
  <c r="AR2948" i="2"/>
  <c r="AK2948" i="2"/>
  <c r="AJ2948" i="2"/>
  <c r="AI2948" i="2"/>
  <c r="AH2948" i="2"/>
  <c r="AG2948" i="2"/>
  <c r="AF2948" i="2"/>
  <c r="W2948" i="2"/>
  <c r="V2948" i="2"/>
  <c r="U2948" i="2"/>
  <c r="T2948" i="2"/>
  <c r="K2948" i="2"/>
  <c r="J2948" i="2"/>
  <c r="I2948" i="2"/>
  <c r="H2948" i="2"/>
  <c r="AU2947" i="2"/>
  <c r="AT2947" i="2"/>
  <c r="AV2947" i="2" s="1"/>
  <c r="AS2947" i="2"/>
  <c r="AW2947" i="2" s="1"/>
  <c r="AR2947" i="2"/>
  <c r="AI2947" i="2"/>
  <c r="AH2947" i="2"/>
  <c r="AG2947" i="2"/>
  <c r="AF2947" i="2"/>
  <c r="W2947" i="2"/>
  <c r="V2947" i="2"/>
  <c r="U2947" i="2"/>
  <c r="T2947" i="2"/>
  <c r="K2947" i="2"/>
  <c r="J2947" i="2"/>
  <c r="I2947" i="2"/>
  <c r="H2947" i="2"/>
  <c r="AV2946" i="2"/>
  <c r="AU2946" i="2"/>
  <c r="AT2946" i="2"/>
  <c r="AW2946" i="2" s="1"/>
  <c r="AS2946" i="2"/>
  <c r="AR2946" i="2"/>
  <c r="AJ2946" i="2"/>
  <c r="AI2946" i="2"/>
  <c r="AH2946" i="2"/>
  <c r="AK2946" i="2" s="1"/>
  <c r="AG2946" i="2"/>
  <c r="AF2946" i="2"/>
  <c r="W2946" i="2"/>
  <c r="V2946" i="2"/>
  <c r="U2946" i="2"/>
  <c r="T2946" i="2"/>
  <c r="L2946" i="2"/>
  <c r="K2946" i="2"/>
  <c r="J2946" i="2"/>
  <c r="I2946" i="2"/>
  <c r="H2946" i="2"/>
  <c r="AU2945" i="2"/>
  <c r="AT2945" i="2"/>
  <c r="AV2945" i="2" s="1"/>
  <c r="AS2945" i="2"/>
  <c r="AR2945" i="2"/>
  <c r="AI2945" i="2"/>
  <c r="AH2945" i="2"/>
  <c r="AG2945" i="2"/>
  <c r="AF2945" i="2"/>
  <c r="W2945" i="2"/>
  <c r="V2945" i="2"/>
  <c r="U2945" i="2"/>
  <c r="T2945" i="2"/>
  <c r="K2945" i="2"/>
  <c r="J2945" i="2"/>
  <c r="I2945" i="2"/>
  <c r="H2945" i="2"/>
  <c r="AV2944" i="2"/>
  <c r="AU2944" i="2"/>
  <c r="AT2944" i="2"/>
  <c r="AS2944" i="2"/>
  <c r="AR2944" i="2"/>
  <c r="AJ2944" i="2"/>
  <c r="AI2944" i="2"/>
  <c r="AH2944" i="2"/>
  <c r="AK2944" i="2" s="1"/>
  <c r="AG2944" i="2"/>
  <c r="AF2944" i="2"/>
  <c r="W2944" i="2"/>
  <c r="V2944" i="2"/>
  <c r="U2944" i="2"/>
  <c r="T2944" i="2"/>
  <c r="L2944" i="2"/>
  <c r="K2944" i="2"/>
  <c r="J2944" i="2"/>
  <c r="I2944" i="2"/>
  <c r="H2944" i="2"/>
  <c r="M2944" i="2" s="1"/>
  <c r="AU2943" i="2"/>
  <c r="AT2943" i="2"/>
  <c r="AS2943" i="2"/>
  <c r="AR2943" i="2"/>
  <c r="AI2943" i="2"/>
  <c r="AH2943" i="2"/>
  <c r="AG2943" i="2"/>
  <c r="AF2943" i="2"/>
  <c r="W2943" i="2"/>
  <c r="V2943" i="2"/>
  <c r="U2943" i="2"/>
  <c r="T2943" i="2"/>
  <c r="K2943" i="2"/>
  <c r="J2943" i="2"/>
  <c r="I2943" i="2"/>
  <c r="H2943" i="2"/>
  <c r="AV2942" i="2"/>
  <c r="AU2942" i="2"/>
  <c r="AT2942" i="2"/>
  <c r="AW2942" i="2" s="1"/>
  <c r="AS2942" i="2"/>
  <c r="AR2942" i="2"/>
  <c r="AJ2942" i="2"/>
  <c r="AI2942" i="2"/>
  <c r="AH2942" i="2"/>
  <c r="AK2942" i="2" s="1"/>
  <c r="AG2942" i="2"/>
  <c r="AF2942" i="2"/>
  <c r="W2942" i="2"/>
  <c r="V2942" i="2"/>
  <c r="U2942" i="2"/>
  <c r="T2942" i="2"/>
  <c r="L2942" i="2"/>
  <c r="K2942" i="2"/>
  <c r="J2942" i="2"/>
  <c r="I2942" i="2"/>
  <c r="H2942" i="2"/>
  <c r="M2942" i="2" s="1"/>
  <c r="AU2941" i="2"/>
  <c r="AT2941" i="2"/>
  <c r="AS2941" i="2"/>
  <c r="AR2941" i="2"/>
  <c r="AI2941" i="2"/>
  <c r="AH2941" i="2"/>
  <c r="AG2941" i="2"/>
  <c r="AF2941" i="2"/>
  <c r="W2941" i="2"/>
  <c r="V2941" i="2"/>
  <c r="U2941" i="2"/>
  <c r="T2941" i="2"/>
  <c r="K2941" i="2"/>
  <c r="J2941" i="2"/>
  <c r="I2941" i="2"/>
  <c r="H2941" i="2"/>
  <c r="AV2940" i="2"/>
  <c r="AU2940" i="2"/>
  <c r="AT2940" i="2"/>
  <c r="AW2940" i="2" s="1"/>
  <c r="AS2940" i="2"/>
  <c r="AR2940" i="2"/>
  <c r="AJ2940" i="2"/>
  <c r="AI2940" i="2"/>
  <c r="AH2940" i="2"/>
  <c r="AK2940" i="2" s="1"/>
  <c r="AG2940" i="2"/>
  <c r="AF2940" i="2"/>
  <c r="W2940" i="2"/>
  <c r="V2940" i="2"/>
  <c r="U2940" i="2"/>
  <c r="T2940" i="2"/>
  <c r="L2940" i="2"/>
  <c r="K2940" i="2"/>
  <c r="J2940" i="2"/>
  <c r="I2940" i="2"/>
  <c r="H2940" i="2"/>
  <c r="M2940" i="2" s="1"/>
  <c r="AU2939" i="2"/>
  <c r="AT2939" i="2"/>
  <c r="AS2939" i="2"/>
  <c r="AR2939" i="2"/>
  <c r="AI2939" i="2"/>
  <c r="AH2939" i="2"/>
  <c r="AG2939" i="2"/>
  <c r="AF2939" i="2"/>
  <c r="W2939" i="2"/>
  <c r="V2939" i="2"/>
  <c r="U2939" i="2"/>
  <c r="T2939" i="2"/>
  <c r="K2939" i="2"/>
  <c r="J2939" i="2"/>
  <c r="I2939" i="2"/>
  <c r="H2939" i="2"/>
  <c r="AV2938" i="2"/>
  <c r="AU2938" i="2"/>
  <c r="AT2938" i="2"/>
  <c r="AW2938" i="2" s="1"/>
  <c r="AS2938" i="2"/>
  <c r="AR2938" i="2"/>
  <c r="AJ2938" i="2"/>
  <c r="AI2938" i="2"/>
  <c r="AH2938" i="2"/>
  <c r="AK2938" i="2" s="1"/>
  <c r="AG2938" i="2"/>
  <c r="AF2938" i="2"/>
  <c r="W2938" i="2"/>
  <c r="V2938" i="2"/>
  <c r="U2938" i="2"/>
  <c r="T2938" i="2"/>
  <c r="L2938" i="2"/>
  <c r="K2938" i="2"/>
  <c r="J2938" i="2"/>
  <c r="I2938" i="2"/>
  <c r="H2938" i="2"/>
  <c r="M2938" i="2" s="1"/>
  <c r="AU2937" i="2"/>
  <c r="AT2937" i="2"/>
  <c r="AS2937" i="2"/>
  <c r="AR2937" i="2"/>
  <c r="AI2937" i="2"/>
  <c r="AH2937" i="2"/>
  <c r="AG2937" i="2"/>
  <c r="AF2937" i="2"/>
  <c r="W2937" i="2"/>
  <c r="V2937" i="2"/>
  <c r="U2937" i="2"/>
  <c r="T2937" i="2"/>
  <c r="K2937" i="2"/>
  <c r="J2937" i="2"/>
  <c r="I2937" i="2"/>
  <c r="H2937" i="2"/>
  <c r="AV2936" i="2"/>
  <c r="AU2936" i="2"/>
  <c r="AT2936" i="2"/>
  <c r="AW2936" i="2" s="1"/>
  <c r="AS2936" i="2"/>
  <c r="AR2936" i="2"/>
  <c r="AJ2936" i="2"/>
  <c r="AI2936" i="2"/>
  <c r="AH2936" i="2"/>
  <c r="AG2936" i="2"/>
  <c r="AF2936" i="2"/>
  <c r="AK2936" i="2" s="1"/>
  <c r="W2936" i="2"/>
  <c r="V2936" i="2"/>
  <c r="U2936" i="2"/>
  <c r="T2936" i="2"/>
  <c r="L2936" i="2"/>
  <c r="K2936" i="2"/>
  <c r="J2936" i="2"/>
  <c r="I2936" i="2"/>
  <c r="H2936" i="2"/>
  <c r="M2936" i="2" s="1"/>
  <c r="AU2935" i="2"/>
  <c r="AT2935" i="2"/>
  <c r="AS2935" i="2"/>
  <c r="AR2935" i="2"/>
  <c r="AI2935" i="2"/>
  <c r="AH2935" i="2"/>
  <c r="AG2935" i="2"/>
  <c r="AF2935" i="2"/>
  <c r="W2935" i="2"/>
  <c r="V2935" i="2"/>
  <c r="U2935" i="2"/>
  <c r="T2935" i="2"/>
  <c r="K2935" i="2"/>
  <c r="J2935" i="2"/>
  <c r="I2935" i="2"/>
  <c r="H2935" i="2"/>
  <c r="AV2934" i="2"/>
  <c r="AU2934" i="2"/>
  <c r="AT2934" i="2"/>
  <c r="AW2934" i="2" s="1"/>
  <c r="AS2934" i="2"/>
  <c r="AR2934" i="2"/>
  <c r="AJ2934" i="2"/>
  <c r="AI2934" i="2"/>
  <c r="AH2934" i="2"/>
  <c r="AG2934" i="2"/>
  <c r="AF2934" i="2"/>
  <c r="AK2934" i="2" s="1"/>
  <c r="W2934" i="2"/>
  <c r="V2934" i="2"/>
  <c r="U2934" i="2"/>
  <c r="T2934" i="2"/>
  <c r="L2934" i="2"/>
  <c r="K2934" i="2"/>
  <c r="J2934" i="2"/>
  <c r="I2934" i="2"/>
  <c r="H2934" i="2"/>
  <c r="M2934" i="2" s="1"/>
  <c r="AU2933" i="2"/>
  <c r="AT2933" i="2"/>
  <c r="AS2933" i="2"/>
  <c r="AR2933" i="2"/>
  <c r="AI2933" i="2"/>
  <c r="AH2933" i="2"/>
  <c r="AG2933" i="2"/>
  <c r="AF2933" i="2"/>
  <c r="W2933" i="2"/>
  <c r="V2933" i="2"/>
  <c r="U2933" i="2"/>
  <c r="T2933" i="2"/>
  <c r="K2933" i="2"/>
  <c r="J2933" i="2"/>
  <c r="I2933" i="2"/>
  <c r="H2933" i="2"/>
  <c r="AV2932" i="2"/>
  <c r="AU2932" i="2"/>
  <c r="AT2932" i="2"/>
  <c r="AW2932" i="2" s="1"/>
  <c r="AS2932" i="2"/>
  <c r="AR2932" i="2"/>
  <c r="AJ2932" i="2"/>
  <c r="AI2932" i="2"/>
  <c r="AH2932" i="2"/>
  <c r="AG2932" i="2"/>
  <c r="AF2932" i="2"/>
  <c r="AK2932" i="2" s="1"/>
  <c r="W2932" i="2"/>
  <c r="V2932" i="2"/>
  <c r="U2932" i="2"/>
  <c r="T2932" i="2"/>
  <c r="L2932" i="2"/>
  <c r="K2932" i="2"/>
  <c r="J2932" i="2"/>
  <c r="I2932" i="2"/>
  <c r="H2932" i="2"/>
  <c r="AU2931" i="2"/>
  <c r="AT2931" i="2"/>
  <c r="AS2931" i="2"/>
  <c r="AR2931" i="2"/>
  <c r="AI2931" i="2"/>
  <c r="AH2931" i="2"/>
  <c r="AG2931" i="2"/>
  <c r="AF2931" i="2"/>
  <c r="W2931" i="2"/>
  <c r="V2931" i="2"/>
  <c r="U2931" i="2"/>
  <c r="T2931" i="2"/>
  <c r="K2931" i="2"/>
  <c r="J2931" i="2"/>
  <c r="I2931" i="2"/>
  <c r="H2931" i="2"/>
  <c r="AV2930" i="2"/>
  <c r="AU2930" i="2"/>
  <c r="AT2930" i="2"/>
  <c r="AW2930" i="2" s="1"/>
  <c r="AS2930" i="2"/>
  <c r="AR2930" i="2"/>
  <c r="AJ2930" i="2"/>
  <c r="AI2930" i="2"/>
  <c r="AH2930" i="2"/>
  <c r="AG2930" i="2"/>
  <c r="AF2930" i="2"/>
  <c r="AK2930" i="2" s="1"/>
  <c r="W2930" i="2"/>
  <c r="V2930" i="2"/>
  <c r="U2930" i="2"/>
  <c r="T2930" i="2"/>
  <c r="L2930" i="2"/>
  <c r="K2930" i="2"/>
  <c r="J2930" i="2"/>
  <c r="I2930" i="2"/>
  <c r="H2930" i="2"/>
  <c r="AU2929" i="2"/>
  <c r="AT2929" i="2"/>
  <c r="AS2929" i="2"/>
  <c r="AR2929" i="2"/>
  <c r="AI2929" i="2"/>
  <c r="AH2929" i="2"/>
  <c r="AG2929" i="2"/>
  <c r="AF2929" i="2"/>
  <c r="W2929" i="2"/>
  <c r="V2929" i="2"/>
  <c r="U2929" i="2"/>
  <c r="T2929" i="2"/>
  <c r="K2929" i="2"/>
  <c r="J2929" i="2"/>
  <c r="I2929" i="2"/>
  <c r="H2929" i="2"/>
  <c r="AV2928" i="2"/>
  <c r="AU2928" i="2"/>
  <c r="AT2928" i="2"/>
  <c r="AW2928" i="2" s="1"/>
  <c r="AS2928" i="2"/>
  <c r="AR2928" i="2"/>
  <c r="AJ2928" i="2"/>
  <c r="AI2928" i="2"/>
  <c r="AH2928" i="2"/>
  <c r="AG2928" i="2"/>
  <c r="AF2928" i="2"/>
  <c r="AK2928" i="2" s="1"/>
  <c r="W2928" i="2"/>
  <c r="V2928" i="2"/>
  <c r="U2928" i="2"/>
  <c r="T2928" i="2"/>
  <c r="L2928" i="2"/>
  <c r="K2928" i="2"/>
  <c r="J2928" i="2"/>
  <c r="I2928" i="2"/>
  <c r="H2928" i="2"/>
  <c r="AU2927" i="2"/>
  <c r="AT2927" i="2"/>
  <c r="AS2927" i="2"/>
  <c r="AR2927" i="2"/>
  <c r="AI2927" i="2"/>
  <c r="AH2927" i="2"/>
  <c r="AG2927" i="2"/>
  <c r="AF2927" i="2"/>
  <c r="W2927" i="2"/>
  <c r="V2927" i="2"/>
  <c r="U2927" i="2"/>
  <c r="T2927" i="2"/>
  <c r="K2927" i="2"/>
  <c r="J2927" i="2"/>
  <c r="I2927" i="2"/>
  <c r="H2927" i="2"/>
  <c r="AV2926" i="2"/>
  <c r="AU2926" i="2"/>
  <c r="AT2926" i="2"/>
  <c r="AW2926" i="2" s="1"/>
  <c r="AS2926" i="2"/>
  <c r="AR2926" i="2"/>
  <c r="AJ2926" i="2"/>
  <c r="AI2926" i="2"/>
  <c r="AH2926" i="2"/>
  <c r="AG2926" i="2"/>
  <c r="AF2926" i="2"/>
  <c r="AK2926" i="2" s="1"/>
  <c r="W2926" i="2"/>
  <c r="V2926" i="2"/>
  <c r="U2926" i="2"/>
  <c r="T2926" i="2"/>
  <c r="L2926" i="2"/>
  <c r="K2926" i="2"/>
  <c r="J2926" i="2"/>
  <c r="I2926" i="2"/>
  <c r="H2926" i="2"/>
  <c r="AU2925" i="2"/>
  <c r="AT2925" i="2"/>
  <c r="AS2925" i="2"/>
  <c r="AR2925" i="2"/>
  <c r="AI2925" i="2"/>
  <c r="AH2925" i="2"/>
  <c r="AG2925" i="2"/>
  <c r="AF2925" i="2"/>
  <c r="W2925" i="2"/>
  <c r="V2925" i="2"/>
  <c r="U2925" i="2"/>
  <c r="T2925" i="2"/>
  <c r="K2925" i="2"/>
  <c r="J2925" i="2"/>
  <c r="I2925" i="2"/>
  <c r="H2925" i="2"/>
  <c r="AV2924" i="2"/>
  <c r="AU2924" i="2"/>
  <c r="AT2924" i="2"/>
  <c r="AW2924" i="2" s="1"/>
  <c r="AS2924" i="2"/>
  <c r="AR2924" i="2"/>
  <c r="AJ2924" i="2"/>
  <c r="AI2924" i="2"/>
  <c r="AH2924" i="2"/>
  <c r="AG2924" i="2"/>
  <c r="AF2924" i="2"/>
  <c r="AK2924" i="2" s="1"/>
  <c r="W2924" i="2"/>
  <c r="V2924" i="2"/>
  <c r="U2924" i="2"/>
  <c r="T2924" i="2"/>
  <c r="L2924" i="2"/>
  <c r="K2924" i="2"/>
  <c r="J2924" i="2"/>
  <c r="I2924" i="2"/>
  <c r="H2924" i="2"/>
  <c r="AU2923" i="2"/>
  <c r="AT2923" i="2"/>
  <c r="AS2923" i="2"/>
  <c r="AR2923" i="2"/>
  <c r="AI2923" i="2"/>
  <c r="AH2923" i="2"/>
  <c r="AG2923" i="2"/>
  <c r="AF2923" i="2"/>
  <c r="W2923" i="2"/>
  <c r="V2923" i="2"/>
  <c r="U2923" i="2"/>
  <c r="T2923" i="2"/>
  <c r="K2923" i="2"/>
  <c r="J2923" i="2"/>
  <c r="I2923" i="2"/>
  <c r="H2923" i="2"/>
  <c r="AV2922" i="2"/>
  <c r="AU2922" i="2"/>
  <c r="AT2922" i="2"/>
  <c r="AW2922" i="2" s="1"/>
  <c r="AS2922" i="2"/>
  <c r="AR2922" i="2"/>
  <c r="AJ2922" i="2"/>
  <c r="AI2922" i="2"/>
  <c r="AH2922" i="2"/>
  <c r="AG2922" i="2"/>
  <c r="AF2922" i="2"/>
  <c r="AK2922" i="2" s="1"/>
  <c r="W2922" i="2"/>
  <c r="V2922" i="2"/>
  <c r="U2922" i="2"/>
  <c r="T2922" i="2"/>
  <c r="L2922" i="2"/>
  <c r="K2922" i="2"/>
  <c r="J2922" i="2"/>
  <c r="I2922" i="2"/>
  <c r="H2922" i="2"/>
  <c r="AU2921" i="2"/>
  <c r="AT2921" i="2"/>
  <c r="AS2921" i="2"/>
  <c r="AR2921" i="2"/>
  <c r="AI2921" i="2"/>
  <c r="AH2921" i="2"/>
  <c r="AG2921" i="2"/>
  <c r="AF2921" i="2"/>
  <c r="W2921" i="2"/>
  <c r="V2921" i="2"/>
  <c r="U2921" i="2"/>
  <c r="T2921" i="2"/>
  <c r="K2921" i="2"/>
  <c r="J2921" i="2"/>
  <c r="I2921" i="2"/>
  <c r="H2921" i="2"/>
  <c r="AV2920" i="2"/>
  <c r="AU2920" i="2"/>
  <c r="AT2920" i="2"/>
  <c r="AW2920" i="2" s="1"/>
  <c r="AS2920" i="2"/>
  <c r="AR2920" i="2"/>
  <c r="AI2920" i="2"/>
  <c r="AJ2920" i="2" s="1"/>
  <c r="AH2920" i="2"/>
  <c r="AG2920" i="2"/>
  <c r="AF2920" i="2"/>
  <c r="W2920" i="2"/>
  <c r="V2920" i="2"/>
  <c r="U2920" i="2"/>
  <c r="T2920" i="2"/>
  <c r="L2920" i="2"/>
  <c r="K2920" i="2"/>
  <c r="J2920" i="2"/>
  <c r="I2920" i="2"/>
  <c r="H2920" i="2"/>
  <c r="AU2919" i="2"/>
  <c r="AT2919" i="2"/>
  <c r="AS2919" i="2"/>
  <c r="AR2919" i="2"/>
  <c r="AI2919" i="2"/>
  <c r="AH2919" i="2"/>
  <c r="AG2919" i="2"/>
  <c r="AF2919" i="2"/>
  <c r="W2919" i="2"/>
  <c r="V2919" i="2"/>
  <c r="U2919" i="2"/>
  <c r="T2919" i="2"/>
  <c r="X2919" i="2" s="1"/>
  <c r="K2919" i="2"/>
  <c r="J2919" i="2"/>
  <c r="I2919" i="2"/>
  <c r="L2919" i="2" s="1"/>
  <c r="H2919" i="2"/>
  <c r="AU2918" i="2"/>
  <c r="AT2918" i="2"/>
  <c r="AS2918" i="2"/>
  <c r="AR2918" i="2"/>
  <c r="AK2918" i="2"/>
  <c r="AI2918" i="2"/>
  <c r="AH2918" i="2"/>
  <c r="AG2918" i="2"/>
  <c r="AF2918" i="2"/>
  <c r="AJ2918" i="2" s="1"/>
  <c r="W2918" i="2"/>
  <c r="Y2918" i="2" s="1"/>
  <c r="V2918" i="2"/>
  <c r="U2918" i="2"/>
  <c r="T2918" i="2"/>
  <c r="K2918" i="2"/>
  <c r="J2918" i="2"/>
  <c r="I2918" i="2"/>
  <c r="H2918" i="2"/>
  <c r="AU2917" i="2"/>
  <c r="AT2917" i="2"/>
  <c r="AS2917" i="2"/>
  <c r="AW2917" i="2" s="1"/>
  <c r="AR2917" i="2"/>
  <c r="AK2917" i="2"/>
  <c r="AJ2917" i="2"/>
  <c r="AI2917" i="2"/>
  <c r="AH2917" i="2"/>
  <c r="AG2917" i="2"/>
  <c r="AF2917" i="2"/>
  <c r="W2917" i="2"/>
  <c r="V2917" i="2"/>
  <c r="U2917" i="2"/>
  <c r="Y2917" i="2" s="1"/>
  <c r="T2917" i="2"/>
  <c r="K2917" i="2"/>
  <c r="J2917" i="2"/>
  <c r="I2917" i="2"/>
  <c r="H2917" i="2"/>
  <c r="AW2916" i="2"/>
  <c r="AV2916" i="2"/>
  <c r="AU2916" i="2"/>
  <c r="AT2916" i="2"/>
  <c r="AS2916" i="2"/>
  <c r="AR2916" i="2"/>
  <c r="AI2916" i="2"/>
  <c r="AH2916" i="2"/>
  <c r="AG2916" i="2"/>
  <c r="AF2916" i="2"/>
  <c r="W2916" i="2"/>
  <c r="V2916" i="2"/>
  <c r="U2916" i="2"/>
  <c r="T2916" i="2"/>
  <c r="M2916" i="2"/>
  <c r="K2916" i="2"/>
  <c r="J2916" i="2"/>
  <c r="I2916" i="2"/>
  <c r="H2916" i="2"/>
  <c r="L2916" i="2" s="1"/>
  <c r="AU2915" i="2"/>
  <c r="AV2915" i="2" s="1"/>
  <c r="AT2915" i="2"/>
  <c r="AS2915" i="2"/>
  <c r="AR2915" i="2"/>
  <c r="AW2915" i="2" s="1"/>
  <c r="AI2915" i="2"/>
  <c r="AH2915" i="2"/>
  <c r="AG2915" i="2"/>
  <c r="AJ2915" i="2" s="1"/>
  <c r="AF2915" i="2"/>
  <c r="W2915" i="2"/>
  <c r="V2915" i="2"/>
  <c r="U2915" i="2"/>
  <c r="T2915" i="2"/>
  <c r="M2915" i="2"/>
  <c r="K2915" i="2"/>
  <c r="J2915" i="2"/>
  <c r="I2915" i="2"/>
  <c r="H2915" i="2"/>
  <c r="L2915" i="2" s="1"/>
  <c r="AV2914" i="2"/>
  <c r="AU2914" i="2"/>
  <c r="AT2914" i="2"/>
  <c r="AS2914" i="2"/>
  <c r="AR2914" i="2"/>
  <c r="AI2914" i="2"/>
  <c r="AH2914" i="2"/>
  <c r="AG2914" i="2"/>
  <c r="AJ2914" i="2" s="1"/>
  <c r="AF2914" i="2"/>
  <c r="AK2914" i="2" s="1"/>
  <c r="W2914" i="2"/>
  <c r="V2914" i="2"/>
  <c r="U2914" i="2"/>
  <c r="T2914" i="2"/>
  <c r="M2914" i="2"/>
  <c r="K2914" i="2"/>
  <c r="J2914" i="2"/>
  <c r="I2914" i="2"/>
  <c r="H2914" i="2"/>
  <c r="L2914" i="2" s="1"/>
  <c r="AV2913" i="2"/>
  <c r="AU2913" i="2"/>
  <c r="AT2913" i="2"/>
  <c r="AS2913" i="2"/>
  <c r="AR2913" i="2"/>
  <c r="AI2913" i="2"/>
  <c r="AH2913" i="2"/>
  <c r="AG2913" i="2"/>
  <c r="AF2913" i="2"/>
  <c r="W2913" i="2"/>
  <c r="V2913" i="2"/>
  <c r="U2913" i="2"/>
  <c r="T2913" i="2"/>
  <c r="M2913" i="2"/>
  <c r="K2913" i="2"/>
  <c r="J2913" i="2"/>
  <c r="I2913" i="2"/>
  <c r="H2913" i="2"/>
  <c r="L2913" i="2" s="1"/>
  <c r="AU2912" i="2"/>
  <c r="AV2912" i="2" s="1"/>
  <c r="AT2912" i="2"/>
  <c r="AS2912" i="2"/>
  <c r="AR2912" i="2"/>
  <c r="AW2912" i="2" s="1"/>
  <c r="AI2912" i="2"/>
  <c r="AH2912" i="2"/>
  <c r="AG2912" i="2"/>
  <c r="AF2912" i="2"/>
  <c r="W2912" i="2"/>
  <c r="V2912" i="2"/>
  <c r="U2912" i="2"/>
  <c r="T2912" i="2"/>
  <c r="M2912" i="2"/>
  <c r="K2912" i="2"/>
  <c r="J2912" i="2"/>
  <c r="I2912" i="2"/>
  <c r="H2912" i="2"/>
  <c r="L2912" i="2" s="1"/>
  <c r="AU2911" i="2"/>
  <c r="AV2911" i="2" s="1"/>
  <c r="AT2911" i="2"/>
  <c r="AS2911" i="2"/>
  <c r="AR2911" i="2"/>
  <c r="AW2911" i="2" s="1"/>
  <c r="AI2911" i="2"/>
  <c r="AH2911" i="2"/>
  <c r="AG2911" i="2"/>
  <c r="AJ2911" i="2" s="1"/>
  <c r="AF2911" i="2"/>
  <c r="W2911" i="2"/>
  <c r="V2911" i="2"/>
  <c r="U2911" i="2"/>
  <c r="T2911" i="2"/>
  <c r="M2911" i="2"/>
  <c r="K2911" i="2"/>
  <c r="J2911" i="2"/>
  <c r="I2911" i="2"/>
  <c r="H2911" i="2"/>
  <c r="L2911" i="2" s="1"/>
  <c r="AV2910" i="2"/>
  <c r="AU2910" i="2"/>
  <c r="AT2910" i="2"/>
  <c r="AS2910" i="2"/>
  <c r="AR2910" i="2"/>
  <c r="AI2910" i="2"/>
  <c r="AH2910" i="2"/>
  <c r="AG2910" i="2"/>
  <c r="AJ2910" i="2" s="1"/>
  <c r="AF2910" i="2"/>
  <c r="AK2910" i="2" s="1"/>
  <c r="W2910" i="2"/>
  <c r="V2910" i="2"/>
  <c r="U2910" i="2"/>
  <c r="T2910" i="2"/>
  <c r="M2910" i="2"/>
  <c r="K2910" i="2"/>
  <c r="J2910" i="2"/>
  <c r="I2910" i="2"/>
  <c r="H2910" i="2"/>
  <c r="L2910" i="2" s="1"/>
  <c r="AV2909" i="2"/>
  <c r="AU2909" i="2"/>
  <c r="AT2909" i="2"/>
  <c r="AS2909" i="2"/>
  <c r="AR2909" i="2"/>
  <c r="AI2909" i="2"/>
  <c r="AH2909" i="2"/>
  <c r="AG2909" i="2"/>
  <c r="AF2909" i="2"/>
  <c r="W2909" i="2"/>
  <c r="V2909" i="2"/>
  <c r="U2909" i="2"/>
  <c r="T2909" i="2"/>
  <c r="M2909" i="2"/>
  <c r="K2909" i="2"/>
  <c r="J2909" i="2"/>
  <c r="I2909" i="2"/>
  <c r="H2909" i="2"/>
  <c r="L2909" i="2" s="1"/>
  <c r="AU2908" i="2"/>
  <c r="AV2908" i="2" s="1"/>
  <c r="AT2908" i="2"/>
  <c r="AS2908" i="2"/>
  <c r="AR2908" i="2"/>
  <c r="AW2908" i="2" s="1"/>
  <c r="AI2908" i="2"/>
  <c r="AH2908" i="2"/>
  <c r="AG2908" i="2"/>
  <c r="AF2908" i="2"/>
  <c r="W2908" i="2"/>
  <c r="V2908" i="2"/>
  <c r="U2908" i="2"/>
  <c r="T2908" i="2"/>
  <c r="M2908" i="2"/>
  <c r="K2908" i="2"/>
  <c r="J2908" i="2"/>
  <c r="I2908" i="2"/>
  <c r="H2908" i="2"/>
  <c r="L2908" i="2" s="1"/>
  <c r="AU2907" i="2"/>
  <c r="AV2907" i="2" s="1"/>
  <c r="AT2907" i="2"/>
  <c r="AS2907" i="2"/>
  <c r="AR2907" i="2"/>
  <c r="AW2907" i="2" s="1"/>
  <c r="AI2907" i="2"/>
  <c r="AH2907" i="2"/>
  <c r="AG2907" i="2"/>
  <c r="AJ2907" i="2" s="1"/>
  <c r="AF2907" i="2"/>
  <c r="W2907" i="2"/>
  <c r="V2907" i="2"/>
  <c r="U2907" i="2"/>
  <c r="T2907" i="2"/>
  <c r="M2907" i="2"/>
  <c r="K2907" i="2"/>
  <c r="J2907" i="2"/>
  <c r="I2907" i="2"/>
  <c r="H2907" i="2"/>
  <c r="L2907" i="2" s="1"/>
  <c r="AU2906" i="2"/>
  <c r="AV2906" i="2" s="1"/>
  <c r="AT2906" i="2"/>
  <c r="AS2906" i="2"/>
  <c r="AR2906" i="2"/>
  <c r="AI2906" i="2"/>
  <c r="AH2906" i="2"/>
  <c r="AG2906" i="2"/>
  <c r="AJ2906" i="2" s="1"/>
  <c r="AF2906" i="2"/>
  <c r="AK2906" i="2" s="1"/>
  <c r="W2906" i="2"/>
  <c r="V2906" i="2"/>
  <c r="U2906" i="2"/>
  <c r="T2906" i="2"/>
  <c r="M2906" i="2"/>
  <c r="K2906" i="2"/>
  <c r="J2906" i="2"/>
  <c r="I2906" i="2"/>
  <c r="H2906" i="2"/>
  <c r="L2906" i="2" s="1"/>
  <c r="AV2905" i="2"/>
  <c r="AU2905" i="2"/>
  <c r="AT2905" i="2"/>
  <c r="AS2905" i="2"/>
  <c r="AR2905" i="2"/>
  <c r="AI2905" i="2"/>
  <c r="AH2905" i="2"/>
  <c r="AG2905" i="2"/>
  <c r="AJ2905" i="2" s="1"/>
  <c r="AF2905" i="2"/>
  <c r="W2905" i="2"/>
  <c r="V2905" i="2"/>
  <c r="U2905" i="2"/>
  <c r="T2905" i="2"/>
  <c r="M2905" i="2"/>
  <c r="K2905" i="2"/>
  <c r="J2905" i="2"/>
  <c r="I2905" i="2"/>
  <c r="H2905" i="2"/>
  <c r="L2905" i="2" s="1"/>
  <c r="AU2904" i="2"/>
  <c r="AV2904" i="2" s="1"/>
  <c r="AT2904" i="2"/>
  <c r="AS2904" i="2"/>
  <c r="AR2904" i="2"/>
  <c r="AW2904" i="2" s="1"/>
  <c r="AI2904" i="2"/>
  <c r="AH2904" i="2"/>
  <c r="AG2904" i="2"/>
  <c r="AF2904" i="2"/>
  <c r="W2904" i="2"/>
  <c r="V2904" i="2"/>
  <c r="U2904" i="2"/>
  <c r="T2904" i="2"/>
  <c r="M2904" i="2"/>
  <c r="K2904" i="2"/>
  <c r="J2904" i="2"/>
  <c r="I2904" i="2"/>
  <c r="H2904" i="2"/>
  <c r="L2904" i="2" s="1"/>
  <c r="AU2903" i="2"/>
  <c r="AV2903" i="2" s="1"/>
  <c r="AT2903" i="2"/>
  <c r="AS2903" i="2"/>
  <c r="AR2903" i="2"/>
  <c r="AW2903" i="2" s="1"/>
  <c r="AI2903" i="2"/>
  <c r="AH2903" i="2"/>
  <c r="AG2903" i="2"/>
  <c r="AJ2903" i="2" s="1"/>
  <c r="AF2903" i="2"/>
  <c r="W2903" i="2"/>
  <c r="V2903" i="2"/>
  <c r="U2903" i="2"/>
  <c r="T2903" i="2"/>
  <c r="M2903" i="2"/>
  <c r="K2903" i="2"/>
  <c r="J2903" i="2"/>
  <c r="I2903" i="2"/>
  <c r="H2903" i="2"/>
  <c r="L2903" i="2" s="1"/>
  <c r="AU2902" i="2"/>
  <c r="AV2902" i="2" s="1"/>
  <c r="AT2902" i="2"/>
  <c r="AS2902" i="2"/>
  <c r="AR2902" i="2"/>
  <c r="AI2902" i="2"/>
  <c r="AH2902" i="2"/>
  <c r="AG2902" i="2"/>
  <c r="AJ2902" i="2" s="1"/>
  <c r="AF2902" i="2"/>
  <c r="AK2902" i="2" s="1"/>
  <c r="W2902" i="2"/>
  <c r="V2902" i="2"/>
  <c r="U2902" i="2"/>
  <c r="T2902" i="2"/>
  <c r="M2902" i="2"/>
  <c r="K2902" i="2"/>
  <c r="J2902" i="2"/>
  <c r="I2902" i="2"/>
  <c r="H2902" i="2"/>
  <c r="L2902" i="2" s="1"/>
  <c r="AV2901" i="2"/>
  <c r="AU2901" i="2"/>
  <c r="AT2901" i="2"/>
  <c r="AS2901" i="2"/>
  <c r="AR2901" i="2"/>
  <c r="AI2901" i="2"/>
  <c r="AH2901" i="2"/>
  <c r="AG2901" i="2"/>
  <c r="AJ2901" i="2" s="1"/>
  <c r="AF2901" i="2"/>
  <c r="W2901" i="2"/>
  <c r="V2901" i="2"/>
  <c r="U2901" i="2"/>
  <c r="T2901" i="2"/>
  <c r="M2901" i="2"/>
  <c r="K2901" i="2"/>
  <c r="J2901" i="2"/>
  <c r="I2901" i="2"/>
  <c r="H2901" i="2"/>
  <c r="L2901" i="2" s="1"/>
  <c r="AU2900" i="2"/>
  <c r="AV2900" i="2" s="1"/>
  <c r="AT2900" i="2"/>
  <c r="AS2900" i="2"/>
  <c r="AR2900" i="2"/>
  <c r="AW2900" i="2" s="1"/>
  <c r="AI2900" i="2"/>
  <c r="AH2900" i="2"/>
  <c r="AG2900" i="2"/>
  <c r="AF2900" i="2"/>
  <c r="W2900" i="2"/>
  <c r="V2900" i="2"/>
  <c r="U2900" i="2"/>
  <c r="T2900" i="2"/>
  <c r="M2900" i="2"/>
  <c r="K2900" i="2"/>
  <c r="J2900" i="2"/>
  <c r="I2900" i="2"/>
  <c r="H2900" i="2"/>
  <c r="L2900" i="2" s="1"/>
  <c r="AU2899" i="2"/>
  <c r="AV2899" i="2" s="1"/>
  <c r="AT2899" i="2"/>
  <c r="AS2899" i="2"/>
  <c r="AR2899" i="2"/>
  <c r="AW2899" i="2" s="1"/>
  <c r="AI2899" i="2"/>
  <c r="AH2899" i="2"/>
  <c r="AG2899" i="2"/>
  <c r="AJ2899" i="2" s="1"/>
  <c r="AF2899" i="2"/>
  <c r="W2899" i="2"/>
  <c r="V2899" i="2"/>
  <c r="U2899" i="2"/>
  <c r="T2899" i="2"/>
  <c r="M2899" i="2"/>
  <c r="K2899" i="2"/>
  <c r="J2899" i="2"/>
  <c r="I2899" i="2"/>
  <c r="H2899" i="2"/>
  <c r="L2899" i="2" s="1"/>
  <c r="AV2898" i="2"/>
  <c r="AU2898" i="2"/>
  <c r="AT2898" i="2"/>
  <c r="AS2898" i="2"/>
  <c r="AR2898" i="2"/>
  <c r="AI2898" i="2"/>
  <c r="AH2898" i="2"/>
  <c r="AG2898" i="2"/>
  <c r="AJ2898" i="2" s="1"/>
  <c r="AF2898" i="2"/>
  <c r="AK2898" i="2" s="1"/>
  <c r="W2898" i="2"/>
  <c r="V2898" i="2"/>
  <c r="U2898" i="2"/>
  <c r="T2898" i="2"/>
  <c r="M2898" i="2"/>
  <c r="K2898" i="2"/>
  <c r="J2898" i="2"/>
  <c r="I2898" i="2"/>
  <c r="H2898" i="2"/>
  <c r="L2898" i="2" s="1"/>
  <c r="AV2897" i="2"/>
  <c r="AU2897" i="2"/>
  <c r="AT2897" i="2"/>
  <c r="AS2897" i="2"/>
  <c r="AR2897" i="2"/>
  <c r="AI2897" i="2"/>
  <c r="AH2897" i="2"/>
  <c r="AG2897" i="2"/>
  <c r="AF2897" i="2"/>
  <c r="W2897" i="2"/>
  <c r="V2897" i="2"/>
  <c r="U2897" i="2"/>
  <c r="T2897" i="2"/>
  <c r="M2897" i="2"/>
  <c r="K2897" i="2"/>
  <c r="J2897" i="2"/>
  <c r="I2897" i="2"/>
  <c r="H2897" i="2"/>
  <c r="L2897" i="2" s="1"/>
  <c r="AU2896" i="2"/>
  <c r="AV2896" i="2" s="1"/>
  <c r="AT2896" i="2"/>
  <c r="AS2896" i="2"/>
  <c r="AR2896" i="2"/>
  <c r="AW2896" i="2" s="1"/>
  <c r="AI2896" i="2"/>
  <c r="AH2896" i="2"/>
  <c r="AG2896" i="2"/>
  <c r="AF2896" i="2"/>
  <c r="W2896" i="2"/>
  <c r="V2896" i="2"/>
  <c r="U2896" i="2"/>
  <c r="T2896" i="2"/>
  <c r="M2896" i="2"/>
  <c r="K2896" i="2"/>
  <c r="J2896" i="2"/>
  <c r="I2896" i="2"/>
  <c r="H2896" i="2"/>
  <c r="L2896" i="2" s="1"/>
  <c r="AU2895" i="2"/>
  <c r="AV2895" i="2" s="1"/>
  <c r="AT2895" i="2"/>
  <c r="AS2895" i="2"/>
  <c r="AR2895" i="2"/>
  <c r="AW2895" i="2" s="1"/>
  <c r="AI2895" i="2"/>
  <c r="AH2895" i="2"/>
  <c r="AG2895" i="2"/>
  <c r="AJ2895" i="2" s="1"/>
  <c r="AF2895" i="2"/>
  <c r="W2895" i="2"/>
  <c r="V2895" i="2"/>
  <c r="U2895" i="2"/>
  <c r="T2895" i="2"/>
  <c r="M2895" i="2"/>
  <c r="K2895" i="2"/>
  <c r="J2895" i="2"/>
  <c r="I2895" i="2"/>
  <c r="H2895" i="2"/>
  <c r="L2895" i="2" s="1"/>
  <c r="AV2894" i="2"/>
  <c r="AU2894" i="2"/>
  <c r="AT2894" i="2"/>
  <c r="AS2894" i="2"/>
  <c r="AR2894" i="2"/>
  <c r="AI2894" i="2"/>
  <c r="AH2894" i="2"/>
  <c r="AG2894" i="2"/>
  <c r="AJ2894" i="2" s="1"/>
  <c r="AF2894" i="2"/>
  <c r="AK2894" i="2" s="1"/>
  <c r="W2894" i="2"/>
  <c r="V2894" i="2"/>
  <c r="U2894" i="2"/>
  <c r="T2894" i="2"/>
  <c r="M2894" i="2"/>
  <c r="K2894" i="2"/>
  <c r="J2894" i="2"/>
  <c r="I2894" i="2"/>
  <c r="H2894" i="2"/>
  <c r="L2894" i="2" s="1"/>
  <c r="AV2893" i="2"/>
  <c r="AU2893" i="2"/>
  <c r="AT2893" i="2"/>
  <c r="AS2893" i="2"/>
  <c r="AR2893" i="2"/>
  <c r="AI2893" i="2"/>
  <c r="AH2893" i="2"/>
  <c r="AG2893" i="2"/>
  <c r="AF2893" i="2"/>
  <c r="AK2893" i="2" s="1"/>
  <c r="W2893" i="2"/>
  <c r="V2893" i="2"/>
  <c r="U2893" i="2"/>
  <c r="T2893" i="2"/>
  <c r="M2893" i="2"/>
  <c r="K2893" i="2"/>
  <c r="J2893" i="2"/>
  <c r="I2893" i="2"/>
  <c r="H2893" i="2"/>
  <c r="L2893" i="2" s="1"/>
  <c r="AU2892" i="2"/>
  <c r="AV2892" i="2" s="1"/>
  <c r="AT2892" i="2"/>
  <c r="AS2892" i="2"/>
  <c r="AR2892" i="2"/>
  <c r="AW2892" i="2" s="1"/>
  <c r="AI2892" i="2"/>
  <c r="AH2892" i="2"/>
  <c r="AG2892" i="2"/>
  <c r="AF2892" i="2"/>
  <c r="W2892" i="2"/>
  <c r="V2892" i="2"/>
  <c r="U2892" i="2"/>
  <c r="T2892" i="2"/>
  <c r="M2892" i="2"/>
  <c r="K2892" i="2"/>
  <c r="J2892" i="2"/>
  <c r="I2892" i="2"/>
  <c r="H2892" i="2"/>
  <c r="L2892" i="2" s="1"/>
  <c r="AU2891" i="2"/>
  <c r="AV2891" i="2" s="1"/>
  <c r="AT2891" i="2"/>
  <c r="AS2891" i="2"/>
  <c r="AR2891" i="2"/>
  <c r="AW2891" i="2" s="1"/>
  <c r="AI2891" i="2"/>
  <c r="AH2891" i="2"/>
  <c r="AG2891" i="2"/>
  <c r="AJ2891" i="2" s="1"/>
  <c r="AF2891" i="2"/>
  <c r="W2891" i="2"/>
  <c r="V2891" i="2"/>
  <c r="U2891" i="2"/>
  <c r="T2891" i="2"/>
  <c r="M2891" i="2"/>
  <c r="K2891" i="2"/>
  <c r="J2891" i="2"/>
  <c r="I2891" i="2"/>
  <c r="H2891" i="2"/>
  <c r="L2891" i="2" s="1"/>
  <c r="AU2890" i="2"/>
  <c r="AV2890" i="2" s="1"/>
  <c r="AT2890" i="2"/>
  <c r="AS2890" i="2"/>
  <c r="AR2890" i="2"/>
  <c r="AI2890" i="2"/>
  <c r="AH2890" i="2"/>
  <c r="AG2890" i="2"/>
  <c r="AJ2890" i="2" s="1"/>
  <c r="AF2890" i="2"/>
  <c r="AK2890" i="2" s="1"/>
  <c r="W2890" i="2"/>
  <c r="V2890" i="2"/>
  <c r="U2890" i="2"/>
  <c r="T2890" i="2"/>
  <c r="M2890" i="2"/>
  <c r="K2890" i="2"/>
  <c r="J2890" i="2"/>
  <c r="I2890" i="2"/>
  <c r="H2890" i="2"/>
  <c r="L2890" i="2" s="1"/>
  <c r="AV2889" i="2"/>
  <c r="AU2889" i="2"/>
  <c r="AT2889" i="2"/>
  <c r="AS2889" i="2"/>
  <c r="AR2889" i="2"/>
  <c r="AI2889" i="2"/>
  <c r="AH2889" i="2"/>
  <c r="AG2889" i="2"/>
  <c r="AJ2889" i="2" s="1"/>
  <c r="AF2889" i="2"/>
  <c r="W2889" i="2"/>
  <c r="V2889" i="2"/>
  <c r="U2889" i="2"/>
  <c r="T2889" i="2"/>
  <c r="M2889" i="2"/>
  <c r="K2889" i="2"/>
  <c r="J2889" i="2"/>
  <c r="I2889" i="2"/>
  <c r="H2889" i="2"/>
  <c r="L2889" i="2" s="1"/>
  <c r="AU2888" i="2"/>
  <c r="AV2888" i="2" s="1"/>
  <c r="AT2888" i="2"/>
  <c r="AS2888" i="2"/>
  <c r="AR2888" i="2"/>
  <c r="AW2888" i="2" s="1"/>
  <c r="AI2888" i="2"/>
  <c r="AH2888" i="2"/>
  <c r="AG2888" i="2"/>
  <c r="AF2888" i="2"/>
  <c r="W2888" i="2"/>
  <c r="V2888" i="2"/>
  <c r="U2888" i="2"/>
  <c r="T2888" i="2"/>
  <c r="M2888" i="2"/>
  <c r="K2888" i="2"/>
  <c r="J2888" i="2"/>
  <c r="I2888" i="2"/>
  <c r="H2888" i="2"/>
  <c r="L2888" i="2" s="1"/>
  <c r="AU2887" i="2"/>
  <c r="AV2887" i="2" s="1"/>
  <c r="AT2887" i="2"/>
  <c r="AS2887" i="2"/>
  <c r="AR2887" i="2"/>
  <c r="AW2887" i="2" s="1"/>
  <c r="AI2887" i="2"/>
  <c r="AH2887" i="2"/>
  <c r="AG2887" i="2"/>
  <c r="AJ2887" i="2" s="1"/>
  <c r="AF2887" i="2"/>
  <c r="W2887" i="2"/>
  <c r="V2887" i="2"/>
  <c r="U2887" i="2"/>
  <c r="T2887" i="2"/>
  <c r="M2887" i="2"/>
  <c r="K2887" i="2"/>
  <c r="J2887" i="2"/>
  <c r="I2887" i="2"/>
  <c r="H2887" i="2"/>
  <c r="L2887" i="2" s="1"/>
  <c r="AU2886" i="2"/>
  <c r="AV2886" i="2" s="1"/>
  <c r="AT2886" i="2"/>
  <c r="AS2886" i="2"/>
  <c r="AR2886" i="2"/>
  <c r="AI2886" i="2"/>
  <c r="AH2886" i="2"/>
  <c r="AG2886" i="2"/>
  <c r="AJ2886" i="2" s="1"/>
  <c r="AF2886" i="2"/>
  <c r="AK2886" i="2" s="1"/>
  <c r="W2886" i="2"/>
  <c r="V2886" i="2"/>
  <c r="U2886" i="2"/>
  <c r="T2886" i="2"/>
  <c r="M2886" i="2"/>
  <c r="K2886" i="2"/>
  <c r="J2886" i="2"/>
  <c r="I2886" i="2"/>
  <c r="H2886" i="2"/>
  <c r="L2886" i="2" s="1"/>
  <c r="AV2885" i="2"/>
  <c r="AU2885" i="2"/>
  <c r="AT2885" i="2"/>
  <c r="AS2885" i="2"/>
  <c r="AR2885" i="2"/>
  <c r="AI2885" i="2"/>
  <c r="AH2885" i="2"/>
  <c r="AG2885" i="2"/>
  <c r="AJ2885" i="2" s="1"/>
  <c r="AF2885" i="2"/>
  <c r="W2885" i="2"/>
  <c r="V2885" i="2"/>
  <c r="U2885" i="2"/>
  <c r="T2885" i="2"/>
  <c r="M2885" i="2"/>
  <c r="K2885" i="2"/>
  <c r="J2885" i="2"/>
  <c r="I2885" i="2"/>
  <c r="H2885" i="2"/>
  <c r="L2885" i="2" s="1"/>
  <c r="AX2884" i="2"/>
  <c r="AW2884" i="2"/>
  <c r="AV2884" i="2"/>
  <c r="AU2884" i="2"/>
  <c r="AT2884" i="2"/>
  <c r="AS2884" i="2"/>
  <c r="AR2884" i="2"/>
  <c r="AI2884" i="2"/>
  <c r="AH2884" i="2"/>
  <c r="AG2884" i="2"/>
  <c r="AJ2884" i="2" s="1"/>
  <c r="AF2884" i="2"/>
  <c r="W2884" i="2"/>
  <c r="V2884" i="2"/>
  <c r="U2884" i="2"/>
  <c r="T2884" i="2"/>
  <c r="K2884" i="2"/>
  <c r="J2884" i="2"/>
  <c r="I2884" i="2"/>
  <c r="M2884" i="2" s="1"/>
  <c r="H2884" i="2"/>
  <c r="L2884" i="2" s="1"/>
  <c r="AX2883" i="2"/>
  <c r="AW2883" i="2"/>
  <c r="AU2883" i="2"/>
  <c r="AT2883" i="2"/>
  <c r="AS2883" i="2"/>
  <c r="AR2883" i="2"/>
  <c r="AV2883" i="2" s="1"/>
  <c r="AJ2883" i="2"/>
  <c r="AI2883" i="2"/>
  <c r="AH2883" i="2"/>
  <c r="AG2883" i="2"/>
  <c r="AF2883" i="2"/>
  <c r="AK2883" i="2" s="1"/>
  <c r="W2883" i="2"/>
  <c r="V2883" i="2"/>
  <c r="U2883" i="2"/>
  <c r="T2883" i="2"/>
  <c r="Y2883" i="2" s="1"/>
  <c r="K2883" i="2"/>
  <c r="J2883" i="2"/>
  <c r="I2883" i="2"/>
  <c r="H2883" i="2"/>
  <c r="AX2882" i="2"/>
  <c r="AU2882" i="2"/>
  <c r="AT2882" i="2"/>
  <c r="AS2882" i="2"/>
  <c r="AW2882" i="2" s="1"/>
  <c r="AR2882" i="2"/>
  <c r="AK2882" i="2"/>
  <c r="AJ2882" i="2"/>
  <c r="AI2882" i="2"/>
  <c r="AH2882" i="2"/>
  <c r="AG2882" i="2"/>
  <c r="AF2882" i="2"/>
  <c r="W2882" i="2"/>
  <c r="V2882" i="2"/>
  <c r="U2882" i="2"/>
  <c r="T2882" i="2"/>
  <c r="K2882" i="2"/>
  <c r="J2882" i="2"/>
  <c r="I2882" i="2"/>
  <c r="H2882" i="2"/>
  <c r="AX2881" i="2"/>
  <c r="AU2881" i="2"/>
  <c r="AT2881" i="2"/>
  <c r="AS2881" i="2"/>
  <c r="AR2881" i="2"/>
  <c r="AI2881" i="2"/>
  <c r="AH2881" i="2"/>
  <c r="AG2881" i="2"/>
  <c r="AF2881" i="2"/>
  <c r="X2881" i="2"/>
  <c r="W2881" i="2"/>
  <c r="V2881" i="2"/>
  <c r="U2881" i="2"/>
  <c r="T2881" i="2"/>
  <c r="K2881" i="2"/>
  <c r="J2881" i="2"/>
  <c r="I2881" i="2"/>
  <c r="H2881" i="2"/>
  <c r="AX2880" i="2"/>
  <c r="AU2880" i="2"/>
  <c r="AT2880" i="2"/>
  <c r="AS2880" i="2"/>
  <c r="AR2880" i="2"/>
  <c r="AK2880" i="2"/>
  <c r="AI2880" i="2"/>
  <c r="AH2880" i="2"/>
  <c r="AG2880" i="2"/>
  <c r="AF2880" i="2"/>
  <c r="W2880" i="2"/>
  <c r="Y2880" i="2" s="1"/>
  <c r="V2880" i="2"/>
  <c r="U2880" i="2"/>
  <c r="T2880" i="2"/>
  <c r="K2880" i="2"/>
  <c r="J2880" i="2"/>
  <c r="M2880" i="2" s="1"/>
  <c r="I2880" i="2"/>
  <c r="H2880" i="2"/>
  <c r="AX2879" i="2"/>
  <c r="AV2879" i="2"/>
  <c r="AU2879" i="2"/>
  <c r="AT2879" i="2"/>
  <c r="AS2879" i="2"/>
  <c r="AR2879" i="2"/>
  <c r="AW2879" i="2" s="1"/>
  <c r="AI2879" i="2"/>
  <c r="AH2879" i="2"/>
  <c r="AG2879" i="2"/>
  <c r="AF2879" i="2"/>
  <c r="Y2879" i="2"/>
  <c r="W2879" i="2"/>
  <c r="V2879" i="2"/>
  <c r="U2879" i="2"/>
  <c r="T2879" i="2"/>
  <c r="X2879" i="2" s="1"/>
  <c r="K2879" i="2"/>
  <c r="L2879" i="2" s="1"/>
  <c r="J2879" i="2"/>
  <c r="I2879" i="2"/>
  <c r="H2879" i="2"/>
  <c r="AX2878" i="2"/>
  <c r="AU2878" i="2"/>
  <c r="AT2878" i="2"/>
  <c r="AS2878" i="2"/>
  <c r="AR2878" i="2"/>
  <c r="AI2878" i="2"/>
  <c r="AH2878" i="2"/>
  <c r="AG2878" i="2"/>
  <c r="AF2878" i="2"/>
  <c r="W2878" i="2"/>
  <c r="V2878" i="2"/>
  <c r="U2878" i="2"/>
  <c r="Y2878" i="2" s="1"/>
  <c r="T2878" i="2"/>
  <c r="L2878" i="2"/>
  <c r="K2878" i="2"/>
  <c r="M2878" i="2" s="1"/>
  <c r="J2878" i="2"/>
  <c r="I2878" i="2"/>
  <c r="H2878" i="2"/>
  <c r="AX2877" i="2"/>
  <c r="AU2877" i="2"/>
  <c r="AT2877" i="2"/>
  <c r="AV2877" i="2" s="1"/>
  <c r="AS2877" i="2"/>
  <c r="AR2877" i="2"/>
  <c r="AW2877" i="2" s="1"/>
  <c r="AJ2877" i="2"/>
  <c r="AI2877" i="2"/>
  <c r="AH2877" i="2"/>
  <c r="AG2877" i="2"/>
  <c r="AF2877" i="2"/>
  <c r="W2877" i="2"/>
  <c r="V2877" i="2"/>
  <c r="U2877" i="2"/>
  <c r="T2877" i="2"/>
  <c r="M2877" i="2"/>
  <c r="L2877" i="2"/>
  <c r="K2877" i="2"/>
  <c r="J2877" i="2"/>
  <c r="I2877" i="2"/>
  <c r="H2877" i="2"/>
  <c r="AX2876" i="2"/>
  <c r="AW2876" i="2"/>
  <c r="AU2876" i="2"/>
  <c r="AV2876" i="2" s="1"/>
  <c r="AT2876" i="2"/>
  <c r="AS2876" i="2"/>
  <c r="AR2876" i="2"/>
  <c r="AI2876" i="2"/>
  <c r="AH2876" i="2"/>
  <c r="AG2876" i="2"/>
  <c r="AF2876" i="2"/>
  <c r="W2876" i="2"/>
  <c r="V2876" i="2"/>
  <c r="U2876" i="2"/>
  <c r="T2876" i="2"/>
  <c r="K2876" i="2"/>
  <c r="J2876" i="2"/>
  <c r="I2876" i="2"/>
  <c r="M2876" i="2" s="1"/>
  <c r="H2876" i="2"/>
  <c r="AX2875" i="2"/>
  <c r="AU2875" i="2"/>
  <c r="AT2875" i="2"/>
  <c r="AS2875" i="2"/>
  <c r="AR2875" i="2"/>
  <c r="AI2875" i="2"/>
  <c r="AH2875" i="2"/>
  <c r="AJ2875" i="2" s="1"/>
  <c r="AG2875" i="2"/>
  <c r="AF2875" i="2"/>
  <c r="AK2875" i="2" s="1"/>
  <c r="W2875" i="2"/>
  <c r="V2875" i="2"/>
  <c r="X2875" i="2" s="1"/>
  <c r="U2875" i="2"/>
  <c r="T2875" i="2"/>
  <c r="K2875" i="2"/>
  <c r="J2875" i="2"/>
  <c r="I2875" i="2"/>
  <c r="H2875" i="2"/>
  <c r="AX2874" i="2"/>
  <c r="AW2874" i="2"/>
  <c r="AU2874" i="2"/>
  <c r="AT2874" i="2"/>
  <c r="AS2874" i="2"/>
  <c r="AR2874" i="2"/>
  <c r="AJ2874" i="2"/>
  <c r="AI2874" i="2"/>
  <c r="AK2874" i="2" s="1"/>
  <c r="AH2874" i="2"/>
  <c r="AG2874" i="2"/>
  <c r="AF2874" i="2"/>
  <c r="W2874" i="2"/>
  <c r="V2874" i="2"/>
  <c r="U2874" i="2"/>
  <c r="T2874" i="2"/>
  <c r="K2874" i="2"/>
  <c r="J2874" i="2"/>
  <c r="I2874" i="2"/>
  <c r="H2874" i="2"/>
  <c r="AX2873" i="2"/>
  <c r="AU2873" i="2"/>
  <c r="AT2873" i="2"/>
  <c r="AS2873" i="2"/>
  <c r="AR2873" i="2"/>
  <c r="AI2873" i="2"/>
  <c r="AH2873" i="2"/>
  <c r="AG2873" i="2"/>
  <c r="AF2873" i="2"/>
  <c r="X2873" i="2"/>
  <c r="W2873" i="2"/>
  <c r="V2873" i="2"/>
  <c r="U2873" i="2"/>
  <c r="T2873" i="2"/>
  <c r="K2873" i="2"/>
  <c r="J2873" i="2"/>
  <c r="I2873" i="2"/>
  <c r="L2873" i="2" s="1"/>
  <c r="H2873" i="2"/>
  <c r="AX2872" i="2"/>
  <c r="AU2872" i="2"/>
  <c r="AT2872" i="2"/>
  <c r="AS2872" i="2"/>
  <c r="AR2872" i="2"/>
  <c r="AK2872" i="2"/>
  <c r="AI2872" i="2"/>
  <c r="AH2872" i="2"/>
  <c r="AG2872" i="2"/>
  <c r="AF2872" i="2"/>
  <c r="W2872" i="2"/>
  <c r="Y2872" i="2" s="1"/>
  <c r="V2872" i="2"/>
  <c r="U2872" i="2"/>
  <c r="T2872" i="2"/>
  <c r="K2872" i="2"/>
  <c r="J2872" i="2"/>
  <c r="I2872" i="2"/>
  <c r="H2872" i="2"/>
  <c r="AX2871" i="2"/>
  <c r="AU2871" i="2"/>
  <c r="AT2871" i="2"/>
  <c r="AS2871" i="2"/>
  <c r="AR2871" i="2"/>
  <c r="AI2871" i="2"/>
  <c r="AH2871" i="2"/>
  <c r="AG2871" i="2"/>
  <c r="AF2871" i="2"/>
  <c r="W2871" i="2"/>
  <c r="V2871" i="2"/>
  <c r="U2871" i="2"/>
  <c r="T2871" i="2"/>
  <c r="K2871" i="2"/>
  <c r="J2871" i="2"/>
  <c r="I2871" i="2"/>
  <c r="H2871" i="2"/>
  <c r="M2871" i="2" s="1"/>
  <c r="AX2870" i="2"/>
  <c r="AU2870" i="2"/>
  <c r="AW2870" i="2" s="1"/>
  <c r="AT2870" i="2"/>
  <c r="AS2870" i="2"/>
  <c r="AR2870" i="2"/>
  <c r="AI2870" i="2"/>
  <c r="AH2870" i="2"/>
  <c r="AG2870" i="2"/>
  <c r="AJ2870" i="2" s="1"/>
  <c r="AF2870" i="2"/>
  <c r="W2870" i="2"/>
  <c r="V2870" i="2"/>
  <c r="U2870" i="2"/>
  <c r="Y2870" i="2" s="1"/>
  <c r="T2870" i="2"/>
  <c r="X2870" i="2" s="1"/>
  <c r="M2870" i="2"/>
  <c r="L2870" i="2"/>
  <c r="K2870" i="2"/>
  <c r="J2870" i="2"/>
  <c r="I2870" i="2"/>
  <c r="H2870" i="2"/>
  <c r="AX2869" i="2"/>
  <c r="AV2869" i="2"/>
  <c r="AU2869" i="2"/>
  <c r="AT2869" i="2"/>
  <c r="AS2869" i="2"/>
  <c r="AR2869" i="2"/>
  <c r="AI2869" i="2"/>
  <c r="AH2869" i="2"/>
  <c r="AG2869" i="2"/>
  <c r="AF2869" i="2"/>
  <c r="W2869" i="2"/>
  <c r="V2869" i="2"/>
  <c r="U2869" i="2"/>
  <c r="T2869" i="2"/>
  <c r="Y2869" i="2" s="1"/>
  <c r="M2869" i="2"/>
  <c r="L2869" i="2"/>
  <c r="K2869" i="2"/>
  <c r="J2869" i="2"/>
  <c r="I2869" i="2"/>
  <c r="H2869" i="2"/>
  <c r="AX2868" i="2"/>
  <c r="AU2868" i="2"/>
  <c r="AT2868" i="2"/>
  <c r="AS2868" i="2"/>
  <c r="AR2868" i="2"/>
  <c r="AI2868" i="2"/>
  <c r="AH2868" i="2"/>
  <c r="AG2868" i="2"/>
  <c r="AF2868" i="2"/>
  <c r="Y2868" i="2"/>
  <c r="W2868" i="2"/>
  <c r="V2868" i="2"/>
  <c r="U2868" i="2"/>
  <c r="T2868" i="2"/>
  <c r="X2868" i="2" s="1"/>
  <c r="K2868" i="2"/>
  <c r="M2868" i="2" s="1"/>
  <c r="J2868" i="2"/>
  <c r="I2868" i="2"/>
  <c r="H2868" i="2"/>
  <c r="AX2867" i="2"/>
  <c r="AU2867" i="2"/>
  <c r="AT2867" i="2"/>
  <c r="AS2867" i="2"/>
  <c r="AV2867" i="2" s="1"/>
  <c r="AR2867" i="2"/>
  <c r="AW2867" i="2" s="1"/>
  <c r="AI2867" i="2"/>
  <c r="AH2867" i="2"/>
  <c r="AG2867" i="2"/>
  <c r="AF2867" i="2"/>
  <c r="Y2867" i="2"/>
  <c r="X2867" i="2"/>
  <c r="W2867" i="2"/>
  <c r="V2867" i="2"/>
  <c r="U2867" i="2"/>
  <c r="T2867" i="2"/>
  <c r="K2867" i="2"/>
  <c r="J2867" i="2"/>
  <c r="I2867" i="2"/>
  <c r="H2867" i="2"/>
  <c r="AX2866" i="2"/>
  <c r="AU2866" i="2"/>
  <c r="AT2866" i="2"/>
  <c r="AS2866" i="2"/>
  <c r="AW2866" i="2" s="1"/>
  <c r="AR2866" i="2"/>
  <c r="AK2866" i="2"/>
  <c r="AI2866" i="2"/>
  <c r="AH2866" i="2"/>
  <c r="AG2866" i="2"/>
  <c r="AF2866" i="2"/>
  <c r="AJ2866" i="2" s="1"/>
  <c r="W2866" i="2"/>
  <c r="V2866" i="2"/>
  <c r="U2866" i="2"/>
  <c r="T2866" i="2"/>
  <c r="K2866" i="2"/>
  <c r="J2866" i="2"/>
  <c r="I2866" i="2"/>
  <c r="H2866" i="2"/>
  <c r="AX2865" i="2"/>
  <c r="AU2865" i="2"/>
  <c r="AT2865" i="2"/>
  <c r="AS2865" i="2"/>
  <c r="AR2865" i="2"/>
  <c r="AK2865" i="2"/>
  <c r="AJ2865" i="2"/>
  <c r="AI2865" i="2"/>
  <c r="AH2865" i="2"/>
  <c r="AG2865" i="2"/>
  <c r="AF2865" i="2"/>
  <c r="W2865" i="2"/>
  <c r="V2865" i="2"/>
  <c r="U2865" i="2"/>
  <c r="T2865" i="2"/>
  <c r="K2865" i="2"/>
  <c r="J2865" i="2"/>
  <c r="I2865" i="2"/>
  <c r="H2865" i="2"/>
  <c r="AX2864" i="2"/>
  <c r="AU2864" i="2"/>
  <c r="AT2864" i="2"/>
  <c r="AS2864" i="2"/>
  <c r="AR2864" i="2"/>
  <c r="AK2864" i="2"/>
  <c r="AI2864" i="2"/>
  <c r="AH2864" i="2"/>
  <c r="AG2864" i="2"/>
  <c r="AF2864" i="2"/>
  <c r="W2864" i="2"/>
  <c r="V2864" i="2"/>
  <c r="U2864" i="2"/>
  <c r="T2864" i="2"/>
  <c r="Y2864" i="2" s="1"/>
  <c r="K2864" i="2"/>
  <c r="J2864" i="2"/>
  <c r="I2864" i="2"/>
  <c r="L2864" i="2" s="1"/>
  <c r="H2864" i="2"/>
  <c r="AX2863" i="2"/>
  <c r="AW2863" i="2"/>
  <c r="AU2863" i="2"/>
  <c r="AT2863" i="2"/>
  <c r="AS2863" i="2"/>
  <c r="AR2863" i="2"/>
  <c r="AV2863" i="2" s="1"/>
  <c r="AJ2863" i="2"/>
  <c r="AI2863" i="2"/>
  <c r="AH2863" i="2"/>
  <c r="AG2863" i="2"/>
  <c r="AF2863" i="2"/>
  <c r="W2863" i="2"/>
  <c r="V2863" i="2"/>
  <c r="U2863" i="2"/>
  <c r="T2863" i="2"/>
  <c r="K2863" i="2"/>
  <c r="J2863" i="2"/>
  <c r="I2863" i="2"/>
  <c r="H2863" i="2"/>
  <c r="AX2862" i="2"/>
  <c r="AW2862" i="2"/>
  <c r="AU2862" i="2"/>
  <c r="AT2862" i="2"/>
  <c r="AV2862" i="2" s="1"/>
  <c r="AS2862" i="2"/>
  <c r="AR2862" i="2"/>
  <c r="AI2862" i="2"/>
  <c r="AH2862" i="2"/>
  <c r="AG2862" i="2"/>
  <c r="AF2862" i="2"/>
  <c r="W2862" i="2"/>
  <c r="V2862" i="2"/>
  <c r="U2862" i="2"/>
  <c r="T2862" i="2"/>
  <c r="K2862" i="2"/>
  <c r="J2862" i="2"/>
  <c r="I2862" i="2"/>
  <c r="H2862" i="2"/>
  <c r="AX2861" i="2"/>
  <c r="AW2861" i="2"/>
  <c r="AU2861" i="2"/>
  <c r="AT2861" i="2"/>
  <c r="AS2861" i="2"/>
  <c r="AR2861" i="2"/>
  <c r="AV2861" i="2" s="1"/>
  <c r="AK2861" i="2"/>
  <c r="AJ2861" i="2"/>
  <c r="AI2861" i="2"/>
  <c r="AH2861" i="2"/>
  <c r="AG2861" i="2"/>
  <c r="AF2861" i="2"/>
  <c r="W2861" i="2"/>
  <c r="V2861" i="2"/>
  <c r="U2861" i="2"/>
  <c r="T2861" i="2"/>
  <c r="K2861" i="2"/>
  <c r="J2861" i="2"/>
  <c r="I2861" i="2"/>
  <c r="H2861" i="2"/>
  <c r="AX2860" i="2"/>
  <c r="AW2860" i="2"/>
  <c r="AU2860" i="2"/>
  <c r="AT2860" i="2"/>
  <c r="AS2860" i="2"/>
  <c r="AR2860" i="2"/>
  <c r="AV2860" i="2" s="1"/>
  <c r="AI2860" i="2"/>
  <c r="AH2860" i="2"/>
  <c r="AG2860" i="2"/>
  <c r="AF2860" i="2"/>
  <c r="W2860" i="2"/>
  <c r="V2860" i="2"/>
  <c r="U2860" i="2"/>
  <c r="X2860" i="2" s="1"/>
  <c r="T2860" i="2"/>
  <c r="K2860" i="2"/>
  <c r="J2860" i="2"/>
  <c r="I2860" i="2"/>
  <c r="H2860" i="2"/>
  <c r="AX2859" i="2"/>
  <c r="AW2859" i="2"/>
  <c r="AU2859" i="2"/>
  <c r="AT2859" i="2"/>
  <c r="AS2859" i="2"/>
  <c r="AR2859" i="2"/>
  <c r="AV2859" i="2" s="1"/>
  <c r="AK2859" i="2"/>
  <c r="AJ2859" i="2"/>
  <c r="AI2859" i="2"/>
  <c r="AH2859" i="2"/>
  <c r="AG2859" i="2"/>
  <c r="AF2859" i="2"/>
  <c r="W2859" i="2"/>
  <c r="V2859" i="2"/>
  <c r="U2859" i="2"/>
  <c r="T2859" i="2"/>
  <c r="K2859" i="2"/>
  <c r="J2859" i="2"/>
  <c r="I2859" i="2"/>
  <c r="H2859" i="2"/>
  <c r="AX2858" i="2"/>
  <c r="AW2858" i="2"/>
  <c r="AU2858" i="2"/>
  <c r="AT2858" i="2"/>
  <c r="AS2858" i="2"/>
  <c r="AR2858" i="2"/>
  <c r="AJ2858" i="2"/>
  <c r="AI2858" i="2"/>
  <c r="AK2858" i="2" s="1"/>
  <c r="AH2858" i="2"/>
  <c r="AG2858" i="2"/>
  <c r="AF2858" i="2"/>
  <c r="W2858" i="2"/>
  <c r="V2858" i="2"/>
  <c r="U2858" i="2"/>
  <c r="T2858" i="2"/>
  <c r="K2858" i="2"/>
  <c r="J2858" i="2"/>
  <c r="I2858" i="2"/>
  <c r="H2858" i="2"/>
  <c r="AX2857" i="2"/>
  <c r="AV2857" i="2"/>
  <c r="AU2857" i="2"/>
  <c r="AT2857" i="2"/>
  <c r="AS2857" i="2"/>
  <c r="AR2857" i="2"/>
  <c r="AJ2857" i="2"/>
  <c r="AI2857" i="2"/>
  <c r="AH2857" i="2"/>
  <c r="AK2857" i="2" s="1"/>
  <c r="AG2857" i="2"/>
  <c r="AF2857" i="2"/>
  <c r="W2857" i="2"/>
  <c r="V2857" i="2"/>
  <c r="U2857" i="2"/>
  <c r="T2857" i="2"/>
  <c r="K2857" i="2"/>
  <c r="J2857" i="2"/>
  <c r="I2857" i="2"/>
  <c r="H2857" i="2"/>
  <c r="AX2856" i="2"/>
  <c r="AW2856" i="2"/>
  <c r="AU2856" i="2"/>
  <c r="AT2856" i="2"/>
  <c r="AS2856" i="2"/>
  <c r="AR2856" i="2"/>
  <c r="AV2856" i="2" s="1"/>
  <c r="AI2856" i="2"/>
  <c r="AH2856" i="2"/>
  <c r="AK2856" i="2" s="1"/>
  <c r="AG2856" i="2"/>
  <c r="AF2856" i="2"/>
  <c r="W2856" i="2"/>
  <c r="V2856" i="2"/>
  <c r="U2856" i="2"/>
  <c r="T2856" i="2"/>
  <c r="K2856" i="2"/>
  <c r="J2856" i="2"/>
  <c r="I2856" i="2"/>
  <c r="M2856" i="2" s="1"/>
  <c r="H2856" i="2"/>
  <c r="AX2855" i="2"/>
  <c r="AW2855" i="2"/>
  <c r="AU2855" i="2"/>
  <c r="AT2855" i="2"/>
  <c r="AS2855" i="2"/>
  <c r="AR2855" i="2"/>
  <c r="AV2855" i="2" s="1"/>
  <c r="AI2855" i="2"/>
  <c r="AH2855" i="2"/>
  <c r="AJ2855" i="2" s="1"/>
  <c r="AG2855" i="2"/>
  <c r="AF2855" i="2"/>
  <c r="W2855" i="2"/>
  <c r="V2855" i="2"/>
  <c r="U2855" i="2"/>
  <c r="T2855" i="2"/>
  <c r="K2855" i="2"/>
  <c r="J2855" i="2"/>
  <c r="I2855" i="2"/>
  <c r="H2855" i="2"/>
  <c r="AX2854" i="2"/>
  <c r="AW2854" i="2"/>
  <c r="AU2854" i="2"/>
  <c r="AV2854" i="2" s="1"/>
  <c r="AT2854" i="2"/>
  <c r="AS2854" i="2"/>
  <c r="AR2854" i="2"/>
  <c r="AK2854" i="2"/>
  <c r="AJ2854" i="2"/>
  <c r="AI2854" i="2"/>
  <c r="AH2854" i="2"/>
  <c r="AG2854" i="2"/>
  <c r="AF2854" i="2"/>
  <c r="W2854" i="2"/>
  <c r="V2854" i="2"/>
  <c r="U2854" i="2"/>
  <c r="T2854" i="2"/>
  <c r="K2854" i="2"/>
  <c r="J2854" i="2"/>
  <c r="I2854" i="2"/>
  <c r="H2854" i="2"/>
  <c r="AX2853" i="2"/>
  <c r="AW2853" i="2"/>
  <c r="AU2853" i="2"/>
  <c r="AT2853" i="2"/>
  <c r="AS2853" i="2"/>
  <c r="AR2853" i="2"/>
  <c r="AV2853" i="2" s="1"/>
  <c r="AI2853" i="2"/>
  <c r="AH2853" i="2"/>
  <c r="AG2853" i="2"/>
  <c r="AF2853" i="2"/>
  <c r="W2853" i="2"/>
  <c r="V2853" i="2"/>
  <c r="U2853" i="2"/>
  <c r="T2853" i="2"/>
  <c r="K2853" i="2"/>
  <c r="J2853" i="2"/>
  <c r="I2853" i="2"/>
  <c r="H2853" i="2"/>
  <c r="AX2852" i="2"/>
  <c r="AW2852" i="2"/>
  <c r="AU2852" i="2"/>
  <c r="AT2852" i="2"/>
  <c r="AS2852" i="2"/>
  <c r="AR2852" i="2"/>
  <c r="AV2852" i="2" s="1"/>
  <c r="AK2852" i="2"/>
  <c r="AJ2852" i="2"/>
  <c r="AI2852" i="2"/>
  <c r="AH2852" i="2"/>
  <c r="AG2852" i="2"/>
  <c r="AF2852" i="2"/>
  <c r="W2852" i="2"/>
  <c r="V2852" i="2"/>
  <c r="U2852" i="2"/>
  <c r="T2852" i="2"/>
  <c r="K2852" i="2"/>
  <c r="J2852" i="2"/>
  <c r="I2852" i="2"/>
  <c r="H2852" i="2"/>
  <c r="AX2851" i="2"/>
  <c r="AW2851" i="2"/>
  <c r="AU2851" i="2"/>
  <c r="AT2851" i="2"/>
  <c r="AS2851" i="2"/>
  <c r="AR2851" i="2"/>
  <c r="AV2851" i="2" s="1"/>
  <c r="AI2851" i="2"/>
  <c r="AH2851" i="2"/>
  <c r="AG2851" i="2"/>
  <c r="AF2851" i="2"/>
  <c r="W2851" i="2"/>
  <c r="V2851" i="2"/>
  <c r="U2851" i="2"/>
  <c r="X2851" i="2" s="1"/>
  <c r="T2851" i="2"/>
  <c r="K2851" i="2"/>
  <c r="J2851" i="2"/>
  <c r="I2851" i="2"/>
  <c r="H2851" i="2"/>
  <c r="AX2850" i="2"/>
  <c r="AW2850" i="2"/>
  <c r="AU2850" i="2"/>
  <c r="AT2850" i="2"/>
  <c r="AS2850" i="2"/>
  <c r="AR2850" i="2"/>
  <c r="AV2850" i="2" s="1"/>
  <c r="AK2850" i="2"/>
  <c r="AJ2850" i="2"/>
  <c r="AI2850" i="2"/>
  <c r="AH2850" i="2"/>
  <c r="AG2850" i="2"/>
  <c r="AF2850" i="2"/>
  <c r="W2850" i="2"/>
  <c r="V2850" i="2"/>
  <c r="U2850" i="2"/>
  <c r="T2850" i="2"/>
  <c r="K2850" i="2"/>
  <c r="J2850" i="2"/>
  <c r="I2850" i="2"/>
  <c r="H2850" i="2"/>
  <c r="AX2849" i="2"/>
  <c r="AU2849" i="2"/>
  <c r="AT2849" i="2"/>
  <c r="AS2849" i="2"/>
  <c r="AR2849" i="2"/>
  <c r="AK2849" i="2"/>
  <c r="AJ2849" i="2"/>
  <c r="AI2849" i="2"/>
  <c r="AH2849" i="2"/>
  <c r="AG2849" i="2"/>
  <c r="AF2849" i="2"/>
  <c r="X2849" i="2"/>
  <c r="W2849" i="2"/>
  <c r="V2849" i="2"/>
  <c r="U2849" i="2"/>
  <c r="T2849" i="2"/>
  <c r="K2849" i="2"/>
  <c r="J2849" i="2"/>
  <c r="I2849" i="2"/>
  <c r="H2849" i="2"/>
  <c r="AX2848" i="2"/>
  <c r="AU2848" i="2"/>
  <c r="AT2848" i="2"/>
  <c r="AS2848" i="2"/>
  <c r="AR2848" i="2"/>
  <c r="AK2848" i="2"/>
  <c r="AI2848" i="2"/>
  <c r="AH2848" i="2"/>
  <c r="AG2848" i="2"/>
  <c r="AF2848" i="2"/>
  <c r="AJ2848" i="2" s="1"/>
  <c r="W2848" i="2"/>
  <c r="V2848" i="2"/>
  <c r="U2848" i="2"/>
  <c r="T2848" i="2"/>
  <c r="K2848" i="2"/>
  <c r="J2848" i="2"/>
  <c r="I2848" i="2"/>
  <c r="L2848" i="2" s="1"/>
  <c r="H2848" i="2"/>
  <c r="AX2847" i="2"/>
  <c r="AU2847" i="2"/>
  <c r="AT2847" i="2"/>
  <c r="AS2847" i="2"/>
  <c r="AR2847" i="2"/>
  <c r="AI2847" i="2"/>
  <c r="AH2847" i="2"/>
  <c r="AG2847" i="2"/>
  <c r="AF2847" i="2"/>
  <c r="Y2847" i="2"/>
  <c r="X2847" i="2"/>
  <c r="W2847" i="2"/>
  <c r="V2847" i="2"/>
  <c r="U2847" i="2"/>
  <c r="T2847" i="2"/>
  <c r="K2847" i="2"/>
  <c r="J2847" i="2"/>
  <c r="I2847" i="2"/>
  <c r="H2847" i="2"/>
  <c r="AX2846" i="2"/>
  <c r="AU2846" i="2"/>
  <c r="AT2846" i="2"/>
  <c r="AS2846" i="2"/>
  <c r="AR2846" i="2"/>
  <c r="AW2846" i="2" s="1"/>
  <c r="AI2846" i="2"/>
  <c r="AH2846" i="2"/>
  <c r="AG2846" i="2"/>
  <c r="AF2846" i="2"/>
  <c r="Y2846" i="2"/>
  <c r="W2846" i="2"/>
  <c r="V2846" i="2"/>
  <c r="U2846" i="2"/>
  <c r="T2846" i="2"/>
  <c r="X2846" i="2" s="1"/>
  <c r="M2846" i="2"/>
  <c r="L2846" i="2"/>
  <c r="K2846" i="2"/>
  <c r="J2846" i="2"/>
  <c r="I2846" i="2"/>
  <c r="H2846" i="2"/>
  <c r="AX2845" i="2"/>
  <c r="AV2845" i="2"/>
  <c r="AU2845" i="2"/>
  <c r="AT2845" i="2"/>
  <c r="AS2845" i="2"/>
  <c r="AR2845" i="2"/>
  <c r="AI2845" i="2"/>
  <c r="AH2845" i="2"/>
  <c r="AG2845" i="2"/>
  <c r="AF2845" i="2"/>
  <c r="W2845" i="2"/>
  <c r="V2845" i="2"/>
  <c r="U2845" i="2"/>
  <c r="T2845" i="2"/>
  <c r="M2845" i="2"/>
  <c r="L2845" i="2"/>
  <c r="K2845" i="2"/>
  <c r="J2845" i="2"/>
  <c r="I2845" i="2"/>
  <c r="H2845" i="2"/>
  <c r="AX2844" i="2"/>
  <c r="AW2844" i="2"/>
  <c r="AV2844" i="2"/>
  <c r="AU2844" i="2"/>
  <c r="AT2844" i="2"/>
  <c r="AS2844" i="2"/>
  <c r="AR2844" i="2"/>
  <c r="AI2844" i="2"/>
  <c r="AH2844" i="2"/>
  <c r="AG2844" i="2"/>
  <c r="AF2844" i="2"/>
  <c r="W2844" i="2"/>
  <c r="V2844" i="2"/>
  <c r="U2844" i="2"/>
  <c r="T2844" i="2"/>
  <c r="M2844" i="2"/>
  <c r="K2844" i="2"/>
  <c r="J2844" i="2"/>
  <c r="I2844" i="2"/>
  <c r="H2844" i="2"/>
  <c r="L2844" i="2" s="1"/>
  <c r="AX2843" i="2"/>
  <c r="AW2843" i="2"/>
  <c r="AV2843" i="2"/>
  <c r="AU2843" i="2"/>
  <c r="AT2843" i="2"/>
  <c r="AS2843" i="2"/>
  <c r="AR2843" i="2"/>
  <c r="AI2843" i="2"/>
  <c r="AH2843" i="2"/>
  <c r="AJ2843" i="2" s="1"/>
  <c r="AG2843" i="2"/>
  <c r="AF2843" i="2"/>
  <c r="AK2843" i="2" s="1"/>
  <c r="W2843" i="2"/>
  <c r="V2843" i="2"/>
  <c r="U2843" i="2"/>
  <c r="T2843" i="2"/>
  <c r="K2843" i="2"/>
  <c r="J2843" i="2"/>
  <c r="I2843" i="2"/>
  <c r="H2843" i="2"/>
  <c r="AX2842" i="2"/>
  <c r="AW2842" i="2"/>
  <c r="AU2842" i="2"/>
  <c r="AT2842" i="2"/>
  <c r="AS2842" i="2"/>
  <c r="AR2842" i="2"/>
  <c r="AV2842" i="2" s="1"/>
  <c r="AK2842" i="2"/>
  <c r="AJ2842" i="2"/>
  <c r="AI2842" i="2"/>
  <c r="AH2842" i="2"/>
  <c r="AG2842" i="2"/>
  <c r="AF2842" i="2"/>
  <c r="W2842" i="2"/>
  <c r="V2842" i="2"/>
  <c r="U2842" i="2"/>
  <c r="T2842" i="2"/>
  <c r="Y2842" i="2" s="1"/>
  <c r="K2842" i="2"/>
  <c r="J2842" i="2"/>
  <c r="I2842" i="2"/>
  <c r="H2842" i="2"/>
  <c r="AX2841" i="2"/>
  <c r="AU2841" i="2"/>
  <c r="AT2841" i="2"/>
  <c r="AS2841" i="2"/>
  <c r="AR2841" i="2"/>
  <c r="AK2841" i="2"/>
  <c r="AJ2841" i="2"/>
  <c r="AI2841" i="2"/>
  <c r="AH2841" i="2"/>
  <c r="AG2841" i="2"/>
  <c r="AF2841" i="2"/>
  <c r="X2841" i="2"/>
  <c r="W2841" i="2"/>
  <c r="V2841" i="2"/>
  <c r="U2841" i="2"/>
  <c r="T2841" i="2"/>
  <c r="K2841" i="2"/>
  <c r="J2841" i="2"/>
  <c r="I2841" i="2"/>
  <c r="H2841" i="2"/>
  <c r="AX2840" i="2"/>
  <c r="AU2840" i="2"/>
  <c r="AT2840" i="2"/>
  <c r="AS2840" i="2"/>
  <c r="AR2840" i="2"/>
  <c r="AK2840" i="2"/>
  <c r="AI2840" i="2"/>
  <c r="AH2840" i="2"/>
  <c r="AG2840" i="2"/>
  <c r="AF2840" i="2"/>
  <c r="AJ2840" i="2" s="1"/>
  <c r="W2840" i="2"/>
  <c r="V2840" i="2"/>
  <c r="U2840" i="2"/>
  <c r="T2840" i="2"/>
  <c r="K2840" i="2"/>
  <c r="J2840" i="2"/>
  <c r="I2840" i="2"/>
  <c r="L2840" i="2" s="1"/>
  <c r="H2840" i="2"/>
  <c r="AX2839" i="2"/>
  <c r="AU2839" i="2"/>
  <c r="AT2839" i="2"/>
  <c r="AS2839" i="2"/>
  <c r="AR2839" i="2"/>
  <c r="AI2839" i="2"/>
  <c r="AH2839" i="2"/>
  <c r="AG2839" i="2"/>
  <c r="AF2839" i="2"/>
  <c r="Y2839" i="2"/>
  <c r="X2839" i="2"/>
  <c r="W2839" i="2"/>
  <c r="V2839" i="2"/>
  <c r="U2839" i="2"/>
  <c r="T2839" i="2"/>
  <c r="K2839" i="2"/>
  <c r="J2839" i="2"/>
  <c r="L2839" i="2" s="1"/>
  <c r="I2839" i="2"/>
  <c r="H2839" i="2"/>
  <c r="AX2838" i="2"/>
  <c r="AU2838" i="2"/>
  <c r="AT2838" i="2"/>
  <c r="AS2838" i="2"/>
  <c r="AR2838" i="2"/>
  <c r="AW2838" i="2" s="1"/>
  <c r="AI2838" i="2"/>
  <c r="AH2838" i="2"/>
  <c r="AG2838" i="2"/>
  <c r="AF2838" i="2"/>
  <c r="Y2838" i="2"/>
  <c r="W2838" i="2"/>
  <c r="V2838" i="2"/>
  <c r="U2838" i="2"/>
  <c r="T2838" i="2"/>
  <c r="X2838" i="2" s="1"/>
  <c r="M2838" i="2"/>
  <c r="L2838" i="2"/>
  <c r="K2838" i="2"/>
  <c r="J2838" i="2"/>
  <c r="I2838" i="2"/>
  <c r="H2838" i="2"/>
  <c r="AX2837" i="2"/>
  <c r="AV2837" i="2"/>
  <c r="AU2837" i="2"/>
  <c r="AT2837" i="2"/>
  <c r="AS2837" i="2"/>
  <c r="AR2837" i="2"/>
  <c r="AI2837" i="2"/>
  <c r="AH2837" i="2"/>
  <c r="AG2837" i="2"/>
  <c r="AF2837" i="2"/>
  <c r="W2837" i="2"/>
  <c r="V2837" i="2"/>
  <c r="U2837" i="2"/>
  <c r="T2837" i="2"/>
  <c r="M2837" i="2"/>
  <c r="L2837" i="2"/>
  <c r="K2837" i="2"/>
  <c r="J2837" i="2"/>
  <c r="I2837" i="2"/>
  <c r="H2837" i="2"/>
  <c r="AU2836" i="2"/>
  <c r="AT2836" i="2"/>
  <c r="AV2836" i="2" s="1"/>
  <c r="AS2836" i="2"/>
  <c r="AR2836" i="2"/>
  <c r="AW2836" i="2" s="1"/>
  <c r="AI2836" i="2"/>
  <c r="AH2836" i="2"/>
  <c r="AG2836" i="2"/>
  <c r="AF2836" i="2"/>
  <c r="W2836" i="2"/>
  <c r="V2836" i="2"/>
  <c r="U2836" i="2"/>
  <c r="T2836" i="2"/>
  <c r="M2836" i="2"/>
  <c r="L2836" i="2"/>
  <c r="K2836" i="2"/>
  <c r="J2836" i="2"/>
  <c r="I2836" i="2"/>
  <c r="H2836" i="2"/>
  <c r="AU2835" i="2"/>
  <c r="AT2835" i="2"/>
  <c r="AS2835" i="2"/>
  <c r="AR2835" i="2"/>
  <c r="AW2835" i="2" s="1"/>
  <c r="AI2835" i="2"/>
  <c r="AH2835" i="2"/>
  <c r="AG2835" i="2"/>
  <c r="AF2835" i="2"/>
  <c r="W2835" i="2"/>
  <c r="V2835" i="2"/>
  <c r="U2835" i="2"/>
  <c r="T2835" i="2"/>
  <c r="M2835" i="2"/>
  <c r="L2835" i="2"/>
  <c r="K2835" i="2"/>
  <c r="J2835" i="2"/>
  <c r="I2835" i="2"/>
  <c r="H2835" i="2"/>
  <c r="AU2834" i="2"/>
  <c r="AV2834" i="2" s="1"/>
  <c r="AT2834" i="2"/>
  <c r="AS2834" i="2"/>
  <c r="AR2834" i="2"/>
  <c r="AI2834" i="2"/>
  <c r="AH2834" i="2"/>
  <c r="AG2834" i="2"/>
  <c r="AF2834" i="2"/>
  <c r="W2834" i="2"/>
  <c r="V2834" i="2"/>
  <c r="U2834" i="2"/>
  <c r="T2834" i="2"/>
  <c r="M2834" i="2"/>
  <c r="L2834" i="2"/>
  <c r="K2834" i="2"/>
  <c r="J2834" i="2"/>
  <c r="I2834" i="2"/>
  <c r="H2834" i="2"/>
  <c r="AV2833" i="2"/>
  <c r="AU2833" i="2"/>
  <c r="AT2833" i="2"/>
  <c r="AS2833" i="2"/>
  <c r="AR2833" i="2"/>
  <c r="AW2833" i="2" s="1"/>
  <c r="AI2833" i="2"/>
  <c r="AH2833" i="2"/>
  <c r="AG2833" i="2"/>
  <c r="AF2833" i="2"/>
  <c r="W2833" i="2"/>
  <c r="V2833" i="2"/>
  <c r="U2833" i="2"/>
  <c r="T2833" i="2"/>
  <c r="M2833" i="2"/>
  <c r="L2833" i="2"/>
  <c r="K2833" i="2"/>
  <c r="J2833" i="2"/>
  <c r="I2833" i="2"/>
  <c r="H2833" i="2"/>
  <c r="AU2832" i="2"/>
  <c r="AV2832" i="2" s="1"/>
  <c r="AT2832" i="2"/>
  <c r="AS2832" i="2"/>
  <c r="AR2832" i="2"/>
  <c r="AI2832" i="2"/>
  <c r="AH2832" i="2"/>
  <c r="AG2832" i="2"/>
  <c r="AF2832" i="2"/>
  <c r="W2832" i="2"/>
  <c r="V2832" i="2"/>
  <c r="U2832" i="2"/>
  <c r="T2832" i="2"/>
  <c r="M2832" i="2"/>
  <c r="L2832" i="2"/>
  <c r="K2832" i="2"/>
  <c r="J2832" i="2"/>
  <c r="I2832" i="2"/>
  <c r="H2832" i="2"/>
  <c r="AV2831" i="2"/>
  <c r="AU2831" i="2"/>
  <c r="AT2831" i="2"/>
  <c r="AS2831" i="2"/>
  <c r="AR2831" i="2"/>
  <c r="AI2831" i="2"/>
  <c r="AH2831" i="2"/>
  <c r="AG2831" i="2"/>
  <c r="AF2831" i="2"/>
  <c r="W2831" i="2"/>
  <c r="V2831" i="2"/>
  <c r="U2831" i="2"/>
  <c r="T2831" i="2"/>
  <c r="M2831" i="2"/>
  <c r="L2831" i="2"/>
  <c r="K2831" i="2"/>
  <c r="J2831" i="2"/>
  <c r="I2831" i="2"/>
  <c r="H2831" i="2"/>
  <c r="AU2830" i="2"/>
  <c r="AT2830" i="2"/>
  <c r="AV2830" i="2" s="1"/>
  <c r="AS2830" i="2"/>
  <c r="AR2830" i="2"/>
  <c r="AI2830" i="2"/>
  <c r="AH2830" i="2"/>
  <c r="AG2830" i="2"/>
  <c r="AF2830" i="2"/>
  <c r="W2830" i="2"/>
  <c r="V2830" i="2"/>
  <c r="U2830" i="2"/>
  <c r="T2830" i="2"/>
  <c r="M2830" i="2"/>
  <c r="L2830" i="2"/>
  <c r="K2830" i="2"/>
  <c r="J2830" i="2"/>
  <c r="I2830" i="2"/>
  <c r="H2830" i="2"/>
  <c r="AV2829" i="2"/>
  <c r="AU2829" i="2"/>
  <c r="AT2829" i="2"/>
  <c r="AS2829" i="2"/>
  <c r="AR2829" i="2"/>
  <c r="AI2829" i="2"/>
  <c r="AH2829" i="2"/>
  <c r="AG2829" i="2"/>
  <c r="AF2829" i="2"/>
  <c r="W2829" i="2"/>
  <c r="V2829" i="2"/>
  <c r="U2829" i="2"/>
  <c r="T2829" i="2"/>
  <c r="K2829" i="2"/>
  <c r="J2829" i="2"/>
  <c r="I2829" i="2"/>
  <c r="H2829" i="2"/>
  <c r="AU2828" i="2"/>
  <c r="AT2828" i="2"/>
  <c r="AS2828" i="2"/>
  <c r="AR2828" i="2"/>
  <c r="AI2828" i="2"/>
  <c r="AH2828" i="2"/>
  <c r="AG2828" i="2"/>
  <c r="AF2828" i="2"/>
  <c r="W2828" i="2"/>
  <c r="V2828" i="2"/>
  <c r="U2828" i="2"/>
  <c r="T2828" i="2"/>
  <c r="L2828" i="2"/>
  <c r="K2828" i="2"/>
  <c r="J2828" i="2"/>
  <c r="M2828" i="2" s="1"/>
  <c r="I2828" i="2"/>
  <c r="H2828" i="2"/>
  <c r="AU2827" i="2"/>
  <c r="AV2827" i="2" s="1"/>
  <c r="AT2827" i="2"/>
  <c r="AS2827" i="2"/>
  <c r="AR2827" i="2"/>
  <c r="AI2827" i="2"/>
  <c r="AH2827" i="2"/>
  <c r="AG2827" i="2"/>
  <c r="AF2827" i="2"/>
  <c r="X2827" i="2"/>
  <c r="W2827" i="2"/>
  <c r="V2827" i="2"/>
  <c r="U2827" i="2"/>
  <c r="T2827" i="2"/>
  <c r="Y2827" i="2" s="1"/>
  <c r="K2827" i="2"/>
  <c r="J2827" i="2"/>
  <c r="I2827" i="2"/>
  <c r="H2827" i="2"/>
  <c r="AU2826" i="2"/>
  <c r="AT2826" i="2"/>
  <c r="AS2826" i="2"/>
  <c r="AR2826" i="2"/>
  <c r="AI2826" i="2"/>
  <c r="AH2826" i="2"/>
  <c r="AG2826" i="2"/>
  <c r="AF2826" i="2"/>
  <c r="W2826" i="2"/>
  <c r="V2826" i="2"/>
  <c r="U2826" i="2"/>
  <c r="T2826" i="2"/>
  <c r="L2826" i="2"/>
  <c r="K2826" i="2"/>
  <c r="J2826" i="2"/>
  <c r="M2826" i="2" s="1"/>
  <c r="I2826" i="2"/>
  <c r="H2826" i="2"/>
  <c r="AV2825" i="2"/>
  <c r="AU2825" i="2"/>
  <c r="AT2825" i="2"/>
  <c r="AS2825" i="2"/>
  <c r="AR2825" i="2"/>
  <c r="AI2825" i="2"/>
  <c r="AH2825" i="2"/>
  <c r="AG2825" i="2"/>
  <c r="AF2825" i="2"/>
  <c r="X2825" i="2"/>
  <c r="W2825" i="2"/>
  <c r="V2825" i="2"/>
  <c r="U2825" i="2"/>
  <c r="T2825" i="2"/>
  <c r="Y2825" i="2" s="1"/>
  <c r="K2825" i="2"/>
  <c r="J2825" i="2"/>
  <c r="I2825" i="2"/>
  <c r="H2825" i="2"/>
  <c r="AU2824" i="2"/>
  <c r="AT2824" i="2"/>
  <c r="AS2824" i="2"/>
  <c r="AR2824" i="2"/>
  <c r="AI2824" i="2"/>
  <c r="AH2824" i="2"/>
  <c r="AG2824" i="2"/>
  <c r="AF2824" i="2"/>
  <c r="W2824" i="2"/>
  <c r="V2824" i="2"/>
  <c r="U2824" i="2"/>
  <c r="T2824" i="2"/>
  <c r="M2824" i="2"/>
  <c r="K2824" i="2"/>
  <c r="J2824" i="2"/>
  <c r="L2824" i="2" s="1"/>
  <c r="I2824" i="2"/>
  <c r="H2824" i="2"/>
  <c r="AU2823" i="2"/>
  <c r="AW2823" i="2" s="1"/>
  <c r="AT2823" i="2"/>
  <c r="AS2823" i="2"/>
  <c r="AR2823" i="2"/>
  <c r="AV2823" i="2" s="1"/>
  <c r="AI2823" i="2"/>
  <c r="AH2823" i="2"/>
  <c r="AG2823" i="2"/>
  <c r="AF2823" i="2"/>
  <c r="X2823" i="2"/>
  <c r="W2823" i="2"/>
  <c r="V2823" i="2"/>
  <c r="U2823" i="2"/>
  <c r="T2823" i="2"/>
  <c r="L2823" i="2"/>
  <c r="K2823" i="2"/>
  <c r="J2823" i="2"/>
  <c r="M2823" i="2" s="1"/>
  <c r="I2823" i="2"/>
  <c r="H2823" i="2"/>
  <c r="AU2822" i="2"/>
  <c r="AT2822" i="2"/>
  <c r="AS2822" i="2"/>
  <c r="AR2822" i="2"/>
  <c r="AI2822" i="2"/>
  <c r="AH2822" i="2"/>
  <c r="AG2822" i="2"/>
  <c r="AF2822" i="2"/>
  <c r="W2822" i="2"/>
  <c r="V2822" i="2"/>
  <c r="U2822" i="2"/>
  <c r="X2822" i="2" s="1"/>
  <c r="T2822" i="2"/>
  <c r="K2822" i="2"/>
  <c r="J2822" i="2"/>
  <c r="I2822" i="2"/>
  <c r="H2822" i="2"/>
  <c r="AU2821" i="2"/>
  <c r="AT2821" i="2"/>
  <c r="AS2821" i="2"/>
  <c r="AR2821" i="2"/>
  <c r="AI2821" i="2"/>
  <c r="AH2821" i="2"/>
  <c r="AG2821" i="2"/>
  <c r="AF2821" i="2"/>
  <c r="W2821" i="2"/>
  <c r="V2821" i="2"/>
  <c r="U2821" i="2"/>
  <c r="T2821" i="2"/>
  <c r="L2821" i="2"/>
  <c r="K2821" i="2"/>
  <c r="J2821" i="2"/>
  <c r="M2821" i="2" s="1"/>
  <c r="I2821" i="2"/>
  <c r="H2821" i="2"/>
  <c r="AW2820" i="2"/>
  <c r="AV2820" i="2"/>
  <c r="AU2820" i="2"/>
  <c r="AT2820" i="2"/>
  <c r="AS2820" i="2"/>
  <c r="AR2820" i="2"/>
  <c r="AI2820" i="2"/>
  <c r="AH2820" i="2"/>
  <c r="AG2820" i="2"/>
  <c r="AF2820" i="2"/>
  <c r="W2820" i="2"/>
  <c r="V2820" i="2"/>
  <c r="U2820" i="2"/>
  <c r="T2820" i="2"/>
  <c r="L2820" i="2"/>
  <c r="K2820" i="2"/>
  <c r="J2820" i="2"/>
  <c r="M2820" i="2" s="1"/>
  <c r="I2820" i="2"/>
  <c r="H2820" i="2"/>
  <c r="AU2819" i="2"/>
  <c r="AT2819" i="2"/>
  <c r="AS2819" i="2"/>
  <c r="AR2819" i="2"/>
  <c r="AI2819" i="2"/>
  <c r="AH2819" i="2"/>
  <c r="AG2819" i="2"/>
  <c r="AF2819" i="2"/>
  <c r="W2819" i="2"/>
  <c r="V2819" i="2"/>
  <c r="U2819" i="2"/>
  <c r="T2819" i="2"/>
  <c r="L2819" i="2"/>
  <c r="K2819" i="2"/>
  <c r="J2819" i="2"/>
  <c r="M2819" i="2" s="1"/>
  <c r="I2819" i="2"/>
  <c r="H2819" i="2"/>
  <c r="AV2818" i="2"/>
  <c r="AU2818" i="2"/>
  <c r="AT2818" i="2"/>
  <c r="AW2818" i="2" s="1"/>
  <c r="AS2818" i="2"/>
  <c r="AR2818" i="2"/>
  <c r="AI2818" i="2"/>
  <c r="AH2818" i="2"/>
  <c r="AG2818" i="2"/>
  <c r="AF2818" i="2"/>
  <c r="W2818" i="2"/>
  <c r="V2818" i="2"/>
  <c r="U2818" i="2"/>
  <c r="T2818" i="2"/>
  <c r="M2818" i="2"/>
  <c r="L2818" i="2"/>
  <c r="K2818" i="2"/>
  <c r="J2818" i="2"/>
  <c r="I2818" i="2"/>
  <c r="H2818" i="2"/>
  <c r="AU2817" i="2"/>
  <c r="AV2817" i="2" s="1"/>
  <c r="AT2817" i="2"/>
  <c r="AS2817" i="2"/>
  <c r="AR2817" i="2"/>
  <c r="AI2817" i="2"/>
  <c r="AH2817" i="2"/>
  <c r="AG2817" i="2"/>
  <c r="AF2817" i="2"/>
  <c r="X2817" i="2"/>
  <c r="W2817" i="2"/>
  <c r="V2817" i="2"/>
  <c r="U2817" i="2"/>
  <c r="T2817" i="2"/>
  <c r="Y2817" i="2" s="1"/>
  <c r="K2817" i="2"/>
  <c r="J2817" i="2"/>
  <c r="I2817" i="2"/>
  <c r="H2817" i="2"/>
  <c r="AU2816" i="2"/>
  <c r="AT2816" i="2"/>
  <c r="AS2816" i="2"/>
  <c r="AR2816" i="2"/>
  <c r="AI2816" i="2"/>
  <c r="AH2816" i="2"/>
  <c r="AG2816" i="2"/>
  <c r="AF2816" i="2"/>
  <c r="W2816" i="2"/>
  <c r="V2816" i="2"/>
  <c r="U2816" i="2"/>
  <c r="T2816" i="2"/>
  <c r="M2816" i="2"/>
  <c r="K2816" i="2"/>
  <c r="J2816" i="2"/>
  <c r="I2816" i="2"/>
  <c r="H2816" i="2"/>
  <c r="L2816" i="2" s="1"/>
  <c r="AW2815" i="2"/>
  <c r="AU2815" i="2"/>
  <c r="AT2815" i="2"/>
  <c r="AS2815" i="2"/>
  <c r="AR2815" i="2"/>
  <c r="AV2815" i="2" s="1"/>
  <c r="AI2815" i="2"/>
  <c r="AH2815" i="2"/>
  <c r="AG2815" i="2"/>
  <c r="AF2815" i="2"/>
  <c r="W2815" i="2"/>
  <c r="V2815" i="2"/>
  <c r="U2815" i="2"/>
  <c r="T2815" i="2"/>
  <c r="M2815" i="2"/>
  <c r="K2815" i="2"/>
  <c r="J2815" i="2"/>
  <c r="I2815" i="2"/>
  <c r="H2815" i="2"/>
  <c r="L2815" i="2" s="1"/>
  <c r="AU2814" i="2"/>
  <c r="AV2814" i="2" s="1"/>
  <c r="AT2814" i="2"/>
  <c r="AS2814" i="2"/>
  <c r="AR2814" i="2"/>
  <c r="AI2814" i="2"/>
  <c r="AH2814" i="2"/>
  <c r="AG2814" i="2"/>
  <c r="AF2814" i="2"/>
  <c r="W2814" i="2"/>
  <c r="V2814" i="2"/>
  <c r="U2814" i="2"/>
  <c r="T2814" i="2"/>
  <c r="L2814" i="2"/>
  <c r="K2814" i="2"/>
  <c r="J2814" i="2"/>
  <c r="M2814" i="2" s="1"/>
  <c r="I2814" i="2"/>
  <c r="H2814" i="2"/>
  <c r="AU2813" i="2"/>
  <c r="AT2813" i="2"/>
  <c r="AW2813" i="2" s="1"/>
  <c r="AS2813" i="2"/>
  <c r="AR2813" i="2"/>
  <c r="AV2813" i="2" s="1"/>
  <c r="AJ2813" i="2"/>
  <c r="AI2813" i="2"/>
  <c r="AH2813" i="2"/>
  <c r="AG2813" i="2"/>
  <c r="AF2813" i="2"/>
  <c r="W2813" i="2"/>
  <c r="V2813" i="2"/>
  <c r="U2813" i="2"/>
  <c r="X2813" i="2" s="1"/>
  <c r="T2813" i="2"/>
  <c r="K2813" i="2"/>
  <c r="J2813" i="2"/>
  <c r="M2813" i="2" s="1"/>
  <c r="I2813" i="2"/>
  <c r="H2813" i="2"/>
  <c r="AU2812" i="2"/>
  <c r="AT2812" i="2"/>
  <c r="AS2812" i="2"/>
  <c r="AR2812" i="2"/>
  <c r="AK2812" i="2"/>
  <c r="AI2812" i="2"/>
  <c r="AH2812" i="2"/>
  <c r="AG2812" i="2"/>
  <c r="AF2812" i="2"/>
  <c r="AJ2812" i="2" s="1"/>
  <c r="X2812" i="2"/>
  <c r="W2812" i="2"/>
  <c r="V2812" i="2"/>
  <c r="U2812" i="2"/>
  <c r="T2812" i="2"/>
  <c r="K2812" i="2"/>
  <c r="J2812" i="2"/>
  <c r="I2812" i="2"/>
  <c r="H2812" i="2"/>
  <c r="L2812" i="2" s="1"/>
  <c r="AW2811" i="2"/>
  <c r="AU2811" i="2"/>
  <c r="AT2811" i="2"/>
  <c r="AS2811" i="2"/>
  <c r="AR2811" i="2"/>
  <c r="AV2811" i="2" s="1"/>
  <c r="AK2811" i="2"/>
  <c r="AI2811" i="2"/>
  <c r="AH2811" i="2"/>
  <c r="AG2811" i="2"/>
  <c r="AF2811" i="2"/>
  <c r="AJ2811" i="2" s="1"/>
  <c r="X2811" i="2"/>
  <c r="W2811" i="2"/>
  <c r="V2811" i="2"/>
  <c r="U2811" i="2"/>
  <c r="T2811" i="2"/>
  <c r="K2811" i="2"/>
  <c r="J2811" i="2"/>
  <c r="I2811" i="2"/>
  <c r="M2811" i="2" s="1"/>
  <c r="H2811" i="2"/>
  <c r="AU2810" i="2"/>
  <c r="AT2810" i="2"/>
  <c r="AS2810" i="2"/>
  <c r="AR2810" i="2"/>
  <c r="AI2810" i="2"/>
  <c r="AK2810" i="2" s="1"/>
  <c r="AH2810" i="2"/>
  <c r="AG2810" i="2"/>
  <c r="AF2810" i="2"/>
  <c r="X2810" i="2"/>
  <c r="W2810" i="2"/>
  <c r="V2810" i="2"/>
  <c r="U2810" i="2"/>
  <c r="T2810" i="2"/>
  <c r="Y2810" i="2" s="1"/>
  <c r="K2810" i="2"/>
  <c r="J2810" i="2"/>
  <c r="I2810" i="2"/>
  <c r="H2810" i="2"/>
  <c r="L2810" i="2" s="1"/>
  <c r="AU2809" i="2"/>
  <c r="AT2809" i="2"/>
  <c r="AS2809" i="2"/>
  <c r="AR2809" i="2"/>
  <c r="AK2809" i="2"/>
  <c r="AI2809" i="2"/>
  <c r="AH2809" i="2"/>
  <c r="AG2809" i="2"/>
  <c r="AF2809" i="2"/>
  <c r="AJ2809" i="2" s="1"/>
  <c r="W2809" i="2"/>
  <c r="V2809" i="2"/>
  <c r="U2809" i="2"/>
  <c r="X2809" i="2" s="1"/>
  <c r="T2809" i="2"/>
  <c r="K2809" i="2"/>
  <c r="J2809" i="2"/>
  <c r="I2809" i="2"/>
  <c r="M2809" i="2" s="1"/>
  <c r="H2809" i="2"/>
  <c r="AU2808" i="2"/>
  <c r="AT2808" i="2"/>
  <c r="AS2808" i="2"/>
  <c r="AR2808" i="2"/>
  <c r="AI2808" i="2"/>
  <c r="AK2808" i="2" s="1"/>
  <c r="AH2808" i="2"/>
  <c r="AG2808" i="2"/>
  <c r="AF2808" i="2"/>
  <c r="W2808" i="2"/>
  <c r="V2808" i="2"/>
  <c r="U2808" i="2"/>
  <c r="Y2808" i="2" s="1"/>
  <c r="T2808" i="2"/>
  <c r="K2808" i="2"/>
  <c r="J2808" i="2"/>
  <c r="I2808" i="2"/>
  <c r="M2808" i="2" s="1"/>
  <c r="H2808" i="2"/>
  <c r="AU2807" i="2"/>
  <c r="AT2807" i="2"/>
  <c r="AS2807" i="2"/>
  <c r="AR2807" i="2"/>
  <c r="AV2807" i="2" s="1"/>
  <c r="AI2807" i="2"/>
  <c r="AK2807" i="2" s="1"/>
  <c r="AH2807" i="2"/>
  <c r="AG2807" i="2"/>
  <c r="AF2807" i="2"/>
  <c r="AJ2807" i="2" s="1"/>
  <c r="W2807" i="2"/>
  <c r="V2807" i="2"/>
  <c r="U2807" i="2"/>
  <c r="T2807" i="2"/>
  <c r="K2807" i="2"/>
  <c r="J2807" i="2"/>
  <c r="I2807" i="2"/>
  <c r="M2807" i="2" s="1"/>
  <c r="H2807" i="2"/>
  <c r="AW2806" i="2"/>
  <c r="AU2806" i="2"/>
  <c r="AT2806" i="2"/>
  <c r="AS2806" i="2"/>
  <c r="AR2806" i="2"/>
  <c r="AV2806" i="2" s="1"/>
  <c r="AI2806" i="2"/>
  <c r="AK2806" i="2" s="1"/>
  <c r="AH2806" i="2"/>
  <c r="AG2806" i="2"/>
  <c r="AF2806" i="2"/>
  <c r="W2806" i="2"/>
  <c r="X2806" i="2" s="1"/>
  <c r="V2806" i="2"/>
  <c r="U2806" i="2"/>
  <c r="T2806" i="2"/>
  <c r="K2806" i="2"/>
  <c r="J2806" i="2"/>
  <c r="I2806" i="2"/>
  <c r="H2806" i="2"/>
  <c r="AW2805" i="2"/>
  <c r="AU2805" i="2"/>
  <c r="AT2805" i="2"/>
  <c r="AS2805" i="2"/>
  <c r="AR2805" i="2"/>
  <c r="AV2805" i="2" s="1"/>
  <c r="AK2805" i="2"/>
  <c r="AI2805" i="2"/>
  <c r="AH2805" i="2"/>
  <c r="AG2805" i="2"/>
  <c r="AF2805" i="2"/>
  <c r="AJ2805" i="2" s="1"/>
  <c r="W2805" i="2"/>
  <c r="V2805" i="2"/>
  <c r="U2805" i="2"/>
  <c r="T2805" i="2"/>
  <c r="K2805" i="2"/>
  <c r="J2805" i="2"/>
  <c r="I2805" i="2"/>
  <c r="H2805" i="2"/>
  <c r="AU2804" i="2"/>
  <c r="AT2804" i="2"/>
  <c r="AS2804" i="2"/>
  <c r="AR2804" i="2"/>
  <c r="AV2804" i="2" s="1"/>
  <c r="AK2804" i="2"/>
  <c r="AI2804" i="2"/>
  <c r="AH2804" i="2"/>
  <c r="AG2804" i="2"/>
  <c r="AF2804" i="2"/>
  <c r="W2804" i="2"/>
  <c r="V2804" i="2"/>
  <c r="U2804" i="2"/>
  <c r="X2804" i="2" s="1"/>
  <c r="T2804" i="2"/>
  <c r="K2804" i="2"/>
  <c r="J2804" i="2"/>
  <c r="I2804" i="2"/>
  <c r="H2804" i="2"/>
  <c r="AU2803" i="2"/>
  <c r="AT2803" i="2"/>
  <c r="AS2803" i="2"/>
  <c r="AR2803" i="2"/>
  <c r="AV2803" i="2" s="1"/>
  <c r="AK2803" i="2"/>
  <c r="AI2803" i="2"/>
  <c r="AH2803" i="2"/>
  <c r="AG2803" i="2"/>
  <c r="AF2803" i="2"/>
  <c r="AJ2803" i="2" s="1"/>
  <c r="X2803" i="2"/>
  <c r="W2803" i="2"/>
  <c r="V2803" i="2"/>
  <c r="U2803" i="2"/>
  <c r="T2803" i="2"/>
  <c r="K2803" i="2"/>
  <c r="J2803" i="2"/>
  <c r="I2803" i="2"/>
  <c r="M2803" i="2" s="1"/>
  <c r="H2803" i="2"/>
  <c r="AU2802" i="2"/>
  <c r="AT2802" i="2"/>
  <c r="AS2802" i="2"/>
  <c r="AR2802" i="2"/>
  <c r="AI2802" i="2"/>
  <c r="AK2802" i="2" s="1"/>
  <c r="AH2802" i="2"/>
  <c r="AG2802" i="2"/>
  <c r="AF2802" i="2"/>
  <c r="X2802" i="2"/>
  <c r="W2802" i="2"/>
  <c r="V2802" i="2"/>
  <c r="U2802" i="2"/>
  <c r="T2802" i="2"/>
  <c r="Y2802" i="2" s="1"/>
  <c r="K2802" i="2"/>
  <c r="J2802" i="2"/>
  <c r="I2802" i="2"/>
  <c r="H2802" i="2"/>
  <c r="L2802" i="2" s="1"/>
  <c r="AU2801" i="2"/>
  <c r="AT2801" i="2"/>
  <c r="AS2801" i="2"/>
  <c r="AR2801" i="2"/>
  <c r="AK2801" i="2"/>
  <c r="AI2801" i="2"/>
  <c r="AH2801" i="2"/>
  <c r="AG2801" i="2"/>
  <c r="AF2801" i="2"/>
  <c r="AJ2801" i="2" s="1"/>
  <c r="W2801" i="2"/>
  <c r="V2801" i="2"/>
  <c r="U2801" i="2"/>
  <c r="X2801" i="2" s="1"/>
  <c r="T2801" i="2"/>
  <c r="K2801" i="2"/>
  <c r="J2801" i="2"/>
  <c r="I2801" i="2"/>
  <c r="M2801" i="2" s="1"/>
  <c r="H2801" i="2"/>
  <c r="AU2800" i="2"/>
  <c r="AT2800" i="2"/>
  <c r="AS2800" i="2"/>
  <c r="AR2800" i="2"/>
  <c r="AI2800" i="2"/>
  <c r="AK2800" i="2" s="1"/>
  <c r="AH2800" i="2"/>
  <c r="AG2800" i="2"/>
  <c r="AF2800" i="2"/>
  <c r="X2800" i="2"/>
  <c r="W2800" i="2"/>
  <c r="V2800" i="2"/>
  <c r="U2800" i="2"/>
  <c r="T2800" i="2"/>
  <c r="Y2800" i="2" s="1"/>
  <c r="K2800" i="2"/>
  <c r="J2800" i="2"/>
  <c r="I2800" i="2"/>
  <c r="H2800" i="2"/>
  <c r="AW2799" i="2"/>
  <c r="AU2799" i="2"/>
  <c r="AT2799" i="2"/>
  <c r="AS2799" i="2"/>
  <c r="AR2799" i="2"/>
  <c r="AV2799" i="2" s="1"/>
  <c r="AK2799" i="2"/>
  <c r="AI2799" i="2"/>
  <c r="AH2799" i="2"/>
  <c r="AG2799" i="2"/>
  <c r="AF2799" i="2"/>
  <c r="W2799" i="2"/>
  <c r="V2799" i="2"/>
  <c r="U2799" i="2"/>
  <c r="T2799" i="2"/>
  <c r="Y2799" i="2" s="1"/>
  <c r="K2799" i="2"/>
  <c r="J2799" i="2"/>
  <c r="I2799" i="2"/>
  <c r="M2799" i="2" s="1"/>
  <c r="H2799" i="2"/>
  <c r="AW2798" i="2"/>
  <c r="AU2798" i="2"/>
  <c r="AT2798" i="2"/>
  <c r="AS2798" i="2"/>
  <c r="AR2798" i="2"/>
  <c r="AV2798" i="2" s="1"/>
  <c r="AI2798" i="2"/>
  <c r="AK2798" i="2" s="1"/>
  <c r="AH2798" i="2"/>
  <c r="AG2798" i="2"/>
  <c r="AF2798" i="2"/>
  <c r="W2798" i="2"/>
  <c r="X2798" i="2" s="1"/>
  <c r="V2798" i="2"/>
  <c r="U2798" i="2"/>
  <c r="T2798" i="2"/>
  <c r="K2798" i="2"/>
  <c r="J2798" i="2"/>
  <c r="I2798" i="2"/>
  <c r="H2798" i="2"/>
  <c r="L2798" i="2" s="1"/>
  <c r="AW2797" i="2"/>
  <c r="AU2797" i="2"/>
  <c r="AT2797" i="2"/>
  <c r="AS2797" i="2"/>
  <c r="AR2797" i="2"/>
  <c r="AV2797" i="2" s="1"/>
  <c r="AK2797" i="2"/>
  <c r="AI2797" i="2"/>
  <c r="AH2797" i="2"/>
  <c r="AG2797" i="2"/>
  <c r="AF2797" i="2"/>
  <c r="AJ2797" i="2" s="1"/>
  <c r="W2797" i="2"/>
  <c r="V2797" i="2"/>
  <c r="U2797" i="2"/>
  <c r="X2797" i="2" s="1"/>
  <c r="T2797" i="2"/>
  <c r="K2797" i="2"/>
  <c r="J2797" i="2"/>
  <c r="I2797" i="2"/>
  <c r="H2797" i="2"/>
  <c r="AU2796" i="2"/>
  <c r="AT2796" i="2"/>
  <c r="AS2796" i="2"/>
  <c r="AR2796" i="2"/>
  <c r="AK2796" i="2"/>
  <c r="AI2796" i="2"/>
  <c r="AH2796" i="2"/>
  <c r="AG2796" i="2"/>
  <c r="AF2796" i="2"/>
  <c r="X2796" i="2"/>
  <c r="W2796" i="2"/>
  <c r="V2796" i="2"/>
  <c r="U2796" i="2"/>
  <c r="T2796" i="2"/>
  <c r="K2796" i="2"/>
  <c r="J2796" i="2"/>
  <c r="I2796" i="2"/>
  <c r="H2796" i="2"/>
  <c r="L2796" i="2" s="1"/>
  <c r="AU2795" i="2"/>
  <c r="AT2795" i="2"/>
  <c r="AS2795" i="2"/>
  <c r="AR2795" i="2"/>
  <c r="AV2795" i="2" s="1"/>
  <c r="AK2795" i="2"/>
  <c r="AI2795" i="2"/>
  <c r="AH2795" i="2"/>
  <c r="AG2795" i="2"/>
  <c r="AF2795" i="2"/>
  <c r="AJ2795" i="2" s="1"/>
  <c r="W2795" i="2"/>
  <c r="V2795" i="2"/>
  <c r="U2795" i="2"/>
  <c r="X2795" i="2" s="1"/>
  <c r="T2795" i="2"/>
  <c r="K2795" i="2"/>
  <c r="J2795" i="2"/>
  <c r="I2795" i="2"/>
  <c r="M2795" i="2" s="1"/>
  <c r="H2795" i="2"/>
  <c r="L2795" i="2" s="1"/>
  <c r="AU2794" i="2"/>
  <c r="AT2794" i="2"/>
  <c r="AS2794" i="2"/>
  <c r="AR2794" i="2"/>
  <c r="AI2794" i="2"/>
  <c r="AK2794" i="2" s="1"/>
  <c r="AH2794" i="2"/>
  <c r="AG2794" i="2"/>
  <c r="AF2794" i="2"/>
  <c r="X2794" i="2"/>
  <c r="W2794" i="2"/>
  <c r="V2794" i="2"/>
  <c r="U2794" i="2"/>
  <c r="T2794" i="2"/>
  <c r="Y2794" i="2" s="1"/>
  <c r="K2794" i="2"/>
  <c r="J2794" i="2"/>
  <c r="I2794" i="2"/>
  <c r="H2794" i="2"/>
  <c r="AU2793" i="2"/>
  <c r="AT2793" i="2"/>
  <c r="AS2793" i="2"/>
  <c r="AR2793" i="2"/>
  <c r="AK2793" i="2"/>
  <c r="AI2793" i="2"/>
  <c r="AH2793" i="2"/>
  <c r="AG2793" i="2"/>
  <c r="AF2793" i="2"/>
  <c r="AJ2793" i="2" s="1"/>
  <c r="W2793" i="2"/>
  <c r="V2793" i="2"/>
  <c r="U2793" i="2"/>
  <c r="T2793" i="2"/>
  <c r="K2793" i="2"/>
  <c r="J2793" i="2"/>
  <c r="I2793" i="2"/>
  <c r="H2793" i="2"/>
  <c r="AW2792" i="2"/>
  <c r="AU2792" i="2"/>
  <c r="AT2792" i="2"/>
  <c r="AS2792" i="2"/>
  <c r="AR2792" i="2"/>
  <c r="AV2792" i="2" s="1"/>
  <c r="AI2792" i="2"/>
  <c r="AK2792" i="2" s="1"/>
  <c r="AH2792" i="2"/>
  <c r="AG2792" i="2"/>
  <c r="AF2792" i="2"/>
  <c r="AJ2792" i="2" s="1"/>
  <c r="X2792" i="2"/>
  <c r="W2792" i="2"/>
  <c r="V2792" i="2"/>
  <c r="U2792" i="2"/>
  <c r="T2792" i="2"/>
  <c r="Y2792" i="2" s="1"/>
  <c r="K2792" i="2"/>
  <c r="J2792" i="2"/>
  <c r="I2792" i="2"/>
  <c r="H2792" i="2"/>
  <c r="AW2791" i="2"/>
  <c r="AU2791" i="2"/>
  <c r="AT2791" i="2"/>
  <c r="AS2791" i="2"/>
  <c r="AR2791" i="2"/>
  <c r="AV2791" i="2" s="1"/>
  <c r="AI2791" i="2"/>
  <c r="AK2791" i="2" s="1"/>
  <c r="AH2791" i="2"/>
  <c r="AG2791" i="2"/>
  <c r="AF2791" i="2"/>
  <c r="W2791" i="2"/>
  <c r="V2791" i="2"/>
  <c r="U2791" i="2"/>
  <c r="X2791" i="2" s="1"/>
  <c r="T2791" i="2"/>
  <c r="Y2791" i="2" s="1"/>
  <c r="K2791" i="2"/>
  <c r="J2791" i="2"/>
  <c r="I2791" i="2"/>
  <c r="H2791" i="2"/>
  <c r="AW2790" i="2"/>
  <c r="AU2790" i="2"/>
  <c r="AT2790" i="2"/>
  <c r="AS2790" i="2"/>
  <c r="AR2790" i="2"/>
  <c r="AV2790" i="2" s="1"/>
  <c r="AI2790" i="2"/>
  <c r="AK2790" i="2" s="1"/>
  <c r="AH2790" i="2"/>
  <c r="AG2790" i="2"/>
  <c r="AF2790" i="2"/>
  <c r="X2790" i="2"/>
  <c r="W2790" i="2"/>
  <c r="V2790" i="2"/>
  <c r="U2790" i="2"/>
  <c r="T2790" i="2"/>
  <c r="K2790" i="2"/>
  <c r="J2790" i="2"/>
  <c r="I2790" i="2"/>
  <c r="H2790" i="2"/>
  <c r="AW2789" i="2"/>
  <c r="AU2789" i="2"/>
  <c r="AT2789" i="2"/>
  <c r="AS2789" i="2"/>
  <c r="AR2789" i="2"/>
  <c r="AV2789" i="2" s="1"/>
  <c r="AK2789" i="2"/>
  <c r="AI2789" i="2"/>
  <c r="AH2789" i="2"/>
  <c r="AG2789" i="2"/>
  <c r="AF2789" i="2"/>
  <c r="AJ2789" i="2" s="1"/>
  <c r="W2789" i="2"/>
  <c r="V2789" i="2"/>
  <c r="U2789" i="2"/>
  <c r="T2789" i="2"/>
  <c r="K2789" i="2"/>
  <c r="J2789" i="2"/>
  <c r="I2789" i="2"/>
  <c r="H2789" i="2"/>
  <c r="AW2788" i="2"/>
  <c r="AU2788" i="2"/>
  <c r="AT2788" i="2"/>
  <c r="AS2788" i="2"/>
  <c r="AR2788" i="2"/>
  <c r="AV2788" i="2" s="1"/>
  <c r="AK2788" i="2"/>
  <c r="AI2788" i="2"/>
  <c r="AH2788" i="2"/>
  <c r="AG2788" i="2"/>
  <c r="AF2788" i="2"/>
  <c r="W2788" i="2"/>
  <c r="V2788" i="2"/>
  <c r="U2788" i="2"/>
  <c r="X2788" i="2" s="1"/>
  <c r="T2788" i="2"/>
  <c r="K2788" i="2"/>
  <c r="J2788" i="2"/>
  <c r="I2788" i="2"/>
  <c r="H2788" i="2"/>
  <c r="AU2787" i="2"/>
  <c r="AT2787" i="2"/>
  <c r="AS2787" i="2"/>
  <c r="AR2787" i="2"/>
  <c r="AV2787" i="2" s="1"/>
  <c r="AK2787" i="2"/>
  <c r="AI2787" i="2"/>
  <c r="AH2787" i="2"/>
  <c r="AG2787" i="2"/>
  <c r="AF2787" i="2"/>
  <c r="AJ2787" i="2" s="1"/>
  <c r="W2787" i="2"/>
  <c r="V2787" i="2"/>
  <c r="U2787" i="2"/>
  <c r="X2787" i="2" s="1"/>
  <c r="T2787" i="2"/>
  <c r="K2787" i="2"/>
  <c r="J2787" i="2"/>
  <c r="I2787" i="2"/>
  <c r="H2787" i="2"/>
  <c r="AU2786" i="2"/>
  <c r="AT2786" i="2"/>
  <c r="AS2786" i="2"/>
  <c r="AR2786" i="2"/>
  <c r="AI2786" i="2"/>
  <c r="AK2786" i="2" s="1"/>
  <c r="AH2786" i="2"/>
  <c r="AG2786" i="2"/>
  <c r="AF2786" i="2"/>
  <c r="X2786" i="2"/>
  <c r="W2786" i="2"/>
  <c r="V2786" i="2"/>
  <c r="U2786" i="2"/>
  <c r="T2786" i="2"/>
  <c r="Y2786" i="2" s="1"/>
  <c r="K2786" i="2"/>
  <c r="J2786" i="2"/>
  <c r="I2786" i="2"/>
  <c r="H2786" i="2"/>
  <c r="AU2785" i="2"/>
  <c r="AT2785" i="2"/>
  <c r="AS2785" i="2"/>
  <c r="AR2785" i="2"/>
  <c r="AK2785" i="2"/>
  <c r="AI2785" i="2"/>
  <c r="AH2785" i="2"/>
  <c r="AG2785" i="2"/>
  <c r="AF2785" i="2"/>
  <c r="AJ2785" i="2" s="1"/>
  <c r="W2785" i="2"/>
  <c r="V2785" i="2"/>
  <c r="U2785" i="2"/>
  <c r="T2785" i="2"/>
  <c r="K2785" i="2"/>
  <c r="J2785" i="2"/>
  <c r="I2785" i="2"/>
  <c r="H2785" i="2"/>
  <c r="AW2784" i="2"/>
  <c r="AU2784" i="2"/>
  <c r="AT2784" i="2"/>
  <c r="AS2784" i="2"/>
  <c r="AR2784" i="2"/>
  <c r="AV2784" i="2" s="1"/>
  <c r="AI2784" i="2"/>
  <c r="AK2784" i="2" s="1"/>
  <c r="AH2784" i="2"/>
  <c r="AG2784" i="2"/>
  <c r="AF2784" i="2"/>
  <c r="AJ2784" i="2" s="1"/>
  <c r="X2784" i="2"/>
  <c r="W2784" i="2"/>
  <c r="V2784" i="2"/>
  <c r="U2784" i="2"/>
  <c r="T2784" i="2"/>
  <c r="Y2784" i="2" s="1"/>
  <c r="K2784" i="2"/>
  <c r="J2784" i="2"/>
  <c r="I2784" i="2"/>
  <c r="H2784" i="2"/>
  <c r="AW2783" i="2"/>
  <c r="AU2783" i="2"/>
  <c r="AT2783" i="2"/>
  <c r="AS2783" i="2"/>
  <c r="AR2783" i="2"/>
  <c r="AV2783" i="2" s="1"/>
  <c r="AI2783" i="2"/>
  <c r="AK2783" i="2" s="1"/>
  <c r="AH2783" i="2"/>
  <c r="AG2783" i="2"/>
  <c r="AF2783" i="2"/>
  <c r="W2783" i="2"/>
  <c r="V2783" i="2"/>
  <c r="U2783" i="2"/>
  <c r="X2783" i="2" s="1"/>
  <c r="T2783" i="2"/>
  <c r="K2783" i="2"/>
  <c r="J2783" i="2"/>
  <c r="I2783" i="2"/>
  <c r="H2783" i="2"/>
  <c r="AW2782" i="2"/>
  <c r="AU2782" i="2"/>
  <c r="AT2782" i="2"/>
  <c r="AS2782" i="2"/>
  <c r="AR2782" i="2"/>
  <c r="AV2782" i="2" s="1"/>
  <c r="AI2782" i="2"/>
  <c r="AK2782" i="2" s="1"/>
  <c r="AH2782" i="2"/>
  <c r="AG2782" i="2"/>
  <c r="AF2782" i="2"/>
  <c r="W2782" i="2"/>
  <c r="X2782" i="2" s="1"/>
  <c r="V2782" i="2"/>
  <c r="U2782" i="2"/>
  <c r="T2782" i="2"/>
  <c r="Y2782" i="2" s="1"/>
  <c r="K2782" i="2"/>
  <c r="J2782" i="2"/>
  <c r="I2782" i="2"/>
  <c r="H2782" i="2"/>
  <c r="AW2781" i="2"/>
  <c r="AU2781" i="2"/>
  <c r="AT2781" i="2"/>
  <c r="AS2781" i="2"/>
  <c r="AR2781" i="2"/>
  <c r="AV2781" i="2" s="1"/>
  <c r="AK2781" i="2"/>
  <c r="AI2781" i="2"/>
  <c r="AH2781" i="2"/>
  <c r="AG2781" i="2"/>
  <c r="AJ2781" i="2" s="1"/>
  <c r="AF2781" i="2"/>
  <c r="W2781" i="2"/>
  <c r="V2781" i="2"/>
  <c r="U2781" i="2"/>
  <c r="T2781" i="2"/>
  <c r="K2781" i="2"/>
  <c r="J2781" i="2"/>
  <c r="I2781" i="2"/>
  <c r="H2781" i="2"/>
  <c r="AW2780" i="2"/>
  <c r="AU2780" i="2"/>
  <c r="AT2780" i="2"/>
  <c r="AS2780" i="2"/>
  <c r="AR2780" i="2"/>
  <c r="AV2780" i="2" s="1"/>
  <c r="AK2780" i="2"/>
  <c r="AI2780" i="2"/>
  <c r="AH2780" i="2"/>
  <c r="AG2780" i="2"/>
  <c r="AJ2780" i="2" s="1"/>
  <c r="AF2780" i="2"/>
  <c r="W2780" i="2"/>
  <c r="V2780" i="2"/>
  <c r="U2780" i="2"/>
  <c r="X2780" i="2" s="1"/>
  <c r="T2780" i="2"/>
  <c r="K2780" i="2"/>
  <c r="J2780" i="2"/>
  <c r="I2780" i="2"/>
  <c r="H2780" i="2"/>
  <c r="AU2779" i="2"/>
  <c r="AT2779" i="2"/>
  <c r="AS2779" i="2"/>
  <c r="AR2779" i="2"/>
  <c r="AV2779" i="2" s="1"/>
  <c r="AK2779" i="2"/>
  <c r="AI2779" i="2"/>
  <c r="AH2779" i="2"/>
  <c r="AG2779" i="2"/>
  <c r="AF2779" i="2"/>
  <c r="AJ2779" i="2" s="1"/>
  <c r="X2779" i="2"/>
  <c r="W2779" i="2"/>
  <c r="V2779" i="2"/>
  <c r="U2779" i="2"/>
  <c r="T2779" i="2"/>
  <c r="K2779" i="2"/>
  <c r="J2779" i="2"/>
  <c r="I2779" i="2"/>
  <c r="M2779" i="2" s="1"/>
  <c r="H2779" i="2"/>
  <c r="L2779" i="2" s="1"/>
  <c r="AU2778" i="2"/>
  <c r="AT2778" i="2"/>
  <c r="AS2778" i="2"/>
  <c r="AR2778" i="2"/>
  <c r="AI2778" i="2"/>
  <c r="AK2778" i="2" s="1"/>
  <c r="AH2778" i="2"/>
  <c r="AG2778" i="2"/>
  <c r="AF2778" i="2"/>
  <c r="X2778" i="2"/>
  <c r="W2778" i="2"/>
  <c r="V2778" i="2"/>
  <c r="U2778" i="2"/>
  <c r="T2778" i="2"/>
  <c r="Y2778" i="2" s="1"/>
  <c r="K2778" i="2"/>
  <c r="J2778" i="2"/>
  <c r="I2778" i="2"/>
  <c r="H2778" i="2"/>
  <c r="L2778" i="2" s="1"/>
  <c r="AU2777" i="2"/>
  <c r="AT2777" i="2"/>
  <c r="AS2777" i="2"/>
  <c r="AR2777" i="2"/>
  <c r="AK2777" i="2"/>
  <c r="AI2777" i="2"/>
  <c r="AH2777" i="2"/>
  <c r="AG2777" i="2"/>
  <c r="AF2777" i="2"/>
  <c r="AJ2777" i="2" s="1"/>
  <c r="W2777" i="2"/>
  <c r="V2777" i="2"/>
  <c r="U2777" i="2"/>
  <c r="X2777" i="2" s="1"/>
  <c r="T2777" i="2"/>
  <c r="K2777" i="2"/>
  <c r="J2777" i="2"/>
  <c r="I2777" i="2"/>
  <c r="M2777" i="2" s="1"/>
  <c r="H2777" i="2"/>
  <c r="AW2776" i="2"/>
  <c r="AU2776" i="2"/>
  <c r="AT2776" i="2"/>
  <c r="AS2776" i="2"/>
  <c r="AR2776" i="2"/>
  <c r="AV2776" i="2" s="1"/>
  <c r="AI2776" i="2"/>
  <c r="AK2776" i="2" s="1"/>
  <c r="AH2776" i="2"/>
  <c r="AG2776" i="2"/>
  <c r="AF2776" i="2"/>
  <c r="X2776" i="2"/>
  <c r="W2776" i="2"/>
  <c r="V2776" i="2"/>
  <c r="U2776" i="2"/>
  <c r="Y2776" i="2" s="1"/>
  <c r="T2776" i="2"/>
  <c r="K2776" i="2"/>
  <c r="J2776" i="2"/>
  <c r="I2776" i="2"/>
  <c r="H2776" i="2"/>
  <c r="AW2775" i="2"/>
  <c r="AU2775" i="2"/>
  <c r="AT2775" i="2"/>
  <c r="AS2775" i="2"/>
  <c r="AR2775" i="2"/>
  <c r="AV2775" i="2" s="1"/>
  <c r="AK2775" i="2"/>
  <c r="AI2775" i="2"/>
  <c r="AH2775" i="2"/>
  <c r="AG2775" i="2"/>
  <c r="AF2775" i="2"/>
  <c r="W2775" i="2"/>
  <c r="V2775" i="2"/>
  <c r="U2775" i="2"/>
  <c r="T2775" i="2"/>
  <c r="K2775" i="2"/>
  <c r="J2775" i="2"/>
  <c r="I2775" i="2"/>
  <c r="M2775" i="2" s="1"/>
  <c r="H2775" i="2"/>
  <c r="AW2774" i="2"/>
  <c r="AU2774" i="2"/>
  <c r="AT2774" i="2"/>
  <c r="AS2774" i="2"/>
  <c r="AR2774" i="2"/>
  <c r="AV2774" i="2" s="1"/>
  <c r="AI2774" i="2"/>
  <c r="AK2774" i="2" s="1"/>
  <c r="AH2774" i="2"/>
  <c r="AG2774" i="2"/>
  <c r="AF2774" i="2"/>
  <c r="X2774" i="2"/>
  <c r="W2774" i="2"/>
  <c r="V2774" i="2"/>
  <c r="U2774" i="2"/>
  <c r="T2774" i="2"/>
  <c r="K2774" i="2"/>
  <c r="J2774" i="2"/>
  <c r="I2774" i="2"/>
  <c r="H2774" i="2"/>
  <c r="L2774" i="2" s="1"/>
  <c r="AW2773" i="2"/>
  <c r="AU2773" i="2"/>
  <c r="AT2773" i="2"/>
  <c r="AS2773" i="2"/>
  <c r="AR2773" i="2"/>
  <c r="AV2773" i="2" s="1"/>
  <c r="AK2773" i="2"/>
  <c r="AI2773" i="2"/>
  <c r="AH2773" i="2"/>
  <c r="AG2773" i="2"/>
  <c r="AF2773" i="2"/>
  <c r="AJ2773" i="2" s="1"/>
  <c r="W2773" i="2"/>
  <c r="V2773" i="2"/>
  <c r="U2773" i="2"/>
  <c r="T2773" i="2"/>
  <c r="K2773" i="2"/>
  <c r="J2773" i="2"/>
  <c r="I2773" i="2"/>
  <c r="H2773" i="2"/>
  <c r="AW2772" i="2"/>
  <c r="AU2772" i="2"/>
  <c r="AT2772" i="2"/>
  <c r="AS2772" i="2"/>
  <c r="AR2772" i="2"/>
  <c r="AV2772" i="2" s="1"/>
  <c r="AK2772" i="2"/>
  <c r="AI2772" i="2"/>
  <c r="AH2772" i="2"/>
  <c r="AG2772" i="2"/>
  <c r="AF2772" i="2"/>
  <c r="X2772" i="2"/>
  <c r="W2772" i="2"/>
  <c r="V2772" i="2"/>
  <c r="U2772" i="2"/>
  <c r="T2772" i="2"/>
  <c r="K2772" i="2"/>
  <c r="J2772" i="2"/>
  <c r="I2772" i="2"/>
  <c r="H2772" i="2"/>
  <c r="L2772" i="2" s="1"/>
  <c r="AU2771" i="2"/>
  <c r="AT2771" i="2"/>
  <c r="AS2771" i="2"/>
  <c r="AR2771" i="2"/>
  <c r="AV2771" i="2" s="1"/>
  <c r="AK2771" i="2"/>
  <c r="AI2771" i="2"/>
  <c r="AH2771" i="2"/>
  <c r="AG2771" i="2"/>
  <c r="AF2771" i="2"/>
  <c r="AJ2771" i="2" s="1"/>
  <c r="W2771" i="2"/>
  <c r="V2771" i="2"/>
  <c r="U2771" i="2"/>
  <c r="X2771" i="2" s="1"/>
  <c r="T2771" i="2"/>
  <c r="K2771" i="2"/>
  <c r="J2771" i="2"/>
  <c r="I2771" i="2"/>
  <c r="M2771" i="2" s="1"/>
  <c r="H2771" i="2"/>
  <c r="L2771" i="2" s="1"/>
  <c r="AU2770" i="2"/>
  <c r="AT2770" i="2"/>
  <c r="AS2770" i="2"/>
  <c r="AR2770" i="2"/>
  <c r="AI2770" i="2"/>
  <c r="AK2770" i="2" s="1"/>
  <c r="AH2770" i="2"/>
  <c r="AG2770" i="2"/>
  <c r="AF2770" i="2"/>
  <c r="X2770" i="2"/>
  <c r="W2770" i="2"/>
  <c r="V2770" i="2"/>
  <c r="U2770" i="2"/>
  <c r="T2770" i="2"/>
  <c r="K2770" i="2"/>
  <c r="J2770" i="2"/>
  <c r="I2770" i="2"/>
  <c r="H2770" i="2"/>
  <c r="L2770" i="2" s="1"/>
  <c r="AU2769" i="2"/>
  <c r="AT2769" i="2"/>
  <c r="AS2769" i="2"/>
  <c r="AR2769" i="2"/>
  <c r="AK2769" i="2"/>
  <c r="AI2769" i="2"/>
  <c r="AH2769" i="2"/>
  <c r="AG2769" i="2"/>
  <c r="AF2769" i="2"/>
  <c r="AJ2769" i="2" s="1"/>
  <c r="W2769" i="2"/>
  <c r="V2769" i="2"/>
  <c r="U2769" i="2"/>
  <c r="T2769" i="2"/>
  <c r="K2769" i="2"/>
  <c r="J2769" i="2"/>
  <c r="I2769" i="2"/>
  <c r="M2769" i="2" s="1"/>
  <c r="H2769" i="2"/>
  <c r="AW2768" i="2"/>
  <c r="AU2768" i="2"/>
  <c r="AT2768" i="2"/>
  <c r="AS2768" i="2"/>
  <c r="AR2768" i="2"/>
  <c r="AV2768" i="2" s="1"/>
  <c r="AI2768" i="2"/>
  <c r="AK2768" i="2" s="1"/>
  <c r="AH2768" i="2"/>
  <c r="AG2768" i="2"/>
  <c r="AF2768" i="2"/>
  <c r="AJ2768" i="2" s="1"/>
  <c r="X2768" i="2"/>
  <c r="W2768" i="2"/>
  <c r="V2768" i="2"/>
  <c r="U2768" i="2"/>
  <c r="Y2768" i="2" s="1"/>
  <c r="T2768" i="2"/>
  <c r="K2768" i="2"/>
  <c r="J2768" i="2"/>
  <c r="I2768" i="2"/>
  <c r="M2768" i="2" s="1"/>
  <c r="H2768" i="2"/>
  <c r="AW2767" i="2"/>
  <c r="AU2767" i="2"/>
  <c r="AT2767" i="2"/>
  <c r="AS2767" i="2"/>
  <c r="AR2767" i="2"/>
  <c r="AV2767" i="2" s="1"/>
  <c r="AI2767" i="2"/>
  <c r="AK2767" i="2" s="1"/>
  <c r="AH2767" i="2"/>
  <c r="AG2767" i="2"/>
  <c r="AF2767" i="2"/>
  <c r="AJ2767" i="2" s="1"/>
  <c r="W2767" i="2"/>
  <c r="V2767" i="2"/>
  <c r="U2767" i="2"/>
  <c r="X2767" i="2" s="1"/>
  <c r="T2767" i="2"/>
  <c r="K2767" i="2"/>
  <c r="J2767" i="2"/>
  <c r="I2767" i="2"/>
  <c r="M2767" i="2" s="1"/>
  <c r="H2767" i="2"/>
  <c r="AW2766" i="2"/>
  <c r="AU2766" i="2"/>
  <c r="AT2766" i="2"/>
  <c r="AS2766" i="2"/>
  <c r="AR2766" i="2"/>
  <c r="AV2766" i="2" s="1"/>
  <c r="AI2766" i="2"/>
  <c r="AK2766" i="2" s="1"/>
  <c r="AH2766" i="2"/>
  <c r="AG2766" i="2"/>
  <c r="AF2766" i="2"/>
  <c r="W2766" i="2"/>
  <c r="X2766" i="2" s="1"/>
  <c r="V2766" i="2"/>
  <c r="U2766" i="2"/>
  <c r="T2766" i="2"/>
  <c r="K2766" i="2"/>
  <c r="J2766" i="2"/>
  <c r="I2766" i="2"/>
  <c r="H2766" i="2"/>
  <c r="AW2765" i="2"/>
  <c r="AU2765" i="2"/>
  <c r="AT2765" i="2"/>
  <c r="AS2765" i="2"/>
  <c r="AR2765" i="2"/>
  <c r="AV2765" i="2" s="1"/>
  <c r="AK2765" i="2"/>
  <c r="AI2765" i="2"/>
  <c r="AH2765" i="2"/>
  <c r="AG2765" i="2"/>
  <c r="AF2765" i="2"/>
  <c r="AJ2765" i="2" s="1"/>
  <c r="W2765" i="2"/>
  <c r="V2765" i="2"/>
  <c r="U2765" i="2"/>
  <c r="T2765" i="2"/>
  <c r="K2765" i="2"/>
  <c r="J2765" i="2"/>
  <c r="I2765" i="2"/>
  <c r="H2765" i="2"/>
  <c r="AW2764" i="2"/>
  <c r="AU2764" i="2"/>
  <c r="AT2764" i="2"/>
  <c r="AS2764" i="2"/>
  <c r="AR2764" i="2"/>
  <c r="AV2764" i="2" s="1"/>
  <c r="AK2764" i="2"/>
  <c r="AI2764" i="2"/>
  <c r="AH2764" i="2"/>
  <c r="AG2764" i="2"/>
  <c r="AF2764" i="2"/>
  <c r="X2764" i="2"/>
  <c r="W2764" i="2"/>
  <c r="V2764" i="2"/>
  <c r="U2764" i="2"/>
  <c r="T2764" i="2"/>
  <c r="K2764" i="2"/>
  <c r="J2764" i="2"/>
  <c r="I2764" i="2"/>
  <c r="H2764" i="2"/>
  <c r="AU2763" i="2"/>
  <c r="AT2763" i="2"/>
  <c r="AS2763" i="2"/>
  <c r="AR2763" i="2"/>
  <c r="AV2763" i="2" s="1"/>
  <c r="AK2763" i="2"/>
  <c r="AI2763" i="2"/>
  <c r="AH2763" i="2"/>
  <c r="AG2763" i="2"/>
  <c r="AF2763" i="2"/>
  <c r="AJ2763" i="2" s="1"/>
  <c r="W2763" i="2"/>
  <c r="V2763" i="2"/>
  <c r="U2763" i="2"/>
  <c r="X2763" i="2" s="1"/>
  <c r="T2763" i="2"/>
  <c r="K2763" i="2"/>
  <c r="J2763" i="2"/>
  <c r="I2763" i="2"/>
  <c r="M2763" i="2" s="1"/>
  <c r="H2763" i="2"/>
  <c r="AU2762" i="2"/>
  <c r="AT2762" i="2"/>
  <c r="AS2762" i="2"/>
  <c r="AR2762" i="2"/>
  <c r="AI2762" i="2"/>
  <c r="AK2762" i="2" s="1"/>
  <c r="AH2762" i="2"/>
  <c r="AG2762" i="2"/>
  <c r="AF2762" i="2"/>
  <c r="X2762" i="2"/>
  <c r="W2762" i="2"/>
  <c r="V2762" i="2"/>
  <c r="U2762" i="2"/>
  <c r="T2762" i="2"/>
  <c r="K2762" i="2"/>
  <c r="J2762" i="2"/>
  <c r="I2762" i="2"/>
  <c r="H2762" i="2"/>
  <c r="L2762" i="2" s="1"/>
  <c r="AU2761" i="2"/>
  <c r="AT2761" i="2"/>
  <c r="AS2761" i="2"/>
  <c r="AR2761" i="2"/>
  <c r="AK2761" i="2"/>
  <c r="AI2761" i="2"/>
  <c r="AH2761" i="2"/>
  <c r="AG2761" i="2"/>
  <c r="AF2761" i="2"/>
  <c r="AJ2761" i="2" s="1"/>
  <c r="W2761" i="2"/>
  <c r="V2761" i="2"/>
  <c r="U2761" i="2"/>
  <c r="X2761" i="2" s="1"/>
  <c r="T2761" i="2"/>
  <c r="K2761" i="2"/>
  <c r="J2761" i="2"/>
  <c r="I2761" i="2"/>
  <c r="M2761" i="2" s="1"/>
  <c r="H2761" i="2"/>
  <c r="AU2760" i="2"/>
  <c r="AT2760" i="2"/>
  <c r="AS2760" i="2"/>
  <c r="AR2760" i="2"/>
  <c r="AI2760" i="2"/>
  <c r="AK2760" i="2" s="1"/>
  <c r="AH2760" i="2"/>
  <c r="AG2760" i="2"/>
  <c r="AF2760" i="2"/>
  <c r="AJ2760" i="2" s="1"/>
  <c r="X2760" i="2"/>
  <c r="W2760" i="2"/>
  <c r="V2760" i="2"/>
  <c r="U2760" i="2"/>
  <c r="T2760" i="2"/>
  <c r="Y2760" i="2" s="1"/>
  <c r="K2760" i="2"/>
  <c r="J2760" i="2"/>
  <c r="I2760" i="2"/>
  <c r="H2760" i="2"/>
  <c r="AU2759" i="2"/>
  <c r="AT2759" i="2"/>
  <c r="AS2759" i="2"/>
  <c r="AR2759" i="2"/>
  <c r="AV2759" i="2" s="1"/>
  <c r="AI2759" i="2"/>
  <c r="AK2759" i="2" s="1"/>
  <c r="AH2759" i="2"/>
  <c r="AG2759" i="2"/>
  <c r="AF2759" i="2"/>
  <c r="W2759" i="2"/>
  <c r="V2759" i="2"/>
  <c r="U2759" i="2"/>
  <c r="T2759" i="2"/>
  <c r="K2759" i="2"/>
  <c r="J2759" i="2"/>
  <c r="I2759" i="2"/>
  <c r="M2759" i="2" s="1"/>
  <c r="H2759" i="2"/>
  <c r="AW2758" i="2"/>
  <c r="AU2758" i="2"/>
  <c r="AT2758" i="2"/>
  <c r="AS2758" i="2"/>
  <c r="AR2758" i="2"/>
  <c r="AV2758" i="2" s="1"/>
  <c r="AI2758" i="2"/>
  <c r="AK2758" i="2" s="1"/>
  <c r="AH2758" i="2"/>
  <c r="AG2758" i="2"/>
  <c r="AF2758" i="2"/>
  <c r="X2758" i="2"/>
  <c r="W2758" i="2"/>
  <c r="V2758" i="2"/>
  <c r="U2758" i="2"/>
  <c r="T2758" i="2"/>
  <c r="Y2758" i="2" s="1"/>
  <c r="K2758" i="2"/>
  <c r="J2758" i="2"/>
  <c r="I2758" i="2"/>
  <c r="H2758" i="2"/>
  <c r="L2758" i="2" s="1"/>
  <c r="AW2757" i="2"/>
  <c r="AU2757" i="2"/>
  <c r="AT2757" i="2"/>
  <c r="AS2757" i="2"/>
  <c r="AR2757" i="2"/>
  <c r="AV2757" i="2" s="1"/>
  <c r="AK2757" i="2"/>
  <c r="AI2757" i="2"/>
  <c r="AH2757" i="2"/>
  <c r="AG2757" i="2"/>
  <c r="AF2757" i="2"/>
  <c r="AJ2757" i="2" s="1"/>
  <c r="W2757" i="2"/>
  <c r="V2757" i="2"/>
  <c r="U2757" i="2"/>
  <c r="X2757" i="2" s="1"/>
  <c r="T2757" i="2"/>
  <c r="K2757" i="2"/>
  <c r="J2757" i="2"/>
  <c r="I2757" i="2"/>
  <c r="H2757" i="2"/>
  <c r="AU2756" i="2"/>
  <c r="AT2756" i="2"/>
  <c r="AS2756" i="2"/>
  <c r="AR2756" i="2"/>
  <c r="AV2756" i="2" s="1"/>
  <c r="AK2756" i="2"/>
  <c r="AI2756" i="2"/>
  <c r="AH2756" i="2"/>
  <c r="AG2756" i="2"/>
  <c r="AF2756" i="2"/>
  <c r="W2756" i="2"/>
  <c r="V2756" i="2"/>
  <c r="U2756" i="2"/>
  <c r="X2756" i="2" s="1"/>
  <c r="T2756" i="2"/>
  <c r="K2756" i="2"/>
  <c r="J2756" i="2"/>
  <c r="I2756" i="2"/>
  <c r="H2756" i="2"/>
  <c r="L2756" i="2" s="1"/>
  <c r="AW2755" i="2"/>
  <c r="AU2755" i="2"/>
  <c r="AT2755" i="2"/>
  <c r="AS2755" i="2"/>
  <c r="AR2755" i="2"/>
  <c r="AV2755" i="2" s="1"/>
  <c r="AK2755" i="2"/>
  <c r="AI2755" i="2"/>
  <c r="AH2755" i="2"/>
  <c r="AG2755" i="2"/>
  <c r="AF2755" i="2"/>
  <c r="AJ2755" i="2" s="1"/>
  <c r="X2755" i="2"/>
  <c r="W2755" i="2"/>
  <c r="V2755" i="2"/>
  <c r="U2755" i="2"/>
  <c r="T2755" i="2"/>
  <c r="K2755" i="2"/>
  <c r="J2755" i="2"/>
  <c r="I2755" i="2"/>
  <c r="M2755" i="2" s="1"/>
  <c r="H2755" i="2"/>
  <c r="L2755" i="2" s="1"/>
  <c r="AU2754" i="2"/>
  <c r="AT2754" i="2"/>
  <c r="AS2754" i="2"/>
  <c r="AR2754" i="2"/>
  <c r="AI2754" i="2"/>
  <c r="AK2754" i="2" s="1"/>
  <c r="AH2754" i="2"/>
  <c r="AG2754" i="2"/>
  <c r="AF2754" i="2"/>
  <c r="X2754" i="2"/>
  <c r="W2754" i="2"/>
  <c r="V2754" i="2"/>
  <c r="U2754" i="2"/>
  <c r="T2754" i="2"/>
  <c r="Y2754" i="2" s="1"/>
  <c r="K2754" i="2"/>
  <c r="J2754" i="2"/>
  <c r="I2754" i="2"/>
  <c r="H2754" i="2"/>
  <c r="AU2753" i="2"/>
  <c r="AT2753" i="2"/>
  <c r="AS2753" i="2"/>
  <c r="AR2753" i="2"/>
  <c r="AK2753" i="2"/>
  <c r="AI2753" i="2"/>
  <c r="AH2753" i="2"/>
  <c r="AG2753" i="2"/>
  <c r="AF2753" i="2"/>
  <c r="AJ2753" i="2" s="1"/>
  <c r="W2753" i="2"/>
  <c r="V2753" i="2"/>
  <c r="U2753" i="2"/>
  <c r="X2753" i="2" s="1"/>
  <c r="T2753" i="2"/>
  <c r="K2753" i="2"/>
  <c r="J2753" i="2"/>
  <c r="I2753" i="2"/>
  <c r="M2753" i="2" s="1"/>
  <c r="H2753" i="2"/>
  <c r="AU2752" i="2"/>
  <c r="AT2752" i="2"/>
  <c r="AS2752" i="2"/>
  <c r="AR2752" i="2"/>
  <c r="AV2752" i="2" s="1"/>
  <c r="AI2752" i="2"/>
  <c r="AK2752" i="2" s="1"/>
  <c r="AH2752" i="2"/>
  <c r="AG2752" i="2"/>
  <c r="AF2752" i="2"/>
  <c r="X2752" i="2"/>
  <c r="W2752" i="2"/>
  <c r="V2752" i="2"/>
  <c r="U2752" i="2"/>
  <c r="T2752" i="2"/>
  <c r="Y2752" i="2" s="1"/>
  <c r="K2752" i="2"/>
  <c r="J2752" i="2"/>
  <c r="I2752" i="2"/>
  <c r="H2752" i="2"/>
  <c r="AU2751" i="2"/>
  <c r="AT2751" i="2"/>
  <c r="AS2751" i="2"/>
  <c r="AR2751" i="2"/>
  <c r="AV2751" i="2" s="1"/>
  <c r="AI2751" i="2"/>
  <c r="AK2751" i="2" s="1"/>
  <c r="AH2751" i="2"/>
  <c r="AG2751" i="2"/>
  <c r="AF2751" i="2"/>
  <c r="AJ2751" i="2" s="1"/>
  <c r="W2751" i="2"/>
  <c r="V2751" i="2"/>
  <c r="U2751" i="2"/>
  <c r="X2751" i="2" s="1"/>
  <c r="T2751" i="2"/>
  <c r="K2751" i="2"/>
  <c r="J2751" i="2"/>
  <c r="I2751" i="2"/>
  <c r="H2751" i="2"/>
  <c r="AW2750" i="2"/>
  <c r="AU2750" i="2"/>
  <c r="AT2750" i="2"/>
  <c r="AS2750" i="2"/>
  <c r="AR2750" i="2"/>
  <c r="AV2750" i="2" s="1"/>
  <c r="AI2750" i="2"/>
  <c r="AK2750" i="2" s="1"/>
  <c r="AH2750" i="2"/>
  <c r="AG2750" i="2"/>
  <c r="AF2750" i="2"/>
  <c r="W2750" i="2"/>
  <c r="X2750" i="2" s="1"/>
  <c r="V2750" i="2"/>
  <c r="U2750" i="2"/>
  <c r="T2750" i="2"/>
  <c r="K2750" i="2"/>
  <c r="J2750" i="2"/>
  <c r="I2750" i="2"/>
  <c r="H2750" i="2"/>
  <c r="AW2749" i="2"/>
  <c r="AU2749" i="2"/>
  <c r="AT2749" i="2"/>
  <c r="AS2749" i="2"/>
  <c r="AR2749" i="2"/>
  <c r="AV2749" i="2" s="1"/>
  <c r="AK2749" i="2"/>
  <c r="AI2749" i="2"/>
  <c r="AH2749" i="2"/>
  <c r="AG2749" i="2"/>
  <c r="AF2749" i="2"/>
  <c r="AJ2749" i="2" s="1"/>
  <c r="W2749" i="2"/>
  <c r="V2749" i="2"/>
  <c r="U2749" i="2"/>
  <c r="T2749" i="2"/>
  <c r="K2749" i="2"/>
  <c r="J2749" i="2"/>
  <c r="I2749" i="2"/>
  <c r="H2749" i="2"/>
  <c r="AU2748" i="2"/>
  <c r="AT2748" i="2"/>
  <c r="AS2748" i="2"/>
  <c r="AR2748" i="2"/>
  <c r="AV2748" i="2" s="1"/>
  <c r="AK2748" i="2"/>
  <c r="AI2748" i="2"/>
  <c r="AH2748" i="2"/>
  <c r="AG2748" i="2"/>
  <c r="AF2748" i="2"/>
  <c r="W2748" i="2"/>
  <c r="V2748" i="2"/>
  <c r="U2748" i="2"/>
  <c r="X2748" i="2" s="1"/>
  <c r="T2748" i="2"/>
  <c r="K2748" i="2"/>
  <c r="J2748" i="2"/>
  <c r="I2748" i="2"/>
  <c r="H2748" i="2"/>
  <c r="AW2747" i="2"/>
  <c r="AU2747" i="2"/>
  <c r="AT2747" i="2"/>
  <c r="AS2747" i="2"/>
  <c r="AR2747" i="2"/>
  <c r="AV2747" i="2" s="1"/>
  <c r="AK2747" i="2"/>
  <c r="AI2747" i="2"/>
  <c r="AH2747" i="2"/>
  <c r="AG2747" i="2"/>
  <c r="AF2747" i="2"/>
  <c r="AJ2747" i="2" s="1"/>
  <c r="X2747" i="2"/>
  <c r="W2747" i="2"/>
  <c r="V2747" i="2"/>
  <c r="U2747" i="2"/>
  <c r="T2747" i="2"/>
  <c r="K2747" i="2"/>
  <c r="J2747" i="2"/>
  <c r="I2747" i="2"/>
  <c r="H2747" i="2"/>
  <c r="AU2746" i="2"/>
  <c r="AT2746" i="2"/>
  <c r="AS2746" i="2"/>
  <c r="AR2746" i="2"/>
  <c r="AI2746" i="2"/>
  <c r="AK2746" i="2" s="1"/>
  <c r="AH2746" i="2"/>
  <c r="AG2746" i="2"/>
  <c r="AF2746" i="2"/>
  <c r="X2746" i="2"/>
  <c r="W2746" i="2"/>
  <c r="V2746" i="2"/>
  <c r="U2746" i="2"/>
  <c r="T2746" i="2"/>
  <c r="Y2746" i="2" s="1"/>
  <c r="K2746" i="2"/>
  <c r="J2746" i="2"/>
  <c r="I2746" i="2"/>
  <c r="H2746" i="2"/>
  <c r="AU2745" i="2"/>
  <c r="AT2745" i="2"/>
  <c r="AS2745" i="2"/>
  <c r="AR2745" i="2"/>
  <c r="AK2745" i="2"/>
  <c r="AI2745" i="2"/>
  <c r="AH2745" i="2"/>
  <c r="AG2745" i="2"/>
  <c r="AF2745" i="2"/>
  <c r="AJ2745" i="2" s="1"/>
  <c r="W2745" i="2"/>
  <c r="V2745" i="2"/>
  <c r="U2745" i="2"/>
  <c r="T2745" i="2"/>
  <c r="K2745" i="2"/>
  <c r="J2745" i="2"/>
  <c r="I2745" i="2"/>
  <c r="H2745" i="2"/>
  <c r="AU2744" i="2"/>
  <c r="AT2744" i="2"/>
  <c r="AS2744" i="2"/>
  <c r="AR2744" i="2"/>
  <c r="AV2744" i="2" s="1"/>
  <c r="AI2744" i="2"/>
  <c r="AK2744" i="2" s="1"/>
  <c r="AH2744" i="2"/>
  <c r="AG2744" i="2"/>
  <c r="AF2744" i="2"/>
  <c r="X2744" i="2"/>
  <c r="W2744" i="2"/>
  <c r="V2744" i="2"/>
  <c r="U2744" i="2"/>
  <c r="T2744" i="2"/>
  <c r="Y2744" i="2" s="1"/>
  <c r="K2744" i="2"/>
  <c r="J2744" i="2"/>
  <c r="I2744" i="2"/>
  <c r="H2744" i="2"/>
  <c r="AU2743" i="2"/>
  <c r="AT2743" i="2"/>
  <c r="AS2743" i="2"/>
  <c r="AR2743" i="2"/>
  <c r="AV2743" i="2" s="1"/>
  <c r="AK2743" i="2"/>
  <c r="AI2743" i="2"/>
  <c r="AH2743" i="2"/>
  <c r="AG2743" i="2"/>
  <c r="AF2743" i="2"/>
  <c r="AJ2743" i="2" s="1"/>
  <c r="W2743" i="2"/>
  <c r="V2743" i="2"/>
  <c r="U2743" i="2"/>
  <c r="T2743" i="2"/>
  <c r="K2743" i="2"/>
  <c r="J2743" i="2"/>
  <c r="I2743" i="2"/>
  <c r="H2743" i="2"/>
  <c r="AW2742" i="2"/>
  <c r="AU2742" i="2"/>
  <c r="AT2742" i="2"/>
  <c r="AS2742" i="2"/>
  <c r="AR2742" i="2"/>
  <c r="AV2742" i="2" s="1"/>
  <c r="AI2742" i="2"/>
  <c r="AK2742" i="2" s="1"/>
  <c r="AH2742" i="2"/>
  <c r="AG2742" i="2"/>
  <c r="AF2742" i="2"/>
  <c r="W2742" i="2"/>
  <c r="X2742" i="2" s="1"/>
  <c r="V2742" i="2"/>
  <c r="U2742" i="2"/>
  <c r="T2742" i="2"/>
  <c r="K2742" i="2"/>
  <c r="J2742" i="2"/>
  <c r="I2742" i="2"/>
  <c r="H2742" i="2"/>
  <c r="AW2741" i="2"/>
  <c r="AU2741" i="2"/>
  <c r="AT2741" i="2"/>
  <c r="AS2741" i="2"/>
  <c r="AR2741" i="2"/>
  <c r="AV2741" i="2" s="1"/>
  <c r="AK2741" i="2"/>
  <c r="AI2741" i="2"/>
  <c r="AH2741" i="2"/>
  <c r="AG2741" i="2"/>
  <c r="AF2741" i="2"/>
  <c r="AJ2741" i="2" s="1"/>
  <c r="W2741" i="2"/>
  <c r="V2741" i="2"/>
  <c r="U2741" i="2"/>
  <c r="X2741" i="2" s="1"/>
  <c r="T2741" i="2"/>
  <c r="K2741" i="2"/>
  <c r="J2741" i="2"/>
  <c r="I2741" i="2"/>
  <c r="H2741" i="2"/>
  <c r="AU2740" i="2"/>
  <c r="AT2740" i="2"/>
  <c r="AS2740" i="2"/>
  <c r="AR2740" i="2"/>
  <c r="AK2740" i="2"/>
  <c r="AI2740" i="2"/>
  <c r="AH2740" i="2"/>
  <c r="AG2740" i="2"/>
  <c r="AF2740" i="2"/>
  <c r="X2740" i="2"/>
  <c r="W2740" i="2"/>
  <c r="V2740" i="2"/>
  <c r="U2740" i="2"/>
  <c r="T2740" i="2"/>
  <c r="K2740" i="2"/>
  <c r="J2740" i="2"/>
  <c r="I2740" i="2"/>
  <c r="H2740" i="2"/>
  <c r="AU2739" i="2"/>
  <c r="AT2739" i="2"/>
  <c r="AS2739" i="2"/>
  <c r="AR2739" i="2"/>
  <c r="AI2739" i="2"/>
  <c r="AH2739" i="2"/>
  <c r="AG2739" i="2"/>
  <c r="AK2739" i="2" s="1"/>
  <c r="AF2739" i="2"/>
  <c r="W2739" i="2"/>
  <c r="V2739" i="2"/>
  <c r="U2739" i="2"/>
  <c r="X2739" i="2" s="1"/>
  <c r="T2739" i="2"/>
  <c r="Y2739" i="2" s="1"/>
  <c r="K2739" i="2"/>
  <c r="J2739" i="2"/>
  <c r="I2739" i="2"/>
  <c r="M2739" i="2" s="1"/>
  <c r="H2739" i="2"/>
  <c r="AW2738" i="2"/>
  <c r="AU2738" i="2"/>
  <c r="AT2738" i="2"/>
  <c r="AS2738" i="2"/>
  <c r="AR2738" i="2"/>
  <c r="AV2738" i="2" s="1"/>
  <c r="AI2738" i="2"/>
  <c r="AH2738" i="2"/>
  <c r="AG2738" i="2"/>
  <c r="AK2738" i="2" s="1"/>
  <c r="AF2738" i="2"/>
  <c r="X2738" i="2"/>
  <c r="W2738" i="2"/>
  <c r="V2738" i="2"/>
  <c r="U2738" i="2"/>
  <c r="T2738" i="2"/>
  <c r="K2738" i="2"/>
  <c r="J2738" i="2"/>
  <c r="I2738" i="2"/>
  <c r="H2738" i="2"/>
  <c r="AW2737" i="2"/>
  <c r="AU2737" i="2"/>
  <c r="AT2737" i="2"/>
  <c r="AS2737" i="2"/>
  <c r="AR2737" i="2"/>
  <c r="AV2737" i="2" s="1"/>
  <c r="AI2737" i="2"/>
  <c r="AH2737" i="2"/>
  <c r="AG2737" i="2"/>
  <c r="AK2737" i="2" s="1"/>
  <c r="AF2737" i="2"/>
  <c r="AJ2737" i="2" s="1"/>
  <c r="W2737" i="2"/>
  <c r="V2737" i="2"/>
  <c r="U2737" i="2"/>
  <c r="X2737" i="2" s="1"/>
  <c r="T2737" i="2"/>
  <c r="Y2737" i="2" s="1"/>
  <c r="K2737" i="2"/>
  <c r="J2737" i="2"/>
  <c r="I2737" i="2"/>
  <c r="M2737" i="2" s="1"/>
  <c r="H2737" i="2"/>
  <c r="AU2736" i="2"/>
  <c r="AT2736" i="2"/>
  <c r="AS2736" i="2"/>
  <c r="AR2736" i="2"/>
  <c r="AK2736" i="2"/>
  <c r="AI2736" i="2"/>
  <c r="AH2736" i="2"/>
  <c r="AG2736" i="2"/>
  <c r="AF2736" i="2"/>
  <c r="X2736" i="2"/>
  <c r="W2736" i="2"/>
  <c r="V2736" i="2"/>
  <c r="U2736" i="2"/>
  <c r="T2736" i="2"/>
  <c r="K2736" i="2"/>
  <c r="J2736" i="2"/>
  <c r="I2736" i="2"/>
  <c r="H2736" i="2"/>
  <c r="AU2735" i="2"/>
  <c r="AT2735" i="2"/>
  <c r="AS2735" i="2"/>
  <c r="AR2735" i="2"/>
  <c r="AI2735" i="2"/>
  <c r="AH2735" i="2"/>
  <c r="AG2735" i="2"/>
  <c r="AK2735" i="2" s="1"/>
  <c r="AF2735" i="2"/>
  <c r="W2735" i="2"/>
  <c r="V2735" i="2"/>
  <c r="U2735" i="2"/>
  <c r="X2735" i="2" s="1"/>
  <c r="T2735" i="2"/>
  <c r="Y2735" i="2" s="1"/>
  <c r="K2735" i="2"/>
  <c r="J2735" i="2"/>
  <c r="I2735" i="2"/>
  <c r="M2735" i="2" s="1"/>
  <c r="H2735" i="2"/>
  <c r="AW2734" i="2"/>
  <c r="AU2734" i="2"/>
  <c r="AT2734" i="2"/>
  <c r="AS2734" i="2"/>
  <c r="AR2734" i="2"/>
  <c r="AV2734" i="2" s="1"/>
  <c r="AI2734" i="2"/>
  <c r="AH2734" i="2"/>
  <c r="AG2734" i="2"/>
  <c r="AK2734" i="2" s="1"/>
  <c r="AF2734" i="2"/>
  <c r="X2734" i="2"/>
  <c r="W2734" i="2"/>
  <c r="V2734" i="2"/>
  <c r="U2734" i="2"/>
  <c r="T2734" i="2"/>
  <c r="K2734" i="2"/>
  <c r="J2734" i="2"/>
  <c r="I2734" i="2"/>
  <c r="H2734" i="2"/>
  <c r="AW2733" i="2"/>
  <c r="AU2733" i="2"/>
  <c r="AT2733" i="2"/>
  <c r="AS2733" i="2"/>
  <c r="AR2733" i="2"/>
  <c r="AV2733" i="2" s="1"/>
  <c r="AI2733" i="2"/>
  <c r="AH2733" i="2"/>
  <c r="AG2733" i="2"/>
  <c r="AF2733" i="2"/>
  <c r="W2733" i="2"/>
  <c r="V2733" i="2"/>
  <c r="U2733" i="2"/>
  <c r="X2733" i="2" s="1"/>
  <c r="T2733" i="2"/>
  <c r="Y2733" i="2" s="1"/>
  <c r="K2733" i="2"/>
  <c r="J2733" i="2"/>
  <c r="I2733" i="2"/>
  <c r="M2733" i="2" s="1"/>
  <c r="H2733" i="2"/>
  <c r="AU2732" i="2"/>
  <c r="AT2732" i="2"/>
  <c r="AS2732" i="2"/>
  <c r="AR2732" i="2"/>
  <c r="AK2732" i="2"/>
  <c r="AI2732" i="2"/>
  <c r="AH2732" i="2"/>
  <c r="AG2732" i="2"/>
  <c r="AF2732" i="2"/>
  <c r="X2732" i="2"/>
  <c r="W2732" i="2"/>
  <c r="V2732" i="2"/>
  <c r="U2732" i="2"/>
  <c r="T2732" i="2"/>
  <c r="K2732" i="2"/>
  <c r="J2732" i="2"/>
  <c r="I2732" i="2"/>
  <c r="M2732" i="2" s="1"/>
  <c r="H2732" i="2"/>
  <c r="AU2731" i="2"/>
  <c r="AT2731" i="2"/>
  <c r="AS2731" i="2"/>
  <c r="AR2731" i="2"/>
  <c r="AI2731" i="2"/>
  <c r="AH2731" i="2"/>
  <c r="AG2731" i="2"/>
  <c r="AK2731" i="2" s="1"/>
  <c r="AF2731" i="2"/>
  <c r="W2731" i="2"/>
  <c r="V2731" i="2"/>
  <c r="U2731" i="2"/>
  <c r="X2731" i="2" s="1"/>
  <c r="T2731" i="2"/>
  <c r="Y2731" i="2" s="1"/>
  <c r="K2731" i="2"/>
  <c r="J2731" i="2"/>
  <c r="I2731" i="2"/>
  <c r="M2731" i="2" s="1"/>
  <c r="H2731" i="2"/>
  <c r="AW2730" i="2"/>
  <c r="AU2730" i="2"/>
  <c r="AT2730" i="2"/>
  <c r="AS2730" i="2"/>
  <c r="AR2730" i="2"/>
  <c r="AV2730" i="2" s="1"/>
  <c r="AI2730" i="2"/>
  <c r="AH2730" i="2"/>
  <c r="AG2730" i="2"/>
  <c r="AK2730" i="2" s="1"/>
  <c r="AF2730" i="2"/>
  <c r="X2730" i="2"/>
  <c r="W2730" i="2"/>
  <c r="V2730" i="2"/>
  <c r="U2730" i="2"/>
  <c r="T2730" i="2"/>
  <c r="K2730" i="2"/>
  <c r="J2730" i="2"/>
  <c r="I2730" i="2"/>
  <c r="H2730" i="2"/>
  <c r="AW2729" i="2"/>
  <c r="AU2729" i="2"/>
  <c r="AT2729" i="2"/>
  <c r="AS2729" i="2"/>
  <c r="AR2729" i="2"/>
  <c r="AV2729" i="2" s="1"/>
  <c r="AI2729" i="2"/>
  <c r="AH2729" i="2"/>
  <c r="AG2729" i="2"/>
  <c r="AK2729" i="2" s="1"/>
  <c r="AF2729" i="2"/>
  <c r="AJ2729" i="2" s="1"/>
  <c r="W2729" i="2"/>
  <c r="V2729" i="2"/>
  <c r="U2729" i="2"/>
  <c r="X2729" i="2" s="1"/>
  <c r="T2729" i="2"/>
  <c r="Y2729" i="2" s="1"/>
  <c r="K2729" i="2"/>
  <c r="J2729" i="2"/>
  <c r="I2729" i="2"/>
  <c r="M2729" i="2" s="1"/>
  <c r="H2729" i="2"/>
  <c r="AU2728" i="2"/>
  <c r="AT2728" i="2"/>
  <c r="AS2728" i="2"/>
  <c r="AR2728" i="2"/>
  <c r="AK2728" i="2"/>
  <c r="AI2728" i="2"/>
  <c r="AH2728" i="2"/>
  <c r="AG2728" i="2"/>
  <c r="AF2728" i="2"/>
  <c r="X2728" i="2"/>
  <c r="W2728" i="2"/>
  <c r="V2728" i="2"/>
  <c r="U2728" i="2"/>
  <c r="T2728" i="2"/>
  <c r="K2728" i="2"/>
  <c r="J2728" i="2"/>
  <c r="I2728" i="2"/>
  <c r="H2728" i="2"/>
  <c r="AU2727" i="2"/>
  <c r="AT2727" i="2"/>
  <c r="AS2727" i="2"/>
  <c r="AR2727" i="2"/>
  <c r="AI2727" i="2"/>
  <c r="AH2727" i="2"/>
  <c r="AG2727" i="2"/>
  <c r="AK2727" i="2" s="1"/>
  <c r="AF2727" i="2"/>
  <c r="W2727" i="2"/>
  <c r="V2727" i="2"/>
  <c r="U2727" i="2"/>
  <c r="X2727" i="2" s="1"/>
  <c r="T2727" i="2"/>
  <c r="Y2727" i="2" s="1"/>
  <c r="K2727" i="2"/>
  <c r="J2727" i="2"/>
  <c r="I2727" i="2"/>
  <c r="M2727" i="2" s="1"/>
  <c r="H2727" i="2"/>
  <c r="AW2726" i="2"/>
  <c r="AU2726" i="2"/>
  <c r="AT2726" i="2"/>
  <c r="AS2726" i="2"/>
  <c r="AR2726" i="2"/>
  <c r="AV2726" i="2" s="1"/>
  <c r="AI2726" i="2"/>
  <c r="AH2726" i="2"/>
  <c r="AG2726" i="2"/>
  <c r="AK2726" i="2" s="1"/>
  <c r="AF2726" i="2"/>
  <c r="X2726" i="2"/>
  <c r="W2726" i="2"/>
  <c r="V2726" i="2"/>
  <c r="U2726" i="2"/>
  <c r="T2726" i="2"/>
  <c r="K2726" i="2"/>
  <c r="J2726" i="2"/>
  <c r="I2726" i="2"/>
  <c r="H2726" i="2"/>
  <c r="AW2725" i="2"/>
  <c r="AU2725" i="2"/>
  <c r="AT2725" i="2"/>
  <c r="AS2725" i="2"/>
  <c r="AR2725" i="2"/>
  <c r="AV2725" i="2" s="1"/>
  <c r="AI2725" i="2"/>
  <c r="AH2725" i="2"/>
  <c r="AG2725" i="2"/>
  <c r="AK2725" i="2" s="1"/>
  <c r="AF2725" i="2"/>
  <c r="AJ2725" i="2" s="1"/>
  <c r="W2725" i="2"/>
  <c r="V2725" i="2"/>
  <c r="U2725" i="2"/>
  <c r="X2725" i="2" s="1"/>
  <c r="T2725" i="2"/>
  <c r="Y2725" i="2" s="1"/>
  <c r="K2725" i="2"/>
  <c r="J2725" i="2"/>
  <c r="I2725" i="2"/>
  <c r="M2725" i="2" s="1"/>
  <c r="H2725" i="2"/>
  <c r="AU2724" i="2"/>
  <c r="AT2724" i="2"/>
  <c r="AS2724" i="2"/>
  <c r="AR2724" i="2"/>
  <c r="AK2724" i="2"/>
  <c r="AI2724" i="2"/>
  <c r="AH2724" i="2"/>
  <c r="AG2724" i="2"/>
  <c r="AF2724" i="2"/>
  <c r="X2724" i="2"/>
  <c r="W2724" i="2"/>
  <c r="V2724" i="2"/>
  <c r="U2724" i="2"/>
  <c r="T2724" i="2"/>
  <c r="K2724" i="2"/>
  <c r="J2724" i="2"/>
  <c r="I2724" i="2"/>
  <c r="H2724" i="2"/>
  <c r="AU2723" i="2"/>
  <c r="AT2723" i="2"/>
  <c r="AS2723" i="2"/>
  <c r="AR2723" i="2"/>
  <c r="AI2723" i="2"/>
  <c r="AH2723" i="2"/>
  <c r="AG2723" i="2"/>
  <c r="AK2723" i="2" s="1"/>
  <c r="AF2723" i="2"/>
  <c r="W2723" i="2"/>
  <c r="V2723" i="2"/>
  <c r="U2723" i="2"/>
  <c r="X2723" i="2" s="1"/>
  <c r="T2723" i="2"/>
  <c r="Y2723" i="2" s="1"/>
  <c r="K2723" i="2"/>
  <c r="J2723" i="2"/>
  <c r="I2723" i="2"/>
  <c r="M2723" i="2" s="1"/>
  <c r="H2723" i="2"/>
  <c r="AW2722" i="2"/>
  <c r="AU2722" i="2"/>
  <c r="AT2722" i="2"/>
  <c r="AS2722" i="2"/>
  <c r="AR2722" i="2"/>
  <c r="AV2722" i="2" s="1"/>
  <c r="AI2722" i="2"/>
  <c r="AH2722" i="2"/>
  <c r="AG2722" i="2"/>
  <c r="AK2722" i="2" s="1"/>
  <c r="AF2722" i="2"/>
  <c r="X2722" i="2"/>
  <c r="W2722" i="2"/>
  <c r="V2722" i="2"/>
  <c r="U2722" i="2"/>
  <c r="T2722" i="2"/>
  <c r="K2722" i="2"/>
  <c r="J2722" i="2"/>
  <c r="I2722" i="2"/>
  <c r="H2722" i="2"/>
  <c r="AW2721" i="2"/>
  <c r="AU2721" i="2"/>
  <c r="AT2721" i="2"/>
  <c r="AS2721" i="2"/>
  <c r="AR2721" i="2"/>
  <c r="AV2721" i="2" s="1"/>
  <c r="AI2721" i="2"/>
  <c r="AH2721" i="2"/>
  <c r="AG2721" i="2"/>
  <c r="AF2721" i="2"/>
  <c r="W2721" i="2"/>
  <c r="V2721" i="2"/>
  <c r="U2721" i="2"/>
  <c r="Y2721" i="2" s="1"/>
  <c r="T2721" i="2"/>
  <c r="K2721" i="2"/>
  <c r="J2721" i="2"/>
  <c r="I2721" i="2"/>
  <c r="M2721" i="2" s="1"/>
  <c r="H2721" i="2"/>
  <c r="AU2720" i="2"/>
  <c r="AT2720" i="2"/>
  <c r="AS2720" i="2"/>
  <c r="AR2720" i="2"/>
  <c r="AK2720" i="2"/>
  <c r="AI2720" i="2"/>
  <c r="AH2720" i="2"/>
  <c r="AG2720" i="2"/>
  <c r="AF2720" i="2"/>
  <c r="X2720" i="2"/>
  <c r="W2720" i="2"/>
  <c r="V2720" i="2"/>
  <c r="U2720" i="2"/>
  <c r="Y2720" i="2" s="1"/>
  <c r="T2720" i="2"/>
  <c r="K2720" i="2"/>
  <c r="J2720" i="2"/>
  <c r="I2720" i="2"/>
  <c r="H2720" i="2"/>
  <c r="AU2719" i="2"/>
  <c r="AT2719" i="2"/>
  <c r="AS2719" i="2"/>
  <c r="AR2719" i="2"/>
  <c r="AI2719" i="2"/>
  <c r="AH2719" i="2"/>
  <c r="AG2719" i="2"/>
  <c r="AK2719" i="2" s="1"/>
  <c r="AF2719" i="2"/>
  <c r="W2719" i="2"/>
  <c r="V2719" i="2"/>
  <c r="U2719" i="2"/>
  <c r="X2719" i="2" s="1"/>
  <c r="T2719" i="2"/>
  <c r="Y2719" i="2" s="1"/>
  <c r="K2719" i="2"/>
  <c r="J2719" i="2"/>
  <c r="I2719" i="2"/>
  <c r="M2719" i="2" s="1"/>
  <c r="H2719" i="2"/>
  <c r="AW2718" i="2"/>
  <c r="AU2718" i="2"/>
  <c r="AT2718" i="2"/>
  <c r="AS2718" i="2"/>
  <c r="AR2718" i="2"/>
  <c r="AV2718" i="2" s="1"/>
  <c r="AI2718" i="2"/>
  <c r="AH2718" i="2"/>
  <c r="AG2718" i="2"/>
  <c r="AK2718" i="2" s="1"/>
  <c r="AF2718" i="2"/>
  <c r="X2718" i="2"/>
  <c r="W2718" i="2"/>
  <c r="V2718" i="2"/>
  <c r="U2718" i="2"/>
  <c r="T2718" i="2"/>
  <c r="K2718" i="2"/>
  <c r="J2718" i="2"/>
  <c r="I2718" i="2"/>
  <c r="H2718" i="2"/>
  <c r="AW2717" i="2"/>
  <c r="AU2717" i="2"/>
  <c r="AT2717" i="2"/>
  <c r="AS2717" i="2"/>
  <c r="AR2717" i="2"/>
  <c r="AV2717" i="2" s="1"/>
  <c r="AI2717" i="2"/>
  <c r="AH2717" i="2"/>
  <c r="AG2717" i="2"/>
  <c r="AK2717" i="2" s="1"/>
  <c r="AF2717" i="2"/>
  <c r="AJ2717" i="2" s="1"/>
  <c r="W2717" i="2"/>
  <c r="V2717" i="2"/>
  <c r="U2717" i="2"/>
  <c r="Y2717" i="2" s="1"/>
  <c r="T2717" i="2"/>
  <c r="K2717" i="2"/>
  <c r="J2717" i="2"/>
  <c r="I2717" i="2"/>
  <c r="M2717" i="2" s="1"/>
  <c r="H2717" i="2"/>
  <c r="AU2716" i="2"/>
  <c r="AT2716" i="2"/>
  <c r="AS2716" i="2"/>
  <c r="AR2716" i="2"/>
  <c r="AK2716" i="2"/>
  <c r="AI2716" i="2"/>
  <c r="AH2716" i="2"/>
  <c r="AG2716" i="2"/>
  <c r="AF2716" i="2"/>
  <c r="X2716" i="2"/>
  <c r="W2716" i="2"/>
  <c r="V2716" i="2"/>
  <c r="U2716" i="2"/>
  <c r="Y2716" i="2" s="1"/>
  <c r="T2716" i="2"/>
  <c r="K2716" i="2"/>
  <c r="J2716" i="2"/>
  <c r="I2716" i="2"/>
  <c r="H2716" i="2"/>
  <c r="AU2715" i="2"/>
  <c r="AT2715" i="2"/>
  <c r="AS2715" i="2"/>
  <c r="AR2715" i="2"/>
  <c r="AI2715" i="2"/>
  <c r="AH2715" i="2"/>
  <c r="AG2715" i="2"/>
  <c r="AK2715" i="2" s="1"/>
  <c r="AF2715" i="2"/>
  <c r="W2715" i="2"/>
  <c r="V2715" i="2"/>
  <c r="U2715" i="2"/>
  <c r="X2715" i="2" s="1"/>
  <c r="T2715" i="2"/>
  <c r="Y2715" i="2" s="1"/>
  <c r="K2715" i="2"/>
  <c r="J2715" i="2"/>
  <c r="I2715" i="2"/>
  <c r="M2715" i="2" s="1"/>
  <c r="H2715" i="2"/>
  <c r="AW2714" i="2"/>
  <c r="AU2714" i="2"/>
  <c r="AT2714" i="2"/>
  <c r="AS2714" i="2"/>
  <c r="AR2714" i="2"/>
  <c r="AV2714" i="2" s="1"/>
  <c r="AI2714" i="2"/>
  <c r="AH2714" i="2"/>
  <c r="AG2714" i="2"/>
  <c r="AK2714" i="2" s="1"/>
  <c r="AF2714" i="2"/>
  <c r="X2714" i="2"/>
  <c r="W2714" i="2"/>
  <c r="V2714" i="2"/>
  <c r="U2714" i="2"/>
  <c r="T2714" i="2"/>
  <c r="K2714" i="2"/>
  <c r="J2714" i="2"/>
  <c r="I2714" i="2"/>
  <c r="H2714" i="2"/>
  <c r="AW2713" i="2"/>
  <c r="AU2713" i="2"/>
  <c r="AT2713" i="2"/>
  <c r="AS2713" i="2"/>
  <c r="AR2713" i="2"/>
  <c r="AI2713" i="2"/>
  <c r="AH2713" i="2"/>
  <c r="AG2713" i="2"/>
  <c r="AK2713" i="2" s="1"/>
  <c r="AF2713" i="2"/>
  <c r="AJ2713" i="2" s="1"/>
  <c r="W2713" i="2"/>
  <c r="V2713" i="2"/>
  <c r="U2713" i="2"/>
  <c r="X2713" i="2" s="1"/>
  <c r="T2713" i="2"/>
  <c r="Y2713" i="2" s="1"/>
  <c r="K2713" i="2"/>
  <c r="J2713" i="2"/>
  <c r="I2713" i="2"/>
  <c r="M2713" i="2" s="1"/>
  <c r="H2713" i="2"/>
  <c r="AU2712" i="2"/>
  <c r="AT2712" i="2"/>
  <c r="AS2712" i="2"/>
  <c r="AR2712" i="2"/>
  <c r="AK2712" i="2"/>
  <c r="AI2712" i="2"/>
  <c r="AH2712" i="2"/>
  <c r="AG2712" i="2"/>
  <c r="AF2712" i="2"/>
  <c r="X2712" i="2"/>
  <c r="W2712" i="2"/>
  <c r="V2712" i="2"/>
  <c r="U2712" i="2"/>
  <c r="T2712" i="2"/>
  <c r="K2712" i="2"/>
  <c r="J2712" i="2"/>
  <c r="I2712" i="2"/>
  <c r="M2712" i="2" s="1"/>
  <c r="H2712" i="2"/>
  <c r="AU2711" i="2"/>
  <c r="AT2711" i="2"/>
  <c r="AS2711" i="2"/>
  <c r="AR2711" i="2"/>
  <c r="AI2711" i="2"/>
  <c r="AH2711" i="2"/>
  <c r="AG2711" i="2"/>
  <c r="AK2711" i="2" s="1"/>
  <c r="AF2711" i="2"/>
  <c r="W2711" i="2"/>
  <c r="V2711" i="2"/>
  <c r="U2711" i="2"/>
  <c r="X2711" i="2" s="1"/>
  <c r="T2711" i="2"/>
  <c r="Y2711" i="2" s="1"/>
  <c r="K2711" i="2"/>
  <c r="J2711" i="2"/>
  <c r="I2711" i="2"/>
  <c r="M2711" i="2" s="1"/>
  <c r="H2711" i="2"/>
  <c r="AW2710" i="2"/>
  <c r="AU2710" i="2"/>
  <c r="AT2710" i="2"/>
  <c r="AS2710" i="2"/>
  <c r="AR2710" i="2"/>
  <c r="AV2710" i="2" s="1"/>
  <c r="AI2710" i="2"/>
  <c r="AH2710" i="2"/>
  <c r="AG2710" i="2"/>
  <c r="AK2710" i="2" s="1"/>
  <c r="AF2710" i="2"/>
  <c r="X2710" i="2"/>
  <c r="W2710" i="2"/>
  <c r="V2710" i="2"/>
  <c r="U2710" i="2"/>
  <c r="T2710" i="2"/>
  <c r="K2710" i="2"/>
  <c r="J2710" i="2"/>
  <c r="I2710" i="2"/>
  <c r="M2710" i="2" s="1"/>
  <c r="H2710" i="2"/>
  <c r="AW2709" i="2"/>
  <c r="AU2709" i="2"/>
  <c r="AT2709" i="2"/>
  <c r="AS2709" i="2"/>
  <c r="AR2709" i="2"/>
  <c r="AV2709" i="2" s="1"/>
  <c r="AI2709" i="2"/>
  <c r="AH2709" i="2"/>
  <c r="AG2709" i="2"/>
  <c r="AK2709" i="2" s="1"/>
  <c r="AF2709" i="2"/>
  <c r="W2709" i="2"/>
  <c r="V2709" i="2"/>
  <c r="U2709" i="2"/>
  <c r="X2709" i="2" s="1"/>
  <c r="T2709" i="2"/>
  <c r="Y2709" i="2" s="1"/>
  <c r="K2709" i="2"/>
  <c r="J2709" i="2"/>
  <c r="I2709" i="2"/>
  <c r="M2709" i="2" s="1"/>
  <c r="H2709" i="2"/>
  <c r="AU2708" i="2"/>
  <c r="AT2708" i="2"/>
  <c r="AS2708" i="2"/>
  <c r="AR2708" i="2"/>
  <c r="AK2708" i="2"/>
  <c r="AI2708" i="2"/>
  <c r="AH2708" i="2"/>
  <c r="AG2708" i="2"/>
  <c r="AF2708" i="2"/>
  <c r="X2708" i="2"/>
  <c r="W2708" i="2"/>
  <c r="V2708" i="2"/>
  <c r="U2708" i="2"/>
  <c r="T2708" i="2"/>
  <c r="K2708" i="2"/>
  <c r="J2708" i="2"/>
  <c r="I2708" i="2"/>
  <c r="M2708" i="2" s="1"/>
  <c r="H2708" i="2"/>
  <c r="AU2707" i="2"/>
  <c r="AT2707" i="2"/>
  <c r="AS2707" i="2"/>
  <c r="AR2707" i="2"/>
  <c r="AI2707" i="2"/>
  <c r="AH2707" i="2"/>
  <c r="AG2707" i="2"/>
  <c r="AF2707" i="2"/>
  <c r="W2707" i="2"/>
  <c r="V2707" i="2"/>
  <c r="U2707" i="2"/>
  <c r="T2707" i="2"/>
  <c r="K2707" i="2"/>
  <c r="J2707" i="2"/>
  <c r="I2707" i="2"/>
  <c r="H2707" i="2"/>
  <c r="AU2706" i="2"/>
  <c r="AT2706" i="2"/>
  <c r="AS2706" i="2"/>
  <c r="AR2706" i="2"/>
  <c r="AI2706" i="2"/>
  <c r="AH2706" i="2"/>
  <c r="AG2706" i="2"/>
  <c r="AF2706" i="2"/>
  <c r="AJ2706" i="2" s="1"/>
  <c r="W2706" i="2"/>
  <c r="X2706" i="2" s="1"/>
  <c r="V2706" i="2"/>
  <c r="U2706" i="2"/>
  <c r="T2706" i="2"/>
  <c r="K2706" i="2"/>
  <c r="J2706" i="2"/>
  <c r="I2706" i="2"/>
  <c r="H2706" i="2"/>
  <c r="AU2705" i="2"/>
  <c r="AT2705" i="2"/>
  <c r="AS2705" i="2"/>
  <c r="AR2705" i="2"/>
  <c r="AJ2705" i="2"/>
  <c r="AI2705" i="2"/>
  <c r="AH2705" i="2"/>
  <c r="AG2705" i="2"/>
  <c r="AK2705" i="2" s="1"/>
  <c r="AF2705" i="2"/>
  <c r="W2705" i="2"/>
  <c r="V2705" i="2"/>
  <c r="U2705" i="2"/>
  <c r="X2705" i="2" s="1"/>
  <c r="T2705" i="2"/>
  <c r="L2705" i="2"/>
  <c r="K2705" i="2"/>
  <c r="J2705" i="2"/>
  <c r="I2705" i="2"/>
  <c r="H2705" i="2"/>
  <c r="M2705" i="2" s="1"/>
  <c r="AW2704" i="2"/>
  <c r="AU2704" i="2"/>
  <c r="AT2704" i="2"/>
  <c r="AS2704" i="2"/>
  <c r="AR2704" i="2"/>
  <c r="AV2704" i="2" s="1"/>
  <c r="AI2704" i="2"/>
  <c r="AK2704" i="2" s="1"/>
  <c r="AH2704" i="2"/>
  <c r="AG2704" i="2"/>
  <c r="AF2704" i="2"/>
  <c r="AJ2704" i="2" s="1"/>
  <c r="W2704" i="2"/>
  <c r="V2704" i="2"/>
  <c r="X2704" i="2" s="1"/>
  <c r="U2704" i="2"/>
  <c r="T2704" i="2"/>
  <c r="K2704" i="2"/>
  <c r="J2704" i="2"/>
  <c r="I2704" i="2"/>
  <c r="H2704" i="2"/>
  <c r="AU2703" i="2"/>
  <c r="AT2703" i="2"/>
  <c r="AS2703" i="2"/>
  <c r="AR2703" i="2"/>
  <c r="AI2703" i="2"/>
  <c r="AH2703" i="2"/>
  <c r="AG2703" i="2"/>
  <c r="AF2703" i="2"/>
  <c r="W2703" i="2"/>
  <c r="V2703" i="2"/>
  <c r="U2703" i="2"/>
  <c r="X2703" i="2" s="1"/>
  <c r="T2703" i="2"/>
  <c r="L2703" i="2"/>
  <c r="K2703" i="2"/>
  <c r="J2703" i="2"/>
  <c r="I2703" i="2"/>
  <c r="H2703" i="2"/>
  <c r="M2703" i="2" s="1"/>
  <c r="AU2702" i="2"/>
  <c r="AT2702" i="2"/>
  <c r="AS2702" i="2"/>
  <c r="AR2702" i="2"/>
  <c r="AI2702" i="2"/>
  <c r="AH2702" i="2"/>
  <c r="AG2702" i="2"/>
  <c r="AF2702" i="2"/>
  <c r="W2702" i="2"/>
  <c r="X2702" i="2" s="1"/>
  <c r="V2702" i="2"/>
  <c r="U2702" i="2"/>
  <c r="T2702" i="2"/>
  <c r="L2702" i="2"/>
  <c r="K2702" i="2"/>
  <c r="J2702" i="2"/>
  <c r="I2702" i="2"/>
  <c r="M2702" i="2" s="1"/>
  <c r="H2702" i="2"/>
  <c r="AU2701" i="2"/>
  <c r="AT2701" i="2"/>
  <c r="AW2701" i="2" s="1"/>
  <c r="AS2701" i="2"/>
  <c r="AR2701" i="2"/>
  <c r="AK2701" i="2"/>
  <c r="AI2701" i="2"/>
  <c r="AH2701" i="2"/>
  <c r="AG2701" i="2"/>
  <c r="AJ2701" i="2" s="1"/>
  <c r="AF2701" i="2"/>
  <c r="W2701" i="2"/>
  <c r="V2701" i="2"/>
  <c r="X2701" i="2" s="1"/>
  <c r="U2701" i="2"/>
  <c r="T2701" i="2"/>
  <c r="K2701" i="2"/>
  <c r="J2701" i="2"/>
  <c r="I2701" i="2"/>
  <c r="H2701" i="2"/>
  <c r="AW2700" i="2"/>
  <c r="AU2700" i="2"/>
  <c r="AT2700" i="2"/>
  <c r="AS2700" i="2"/>
  <c r="AR2700" i="2"/>
  <c r="AV2700" i="2" s="1"/>
  <c r="AK2700" i="2"/>
  <c r="AI2700" i="2"/>
  <c r="AH2700" i="2"/>
  <c r="AG2700" i="2"/>
  <c r="AF2700" i="2"/>
  <c r="X2700" i="2"/>
  <c r="W2700" i="2"/>
  <c r="V2700" i="2"/>
  <c r="U2700" i="2"/>
  <c r="T2700" i="2"/>
  <c r="Y2700" i="2" s="1"/>
  <c r="M2700" i="2"/>
  <c r="K2700" i="2"/>
  <c r="J2700" i="2"/>
  <c r="I2700" i="2"/>
  <c r="H2700" i="2"/>
  <c r="L2700" i="2" s="1"/>
  <c r="AU2699" i="2"/>
  <c r="AT2699" i="2"/>
  <c r="AS2699" i="2"/>
  <c r="AR2699" i="2"/>
  <c r="AK2699" i="2"/>
  <c r="AI2699" i="2"/>
  <c r="AH2699" i="2"/>
  <c r="AG2699" i="2"/>
  <c r="AF2699" i="2"/>
  <c r="W2699" i="2"/>
  <c r="V2699" i="2"/>
  <c r="U2699" i="2"/>
  <c r="X2699" i="2" s="1"/>
  <c r="T2699" i="2"/>
  <c r="Y2699" i="2" s="1"/>
  <c r="K2699" i="2"/>
  <c r="J2699" i="2"/>
  <c r="I2699" i="2"/>
  <c r="H2699" i="2"/>
  <c r="AU2698" i="2"/>
  <c r="AT2698" i="2"/>
  <c r="AS2698" i="2"/>
  <c r="AR2698" i="2"/>
  <c r="AI2698" i="2"/>
  <c r="AH2698" i="2"/>
  <c r="AG2698" i="2"/>
  <c r="AF2698" i="2"/>
  <c r="AJ2698" i="2" s="1"/>
  <c r="W2698" i="2"/>
  <c r="X2698" i="2" s="1"/>
  <c r="V2698" i="2"/>
  <c r="U2698" i="2"/>
  <c r="T2698" i="2"/>
  <c r="K2698" i="2"/>
  <c r="J2698" i="2"/>
  <c r="I2698" i="2"/>
  <c r="H2698" i="2"/>
  <c r="AU2697" i="2"/>
  <c r="AT2697" i="2"/>
  <c r="AS2697" i="2"/>
  <c r="AR2697" i="2"/>
  <c r="AI2697" i="2"/>
  <c r="AH2697" i="2"/>
  <c r="AG2697" i="2"/>
  <c r="AK2697" i="2" s="1"/>
  <c r="AF2697" i="2"/>
  <c r="W2697" i="2"/>
  <c r="V2697" i="2"/>
  <c r="U2697" i="2"/>
  <c r="X2697" i="2" s="1"/>
  <c r="T2697" i="2"/>
  <c r="L2697" i="2"/>
  <c r="K2697" i="2"/>
  <c r="J2697" i="2"/>
  <c r="I2697" i="2"/>
  <c r="H2697" i="2"/>
  <c r="M2697" i="2" s="1"/>
  <c r="AW2696" i="2"/>
  <c r="AU2696" i="2"/>
  <c r="AT2696" i="2"/>
  <c r="AS2696" i="2"/>
  <c r="AR2696" i="2"/>
  <c r="AV2696" i="2" s="1"/>
  <c r="AI2696" i="2"/>
  <c r="AK2696" i="2" s="1"/>
  <c r="AH2696" i="2"/>
  <c r="AG2696" i="2"/>
  <c r="AF2696" i="2"/>
  <c r="AJ2696" i="2" s="1"/>
  <c r="W2696" i="2"/>
  <c r="V2696" i="2"/>
  <c r="X2696" i="2" s="1"/>
  <c r="U2696" i="2"/>
  <c r="T2696" i="2"/>
  <c r="K2696" i="2"/>
  <c r="J2696" i="2"/>
  <c r="I2696" i="2"/>
  <c r="H2696" i="2"/>
  <c r="AU2695" i="2"/>
  <c r="AT2695" i="2"/>
  <c r="AS2695" i="2"/>
  <c r="AR2695" i="2"/>
  <c r="AI2695" i="2"/>
  <c r="AH2695" i="2"/>
  <c r="AG2695" i="2"/>
  <c r="AF2695" i="2"/>
  <c r="W2695" i="2"/>
  <c r="V2695" i="2"/>
  <c r="U2695" i="2"/>
  <c r="X2695" i="2" s="1"/>
  <c r="T2695" i="2"/>
  <c r="L2695" i="2"/>
  <c r="K2695" i="2"/>
  <c r="J2695" i="2"/>
  <c r="I2695" i="2"/>
  <c r="H2695" i="2"/>
  <c r="M2695" i="2" s="1"/>
  <c r="AU2694" i="2"/>
  <c r="AT2694" i="2"/>
  <c r="AS2694" i="2"/>
  <c r="AR2694" i="2"/>
  <c r="AI2694" i="2"/>
  <c r="AH2694" i="2"/>
  <c r="AG2694" i="2"/>
  <c r="AK2694" i="2" s="1"/>
  <c r="AF2694" i="2"/>
  <c r="W2694" i="2"/>
  <c r="X2694" i="2" s="1"/>
  <c r="V2694" i="2"/>
  <c r="U2694" i="2"/>
  <c r="T2694" i="2"/>
  <c r="L2694" i="2"/>
  <c r="K2694" i="2"/>
  <c r="J2694" i="2"/>
  <c r="I2694" i="2"/>
  <c r="M2694" i="2" s="1"/>
  <c r="H2694" i="2"/>
  <c r="AU2693" i="2"/>
  <c r="AT2693" i="2"/>
  <c r="AW2693" i="2" s="1"/>
  <c r="AS2693" i="2"/>
  <c r="AR2693" i="2"/>
  <c r="AK2693" i="2"/>
  <c r="AJ2693" i="2"/>
  <c r="AI2693" i="2"/>
  <c r="AH2693" i="2"/>
  <c r="AG2693" i="2"/>
  <c r="AF2693" i="2"/>
  <c r="W2693" i="2"/>
  <c r="V2693" i="2"/>
  <c r="X2693" i="2" s="1"/>
  <c r="U2693" i="2"/>
  <c r="T2693" i="2"/>
  <c r="K2693" i="2"/>
  <c r="J2693" i="2"/>
  <c r="I2693" i="2"/>
  <c r="H2693" i="2"/>
  <c r="AW2692" i="2"/>
  <c r="AU2692" i="2"/>
  <c r="AT2692" i="2"/>
  <c r="AS2692" i="2"/>
  <c r="AR2692" i="2"/>
  <c r="AI2692" i="2"/>
  <c r="AH2692" i="2"/>
  <c r="AK2692" i="2" s="1"/>
  <c r="AG2692" i="2"/>
  <c r="AJ2692" i="2" s="1"/>
  <c r="AF2692" i="2"/>
  <c r="W2692" i="2"/>
  <c r="V2692" i="2"/>
  <c r="U2692" i="2"/>
  <c r="T2692" i="2"/>
  <c r="K2692" i="2"/>
  <c r="J2692" i="2"/>
  <c r="I2692" i="2"/>
  <c r="H2692" i="2"/>
  <c r="AU2691" i="2"/>
  <c r="AT2691" i="2"/>
  <c r="AS2691" i="2"/>
  <c r="AR2691" i="2"/>
  <c r="AI2691" i="2"/>
  <c r="AH2691" i="2"/>
  <c r="AK2691" i="2" s="1"/>
  <c r="AG2691" i="2"/>
  <c r="AF2691" i="2"/>
  <c r="AJ2691" i="2" s="1"/>
  <c r="W2691" i="2"/>
  <c r="Y2691" i="2" s="1"/>
  <c r="V2691" i="2"/>
  <c r="U2691" i="2"/>
  <c r="T2691" i="2"/>
  <c r="K2691" i="2"/>
  <c r="J2691" i="2"/>
  <c r="I2691" i="2"/>
  <c r="M2691" i="2" s="1"/>
  <c r="H2691" i="2"/>
  <c r="AW2690" i="2"/>
  <c r="AV2690" i="2"/>
  <c r="AU2690" i="2"/>
  <c r="AT2690" i="2"/>
  <c r="AS2690" i="2"/>
  <c r="AR2690" i="2"/>
  <c r="AI2690" i="2"/>
  <c r="AH2690" i="2"/>
  <c r="AK2690" i="2" s="1"/>
  <c r="AG2690" i="2"/>
  <c r="AF2690" i="2"/>
  <c r="W2690" i="2"/>
  <c r="V2690" i="2"/>
  <c r="U2690" i="2"/>
  <c r="T2690" i="2"/>
  <c r="K2690" i="2"/>
  <c r="J2690" i="2"/>
  <c r="I2690" i="2"/>
  <c r="H2690" i="2"/>
  <c r="AU2689" i="2"/>
  <c r="AT2689" i="2"/>
  <c r="AS2689" i="2"/>
  <c r="AR2689" i="2"/>
  <c r="AI2689" i="2"/>
  <c r="AH2689" i="2"/>
  <c r="AK2689" i="2" s="1"/>
  <c r="AG2689" i="2"/>
  <c r="AF2689" i="2"/>
  <c r="AJ2689" i="2" s="1"/>
  <c r="W2689" i="2"/>
  <c r="Y2689" i="2" s="1"/>
  <c r="V2689" i="2"/>
  <c r="U2689" i="2"/>
  <c r="T2689" i="2"/>
  <c r="K2689" i="2"/>
  <c r="J2689" i="2"/>
  <c r="I2689" i="2"/>
  <c r="M2689" i="2" s="1"/>
  <c r="H2689" i="2"/>
  <c r="AW2688" i="2"/>
  <c r="AV2688" i="2"/>
  <c r="AU2688" i="2"/>
  <c r="AT2688" i="2"/>
  <c r="AS2688" i="2"/>
  <c r="AR2688" i="2"/>
  <c r="AI2688" i="2"/>
  <c r="AH2688" i="2"/>
  <c r="AK2688" i="2" s="1"/>
  <c r="AG2688" i="2"/>
  <c r="AF2688" i="2"/>
  <c r="W2688" i="2"/>
  <c r="V2688" i="2"/>
  <c r="U2688" i="2"/>
  <c r="T2688" i="2"/>
  <c r="K2688" i="2"/>
  <c r="J2688" i="2"/>
  <c r="I2688" i="2"/>
  <c r="H2688" i="2"/>
  <c r="AU2687" i="2"/>
  <c r="AT2687" i="2"/>
  <c r="AS2687" i="2"/>
  <c r="AR2687" i="2"/>
  <c r="AI2687" i="2"/>
  <c r="AH2687" i="2"/>
  <c r="AK2687" i="2" s="1"/>
  <c r="AG2687" i="2"/>
  <c r="AF2687" i="2"/>
  <c r="AJ2687" i="2" s="1"/>
  <c r="W2687" i="2"/>
  <c r="Y2687" i="2" s="1"/>
  <c r="V2687" i="2"/>
  <c r="U2687" i="2"/>
  <c r="T2687" i="2"/>
  <c r="K2687" i="2"/>
  <c r="J2687" i="2"/>
  <c r="I2687" i="2"/>
  <c r="M2687" i="2" s="1"/>
  <c r="H2687" i="2"/>
  <c r="AW2686" i="2"/>
  <c r="AV2686" i="2"/>
  <c r="AU2686" i="2"/>
  <c r="AT2686" i="2"/>
  <c r="AS2686" i="2"/>
  <c r="AR2686" i="2"/>
  <c r="AK2686" i="2"/>
  <c r="AI2686" i="2"/>
  <c r="AH2686" i="2"/>
  <c r="AG2686" i="2"/>
  <c r="AF2686" i="2"/>
  <c r="W2686" i="2"/>
  <c r="V2686" i="2"/>
  <c r="U2686" i="2"/>
  <c r="T2686" i="2"/>
  <c r="K2686" i="2"/>
  <c r="J2686" i="2"/>
  <c r="I2686" i="2"/>
  <c r="H2686" i="2"/>
  <c r="AU2685" i="2"/>
  <c r="AT2685" i="2"/>
  <c r="AS2685" i="2"/>
  <c r="AR2685" i="2"/>
  <c r="AI2685" i="2"/>
  <c r="AH2685" i="2"/>
  <c r="AK2685" i="2" s="1"/>
  <c r="AG2685" i="2"/>
  <c r="AF2685" i="2"/>
  <c r="AJ2685" i="2" s="1"/>
  <c r="W2685" i="2"/>
  <c r="Y2685" i="2" s="1"/>
  <c r="V2685" i="2"/>
  <c r="U2685" i="2"/>
  <c r="T2685" i="2"/>
  <c r="K2685" i="2"/>
  <c r="J2685" i="2"/>
  <c r="I2685" i="2"/>
  <c r="M2685" i="2" s="1"/>
  <c r="H2685" i="2"/>
  <c r="AW2684" i="2"/>
  <c r="AV2684" i="2"/>
  <c r="AU2684" i="2"/>
  <c r="AT2684" i="2"/>
  <c r="AS2684" i="2"/>
  <c r="AR2684" i="2"/>
  <c r="AK2684" i="2"/>
  <c r="AI2684" i="2"/>
  <c r="AH2684" i="2"/>
  <c r="AG2684" i="2"/>
  <c r="AF2684" i="2"/>
  <c r="W2684" i="2"/>
  <c r="V2684" i="2"/>
  <c r="U2684" i="2"/>
  <c r="T2684" i="2"/>
  <c r="K2684" i="2"/>
  <c r="J2684" i="2"/>
  <c r="I2684" i="2"/>
  <c r="H2684" i="2"/>
  <c r="AU2683" i="2"/>
  <c r="AT2683" i="2"/>
  <c r="AS2683" i="2"/>
  <c r="AR2683" i="2"/>
  <c r="AI2683" i="2"/>
  <c r="AH2683" i="2"/>
  <c r="AK2683" i="2" s="1"/>
  <c r="AG2683" i="2"/>
  <c r="AF2683" i="2"/>
  <c r="W2683" i="2"/>
  <c r="Y2683" i="2" s="1"/>
  <c r="V2683" i="2"/>
  <c r="U2683" i="2"/>
  <c r="T2683" i="2"/>
  <c r="K2683" i="2"/>
  <c r="J2683" i="2"/>
  <c r="I2683" i="2"/>
  <c r="M2683" i="2" s="1"/>
  <c r="H2683" i="2"/>
  <c r="AW2682" i="2"/>
  <c r="AV2682" i="2"/>
  <c r="AU2682" i="2"/>
  <c r="AT2682" i="2"/>
  <c r="AS2682" i="2"/>
  <c r="AR2682" i="2"/>
  <c r="AI2682" i="2"/>
  <c r="AH2682" i="2"/>
  <c r="AK2682" i="2" s="1"/>
  <c r="AG2682" i="2"/>
  <c r="AF2682" i="2"/>
  <c r="W2682" i="2"/>
  <c r="V2682" i="2"/>
  <c r="U2682" i="2"/>
  <c r="T2682" i="2"/>
  <c r="K2682" i="2"/>
  <c r="J2682" i="2"/>
  <c r="I2682" i="2"/>
  <c r="H2682" i="2"/>
  <c r="AU2681" i="2"/>
  <c r="AT2681" i="2"/>
  <c r="AS2681" i="2"/>
  <c r="AR2681" i="2"/>
  <c r="AI2681" i="2"/>
  <c r="AH2681" i="2"/>
  <c r="AK2681" i="2" s="1"/>
  <c r="AG2681" i="2"/>
  <c r="AF2681" i="2"/>
  <c r="W2681" i="2"/>
  <c r="Y2681" i="2" s="1"/>
  <c r="V2681" i="2"/>
  <c r="U2681" i="2"/>
  <c r="T2681" i="2"/>
  <c r="K2681" i="2"/>
  <c r="J2681" i="2"/>
  <c r="I2681" i="2"/>
  <c r="M2681" i="2" s="1"/>
  <c r="H2681" i="2"/>
  <c r="AW2680" i="2"/>
  <c r="AV2680" i="2"/>
  <c r="AU2680" i="2"/>
  <c r="AT2680" i="2"/>
  <c r="AS2680" i="2"/>
  <c r="AR2680" i="2"/>
  <c r="AI2680" i="2"/>
  <c r="AH2680" i="2"/>
  <c r="AK2680" i="2" s="1"/>
  <c r="AG2680" i="2"/>
  <c r="AF2680" i="2"/>
  <c r="W2680" i="2"/>
  <c r="V2680" i="2"/>
  <c r="U2680" i="2"/>
  <c r="T2680" i="2"/>
  <c r="K2680" i="2"/>
  <c r="J2680" i="2"/>
  <c r="I2680" i="2"/>
  <c r="H2680" i="2"/>
  <c r="AU2679" i="2"/>
  <c r="AT2679" i="2"/>
  <c r="AS2679" i="2"/>
  <c r="AR2679" i="2"/>
  <c r="AI2679" i="2"/>
  <c r="AH2679" i="2"/>
  <c r="AK2679" i="2" s="1"/>
  <c r="AG2679" i="2"/>
  <c r="AF2679" i="2"/>
  <c r="AJ2679" i="2" s="1"/>
  <c r="W2679" i="2"/>
  <c r="Y2679" i="2" s="1"/>
  <c r="V2679" i="2"/>
  <c r="U2679" i="2"/>
  <c r="T2679" i="2"/>
  <c r="K2679" i="2"/>
  <c r="J2679" i="2"/>
  <c r="I2679" i="2"/>
  <c r="M2679" i="2" s="1"/>
  <c r="H2679" i="2"/>
  <c r="AW2678" i="2"/>
  <c r="AV2678" i="2"/>
  <c r="AU2678" i="2"/>
  <c r="AT2678" i="2"/>
  <c r="AS2678" i="2"/>
  <c r="AR2678" i="2"/>
  <c r="AK2678" i="2"/>
  <c r="AI2678" i="2"/>
  <c r="AH2678" i="2"/>
  <c r="AG2678" i="2"/>
  <c r="AF2678" i="2"/>
  <c r="W2678" i="2"/>
  <c r="V2678" i="2"/>
  <c r="U2678" i="2"/>
  <c r="T2678" i="2"/>
  <c r="K2678" i="2"/>
  <c r="J2678" i="2"/>
  <c r="I2678" i="2"/>
  <c r="H2678" i="2"/>
  <c r="AU2677" i="2"/>
  <c r="AT2677" i="2"/>
  <c r="AS2677" i="2"/>
  <c r="AR2677" i="2"/>
  <c r="AI2677" i="2"/>
  <c r="AH2677" i="2"/>
  <c r="AK2677" i="2" s="1"/>
  <c r="AG2677" i="2"/>
  <c r="AF2677" i="2"/>
  <c r="AJ2677" i="2" s="1"/>
  <c r="W2677" i="2"/>
  <c r="Y2677" i="2" s="1"/>
  <c r="V2677" i="2"/>
  <c r="U2677" i="2"/>
  <c r="T2677" i="2"/>
  <c r="K2677" i="2"/>
  <c r="J2677" i="2"/>
  <c r="I2677" i="2"/>
  <c r="M2677" i="2" s="1"/>
  <c r="H2677" i="2"/>
  <c r="AW2676" i="2"/>
  <c r="AV2676" i="2"/>
  <c r="AU2676" i="2"/>
  <c r="AT2676" i="2"/>
  <c r="AS2676" i="2"/>
  <c r="AR2676" i="2"/>
  <c r="AI2676" i="2"/>
  <c r="AH2676" i="2"/>
  <c r="AK2676" i="2" s="1"/>
  <c r="AG2676" i="2"/>
  <c r="AF2676" i="2"/>
  <c r="W2676" i="2"/>
  <c r="V2676" i="2"/>
  <c r="U2676" i="2"/>
  <c r="T2676" i="2"/>
  <c r="K2676" i="2"/>
  <c r="J2676" i="2"/>
  <c r="I2676" i="2"/>
  <c r="H2676" i="2"/>
  <c r="AU2675" i="2"/>
  <c r="AT2675" i="2"/>
  <c r="AS2675" i="2"/>
  <c r="AR2675" i="2"/>
  <c r="AI2675" i="2"/>
  <c r="AH2675" i="2"/>
  <c r="AK2675" i="2" s="1"/>
  <c r="AG2675" i="2"/>
  <c r="AF2675" i="2"/>
  <c r="AJ2675" i="2" s="1"/>
  <c r="W2675" i="2"/>
  <c r="Y2675" i="2" s="1"/>
  <c r="V2675" i="2"/>
  <c r="U2675" i="2"/>
  <c r="T2675" i="2"/>
  <c r="K2675" i="2"/>
  <c r="J2675" i="2"/>
  <c r="I2675" i="2"/>
  <c r="M2675" i="2" s="1"/>
  <c r="H2675" i="2"/>
  <c r="AW2674" i="2"/>
  <c r="AV2674" i="2"/>
  <c r="AU2674" i="2"/>
  <c r="AT2674" i="2"/>
  <c r="AS2674" i="2"/>
  <c r="AR2674" i="2"/>
  <c r="AI2674" i="2"/>
  <c r="AH2674" i="2"/>
  <c r="AK2674" i="2" s="1"/>
  <c r="AG2674" i="2"/>
  <c r="AF2674" i="2"/>
  <c r="W2674" i="2"/>
  <c r="V2674" i="2"/>
  <c r="U2674" i="2"/>
  <c r="T2674" i="2"/>
  <c r="K2674" i="2"/>
  <c r="J2674" i="2"/>
  <c r="I2674" i="2"/>
  <c r="H2674" i="2"/>
  <c r="AU2673" i="2"/>
  <c r="AT2673" i="2"/>
  <c r="AS2673" i="2"/>
  <c r="AR2673" i="2"/>
  <c r="AI2673" i="2"/>
  <c r="AH2673" i="2"/>
  <c r="AK2673" i="2" s="1"/>
  <c r="AG2673" i="2"/>
  <c r="AF2673" i="2"/>
  <c r="AJ2673" i="2" s="1"/>
  <c r="W2673" i="2"/>
  <c r="Y2673" i="2" s="1"/>
  <c r="V2673" i="2"/>
  <c r="U2673" i="2"/>
  <c r="T2673" i="2"/>
  <c r="K2673" i="2"/>
  <c r="J2673" i="2"/>
  <c r="I2673" i="2"/>
  <c r="M2673" i="2" s="1"/>
  <c r="H2673" i="2"/>
  <c r="AW2672" i="2"/>
  <c r="AV2672" i="2"/>
  <c r="AU2672" i="2"/>
  <c r="AT2672" i="2"/>
  <c r="AS2672" i="2"/>
  <c r="AR2672" i="2"/>
  <c r="AI2672" i="2"/>
  <c r="AH2672" i="2"/>
  <c r="AK2672" i="2" s="1"/>
  <c r="AG2672" i="2"/>
  <c r="AF2672" i="2"/>
  <c r="W2672" i="2"/>
  <c r="V2672" i="2"/>
  <c r="U2672" i="2"/>
  <c r="T2672" i="2"/>
  <c r="K2672" i="2"/>
  <c r="J2672" i="2"/>
  <c r="I2672" i="2"/>
  <c r="H2672" i="2"/>
  <c r="AU2671" i="2"/>
  <c r="AT2671" i="2"/>
  <c r="AS2671" i="2"/>
  <c r="AR2671" i="2"/>
  <c r="AI2671" i="2"/>
  <c r="AH2671" i="2"/>
  <c r="AK2671" i="2" s="1"/>
  <c r="AG2671" i="2"/>
  <c r="AF2671" i="2"/>
  <c r="AJ2671" i="2" s="1"/>
  <c r="W2671" i="2"/>
  <c r="Y2671" i="2" s="1"/>
  <c r="V2671" i="2"/>
  <c r="U2671" i="2"/>
  <c r="T2671" i="2"/>
  <c r="K2671" i="2"/>
  <c r="J2671" i="2"/>
  <c r="I2671" i="2"/>
  <c r="M2671" i="2" s="1"/>
  <c r="H2671" i="2"/>
  <c r="AW2670" i="2"/>
  <c r="AV2670" i="2"/>
  <c r="AU2670" i="2"/>
  <c r="AT2670" i="2"/>
  <c r="AS2670" i="2"/>
  <c r="AR2670" i="2"/>
  <c r="AK2670" i="2"/>
  <c r="AI2670" i="2"/>
  <c r="AH2670" i="2"/>
  <c r="AG2670" i="2"/>
  <c r="AF2670" i="2"/>
  <c r="W2670" i="2"/>
  <c r="V2670" i="2"/>
  <c r="U2670" i="2"/>
  <c r="T2670" i="2"/>
  <c r="K2670" i="2"/>
  <c r="J2670" i="2"/>
  <c r="I2670" i="2"/>
  <c r="H2670" i="2"/>
  <c r="AU2669" i="2"/>
  <c r="AT2669" i="2"/>
  <c r="AS2669" i="2"/>
  <c r="AR2669" i="2"/>
  <c r="AI2669" i="2"/>
  <c r="AH2669" i="2"/>
  <c r="AK2669" i="2" s="1"/>
  <c r="AG2669" i="2"/>
  <c r="AF2669" i="2"/>
  <c r="AJ2669" i="2" s="1"/>
  <c r="W2669" i="2"/>
  <c r="Y2669" i="2" s="1"/>
  <c r="V2669" i="2"/>
  <c r="U2669" i="2"/>
  <c r="T2669" i="2"/>
  <c r="K2669" i="2"/>
  <c r="J2669" i="2"/>
  <c r="I2669" i="2"/>
  <c r="M2669" i="2" s="1"/>
  <c r="H2669" i="2"/>
  <c r="AW2668" i="2"/>
  <c r="AV2668" i="2"/>
  <c r="AU2668" i="2"/>
  <c r="AT2668" i="2"/>
  <c r="AS2668" i="2"/>
  <c r="AR2668" i="2"/>
  <c r="AK2668" i="2"/>
  <c r="AI2668" i="2"/>
  <c r="AH2668" i="2"/>
  <c r="AG2668" i="2"/>
  <c r="AF2668" i="2"/>
  <c r="W2668" i="2"/>
  <c r="V2668" i="2"/>
  <c r="U2668" i="2"/>
  <c r="T2668" i="2"/>
  <c r="K2668" i="2"/>
  <c r="J2668" i="2"/>
  <c r="I2668" i="2"/>
  <c r="H2668" i="2"/>
  <c r="AU2667" i="2"/>
  <c r="AT2667" i="2"/>
  <c r="AS2667" i="2"/>
  <c r="AR2667" i="2"/>
  <c r="AI2667" i="2"/>
  <c r="AH2667" i="2"/>
  <c r="AK2667" i="2" s="1"/>
  <c r="AG2667" i="2"/>
  <c r="AF2667" i="2"/>
  <c r="AJ2667" i="2" s="1"/>
  <c r="W2667" i="2"/>
  <c r="Y2667" i="2" s="1"/>
  <c r="V2667" i="2"/>
  <c r="U2667" i="2"/>
  <c r="T2667" i="2"/>
  <c r="K2667" i="2"/>
  <c r="J2667" i="2"/>
  <c r="I2667" i="2"/>
  <c r="M2667" i="2" s="1"/>
  <c r="H2667" i="2"/>
  <c r="AW2666" i="2"/>
  <c r="AV2666" i="2"/>
  <c r="AU2666" i="2"/>
  <c r="AT2666" i="2"/>
  <c r="AS2666" i="2"/>
  <c r="AR2666" i="2"/>
  <c r="AI2666" i="2"/>
  <c r="AH2666" i="2"/>
  <c r="AK2666" i="2" s="1"/>
  <c r="AG2666" i="2"/>
  <c r="AF2666" i="2"/>
  <c r="W2666" i="2"/>
  <c r="V2666" i="2"/>
  <c r="U2666" i="2"/>
  <c r="T2666" i="2"/>
  <c r="K2666" i="2"/>
  <c r="J2666" i="2"/>
  <c r="I2666" i="2"/>
  <c r="H2666" i="2"/>
  <c r="AU2665" i="2"/>
  <c r="AT2665" i="2"/>
  <c r="AS2665" i="2"/>
  <c r="AR2665" i="2"/>
  <c r="AI2665" i="2"/>
  <c r="AH2665" i="2"/>
  <c r="AK2665" i="2" s="1"/>
  <c r="AG2665" i="2"/>
  <c r="AF2665" i="2"/>
  <c r="AJ2665" i="2" s="1"/>
  <c r="W2665" i="2"/>
  <c r="Y2665" i="2" s="1"/>
  <c r="V2665" i="2"/>
  <c r="U2665" i="2"/>
  <c r="T2665" i="2"/>
  <c r="K2665" i="2"/>
  <c r="J2665" i="2"/>
  <c r="I2665" i="2"/>
  <c r="M2665" i="2" s="1"/>
  <c r="H2665" i="2"/>
  <c r="AW2664" i="2"/>
  <c r="AV2664" i="2"/>
  <c r="AU2664" i="2"/>
  <c r="AT2664" i="2"/>
  <c r="AS2664" i="2"/>
  <c r="AR2664" i="2"/>
  <c r="AI2664" i="2"/>
  <c r="AH2664" i="2"/>
  <c r="AK2664" i="2" s="1"/>
  <c r="AG2664" i="2"/>
  <c r="AF2664" i="2"/>
  <c r="W2664" i="2"/>
  <c r="V2664" i="2"/>
  <c r="U2664" i="2"/>
  <c r="T2664" i="2"/>
  <c r="K2664" i="2"/>
  <c r="J2664" i="2"/>
  <c r="I2664" i="2"/>
  <c r="H2664" i="2"/>
  <c r="AU2663" i="2"/>
  <c r="AT2663" i="2"/>
  <c r="AS2663" i="2"/>
  <c r="AR2663" i="2"/>
  <c r="AI2663" i="2"/>
  <c r="AH2663" i="2"/>
  <c r="AK2663" i="2" s="1"/>
  <c r="AG2663" i="2"/>
  <c r="AF2663" i="2"/>
  <c r="AJ2663" i="2" s="1"/>
  <c r="W2663" i="2"/>
  <c r="Y2663" i="2" s="1"/>
  <c r="V2663" i="2"/>
  <c r="U2663" i="2"/>
  <c r="T2663" i="2"/>
  <c r="K2663" i="2"/>
  <c r="J2663" i="2"/>
  <c r="I2663" i="2"/>
  <c r="M2663" i="2" s="1"/>
  <c r="H2663" i="2"/>
  <c r="AW2662" i="2"/>
  <c r="AV2662" i="2"/>
  <c r="AU2662" i="2"/>
  <c r="AT2662" i="2"/>
  <c r="AS2662" i="2"/>
  <c r="AR2662" i="2"/>
  <c r="AK2662" i="2"/>
  <c r="AI2662" i="2"/>
  <c r="AH2662" i="2"/>
  <c r="AG2662" i="2"/>
  <c r="AF2662" i="2"/>
  <c r="W2662" i="2"/>
  <c r="V2662" i="2"/>
  <c r="U2662" i="2"/>
  <c r="T2662" i="2"/>
  <c r="K2662" i="2"/>
  <c r="J2662" i="2"/>
  <c r="I2662" i="2"/>
  <c r="H2662" i="2"/>
  <c r="AU2661" i="2"/>
  <c r="AT2661" i="2"/>
  <c r="AS2661" i="2"/>
  <c r="AR2661" i="2"/>
  <c r="AI2661" i="2"/>
  <c r="AH2661" i="2"/>
  <c r="AK2661" i="2" s="1"/>
  <c r="AG2661" i="2"/>
  <c r="AF2661" i="2"/>
  <c r="AJ2661" i="2" s="1"/>
  <c r="W2661" i="2"/>
  <c r="Y2661" i="2" s="1"/>
  <c r="V2661" i="2"/>
  <c r="U2661" i="2"/>
  <c r="T2661" i="2"/>
  <c r="K2661" i="2"/>
  <c r="J2661" i="2"/>
  <c r="I2661" i="2"/>
  <c r="M2661" i="2" s="1"/>
  <c r="H2661" i="2"/>
  <c r="AW2660" i="2"/>
  <c r="AV2660" i="2"/>
  <c r="AU2660" i="2"/>
  <c r="AT2660" i="2"/>
  <c r="AS2660" i="2"/>
  <c r="AR2660" i="2"/>
  <c r="AI2660" i="2"/>
  <c r="AH2660" i="2"/>
  <c r="AG2660" i="2"/>
  <c r="AK2660" i="2" s="1"/>
  <c r="AF2660" i="2"/>
  <c r="W2660" i="2"/>
  <c r="V2660" i="2"/>
  <c r="U2660" i="2"/>
  <c r="T2660" i="2"/>
  <c r="M2660" i="2"/>
  <c r="K2660" i="2"/>
  <c r="J2660" i="2"/>
  <c r="I2660" i="2"/>
  <c r="H2660" i="2"/>
  <c r="AW2659" i="2"/>
  <c r="AU2659" i="2"/>
  <c r="AV2659" i="2" s="1"/>
  <c r="AT2659" i="2"/>
  <c r="AS2659" i="2"/>
  <c r="AR2659" i="2"/>
  <c r="AI2659" i="2"/>
  <c r="AH2659" i="2"/>
  <c r="AG2659" i="2"/>
  <c r="AK2659" i="2" s="1"/>
  <c r="AF2659" i="2"/>
  <c r="W2659" i="2"/>
  <c r="V2659" i="2"/>
  <c r="U2659" i="2"/>
  <c r="T2659" i="2"/>
  <c r="X2659" i="2" s="1"/>
  <c r="K2659" i="2"/>
  <c r="J2659" i="2"/>
  <c r="I2659" i="2"/>
  <c r="H2659" i="2"/>
  <c r="AU2658" i="2"/>
  <c r="AT2658" i="2"/>
  <c r="AS2658" i="2"/>
  <c r="AR2658" i="2"/>
  <c r="AI2658" i="2"/>
  <c r="AH2658" i="2"/>
  <c r="AK2658" i="2" s="1"/>
  <c r="AG2658" i="2"/>
  <c r="AF2658" i="2"/>
  <c r="AJ2658" i="2" s="1"/>
  <c r="W2658" i="2"/>
  <c r="Y2658" i="2" s="1"/>
  <c r="V2658" i="2"/>
  <c r="U2658" i="2"/>
  <c r="T2658" i="2"/>
  <c r="K2658" i="2"/>
  <c r="J2658" i="2"/>
  <c r="I2658" i="2"/>
  <c r="H2658" i="2"/>
  <c r="AU2657" i="2"/>
  <c r="AT2657" i="2"/>
  <c r="AS2657" i="2"/>
  <c r="AR2657" i="2"/>
  <c r="AW2657" i="2" s="1"/>
  <c r="AK2657" i="2"/>
  <c r="AI2657" i="2"/>
  <c r="AH2657" i="2"/>
  <c r="AG2657" i="2"/>
  <c r="AF2657" i="2"/>
  <c r="W2657" i="2"/>
  <c r="V2657" i="2"/>
  <c r="U2657" i="2"/>
  <c r="X2657" i="2" s="1"/>
  <c r="T2657" i="2"/>
  <c r="K2657" i="2"/>
  <c r="J2657" i="2"/>
  <c r="I2657" i="2"/>
  <c r="M2657" i="2" s="1"/>
  <c r="H2657" i="2"/>
  <c r="AW2656" i="2"/>
  <c r="AV2656" i="2"/>
  <c r="AU2656" i="2"/>
  <c r="AT2656" i="2"/>
  <c r="AS2656" i="2"/>
  <c r="AR2656" i="2"/>
  <c r="AI2656" i="2"/>
  <c r="AH2656" i="2"/>
  <c r="AG2656" i="2"/>
  <c r="AK2656" i="2" s="1"/>
  <c r="AF2656" i="2"/>
  <c r="W2656" i="2"/>
  <c r="V2656" i="2"/>
  <c r="U2656" i="2"/>
  <c r="T2656" i="2"/>
  <c r="M2656" i="2"/>
  <c r="K2656" i="2"/>
  <c r="J2656" i="2"/>
  <c r="I2656" i="2"/>
  <c r="H2656" i="2"/>
  <c r="AU2655" i="2"/>
  <c r="AV2655" i="2" s="1"/>
  <c r="AT2655" i="2"/>
  <c r="AS2655" i="2"/>
  <c r="AR2655" i="2"/>
  <c r="AI2655" i="2"/>
  <c r="AH2655" i="2"/>
  <c r="AG2655" i="2"/>
  <c r="AF2655" i="2"/>
  <c r="W2655" i="2"/>
  <c r="V2655" i="2"/>
  <c r="U2655" i="2"/>
  <c r="T2655" i="2"/>
  <c r="K2655" i="2"/>
  <c r="J2655" i="2"/>
  <c r="I2655" i="2"/>
  <c r="H2655" i="2"/>
  <c r="AU2654" i="2"/>
  <c r="AT2654" i="2"/>
  <c r="AS2654" i="2"/>
  <c r="AR2654" i="2"/>
  <c r="AI2654" i="2"/>
  <c r="AH2654" i="2"/>
  <c r="AK2654" i="2" s="1"/>
  <c r="AG2654" i="2"/>
  <c r="AF2654" i="2"/>
  <c r="X2654" i="2"/>
  <c r="W2654" i="2"/>
  <c r="Y2654" i="2" s="1"/>
  <c r="V2654" i="2"/>
  <c r="U2654" i="2"/>
  <c r="T2654" i="2"/>
  <c r="K2654" i="2"/>
  <c r="J2654" i="2"/>
  <c r="I2654" i="2"/>
  <c r="H2654" i="2"/>
  <c r="L2654" i="2" s="1"/>
  <c r="AU2653" i="2"/>
  <c r="AT2653" i="2"/>
  <c r="AS2653" i="2"/>
  <c r="AR2653" i="2"/>
  <c r="AW2653" i="2" s="1"/>
  <c r="AK2653" i="2"/>
  <c r="AI2653" i="2"/>
  <c r="AH2653" i="2"/>
  <c r="AG2653" i="2"/>
  <c r="AF2653" i="2"/>
  <c r="X2653" i="2"/>
  <c r="W2653" i="2"/>
  <c r="V2653" i="2"/>
  <c r="U2653" i="2"/>
  <c r="T2653" i="2"/>
  <c r="K2653" i="2"/>
  <c r="J2653" i="2"/>
  <c r="I2653" i="2"/>
  <c r="M2653" i="2" s="1"/>
  <c r="H2653" i="2"/>
  <c r="AW2652" i="2"/>
  <c r="AV2652" i="2"/>
  <c r="AU2652" i="2"/>
  <c r="AT2652" i="2"/>
  <c r="AS2652" i="2"/>
  <c r="AR2652" i="2"/>
  <c r="AI2652" i="2"/>
  <c r="AH2652" i="2"/>
  <c r="AG2652" i="2"/>
  <c r="AF2652" i="2"/>
  <c r="W2652" i="2"/>
  <c r="V2652" i="2"/>
  <c r="U2652" i="2"/>
  <c r="T2652" i="2"/>
  <c r="M2652" i="2"/>
  <c r="K2652" i="2"/>
  <c r="J2652" i="2"/>
  <c r="I2652" i="2"/>
  <c r="H2652" i="2"/>
  <c r="AU2651" i="2"/>
  <c r="AT2651" i="2"/>
  <c r="AS2651" i="2"/>
  <c r="AR2651" i="2"/>
  <c r="AI2651" i="2"/>
  <c r="AH2651" i="2"/>
  <c r="AG2651" i="2"/>
  <c r="AF2651" i="2"/>
  <c r="Y2651" i="2"/>
  <c r="W2651" i="2"/>
  <c r="V2651" i="2"/>
  <c r="U2651" i="2"/>
  <c r="T2651" i="2"/>
  <c r="X2651" i="2" s="1"/>
  <c r="K2651" i="2"/>
  <c r="J2651" i="2"/>
  <c r="I2651" i="2"/>
  <c r="H2651" i="2"/>
  <c r="AU2650" i="2"/>
  <c r="AT2650" i="2"/>
  <c r="AS2650" i="2"/>
  <c r="AR2650" i="2"/>
  <c r="AI2650" i="2"/>
  <c r="AH2650" i="2"/>
  <c r="AK2650" i="2" s="1"/>
  <c r="AG2650" i="2"/>
  <c r="AF2650" i="2"/>
  <c r="AJ2650" i="2" s="1"/>
  <c r="W2650" i="2"/>
  <c r="Y2650" i="2" s="1"/>
  <c r="V2650" i="2"/>
  <c r="U2650" i="2"/>
  <c r="T2650" i="2"/>
  <c r="K2650" i="2"/>
  <c r="J2650" i="2"/>
  <c r="I2650" i="2"/>
  <c r="M2650" i="2" s="1"/>
  <c r="H2650" i="2"/>
  <c r="AU2649" i="2"/>
  <c r="AT2649" i="2"/>
  <c r="AS2649" i="2"/>
  <c r="AR2649" i="2"/>
  <c r="AI2649" i="2"/>
  <c r="AK2649" i="2" s="1"/>
  <c r="AH2649" i="2"/>
  <c r="AG2649" i="2"/>
  <c r="AF2649" i="2"/>
  <c r="X2649" i="2"/>
  <c r="W2649" i="2"/>
  <c r="V2649" i="2"/>
  <c r="U2649" i="2"/>
  <c r="T2649" i="2"/>
  <c r="Y2649" i="2" s="1"/>
  <c r="K2649" i="2"/>
  <c r="J2649" i="2"/>
  <c r="I2649" i="2"/>
  <c r="M2649" i="2" s="1"/>
  <c r="H2649" i="2"/>
  <c r="AW2648" i="2"/>
  <c r="AV2648" i="2"/>
  <c r="AU2648" i="2"/>
  <c r="AT2648" i="2"/>
  <c r="AS2648" i="2"/>
  <c r="AR2648" i="2"/>
  <c r="AI2648" i="2"/>
  <c r="AH2648" i="2"/>
  <c r="AK2648" i="2" s="1"/>
  <c r="AG2648" i="2"/>
  <c r="AF2648" i="2"/>
  <c r="W2648" i="2"/>
  <c r="V2648" i="2"/>
  <c r="U2648" i="2"/>
  <c r="T2648" i="2"/>
  <c r="M2648" i="2"/>
  <c r="K2648" i="2"/>
  <c r="J2648" i="2"/>
  <c r="I2648" i="2"/>
  <c r="H2648" i="2"/>
  <c r="AW2647" i="2"/>
  <c r="AU2647" i="2"/>
  <c r="AV2647" i="2" s="1"/>
  <c r="AT2647" i="2"/>
  <c r="AS2647" i="2"/>
  <c r="AR2647" i="2"/>
  <c r="AI2647" i="2"/>
  <c r="AH2647" i="2"/>
  <c r="AG2647" i="2"/>
  <c r="AK2647" i="2" s="1"/>
  <c r="AF2647" i="2"/>
  <c r="AJ2647" i="2" s="1"/>
  <c r="Y2647" i="2"/>
  <c r="W2647" i="2"/>
  <c r="V2647" i="2"/>
  <c r="U2647" i="2"/>
  <c r="T2647" i="2"/>
  <c r="X2647" i="2" s="1"/>
  <c r="K2647" i="2"/>
  <c r="J2647" i="2"/>
  <c r="M2647" i="2" s="1"/>
  <c r="I2647" i="2"/>
  <c r="H2647" i="2"/>
  <c r="AU2646" i="2"/>
  <c r="AT2646" i="2"/>
  <c r="AS2646" i="2"/>
  <c r="AR2646" i="2"/>
  <c r="AI2646" i="2"/>
  <c r="AH2646" i="2"/>
  <c r="AK2646" i="2" s="1"/>
  <c r="AG2646" i="2"/>
  <c r="AF2646" i="2"/>
  <c r="AJ2646" i="2" s="1"/>
  <c r="W2646" i="2"/>
  <c r="V2646" i="2"/>
  <c r="U2646" i="2"/>
  <c r="T2646" i="2"/>
  <c r="K2646" i="2"/>
  <c r="J2646" i="2"/>
  <c r="I2646" i="2"/>
  <c r="M2646" i="2" s="1"/>
  <c r="H2646" i="2"/>
  <c r="L2646" i="2" s="1"/>
  <c r="AU2645" i="2"/>
  <c r="AT2645" i="2"/>
  <c r="AS2645" i="2"/>
  <c r="AR2645" i="2"/>
  <c r="AI2645" i="2"/>
  <c r="AK2645" i="2" s="1"/>
  <c r="AH2645" i="2"/>
  <c r="AG2645" i="2"/>
  <c r="AF2645" i="2"/>
  <c r="X2645" i="2"/>
  <c r="W2645" i="2"/>
  <c r="V2645" i="2"/>
  <c r="U2645" i="2"/>
  <c r="T2645" i="2"/>
  <c r="Y2645" i="2" s="1"/>
  <c r="K2645" i="2"/>
  <c r="J2645" i="2"/>
  <c r="I2645" i="2"/>
  <c r="M2645" i="2" s="1"/>
  <c r="H2645" i="2"/>
  <c r="AW2644" i="2"/>
  <c r="AV2644" i="2"/>
  <c r="AU2644" i="2"/>
  <c r="AT2644" i="2"/>
  <c r="AS2644" i="2"/>
  <c r="AR2644" i="2"/>
  <c r="AK2644" i="2"/>
  <c r="AI2644" i="2"/>
  <c r="AH2644" i="2"/>
  <c r="AG2644" i="2"/>
  <c r="AF2644" i="2"/>
  <c r="W2644" i="2"/>
  <c r="V2644" i="2"/>
  <c r="U2644" i="2"/>
  <c r="T2644" i="2"/>
  <c r="M2644" i="2"/>
  <c r="K2644" i="2"/>
  <c r="J2644" i="2"/>
  <c r="I2644" i="2"/>
  <c r="L2644" i="2" s="1"/>
  <c r="H2644" i="2"/>
  <c r="AU2643" i="2"/>
  <c r="AV2643" i="2" s="1"/>
  <c r="AT2643" i="2"/>
  <c r="AS2643" i="2"/>
  <c r="AR2643" i="2"/>
  <c r="AI2643" i="2"/>
  <c r="AH2643" i="2"/>
  <c r="AG2643" i="2"/>
  <c r="AK2643" i="2" s="1"/>
  <c r="AF2643" i="2"/>
  <c r="AJ2643" i="2" s="1"/>
  <c r="Y2643" i="2"/>
  <c r="W2643" i="2"/>
  <c r="V2643" i="2"/>
  <c r="U2643" i="2"/>
  <c r="T2643" i="2"/>
  <c r="X2643" i="2" s="1"/>
  <c r="K2643" i="2"/>
  <c r="J2643" i="2"/>
  <c r="M2643" i="2" s="1"/>
  <c r="I2643" i="2"/>
  <c r="H2643" i="2"/>
  <c r="AU2642" i="2"/>
  <c r="AT2642" i="2"/>
  <c r="AS2642" i="2"/>
  <c r="AR2642" i="2"/>
  <c r="AI2642" i="2"/>
  <c r="AH2642" i="2"/>
  <c r="AK2642" i="2" s="1"/>
  <c r="AG2642" i="2"/>
  <c r="AF2642" i="2"/>
  <c r="AJ2642" i="2" s="1"/>
  <c r="W2642" i="2"/>
  <c r="Y2642" i="2" s="1"/>
  <c r="V2642" i="2"/>
  <c r="U2642" i="2"/>
  <c r="T2642" i="2"/>
  <c r="K2642" i="2"/>
  <c r="J2642" i="2"/>
  <c r="I2642" i="2"/>
  <c r="H2642" i="2"/>
  <c r="L2642" i="2" s="1"/>
  <c r="AU2641" i="2"/>
  <c r="AT2641" i="2"/>
  <c r="AS2641" i="2"/>
  <c r="AR2641" i="2"/>
  <c r="AW2641" i="2" s="1"/>
  <c r="AK2641" i="2"/>
  <c r="AI2641" i="2"/>
  <c r="AH2641" i="2"/>
  <c r="AG2641" i="2"/>
  <c r="AF2641" i="2"/>
  <c r="W2641" i="2"/>
  <c r="V2641" i="2"/>
  <c r="U2641" i="2"/>
  <c r="X2641" i="2" s="1"/>
  <c r="T2641" i="2"/>
  <c r="K2641" i="2"/>
  <c r="J2641" i="2"/>
  <c r="I2641" i="2"/>
  <c r="M2641" i="2" s="1"/>
  <c r="H2641" i="2"/>
  <c r="AW2640" i="2"/>
  <c r="AV2640" i="2"/>
  <c r="AU2640" i="2"/>
  <c r="AT2640" i="2"/>
  <c r="AS2640" i="2"/>
  <c r="AR2640" i="2"/>
  <c r="AK2640" i="2"/>
  <c r="AI2640" i="2"/>
  <c r="AH2640" i="2"/>
  <c r="AG2640" i="2"/>
  <c r="AF2640" i="2"/>
  <c r="W2640" i="2"/>
  <c r="V2640" i="2"/>
  <c r="U2640" i="2"/>
  <c r="T2640" i="2"/>
  <c r="M2640" i="2"/>
  <c r="K2640" i="2"/>
  <c r="J2640" i="2"/>
  <c r="I2640" i="2"/>
  <c r="L2640" i="2" s="1"/>
  <c r="H2640" i="2"/>
  <c r="AU2639" i="2"/>
  <c r="AT2639" i="2"/>
  <c r="AS2639" i="2"/>
  <c r="AR2639" i="2"/>
  <c r="AI2639" i="2"/>
  <c r="AH2639" i="2"/>
  <c r="AG2639" i="2"/>
  <c r="AF2639" i="2"/>
  <c r="Y2639" i="2"/>
  <c r="W2639" i="2"/>
  <c r="V2639" i="2"/>
  <c r="U2639" i="2"/>
  <c r="T2639" i="2"/>
  <c r="X2639" i="2" s="1"/>
  <c r="K2639" i="2"/>
  <c r="J2639" i="2"/>
  <c r="I2639" i="2"/>
  <c r="H2639" i="2"/>
  <c r="AU2638" i="2"/>
  <c r="AT2638" i="2"/>
  <c r="AS2638" i="2"/>
  <c r="AR2638" i="2"/>
  <c r="AI2638" i="2"/>
  <c r="AH2638" i="2"/>
  <c r="AK2638" i="2" s="1"/>
  <c r="AG2638" i="2"/>
  <c r="AF2638" i="2"/>
  <c r="AJ2638" i="2" s="1"/>
  <c r="X2638" i="2"/>
  <c r="W2638" i="2"/>
  <c r="Y2638" i="2" s="1"/>
  <c r="V2638" i="2"/>
  <c r="U2638" i="2"/>
  <c r="T2638" i="2"/>
  <c r="K2638" i="2"/>
  <c r="J2638" i="2"/>
  <c r="I2638" i="2"/>
  <c r="H2638" i="2"/>
  <c r="AU2637" i="2"/>
  <c r="AT2637" i="2"/>
  <c r="AS2637" i="2"/>
  <c r="AR2637" i="2"/>
  <c r="AW2637" i="2" s="1"/>
  <c r="AI2637" i="2"/>
  <c r="AK2637" i="2" s="1"/>
  <c r="AH2637" i="2"/>
  <c r="AG2637" i="2"/>
  <c r="AF2637" i="2"/>
  <c r="W2637" i="2"/>
  <c r="V2637" i="2"/>
  <c r="U2637" i="2"/>
  <c r="X2637" i="2" s="1"/>
  <c r="T2637" i="2"/>
  <c r="Y2637" i="2" s="1"/>
  <c r="K2637" i="2"/>
  <c r="J2637" i="2"/>
  <c r="I2637" i="2"/>
  <c r="M2637" i="2" s="1"/>
  <c r="H2637" i="2"/>
  <c r="AW2636" i="2"/>
  <c r="AV2636" i="2"/>
  <c r="AU2636" i="2"/>
  <c r="AT2636" i="2"/>
  <c r="AS2636" i="2"/>
  <c r="AR2636" i="2"/>
  <c r="AI2636" i="2"/>
  <c r="AH2636" i="2"/>
  <c r="AG2636" i="2"/>
  <c r="AK2636" i="2" s="1"/>
  <c r="AF2636" i="2"/>
  <c r="W2636" i="2"/>
  <c r="V2636" i="2"/>
  <c r="U2636" i="2"/>
  <c r="T2636" i="2"/>
  <c r="M2636" i="2"/>
  <c r="K2636" i="2"/>
  <c r="J2636" i="2"/>
  <c r="I2636" i="2"/>
  <c r="H2636" i="2"/>
  <c r="AU2635" i="2"/>
  <c r="AV2635" i="2" s="1"/>
  <c r="AT2635" i="2"/>
  <c r="AS2635" i="2"/>
  <c r="AR2635" i="2"/>
  <c r="AI2635" i="2"/>
  <c r="AH2635" i="2"/>
  <c r="AG2635" i="2"/>
  <c r="AK2635" i="2" s="1"/>
  <c r="AF2635" i="2"/>
  <c r="AJ2635" i="2" s="1"/>
  <c r="Y2635" i="2"/>
  <c r="W2635" i="2"/>
  <c r="V2635" i="2"/>
  <c r="U2635" i="2"/>
  <c r="T2635" i="2"/>
  <c r="X2635" i="2" s="1"/>
  <c r="K2635" i="2"/>
  <c r="J2635" i="2"/>
  <c r="M2635" i="2" s="1"/>
  <c r="I2635" i="2"/>
  <c r="H2635" i="2"/>
  <c r="AU2634" i="2"/>
  <c r="AT2634" i="2"/>
  <c r="AS2634" i="2"/>
  <c r="AR2634" i="2"/>
  <c r="AI2634" i="2"/>
  <c r="AH2634" i="2"/>
  <c r="AK2634" i="2" s="1"/>
  <c r="AG2634" i="2"/>
  <c r="AF2634" i="2"/>
  <c r="AJ2634" i="2" s="1"/>
  <c r="X2634" i="2"/>
  <c r="W2634" i="2"/>
  <c r="Y2634" i="2" s="1"/>
  <c r="V2634" i="2"/>
  <c r="U2634" i="2"/>
  <c r="T2634" i="2"/>
  <c r="K2634" i="2"/>
  <c r="J2634" i="2"/>
  <c r="I2634" i="2"/>
  <c r="M2634" i="2" s="1"/>
  <c r="H2634" i="2"/>
  <c r="AU2633" i="2"/>
  <c r="AT2633" i="2"/>
  <c r="AS2633" i="2"/>
  <c r="AR2633" i="2"/>
  <c r="AI2633" i="2"/>
  <c r="AK2633" i="2" s="1"/>
  <c r="AH2633" i="2"/>
  <c r="AG2633" i="2"/>
  <c r="AF2633" i="2"/>
  <c r="W2633" i="2"/>
  <c r="V2633" i="2"/>
  <c r="U2633" i="2"/>
  <c r="X2633" i="2" s="1"/>
  <c r="T2633" i="2"/>
  <c r="Y2633" i="2" s="1"/>
  <c r="K2633" i="2"/>
  <c r="J2633" i="2"/>
  <c r="I2633" i="2"/>
  <c r="M2633" i="2" s="1"/>
  <c r="H2633" i="2"/>
  <c r="AW2632" i="2"/>
  <c r="AV2632" i="2"/>
  <c r="AU2632" i="2"/>
  <c r="AT2632" i="2"/>
  <c r="AS2632" i="2"/>
  <c r="AR2632" i="2"/>
  <c r="AI2632" i="2"/>
  <c r="AH2632" i="2"/>
  <c r="AG2632" i="2"/>
  <c r="AF2632" i="2"/>
  <c r="W2632" i="2"/>
  <c r="V2632" i="2"/>
  <c r="U2632" i="2"/>
  <c r="T2632" i="2"/>
  <c r="M2632" i="2"/>
  <c r="K2632" i="2"/>
  <c r="J2632" i="2"/>
  <c r="I2632" i="2"/>
  <c r="H2632" i="2"/>
  <c r="AW2631" i="2"/>
  <c r="AU2631" i="2"/>
  <c r="AV2631" i="2" s="1"/>
  <c r="AT2631" i="2"/>
  <c r="AS2631" i="2"/>
  <c r="AR2631" i="2"/>
  <c r="AI2631" i="2"/>
  <c r="AH2631" i="2"/>
  <c r="AG2631" i="2"/>
  <c r="AK2631" i="2" s="1"/>
  <c r="AF2631" i="2"/>
  <c r="AJ2631" i="2" s="1"/>
  <c r="W2631" i="2"/>
  <c r="V2631" i="2"/>
  <c r="U2631" i="2"/>
  <c r="T2631" i="2"/>
  <c r="X2631" i="2" s="1"/>
  <c r="K2631" i="2"/>
  <c r="J2631" i="2"/>
  <c r="M2631" i="2" s="1"/>
  <c r="I2631" i="2"/>
  <c r="H2631" i="2"/>
  <c r="AU2630" i="2"/>
  <c r="AT2630" i="2"/>
  <c r="AS2630" i="2"/>
  <c r="AR2630" i="2"/>
  <c r="AI2630" i="2"/>
  <c r="AH2630" i="2"/>
  <c r="AK2630" i="2" s="1"/>
  <c r="AG2630" i="2"/>
  <c r="AF2630" i="2"/>
  <c r="AJ2630" i="2" s="1"/>
  <c r="W2630" i="2"/>
  <c r="Y2630" i="2" s="1"/>
  <c r="V2630" i="2"/>
  <c r="U2630" i="2"/>
  <c r="T2630" i="2"/>
  <c r="K2630" i="2"/>
  <c r="J2630" i="2"/>
  <c r="I2630" i="2"/>
  <c r="H2630" i="2"/>
  <c r="AU2629" i="2"/>
  <c r="AT2629" i="2"/>
  <c r="AS2629" i="2"/>
  <c r="AR2629" i="2"/>
  <c r="AW2629" i="2" s="1"/>
  <c r="AI2629" i="2"/>
  <c r="AK2629" i="2" s="1"/>
  <c r="AH2629" i="2"/>
  <c r="AG2629" i="2"/>
  <c r="AF2629" i="2"/>
  <c r="X2629" i="2"/>
  <c r="W2629" i="2"/>
  <c r="V2629" i="2"/>
  <c r="U2629" i="2"/>
  <c r="T2629" i="2"/>
  <c r="Y2629" i="2" s="1"/>
  <c r="K2629" i="2"/>
  <c r="J2629" i="2"/>
  <c r="I2629" i="2"/>
  <c r="M2629" i="2" s="1"/>
  <c r="H2629" i="2"/>
  <c r="AW2628" i="2"/>
  <c r="AV2628" i="2"/>
  <c r="AU2628" i="2"/>
  <c r="AT2628" i="2"/>
  <c r="AS2628" i="2"/>
  <c r="AR2628" i="2"/>
  <c r="AI2628" i="2"/>
  <c r="AH2628" i="2"/>
  <c r="AG2628" i="2"/>
  <c r="AJ2628" i="2" s="1"/>
  <c r="AF2628" i="2"/>
  <c r="W2628" i="2"/>
  <c r="V2628" i="2"/>
  <c r="U2628" i="2"/>
  <c r="T2628" i="2"/>
  <c r="M2628" i="2"/>
  <c r="K2628" i="2"/>
  <c r="J2628" i="2"/>
  <c r="I2628" i="2"/>
  <c r="H2628" i="2"/>
  <c r="AW2627" i="2"/>
  <c r="AU2627" i="2"/>
  <c r="AV2627" i="2" s="1"/>
  <c r="AT2627" i="2"/>
  <c r="AS2627" i="2"/>
  <c r="AR2627" i="2"/>
  <c r="AI2627" i="2"/>
  <c r="AH2627" i="2"/>
  <c r="AG2627" i="2"/>
  <c r="AF2627" i="2"/>
  <c r="W2627" i="2"/>
  <c r="V2627" i="2"/>
  <c r="U2627" i="2"/>
  <c r="T2627" i="2"/>
  <c r="X2627" i="2" s="1"/>
  <c r="K2627" i="2"/>
  <c r="J2627" i="2"/>
  <c r="I2627" i="2"/>
  <c r="H2627" i="2"/>
  <c r="AU2626" i="2"/>
  <c r="AT2626" i="2"/>
  <c r="AS2626" i="2"/>
  <c r="AR2626" i="2"/>
  <c r="AI2626" i="2"/>
  <c r="AH2626" i="2"/>
  <c r="AK2626" i="2" s="1"/>
  <c r="AG2626" i="2"/>
  <c r="AF2626" i="2"/>
  <c r="AJ2626" i="2" s="1"/>
  <c r="W2626" i="2"/>
  <c r="V2626" i="2"/>
  <c r="U2626" i="2"/>
  <c r="T2626" i="2"/>
  <c r="K2626" i="2"/>
  <c r="J2626" i="2"/>
  <c r="I2626" i="2"/>
  <c r="H2626" i="2"/>
  <c r="AU2625" i="2"/>
  <c r="AT2625" i="2"/>
  <c r="AS2625" i="2"/>
  <c r="AR2625" i="2"/>
  <c r="AW2625" i="2" s="1"/>
  <c r="AK2625" i="2"/>
  <c r="AI2625" i="2"/>
  <c r="AH2625" i="2"/>
  <c r="AG2625" i="2"/>
  <c r="AF2625" i="2"/>
  <c r="W2625" i="2"/>
  <c r="V2625" i="2"/>
  <c r="U2625" i="2"/>
  <c r="X2625" i="2" s="1"/>
  <c r="T2625" i="2"/>
  <c r="K2625" i="2"/>
  <c r="J2625" i="2"/>
  <c r="I2625" i="2"/>
  <c r="M2625" i="2" s="1"/>
  <c r="H2625" i="2"/>
  <c r="AW2624" i="2"/>
  <c r="AV2624" i="2"/>
  <c r="AU2624" i="2"/>
  <c r="AT2624" i="2"/>
  <c r="AS2624" i="2"/>
  <c r="AR2624" i="2"/>
  <c r="AI2624" i="2"/>
  <c r="AH2624" i="2"/>
  <c r="AG2624" i="2"/>
  <c r="AK2624" i="2" s="1"/>
  <c r="AF2624" i="2"/>
  <c r="W2624" i="2"/>
  <c r="V2624" i="2"/>
  <c r="U2624" i="2"/>
  <c r="T2624" i="2"/>
  <c r="M2624" i="2"/>
  <c r="K2624" i="2"/>
  <c r="J2624" i="2"/>
  <c r="I2624" i="2"/>
  <c r="H2624" i="2"/>
  <c r="AU2623" i="2"/>
  <c r="AV2623" i="2" s="1"/>
  <c r="AT2623" i="2"/>
  <c r="AS2623" i="2"/>
  <c r="AR2623" i="2"/>
  <c r="AI2623" i="2"/>
  <c r="AH2623" i="2"/>
  <c r="AG2623" i="2"/>
  <c r="AF2623" i="2"/>
  <c r="W2623" i="2"/>
  <c r="V2623" i="2"/>
  <c r="U2623" i="2"/>
  <c r="T2623" i="2"/>
  <c r="K2623" i="2"/>
  <c r="J2623" i="2"/>
  <c r="I2623" i="2"/>
  <c r="H2623" i="2"/>
  <c r="AU2622" i="2"/>
  <c r="AT2622" i="2"/>
  <c r="AS2622" i="2"/>
  <c r="AR2622" i="2"/>
  <c r="AI2622" i="2"/>
  <c r="AH2622" i="2"/>
  <c r="AK2622" i="2" s="1"/>
  <c r="AG2622" i="2"/>
  <c r="AF2622" i="2"/>
  <c r="AJ2622" i="2" s="1"/>
  <c r="X2622" i="2"/>
  <c r="W2622" i="2"/>
  <c r="Y2622" i="2" s="1"/>
  <c r="V2622" i="2"/>
  <c r="U2622" i="2"/>
  <c r="T2622" i="2"/>
  <c r="K2622" i="2"/>
  <c r="J2622" i="2"/>
  <c r="I2622" i="2"/>
  <c r="H2622" i="2"/>
  <c r="AU2621" i="2"/>
  <c r="AT2621" i="2"/>
  <c r="AS2621" i="2"/>
  <c r="AR2621" i="2"/>
  <c r="AW2621" i="2" s="1"/>
  <c r="AK2621" i="2"/>
  <c r="AI2621" i="2"/>
  <c r="AH2621" i="2"/>
  <c r="AG2621" i="2"/>
  <c r="AF2621" i="2"/>
  <c r="X2621" i="2"/>
  <c r="W2621" i="2"/>
  <c r="V2621" i="2"/>
  <c r="U2621" i="2"/>
  <c r="T2621" i="2"/>
  <c r="K2621" i="2"/>
  <c r="J2621" i="2"/>
  <c r="I2621" i="2"/>
  <c r="M2621" i="2" s="1"/>
  <c r="H2621" i="2"/>
  <c r="AW2620" i="2"/>
  <c r="AV2620" i="2"/>
  <c r="AU2620" i="2"/>
  <c r="AT2620" i="2"/>
  <c r="AS2620" i="2"/>
  <c r="AR2620" i="2"/>
  <c r="AI2620" i="2"/>
  <c r="AH2620" i="2"/>
  <c r="AG2620" i="2"/>
  <c r="AF2620" i="2"/>
  <c r="W2620" i="2"/>
  <c r="V2620" i="2"/>
  <c r="U2620" i="2"/>
  <c r="T2620" i="2"/>
  <c r="M2620" i="2"/>
  <c r="K2620" i="2"/>
  <c r="J2620" i="2"/>
  <c r="I2620" i="2"/>
  <c r="H2620" i="2"/>
  <c r="AU2619" i="2"/>
  <c r="AT2619" i="2"/>
  <c r="AS2619" i="2"/>
  <c r="AR2619" i="2"/>
  <c r="AI2619" i="2"/>
  <c r="AH2619" i="2"/>
  <c r="AG2619" i="2"/>
  <c r="AF2619" i="2"/>
  <c r="Y2619" i="2"/>
  <c r="W2619" i="2"/>
  <c r="V2619" i="2"/>
  <c r="U2619" i="2"/>
  <c r="T2619" i="2"/>
  <c r="X2619" i="2" s="1"/>
  <c r="K2619" i="2"/>
  <c r="J2619" i="2"/>
  <c r="I2619" i="2"/>
  <c r="H2619" i="2"/>
  <c r="AU2618" i="2"/>
  <c r="AT2618" i="2"/>
  <c r="AS2618" i="2"/>
  <c r="AR2618" i="2"/>
  <c r="AI2618" i="2"/>
  <c r="AH2618" i="2"/>
  <c r="AK2618" i="2" s="1"/>
  <c r="AG2618" i="2"/>
  <c r="AF2618" i="2"/>
  <c r="AJ2618" i="2" s="1"/>
  <c r="W2618" i="2"/>
  <c r="Y2618" i="2" s="1"/>
  <c r="V2618" i="2"/>
  <c r="U2618" i="2"/>
  <c r="T2618" i="2"/>
  <c r="K2618" i="2"/>
  <c r="J2618" i="2"/>
  <c r="I2618" i="2"/>
  <c r="M2618" i="2" s="1"/>
  <c r="H2618" i="2"/>
  <c r="AU2617" i="2"/>
  <c r="AT2617" i="2"/>
  <c r="AS2617" i="2"/>
  <c r="AR2617" i="2"/>
  <c r="AI2617" i="2"/>
  <c r="AK2617" i="2" s="1"/>
  <c r="AH2617" i="2"/>
  <c r="AG2617" i="2"/>
  <c r="AF2617" i="2"/>
  <c r="X2617" i="2"/>
  <c r="W2617" i="2"/>
  <c r="V2617" i="2"/>
  <c r="U2617" i="2"/>
  <c r="T2617" i="2"/>
  <c r="Y2617" i="2" s="1"/>
  <c r="K2617" i="2"/>
  <c r="J2617" i="2"/>
  <c r="I2617" i="2"/>
  <c r="M2617" i="2" s="1"/>
  <c r="H2617" i="2"/>
  <c r="AW2616" i="2"/>
  <c r="AV2616" i="2"/>
  <c r="AU2616" i="2"/>
  <c r="AT2616" i="2"/>
  <c r="AS2616" i="2"/>
  <c r="AR2616" i="2"/>
  <c r="AI2616" i="2"/>
  <c r="AH2616" i="2"/>
  <c r="AK2616" i="2" s="1"/>
  <c r="AG2616" i="2"/>
  <c r="AF2616" i="2"/>
  <c r="W2616" i="2"/>
  <c r="V2616" i="2"/>
  <c r="U2616" i="2"/>
  <c r="T2616" i="2"/>
  <c r="M2616" i="2"/>
  <c r="K2616" i="2"/>
  <c r="J2616" i="2"/>
  <c r="I2616" i="2"/>
  <c r="H2616" i="2"/>
  <c r="L2616" i="2" s="1"/>
  <c r="AV2615" i="2"/>
  <c r="AU2615" i="2"/>
  <c r="AW2615" i="2" s="1"/>
  <c r="AT2615" i="2"/>
  <c r="AS2615" i="2"/>
  <c r="AR2615" i="2"/>
  <c r="AI2615" i="2"/>
  <c r="AH2615" i="2"/>
  <c r="AG2615" i="2"/>
  <c r="AJ2615" i="2" s="1"/>
  <c r="AF2615" i="2"/>
  <c r="W2615" i="2"/>
  <c r="V2615" i="2"/>
  <c r="U2615" i="2"/>
  <c r="T2615" i="2"/>
  <c r="K2615" i="2"/>
  <c r="J2615" i="2"/>
  <c r="I2615" i="2"/>
  <c r="H2615" i="2"/>
  <c r="L2615" i="2" s="1"/>
  <c r="AU2614" i="2"/>
  <c r="AW2614" i="2" s="1"/>
  <c r="AT2614" i="2"/>
  <c r="AS2614" i="2"/>
  <c r="AR2614" i="2"/>
  <c r="AI2614" i="2"/>
  <c r="AH2614" i="2"/>
  <c r="AG2614" i="2"/>
  <c r="AJ2614" i="2" s="1"/>
  <c r="AF2614" i="2"/>
  <c r="AK2614" i="2" s="1"/>
  <c r="W2614" i="2"/>
  <c r="V2614" i="2"/>
  <c r="U2614" i="2"/>
  <c r="T2614" i="2"/>
  <c r="M2614" i="2"/>
  <c r="K2614" i="2"/>
  <c r="J2614" i="2"/>
  <c r="I2614" i="2"/>
  <c r="H2614" i="2"/>
  <c r="L2614" i="2" s="1"/>
  <c r="AU2613" i="2"/>
  <c r="AT2613" i="2"/>
  <c r="AS2613" i="2"/>
  <c r="AR2613" i="2"/>
  <c r="AJ2613" i="2"/>
  <c r="AI2613" i="2"/>
  <c r="AH2613" i="2"/>
  <c r="AG2613" i="2"/>
  <c r="AF2613" i="2"/>
  <c r="AK2613" i="2" s="1"/>
  <c r="W2613" i="2"/>
  <c r="V2613" i="2"/>
  <c r="U2613" i="2"/>
  <c r="T2613" i="2"/>
  <c r="K2613" i="2"/>
  <c r="J2613" i="2"/>
  <c r="I2613" i="2"/>
  <c r="H2613" i="2"/>
  <c r="L2613" i="2" s="1"/>
  <c r="AV2612" i="2"/>
  <c r="AU2612" i="2"/>
  <c r="AW2612" i="2" s="1"/>
  <c r="AT2612" i="2"/>
  <c r="AS2612" i="2"/>
  <c r="AR2612" i="2"/>
  <c r="AJ2612" i="2"/>
  <c r="AI2612" i="2"/>
  <c r="AH2612" i="2"/>
  <c r="AG2612" i="2"/>
  <c r="AF2612" i="2"/>
  <c r="W2612" i="2"/>
  <c r="V2612" i="2"/>
  <c r="U2612" i="2"/>
  <c r="T2612" i="2"/>
  <c r="M2612" i="2"/>
  <c r="K2612" i="2"/>
  <c r="J2612" i="2"/>
  <c r="I2612" i="2"/>
  <c r="H2612" i="2"/>
  <c r="L2612" i="2" s="1"/>
  <c r="AU2611" i="2"/>
  <c r="AT2611" i="2"/>
  <c r="AS2611" i="2"/>
  <c r="AR2611" i="2"/>
  <c r="AJ2611" i="2"/>
  <c r="AI2611" i="2"/>
  <c r="AH2611" i="2"/>
  <c r="AG2611" i="2"/>
  <c r="AF2611" i="2"/>
  <c r="AK2611" i="2" s="1"/>
  <c r="W2611" i="2"/>
  <c r="V2611" i="2"/>
  <c r="U2611" i="2"/>
  <c r="T2611" i="2"/>
  <c r="K2611" i="2"/>
  <c r="J2611" i="2"/>
  <c r="I2611" i="2"/>
  <c r="H2611" i="2"/>
  <c r="L2611" i="2" s="1"/>
  <c r="AU2610" i="2"/>
  <c r="AW2610" i="2" s="1"/>
  <c r="AT2610" i="2"/>
  <c r="AS2610" i="2"/>
  <c r="AR2610" i="2"/>
  <c r="AI2610" i="2"/>
  <c r="AH2610" i="2"/>
  <c r="AG2610" i="2"/>
  <c r="AJ2610" i="2" s="1"/>
  <c r="AF2610" i="2"/>
  <c r="AK2610" i="2" s="1"/>
  <c r="W2610" i="2"/>
  <c r="V2610" i="2"/>
  <c r="U2610" i="2"/>
  <c r="T2610" i="2"/>
  <c r="M2610" i="2"/>
  <c r="K2610" i="2"/>
  <c r="J2610" i="2"/>
  <c r="I2610" i="2"/>
  <c r="H2610" i="2"/>
  <c r="L2610" i="2" s="1"/>
  <c r="AU2609" i="2"/>
  <c r="AT2609" i="2"/>
  <c r="AS2609" i="2"/>
  <c r="AR2609" i="2"/>
  <c r="AJ2609" i="2"/>
  <c r="AI2609" i="2"/>
  <c r="AH2609" i="2"/>
  <c r="AG2609" i="2"/>
  <c r="AF2609" i="2"/>
  <c r="AK2609" i="2" s="1"/>
  <c r="W2609" i="2"/>
  <c r="V2609" i="2"/>
  <c r="U2609" i="2"/>
  <c r="T2609" i="2"/>
  <c r="K2609" i="2"/>
  <c r="J2609" i="2"/>
  <c r="I2609" i="2"/>
  <c r="H2609" i="2"/>
  <c r="L2609" i="2" s="1"/>
  <c r="AV2608" i="2"/>
  <c r="AU2608" i="2"/>
  <c r="AW2608" i="2" s="1"/>
  <c r="AT2608" i="2"/>
  <c r="AS2608" i="2"/>
  <c r="AR2608" i="2"/>
  <c r="AJ2608" i="2"/>
  <c r="AI2608" i="2"/>
  <c r="AH2608" i="2"/>
  <c r="AG2608" i="2"/>
  <c r="AF2608" i="2"/>
  <c r="W2608" i="2"/>
  <c r="V2608" i="2"/>
  <c r="U2608" i="2"/>
  <c r="T2608" i="2"/>
  <c r="M2608" i="2"/>
  <c r="K2608" i="2"/>
  <c r="J2608" i="2"/>
  <c r="I2608" i="2"/>
  <c r="H2608" i="2"/>
  <c r="L2608" i="2" s="1"/>
  <c r="AU2607" i="2"/>
  <c r="AT2607" i="2"/>
  <c r="AS2607" i="2"/>
  <c r="AR2607" i="2"/>
  <c r="AJ2607" i="2"/>
  <c r="AI2607" i="2"/>
  <c r="AH2607" i="2"/>
  <c r="AG2607" i="2"/>
  <c r="AF2607" i="2"/>
  <c r="AK2607" i="2" s="1"/>
  <c r="W2607" i="2"/>
  <c r="V2607" i="2"/>
  <c r="U2607" i="2"/>
  <c r="T2607" i="2"/>
  <c r="K2607" i="2"/>
  <c r="J2607" i="2"/>
  <c r="I2607" i="2"/>
  <c r="H2607" i="2"/>
  <c r="L2607" i="2" s="1"/>
  <c r="AU2606" i="2"/>
  <c r="AW2606" i="2" s="1"/>
  <c r="AT2606" i="2"/>
  <c r="AS2606" i="2"/>
  <c r="AR2606" i="2"/>
  <c r="AI2606" i="2"/>
  <c r="AH2606" i="2"/>
  <c r="AG2606" i="2"/>
  <c r="AJ2606" i="2" s="1"/>
  <c r="AF2606" i="2"/>
  <c r="AK2606" i="2" s="1"/>
  <c r="W2606" i="2"/>
  <c r="V2606" i="2"/>
  <c r="U2606" i="2"/>
  <c r="T2606" i="2"/>
  <c r="M2606" i="2"/>
  <c r="K2606" i="2"/>
  <c r="J2606" i="2"/>
  <c r="I2606" i="2"/>
  <c r="H2606" i="2"/>
  <c r="L2606" i="2" s="1"/>
  <c r="AU2605" i="2"/>
  <c r="AT2605" i="2"/>
  <c r="AS2605" i="2"/>
  <c r="AR2605" i="2"/>
  <c r="AJ2605" i="2"/>
  <c r="AI2605" i="2"/>
  <c r="AH2605" i="2"/>
  <c r="AG2605" i="2"/>
  <c r="AF2605" i="2"/>
  <c r="AK2605" i="2" s="1"/>
  <c r="W2605" i="2"/>
  <c r="V2605" i="2"/>
  <c r="U2605" i="2"/>
  <c r="T2605" i="2"/>
  <c r="K2605" i="2"/>
  <c r="J2605" i="2"/>
  <c r="I2605" i="2"/>
  <c r="H2605" i="2"/>
  <c r="L2605" i="2" s="1"/>
  <c r="AU2604" i="2"/>
  <c r="AW2604" i="2" s="1"/>
  <c r="AT2604" i="2"/>
  <c r="AS2604" i="2"/>
  <c r="AR2604" i="2"/>
  <c r="AJ2604" i="2"/>
  <c r="AI2604" i="2"/>
  <c r="AH2604" i="2"/>
  <c r="AG2604" i="2"/>
  <c r="AF2604" i="2"/>
  <c r="AK2604" i="2" s="1"/>
  <c r="W2604" i="2"/>
  <c r="V2604" i="2"/>
  <c r="U2604" i="2"/>
  <c r="T2604" i="2"/>
  <c r="M2604" i="2"/>
  <c r="K2604" i="2"/>
  <c r="J2604" i="2"/>
  <c r="I2604" i="2"/>
  <c r="H2604" i="2"/>
  <c r="L2604" i="2" s="1"/>
  <c r="AU2603" i="2"/>
  <c r="AT2603" i="2"/>
  <c r="AS2603" i="2"/>
  <c r="AR2603" i="2"/>
  <c r="AJ2603" i="2"/>
  <c r="AI2603" i="2"/>
  <c r="AH2603" i="2"/>
  <c r="AG2603" i="2"/>
  <c r="AF2603" i="2"/>
  <c r="AK2603" i="2" s="1"/>
  <c r="W2603" i="2"/>
  <c r="V2603" i="2"/>
  <c r="U2603" i="2"/>
  <c r="T2603" i="2"/>
  <c r="K2603" i="2"/>
  <c r="J2603" i="2"/>
  <c r="I2603" i="2"/>
  <c r="H2603" i="2"/>
  <c r="L2603" i="2" s="1"/>
  <c r="AU2602" i="2"/>
  <c r="AW2602" i="2" s="1"/>
  <c r="AT2602" i="2"/>
  <c r="AS2602" i="2"/>
  <c r="AR2602" i="2"/>
  <c r="AI2602" i="2"/>
  <c r="AH2602" i="2"/>
  <c r="AG2602" i="2"/>
  <c r="AJ2602" i="2" s="1"/>
  <c r="AF2602" i="2"/>
  <c r="AK2602" i="2" s="1"/>
  <c r="W2602" i="2"/>
  <c r="V2602" i="2"/>
  <c r="U2602" i="2"/>
  <c r="T2602" i="2"/>
  <c r="M2602" i="2"/>
  <c r="K2602" i="2"/>
  <c r="J2602" i="2"/>
  <c r="I2602" i="2"/>
  <c r="H2602" i="2"/>
  <c r="L2602" i="2" s="1"/>
  <c r="AU2601" i="2"/>
  <c r="AT2601" i="2"/>
  <c r="AS2601" i="2"/>
  <c r="AR2601" i="2"/>
  <c r="AJ2601" i="2"/>
  <c r="AI2601" i="2"/>
  <c r="AH2601" i="2"/>
  <c r="AG2601" i="2"/>
  <c r="AF2601" i="2"/>
  <c r="AK2601" i="2" s="1"/>
  <c r="W2601" i="2"/>
  <c r="V2601" i="2"/>
  <c r="U2601" i="2"/>
  <c r="T2601" i="2"/>
  <c r="K2601" i="2"/>
  <c r="J2601" i="2"/>
  <c r="I2601" i="2"/>
  <c r="H2601" i="2"/>
  <c r="L2601" i="2" s="1"/>
  <c r="AU2600" i="2"/>
  <c r="AW2600" i="2" s="1"/>
  <c r="AT2600" i="2"/>
  <c r="AS2600" i="2"/>
  <c r="AR2600" i="2"/>
  <c r="AJ2600" i="2"/>
  <c r="AI2600" i="2"/>
  <c r="AH2600" i="2"/>
  <c r="AG2600" i="2"/>
  <c r="AF2600" i="2"/>
  <c r="AK2600" i="2" s="1"/>
  <c r="W2600" i="2"/>
  <c r="V2600" i="2"/>
  <c r="U2600" i="2"/>
  <c r="T2600" i="2"/>
  <c r="M2600" i="2"/>
  <c r="K2600" i="2"/>
  <c r="J2600" i="2"/>
  <c r="I2600" i="2"/>
  <c r="H2600" i="2"/>
  <c r="L2600" i="2" s="1"/>
  <c r="AU2599" i="2"/>
  <c r="AT2599" i="2"/>
  <c r="AS2599" i="2"/>
  <c r="AR2599" i="2"/>
  <c r="AJ2599" i="2"/>
  <c r="AI2599" i="2"/>
  <c r="AH2599" i="2"/>
  <c r="AG2599" i="2"/>
  <c r="AF2599" i="2"/>
  <c r="AK2599" i="2" s="1"/>
  <c r="W2599" i="2"/>
  <c r="V2599" i="2"/>
  <c r="U2599" i="2"/>
  <c r="T2599" i="2"/>
  <c r="K2599" i="2"/>
  <c r="J2599" i="2"/>
  <c r="I2599" i="2"/>
  <c r="H2599" i="2"/>
  <c r="L2599" i="2" s="1"/>
  <c r="AU2598" i="2"/>
  <c r="AW2598" i="2" s="1"/>
  <c r="AT2598" i="2"/>
  <c r="AS2598" i="2"/>
  <c r="AR2598" i="2"/>
  <c r="AI2598" i="2"/>
  <c r="AH2598" i="2"/>
  <c r="AG2598" i="2"/>
  <c r="AJ2598" i="2" s="1"/>
  <c r="AF2598" i="2"/>
  <c r="AK2598" i="2" s="1"/>
  <c r="W2598" i="2"/>
  <c r="V2598" i="2"/>
  <c r="U2598" i="2"/>
  <c r="T2598" i="2"/>
  <c r="M2598" i="2"/>
  <c r="K2598" i="2"/>
  <c r="J2598" i="2"/>
  <c r="I2598" i="2"/>
  <c r="H2598" i="2"/>
  <c r="L2598" i="2" s="1"/>
  <c r="AU2597" i="2"/>
  <c r="AT2597" i="2"/>
  <c r="AS2597" i="2"/>
  <c r="AR2597" i="2"/>
  <c r="AJ2597" i="2"/>
  <c r="AI2597" i="2"/>
  <c r="AH2597" i="2"/>
  <c r="AG2597" i="2"/>
  <c r="AF2597" i="2"/>
  <c r="AK2597" i="2" s="1"/>
  <c r="W2597" i="2"/>
  <c r="V2597" i="2"/>
  <c r="U2597" i="2"/>
  <c r="T2597" i="2"/>
  <c r="K2597" i="2"/>
  <c r="J2597" i="2"/>
  <c r="I2597" i="2"/>
  <c r="H2597" i="2"/>
  <c r="L2597" i="2" s="1"/>
  <c r="AU2596" i="2"/>
  <c r="AT2596" i="2"/>
  <c r="AI2596" i="2"/>
  <c r="AH2596" i="2"/>
  <c r="W2596" i="2"/>
  <c r="V2596" i="2"/>
  <c r="U2596" i="2"/>
  <c r="K2596" i="2"/>
  <c r="J2596" i="2"/>
  <c r="AU2595" i="2"/>
  <c r="AT2595" i="2"/>
  <c r="AI2595" i="2"/>
  <c r="AH2595" i="2"/>
  <c r="W2595" i="2"/>
  <c r="V2595" i="2"/>
  <c r="U2595" i="2"/>
  <c r="K2595" i="2"/>
  <c r="J2595" i="2"/>
  <c r="AU2594" i="2"/>
  <c r="AT2594" i="2"/>
  <c r="AI2594" i="2"/>
  <c r="AH2594" i="2"/>
  <c r="W2594" i="2"/>
  <c r="V2594" i="2"/>
  <c r="U2594" i="2"/>
  <c r="K2594" i="2"/>
  <c r="J2594" i="2"/>
  <c r="AU2593" i="2"/>
  <c r="AT2593" i="2"/>
  <c r="AI2593" i="2"/>
  <c r="AH2593" i="2"/>
  <c r="W2593" i="2"/>
  <c r="V2593" i="2"/>
  <c r="U2593" i="2"/>
  <c r="K2593" i="2"/>
  <c r="J2593" i="2"/>
  <c r="AU2592" i="2"/>
  <c r="AT2592" i="2"/>
  <c r="AI2592" i="2"/>
  <c r="AH2592" i="2"/>
  <c r="W2592" i="2"/>
  <c r="V2592" i="2"/>
  <c r="U2592" i="2"/>
  <c r="K2592" i="2"/>
  <c r="J2592" i="2"/>
  <c r="AU2591" i="2"/>
  <c r="AT2591" i="2"/>
  <c r="AI2591" i="2"/>
  <c r="AH2591" i="2"/>
  <c r="W2591" i="2"/>
  <c r="V2591" i="2"/>
  <c r="U2591" i="2"/>
  <c r="K2591" i="2"/>
  <c r="J2591" i="2"/>
  <c r="AU2590" i="2"/>
  <c r="AT2590" i="2"/>
  <c r="AI2590" i="2"/>
  <c r="AH2590" i="2"/>
  <c r="W2590" i="2"/>
  <c r="V2590" i="2"/>
  <c r="U2590" i="2"/>
  <c r="K2590" i="2"/>
  <c r="J2590" i="2"/>
  <c r="AU2589" i="2"/>
  <c r="AT2589" i="2"/>
  <c r="AI2589" i="2"/>
  <c r="AH2589" i="2"/>
  <c r="W2589" i="2"/>
  <c r="V2589" i="2"/>
  <c r="U2589" i="2"/>
  <c r="K2589" i="2"/>
  <c r="J2589" i="2"/>
  <c r="AU2588" i="2"/>
  <c r="AT2588" i="2"/>
  <c r="AI2588" i="2"/>
  <c r="AH2588" i="2"/>
  <c r="W2588" i="2"/>
  <c r="V2588" i="2"/>
  <c r="U2588" i="2"/>
  <c r="K2588" i="2"/>
  <c r="J2588" i="2"/>
  <c r="AU2587" i="2"/>
  <c r="AT2587" i="2"/>
  <c r="AI2587" i="2"/>
  <c r="AH2587" i="2"/>
  <c r="AG2587" i="2"/>
  <c r="W2587" i="2"/>
  <c r="V2587" i="2"/>
  <c r="T2587" i="2"/>
  <c r="K2587" i="2"/>
  <c r="J2587" i="2"/>
  <c r="H2587" i="2"/>
  <c r="AU2586" i="2"/>
  <c r="AT2586" i="2"/>
  <c r="AI2586" i="2"/>
  <c r="AH2586" i="2"/>
  <c r="AF2586" i="2"/>
  <c r="W2586" i="2"/>
  <c r="V2586" i="2"/>
  <c r="U2586" i="2"/>
  <c r="K2586" i="2"/>
  <c r="J2586" i="2"/>
  <c r="AU2585" i="2"/>
  <c r="AT2585" i="2"/>
  <c r="AI2585" i="2"/>
  <c r="AH2585" i="2"/>
  <c r="W2585" i="2"/>
  <c r="V2585" i="2"/>
  <c r="K2585" i="2"/>
  <c r="J2585" i="2"/>
  <c r="I2585" i="2"/>
  <c r="AU2584" i="2"/>
  <c r="AT2584" i="2"/>
  <c r="AI2584" i="2"/>
  <c r="AH2584" i="2"/>
  <c r="AG2584" i="2"/>
  <c r="W2584" i="2"/>
  <c r="V2584" i="2"/>
  <c r="K2584" i="2"/>
  <c r="J2584" i="2"/>
  <c r="I2584" i="2"/>
  <c r="AU2583" i="2"/>
  <c r="AT2583" i="2"/>
  <c r="AI2583" i="2"/>
  <c r="AH2583" i="2"/>
  <c r="W2583" i="2"/>
  <c r="V2583" i="2"/>
  <c r="K2583" i="2"/>
  <c r="J2583" i="2"/>
  <c r="AU2582" i="2"/>
  <c r="AT2582" i="2"/>
  <c r="AI2582" i="2"/>
  <c r="AH2582" i="2"/>
  <c r="W2582" i="2"/>
  <c r="V2582" i="2"/>
  <c r="K2582" i="2"/>
  <c r="J2582" i="2"/>
  <c r="AU2581" i="2"/>
  <c r="AT2581" i="2"/>
  <c r="AI2581" i="2"/>
  <c r="AH2581" i="2"/>
  <c r="W2581" i="2"/>
  <c r="V2581" i="2"/>
  <c r="K2581" i="2"/>
  <c r="J2581" i="2"/>
  <c r="I2581" i="2"/>
  <c r="AU2580" i="2"/>
  <c r="AT2580" i="2"/>
  <c r="AI2580" i="2"/>
  <c r="AH2580" i="2"/>
  <c r="AG2580" i="2"/>
  <c r="W2580" i="2"/>
  <c r="V2580" i="2"/>
  <c r="K2580" i="2"/>
  <c r="J2580" i="2"/>
  <c r="I2580" i="2"/>
  <c r="AU2579" i="2"/>
  <c r="AT2579" i="2"/>
  <c r="AI2579" i="2"/>
  <c r="AH2579" i="2"/>
  <c r="W2579" i="2"/>
  <c r="V2579" i="2"/>
  <c r="K2579" i="2"/>
  <c r="J2579" i="2"/>
  <c r="AU2578" i="2"/>
  <c r="AT2578" i="2"/>
  <c r="AI2578" i="2"/>
  <c r="AH2578" i="2"/>
  <c r="W2578" i="2"/>
  <c r="V2578" i="2"/>
  <c r="K2578" i="2"/>
  <c r="J2578" i="2"/>
  <c r="AU2577" i="2"/>
  <c r="AT2577" i="2"/>
  <c r="AI2577" i="2"/>
  <c r="AH2577" i="2"/>
  <c r="W2577" i="2"/>
  <c r="V2577" i="2"/>
  <c r="K2577" i="2"/>
  <c r="J2577" i="2"/>
  <c r="I2577" i="2"/>
  <c r="AU2576" i="2"/>
  <c r="AT2576" i="2"/>
  <c r="AI2576" i="2"/>
  <c r="AH2576" i="2"/>
  <c r="AG2576" i="2"/>
  <c r="W2576" i="2"/>
  <c r="V2576" i="2"/>
  <c r="K2576" i="2"/>
  <c r="J2576" i="2"/>
  <c r="I2576" i="2"/>
  <c r="AU2575" i="2"/>
  <c r="AT2575" i="2"/>
  <c r="AI2575" i="2"/>
  <c r="AH2575" i="2"/>
  <c r="W2575" i="2"/>
  <c r="V2575" i="2"/>
  <c r="K2575" i="2"/>
  <c r="J2575" i="2"/>
  <c r="AU2574" i="2"/>
  <c r="AT2574" i="2"/>
  <c r="AI2574" i="2"/>
  <c r="AH2574" i="2"/>
  <c r="W2574" i="2"/>
  <c r="V2574" i="2"/>
  <c r="K2574" i="2"/>
  <c r="J2574" i="2"/>
  <c r="AU2573" i="2"/>
  <c r="AT2573" i="2"/>
  <c r="AI2573" i="2"/>
  <c r="AH2573" i="2"/>
  <c r="W2573" i="2"/>
  <c r="V2573" i="2"/>
  <c r="K2573" i="2"/>
  <c r="J2573" i="2"/>
  <c r="I2573" i="2"/>
  <c r="AU2572" i="2"/>
  <c r="AT2572" i="2"/>
  <c r="AI2572" i="2"/>
  <c r="AH2572" i="2"/>
  <c r="AG2572" i="2"/>
  <c r="W2572" i="2"/>
  <c r="V2572" i="2"/>
  <c r="K2572" i="2"/>
  <c r="J2572" i="2"/>
  <c r="I2572" i="2"/>
  <c r="AU2571" i="2"/>
  <c r="AT2571" i="2"/>
  <c r="AI2571" i="2"/>
  <c r="AH2571" i="2"/>
  <c r="W2571" i="2"/>
  <c r="V2571" i="2"/>
  <c r="K2571" i="2"/>
  <c r="J2571" i="2"/>
  <c r="AU2570" i="2"/>
  <c r="AT2570" i="2"/>
  <c r="AI2570" i="2"/>
  <c r="AH2570" i="2"/>
  <c r="W2570" i="2"/>
  <c r="V2570" i="2"/>
  <c r="K2570" i="2"/>
  <c r="J2570" i="2"/>
  <c r="AU2569" i="2"/>
  <c r="AT2569" i="2"/>
  <c r="AI2569" i="2"/>
  <c r="AH2569" i="2"/>
  <c r="W2569" i="2"/>
  <c r="V2569" i="2"/>
  <c r="K2569" i="2"/>
  <c r="J2569" i="2"/>
  <c r="AU2568" i="2"/>
  <c r="AT2568" i="2"/>
  <c r="AI2568" i="2"/>
  <c r="AH2568" i="2"/>
  <c r="W2568" i="2"/>
  <c r="V2568" i="2"/>
  <c r="K2568" i="2"/>
  <c r="J2568" i="2"/>
  <c r="AU2567" i="2"/>
  <c r="AT2567" i="2"/>
  <c r="AI2567" i="2"/>
  <c r="AH2567" i="2"/>
  <c r="W2567" i="2"/>
  <c r="V2567" i="2"/>
  <c r="K2567" i="2"/>
  <c r="J2567" i="2"/>
  <c r="AU2566" i="2"/>
  <c r="AT2566" i="2"/>
  <c r="AI2566" i="2"/>
  <c r="AH2566" i="2"/>
  <c r="W2566" i="2"/>
  <c r="V2566" i="2"/>
  <c r="K2566" i="2"/>
  <c r="J2566" i="2"/>
  <c r="AU2565" i="2"/>
  <c r="AT2565" i="2"/>
  <c r="AI2565" i="2"/>
  <c r="AH2565" i="2"/>
  <c r="W2565" i="2"/>
  <c r="V2565" i="2"/>
  <c r="K2565" i="2"/>
  <c r="J2565" i="2"/>
  <c r="AU2564" i="2"/>
  <c r="AT2564" i="2"/>
  <c r="AI2564" i="2"/>
  <c r="AH2564" i="2"/>
  <c r="W2564" i="2"/>
  <c r="V2564" i="2"/>
  <c r="K2564" i="2"/>
  <c r="J2564" i="2"/>
  <c r="AU2563" i="2"/>
  <c r="AT2563" i="2"/>
  <c r="AI2563" i="2"/>
  <c r="AH2563" i="2"/>
  <c r="W2563" i="2"/>
  <c r="V2563" i="2"/>
  <c r="K2563" i="2"/>
  <c r="J2563" i="2"/>
  <c r="AU2562" i="2"/>
  <c r="AT2562" i="2"/>
  <c r="AI2562" i="2"/>
  <c r="AH2562" i="2"/>
  <c r="W2562" i="2"/>
  <c r="V2562" i="2"/>
  <c r="K2562" i="2"/>
  <c r="J2562" i="2"/>
  <c r="AU2561" i="2"/>
  <c r="AT2561" i="2"/>
  <c r="AI2561" i="2"/>
  <c r="AH2561" i="2"/>
  <c r="W2561" i="2"/>
  <c r="V2561" i="2"/>
  <c r="K2561" i="2"/>
  <c r="J2561" i="2"/>
  <c r="AU2560" i="2"/>
  <c r="AT2560" i="2"/>
  <c r="AI2560" i="2"/>
  <c r="AH2560" i="2"/>
  <c r="W2560" i="2"/>
  <c r="V2560" i="2"/>
  <c r="K2560" i="2"/>
  <c r="J2560" i="2"/>
  <c r="AU2559" i="2"/>
  <c r="AT2559" i="2"/>
  <c r="AI2559" i="2"/>
  <c r="AH2559" i="2"/>
  <c r="W2559" i="2"/>
  <c r="V2559" i="2"/>
  <c r="K2559" i="2"/>
  <c r="J2559" i="2"/>
  <c r="AU2558" i="2"/>
  <c r="AT2558" i="2"/>
  <c r="AI2558" i="2"/>
  <c r="AH2558" i="2"/>
  <c r="W2558" i="2"/>
  <c r="V2558" i="2"/>
  <c r="K2558" i="2"/>
  <c r="J2558" i="2"/>
  <c r="AU2557" i="2"/>
  <c r="AT2557" i="2"/>
  <c r="AI2557" i="2"/>
  <c r="AH2557" i="2"/>
  <c r="W2557" i="2"/>
  <c r="V2557" i="2"/>
  <c r="K2557" i="2"/>
  <c r="J2557" i="2"/>
  <c r="AU2556" i="2"/>
  <c r="AT2556" i="2"/>
  <c r="AI2556" i="2"/>
  <c r="AH2556" i="2"/>
  <c r="W2556" i="2"/>
  <c r="V2556" i="2"/>
  <c r="K2556" i="2"/>
  <c r="J2556" i="2"/>
  <c r="AU2555" i="2"/>
  <c r="AT2555" i="2"/>
  <c r="AI2555" i="2"/>
  <c r="AH2555" i="2"/>
  <c r="W2555" i="2"/>
  <c r="V2555" i="2"/>
  <c r="K2555" i="2"/>
  <c r="J2555" i="2"/>
  <c r="AU2554" i="2"/>
  <c r="AT2554" i="2"/>
  <c r="AI2554" i="2"/>
  <c r="AH2554" i="2"/>
  <c r="W2554" i="2"/>
  <c r="V2554" i="2"/>
  <c r="Y2554" i="2" s="1"/>
  <c r="M2554" i="2"/>
  <c r="K2554" i="2"/>
  <c r="L2554" i="2" s="1"/>
  <c r="J2554" i="2"/>
  <c r="AU2553" i="2"/>
  <c r="AT2553" i="2"/>
  <c r="AW2553" i="2" s="1"/>
  <c r="AI2553" i="2"/>
  <c r="AK2553" i="2" s="1"/>
  <c r="AH2553" i="2"/>
  <c r="W2553" i="2"/>
  <c r="V2553" i="2"/>
  <c r="Y2553" i="2" s="1"/>
  <c r="M2553" i="2"/>
  <c r="L2553" i="2"/>
  <c r="K2553" i="2"/>
  <c r="J2553" i="2"/>
  <c r="AU2552" i="2"/>
  <c r="AT2552" i="2"/>
  <c r="AI2552" i="2"/>
  <c r="AH2552" i="2"/>
  <c r="W2552" i="2"/>
  <c r="V2552" i="2"/>
  <c r="Y2552" i="2" s="1"/>
  <c r="M2552" i="2"/>
  <c r="K2552" i="2"/>
  <c r="L2552" i="2" s="1"/>
  <c r="J2552" i="2"/>
  <c r="AU2551" i="2"/>
  <c r="AT2551" i="2"/>
  <c r="AI2551" i="2"/>
  <c r="AK2551" i="2" s="1"/>
  <c r="AH2551" i="2"/>
  <c r="W2551" i="2"/>
  <c r="V2551" i="2"/>
  <c r="Y2551" i="2" s="1"/>
  <c r="M2551" i="2"/>
  <c r="L2551" i="2"/>
  <c r="K2551" i="2"/>
  <c r="J2551" i="2"/>
  <c r="AU2550" i="2"/>
  <c r="AT2550" i="2"/>
  <c r="AI2550" i="2"/>
  <c r="AH2550" i="2"/>
  <c r="W2550" i="2"/>
  <c r="V2550" i="2"/>
  <c r="Y2550" i="2" s="1"/>
  <c r="M2550" i="2"/>
  <c r="K2550" i="2"/>
  <c r="L2550" i="2" s="1"/>
  <c r="J2550" i="2"/>
  <c r="AU2549" i="2"/>
  <c r="AT2549" i="2"/>
  <c r="AI2549" i="2"/>
  <c r="AK2549" i="2" s="1"/>
  <c r="AH2549" i="2"/>
  <c r="W2549" i="2"/>
  <c r="V2549" i="2"/>
  <c r="Y2549" i="2" s="1"/>
  <c r="M2549" i="2"/>
  <c r="L2549" i="2"/>
  <c r="K2549" i="2"/>
  <c r="J2549" i="2"/>
  <c r="AU2548" i="2"/>
  <c r="AT2548" i="2"/>
  <c r="AI2548" i="2"/>
  <c r="AH2548" i="2"/>
  <c r="W2548" i="2"/>
  <c r="V2548" i="2"/>
  <c r="Y2548" i="2" s="1"/>
  <c r="M2548" i="2"/>
  <c r="K2548" i="2"/>
  <c r="L2548" i="2" s="1"/>
  <c r="J2548" i="2"/>
  <c r="AU2547" i="2"/>
  <c r="AT2547" i="2"/>
  <c r="AI2547" i="2"/>
  <c r="AK2547" i="2" s="1"/>
  <c r="AH2547" i="2"/>
  <c r="W2547" i="2"/>
  <c r="V2547" i="2"/>
  <c r="Y2547" i="2" s="1"/>
  <c r="M2547" i="2"/>
  <c r="L2547" i="2"/>
  <c r="K2547" i="2"/>
  <c r="J2547" i="2"/>
  <c r="AU2546" i="2"/>
  <c r="AT2546" i="2"/>
  <c r="AI2546" i="2"/>
  <c r="AH2546" i="2"/>
  <c r="W2546" i="2"/>
  <c r="V2546" i="2"/>
  <c r="Y2546" i="2" s="1"/>
  <c r="M2546" i="2"/>
  <c r="K2546" i="2"/>
  <c r="L2546" i="2" s="1"/>
  <c r="J2546" i="2"/>
  <c r="AU2545" i="2"/>
  <c r="AT2545" i="2"/>
  <c r="AW2545" i="2" s="1"/>
  <c r="AI2545" i="2"/>
  <c r="AK2545" i="2" s="1"/>
  <c r="AH2545" i="2"/>
  <c r="W2545" i="2"/>
  <c r="V2545" i="2"/>
  <c r="Y2545" i="2" s="1"/>
  <c r="M2545" i="2"/>
  <c r="L2545" i="2"/>
  <c r="K2545" i="2"/>
  <c r="J2545" i="2"/>
  <c r="AU2544" i="2"/>
  <c r="AT2544" i="2"/>
  <c r="AI2544" i="2"/>
  <c r="AK2544" i="2" s="1"/>
  <c r="AH2544" i="2"/>
  <c r="W2544" i="2"/>
  <c r="V2544" i="2"/>
  <c r="Y2544" i="2" s="1"/>
  <c r="M2544" i="2"/>
  <c r="K2544" i="2"/>
  <c r="L2544" i="2" s="1"/>
  <c r="J2544" i="2"/>
  <c r="AU2543" i="2"/>
  <c r="AT2543" i="2"/>
  <c r="AW2543" i="2" s="1"/>
  <c r="AI2543" i="2"/>
  <c r="AK2543" i="2" s="1"/>
  <c r="AH2543" i="2"/>
  <c r="W2543" i="2"/>
  <c r="V2543" i="2"/>
  <c r="Y2543" i="2" s="1"/>
  <c r="M2543" i="2"/>
  <c r="L2543" i="2"/>
  <c r="K2543" i="2"/>
  <c r="J2543" i="2"/>
  <c r="AU2542" i="2"/>
  <c r="AT2542" i="2"/>
  <c r="AI2542" i="2"/>
  <c r="AK2542" i="2" s="1"/>
  <c r="AH2542" i="2"/>
  <c r="W2542" i="2"/>
  <c r="V2542" i="2"/>
  <c r="Y2542" i="2" s="1"/>
  <c r="M2542" i="2"/>
  <c r="K2542" i="2"/>
  <c r="L2542" i="2" s="1"/>
  <c r="J2542" i="2"/>
  <c r="AU2541" i="2"/>
  <c r="AT2541" i="2"/>
  <c r="AW2541" i="2" s="1"/>
  <c r="AI2541" i="2"/>
  <c r="AK2541" i="2" s="1"/>
  <c r="AH2541" i="2"/>
  <c r="W2541" i="2"/>
  <c r="V2541" i="2"/>
  <c r="Y2541" i="2" s="1"/>
  <c r="M2541" i="2"/>
  <c r="L2541" i="2"/>
  <c r="K2541" i="2"/>
  <c r="J2541" i="2"/>
  <c r="AU2540" i="2"/>
  <c r="AT2540" i="2"/>
  <c r="AS2540" i="2"/>
  <c r="AR2540" i="2"/>
  <c r="AR2578" i="2" s="1"/>
  <c r="AK2540" i="2"/>
  <c r="AI2540" i="2"/>
  <c r="AH2540" i="2"/>
  <c r="AG2540" i="2"/>
  <c r="AG2591" i="2" s="1"/>
  <c r="AF2540" i="2"/>
  <c r="W2540" i="2"/>
  <c r="V2540" i="2"/>
  <c r="U2540" i="2"/>
  <c r="U2585" i="2" s="1"/>
  <c r="T2540" i="2"/>
  <c r="T2596" i="2" s="1"/>
  <c r="K2540" i="2"/>
  <c r="J2540" i="2"/>
  <c r="I2540" i="2"/>
  <c r="H2540" i="2"/>
  <c r="H2595" i="2" s="1"/>
  <c r="AU2539" i="2"/>
  <c r="AT2539" i="2"/>
  <c r="AS2539" i="2"/>
  <c r="AR2539" i="2"/>
  <c r="AI2539" i="2"/>
  <c r="AH2539" i="2"/>
  <c r="AG2539" i="2"/>
  <c r="AK2539" i="2" s="1"/>
  <c r="AF2539" i="2"/>
  <c r="AJ2539" i="2" s="1"/>
  <c r="Y2539" i="2"/>
  <c r="W2539" i="2"/>
  <c r="X2539" i="2" s="1"/>
  <c r="V2539" i="2"/>
  <c r="U2539" i="2"/>
  <c r="T2539" i="2"/>
  <c r="K2539" i="2"/>
  <c r="J2539" i="2"/>
  <c r="M2539" i="2" s="1"/>
  <c r="I2539" i="2"/>
  <c r="H2539" i="2"/>
  <c r="AU2538" i="2"/>
  <c r="AT2538" i="2"/>
  <c r="AS2538" i="2"/>
  <c r="AR2538" i="2"/>
  <c r="AK2538" i="2"/>
  <c r="AI2538" i="2"/>
  <c r="AH2538" i="2"/>
  <c r="AG2538" i="2"/>
  <c r="AF2538" i="2"/>
  <c r="AJ2538" i="2" s="1"/>
  <c r="W2538" i="2"/>
  <c r="V2538" i="2"/>
  <c r="U2538" i="2"/>
  <c r="T2538" i="2"/>
  <c r="K2538" i="2"/>
  <c r="J2538" i="2"/>
  <c r="I2538" i="2"/>
  <c r="H2538" i="2"/>
  <c r="AU2537" i="2"/>
  <c r="AT2537" i="2"/>
  <c r="AS2537" i="2"/>
  <c r="AR2537" i="2"/>
  <c r="AI2537" i="2"/>
  <c r="AH2537" i="2"/>
  <c r="AG2537" i="2"/>
  <c r="AK2537" i="2" s="1"/>
  <c r="AF2537" i="2"/>
  <c r="AJ2537" i="2" s="1"/>
  <c r="Y2537" i="2"/>
  <c r="W2537" i="2"/>
  <c r="X2537" i="2" s="1"/>
  <c r="V2537" i="2"/>
  <c r="U2537" i="2"/>
  <c r="T2537" i="2"/>
  <c r="M2537" i="2"/>
  <c r="K2537" i="2"/>
  <c r="J2537" i="2"/>
  <c r="I2537" i="2"/>
  <c r="H2537" i="2"/>
  <c r="AU2536" i="2"/>
  <c r="AT2536" i="2"/>
  <c r="AS2536" i="2"/>
  <c r="AR2536" i="2"/>
  <c r="AK2536" i="2"/>
  <c r="AI2536" i="2"/>
  <c r="AH2536" i="2"/>
  <c r="AG2536" i="2"/>
  <c r="AF2536" i="2"/>
  <c r="AJ2536" i="2" s="1"/>
  <c r="W2536" i="2"/>
  <c r="V2536" i="2"/>
  <c r="U2536" i="2"/>
  <c r="T2536" i="2"/>
  <c r="K2536" i="2"/>
  <c r="J2536" i="2"/>
  <c r="I2536" i="2"/>
  <c r="H2536" i="2"/>
  <c r="AU2535" i="2"/>
  <c r="AT2535" i="2"/>
  <c r="AS2535" i="2"/>
  <c r="AR2535" i="2"/>
  <c r="AI2535" i="2"/>
  <c r="AH2535" i="2"/>
  <c r="AG2535" i="2"/>
  <c r="AK2535" i="2" s="1"/>
  <c r="AF2535" i="2"/>
  <c r="Y2535" i="2"/>
  <c r="W2535" i="2"/>
  <c r="X2535" i="2" s="1"/>
  <c r="V2535" i="2"/>
  <c r="U2535" i="2"/>
  <c r="T2535" i="2"/>
  <c r="M2535" i="2"/>
  <c r="K2535" i="2"/>
  <c r="J2535" i="2"/>
  <c r="I2535" i="2"/>
  <c r="H2535" i="2"/>
  <c r="AU2534" i="2"/>
  <c r="AT2534" i="2"/>
  <c r="AS2534" i="2"/>
  <c r="AR2534" i="2"/>
  <c r="AK2534" i="2"/>
  <c r="AI2534" i="2"/>
  <c r="AH2534" i="2"/>
  <c r="AG2534" i="2"/>
  <c r="AF2534" i="2"/>
  <c r="AJ2534" i="2" s="1"/>
  <c r="W2534" i="2"/>
  <c r="V2534" i="2"/>
  <c r="U2534" i="2"/>
  <c r="T2534" i="2"/>
  <c r="K2534" i="2"/>
  <c r="J2534" i="2"/>
  <c r="I2534" i="2"/>
  <c r="H2534" i="2"/>
  <c r="AU2533" i="2"/>
  <c r="AT2533" i="2"/>
  <c r="AS2533" i="2"/>
  <c r="AR2533" i="2"/>
  <c r="AI2533" i="2"/>
  <c r="AH2533" i="2"/>
  <c r="AG2533" i="2"/>
  <c r="AK2533" i="2" s="1"/>
  <c r="AF2533" i="2"/>
  <c r="Y2533" i="2"/>
  <c r="W2533" i="2"/>
  <c r="X2533" i="2" s="1"/>
  <c r="V2533" i="2"/>
  <c r="U2533" i="2"/>
  <c r="T2533" i="2"/>
  <c r="K2533" i="2"/>
  <c r="J2533" i="2"/>
  <c r="I2533" i="2"/>
  <c r="H2533" i="2"/>
  <c r="AU2532" i="2"/>
  <c r="AT2532" i="2"/>
  <c r="AS2532" i="2"/>
  <c r="AR2532" i="2"/>
  <c r="AK2532" i="2"/>
  <c r="AI2532" i="2"/>
  <c r="AH2532" i="2"/>
  <c r="AG2532" i="2"/>
  <c r="AF2532" i="2"/>
  <c r="AJ2532" i="2" s="1"/>
  <c r="W2532" i="2"/>
  <c r="V2532" i="2"/>
  <c r="U2532" i="2"/>
  <c r="T2532" i="2"/>
  <c r="K2532" i="2"/>
  <c r="J2532" i="2"/>
  <c r="I2532" i="2"/>
  <c r="H2532" i="2"/>
  <c r="AU2531" i="2"/>
  <c r="AT2531" i="2"/>
  <c r="AS2531" i="2"/>
  <c r="AR2531" i="2"/>
  <c r="AI2531" i="2"/>
  <c r="AH2531" i="2"/>
  <c r="AG2531" i="2"/>
  <c r="AK2531" i="2" s="1"/>
  <c r="AF2531" i="2"/>
  <c r="AJ2531" i="2" s="1"/>
  <c r="Y2531" i="2"/>
  <c r="W2531" i="2"/>
  <c r="X2531" i="2" s="1"/>
  <c r="V2531" i="2"/>
  <c r="U2531" i="2"/>
  <c r="T2531" i="2"/>
  <c r="K2531" i="2"/>
  <c r="J2531" i="2"/>
  <c r="M2531" i="2" s="1"/>
  <c r="I2531" i="2"/>
  <c r="H2531" i="2"/>
  <c r="AU2530" i="2"/>
  <c r="AT2530" i="2"/>
  <c r="AS2530" i="2"/>
  <c r="AR2530" i="2"/>
  <c r="AK2530" i="2"/>
  <c r="AI2530" i="2"/>
  <c r="AH2530" i="2"/>
  <c r="AG2530" i="2"/>
  <c r="AF2530" i="2"/>
  <c r="AJ2530" i="2" s="1"/>
  <c r="W2530" i="2"/>
  <c r="V2530" i="2"/>
  <c r="U2530" i="2"/>
  <c r="T2530" i="2"/>
  <c r="K2530" i="2"/>
  <c r="J2530" i="2"/>
  <c r="I2530" i="2"/>
  <c r="H2530" i="2"/>
  <c r="AU2529" i="2"/>
  <c r="AT2529" i="2"/>
  <c r="AS2529" i="2"/>
  <c r="AR2529" i="2"/>
  <c r="AI2529" i="2"/>
  <c r="AH2529" i="2"/>
  <c r="AG2529" i="2"/>
  <c r="AK2529" i="2" s="1"/>
  <c r="AF2529" i="2"/>
  <c r="AJ2529" i="2" s="1"/>
  <c r="Y2529" i="2"/>
  <c r="W2529" i="2"/>
  <c r="X2529" i="2" s="1"/>
  <c r="V2529" i="2"/>
  <c r="U2529" i="2"/>
  <c r="T2529" i="2"/>
  <c r="K2529" i="2"/>
  <c r="J2529" i="2"/>
  <c r="M2529" i="2" s="1"/>
  <c r="I2529" i="2"/>
  <c r="H2529" i="2"/>
  <c r="AU2528" i="2"/>
  <c r="AT2528" i="2"/>
  <c r="AS2528" i="2"/>
  <c r="AR2528" i="2"/>
  <c r="AK2528" i="2"/>
  <c r="AI2528" i="2"/>
  <c r="AH2528" i="2"/>
  <c r="AG2528" i="2"/>
  <c r="AF2528" i="2"/>
  <c r="AJ2528" i="2" s="1"/>
  <c r="W2528" i="2"/>
  <c r="V2528" i="2"/>
  <c r="U2528" i="2"/>
  <c r="T2528" i="2"/>
  <c r="K2528" i="2"/>
  <c r="J2528" i="2"/>
  <c r="I2528" i="2"/>
  <c r="H2528" i="2"/>
  <c r="AU2527" i="2"/>
  <c r="AT2527" i="2"/>
  <c r="AS2527" i="2"/>
  <c r="AR2527" i="2"/>
  <c r="AI2527" i="2"/>
  <c r="AH2527" i="2"/>
  <c r="AG2527" i="2"/>
  <c r="AF2527" i="2"/>
  <c r="W2527" i="2"/>
  <c r="Y2527" i="2" s="1"/>
  <c r="V2527" i="2"/>
  <c r="U2527" i="2"/>
  <c r="T2527" i="2"/>
  <c r="M2527" i="2"/>
  <c r="L2527" i="2"/>
  <c r="K2527" i="2"/>
  <c r="J2527" i="2"/>
  <c r="I2527" i="2"/>
  <c r="H2527" i="2"/>
  <c r="AU2526" i="2"/>
  <c r="AT2526" i="2"/>
  <c r="AS2526" i="2"/>
  <c r="AR2526" i="2"/>
  <c r="AI2526" i="2"/>
  <c r="AH2526" i="2"/>
  <c r="AG2526" i="2"/>
  <c r="AF2526" i="2"/>
  <c r="AJ2526" i="2" s="1"/>
  <c r="W2526" i="2"/>
  <c r="Y2526" i="2" s="1"/>
  <c r="V2526" i="2"/>
  <c r="U2526" i="2"/>
  <c r="T2526" i="2"/>
  <c r="K2526" i="2"/>
  <c r="J2526" i="2"/>
  <c r="I2526" i="2"/>
  <c r="H2526" i="2"/>
  <c r="AU2525" i="2"/>
  <c r="AT2525" i="2"/>
  <c r="AS2525" i="2"/>
  <c r="AR2525" i="2"/>
  <c r="AK2525" i="2"/>
  <c r="AI2525" i="2"/>
  <c r="AH2525" i="2"/>
  <c r="AG2525" i="2"/>
  <c r="AF2525" i="2"/>
  <c r="AJ2525" i="2" s="1"/>
  <c r="Y2525" i="2"/>
  <c r="W2525" i="2"/>
  <c r="X2525" i="2" s="1"/>
  <c r="V2525" i="2"/>
  <c r="U2525" i="2"/>
  <c r="T2525" i="2"/>
  <c r="K2525" i="2"/>
  <c r="J2525" i="2"/>
  <c r="I2525" i="2"/>
  <c r="M2525" i="2" s="1"/>
  <c r="H2525" i="2"/>
  <c r="AU2524" i="2"/>
  <c r="AT2524" i="2"/>
  <c r="AS2524" i="2"/>
  <c r="AR2524" i="2"/>
  <c r="AI2524" i="2"/>
  <c r="AH2524" i="2"/>
  <c r="AG2524" i="2"/>
  <c r="AF2524" i="2"/>
  <c r="Y2524" i="2"/>
  <c r="W2524" i="2"/>
  <c r="X2524" i="2" s="1"/>
  <c r="V2524" i="2"/>
  <c r="U2524" i="2"/>
  <c r="T2524" i="2"/>
  <c r="K2524" i="2"/>
  <c r="J2524" i="2"/>
  <c r="I2524" i="2"/>
  <c r="H2524" i="2"/>
  <c r="AU2523" i="2"/>
  <c r="AT2523" i="2"/>
  <c r="AS2523" i="2"/>
  <c r="AR2523" i="2"/>
  <c r="AK2523" i="2"/>
  <c r="AI2523" i="2"/>
  <c r="AH2523" i="2"/>
  <c r="AG2523" i="2"/>
  <c r="AF2523" i="2"/>
  <c r="X2523" i="2"/>
  <c r="W2523" i="2"/>
  <c r="Y2523" i="2" s="1"/>
  <c r="V2523" i="2"/>
  <c r="U2523" i="2"/>
  <c r="T2523" i="2"/>
  <c r="K2523" i="2"/>
  <c r="J2523" i="2"/>
  <c r="I2523" i="2"/>
  <c r="H2523" i="2"/>
  <c r="AU2522" i="2"/>
  <c r="AT2522" i="2"/>
  <c r="AS2522" i="2"/>
  <c r="AR2522" i="2"/>
  <c r="AI2522" i="2"/>
  <c r="AH2522" i="2"/>
  <c r="AG2522" i="2"/>
  <c r="AK2522" i="2" s="1"/>
  <c r="AF2522" i="2"/>
  <c r="X2522" i="2"/>
  <c r="W2522" i="2"/>
  <c r="Y2522" i="2" s="1"/>
  <c r="V2522" i="2"/>
  <c r="U2522" i="2"/>
  <c r="T2522" i="2"/>
  <c r="M2522" i="2"/>
  <c r="K2522" i="2"/>
  <c r="J2522" i="2"/>
  <c r="I2522" i="2"/>
  <c r="L2522" i="2" s="1"/>
  <c r="H2522" i="2"/>
  <c r="AU2521" i="2"/>
  <c r="AT2521" i="2"/>
  <c r="AS2521" i="2"/>
  <c r="AR2521" i="2"/>
  <c r="AI2521" i="2"/>
  <c r="AH2521" i="2"/>
  <c r="AG2521" i="2"/>
  <c r="AF2521" i="2"/>
  <c r="Y2521" i="2"/>
  <c r="X2521" i="2"/>
  <c r="W2521" i="2"/>
  <c r="V2521" i="2"/>
  <c r="U2521" i="2"/>
  <c r="T2521" i="2"/>
  <c r="K2521" i="2"/>
  <c r="J2521" i="2"/>
  <c r="I2521" i="2"/>
  <c r="H2521" i="2"/>
  <c r="AU2520" i="2"/>
  <c r="AT2520" i="2"/>
  <c r="AS2520" i="2"/>
  <c r="AR2520" i="2"/>
  <c r="AK2520" i="2"/>
  <c r="AI2520" i="2"/>
  <c r="AH2520" i="2"/>
  <c r="AG2520" i="2"/>
  <c r="AF2520" i="2"/>
  <c r="AJ2520" i="2" s="1"/>
  <c r="W2520" i="2"/>
  <c r="V2520" i="2"/>
  <c r="U2520" i="2"/>
  <c r="T2520" i="2"/>
  <c r="K2520" i="2"/>
  <c r="J2520" i="2"/>
  <c r="I2520" i="2"/>
  <c r="H2520" i="2"/>
  <c r="AU2519" i="2"/>
  <c r="AT2519" i="2"/>
  <c r="AS2519" i="2"/>
  <c r="AR2519" i="2"/>
  <c r="AI2519" i="2"/>
  <c r="AH2519" i="2"/>
  <c r="AG2519" i="2"/>
  <c r="AF2519" i="2"/>
  <c r="W2519" i="2"/>
  <c r="Y2519" i="2" s="1"/>
  <c r="V2519" i="2"/>
  <c r="U2519" i="2"/>
  <c r="T2519" i="2"/>
  <c r="M2519" i="2"/>
  <c r="L2519" i="2"/>
  <c r="K2519" i="2"/>
  <c r="J2519" i="2"/>
  <c r="I2519" i="2"/>
  <c r="H2519" i="2"/>
  <c r="AU2518" i="2"/>
  <c r="AT2518" i="2"/>
  <c r="AS2518" i="2"/>
  <c r="AR2518" i="2"/>
  <c r="AI2518" i="2"/>
  <c r="AH2518" i="2"/>
  <c r="AG2518" i="2"/>
  <c r="AF2518" i="2"/>
  <c r="AJ2518" i="2" s="1"/>
  <c r="W2518" i="2"/>
  <c r="V2518" i="2"/>
  <c r="U2518" i="2"/>
  <c r="T2518" i="2"/>
  <c r="K2518" i="2"/>
  <c r="J2518" i="2"/>
  <c r="I2518" i="2"/>
  <c r="H2518" i="2"/>
  <c r="AU2517" i="2"/>
  <c r="AT2517" i="2"/>
  <c r="AS2517" i="2"/>
  <c r="AR2517" i="2"/>
  <c r="AK2517" i="2"/>
  <c r="AI2517" i="2"/>
  <c r="AH2517" i="2"/>
  <c r="AG2517" i="2"/>
  <c r="AF2517" i="2"/>
  <c r="Y2517" i="2"/>
  <c r="W2517" i="2"/>
  <c r="X2517" i="2" s="1"/>
  <c r="V2517" i="2"/>
  <c r="U2517" i="2"/>
  <c r="T2517" i="2"/>
  <c r="K2517" i="2"/>
  <c r="J2517" i="2"/>
  <c r="I2517" i="2"/>
  <c r="M2517" i="2" s="1"/>
  <c r="H2517" i="2"/>
  <c r="AU2516" i="2"/>
  <c r="AT2516" i="2"/>
  <c r="AS2516" i="2"/>
  <c r="AR2516" i="2"/>
  <c r="AI2516" i="2"/>
  <c r="AH2516" i="2"/>
  <c r="AG2516" i="2"/>
  <c r="AF2516" i="2"/>
  <c r="Y2516" i="2"/>
  <c r="X2516" i="2"/>
  <c r="W2516" i="2"/>
  <c r="V2516" i="2"/>
  <c r="U2516" i="2"/>
  <c r="T2516" i="2"/>
  <c r="M2516" i="2"/>
  <c r="L2516" i="2"/>
  <c r="K2516" i="2"/>
  <c r="J2516" i="2"/>
  <c r="I2516" i="2"/>
  <c r="H2516" i="2"/>
  <c r="AU2515" i="2"/>
  <c r="AT2515" i="2"/>
  <c r="AS2515" i="2"/>
  <c r="AR2515" i="2"/>
  <c r="AK2515" i="2"/>
  <c r="AI2515" i="2"/>
  <c r="AH2515" i="2"/>
  <c r="AG2515" i="2"/>
  <c r="AF2515" i="2"/>
  <c r="W2515" i="2"/>
  <c r="V2515" i="2"/>
  <c r="U2515" i="2"/>
  <c r="T2515" i="2"/>
  <c r="K2515" i="2"/>
  <c r="J2515" i="2"/>
  <c r="I2515" i="2"/>
  <c r="H2515" i="2"/>
  <c r="AU2514" i="2"/>
  <c r="AT2514" i="2"/>
  <c r="AS2514" i="2"/>
  <c r="AR2514" i="2"/>
  <c r="AI2514" i="2"/>
  <c r="AH2514" i="2"/>
  <c r="AG2514" i="2"/>
  <c r="AK2514" i="2" s="1"/>
  <c r="AF2514" i="2"/>
  <c r="X2514" i="2"/>
  <c r="W2514" i="2"/>
  <c r="Y2514" i="2" s="1"/>
  <c r="V2514" i="2"/>
  <c r="U2514" i="2"/>
  <c r="T2514" i="2"/>
  <c r="M2514" i="2"/>
  <c r="K2514" i="2"/>
  <c r="J2514" i="2"/>
  <c r="I2514" i="2"/>
  <c r="L2514" i="2" s="1"/>
  <c r="H2514" i="2"/>
  <c r="AU2513" i="2"/>
  <c r="AT2513" i="2"/>
  <c r="AS2513" i="2"/>
  <c r="AR2513" i="2"/>
  <c r="AI2513" i="2"/>
  <c r="AH2513" i="2"/>
  <c r="AG2513" i="2"/>
  <c r="AF2513" i="2"/>
  <c r="Y2513" i="2"/>
  <c r="X2513" i="2"/>
  <c r="W2513" i="2"/>
  <c r="V2513" i="2"/>
  <c r="U2513" i="2"/>
  <c r="T2513" i="2"/>
  <c r="K2513" i="2"/>
  <c r="L2513" i="2" s="1"/>
  <c r="J2513" i="2"/>
  <c r="I2513" i="2"/>
  <c r="H2513" i="2"/>
  <c r="AU2512" i="2"/>
  <c r="AT2512" i="2"/>
  <c r="AS2512" i="2"/>
  <c r="AR2512" i="2"/>
  <c r="AK2512" i="2"/>
  <c r="AJ2512" i="2"/>
  <c r="AI2512" i="2"/>
  <c r="AH2512" i="2"/>
  <c r="AG2512" i="2"/>
  <c r="AF2512" i="2"/>
  <c r="W2512" i="2"/>
  <c r="V2512" i="2"/>
  <c r="U2512" i="2"/>
  <c r="T2512" i="2"/>
  <c r="K2512" i="2"/>
  <c r="J2512" i="2"/>
  <c r="I2512" i="2"/>
  <c r="H2512" i="2"/>
  <c r="AU2511" i="2"/>
  <c r="AT2511" i="2"/>
  <c r="AS2511" i="2"/>
  <c r="AR2511" i="2"/>
  <c r="AK2511" i="2"/>
  <c r="AJ2511" i="2"/>
  <c r="AI2511" i="2"/>
  <c r="AH2511" i="2"/>
  <c r="AG2511" i="2"/>
  <c r="AF2511" i="2"/>
  <c r="W2511" i="2"/>
  <c r="V2511" i="2"/>
  <c r="U2511" i="2"/>
  <c r="T2511" i="2"/>
  <c r="K2511" i="2"/>
  <c r="J2511" i="2"/>
  <c r="I2511" i="2"/>
  <c r="H2511" i="2"/>
  <c r="AU2510" i="2"/>
  <c r="AT2510" i="2"/>
  <c r="AS2510" i="2"/>
  <c r="AR2510" i="2"/>
  <c r="AI2510" i="2"/>
  <c r="AH2510" i="2"/>
  <c r="AG2510" i="2"/>
  <c r="AF2510" i="2"/>
  <c r="W2510" i="2"/>
  <c r="V2510" i="2"/>
  <c r="Y2510" i="2" s="1"/>
  <c r="U2510" i="2"/>
  <c r="T2510" i="2"/>
  <c r="M2510" i="2"/>
  <c r="L2510" i="2"/>
  <c r="K2510" i="2"/>
  <c r="J2510" i="2"/>
  <c r="I2510" i="2"/>
  <c r="H2510" i="2"/>
  <c r="AU2509" i="2"/>
  <c r="AT2509" i="2"/>
  <c r="AS2509" i="2"/>
  <c r="AR2509" i="2"/>
  <c r="AI2509" i="2"/>
  <c r="AH2509" i="2"/>
  <c r="AG2509" i="2"/>
  <c r="AF2509" i="2"/>
  <c r="Y2509" i="2"/>
  <c r="X2509" i="2"/>
  <c r="W2509" i="2"/>
  <c r="V2509" i="2"/>
  <c r="U2509" i="2"/>
  <c r="T2509" i="2"/>
  <c r="K2509" i="2"/>
  <c r="J2509" i="2"/>
  <c r="I2509" i="2"/>
  <c r="H2509" i="2"/>
  <c r="AU2508" i="2"/>
  <c r="AT2508" i="2"/>
  <c r="AS2508" i="2"/>
  <c r="AR2508" i="2"/>
  <c r="AK2508" i="2"/>
  <c r="AI2508" i="2"/>
  <c r="AH2508" i="2"/>
  <c r="AG2508" i="2"/>
  <c r="AF2508" i="2"/>
  <c r="AJ2508" i="2" s="1"/>
  <c r="Y2508" i="2"/>
  <c r="X2508" i="2"/>
  <c r="W2508" i="2"/>
  <c r="V2508" i="2"/>
  <c r="U2508" i="2"/>
  <c r="T2508" i="2"/>
  <c r="K2508" i="2"/>
  <c r="J2508" i="2"/>
  <c r="I2508" i="2"/>
  <c r="H2508" i="2"/>
  <c r="AU2507" i="2"/>
  <c r="AT2507" i="2"/>
  <c r="AS2507" i="2"/>
  <c r="AR2507" i="2"/>
  <c r="AK2507" i="2"/>
  <c r="AI2507" i="2"/>
  <c r="AH2507" i="2"/>
  <c r="AG2507" i="2"/>
  <c r="AF2507" i="2"/>
  <c r="AJ2507" i="2" s="1"/>
  <c r="Y2507" i="2"/>
  <c r="X2507" i="2"/>
  <c r="W2507" i="2"/>
  <c r="V2507" i="2"/>
  <c r="U2507" i="2"/>
  <c r="T2507" i="2"/>
  <c r="K2507" i="2"/>
  <c r="J2507" i="2"/>
  <c r="I2507" i="2"/>
  <c r="H2507" i="2"/>
  <c r="AU2506" i="2"/>
  <c r="AT2506" i="2"/>
  <c r="AS2506" i="2"/>
  <c r="AR2506" i="2"/>
  <c r="AK2506" i="2"/>
  <c r="AI2506" i="2"/>
  <c r="AH2506" i="2"/>
  <c r="AG2506" i="2"/>
  <c r="AF2506" i="2"/>
  <c r="AJ2506" i="2" s="1"/>
  <c r="W2506" i="2"/>
  <c r="V2506" i="2"/>
  <c r="U2506" i="2"/>
  <c r="T2506" i="2"/>
  <c r="K2506" i="2"/>
  <c r="J2506" i="2"/>
  <c r="I2506" i="2"/>
  <c r="H2506" i="2"/>
  <c r="AU2505" i="2"/>
  <c r="AT2505" i="2"/>
  <c r="AS2505" i="2"/>
  <c r="AR2505" i="2"/>
  <c r="AK2505" i="2"/>
  <c r="AI2505" i="2"/>
  <c r="AH2505" i="2"/>
  <c r="AG2505" i="2"/>
  <c r="AF2505" i="2"/>
  <c r="AJ2505" i="2" s="1"/>
  <c r="Y2505" i="2"/>
  <c r="W2505" i="2"/>
  <c r="X2505" i="2" s="1"/>
  <c r="V2505" i="2"/>
  <c r="U2505" i="2"/>
  <c r="T2505" i="2"/>
  <c r="K2505" i="2"/>
  <c r="J2505" i="2"/>
  <c r="I2505" i="2"/>
  <c r="H2505" i="2"/>
  <c r="AU2504" i="2"/>
  <c r="AT2504" i="2"/>
  <c r="AS2504" i="2"/>
  <c r="AR2504" i="2"/>
  <c r="AK2504" i="2"/>
  <c r="AI2504" i="2"/>
  <c r="AH2504" i="2"/>
  <c r="AG2504" i="2"/>
  <c r="AF2504" i="2"/>
  <c r="AJ2504" i="2" s="1"/>
  <c r="Y2504" i="2"/>
  <c r="X2504" i="2"/>
  <c r="W2504" i="2"/>
  <c r="V2504" i="2"/>
  <c r="U2504" i="2"/>
  <c r="T2504" i="2"/>
  <c r="K2504" i="2"/>
  <c r="J2504" i="2"/>
  <c r="I2504" i="2"/>
  <c r="H2504" i="2"/>
  <c r="AU2503" i="2"/>
  <c r="AT2503" i="2"/>
  <c r="AS2503" i="2"/>
  <c r="AR2503" i="2"/>
  <c r="AK2503" i="2"/>
  <c r="AI2503" i="2"/>
  <c r="AH2503" i="2"/>
  <c r="AG2503" i="2"/>
  <c r="AF2503" i="2"/>
  <c r="AJ2503" i="2" s="1"/>
  <c r="W2503" i="2"/>
  <c r="Y2503" i="2" s="1"/>
  <c r="V2503" i="2"/>
  <c r="U2503" i="2"/>
  <c r="T2503" i="2"/>
  <c r="K2503" i="2"/>
  <c r="J2503" i="2"/>
  <c r="I2503" i="2"/>
  <c r="H2503" i="2"/>
  <c r="AU2502" i="2"/>
  <c r="AT2502" i="2"/>
  <c r="AS2502" i="2"/>
  <c r="AR2502" i="2"/>
  <c r="AK2502" i="2"/>
  <c r="AI2502" i="2"/>
  <c r="AH2502" i="2"/>
  <c r="AG2502" i="2"/>
  <c r="AF2502" i="2"/>
  <c r="AJ2502" i="2" s="1"/>
  <c r="X2502" i="2"/>
  <c r="W2502" i="2"/>
  <c r="Y2502" i="2" s="1"/>
  <c r="V2502" i="2"/>
  <c r="U2502" i="2"/>
  <c r="T2502" i="2"/>
  <c r="K2502" i="2"/>
  <c r="J2502" i="2"/>
  <c r="I2502" i="2"/>
  <c r="H2502" i="2"/>
  <c r="AU2501" i="2"/>
  <c r="AT2501" i="2"/>
  <c r="AS2501" i="2"/>
  <c r="AR2501" i="2"/>
  <c r="AK2501" i="2"/>
  <c r="AI2501" i="2"/>
  <c r="AH2501" i="2"/>
  <c r="AG2501" i="2"/>
  <c r="AF2501" i="2"/>
  <c r="AJ2501" i="2" s="1"/>
  <c r="W2501" i="2"/>
  <c r="Y2501" i="2" s="1"/>
  <c r="V2501" i="2"/>
  <c r="U2501" i="2"/>
  <c r="T2501" i="2"/>
  <c r="K2501" i="2"/>
  <c r="J2501" i="2"/>
  <c r="I2501" i="2"/>
  <c r="H2501" i="2"/>
  <c r="AU2500" i="2"/>
  <c r="AT2500" i="2"/>
  <c r="AS2500" i="2"/>
  <c r="AR2500" i="2"/>
  <c r="AK2500" i="2"/>
  <c r="AI2500" i="2"/>
  <c r="AH2500" i="2"/>
  <c r="AG2500" i="2"/>
  <c r="AF2500" i="2"/>
  <c r="AJ2500" i="2" s="1"/>
  <c r="Y2500" i="2"/>
  <c r="X2500" i="2"/>
  <c r="W2500" i="2"/>
  <c r="V2500" i="2"/>
  <c r="U2500" i="2"/>
  <c r="T2500" i="2"/>
  <c r="K2500" i="2"/>
  <c r="J2500" i="2"/>
  <c r="I2500" i="2"/>
  <c r="H2500" i="2"/>
  <c r="AU2499" i="2"/>
  <c r="AT2499" i="2"/>
  <c r="AS2499" i="2"/>
  <c r="AR2499" i="2"/>
  <c r="AK2499" i="2"/>
  <c r="AI2499" i="2"/>
  <c r="AH2499" i="2"/>
  <c r="AG2499" i="2"/>
  <c r="AF2499" i="2"/>
  <c r="AJ2499" i="2" s="1"/>
  <c r="Y2499" i="2"/>
  <c r="X2499" i="2"/>
  <c r="W2499" i="2"/>
  <c r="V2499" i="2"/>
  <c r="U2499" i="2"/>
  <c r="T2499" i="2"/>
  <c r="K2499" i="2"/>
  <c r="J2499" i="2"/>
  <c r="I2499" i="2"/>
  <c r="H2499" i="2"/>
  <c r="AU2498" i="2"/>
  <c r="AT2498" i="2"/>
  <c r="AS2498" i="2"/>
  <c r="AR2498" i="2"/>
  <c r="AK2498" i="2"/>
  <c r="AI2498" i="2"/>
  <c r="AH2498" i="2"/>
  <c r="AG2498" i="2"/>
  <c r="AF2498" i="2"/>
  <c r="AJ2498" i="2" s="1"/>
  <c r="W2498" i="2"/>
  <c r="V2498" i="2"/>
  <c r="U2498" i="2"/>
  <c r="T2498" i="2"/>
  <c r="K2498" i="2"/>
  <c r="J2498" i="2"/>
  <c r="I2498" i="2"/>
  <c r="H2498" i="2"/>
  <c r="AU2497" i="2"/>
  <c r="AT2497" i="2"/>
  <c r="AS2497" i="2"/>
  <c r="AR2497" i="2"/>
  <c r="AK2497" i="2"/>
  <c r="AI2497" i="2"/>
  <c r="AH2497" i="2"/>
  <c r="AG2497" i="2"/>
  <c r="AF2497" i="2"/>
  <c r="AJ2497" i="2" s="1"/>
  <c r="Y2497" i="2"/>
  <c r="W2497" i="2"/>
  <c r="X2497" i="2" s="1"/>
  <c r="V2497" i="2"/>
  <c r="U2497" i="2"/>
  <c r="T2497" i="2"/>
  <c r="K2497" i="2"/>
  <c r="J2497" i="2"/>
  <c r="I2497" i="2"/>
  <c r="H2497" i="2"/>
  <c r="AU2496" i="2"/>
  <c r="AT2496" i="2"/>
  <c r="AS2496" i="2"/>
  <c r="AR2496" i="2"/>
  <c r="AK2496" i="2"/>
  <c r="AI2496" i="2"/>
  <c r="AH2496" i="2"/>
  <c r="AG2496" i="2"/>
  <c r="AF2496" i="2"/>
  <c r="AJ2496" i="2" s="1"/>
  <c r="Y2496" i="2"/>
  <c r="X2496" i="2"/>
  <c r="W2496" i="2"/>
  <c r="V2496" i="2"/>
  <c r="U2496" i="2"/>
  <c r="T2496" i="2"/>
  <c r="K2496" i="2"/>
  <c r="J2496" i="2"/>
  <c r="I2496" i="2"/>
  <c r="H2496" i="2"/>
  <c r="AU2495" i="2"/>
  <c r="AT2495" i="2"/>
  <c r="AS2495" i="2"/>
  <c r="AR2495" i="2"/>
  <c r="AK2495" i="2"/>
  <c r="AI2495" i="2"/>
  <c r="AH2495" i="2"/>
  <c r="AG2495" i="2"/>
  <c r="AF2495" i="2"/>
  <c r="AJ2495" i="2" s="1"/>
  <c r="X2495" i="2"/>
  <c r="W2495" i="2"/>
  <c r="Y2495" i="2" s="1"/>
  <c r="V2495" i="2"/>
  <c r="U2495" i="2"/>
  <c r="T2495" i="2"/>
  <c r="K2495" i="2"/>
  <c r="J2495" i="2"/>
  <c r="I2495" i="2"/>
  <c r="H2495" i="2"/>
  <c r="AU2494" i="2"/>
  <c r="AT2494" i="2"/>
  <c r="AS2494" i="2"/>
  <c r="AR2494" i="2"/>
  <c r="AK2494" i="2"/>
  <c r="AI2494" i="2"/>
  <c r="AH2494" i="2"/>
  <c r="AG2494" i="2"/>
  <c r="AF2494" i="2"/>
  <c r="AJ2494" i="2" s="1"/>
  <c r="X2494" i="2"/>
  <c r="W2494" i="2"/>
  <c r="Y2494" i="2" s="1"/>
  <c r="V2494" i="2"/>
  <c r="U2494" i="2"/>
  <c r="T2494" i="2"/>
  <c r="K2494" i="2"/>
  <c r="J2494" i="2"/>
  <c r="I2494" i="2"/>
  <c r="H2494" i="2"/>
  <c r="AU2493" i="2"/>
  <c r="AT2493" i="2"/>
  <c r="AS2493" i="2"/>
  <c r="AR2493" i="2"/>
  <c r="AK2493" i="2"/>
  <c r="AI2493" i="2"/>
  <c r="AH2493" i="2"/>
  <c r="AG2493" i="2"/>
  <c r="AF2493" i="2"/>
  <c r="AJ2493" i="2" s="1"/>
  <c r="W2493" i="2"/>
  <c r="Y2493" i="2" s="1"/>
  <c r="V2493" i="2"/>
  <c r="U2493" i="2"/>
  <c r="T2493" i="2"/>
  <c r="K2493" i="2"/>
  <c r="J2493" i="2"/>
  <c r="I2493" i="2"/>
  <c r="H2493" i="2"/>
  <c r="AU2492" i="2"/>
  <c r="AT2492" i="2"/>
  <c r="AS2492" i="2"/>
  <c r="AR2492" i="2"/>
  <c r="AK2492" i="2"/>
  <c r="AI2492" i="2"/>
  <c r="AH2492" i="2"/>
  <c r="AG2492" i="2"/>
  <c r="AF2492" i="2"/>
  <c r="AJ2492" i="2" s="1"/>
  <c r="Y2492" i="2"/>
  <c r="X2492" i="2"/>
  <c r="W2492" i="2"/>
  <c r="V2492" i="2"/>
  <c r="U2492" i="2"/>
  <c r="T2492" i="2"/>
  <c r="K2492" i="2"/>
  <c r="J2492" i="2"/>
  <c r="I2492" i="2"/>
  <c r="H2492" i="2"/>
  <c r="AU2491" i="2"/>
  <c r="AT2491" i="2"/>
  <c r="AS2491" i="2"/>
  <c r="AR2491" i="2"/>
  <c r="AK2491" i="2"/>
  <c r="AI2491" i="2"/>
  <c r="AH2491" i="2"/>
  <c r="AG2491" i="2"/>
  <c r="AF2491" i="2"/>
  <c r="AJ2491" i="2" s="1"/>
  <c r="Y2491" i="2"/>
  <c r="X2491" i="2"/>
  <c r="W2491" i="2"/>
  <c r="V2491" i="2"/>
  <c r="U2491" i="2"/>
  <c r="T2491" i="2"/>
  <c r="K2491" i="2"/>
  <c r="J2491" i="2"/>
  <c r="I2491" i="2"/>
  <c r="H2491" i="2"/>
  <c r="AU2490" i="2"/>
  <c r="AT2490" i="2"/>
  <c r="AS2490" i="2"/>
  <c r="AR2490" i="2"/>
  <c r="AK2490" i="2"/>
  <c r="AI2490" i="2"/>
  <c r="AH2490" i="2"/>
  <c r="AG2490" i="2"/>
  <c r="AF2490" i="2"/>
  <c r="AJ2490" i="2" s="1"/>
  <c r="W2490" i="2"/>
  <c r="V2490" i="2"/>
  <c r="U2490" i="2"/>
  <c r="T2490" i="2"/>
  <c r="K2490" i="2"/>
  <c r="J2490" i="2"/>
  <c r="I2490" i="2"/>
  <c r="H2490" i="2"/>
  <c r="AU2489" i="2"/>
  <c r="AT2489" i="2"/>
  <c r="AS2489" i="2"/>
  <c r="AR2489" i="2"/>
  <c r="AK2489" i="2"/>
  <c r="AI2489" i="2"/>
  <c r="AH2489" i="2"/>
  <c r="AG2489" i="2"/>
  <c r="AF2489" i="2"/>
  <c r="AJ2489" i="2" s="1"/>
  <c r="Y2489" i="2"/>
  <c r="W2489" i="2"/>
  <c r="X2489" i="2" s="1"/>
  <c r="V2489" i="2"/>
  <c r="U2489" i="2"/>
  <c r="T2489" i="2"/>
  <c r="K2489" i="2"/>
  <c r="J2489" i="2"/>
  <c r="I2489" i="2"/>
  <c r="H2489" i="2"/>
  <c r="AU2488" i="2"/>
  <c r="AT2488" i="2"/>
  <c r="AS2488" i="2"/>
  <c r="AR2488" i="2"/>
  <c r="AK2488" i="2"/>
  <c r="AI2488" i="2"/>
  <c r="AH2488" i="2"/>
  <c r="AG2488" i="2"/>
  <c r="AF2488" i="2"/>
  <c r="AJ2488" i="2" s="1"/>
  <c r="Y2488" i="2"/>
  <c r="X2488" i="2"/>
  <c r="W2488" i="2"/>
  <c r="V2488" i="2"/>
  <c r="U2488" i="2"/>
  <c r="T2488" i="2"/>
  <c r="K2488" i="2"/>
  <c r="J2488" i="2"/>
  <c r="I2488" i="2"/>
  <c r="H2488" i="2"/>
  <c r="AU2487" i="2"/>
  <c r="AT2487" i="2"/>
  <c r="AS2487" i="2"/>
  <c r="AR2487" i="2"/>
  <c r="AK2487" i="2"/>
  <c r="AI2487" i="2"/>
  <c r="AH2487" i="2"/>
  <c r="AG2487" i="2"/>
  <c r="AF2487" i="2"/>
  <c r="AJ2487" i="2" s="1"/>
  <c r="W2487" i="2"/>
  <c r="Y2487" i="2" s="1"/>
  <c r="V2487" i="2"/>
  <c r="U2487" i="2"/>
  <c r="T2487" i="2"/>
  <c r="K2487" i="2"/>
  <c r="J2487" i="2"/>
  <c r="I2487" i="2"/>
  <c r="H2487" i="2"/>
  <c r="AU2486" i="2"/>
  <c r="AT2486" i="2"/>
  <c r="AS2486" i="2"/>
  <c r="AR2486" i="2"/>
  <c r="AK2486" i="2"/>
  <c r="AI2486" i="2"/>
  <c r="AH2486" i="2"/>
  <c r="AG2486" i="2"/>
  <c r="AF2486" i="2"/>
  <c r="AJ2486" i="2" s="1"/>
  <c r="X2486" i="2"/>
  <c r="W2486" i="2"/>
  <c r="Y2486" i="2" s="1"/>
  <c r="V2486" i="2"/>
  <c r="U2486" i="2"/>
  <c r="T2486" i="2"/>
  <c r="K2486" i="2"/>
  <c r="J2486" i="2"/>
  <c r="I2486" i="2"/>
  <c r="H2486" i="2"/>
  <c r="AU2485" i="2"/>
  <c r="AT2485" i="2"/>
  <c r="AS2485" i="2"/>
  <c r="AR2485" i="2"/>
  <c r="AK2485" i="2"/>
  <c r="AI2485" i="2"/>
  <c r="AH2485" i="2"/>
  <c r="AG2485" i="2"/>
  <c r="AF2485" i="2"/>
  <c r="AJ2485" i="2" s="1"/>
  <c r="W2485" i="2"/>
  <c r="Y2485" i="2" s="1"/>
  <c r="V2485" i="2"/>
  <c r="U2485" i="2"/>
  <c r="T2485" i="2"/>
  <c r="K2485" i="2"/>
  <c r="J2485" i="2"/>
  <c r="I2485" i="2"/>
  <c r="H2485" i="2"/>
  <c r="AU2484" i="2"/>
  <c r="AT2484" i="2"/>
  <c r="AS2484" i="2"/>
  <c r="AR2484" i="2"/>
  <c r="AK2484" i="2"/>
  <c r="AI2484" i="2"/>
  <c r="AH2484" i="2"/>
  <c r="AG2484" i="2"/>
  <c r="AF2484" i="2"/>
  <c r="AJ2484" i="2" s="1"/>
  <c r="Y2484" i="2"/>
  <c r="X2484" i="2"/>
  <c r="W2484" i="2"/>
  <c r="V2484" i="2"/>
  <c r="U2484" i="2"/>
  <c r="T2484" i="2"/>
  <c r="K2484" i="2"/>
  <c r="J2484" i="2"/>
  <c r="I2484" i="2"/>
  <c r="H2484" i="2"/>
  <c r="AU2483" i="2"/>
  <c r="AT2483" i="2"/>
  <c r="AS2483" i="2"/>
  <c r="AR2483" i="2"/>
  <c r="AK2483" i="2"/>
  <c r="AI2483" i="2"/>
  <c r="AH2483" i="2"/>
  <c r="AG2483" i="2"/>
  <c r="AF2483" i="2"/>
  <c r="AJ2483" i="2" s="1"/>
  <c r="Y2483" i="2"/>
  <c r="X2483" i="2"/>
  <c r="W2483" i="2"/>
  <c r="V2483" i="2"/>
  <c r="U2483" i="2"/>
  <c r="T2483" i="2"/>
  <c r="K2483" i="2"/>
  <c r="J2483" i="2"/>
  <c r="I2483" i="2"/>
  <c r="H2483" i="2"/>
  <c r="AU2482" i="2"/>
  <c r="AT2482" i="2"/>
  <c r="AS2482" i="2"/>
  <c r="AR2482" i="2"/>
  <c r="AK2482" i="2"/>
  <c r="AI2482" i="2"/>
  <c r="AH2482" i="2"/>
  <c r="AG2482" i="2"/>
  <c r="AF2482" i="2"/>
  <c r="AJ2482" i="2" s="1"/>
  <c r="W2482" i="2"/>
  <c r="V2482" i="2"/>
  <c r="U2482" i="2"/>
  <c r="T2482" i="2"/>
  <c r="K2482" i="2"/>
  <c r="J2482" i="2"/>
  <c r="I2482" i="2"/>
  <c r="H2482" i="2"/>
  <c r="AU2481" i="2"/>
  <c r="AT2481" i="2"/>
  <c r="AS2481" i="2"/>
  <c r="AR2481" i="2"/>
  <c r="AK2481" i="2"/>
  <c r="AI2481" i="2"/>
  <c r="AH2481" i="2"/>
  <c r="AG2481" i="2"/>
  <c r="AF2481" i="2"/>
  <c r="AJ2481" i="2" s="1"/>
  <c r="Y2481" i="2"/>
  <c r="W2481" i="2"/>
  <c r="X2481" i="2" s="1"/>
  <c r="V2481" i="2"/>
  <c r="U2481" i="2"/>
  <c r="T2481" i="2"/>
  <c r="K2481" i="2"/>
  <c r="J2481" i="2"/>
  <c r="I2481" i="2"/>
  <c r="H2481" i="2"/>
  <c r="AU2480" i="2"/>
  <c r="AT2480" i="2"/>
  <c r="AS2480" i="2"/>
  <c r="AR2480" i="2"/>
  <c r="AK2480" i="2"/>
  <c r="AI2480" i="2"/>
  <c r="AH2480" i="2"/>
  <c r="AG2480" i="2"/>
  <c r="AF2480" i="2"/>
  <c r="AJ2480" i="2" s="1"/>
  <c r="Y2480" i="2"/>
  <c r="X2480" i="2"/>
  <c r="W2480" i="2"/>
  <c r="V2480" i="2"/>
  <c r="U2480" i="2"/>
  <c r="T2480" i="2"/>
  <c r="K2480" i="2"/>
  <c r="J2480" i="2"/>
  <c r="I2480" i="2"/>
  <c r="H2480" i="2"/>
  <c r="AU2479" i="2"/>
  <c r="AT2479" i="2"/>
  <c r="AS2479" i="2"/>
  <c r="AR2479" i="2"/>
  <c r="AK2479" i="2"/>
  <c r="AI2479" i="2"/>
  <c r="AH2479" i="2"/>
  <c r="AG2479" i="2"/>
  <c r="AF2479" i="2"/>
  <c r="AJ2479" i="2" s="1"/>
  <c r="W2479" i="2"/>
  <c r="Y2479" i="2" s="1"/>
  <c r="V2479" i="2"/>
  <c r="U2479" i="2"/>
  <c r="T2479" i="2"/>
  <c r="K2479" i="2"/>
  <c r="J2479" i="2"/>
  <c r="I2479" i="2"/>
  <c r="H2479" i="2"/>
  <c r="AU2478" i="2"/>
  <c r="AT2478" i="2"/>
  <c r="AS2478" i="2"/>
  <c r="AR2478" i="2"/>
  <c r="AK2478" i="2"/>
  <c r="AI2478" i="2"/>
  <c r="AH2478" i="2"/>
  <c r="AG2478" i="2"/>
  <c r="AF2478" i="2"/>
  <c r="AJ2478" i="2" s="1"/>
  <c r="X2478" i="2"/>
  <c r="W2478" i="2"/>
  <c r="Y2478" i="2" s="1"/>
  <c r="V2478" i="2"/>
  <c r="U2478" i="2"/>
  <c r="T2478" i="2"/>
  <c r="K2478" i="2"/>
  <c r="J2478" i="2"/>
  <c r="I2478" i="2"/>
  <c r="H2478" i="2"/>
  <c r="AU2477" i="2"/>
  <c r="AT2477" i="2"/>
  <c r="AS2477" i="2"/>
  <c r="AR2477" i="2"/>
  <c r="AK2477" i="2"/>
  <c r="AI2477" i="2"/>
  <c r="AH2477" i="2"/>
  <c r="AG2477" i="2"/>
  <c r="AF2477" i="2"/>
  <c r="AJ2477" i="2" s="1"/>
  <c r="W2477" i="2"/>
  <c r="Y2477" i="2" s="1"/>
  <c r="V2477" i="2"/>
  <c r="U2477" i="2"/>
  <c r="T2477" i="2"/>
  <c r="K2477" i="2"/>
  <c r="J2477" i="2"/>
  <c r="I2477" i="2"/>
  <c r="H2477" i="2"/>
  <c r="AU2476" i="2"/>
  <c r="AT2476" i="2"/>
  <c r="AS2476" i="2"/>
  <c r="AR2476" i="2"/>
  <c r="AK2476" i="2"/>
  <c r="AI2476" i="2"/>
  <c r="AH2476" i="2"/>
  <c r="AG2476" i="2"/>
  <c r="AF2476" i="2"/>
  <c r="AJ2476" i="2" s="1"/>
  <c r="Y2476" i="2"/>
  <c r="X2476" i="2"/>
  <c r="W2476" i="2"/>
  <c r="V2476" i="2"/>
  <c r="U2476" i="2"/>
  <c r="T2476" i="2"/>
  <c r="K2476" i="2"/>
  <c r="J2476" i="2"/>
  <c r="I2476" i="2"/>
  <c r="H2476" i="2"/>
  <c r="AU2475" i="2"/>
  <c r="AT2475" i="2"/>
  <c r="AS2475" i="2"/>
  <c r="AR2475" i="2"/>
  <c r="AK2475" i="2"/>
  <c r="AI2475" i="2"/>
  <c r="AH2475" i="2"/>
  <c r="AG2475" i="2"/>
  <c r="AF2475" i="2"/>
  <c r="AJ2475" i="2" s="1"/>
  <c r="Y2475" i="2"/>
  <c r="X2475" i="2"/>
  <c r="W2475" i="2"/>
  <c r="V2475" i="2"/>
  <c r="U2475" i="2"/>
  <c r="T2475" i="2"/>
  <c r="K2475" i="2"/>
  <c r="J2475" i="2"/>
  <c r="I2475" i="2"/>
  <c r="H2475" i="2"/>
  <c r="AU2474" i="2"/>
  <c r="AT2474" i="2"/>
  <c r="AS2474" i="2"/>
  <c r="AR2474" i="2"/>
  <c r="AK2474" i="2"/>
  <c r="AI2474" i="2"/>
  <c r="AH2474" i="2"/>
  <c r="AG2474" i="2"/>
  <c r="AF2474" i="2"/>
  <c r="AJ2474" i="2" s="1"/>
  <c r="W2474" i="2"/>
  <c r="V2474" i="2"/>
  <c r="U2474" i="2"/>
  <c r="T2474" i="2"/>
  <c r="K2474" i="2"/>
  <c r="J2474" i="2"/>
  <c r="I2474" i="2"/>
  <c r="H2474" i="2"/>
  <c r="AU2473" i="2"/>
  <c r="AT2473" i="2"/>
  <c r="AS2473" i="2"/>
  <c r="AR2473" i="2"/>
  <c r="AK2473" i="2"/>
  <c r="AI2473" i="2"/>
  <c r="AH2473" i="2"/>
  <c r="AG2473" i="2"/>
  <c r="AF2473" i="2"/>
  <c r="AJ2473" i="2" s="1"/>
  <c r="Y2473" i="2"/>
  <c r="W2473" i="2"/>
  <c r="X2473" i="2" s="1"/>
  <c r="V2473" i="2"/>
  <c r="U2473" i="2"/>
  <c r="T2473" i="2"/>
  <c r="K2473" i="2"/>
  <c r="J2473" i="2"/>
  <c r="I2473" i="2"/>
  <c r="H2473" i="2"/>
  <c r="AU2472" i="2"/>
  <c r="AT2472" i="2"/>
  <c r="AS2472" i="2"/>
  <c r="AR2472" i="2"/>
  <c r="AK2472" i="2"/>
  <c r="AI2472" i="2"/>
  <c r="AH2472" i="2"/>
  <c r="AG2472" i="2"/>
  <c r="AF2472" i="2"/>
  <c r="AJ2472" i="2" s="1"/>
  <c r="Y2472" i="2"/>
  <c r="X2472" i="2"/>
  <c r="W2472" i="2"/>
  <c r="V2472" i="2"/>
  <c r="U2472" i="2"/>
  <c r="T2472" i="2"/>
  <c r="K2472" i="2"/>
  <c r="J2472" i="2"/>
  <c r="I2472" i="2"/>
  <c r="H2472" i="2"/>
  <c r="AU2471" i="2"/>
  <c r="AT2471" i="2"/>
  <c r="AS2471" i="2"/>
  <c r="AR2471" i="2"/>
  <c r="AK2471" i="2"/>
  <c r="AI2471" i="2"/>
  <c r="AH2471" i="2"/>
  <c r="AG2471" i="2"/>
  <c r="AF2471" i="2"/>
  <c r="AJ2471" i="2" s="1"/>
  <c r="X2471" i="2"/>
  <c r="W2471" i="2"/>
  <c r="Y2471" i="2" s="1"/>
  <c r="V2471" i="2"/>
  <c r="U2471" i="2"/>
  <c r="T2471" i="2"/>
  <c r="K2471" i="2"/>
  <c r="J2471" i="2"/>
  <c r="I2471" i="2"/>
  <c r="H2471" i="2"/>
  <c r="AU2470" i="2"/>
  <c r="AT2470" i="2"/>
  <c r="AS2470" i="2"/>
  <c r="AR2470" i="2"/>
  <c r="AK2470" i="2"/>
  <c r="AI2470" i="2"/>
  <c r="AH2470" i="2"/>
  <c r="AG2470" i="2"/>
  <c r="AF2470" i="2"/>
  <c r="AJ2470" i="2" s="1"/>
  <c r="X2470" i="2"/>
  <c r="W2470" i="2"/>
  <c r="Y2470" i="2" s="1"/>
  <c r="V2470" i="2"/>
  <c r="U2470" i="2"/>
  <c r="T2470" i="2"/>
  <c r="K2470" i="2"/>
  <c r="J2470" i="2"/>
  <c r="I2470" i="2"/>
  <c r="H2470" i="2"/>
  <c r="AU2469" i="2"/>
  <c r="AT2469" i="2"/>
  <c r="AS2469" i="2"/>
  <c r="AR2469" i="2"/>
  <c r="AK2469" i="2"/>
  <c r="AI2469" i="2"/>
  <c r="AH2469" i="2"/>
  <c r="AG2469" i="2"/>
  <c r="AF2469" i="2"/>
  <c r="AJ2469" i="2" s="1"/>
  <c r="W2469" i="2"/>
  <c r="Y2469" i="2" s="1"/>
  <c r="V2469" i="2"/>
  <c r="U2469" i="2"/>
  <c r="T2469" i="2"/>
  <c r="K2469" i="2"/>
  <c r="J2469" i="2"/>
  <c r="I2469" i="2"/>
  <c r="H2469" i="2"/>
  <c r="AU2468" i="2"/>
  <c r="AT2468" i="2"/>
  <c r="AS2468" i="2"/>
  <c r="AR2468" i="2"/>
  <c r="AK2468" i="2"/>
  <c r="AI2468" i="2"/>
  <c r="AH2468" i="2"/>
  <c r="AG2468" i="2"/>
  <c r="AF2468" i="2"/>
  <c r="AJ2468" i="2" s="1"/>
  <c r="Y2468" i="2"/>
  <c r="X2468" i="2"/>
  <c r="W2468" i="2"/>
  <c r="V2468" i="2"/>
  <c r="U2468" i="2"/>
  <c r="T2468" i="2"/>
  <c r="K2468" i="2"/>
  <c r="J2468" i="2"/>
  <c r="I2468" i="2"/>
  <c r="H2468" i="2"/>
  <c r="AU2467" i="2"/>
  <c r="AT2467" i="2"/>
  <c r="AS2467" i="2"/>
  <c r="AR2467" i="2"/>
  <c r="AK2467" i="2"/>
  <c r="AI2467" i="2"/>
  <c r="AH2467" i="2"/>
  <c r="AG2467" i="2"/>
  <c r="AF2467" i="2"/>
  <c r="AJ2467" i="2" s="1"/>
  <c r="Y2467" i="2"/>
  <c r="X2467" i="2"/>
  <c r="W2467" i="2"/>
  <c r="V2467" i="2"/>
  <c r="U2467" i="2"/>
  <c r="T2467" i="2"/>
  <c r="K2467" i="2"/>
  <c r="J2467" i="2"/>
  <c r="I2467" i="2"/>
  <c r="H2467" i="2"/>
  <c r="AU2466" i="2"/>
  <c r="AT2466" i="2"/>
  <c r="AS2466" i="2"/>
  <c r="AR2466" i="2"/>
  <c r="AK2466" i="2"/>
  <c r="AI2466" i="2"/>
  <c r="AH2466" i="2"/>
  <c r="AG2466" i="2"/>
  <c r="AF2466" i="2"/>
  <c r="AJ2466" i="2" s="1"/>
  <c r="W2466" i="2"/>
  <c r="V2466" i="2"/>
  <c r="U2466" i="2"/>
  <c r="T2466" i="2"/>
  <c r="K2466" i="2"/>
  <c r="J2466" i="2"/>
  <c r="I2466" i="2"/>
  <c r="H2466" i="2"/>
  <c r="AU2465" i="2"/>
  <c r="AT2465" i="2"/>
  <c r="AS2465" i="2"/>
  <c r="AR2465" i="2"/>
  <c r="AK2465" i="2"/>
  <c r="AI2465" i="2"/>
  <c r="AH2465" i="2"/>
  <c r="AG2465" i="2"/>
  <c r="AF2465" i="2"/>
  <c r="AJ2465" i="2" s="1"/>
  <c r="Y2465" i="2"/>
  <c r="W2465" i="2"/>
  <c r="X2465" i="2" s="1"/>
  <c r="V2465" i="2"/>
  <c r="U2465" i="2"/>
  <c r="T2465" i="2"/>
  <c r="K2465" i="2"/>
  <c r="J2465" i="2"/>
  <c r="I2465" i="2"/>
  <c r="H2465" i="2"/>
  <c r="AU2464" i="2"/>
  <c r="AT2464" i="2"/>
  <c r="AS2464" i="2"/>
  <c r="AR2464" i="2"/>
  <c r="AK2464" i="2"/>
  <c r="AI2464" i="2"/>
  <c r="AH2464" i="2"/>
  <c r="AG2464" i="2"/>
  <c r="AF2464" i="2"/>
  <c r="AJ2464" i="2" s="1"/>
  <c r="Y2464" i="2"/>
  <c r="X2464" i="2"/>
  <c r="W2464" i="2"/>
  <c r="V2464" i="2"/>
  <c r="U2464" i="2"/>
  <c r="T2464" i="2"/>
  <c r="K2464" i="2"/>
  <c r="J2464" i="2"/>
  <c r="I2464" i="2"/>
  <c r="H2464" i="2"/>
  <c r="AU2463" i="2"/>
  <c r="AT2463" i="2"/>
  <c r="AS2463" i="2"/>
  <c r="AR2463" i="2"/>
  <c r="AK2463" i="2"/>
  <c r="AI2463" i="2"/>
  <c r="AH2463" i="2"/>
  <c r="AG2463" i="2"/>
  <c r="AF2463" i="2"/>
  <c r="AJ2463" i="2" s="1"/>
  <c r="X2463" i="2"/>
  <c r="W2463" i="2"/>
  <c r="Y2463" i="2" s="1"/>
  <c r="V2463" i="2"/>
  <c r="U2463" i="2"/>
  <c r="T2463" i="2"/>
  <c r="K2463" i="2"/>
  <c r="J2463" i="2"/>
  <c r="I2463" i="2"/>
  <c r="H2463" i="2"/>
  <c r="AU2462" i="2"/>
  <c r="AT2462" i="2"/>
  <c r="AS2462" i="2"/>
  <c r="AR2462" i="2"/>
  <c r="AK2462" i="2"/>
  <c r="AI2462" i="2"/>
  <c r="AH2462" i="2"/>
  <c r="AG2462" i="2"/>
  <c r="AF2462" i="2"/>
  <c r="AJ2462" i="2" s="1"/>
  <c r="X2462" i="2"/>
  <c r="W2462" i="2"/>
  <c r="Y2462" i="2" s="1"/>
  <c r="V2462" i="2"/>
  <c r="U2462" i="2"/>
  <c r="T2462" i="2"/>
  <c r="K2462" i="2"/>
  <c r="J2462" i="2"/>
  <c r="I2462" i="2"/>
  <c r="H2462" i="2"/>
  <c r="AU2461" i="2"/>
  <c r="AT2461" i="2"/>
  <c r="AS2461" i="2"/>
  <c r="AR2461" i="2"/>
  <c r="AK2461" i="2"/>
  <c r="AI2461" i="2"/>
  <c r="AH2461" i="2"/>
  <c r="AG2461" i="2"/>
  <c r="AF2461" i="2"/>
  <c r="AJ2461" i="2" s="1"/>
  <c r="W2461" i="2"/>
  <c r="Y2461" i="2" s="1"/>
  <c r="V2461" i="2"/>
  <c r="U2461" i="2"/>
  <c r="T2461" i="2"/>
  <c r="K2461" i="2"/>
  <c r="J2461" i="2"/>
  <c r="I2461" i="2"/>
  <c r="H2461" i="2"/>
  <c r="AU2460" i="2"/>
  <c r="AT2460" i="2"/>
  <c r="AS2460" i="2"/>
  <c r="AR2460" i="2"/>
  <c r="AK2460" i="2"/>
  <c r="AI2460" i="2"/>
  <c r="AH2460" i="2"/>
  <c r="AG2460" i="2"/>
  <c r="AF2460" i="2"/>
  <c r="AJ2460" i="2" s="1"/>
  <c r="Y2460" i="2"/>
  <c r="X2460" i="2"/>
  <c r="W2460" i="2"/>
  <c r="V2460" i="2"/>
  <c r="U2460" i="2"/>
  <c r="T2460" i="2"/>
  <c r="K2460" i="2"/>
  <c r="J2460" i="2"/>
  <c r="I2460" i="2"/>
  <c r="H2460" i="2"/>
  <c r="AU2459" i="2"/>
  <c r="AT2459" i="2"/>
  <c r="AS2459" i="2"/>
  <c r="AR2459" i="2"/>
  <c r="AK2459" i="2"/>
  <c r="AI2459" i="2"/>
  <c r="AH2459" i="2"/>
  <c r="AG2459" i="2"/>
  <c r="AF2459" i="2"/>
  <c r="AJ2459" i="2" s="1"/>
  <c r="Y2459" i="2"/>
  <c r="X2459" i="2"/>
  <c r="W2459" i="2"/>
  <c r="V2459" i="2"/>
  <c r="U2459" i="2"/>
  <c r="T2459" i="2"/>
  <c r="K2459" i="2"/>
  <c r="J2459" i="2"/>
  <c r="I2459" i="2"/>
  <c r="H2459" i="2"/>
  <c r="AU2458" i="2"/>
  <c r="AT2458" i="2"/>
  <c r="AS2458" i="2"/>
  <c r="AR2458" i="2"/>
  <c r="AK2458" i="2"/>
  <c r="AI2458" i="2"/>
  <c r="AH2458" i="2"/>
  <c r="AG2458" i="2"/>
  <c r="AF2458" i="2"/>
  <c r="AJ2458" i="2" s="1"/>
  <c r="W2458" i="2"/>
  <c r="V2458" i="2"/>
  <c r="U2458" i="2"/>
  <c r="T2458" i="2"/>
  <c r="K2458" i="2"/>
  <c r="J2458" i="2"/>
  <c r="I2458" i="2"/>
  <c r="H2458" i="2"/>
  <c r="AU2457" i="2"/>
  <c r="AT2457" i="2"/>
  <c r="AS2457" i="2"/>
  <c r="AR2457" i="2"/>
  <c r="AK2457" i="2"/>
  <c r="AI2457" i="2"/>
  <c r="AH2457" i="2"/>
  <c r="AG2457" i="2"/>
  <c r="AF2457" i="2"/>
  <c r="AJ2457" i="2" s="1"/>
  <c r="Y2457" i="2"/>
  <c r="W2457" i="2"/>
  <c r="X2457" i="2" s="1"/>
  <c r="V2457" i="2"/>
  <c r="U2457" i="2"/>
  <c r="T2457" i="2"/>
  <c r="K2457" i="2"/>
  <c r="J2457" i="2"/>
  <c r="I2457" i="2"/>
  <c r="H2457" i="2"/>
  <c r="AU2456" i="2"/>
  <c r="AT2456" i="2"/>
  <c r="AS2456" i="2"/>
  <c r="AR2456" i="2"/>
  <c r="AK2456" i="2"/>
  <c r="AI2456" i="2"/>
  <c r="AH2456" i="2"/>
  <c r="AG2456" i="2"/>
  <c r="AF2456" i="2"/>
  <c r="AJ2456" i="2" s="1"/>
  <c r="Y2456" i="2"/>
  <c r="X2456" i="2"/>
  <c r="W2456" i="2"/>
  <c r="V2456" i="2"/>
  <c r="U2456" i="2"/>
  <c r="T2456" i="2"/>
  <c r="K2456" i="2"/>
  <c r="J2456" i="2"/>
  <c r="I2456" i="2"/>
  <c r="H2456" i="2"/>
  <c r="AU2455" i="2"/>
  <c r="AT2455" i="2"/>
  <c r="AS2455" i="2"/>
  <c r="AR2455" i="2"/>
  <c r="AK2455" i="2"/>
  <c r="AI2455" i="2"/>
  <c r="AH2455" i="2"/>
  <c r="AG2455" i="2"/>
  <c r="AF2455" i="2"/>
  <c r="AJ2455" i="2" s="1"/>
  <c r="W2455" i="2"/>
  <c r="Y2455" i="2" s="1"/>
  <c r="V2455" i="2"/>
  <c r="U2455" i="2"/>
  <c r="T2455" i="2"/>
  <c r="K2455" i="2"/>
  <c r="J2455" i="2"/>
  <c r="I2455" i="2"/>
  <c r="H2455" i="2"/>
  <c r="AU2454" i="2"/>
  <c r="AT2454" i="2"/>
  <c r="AS2454" i="2"/>
  <c r="AR2454" i="2"/>
  <c r="AK2454" i="2"/>
  <c r="AI2454" i="2"/>
  <c r="AH2454" i="2"/>
  <c r="AG2454" i="2"/>
  <c r="AF2454" i="2"/>
  <c r="AJ2454" i="2" s="1"/>
  <c r="X2454" i="2"/>
  <c r="W2454" i="2"/>
  <c r="Y2454" i="2" s="1"/>
  <c r="V2454" i="2"/>
  <c r="U2454" i="2"/>
  <c r="T2454" i="2"/>
  <c r="K2454" i="2"/>
  <c r="J2454" i="2"/>
  <c r="I2454" i="2"/>
  <c r="H2454" i="2"/>
  <c r="AU2453" i="2"/>
  <c r="AT2453" i="2"/>
  <c r="AS2453" i="2"/>
  <c r="AR2453" i="2"/>
  <c r="AK2453" i="2"/>
  <c r="AI2453" i="2"/>
  <c r="AH2453" i="2"/>
  <c r="AG2453" i="2"/>
  <c r="AF2453" i="2"/>
  <c r="AJ2453" i="2" s="1"/>
  <c r="W2453" i="2"/>
  <c r="Y2453" i="2" s="1"/>
  <c r="V2453" i="2"/>
  <c r="U2453" i="2"/>
  <c r="T2453" i="2"/>
  <c r="K2453" i="2"/>
  <c r="J2453" i="2"/>
  <c r="I2453" i="2"/>
  <c r="H2453" i="2"/>
  <c r="AU2452" i="2"/>
  <c r="AT2452" i="2"/>
  <c r="AS2452" i="2"/>
  <c r="AR2452" i="2"/>
  <c r="AK2452" i="2"/>
  <c r="AI2452" i="2"/>
  <c r="AH2452" i="2"/>
  <c r="AG2452" i="2"/>
  <c r="AF2452" i="2"/>
  <c r="AJ2452" i="2" s="1"/>
  <c r="Y2452" i="2"/>
  <c r="X2452" i="2"/>
  <c r="W2452" i="2"/>
  <c r="V2452" i="2"/>
  <c r="U2452" i="2"/>
  <c r="T2452" i="2"/>
  <c r="K2452" i="2"/>
  <c r="J2452" i="2"/>
  <c r="I2452" i="2"/>
  <c r="H2452" i="2"/>
  <c r="AU2451" i="2"/>
  <c r="AT2451" i="2"/>
  <c r="AS2451" i="2"/>
  <c r="AR2451" i="2"/>
  <c r="AK2451" i="2"/>
  <c r="AI2451" i="2"/>
  <c r="AH2451" i="2"/>
  <c r="AG2451" i="2"/>
  <c r="AF2451" i="2"/>
  <c r="AJ2451" i="2" s="1"/>
  <c r="Y2451" i="2"/>
  <c r="W2451" i="2"/>
  <c r="X2451" i="2" s="1"/>
  <c r="V2451" i="2"/>
  <c r="U2451" i="2"/>
  <c r="T2451" i="2"/>
  <c r="K2451" i="2"/>
  <c r="J2451" i="2"/>
  <c r="I2451" i="2"/>
  <c r="H2451" i="2"/>
  <c r="AU2450" i="2"/>
  <c r="AT2450" i="2"/>
  <c r="AS2450" i="2"/>
  <c r="AR2450" i="2"/>
  <c r="AK2450" i="2"/>
  <c r="AI2450" i="2"/>
  <c r="AH2450" i="2"/>
  <c r="AG2450" i="2"/>
  <c r="AF2450" i="2"/>
  <c r="AJ2450" i="2" s="1"/>
  <c r="W2450" i="2"/>
  <c r="V2450" i="2"/>
  <c r="U2450" i="2"/>
  <c r="T2450" i="2"/>
  <c r="K2450" i="2"/>
  <c r="J2450" i="2"/>
  <c r="I2450" i="2"/>
  <c r="H2450" i="2"/>
  <c r="AU2449" i="2"/>
  <c r="AT2449" i="2"/>
  <c r="AS2449" i="2"/>
  <c r="AR2449" i="2"/>
  <c r="AK2449" i="2"/>
  <c r="AI2449" i="2"/>
  <c r="AH2449" i="2"/>
  <c r="AG2449" i="2"/>
  <c r="AF2449" i="2"/>
  <c r="AJ2449" i="2" s="1"/>
  <c r="Y2449" i="2"/>
  <c r="W2449" i="2"/>
  <c r="X2449" i="2" s="1"/>
  <c r="V2449" i="2"/>
  <c r="U2449" i="2"/>
  <c r="T2449" i="2"/>
  <c r="K2449" i="2"/>
  <c r="J2449" i="2"/>
  <c r="I2449" i="2"/>
  <c r="H2449" i="2"/>
  <c r="AU2448" i="2"/>
  <c r="AT2448" i="2"/>
  <c r="AS2448" i="2"/>
  <c r="AR2448" i="2"/>
  <c r="AK2448" i="2"/>
  <c r="AI2448" i="2"/>
  <c r="AH2448" i="2"/>
  <c r="AG2448" i="2"/>
  <c r="AF2448" i="2"/>
  <c r="AJ2448" i="2" s="1"/>
  <c r="Y2448" i="2"/>
  <c r="X2448" i="2"/>
  <c r="W2448" i="2"/>
  <c r="V2448" i="2"/>
  <c r="U2448" i="2"/>
  <c r="T2448" i="2"/>
  <c r="K2448" i="2"/>
  <c r="J2448" i="2"/>
  <c r="I2448" i="2"/>
  <c r="H2448" i="2"/>
  <c r="AU2447" i="2"/>
  <c r="AT2447" i="2"/>
  <c r="AS2447" i="2"/>
  <c r="AR2447" i="2"/>
  <c r="AK2447" i="2"/>
  <c r="AI2447" i="2"/>
  <c r="AH2447" i="2"/>
  <c r="AG2447" i="2"/>
  <c r="AF2447" i="2"/>
  <c r="AJ2447" i="2" s="1"/>
  <c r="W2447" i="2"/>
  <c r="Y2447" i="2" s="1"/>
  <c r="V2447" i="2"/>
  <c r="U2447" i="2"/>
  <c r="T2447" i="2"/>
  <c r="K2447" i="2"/>
  <c r="J2447" i="2"/>
  <c r="I2447" i="2"/>
  <c r="H2447" i="2"/>
  <c r="AU2446" i="2"/>
  <c r="AT2446" i="2"/>
  <c r="AS2446" i="2"/>
  <c r="AR2446" i="2"/>
  <c r="AK2446" i="2"/>
  <c r="AI2446" i="2"/>
  <c r="AH2446" i="2"/>
  <c r="AG2446" i="2"/>
  <c r="AF2446" i="2"/>
  <c r="AJ2446" i="2" s="1"/>
  <c r="X2446" i="2"/>
  <c r="W2446" i="2"/>
  <c r="Y2446" i="2" s="1"/>
  <c r="V2446" i="2"/>
  <c r="U2446" i="2"/>
  <c r="T2446" i="2"/>
  <c r="K2446" i="2"/>
  <c r="J2446" i="2"/>
  <c r="I2446" i="2"/>
  <c r="H2446" i="2"/>
  <c r="AU2445" i="2"/>
  <c r="AT2445" i="2"/>
  <c r="AS2445" i="2"/>
  <c r="AR2445" i="2"/>
  <c r="AK2445" i="2"/>
  <c r="AI2445" i="2"/>
  <c r="AH2445" i="2"/>
  <c r="AG2445" i="2"/>
  <c r="AF2445" i="2"/>
  <c r="AJ2445" i="2" s="1"/>
  <c r="W2445" i="2"/>
  <c r="Y2445" i="2" s="1"/>
  <c r="V2445" i="2"/>
  <c r="U2445" i="2"/>
  <c r="T2445" i="2"/>
  <c r="K2445" i="2"/>
  <c r="J2445" i="2"/>
  <c r="I2445" i="2"/>
  <c r="H2445" i="2"/>
  <c r="AU2444" i="2"/>
  <c r="AT2444" i="2"/>
  <c r="AS2444" i="2"/>
  <c r="AR2444" i="2"/>
  <c r="AK2444" i="2"/>
  <c r="AI2444" i="2"/>
  <c r="AH2444" i="2"/>
  <c r="AG2444" i="2"/>
  <c r="AF2444" i="2"/>
  <c r="AJ2444" i="2" s="1"/>
  <c r="Y2444" i="2"/>
  <c r="X2444" i="2"/>
  <c r="W2444" i="2"/>
  <c r="V2444" i="2"/>
  <c r="U2444" i="2"/>
  <c r="T2444" i="2"/>
  <c r="K2444" i="2"/>
  <c r="J2444" i="2"/>
  <c r="I2444" i="2"/>
  <c r="H2444" i="2"/>
  <c r="AU2443" i="2"/>
  <c r="AT2443" i="2"/>
  <c r="AS2443" i="2"/>
  <c r="AR2443" i="2"/>
  <c r="AK2443" i="2"/>
  <c r="AI2443" i="2"/>
  <c r="AH2443" i="2"/>
  <c r="AG2443" i="2"/>
  <c r="AF2443" i="2"/>
  <c r="AJ2443" i="2" s="1"/>
  <c r="Y2443" i="2"/>
  <c r="W2443" i="2"/>
  <c r="X2443" i="2" s="1"/>
  <c r="V2443" i="2"/>
  <c r="U2443" i="2"/>
  <c r="T2443" i="2"/>
  <c r="K2443" i="2"/>
  <c r="J2443" i="2"/>
  <c r="I2443" i="2"/>
  <c r="H2443" i="2"/>
  <c r="AU2442" i="2"/>
  <c r="AT2442" i="2"/>
  <c r="AS2442" i="2"/>
  <c r="AR2442" i="2"/>
  <c r="AK2442" i="2"/>
  <c r="AI2442" i="2"/>
  <c r="AH2442" i="2"/>
  <c r="AG2442" i="2"/>
  <c r="AF2442" i="2"/>
  <c r="AJ2442" i="2" s="1"/>
  <c r="W2442" i="2"/>
  <c r="V2442" i="2"/>
  <c r="U2442" i="2"/>
  <c r="T2442" i="2"/>
  <c r="K2442" i="2"/>
  <c r="J2442" i="2"/>
  <c r="I2442" i="2"/>
  <c r="H2442" i="2"/>
  <c r="AU2441" i="2"/>
  <c r="AT2441" i="2"/>
  <c r="AS2441" i="2"/>
  <c r="AR2441" i="2"/>
  <c r="AK2441" i="2"/>
  <c r="AI2441" i="2"/>
  <c r="AH2441" i="2"/>
  <c r="AG2441" i="2"/>
  <c r="AF2441" i="2"/>
  <c r="AJ2441" i="2" s="1"/>
  <c r="Y2441" i="2"/>
  <c r="W2441" i="2"/>
  <c r="X2441" i="2" s="1"/>
  <c r="V2441" i="2"/>
  <c r="U2441" i="2"/>
  <c r="T2441" i="2"/>
  <c r="K2441" i="2"/>
  <c r="J2441" i="2"/>
  <c r="I2441" i="2"/>
  <c r="H2441" i="2"/>
  <c r="AU2440" i="2"/>
  <c r="AT2440" i="2"/>
  <c r="AS2440" i="2"/>
  <c r="AR2440" i="2"/>
  <c r="AK2440" i="2"/>
  <c r="AI2440" i="2"/>
  <c r="AH2440" i="2"/>
  <c r="AG2440" i="2"/>
  <c r="AF2440" i="2"/>
  <c r="AJ2440" i="2" s="1"/>
  <c r="Y2440" i="2"/>
  <c r="X2440" i="2"/>
  <c r="W2440" i="2"/>
  <c r="V2440" i="2"/>
  <c r="U2440" i="2"/>
  <c r="T2440" i="2"/>
  <c r="K2440" i="2"/>
  <c r="J2440" i="2"/>
  <c r="I2440" i="2"/>
  <c r="H2440" i="2"/>
  <c r="AU2439" i="2"/>
  <c r="AT2439" i="2"/>
  <c r="AS2439" i="2"/>
  <c r="AR2439" i="2"/>
  <c r="AK2439" i="2"/>
  <c r="AI2439" i="2"/>
  <c r="AH2439" i="2"/>
  <c r="AG2439" i="2"/>
  <c r="AF2439" i="2"/>
  <c r="AJ2439" i="2" s="1"/>
  <c r="W2439" i="2"/>
  <c r="Y2439" i="2" s="1"/>
  <c r="V2439" i="2"/>
  <c r="U2439" i="2"/>
  <c r="T2439" i="2"/>
  <c r="K2439" i="2"/>
  <c r="J2439" i="2"/>
  <c r="I2439" i="2"/>
  <c r="L2439" i="2" s="1"/>
  <c r="H2439" i="2"/>
  <c r="M2439" i="2" s="1"/>
  <c r="AU2438" i="2"/>
  <c r="AT2438" i="2"/>
  <c r="AS2438" i="2"/>
  <c r="AR2438" i="2"/>
  <c r="AK2438" i="2"/>
  <c r="AI2438" i="2"/>
  <c r="AH2438" i="2"/>
  <c r="AG2438" i="2"/>
  <c r="AF2438" i="2"/>
  <c r="AJ2438" i="2" s="1"/>
  <c r="X2438" i="2"/>
  <c r="W2438" i="2"/>
  <c r="Y2438" i="2" s="1"/>
  <c r="V2438" i="2"/>
  <c r="U2438" i="2"/>
  <c r="T2438" i="2"/>
  <c r="K2438" i="2"/>
  <c r="J2438" i="2"/>
  <c r="I2438" i="2"/>
  <c r="H2438" i="2"/>
  <c r="AU2437" i="2"/>
  <c r="AT2437" i="2"/>
  <c r="AS2437" i="2"/>
  <c r="AR2437" i="2"/>
  <c r="AK2437" i="2"/>
  <c r="AI2437" i="2"/>
  <c r="AH2437" i="2"/>
  <c r="AG2437" i="2"/>
  <c r="AF2437" i="2"/>
  <c r="AJ2437" i="2" s="1"/>
  <c r="W2437" i="2"/>
  <c r="Y2437" i="2" s="1"/>
  <c r="V2437" i="2"/>
  <c r="U2437" i="2"/>
  <c r="T2437" i="2"/>
  <c r="K2437" i="2"/>
  <c r="J2437" i="2"/>
  <c r="I2437" i="2"/>
  <c r="H2437" i="2"/>
  <c r="AU2436" i="2"/>
  <c r="AT2436" i="2"/>
  <c r="AS2436" i="2"/>
  <c r="AR2436" i="2"/>
  <c r="AK2436" i="2"/>
  <c r="AI2436" i="2"/>
  <c r="AH2436" i="2"/>
  <c r="AG2436" i="2"/>
  <c r="AF2436" i="2"/>
  <c r="AJ2436" i="2" s="1"/>
  <c r="Y2436" i="2"/>
  <c r="X2436" i="2"/>
  <c r="W2436" i="2"/>
  <c r="V2436" i="2"/>
  <c r="U2436" i="2"/>
  <c r="T2436" i="2"/>
  <c r="K2436" i="2"/>
  <c r="J2436" i="2"/>
  <c r="I2436" i="2"/>
  <c r="L2436" i="2" s="1"/>
  <c r="H2436" i="2"/>
  <c r="AU2435" i="2"/>
  <c r="AT2435" i="2"/>
  <c r="AS2435" i="2"/>
  <c r="AR2435" i="2"/>
  <c r="AK2435" i="2"/>
  <c r="AI2435" i="2"/>
  <c r="AH2435" i="2"/>
  <c r="AG2435" i="2"/>
  <c r="AF2435" i="2"/>
  <c r="AJ2435" i="2" s="1"/>
  <c r="Y2435" i="2"/>
  <c r="W2435" i="2"/>
  <c r="X2435" i="2" s="1"/>
  <c r="V2435" i="2"/>
  <c r="U2435" i="2"/>
  <c r="T2435" i="2"/>
  <c r="K2435" i="2"/>
  <c r="J2435" i="2"/>
  <c r="I2435" i="2"/>
  <c r="H2435" i="2"/>
  <c r="AU2434" i="2"/>
  <c r="AT2434" i="2"/>
  <c r="AS2434" i="2"/>
  <c r="AR2434" i="2"/>
  <c r="AK2434" i="2"/>
  <c r="AI2434" i="2"/>
  <c r="AH2434" i="2"/>
  <c r="AG2434" i="2"/>
  <c r="AF2434" i="2"/>
  <c r="AJ2434" i="2" s="1"/>
  <c r="W2434" i="2"/>
  <c r="V2434" i="2"/>
  <c r="U2434" i="2"/>
  <c r="T2434" i="2"/>
  <c r="K2434" i="2"/>
  <c r="J2434" i="2"/>
  <c r="I2434" i="2"/>
  <c r="H2434" i="2"/>
  <c r="M2434" i="2" s="1"/>
  <c r="AU2433" i="2"/>
  <c r="AT2433" i="2"/>
  <c r="AS2433" i="2"/>
  <c r="AR2433" i="2"/>
  <c r="AK2433" i="2"/>
  <c r="AI2433" i="2"/>
  <c r="AH2433" i="2"/>
  <c r="AG2433" i="2"/>
  <c r="AF2433" i="2"/>
  <c r="AJ2433" i="2" s="1"/>
  <c r="Y2433" i="2"/>
  <c r="W2433" i="2"/>
  <c r="X2433" i="2" s="1"/>
  <c r="V2433" i="2"/>
  <c r="U2433" i="2"/>
  <c r="T2433" i="2"/>
  <c r="K2433" i="2"/>
  <c r="J2433" i="2"/>
  <c r="I2433" i="2"/>
  <c r="L2433" i="2" s="1"/>
  <c r="H2433" i="2"/>
  <c r="AU2432" i="2"/>
  <c r="AT2432" i="2"/>
  <c r="AS2432" i="2"/>
  <c r="AR2432" i="2"/>
  <c r="AK2432" i="2"/>
  <c r="AI2432" i="2"/>
  <c r="AH2432" i="2"/>
  <c r="AG2432" i="2"/>
  <c r="AF2432" i="2"/>
  <c r="AJ2432" i="2" s="1"/>
  <c r="Y2432" i="2"/>
  <c r="X2432" i="2"/>
  <c r="W2432" i="2"/>
  <c r="V2432" i="2"/>
  <c r="U2432" i="2"/>
  <c r="T2432" i="2"/>
  <c r="K2432" i="2"/>
  <c r="J2432" i="2"/>
  <c r="I2432" i="2"/>
  <c r="H2432" i="2"/>
  <c r="AU2431" i="2"/>
  <c r="AT2431" i="2"/>
  <c r="AS2431" i="2"/>
  <c r="AR2431" i="2"/>
  <c r="AK2431" i="2"/>
  <c r="AI2431" i="2"/>
  <c r="AH2431" i="2"/>
  <c r="AG2431" i="2"/>
  <c r="AF2431" i="2"/>
  <c r="AJ2431" i="2" s="1"/>
  <c r="W2431" i="2"/>
  <c r="Y2431" i="2" s="1"/>
  <c r="V2431" i="2"/>
  <c r="U2431" i="2"/>
  <c r="T2431" i="2"/>
  <c r="K2431" i="2"/>
  <c r="J2431" i="2"/>
  <c r="I2431" i="2"/>
  <c r="L2431" i="2" s="1"/>
  <c r="H2431" i="2"/>
  <c r="M2431" i="2" s="1"/>
  <c r="AU2430" i="2"/>
  <c r="AT2430" i="2"/>
  <c r="AS2430" i="2"/>
  <c r="AR2430" i="2"/>
  <c r="AK2430" i="2"/>
  <c r="AI2430" i="2"/>
  <c r="AH2430" i="2"/>
  <c r="AG2430" i="2"/>
  <c r="AF2430" i="2"/>
  <c r="AJ2430" i="2" s="1"/>
  <c r="X2430" i="2"/>
  <c r="W2430" i="2"/>
  <c r="Y2430" i="2" s="1"/>
  <c r="V2430" i="2"/>
  <c r="U2430" i="2"/>
  <c r="T2430" i="2"/>
  <c r="K2430" i="2"/>
  <c r="J2430" i="2"/>
  <c r="I2430" i="2"/>
  <c r="H2430" i="2"/>
  <c r="AU2429" i="2"/>
  <c r="AT2429" i="2"/>
  <c r="AS2429" i="2"/>
  <c r="AR2429" i="2"/>
  <c r="AK2429" i="2"/>
  <c r="AI2429" i="2"/>
  <c r="AH2429" i="2"/>
  <c r="AG2429" i="2"/>
  <c r="AF2429" i="2"/>
  <c r="AJ2429" i="2" s="1"/>
  <c r="W2429" i="2"/>
  <c r="Y2429" i="2" s="1"/>
  <c r="V2429" i="2"/>
  <c r="U2429" i="2"/>
  <c r="T2429" i="2"/>
  <c r="K2429" i="2"/>
  <c r="J2429" i="2"/>
  <c r="I2429" i="2"/>
  <c r="H2429" i="2"/>
  <c r="AU2428" i="2"/>
  <c r="AT2428" i="2"/>
  <c r="AS2428" i="2"/>
  <c r="AR2428" i="2"/>
  <c r="AK2428" i="2"/>
  <c r="AI2428" i="2"/>
  <c r="AH2428" i="2"/>
  <c r="AG2428" i="2"/>
  <c r="AF2428" i="2"/>
  <c r="AJ2428" i="2" s="1"/>
  <c r="Y2428" i="2"/>
  <c r="X2428" i="2"/>
  <c r="W2428" i="2"/>
  <c r="V2428" i="2"/>
  <c r="U2428" i="2"/>
  <c r="T2428" i="2"/>
  <c r="K2428" i="2"/>
  <c r="J2428" i="2"/>
  <c r="I2428" i="2"/>
  <c r="L2428" i="2" s="1"/>
  <c r="H2428" i="2"/>
  <c r="AU2427" i="2"/>
  <c r="AT2427" i="2"/>
  <c r="AS2427" i="2"/>
  <c r="AR2427" i="2"/>
  <c r="AK2427" i="2"/>
  <c r="AI2427" i="2"/>
  <c r="AH2427" i="2"/>
  <c r="AG2427" i="2"/>
  <c r="AF2427" i="2"/>
  <c r="AJ2427" i="2" s="1"/>
  <c r="Y2427" i="2"/>
  <c r="W2427" i="2"/>
  <c r="X2427" i="2" s="1"/>
  <c r="V2427" i="2"/>
  <c r="U2427" i="2"/>
  <c r="T2427" i="2"/>
  <c r="K2427" i="2"/>
  <c r="J2427" i="2"/>
  <c r="I2427" i="2"/>
  <c r="H2427" i="2"/>
  <c r="AU2426" i="2"/>
  <c r="AT2426" i="2"/>
  <c r="AS2426" i="2"/>
  <c r="AR2426" i="2"/>
  <c r="AK2426" i="2"/>
  <c r="AI2426" i="2"/>
  <c r="AH2426" i="2"/>
  <c r="AG2426" i="2"/>
  <c r="AF2426" i="2"/>
  <c r="AJ2426" i="2" s="1"/>
  <c r="W2426" i="2"/>
  <c r="V2426" i="2"/>
  <c r="U2426" i="2"/>
  <c r="T2426" i="2"/>
  <c r="K2426" i="2"/>
  <c r="J2426" i="2"/>
  <c r="I2426" i="2"/>
  <c r="H2426" i="2"/>
  <c r="M2426" i="2" s="1"/>
  <c r="AU2425" i="2"/>
  <c r="AT2425" i="2"/>
  <c r="AS2425" i="2"/>
  <c r="AR2425" i="2"/>
  <c r="AK2425" i="2"/>
  <c r="AI2425" i="2"/>
  <c r="AH2425" i="2"/>
  <c r="AG2425" i="2"/>
  <c r="AF2425" i="2"/>
  <c r="AJ2425" i="2" s="1"/>
  <c r="Y2425" i="2"/>
  <c r="W2425" i="2"/>
  <c r="X2425" i="2" s="1"/>
  <c r="V2425" i="2"/>
  <c r="U2425" i="2"/>
  <c r="T2425" i="2"/>
  <c r="K2425" i="2"/>
  <c r="J2425" i="2"/>
  <c r="I2425" i="2"/>
  <c r="L2425" i="2" s="1"/>
  <c r="H2425" i="2"/>
  <c r="AU2424" i="2"/>
  <c r="AT2424" i="2"/>
  <c r="AS2424" i="2"/>
  <c r="AR2424" i="2"/>
  <c r="AK2424" i="2"/>
  <c r="AI2424" i="2"/>
  <c r="AH2424" i="2"/>
  <c r="AG2424" i="2"/>
  <c r="AF2424" i="2"/>
  <c r="AJ2424" i="2" s="1"/>
  <c r="Y2424" i="2"/>
  <c r="X2424" i="2"/>
  <c r="W2424" i="2"/>
  <c r="V2424" i="2"/>
  <c r="U2424" i="2"/>
  <c r="T2424" i="2"/>
  <c r="K2424" i="2"/>
  <c r="J2424" i="2"/>
  <c r="I2424" i="2"/>
  <c r="H2424" i="2"/>
  <c r="AU2423" i="2"/>
  <c r="AT2423" i="2"/>
  <c r="AS2423" i="2"/>
  <c r="AR2423" i="2"/>
  <c r="AK2423" i="2"/>
  <c r="AI2423" i="2"/>
  <c r="AH2423" i="2"/>
  <c r="AG2423" i="2"/>
  <c r="AF2423" i="2"/>
  <c r="AJ2423" i="2" s="1"/>
  <c r="W2423" i="2"/>
  <c r="Y2423" i="2" s="1"/>
  <c r="V2423" i="2"/>
  <c r="U2423" i="2"/>
  <c r="T2423" i="2"/>
  <c r="K2423" i="2"/>
  <c r="J2423" i="2"/>
  <c r="I2423" i="2"/>
  <c r="L2423" i="2" s="1"/>
  <c r="H2423" i="2"/>
  <c r="M2423" i="2" s="1"/>
  <c r="AU2422" i="2"/>
  <c r="AT2422" i="2"/>
  <c r="AS2422" i="2"/>
  <c r="AR2422" i="2"/>
  <c r="AK2422" i="2"/>
  <c r="AI2422" i="2"/>
  <c r="AH2422" i="2"/>
  <c r="AG2422" i="2"/>
  <c r="AF2422" i="2"/>
  <c r="AJ2422" i="2" s="1"/>
  <c r="X2422" i="2"/>
  <c r="W2422" i="2"/>
  <c r="Y2422" i="2" s="1"/>
  <c r="V2422" i="2"/>
  <c r="U2422" i="2"/>
  <c r="T2422" i="2"/>
  <c r="K2422" i="2"/>
  <c r="J2422" i="2"/>
  <c r="I2422" i="2"/>
  <c r="H2422" i="2"/>
  <c r="AU2421" i="2"/>
  <c r="AT2421" i="2"/>
  <c r="AS2421" i="2"/>
  <c r="AR2421" i="2"/>
  <c r="AK2421" i="2"/>
  <c r="AI2421" i="2"/>
  <c r="AH2421" i="2"/>
  <c r="AG2421" i="2"/>
  <c r="AF2421" i="2"/>
  <c r="AJ2421" i="2" s="1"/>
  <c r="W2421" i="2"/>
  <c r="Y2421" i="2" s="1"/>
  <c r="V2421" i="2"/>
  <c r="U2421" i="2"/>
  <c r="T2421" i="2"/>
  <c r="K2421" i="2"/>
  <c r="J2421" i="2"/>
  <c r="I2421" i="2"/>
  <c r="H2421" i="2"/>
  <c r="AU2420" i="2"/>
  <c r="AT2420" i="2"/>
  <c r="AS2420" i="2"/>
  <c r="AR2420" i="2"/>
  <c r="AK2420" i="2"/>
  <c r="AI2420" i="2"/>
  <c r="AH2420" i="2"/>
  <c r="AG2420" i="2"/>
  <c r="AF2420" i="2"/>
  <c r="AJ2420" i="2" s="1"/>
  <c r="Y2420" i="2"/>
  <c r="X2420" i="2"/>
  <c r="W2420" i="2"/>
  <c r="V2420" i="2"/>
  <c r="U2420" i="2"/>
  <c r="T2420" i="2"/>
  <c r="K2420" i="2"/>
  <c r="J2420" i="2"/>
  <c r="I2420" i="2"/>
  <c r="L2420" i="2" s="1"/>
  <c r="H2420" i="2"/>
  <c r="AU2419" i="2"/>
  <c r="AT2419" i="2"/>
  <c r="AS2419" i="2"/>
  <c r="AR2419" i="2"/>
  <c r="AK2419" i="2"/>
  <c r="AI2419" i="2"/>
  <c r="AH2419" i="2"/>
  <c r="AG2419" i="2"/>
  <c r="AF2419" i="2"/>
  <c r="AJ2419" i="2" s="1"/>
  <c r="Y2419" i="2"/>
  <c r="W2419" i="2"/>
  <c r="X2419" i="2" s="1"/>
  <c r="V2419" i="2"/>
  <c r="U2419" i="2"/>
  <c r="T2419" i="2"/>
  <c r="K2419" i="2"/>
  <c r="J2419" i="2"/>
  <c r="I2419" i="2"/>
  <c r="H2419" i="2"/>
  <c r="AU2418" i="2"/>
  <c r="AT2418" i="2"/>
  <c r="AS2418" i="2"/>
  <c r="AR2418" i="2"/>
  <c r="AK2418" i="2"/>
  <c r="AI2418" i="2"/>
  <c r="AH2418" i="2"/>
  <c r="AG2418" i="2"/>
  <c r="AF2418" i="2"/>
  <c r="AJ2418" i="2" s="1"/>
  <c r="W2418" i="2"/>
  <c r="V2418" i="2"/>
  <c r="U2418" i="2"/>
  <c r="T2418" i="2"/>
  <c r="K2418" i="2"/>
  <c r="J2418" i="2"/>
  <c r="I2418" i="2"/>
  <c r="H2418" i="2"/>
  <c r="M2418" i="2" s="1"/>
  <c r="AU2417" i="2"/>
  <c r="AT2417" i="2"/>
  <c r="AS2417" i="2"/>
  <c r="AR2417" i="2"/>
  <c r="AK2417" i="2"/>
  <c r="AI2417" i="2"/>
  <c r="AH2417" i="2"/>
  <c r="AG2417" i="2"/>
  <c r="AF2417" i="2"/>
  <c r="AJ2417" i="2" s="1"/>
  <c r="Y2417" i="2"/>
  <c r="W2417" i="2"/>
  <c r="X2417" i="2" s="1"/>
  <c r="V2417" i="2"/>
  <c r="U2417" i="2"/>
  <c r="T2417" i="2"/>
  <c r="K2417" i="2"/>
  <c r="J2417" i="2"/>
  <c r="I2417" i="2"/>
  <c r="L2417" i="2" s="1"/>
  <c r="H2417" i="2"/>
  <c r="AU2416" i="2"/>
  <c r="AT2416" i="2"/>
  <c r="AS2416" i="2"/>
  <c r="AR2416" i="2"/>
  <c r="AK2416" i="2"/>
  <c r="AI2416" i="2"/>
  <c r="AH2416" i="2"/>
  <c r="AG2416" i="2"/>
  <c r="AF2416" i="2"/>
  <c r="AJ2416" i="2" s="1"/>
  <c r="Y2416" i="2"/>
  <c r="X2416" i="2"/>
  <c r="W2416" i="2"/>
  <c r="V2416" i="2"/>
  <c r="U2416" i="2"/>
  <c r="T2416" i="2"/>
  <c r="K2416" i="2"/>
  <c r="J2416" i="2"/>
  <c r="I2416" i="2"/>
  <c r="H2416" i="2"/>
  <c r="AU2415" i="2"/>
  <c r="AT2415" i="2"/>
  <c r="AS2415" i="2"/>
  <c r="AR2415" i="2"/>
  <c r="AK2415" i="2"/>
  <c r="AI2415" i="2"/>
  <c r="AH2415" i="2"/>
  <c r="AG2415" i="2"/>
  <c r="AF2415" i="2"/>
  <c r="AJ2415" i="2" s="1"/>
  <c r="W2415" i="2"/>
  <c r="Y2415" i="2" s="1"/>
  <c r="V2415" i="2"/>
  <c r="U2415" i="2"/>
  <c r="T2415" i="2"/>
  <c r="K2415" i="2"/>
  <c r="J2415" i="2"/>
  <c r="I2415" i="2"/>
  <c r="L2415" i="2" s="1"/>
  <c r="H2415" i="2"/>
  <c r="M2415" i="2" s="1"/>
  <c r="AU2414" i="2"/>
  <c r="AT2414" i="2"/>
  <c r="AS2414" i="2"/>
  <c r="AR2414" i="2"/>
  <c r="AI2414" i="2"/>
  <c r="AH2414" i="2"/>
  <c r="AG2414" i="2"/>
  <c r="AF2414" i="2"/>
  <c r="X2414" i="2"/>
  <c r="W2414" i="2"/>
  <c r="Y2414" i="2" s="1"/>
  <c r="V2414" i="2"/>
  <c r="U2414" i="2"/>
  <c r="T2414" i="2"/>
  <c r="L2414" i="2"/>
  <c r="K2414" i="2"/>
  <c r="J2414" i="2"/>
  <c r="I2414" i="2"/>
  <c r="H2414" i="2"/>
  <c r="AU2413" i="2"/>
  <c r="AT2413" i="2"/>
  <c r="AS2413" i="2"/>
  <c r="AR2413" i="2"/>
  <c r="AK2413" i="2"/>
  <c r="AI2413" i="2"/>
  <c r="AH2413" i="2"/>
  <c r="AG2413" i="2"/>
  <c r="AJ2413" i="2" s="1"/>
  <c r="AF2413" i="2"/>
  <c r="W2413" i="2"/>
  <c r="Y2413" i="2" s="1"/>
  <c r="V2413" i="2"/>
  <c r="U2413" i="2"/>
  <c r="T2413" i="2"/>
  <c r="K2413" i="2"/>
  <c r="J2413" i="2"/>
  <c r="I2413" i="2"/>
  <c r="M2413" i="2" s="1"/>
  <c r="H2413" i="2"/>
  <c r="AU2412" i="2"/>
  <c r="AT2412" i="2"/>
  <c r="AS2412" i="2"/>
  <c r="AR2412" i="2"/>
  <c r="AI2412" i="2"/>
  <c r="AH2412" i="2"/>
  <c r="AG2412" i="2"/>
  <c r="AF2412" i="2"/>
  <c r="W2412" i="2"/>
  <c r="V2412" i="2"/>
  <c r="U2412" i="2"/>
  <c r="Y2412" i="2" s="1"/>
  <c r="T2412" i="2"/>
  <c r="X2412" i="2" s="1"/>
  <c r="K2412" i="2"/>
  <c r="J2412" i="2"/>
  <c r="I2412" i="2"/>
  <c r="H2412" i="2"/>
  <c r="AW2411" i="2"/>
  <c r="AU2411" i="2"/>
  <c r="AT2411" i="2"/>
  <c r="AS2411" i="2"/>
  <c r="AV2411" i="2" s="1"/>
  <c r="AR2411" i="2"/>
  <c r="AJ2411" i="2"/>
  <c r="AI2411" i="2"/>
  <c r="AK2411" i="2" s="1"/>
  <c r="AH2411" i="2"/>
  <c r="AG2411" i="2"/>
  <c r="AF2411" i="2"/>
  <c r="W2411" i="2"/>
  <c r="V2411" i="2"/>
  <c r="U2411" i="2"/>
  <c r="Y2411" i="2" s="1"/>
  <c r="T2411" i="2"/>
  <c r="K2411" i="2"/>
  <c r="J2411" i="2"/>
  <c r="I2411" i="2"/>
  <c r="H2411" i="2"/>
  <c r="AW2410" i="2"/>
  <c r="AU2410" i="2"/>
  <c r="AT2410" i="2"/>
  <c r="AS2410" i="2"/>
  <c r="AV2410" i="2" s="1"/>
  <c r="AR2410" i="2"/>
  <c r="AJ2410" i="2"/>
  <c r="AI2410" i="2"/>
  <c r="AK2410" i="2" s="1"/>
  <c r="AH2410" i="2"/>
  <c r="AG2410" i="2"/>
  <c r="AF2410" i="2"/>
  <c r="W2410" i="2"/>
  <c r="V2410" i="2"/>
  <c r="U2410" i="2"/>
  <c r="T2410" i="2"/>
  <c r="K2410" i="2"/>
  <c r="J2410" i="2"/>
  <c r="I2410" i="2"/>
  <c r="H2410" i="2"/>
  <c r="AW2409" i="2"/>
  <c r="AU2409" i="2"/>
  <c r="AT2409" i="2"/>
  <c r="AS2409" i="2"/>
  <c r="AV2409" i="2" s="1"/>
  <c r="AR2409" i="2"/>
  <c r="AI2409" i="2"/>
  <c r="AK2409" i="2" s="1"/>
  <c r="AH2409" i="2"/>
  <c r="AG2409" i="2"/>
  <c r="AF2409" i="2"/>
  <c r="W2409" i="2"/>
  <c r="V2409" i="2"/>
  <c r="U2409" i="2"/>
  <c r="T2409" i="2"/>
  <c r="K2409" i="2"/>
  <c r="J2409" i="2"/>
  <c r="I2409" i="2"/>
  <c r="H2409" i="2"/>
  <c r="AW2408" i="2"/>
  <c r="AU2408" i="2"/>
  <c r="AT2408" i="2"/>
  <c r="AS2408" i="2"/>
  <c r="AV2408" i="2" s="1"/>
  <c r="AR2408" i="2"/>
  <c r="AI2408" i="2"/>
  <c r="AH2408" i="2"/>
  <c r="AG2408" i="2"/>
  <c r="AF2408" i="2"/>
  <c r="W2408" i="2"/>
  <c r="V2408" i="2"/>
  <c r="U2408" i="2"/>
  <c r="Y2408" i="2" s="1"/>
  <c r="T2408" i="2"/>
  <c r="K2408" i="2"/>
  <c r="J2408" i="2"/>
  <c r="I2408" i="2"/>
  <c r="H2408" i="2"/>
  <c r="AW2407" i="2"/>
  <c r="AU2407" i="2"/>
  <c r="AT2407" i="2"/>
  <c r="AS2407" i="2"/>
  <c r="AV2407" i="2" s="1"/>
  <c r="AR2407" i="2"/>
  <c r="AJ2407" i="2"/>
  <c r="AI2407" i="2"/>
  <c r="AK2407" i="2" s="1"/>
  <c r="AH2407" i="2"/>
  <c r="AG2407" i="2"/>
  <c r="AF2407" i="2"/>
  <c r="W2407" i="2"/>
  <c r="V2407" i="2"/>
  <c r="U2407" i="2"/>
  <c r="Y2407" i="2" s="1"/>
  <c r="T2407" i="2"/>
  <c r="X2407" i="2" s="1"/>
  <c r="K2407" i="2"/>
  <c r="J2407" i="2"/>
  <c r="I2407" i="2"/>
  <c r="H2407" i="2"/>
  <c r="AW2406" i="2"/>
  <c r="AU2406" i="2"/>
  <c r="AT2406" i="2"/>
  <c r="AS2406" i="2"/>
  <c r="AR2406" i="2"/>
  <c r="AV2406" i="2" s="1"/>
  <c r="AJ2406" i="2"/>
  <c r="AI2406" i="2"/>
  <c r="AK2406" i="2" s="1"/>
  <c r="AH2406" i="2"/>
  <c r="AG2406" i="2"/>
  <c r="AF2406" i="2"/>
  <c r="W2406" i="2"/>
  <c r="V2406" i="2"/>
  <c r="U2406" i="2"/>
  <c r="T2406" i="2"/>
  <c r="K2406" i="2"/>
  <c r="J2406" i="2"/>
  <c r="I2406" i="2"/>
  <c r="H2406" i="2"/>
  <c r="AW2405" i="2"/>
  <c r="AU2405" i="2"/>
  <c r="AT2405" i="2"/>
  <c r="AS2405" i="2"/>
  <c r="AR2405" i="2"/>
  <c r="AV2405" i="2" s="1"/>
  <c r="AJ2405" i="2"/>
  <c r="AI2405" i="2"/>
  <c r="AK2405" i="2" s="1"/>
  <c r="AH2405" i="2"/>
  <c r="AG2405" i="2"/>
  <c r="AF2405" i="2"/>
  <c r="W2405" i="2"/>
  <c r="V2405" i="2"/>
  <c r="U2405" i="2"/>
  <c r="T2405" i="2"/>
  <c r="K2405" i="2"/>
  <c r="J2405" i="2"/>
  <c r="I2405" i="2"/>
  <c r="H2405" i="2"/>
  <c r="AW2404" i="2"/>
  <c r="AU2404" i="2"/>
  <c r="AT2404" i="2"/>
  <c r="AS2404" i="2"/>
  <c r="AR2404" i="2"/>
  <c r="AV2404" i="2" s="1"/>
  <c r="AI2404" i="2"/>
  <c r="AK2404" i="2" s="1"/>
  <c r="AH2404" i="2"/>
  <c r="AG2404" i="2"/>
  <c r="AF2404" i="2"/>
  <c r="W2404" i="2"/>
  <c r="V2404" i="2"/>
  <c r="U2404" i="2"/>
  <c r="T2404" i="2"/>
  <c r="X2404" i="2" s="1"/>
  <c r="K2404" i="2"/>
  <c r="J2404" i="2"/>
  <c r="I2404" i="2"/>
  <c r="H2404" i="2"/>
  <c r="AW2403" i="2"/>
  <c r="AU2403" i="2"/>
  <c r="AT2403" i="2"/>
  <c r="AS2403" i="2"/>
  <c r="AR2403" i="2"/>
  <c r="AV2403" i="2" s="1"/>
  <c r="AJ2403" i="2"/>
  <c r="AI2403" i="2"/>
  <c r="AK2403" i="2" s="1"/>
  <c r="AH2403" i="2"/>
  <c r="AG2403" i="2"/>
  <c r="AF2403" i="2"/>
  <c r="W2403" i="2"/>
  <c r="V2403" i="2"/>
  <c r="U2403" i="2"/>
  <c r="T2403" i="2"/>
  <c r="K2403" i="2"/>
  <c r="J2403" i="2"/>
  <c r="I2403" i="2"/>
  <c r="H2403" i="2"/>
  <c r="AW2402" i="2"/>
  <c r="AU2402" i="2"/>
  <c r="AT2402" i="2"/>
  <c r="AS2402" i="2"/>
  <c r="AR2402" i="2"/>
  <c r="AV2402" i="2" s="1"/>
  <c r="AK2402" i="2"/>
  <c r="AI2402" i="2"/>
  <c r="AJ2402" i="2" s="1"/>
  <c r="AH2402" i="2"/>
  <c r="AG2402" i="2"/>
  <c r="AF2402" i="2"/>
  <c r="W2402" i="2"/>
  <c r="V2402" i="2"/>
  <c r="U2402" i="2"/>
  <c r="T2402" i="2"/>
  <c r="K2402" i="2"/>
  <c r="J2402" i="2"/>
  <c r="I2402" i="2"/>
  <c r="H2402" i="2"/>
  <c r="AW2401" i="2"/>
  <c r="AU2401" i="2"/>
  <c r="AT2401" i="2"/>
  <c r="AS2401" i="2"/>
  <c r="AR2401" i="2"/>
  <c r="AV2401" i="2" s="1"/>
  <c r="AK2401" i="2"/>
  <c r="AJ2401" i="2"/>
  <c r="AI2401" i="2"/>
  <c r="AH2401" i="2"/>
  <c r="AG2401" i="2"/>
  <c r="AF2401" i="2"/>
  <c r="W2401" i="2"/>
  <c r="V2401" i="2"/>
  <c r="U2401" i="2"/>
  <c r="Y2401" i="2" s="1"/>
  <c r="T2401" i="2"/>
  <c r="K2401" i="2"/>
  <c r="J2401" i="2"/>
  <c r="I2401" i="2"/>
  <c r="H2401" i="2"/>
  <c r="AW2400" i="2"/>
  <c r="AU2400" i="2"/>
  <c r="AT2400" i="2"/>
  <c r="AS2400" i="2"/>
  <c r="AR2400" i="2"/>
  <c r="AV2400" i="2" s="1"/>
  <c r="AK2400" i="2"/>
  <c r="AI2400" i="2"/>
  <c r="AJ2400" i="2" s="1"/>
  <c r="AH2400" i="2"/>
  <c r="AG2400" i="2"/>
  <c r="AF2400" i="2"/>
  <c r="W2400" i="2"/>
  <c r="V2400" i="2"/>
  <c r="U2400" i="2"/>
  <c r="T2400" i="2"/>
  <c r="K2400" i="2"/>
  <c r="J2400" i="2"/>
  <c r="I2400" i="2"/>
  <c r="H2400" i="2"/>
  <c r="AW2399" i="2"/>
  <c r="AU2399" i="2"/>
  <c r="AT2399" i="2"/>
  <c r="AS2399" i="2"/>
  <c r="AR2399" i="2"/>
  <c r="AV2399" i="2" s="1"/>
  <c r="AI2399" i="2"/>
  <c r="AH2399" i="2"/>
  <c r="AG2399" i="2"/>
  <c r="AF2399" i="2"/>
  <c r="W2399" i="2"/>
  <c r="V2399" i="2"/>
  <c r="U2399" i="2"/>
  <c r="T2399" i="2"/>
  <c r="K2399" i="2"/>
  <c r="J2399" i="2"/>
  <c r="I2399" i="2"/>
  <c r="H2399" i="2"/>
  <c r="AW2398" i="2"/>
  <c r="AU2398" i="2"/>
  <c r="AT2398" i="2"/>
  <c r="AS2398" i="2"/>
  <c r="AR2398" i="2"/>
  <c r="AV2398" i="2" s="1"/>
  <c r="AK2398" i="2"/>
  <c r="AI2398" i="2"/>
  <c r="AJ2398" i="2" s="1"/>
  <c r="AH2398" i="2"/>
  <c r="AG2398" i="2"/>
  <c r="AF2398" i="2"/>
  <c r="W2398" i="2"/>
  <c r="V2398" i="2"/>
  <c r="U2398" i="2"/>
  <c r="Y2398" i="2" s="1"/>
  <c r="T2398" i="2"/>
  <c r="K2398" i="2"/>
  <c r="J2398" i="2"/>
  <c r="I2398" i="2"/>
  <c r="H2398" i="2"/>
  <c r="AW2397" i="2"/>
  <c r="AU2397" i="2"/>
  <c r="AT2397" i="2"/>
  <c r="AS2397" i="2"/>
  <c r="AR2397" i="2"/>
  <c r="AV2397" i="2" s="1"/>
  <c r="AK2397" i="2"/>
  <c r="AJ2397" i="2"/>
  <c r="AI2397" i="2"/>
  <c r="AH2397" i="2"/>
  <c r="AG2397" i="2"/>
  <c r="AF2397" i="2"/>
  <c r="W2397" i="2"/>
  <c r="V2397" i="2"/>
  <c r="U2397" i="2"/>
  <c r="T2397" i="2"/>
  <c r="K2397" i="2"/>
  <c r="J2397" i="2"/>
  <c r="I2397" i="2"/>
  <c r="H2397" i="2"/>
  <c r="AW2396" i="2"/>
  <c r="AU2396" i="2"/>
  <c r="AT2396" i="2"/>
  <c r="AS2396" i="2"/>
  <c r="AV2396" i="2" s="1"/>
  <c r="AR2396" i="2"/>
  <c r="AJ2396" i="2"/>
  <c r="AI2396" i="2"/>
  <c r="AK2396" i="2" s="1"/>
  <c r="AH2396" i="2"/>
  <c r="AG2396" i="2"/>
  <c r="AF2396" i="2"/>
  <c r="W2396" i="2"/>
  <c r="V2396" i="2"/>
  <c r="U2396" i="2"/>
  <c r="T2396" i="2"/>
  <c r="X2396" i="2" s="1"/>
  <c r="K2396" i="2"/>
  <c r="J2396" i="2"/>
  <c r="I2396" i="2"/>
  <c r="H2396" i="2"/>
  <c r="AW2395" i="2"/>
  <c r="AU2395" i="2"/>
  <c r="AT2395" i="2"/>
  <c r="AS2395" i="2"/>
  <c r="AR2395" i="2"/>
  <c r="AV2395" i="2" s="1"/>
  <c r="AJ2395" i="2"/>
  <c r="AI2395" i="2"/>
  <c r="AK2395" i="2" s="1"/>
  <c r="AH2395" i="2"/>
  <c r="AG2395" i="2"/>
  <c r="AF2395" i="2"/>
  <c r="W2395" i="2"/>
  <c r="V2395" i="2"/>
  <c r="U2395" i="2"/>
  <c r="T2395" i="2"/>
  <c r="K2395" i="2"/>
  <c r="J2395" i="2"/>
  <c r="I2395" i="2"/>
  <c r="H2395" i="2"/>
  <c r="AW2394" i="2"/>
  <c r="AU2394" i="2"/>
  <c r="AT2394" i="2"/>
  <c r="AS2394" i="2"/>
  <c r="AR2394" i="2"/>
  <c r="AV2394" i="2" s="1"/>
  <c r="AK2394" i="2"/>
  <c r="AI2394" i="2"/>
  <c r="AJ2394" i="2" s="1"/>
  <c r="AH2394" i="2"/>
  <c r="AG2394" i="2"/>
  <c r="AF2394" i="2"/>
  <c r="W2394" i="2"/>
  <c r="V2394" i="2"/>
  <c r="U2394" i="2"/>
  <c r="T2394" i="2"/>
  <c r="K2394" i="2"/>
  <c r="J2394" i="2"/>
  <c r="I2394" i="2"/>
  <c r="H2394" i="2"/>
  <c r="AW2393" i="2"/>
  <c r="AU2393" i="2"/>
  <c r="AT2393" i="2"/>
  <c r="AS2393" i="2"/>
  <c r="AR2393" i="2"/>
  <c r="AV2393" i="2" s="1"/>
  <c r="AK2393" i="2"/>
  <c r="AJ2393" i="2"/>
  <c r="AI2393" i="2"/>
  <c r="AH2393" i="2"/>
  <c r="AG2393" i="2"/>
  <c r="AF2393" i="2"/>
  <c r="W2393" i="2"/>
  <c r="V2393" i="2"/>
  <c r="U2393" i="2"/>
  <c r="Y2393" i="2" s="1"/>
  <c r="T2393" i="2"/>
  <c r="K2393" i="2"/>
  <c r="J2393" i="2"/>
  <c r="I2393" i="2"/>
  <c r="H2393" i="2"/>
  <c r="AW2392" i="2"/>
  <c r="AU2392" i="2"/>
  <c r="AT2392" i="2"/>
  <c r="AS2392" i="2"/>
  <c r="AR2392" i="2"/>
  <c r="AV2392" i="2" s="1"/>
  <c r="AK2392" i="2"/>
  <c r="AI2392" i="2"/>
  <c r="AJ2392" i="2" s="1"/>
  <c r="AH2392" i="2"/>
  <c r="AG2392" i="2"/>
  <c r="AF2392" i="2"/>
  <c r="W2392" i="2"/>
  <c r="V2392" i="2"/>
  <c r="U2392" i="2"/>
  <c r="T2392" i="2"/>
  <c r="K2392" i="2"/>
  <c r="J2392" i="2"/>
  <c r="I2392" i="2"/>
  <c r="H2392" i="2"/>
  <c r="AW2391" i="2"/>
  <c r="AU2391" i="2"/>
  <c r="AT2391" i="2"/>
  <c r="AS2391" i="2"/>
  <c r="AR2391" i="2"/>
  <c r="AV2391" i="2" s="1"/>
  <c r="AI2391" i="2"/>
  <c r="AH2391" i="2"/>
  <c r="AG2391" i="2"/>
  <c r="AF2391" i="2"/>
  <c r="W2391" i="2"/>
  <c r="V2391" i="2"/>
  <c r="U2391" i="2"/>
  <c r="T2391" i="2"/>
  <c r="K2391" i="2"/>
  <c r="J2391" i="2"/>
  <c r="I2391" i="2"/>
  <c r="H2391" i="2"/>
  <c r="AW2390" i="2"/>
  <c r="AU2390" i="2"/>
  <c r="AT2390" i="2"/>
  <c r="AS2390" i="2"/>
  <c r="AR2390" i="2"/>
  <c r="AV2390" i="2" s="1"/>
  <c r="AK2390" i="2"/>
  <c r="AI2390" i="2"/>
  <c r="AJ2390" i="2" s="1"/>
  <c r="AH2390" i="2"/>
  <c r="AG2390" i="2"/>
  <c r="AF2390" i="2"/>
  <c r="W2390" i="2"/>
  <c r="V2390" i="2"/>
  <c r="U2390" i="2"/>
  <c r="T2390" i="2"/>
  <c r="K2390" i="2"/>
  <c r="J2390" i="2"/>
  <c r="I2390" i="2"/>
  <c r="H2390" i="2"/>
  <c r="AW2389" i="2"/>
  <c r="AU2389" i="2"/>
  <c r="AT2389" i="2"/>
  <c r="AS2389" i="2"/>
  <c r="AR2389" i="2"/>
  <c r="AV2389" i="2" s="1"/>
  <c r="AK2389" i="2"/>
  <c r="AJ2389" i="2"/>
  <c r="AI2389" i="2"/>
  <c r="AH2389" i="2"/>
  <c r="AG2389" i="2"/>
  <c r="AF2389" i="2"/>
  <c r="W2389" i="2"/>
  <c r="V2389" i="2"/>
  <c r="U2389" i="2"/>
  <c r="T2389" i="2"/>
  <c r="K2389" i="2"/>
  <c r="J2389" i="2"/>
  <c r="I2389" i="2"/>
  <c r="H2389" i="2"/>
  <c r="AW2388" i="2"/>
  <c r="AU2388" i="2"/>
  <c r="AT2388" i="2"/>
  <c r="AS2388" i="2"/>
  <c r="AR2388" i="2"/>
  <c r="AV2388" i="2" s="1"/>
  <c r="AI2388" i="2"/>
  <c r="AK2388" i="2" s="1"/>
  <c r="AH2388" i="2"/>
  <c r="AG2388" i="2"/>
  <c r="AF2388" i="2"/>
  <c r="W2388" i="2"/>
  <c r="V2388" i="2"/>
  <c r="U2388" i="2"/>
  <c r="T2388" i="2"/>
  <c r="X2388" i="2" s="1"/>
  <c r="K2388" i="2"/>
  <c r="J2388" i="2"/>
  <c r="I2388" i="2"/>
  <c r="H2388" i="2"/>
  <c r="AW2387" i="2"/>
  <c r="AU2387" i="2"/>
  <c r="AT2387" i="2"/>
  <c r="AS2387" i="2"/>
  <c r="AR2387" i="2"/>
  <c r="AV2387" i="2" s="1"/>
  <c r="AJ2387" i="2"/>
  <c r="AI2387" i="2"/>
  <c r="AK2387" i="2" s="1"/>
  <c r="AH2387" i="2"/>
  <c r="AG2387" i="2"/>
  <c r="AF2387" i="2"/>
  <c r="W2387" i="2"/>
  <c r="V2387" i="2"/>
  <c r="U2387" i="2"/>
  <c r="T2387" i="2"/>
  <c r="K2387" i="2"/>
  <c r="J2387" i="2"/>
  <c r="I2387" i="2"/>
  <c r="H2387" i="2"/>
  <c r="AW2386" i="2"/>
  <c r="AU2386" i="2"/>
  <c r="AT2386" i="2"/>
  <c r="AS2386" i="2"/>
  <c r="AR2386" i="2"/>
  <c r="AV2386" i="2" s="1"/>
  <c r="AK2386" i="2"/>
  <c r="AI2386" i="2"/>
  <c r="AJ2386" i="2" s="1"/>
  <c r="AH2386" i="2"/>
  <c r="AG2386" i="2"/>
  <c r="AF2386" i="2"/>
  <c r="W2386" i="2"/>
  <c r="V2386" i="2"/>
  <c r="U2386" i="2"/>
  <c r="T2386" i="2"/>
  <c r="K2386" i="2"/>
  <c r="J2386" i="2"/>
  <c r="I2386" i="2"/>
  <c r="H2386" i="2"/>
  <c r="AW2385" i="2"/>
  <c r="AU2385" i="2"/>
  <c r="AT2385" i="2"/>
  <c r="AS2385" i="2"/>
  <c r="AR2385" i="2"/>
  <c r="AV2385" i="2" s="1"/>
  <c r="AK2385" i="2"/>
  <c r="AJ2385" i="2"/>
  <c r="AI2385" i="2"/>
  <c r="AH2385" i="2"/>
  <c r="AG2385" i="2"/>
  <c r="AF2385" i="2"/>
  <c r="W2385" i="2"/>
  <c r="V2385" i="2"/>
  <c r="U2385" i="2"/>
  <c r="Y2385" i="2" s="1"/>
  <c r="T2385" i="2"/>
  <c r="X2385" i="2" s="1"/>
  <c r="K2385" i="2"/>
  <c r="J2385" i="2"/>
  <c r="I2385" i="2"/>
  <c r="H2385" i="2"/>
  <c r="AW2384" i="2"/>
  <c r="AU2384" i="2"/>
  <c r="AT2384" i="2"/>
  <c r="AS2384" i="2"/>
  <c r="AR2384" i="2"/>
  <c r="AV2384" i="2" s="1"/>
  <c r="AK2384" i="2"/>
  <c r="AI2384" i="2"/>
  <c r="AJ2384" i="2" s="1"/>
  <c r="AH2384" i="2"/>
  <c r="AG2384" i="2"/>
  <c r="AF2384" i="2"/>
  <c r="W2384" i="2"/>
  <c r="V2384" i="2"/>
  <c r="U2384" i="2"/>
  <c r="T2384" i="2"/>
  <c r="K2384" i="2"/>
  <c r="J2384" i="2"/>
  <c r="I2384" i="2"/>
  <c r="H2384" i="2"/>
  <c r="AW2383" i="2"/>
  <c r="AU2383" i="2"/>
  <c r="AT2383" i="2"/>
  <c r="AS2383" i="2"/>
  <c r="AR2383" i="2"/>
  <c r="AV2383" i="2" s="1"/>
  <c r="AI2383" i="2"/>
  <c r="AH2383" i="2"/>
  <c r="AG2383" i="2"/>
  <c r="AF2383" i="2"/>
  <c r="W2383" i="2"/>
  <c r="V2383" i="2"/>
  <c r="U2383" i="2"/>
  <c r="T2383" i="2"/>
  <c r="K2383" i="2"/>
  <c r="J2383" i="2"/>
  <c r="I2383" i="2"/>
  <c r="H2383" i="2"/>
  <c r="AW2382" i="2"/>
  <c r="AU2382" i="2"/>
  <c r="AT2382" i="2"/>
  <c r="AS2382" i="2"/>
  <c r="AR2382" i="2"/>
  <c r="AV2382" i="2" s="1"/>
  <c r="AK2382" i="2"/>
  <c r="AI2382" i="2"/>
  <c r="AJ2382" i="2" s="1"/>
  <c r="AH2382" i="2"/>
  <c r="AG2382" i="2"/>
  <c r="AF2382" i="2"/>
  <c r="W2382" i="2"/>
  <c r="V2382" i="2"/>
  <c r="U2382" i="2"/>
  <c r="Y2382" i="2" s="1"/>
  <c r="T2382" i="2"/>
  <c r="K2382" i="2"/>
  <c r="J2382" i="2"/>
  <c r="I2382" i="2"/>
  <c r="H2382" i="2"/>
  <c r="AW2381" i="2"/>
  <c r="AU2381" i="2"/>
  <c r="AT2381" i="2"/>
  <c r="AS2381" i="2"/>
  <c r="AR2381" i="2"/>
  <c r="AV2381" i="2" s="1"/>
  <c r="AK2381" i="2"/>
  <c r="AJ2381" i="2"/>
  <c r="AI2381" i="2"/>
  <c r="AH2381" i="2"/>
  <c r="AG2381" i="2"/>
  <c r="AF2381" i="2"/>
  <c r="W2381" i="2"/>
  <c r="V2381" i="2"/>
  <c r="U2381" i="2"/>
  <c r="T2381" i="2"/>
  <c r="K2381" i="2"/>
  <c r="J2381" i="2"/>
  <c r="I2381" i="2"/>
  <c r="H2381" i="2"/>
  <c r="AW2380" i="2"/>
  <c r="AU2380" i="2"/>
  <c r="AT2380" i="2"/>
  <c r="AS2380" i="2"/>
  <c r="AR2380" i="2"/>
  <c r="AV2380" i="2" s="1"/>
  <c r="AJ2380" i="2"/>
  <c r="AI2380" i="2"/>
  <c r="AK2380" i="2" s="1"/>
  <c r="AH2380" i="2"/>
  <c r="AG2380" i="2"/>
  <c r="AF2380" i="2"/>
  <c r="W2380" i="2"/>
  <c r="V2380" i="2"/>
  <c r="U2380" i="2"/>
  <c r="T2380" i="2"/>
  <c r="X2380" i="2" s="1"/>
  <c r="K2380" i="2"/>
  <c r="J2380" i="2"/>
  <c r="I2380" i="2"/>
  <c r="H2380" i="2"/>
  <c r="AW2379" i="2"/>
  <c r="AU2379" i="2"/>
  <c r="AT2379" i="2"/>
  <c r="AS2379" i="2"/>
  <c r="AR2379" i="2"/>
  <c r="AV2379" i="2" s="1"/>
  <c r="AJ2379" i="2"/>
  <c r="AI2379" i="2"/>
  <c r="AK2379" i="2" s="1"/>
  <c r="AH2379" i="2"/>
  <c r="AG2379" i="2"/>
  <c r="AF2379" i="2"/>
  <c r="W2379" i="2"/>
  <c r="V2379" i="2"/>
  <c r="U2379" i="2"/>
  <c r="T2379" i="2"/>
  <c r="K2379" i="2"/>
  <c r="J2379" i="2"/>
  <c r="I2379" i="2"/>
  <c r="H2379" i="2"/>
  <c r="AW2378" i="2"/>
  <c r="AU2378" i="2"/>
  <c r="AT2378" i="2"/>
  <c r="AS2378" i="2"/>
  <c r="AR2378" i="2"/>
  <c r="AV2378" i="2" s="1"/>
  <c r="AK2378" i="2"/>
  <c r="AI2378" i="2"/>
  <c r="AJ2378" i="2" s="1"/>
  <c r="AH2378" i="2"/>
  <c r="AG2378" i="2"/>
  <c r="AF2378" i="2"/>
  <c r="W2378" i="2"/>
  <c r="V2378" i="2"/>
  <c r="U2378" i="2"/>
  <c r="T2378" i="2"/>
  <c r="K2378" i="2"/>
  <c r="J2378" i="2"/>
  <c r="I2378" i="2"/>
  <c r="H2378" i="2"/>
  <c r="AW2377" i="2"/>
  <c r="AU2377" i="2"/>
  <c r="AT2377" i="2"/>
  <c r="AS2377" i="2"/>
  <c r="AR2377" i="2"/>
  <c r="AV2377" i="2" s="1"/>
  <c r="AK2377" i="2"/>
  <c r="AJ2377" i="2"/>
  <c r="AI2377" i="2"/>
  <c r="AH2377" i="2"/>
  <c r="AG2377" i="2"/>
  <c r="AF2377" i="2"/>
  <c r="W2377" i="2"/>
  <c r="V2377" i="2"/>
  <c r="U2377" i="2"/>
  <c r="Y2377" i="2" s="1"/>
  <c r="T2377" i="2"/>
  <c r="X2377" i="2" s="1"/>
  <c r="K2377" i="2"/>
  <c r="J2377" i="2"/>
  <c r="I2377" i="2"/>
  <c r="H2377" i="2"/>
  <c r="AW2376" i="2"/>
  <c r="AU2376" i="2"/>
  <c r="AT2376" i="2"/>
  <c r="AS2376" i="2"/>
  <c r="AR2376" i="2"/>
  <c r="AV2376" i="2" s="1"/>
  <c r="AK2376" i="2"/>
  <c r="AI2376" i="2"/>
  <c r="AJ2376" i="2" s="1"/>
  <c r="AH2376" i="2"/>
  <c r="AG2376" i="2"/>
  <c r="AF2376" i="2"/>
  <c r="W2376" i="2"/>
  <c r="V2376" i="2"/>
  <c r="U2376" i="2"/>
  <c r="T2376" i="2"/>
  <c r="K2376" i="2"/>
  <c r="J2376" i="2"/>
  <c r="I2376" i="2"/>
  <c r="H2376" i="2"/>
  <c r="AW2375" i="2"/>
  <c r="AU2375" i="2"/>
  <c r="AT2375" i="2"/>
  <c r="AS2375" i="2"/>
  <c r="AR2375" i="2"/>
  <c r="AV2375" i="2" s="1"/>
  <c r="AI2375" i="2"/>
  <c r="AH2375" i="2"/>
  <c r="AG2375" i="2"/>
  <c r="AF2375" i="2"/>
  <c r="W2375" i="2"/>
  <c r="V2375" i="2"/>
  <c r="U2375" i="2"/>
  <c r="T2375" i="2"/>
  <c r="K2375" i="2"/>
  <c r="J2375" i="2"/>
  <c r="I2375" i="2"/>
  <c r="H2375" i="2"/>
  <c r="AW2374" i="2"/>
  <c r="AU2374" i="2"/>
  <c r="AT2374" i="2"/>
  <c r="AS2374" i="2"/>
  <c r="AR2374" i="2"/>
  <c r="AV2374" i="2" s="1"/>
  <c r="AK2374" i="2"/>
  <c r="AI2374" i="2"/>
  <c r="AJ2374" i="2" s="1"/>
  <c r="AH2374" i="2"/>
  <c r="AG2374" i="2"/>
  <c r="AF2374" i="2"/>
  <c r="W2374" i="2"/>
  <c r="V2374" i="2"/>
  <c r="U2374" i="2"/>
  <c r="Y2374" i="2" s="1"/>
  <c r="T2374" i="2"/>
  <c r="K2374" i="2"/>
  <c r="J2374" i="2"/>
  <c r="I2374" i="2"/>
  <c r="H2374" i="2"/>
  <c r="AW2373" i="2"/>
  <c r="AU2373" i="2"/>
  <c r="AT2373" i="2"/>
  <c r="AS2373" i="2"/>
  <c r="AR2373" i="2"/>
  <c r="AV2373" i="2" s="1"/>
  <c r="AK2373" i="2"/>
  <c r="AJ2373" i="2"/>
  <c r="AI2373" i="2"/>
  <c r="AH2373" i="2"/>
  <c r="AG2373" i="2"/>
  <c r="AF2373" i="2"/>
  <c r="W2373" i="2"/>
  <c r="V2373" i="2"/>
  <c r="U2373" i="2"/>
  <c r="T2373" i="2"/>
  <c r="K2373" i="2"/>
  <c r="J2373" i="2"/>
  <c r="I2373" i="2"/>
  <c r="H2373" i="2"/>
  <c r="AW2372" i="2"/>
  <c r="AU2372" i="2"/>
  <c r="AT2372" i="2"/>
  <c r="AS2372" i="2"/>
  <c r="AV2372" i="2" s="1"/>
  <c r="AR2372" i="2"/>
  <c r="AI2372" i="2"/>
  <c r="AH2372" i="2"/>
  <c r="AG2372" i="2"/>
  <c r="AF2372" i="2"/>
  <c r="W2372" i="2"/>
  <c r="V2372" i="2"/>
  <c r="U2372" i="2"/>
  <c r="T2372" i="2"/>
  <c r="X2372" i="2" s="1"/>
  <c r="K2372" i="2"/>
  <c r="J2372" i="2"/>
  <c r="I2372" i="2"/>
  <c r="H2372" i="2"/>
  <c r="AW2371" i="2"/>
  <c r="AU2371" i="2"/>
  <c r="AT2371" i="2"/>
  <c r="AS2371" i="2"/>
  <c r="AR2371" i="2"/>
  <c r="AV2371" i="2" s="1"/>
  <c r="AJ2371" i="2"/>
  <c r="AI2371" i="2"/>
  <c r="AK2371" i="2" s="1"/>
  <c r="AH2371" i="2"/>
  <c r="AG2371" i="2"/>
  <c r="AF2371" i="2"/>
  <c r="W2371" i="2"/>
  <c r="V2371" i="2"/>
  <c r="U2371" i="2"/>
  <c r="T2371" i="2"/>
  <c r="K2371" i="2"/>
  <c r="J2371" i="2"/>
  <c r="I2371" i="2"/>
  <c r="H2371" i="2"/>
  <c r="AW2370" i="2"/>
  <c r="AU2370" i="2"/>
  <c r="AT2370" i="2"/>
  <c r="AS2370" i="2"/>
  <c r="AR2370" i="2"/>
  <c r="AV2370" i="2" s="1"/>
  <c r="AK2370" i="2"/>
  <c r="AI2370" i="2"/>
  <c r="AJ2370" i="2" s="1"/>
  <c r="AH2370" i="2"/>
  <c r="AG2370" i="2"/>
  <c r="AF2370" i="2"/>
  <c r="W2370" i="2"/>
  <c r="V2370" i="2"/>
  <c r="U2370" i="2"/>
  <c r="Y2370" i="2" s="1"/>
  <c r="T2370" i="2"/>
  <c r="K2370" i="2"/>
  <c r="J2370" i="2"/>
  <c r="I2370" i="2"/>
  <c r="H2370" i="2"/>
  <c r="AW2369" i="2"/>
  <c r="AU2369" i="2"/>
  <c r="AT2369" i="2"/>
  <c r="AS2369" i="2"/>
  <c r="AR2369" i="2"/>
  <c r="AV2369" i="2" s="1"/>
  <c r="AK2369" i="2"/>
  <c r="AJ2369" i="2"/>
  <c r="AI2369" i="2"/>
  <c r="AH2369" i="2"/>
  <c r="AG2369" i="2"/>
  <c r="AF2369" i="2"/>
  <c r="W2369" i="2"/>
  <c r="V2369" i="2"/>
  <c r="U2369" i="2"/>
  <c r="Y2369" i="2" s="1"/>
  <c r="T2369" i="2"/>
  <c r="X2369" i="2" s="1"/>
  <c r="K2369" i="2"/>
  <c r="J2369" i="2"/>
  <c r="I2369" i="2"/>
  <c r="H2369" i="2"/>
  <c r="AW2368" i="2"/>
  <c r="AU2368" i="2"/>
  <c r="AT2368" i="2"/>
  <c r="AS2368" i="2"/>
  <c r="AR2368" i="2"/>
  <c r="AV2368" i="2" s="1"/>
  <c r="AI2368" i="2"/>
  <c r="AK2368" i="2" s="1"/>
  <c r="AH2368" i="2"/>
  <c r="AG2368" i="2"/>
  <c r="AF2368" i="2"/>
  <c r="W2368" i="2"/>
  <c r="V2368" i="2"/>
  <c r="U2368" i="2"/>
  <c r="T2368" i="2"/>
  <c r="K2368" i="2"/>
  <c r="J2368" i="2"/>
  <c r="I2368" i="2"/>
  <c r="H2368" i="2"/>
  <c r="AW2367" i="2"/>
  <c r="AU2367" i="2"/>
  <c r="AT2367" i="2"/>
  <c r="AS2367" i="2"/>
  <c r="AR2367" i="2"/>
  <c r="AV2367" i="2" s="1"/>
  <c r="AI2367" i="2"/>
  <c r="AH2367" i="2"/>
  <c r="AG2367" i="2"/>
  <c r="AF2367" i="2"/>
  <c r="W2367" i="2"/>
  <c r="V2367" i="2"/>
  <c r="U2367" i="2"/>
  <c r="T2367" i="2"/>
  <c r="K2367" i="2"/>
  <c r="J2367" i="2"/>
  <c r="I2367" i="2"/>
  <c r="H2367" i="2"/>
  <c r="AW2366" i="2"/>
  <c r="AU2366" i="2"/>
  <c r="AT2366" i="2"/>
  <c r="AS2366" i="2"/>
  <c r="AR2366" i="2"/>
  <c r="AV2366" i="2" s="1"/>
  <c r="AK2366" i="2"/>
  <c r="AI2366" i="2"/>
  <c r="AJ2366" i="2" s="1"/>
  <c r="AH2366" i="2"/>
  <c r="AG2366" i="2"/>
  <c r="AF2366" i="2"/>
  <c r="W2366" i="2"/>
  <c r="V2366" i="2"/>
  <c r="U2366" i="2"/>
  <c r="Y2366" i="2" s="1"/>
  <c r="T2366" i="2"/>
  <c r="K2366" i="2"/>
  <c r="J2366" i="2"/>
  <c r="I2366" i="2"/>
  <c r="H2366" i="2"/>
  <c r="AW2365" i="2"/>
  <c r="AU2365" i="2"/>
  <c r="AT2365" i="2"/>
  <c r="AS2365" i="2"/>
  <c r="AR2365" i="2"/>
  <c r="AV2365" i="2" s="1"/>
  <c r="AK2365" i="2"/>
  <c r="AJ2365" i="2"/>
  <c r="AI2365" i="2"/>
  <c r="AH2365" i="2"/>
  <c r="AG2365" i="2"/>
  <c r="AF2365" i="2"/>
  <c r="W2365" i="2"/>
  <c r="V2365" i="2"/>
  <c r="U2365" i="2"/>
  <c r="T2365" i="2"/>
  <c r="K2365" i="2"/>
  <c r="J2365" i="2"/>
  <c r="I2365" i="2"/>
  <c r="H2365" i="2"/>
  <c r="AW2364" i="2"/>
  <c r="AU2364" i="2"/>
  <c r="AT2364" i="2"/>
  <c r="AS2364" i="2"/>
  <c r="AR2364" i="2"/>
  <c r="AV2364" i="2" s="1"/>
  <c r="AI2364" i="2"/>
  <c r="AH2364" i="2"/>
  <c r="AG2364" i="2"/>
  <c r="AF2364" i="2"/>
  <c r="W2364" i="2"/>
  <c r="V2364" i="2"/>
  <c r="U2364" i="2"/>
  <c r="T2364" i="2"/>
  <c r="X2364" i="2" s="1"/>
  <c r="K2364" i="2"/>
  <c r="J2364" i="2"/>
  <c r="I2364" i="2"/>
  <c r="H2364" i="2"/>
  <c r="AW2363" i="2"/>
  <c r="AU2363" i="2"/>
  <c r="AT2363" i="2"/>
  <c r="AS2363" i="2"/>
  <c r="AR2363" i="2"/>
  <c r="AV2363" i="2" s="1"/>
  <c r="AJ2363" i="2"/>
  <c r="AI2363" i="2"/>
  <c r="AK2363" i="2" s="1"/>
  <c r="AH2363" i="2"/>
  <c r="AG2363" i="2"/>
  <c r="AF2363" i="2"/>
  <c r="W2363" i="2"/>
  <c r="V2363" i="2"/>
  <c r="U2363" i="2"/>
  <c r="T2363" i="2"/>
  <c r="K2363" i="2"/>
  <c r="J2363" i="2"/>
  <c r="I2363" i="2"/>
  <c r="H2363" i="2"/>
  <c r="AW2362" i="2"/>
  <c r="AU2362" i="2"/>
  <c r="AT2362" i="2"/>
  <c r="AS2362" i="2"/>
  <c r="AR2362" i="2"/>
  <c r="AV2362" i="2" s="1"/>
  <c r="AK2362" i="2"/>
  <c r="AI2362" i="2"/>
  <c r="AJ2362" i="2" s="1"/>
  <c r="AH2362" i="2"/>
  <c r="AG2362" i="2"/>
  <c r="AF2362" i="2"/>
  <c r="W2362" i="2"/>
  <c r="V2362" i="2"/>
  <c r="U2362" i="2"/>
  <c r="T2362" i="2"/>
  <c r="K2362" i="2"/>
  <c r="J2362" i="2"/>
  <c r="I2362" i="2"/>
  <c r="H2362" i="2"/>
  <c r="AW2361" i="2"/>
  <c r="AU2361" i="2"/>
  <c r="AT2361" i="2"/>
  <c r="AS2361" i="2"/>
  <c r="AR2361" i="2"/>
  <c r="AV2361" i="2" s="1"/>
  <c r="AK2361" i="2"/>
  <c r="AJ2361" i="2"/>
  <c r="AI2361" i="2"/>
  <c r="AH2361" i="2"/>
  <c r="AG2361" i="2"/>
  <c r="AF2361" i="2"/>
  <c r="W2361" i="2"/>
  <c r="V2361" i="2"/>
  <c r="U2361" i="2"/>
  <c r="T2361" i="2"/>
  <c r="K2361" i="2"/>
  <c r="J2361" i="2"/>
  <c r="I2361" i="2"/>
  <c r="H2361" i="2"/>
  <c r="AW2360" i="2"/>
  <c r="AU2360" i="2"/>
  <c r="AT2360" i="2"/>
  <c r="AS2360" i="2"/>
  <c r="AR2360" i="2"/>
  <c r="AV2360" i="2" s="1"/>
  <c r="AI2360" i="2"/>
  <c r="AK2360" i="2" s="1"/>
  <c r="AH2360" i="2"/>
  <c r="AG2360" i="2"/>
  <c r="AF2360" i="2"/>
  <c r="W2360" i="2"/>
  <c r="V2360" i="2"/>
  <c r="U2360" i="2"/>
  <c r="T2360" i="2"/>
  <c r="K2360" i="2"/>
  <c r="J2360" i="2"/>
  <c r="I2360" i="2"/>
  <c r="H2360" i="2"/>
  <c r="AW2359" i="2"/>
  <c r="AU2359" i="2"/>
  <c r="AT2359" i="2"/>
  <c r="AS2359" i="2"/>
  <c r="AR2359" i="2"/>
  <c r="AV2359" i="2" s="1"/>
  <c r="AI2359" i="2"/>
  <c r="AH2359" i="2"/>
  <c r="AG2359" i="2"/>
  <c r="AF2359" i="2"/>
  <c r="W2359" i="2"/>
  <c r="V2359" i="2"/>
  <c r="U2359" i="2"/>
  <c r="T2359" i="2"/>
  <c r="K2359" i="2"/>
  <c r="J2359" i="2"/>
  <c r="I2359" i="2"/>
  <c r="H2359" i="2"/>
  <c r="AW2358" i="2"/>
  <c r="AU2358" i="2"/>
  <c r="AT2358" i="2"/>
  <c r="AS2358" i="2"/>
  <c r="AR2358" i="2"/>
  <c r="AV2358" i="2" s="1"/>
  <c r="AK2358" i="2"/>
  <c r="AI2358" i="2"/>
  <c r="AJ2358" i="2" s="1"/>
  <c r="AH2358" i="2"/>
  <c r="AG2358" i="2"/>
  <c r="AF2358" i="2"/>
  <c r="W2358" i="2"/>
  <c r="V2358" i="2"/>
  <c r="U2358" i="2"/>
  <c r="Y2358" i="2" s="1"/>
  <c r="T2358" i="2"/>
  <c r="K2358" i="2"/>
  <c r="J2358" i="2"/>
  <c r="I2358" i="2"/>
  <c r="H2358" i="2"/>
  <c r="AW2357" i="2"/>
  <c r="AU2357" i="2"/>
  <c r="AT2357" i="2"/>
  <c r="AS2357" i="2"/>
  <c r="AR2357" i="2"/>
  <c r="AV2357" i="2" s="1"/>
  <c r="AK2357" i="2"/>
  <c r="AJ2357" i="2"/>
  <c r="AI2357" i="2"/>
  <c r="AH2357" i="2"/>
  <c r="AG2357" i="2"/>
  <c r="AF2357" i="2"/>
  <c r="W2357" i="2"/>
  <c r="V2357" i="2"/>
  <c r="U2357" i="2"/>
  <c r="T2357" i="2"/>
  <c r="K2357" i="2"/>
  <c r="J2357" i="2"/>
  <c r="I2357" i="2"/>
  <c r="H2357" i="2"/>
  <c r="AW2356" i="2"/>
  <c r="AU2356" i="2"/>
  <c r="AT2356" i="2"/>
  <c r="AS2356" i="2"/>
  <c r="AR2356" i="2"/>
  <c r="AV2356" i="2" s="1"/>
  <c r="AI2356" i="2"/>
  <c r="AH2356" i="2"/>
  <c r="AG2356" i="2"/>
  <c r="AF2356" i="2"/>
  <c r="W2356" i="2"/>
  <c r="V2356" i="2"/>
  <c r="U2356" i="2"/>
  <c r="T2356" i="2"/>
  <c r="X2356" i="2" s="1"/>
  <c r="K2356" i="2"/>
  <c r="J2356" i="2"/>
  <c r="I2356" i="2"/>
  <c r="H2356" i="2"/>
  <c r="AW2355" i="2"/>
  <c r="AU2355" i="2"/>
  <c r="AT2355" i="2"/>
  <c r="AS2355" i="2"/>
  <c r="AR2355" i="2"/>
  <c r="AV2355" i="2" s="1"/>
  <c r="AJ2355" i="2"/>
  <c r="AI2355" i="2"/>
  <c r="AK2355" i="2" s="1"/>
  <c r="AH2355" i="2"/>
  <c r="AG2355" i="2"/>
  <c r="AF2355" i="2"/>
  <c r="W2355" i="2"/>
  <c r="V2355" i="2"/>
  <c r="U2355" i="2"/>
  <c r="T2355" i="2"/>
  <c r="K2355" i="2"/>
  <c r="J2355" i="2"/>
  <c r="I2355" i="2"/>
  <c r="H2355" i="2"/>
  <c r="AW2354" i="2"/>
  <c r="AU2354" i="2"/>
  <c r="AT2354" i="2"/>
  <c r="AS2354" i="2"/>
  <c r="AR2354" i="2"/>
  <c r="AV2354" i="2" s="1"/>
  <c r="AK2354" i="2"/>
  <c r="AI2354" i="2"/>
  <c r="AJ2354" i="2" s="1"/>
  <c r="AH2354" i="2"/>
  <c r="AG2354" i="2"/>
  <c r="AF2354" i="2"/>
  <c r="W2354" i="2"/>
  <c r="V2354" i="2"/>
  <c r="U2354" i="2"/>
  <c r="Y2354" i="2" s="1"/>
  <c r="T2354" i="2"/>
  <c r="K2354" i="2"/>
  <c r="J2354" i="2"/>
  <c r="I2354" i="2"/>
  <c r="H2354" i="2"/>
  <c r="AW2353" i="2"/>
  <c r="AU2353" i="2"/>
  <c r="AT2353" i="2"/>
  <c r="AS2353" i="2"/>
  <c r="AR2353" i="2"/>
  <c r="AV2353" i="2" s="1"/>
  <c r="AK2353" i="2"/>
  <c r="AJ2353" i="2"/>
  <c r="AI2353" i="2"/>
  <c r="AH2353" i="2"/>
  <c r="AG2353" i="2"/>
  <c r="AF2353" i="2"/>
  <c r="W2353" i="2"/>
  <c r="V2353" i="2"/>
  <c r="U2353" i="2"/>
  <c r="Y2353" i="2" s="1"/>
  <c r="T2353" i="2"/>
  <c r="X2353" i="2" s="1"/>
  <c r="K2353" i="2"/>
  <c r="J2353" i="2"/>
  <c r="I2353" i="2"/>
  <c r="H2353" i="2"/>
  <c r="AW2352" i="2"/>
  <c r="AU2352" i="2"/>
  <c r="AT2352" i="2"/>
  <c r="AS2352" i="2"/>
  <c r="AR2352" i="2"/>
  <c r="AV2352" i="2" s="1"/>
  <c r="AI2352" i="2"/>
  <c r="AK2352" i="2" s="1"/>
  <c r="AH2352" i="2"/>
  <c r="AG2352" i="2"/>
  <c r="AF2352" i="2"/>
  <c r="W2352" i="2"/>
  <c r="V2352" i="2"/>
  <c r="U2352" i="2"/>
  <c r="T2352" i="2"/>
  <c r="K2352" i="2"/>
  <c r="J2352" i="2"/>
  <c r="I2352" i="2"/>
  <c r="H2352" i="2"/>
  <c r="AW2351" i="2"/>
  <c r="AU2351" i="2"/>
  <c r="AT2351" i="2"/>
  <c r="AS2351" i="2"/>
  <c r="AR2351" i="2"/>
  <c r="AV2351" i="2" s="1"/>
  <c r="AI2351" i="2"/>
  <c r="AH2351" i="2"/>
  <c r="AG2351" i="2"/>
  <c r="AF2351" i="2"/>
  <c r="W2351" i="2"/>
  <c r="V2351" i="2"/>
  <c r="U2351" i="2"/>
  <c r="T2351" i="2"/>
  <c r="K2351" i="2"/>
  <c r="J2351" i="2"/>
  <c r="I2351" i="2"/>
  <c r="H2351" i="2"/>
  <c r="AW2350" i="2"/>
  <c r="AU2350" i="2"/>
  <c r="AT2350" i="2"/>
  <c r="AS2350" i="2"/>
  <c r="AR2350" i="2"/>
  <c r="AV2350" i="2" s="1"/>
  <c r="AK2350" i="2"/>
  <c r="AI2350" i="2"/>
  <c r="AJ2350" i="2" s="1"/>
  <c r="AH2350" i="2"/>
  <c r="AG2350" i="2"/>
  <c r="AF2350" i="2"/>
  <c r="W2350" i="2"/>
  <c r="V2350" i="2"/>
  <c r="U2350" i="2"/>
  <c r="T2350" i="2"/>
  <c r="K2350" i="2"/>
  <c r="J2350" i="2"/>
  <c r="I2350" i="2"/>
  <c r="H2350" i="2"/>
  <c r="AW2349" i="2"/>
  <c r="AU2349" i="2"/>
  <c r="AT2349" i="2"/>
  <c r="AS2349" i="2"/>
  <c r="AR2349" i="2"/>
  <c r="AV2349" i="2" s="1"/>
  <c r="AK2349" i="2"/>
  <c r="AJ2349" i="2"/>
  <c r="AI2349" i="2"/>
  <c r="AH2349" i="2"/>
  <c r="AG2349" i="2"/>
  <c r="AF2349" i="2"/>
  <c r="W2349" i="2"/>
  <c r="V2349" i="2"/>
  <c r="U2349" i="2"/>
  <c r="T2349" i="2"/>
  <c r="K2349" i="2"/>
  <c r="J2349" i="2"/>
  <c r="I2349" i="2"/>
  <c r="H2349" i="2"/>
  <c r="AW2348" i="2"/>
  <c r="AU2348" i="2"/>
  <c r="AT2348" i="2"/>
  <c r="AS2348" i="2"/>
  <c r="AR2348" i="2"/>
  <c r="AV2348" i="2" s="1"/>
  <c r="AI2348" i="2"/>
  <c r="AH2348" i="2"/>
  <c r="AG2348" i="2"/>
  <c r="AF2348" i="2"/>
  <c r="W2348" i="2"/>
  <c r="V2348" i="2"/>
  <c r="U2348" i="2"/>
  <c r="T2348" i="2"/>
  <c r="X2348" i="2" s="1"/>
  <c r="K2348" i="2"/>
  <c r="J2348" i="2"/>
  <c r="I2348" i="2"/>
  <c r="H2348" i="2"/>
  <c r="AW2347" i="2"/>
  <c r="AU2347" i="2"/>
  <c r="AT2347" i="2"/>
  <c r="AS2347" i="2"/>
  <c r="AR2347" i="2"/>
  <c r="AV2347" i="2" s="1"/>
  <c r="AJ2347" i="2"/>
  <c r="AI2347" i="2"/>
  <c r="AK2347" i="2" s="1"/>
  <c r="AH2347" i="2"/>
  <c r="AG2347" i="2"/>
  <c r="AF2347" i="2"/>
  <c r="W2347" i="2"/>
  <c r="V2347" i="2"/>
  <c r="U2347" i="2"/>
  <c r="T2347" i="2"/>
  <c r="K2347" i="2"/>
  <c r="J2347" i="2"/>
  <c r="I2347" i="2"/>
  <c r="H2347" i="2"/>
  <c r="AW2346" i="2"/>
  <c r="AU2346" i="2"/>
  <c r="AT2346" i="2"/>
  <c r="AS2346" i="2"/>
  <c r="AR2346" i="2"/>
  <c r="AV2346" i="2" s="1"/>
  <c r="AK2346" i="2"/>
  <c r="AI2346" i="2"/>
  <c r="AJ2346" i="2" s="1"/>
  <c r="AH2346" i="2"/>
  <c r="AG2346" i="2"/>
  <c r="AF2346" i="2"/>
  <c r="W2346" i="2"/>
  <c r="V2346" i="2"/>
  <c r="U2346" i="2"/>
  <c r="Y2346" i="2" s="1"/>
  <c r="T2346" i="2"/>
  <c r="K2346" i="2"/>
  <c r="J2346" i="2"/>
  <c r="I2346" i="2"/>
  <c r="H2346" i="2"/>
  <c r="AW2345" i="2"/>
  <c r="AU2345" i="2"/>
  <c r="AT2345" i="2"/>
  <c r="AS2345" i="2"/>
  <c r="AR2345" i="2"/>
  <c r="AV2345" i="2" s="1"/>
  <c r="AK2345" i="2"/>
  <c r="AJ2345" i="2"/>
  <c r="AI2345" i="2"/>
  <c r="AH2345" i="2"/>
  <c r="AG2345" i="2"/>
  <c r="AF2345" i="2"/>
  <c r="W2345" i="2"/>
  <c r="V2345" i="2"/>
  <c r="U2345" i="2"/>
  <c r="Y2345" i="2" s="1"/>
  <c r="T2345" i="2"/>
  <c r="X2345" i="2" s="1"/>
  <c r="K2345" i="2"/>
  <c r="J2345" i="2"/>
  <c r="I2345" i="2"/>
  <c r="H2345" i="2"/>
  <c r="AW2344" i="2"/>
  <c r="AU2344" i="2"/>
  <c r="AT2344" i="2"/>
  <c r="AS2344" i="2"/>
  <c r="AR2344" i="2"/>
  <c r="AV2344" i="2" s="1"/>
  <c r="AI2344" i="2"/>
  <c r="AK2344" i="2" s="1"/>
  <c r="AH2344" i="2"/>
  <c r="AG2344" i="2"/>
  <c r="AF2344" i="2"/>
  <c r="W2344" i="2"/>
  <c r="V2344" i="2"/>
  <c r="U2344" i="2"/>
  <c r="T2344" i="2"/>
  <c r="K2344" i="2"/>
  <c r="J2344" i="2"/>
  <c r="I2344" i="2"/>
  <c r="H2344" i="2"/>
  <c r="AW2343" i="2"/>
  <c r="AU2343" i="2"/>
  <c r="AT2343" i="2"/>
  <c r="AS2343" i="2"/>
  <c r="AR2343" i="2"/>
  <c r="AV2343" i="2" s="1"/>
  <c r="AI2343" i="2"/>
  <c r="AH2343" i="2"/>
  <c r="AG2343" i="2"/>
  <c r="AF2343" i="2"/>
  <c r="W2343" i="2"/>
  <c r="V2343" i="2"/>
  <c r="U2343" i="2"/>
  <c r="T2343" i="2"/>
  <c r="K2343" i="2"/>
  <c r="J2343" i="2"/>
  <c r="I2343" i="2"/>
  <c r="H2343" i="2"/>
  <c r="AW2342" i="2"/>
  <c r="AU2342" i="2"/>
  <c r="AT2342" i="2"/>
  <c r="AS2342" i="2"/>
  <c r="AR2342" i="2"/>
  <c r="AV2342" i="2" s="1"/>
  <c r="AK2342" i="2"/>
  <c r="AI2342" i="2"/>
  <c r="AJ2342" i="2" s="1"/>
  <c r="AH2342" i="2"/>
  <c r="AG2342" i="2"/>
  <c r="AF2342" i="2"/>
  <c r="W2342" i="2"/>
  <c r="V2342" i="2"/>
  <c r="U2342" i="2"/>
  <c r="Y2342" i="2" s="1"/>
  <c r="T2342" i="2"/>
  <c r="K2342" i="2"/>
  <c r="J2342" i="2"/>
  <c r="I2342" i="2"/>
  <c r="H2342" i="2"/>
  <c r="AW2341" i="2"/>
  <c r="AU2341" i="2"/>
  <c r="AT2341" i="2"/>
  <c r="AS2341" i="2"/>
  <c r="AR2341" i="2"/>
  <c r="AV2341" i="2" s="1"/>
  <c r="AK2341" i="2"/>
  <c r="AJ2341" i="2"/>
  <c r="AI2341" i="2"/>
  <c r="AH2341" i="2"/>
  <c r="AG2341" i="2"/>
  <c r="AF2341" i="2"/>
  <c r="W2341" i="2"/>
  <c r="V2341" i="2"/>
  <c r="U2341" i="2"/>
  <c r="T2341" i="2"/>
  <c r="X2341" i="2" s="1"/>
  <c r="K2341" i="2"/>
  <c r="J2341" i="2"/>
  <c r="I2341" i="2"/>
  <c r="H2341" i="2"/>
  <c r="AW2340" i="2"/>
  <c r="AU2340" i="2"/>
  <c r="AT2340" i="2"/>
  <c r="AS2340" i="2"/>
  <c r="AR2340" i="2"/>
  <c r="AV2340" i="2" s="1"/>
  <c r="AI2340" i="2"/>
  <c r="AH2340" i="2"/>
  <c r="AG2340" i="2"/>
  <c r="AF2340" i="2"/>
  <c r="W2340" i="2"/>
  <c r="V2340" i="2"/>
  <c r="U2340" i="2"/>
  <c r="T2340" i="2"/>
  <c r="X2340" i="2" s="1"/>
  <c r="K2340" i="2"/>
  <c r="J2340" i="2"/>
  <c r="I2340" i="2"/>
  <c r="H2340" i="2"/>
  <c r="AW2339" i="2"/>
  <c r="AU2339" i="2"/>
  <c r="AT2339" i="2"/>
  <c r="AS2339" i="2"/>
  <c r="AR2339" i="2"/>
  <c r="AV2339" i="2" s="1"/>
  <c r="AJ2339" i="2"/>
  <c r="AI2339" i="2"/>
  <c r="AK2339" i="2" s="1"/>
  <c r="AH2339" i="2"/>
  <c r="AG2339" i="2"/>
  <c r="AF2339" i="2"/>
  <c r="W2339" i="2"/>
  <c r="V2339" i="2"/>
  <c r="U2339" i="2"/>
  <c r="T2339" i="2"/>
  <c r="K2339" i="2"/>
  <c r="J2339" i="2"/>
  <c r="I2339" i="2"/>
  <c r="H2339" i="2"/>
  <c r="AW2338" i="2"/>
  <c r="AU2338" i="2"/>
  <c r="AT2338" i="2"/>
  <c r="AS2338" i="2"/>
  <c r="AR2338" i="2"/>
  <c r="AV2338" i="2" s="1"/>
  <c r="AK2338" i="2"/>
  <c r="AI2338" i="2"/>
  <c r="AJ2338" i="2" s="1"/>
  <c r="AH2338" i="2"/>
  <c r="AG2338" i="2"/>
  <c r="AF2338" i="2"/>
  <c r="W2338" i="2"/>
  <c r="V2338" i="2"/>
  <c r="U2338" i="2"/>
  <c r="Y2338" i="2" s="1"/>
  <c r="T2338" i="2"/>
  <c r="K2338" i="2"/>
  <c r="J2338" i="2"/>
  <c r="I2338" i="2"/>
  <c r="H2338" i="2"/>
  <c r="AW2337" i="2"/>
  <c r="AU2337" i="2"/>
  <c r="AT2337" i="2"/>
  <c r="AS2337" i="2"/>
  <c r="AR2337" i="2"/>
  <c r="AV2337" i="2" s="1"/>
  <c r="AK2337" i="2"/>
  <c r="AJ2337" i="2"/>
  <c r="AI2337" i="2"/>
  <c r="AH2337" i="2"/>
  <c r="AG2337" i="2"/>
  <c r="AF2337" i="2"/>
  <c r="W2337" i="2"/>
  <c r="V2337" i="2"/>
  <c r="U2337" i="2"/>
  <c r="Y2337" i="2" s="1"/>
  <c r="T2337" i="2"/>
  <c r="X2337" i="2" s="1"/>
  <c r="K2337" i="2"/>
  <c r="J2337" i="2"/>
  <c r="I2337" i="2"/>
  <c r="H2337" i="2"/>
  <c r="AW2336" i="2"/>
  <c r="AU2336" i="2"/>
  <c r="AT2336" i="2"/>
  <c r="AS2336" i="2"/>
  <c r="AR2336" i="2"/>
  <c r="AV2336" i="2" s="1"/>
  <c r="AI2336" i="2"/>
  <c r="AK2336" i="2" s="1"/>
  <c r="AH2336" i="2"/>
  <c r="AG2336" i="2"/>
  <c r="AF2336" i="2"/>
  <c r="W2336" i="2"/>
  <c r="V2336" i="2"/>
  <c r="U2336" i="2"/>
  <c r="T2336" i="2"/>
  <c r="K2336" i="2"/>
  <c r="J2336" i="2"/>
  <c r="I2336" i="2"/>
  <c r="H2336" i="2"/>
  <c r="AW2335" i="2"/>
  <c r="AU2335" i="2"/>
  <c r="AT2335" i="2"/>
  <c r="AS2335" i="2"/>
  <c r="AR2335" i="2"/>
  <c r="AV2335" i="2" s="1"/>
  <c r="AI2335" i="2"/>
  <c r="AH2335" i="2"/>
  <c r="AG2335" i="2"/>
  <c r="AF2335" i="2"/>
  <c r="W2335" i="2"/>
  <c r="V2335" i="2"/>
  <c r="U2335" i="2"/>
  <c r="T2335" i="2"/>
  <c r="K2335" i="2"/>
  <c r="J2335" i="2"/>
  <c r="I2335" i="2"/>
  <c r="H2335" i="2"/>
  <c r="AW2334" i="2"/>
  <c r="AU2334" i="2"/>
  <c r="AT2334" i="2"/>
  <c r="AS2334" i="2"/>
  <c r="AR2334" i="2"/>
  <c r="AV2334" i="2" s="1"/>
  <c r="AK2334" i="2"/>
  <c r="AI2334" i="2"/>
  <c r="AJ2334" i="2" s="1"/>
  <c r="AH2334" i="2"/>
  <c r="AG2334" i="2"/>
  <c r="AF2334" i="2"/>
  <c r="W2334" i="2"/>
  <c r="V2334" i="2"/>
  <c r="U2334" i="2"/>
  <c r="Y2334" i="2" s="1"/>
  <c r="T2334" i="2"/>
  <c r="K2334" i="2"/>
  <c r="J2334" i="2"/>
  <c r="I2334" i="2"/>
  <c r="H2334" i="2"/>
  <c r="AW2333" i="2"/>
  <c r="AU2333" i="2"/>
  <c r="AT2333" i="2"/>
  <c r="AS2333" i="2"/>
  <c r="AR2333" i="2"/>
  <c r="AV2333" i="2" s="1"/>
  <c r="AK2333" i="2"/>
  <c r="AJ2333" i="2"/>
  <c r="AI2333" i="2"/>
  <c r="AH2333" i="2"/>
  <c r="AG2333" i="2"/>
  <c r="AF2333" i="2"/>
  <c r="W2333" i="2"/>
  <c r="V2333" i="2"/>
  <c r="U2333" i="2"/>
  <c r="T2333" i="2"/>
  <c r="X2333" i="2" s="1"/>
  <c r="K2333" i="2"/>
  <c r="J2333" i="2"/>
  <c r="I2333" i="2"/>
  <c r="H2333" i="2"/>
  <c r="AW2332" i="2"/>
  <c r="AU2332" i="2"/>
  <c r="AT2332" i="2"/>
  <c r="AS2332" i="2"/>
  <c r="AR2332" i="2"/>
  <c r="AV2332" i="2" s="1"/>
  <c r="AI2332" i="2"/>
  <c r="AH2332" i="2"/>
  <c r="AG2332" i="2"/>
  <c r="AF2332" i="2"/>
  <c r="W2332" i="2"/>
  <c r="V2332" i="2"/>
  <c r="U2332" i="2"/>
  <c r="T2332" i="2"/>
  <c r="X2332" i="2" s="1"/>
  <c r="K2332" i="2"/>
  <c r="J2332" i="2"/>
  <c r="I2332" i="2"/>
  <c r="H2332" i="2"/>
  <c r="AW2331" i="2"/>
  <c r="AU2331" i="2"/>
  <c r="AT2331" i="2"/>
  <c r="AS2331" i="2"/>
  <c r="AR2331" i="2"/>
  <c r="AV2331" i="2" s="1"/>
  <c r="AJ2331" i="2"/>
  <c r="AI2331" i="2"/>
  <c r="AK2331" i="2" s="1"/>
  <c r="AH2331" i="2"/>
  <c r="AG2331" i="2"/>
  <c r="AF2331" i="2"/>
  <c r="W2331" i="2"/>
  <c r="V2331" i="2"/>
  <c r="U2331" i="2"/>
  <c r="T2331" i="2"/>
  <c r="K2331" i="2"/>
  <c r="J2331" i="2"/>
  <c r="I2331" i="2"/>
  <c r="H2331" i="2"/>
  <c r="AW2330" i="2"/>
  <c r="AU2330" i="2"/>
  <c r="AT2330" i="2"/>
  <c r="AS2330" i="2"/>
  <c r="AR2330" i="2"/>
  <c r="AV2330" i="2" s="1"/>
  <c r="AK2330" i="2"/>
  <c r="AI2330" i="2"/>
  <c r="AJ2330" i="2" s="1"/>
  <c r="AH2330" i="2"/>
  <c r="AG2330" i="2"/>
  <c r="AF2330" i="2"/>
  <c r="W2330" i="2"/>
  <c r="V2330" i="2"/>
  <c r="U2330" i="2"/>
  <c r="Y2330" i="2" s="1"/>
  <c r="T2330" i="2"/>
  <c r="K2330" i="2"/>
  <c r="J2330" i="2"/>
  <c r="I2330" i="2"/>
  <c r="H2330" i="2"/>
  <c r="AW2329" i="2"/>
  <c r="AU2329" i="2"/>
  <c r="AT2329" i="2"/>
  <c r="AS2329" i="2"/>
  <c r="AR2329" i="2"/>
  <c r="AV2329" i="2" s="1"/>
  <c r="AK2329" i="2"/>
  <c r="AJ2329" i="2"/>
  <c r="AI2329" i="2"/>
  <c r="AH2329" i="2"/>
  <c r="AG2329" i="2"/>
  <c r="AF2329" i="2"/>
  <c r="W2329" i="2"/>
  <c r="V2329" i="2"/>
  <c r="U2329" i="2"/>
  <c r="Y2329" i="2" s="1"/>
  <c r="T2329" i="2"/>
  <c r="X2329" i="2" s="1"/>
  <c r="K2329" i="2"/>
  <c r="J2329" i="2"/>
  <c r="I2329" i="2"/>
  <c r="H2329" i="2"/>
  <c r="AW2328" i="2"/>
  <c r="AU2328" i="2"/>
  <c r="AT2328" i="2"/>
  <c r="AS2328" i="2"/>
  <c r="AR2328" i="2"/>
  <c r="AV2328" i="2" s="1"/>
  <c r="AI2328" i="2"/>
  <c r="AK2328" i="2" s="1"/>
  <c r="AH2328" i="2"/>
  <c r="AG2328" i="2"/>
  <c r="AF2328" i="2"/>
  <c r="W2328" i="2"/>
  <c r="V2328" i="2"/>
  <c r="U2328" i="2"/>
  <c r="T2328" i="2"/>
  <c r="K2328" i="2"/>
  <c r="J2328" i="2"/>
  <c r="I2328" i="2"/>
  <c r="H2328" i="2"/>
  <c r="AW2327" i="2"/>
  <c r="AU2327" i="2"/>
  <c r="AT2327" i="2"/>
  <c r="AS2327" i="2"/>
  <c r="AR2327" i="2"/>
  <c r="AV2327" i="2" s="1"/>
  <c r="AI2327" i="2"/>
  <c r="AH2327" i="2"/>
  <c r="AG2327" i="2"/>
  <c r="AF2327" i="2"/>
  <c r="W2327" i="2"/>
  <c r="V2327" i="2"/>
  <c r="U2327" i="2"/>
  <c r="T2327" i="2"/>
  <c r="K2327" i="2"/>
  <c r="J2327" i="2"/>
  <c r="I2327" i="2"/>
  <c r="H2327" i="2"/>
  <c r="AW2326" i="2"/>
  <c r="AU2326" i="2"/>
  <c r="AT2326" i="2"/>
  <c r="AS2326" i="2"/>
  <c r="AR2326" i="2"/>
  <c r="AV2326" i="2" s="1"/>
  <c r="AK2326" i="2"/>
  <c r="AI2326" i="2"/>
  <c r="AJ2326" i="2" s="1"/>
  <c r="AH2326" i="2"/>
  <c r="AG2326" i="2"/>
  <c r="AF2326" i="2"/>
  <c r="W2326" i="2"/>
  <c r="V2326" i="2"/>
  <c r="U2326" i="2"/>
  <c r="T2326" i="2"/>
  <c r="K2326" i="2"/>
  <c r="J2326" i="2"/>
  <c r="I2326" i="2"/>
  <c r="H2326" i="2"/>
  <c r="AW2325" i="2"/>
  <c r="AU2325" i="2"/>
  <c r="AT2325" i="2"/>
  <c r="AS2325" i="2"/>
  <c r="AR2325" i="2"/>
  <c r="AV2325" i="2" s="1"/>
  <c r="AK2325" i="2"/>
  <c r="AJ2325" i="2"/>
  <c r="AI2325" i="2"/>
  <c r="AH2325" i="2"/>
  <c r="AG2325" i="2"/>
  <c r="AF2325" i="2"/>
  <c r="W2325" i="2"/>
  <c r="V2325" i="2"/>
  <c r="U2325" i="2"/>
  <c r="T2325" i="2"/>
  <c r="X2325" i="2" s="1"/>
  <c r="K2325" i="2"/>
  <c r="J2325" i="2"/>
  <c r="I2325" i="2"/>
  <c r="H2325" i="2"/>
  <c r="AW2324" i="2"/>
  <c r="AU2324" i="2"/>
  <c r="AT2324" i="2"/>
  <c r="AS2324" i="2"/>
  <c r="AR2324" i="2"/>
  <c r="AV2324" i="2" s="1"/>
  <c r="AI2324" i="2"/>
  <c r="AH2324" i="2"/>
  <c r="AG2324" i="2"/>
  <c r="AF2324" i="2"/>
  <c r="W2324" i="2"/>
  <c r="V2324" i="2"/>
  <c r="U2324" i="2"/>
  <c r="T2324" i="2"/>
  <c r="X2324" i="2" s="1"/>
  <c r="K2324" i="2"/>
  <c r="J2324" i="2"/>
  <c r="I2324" i="2"/>
  <c r="H2324" i="2"/>
  <c r="AW2323" i="2"/>
  <c r="AU2323" i="2"/>
  <c r="AT2323" i="2"/>
  <c r="AS2323" i="2"/>
  <c r="AR2323" i="2"/>
  <c r="AV2323" i="2" s="1"/>
  <c r="AJ2323" i="2"/>
  <c r="AI2323" i="2"/>
  <c r="AK2323" i="2" s="1"/>
  <c r="AH2323" i="2"/>
  <c r="AG2323" i="2"/>
  <c r="AF2323" i="2"/>
  <c r="W2323" i="2"/>
  <c r="V2323" i="2"/>
  <c r="U2323" i="2"/>
  <c r="T2323" i="2"/>
  <c r="K2323" i="2"/>
  <c r="J2323" i="2"/>
  <c r="I2323" i="2"/>
  <c r="H2323" i="2"/>
  <c r="AW2322" i="2"/>
  <c r="AU2322" i="2"/>
  <c r="AT2322" i="2"/>
  <c r="AS2322" i="2"/>
  <c r="AR2322" i="2"/>
  <c r="AV2322" i="2" s="1"/>
  <c r="AK2322" i="2"/>
  <c r="AI2322" i="2"/>
  <c r="AJ2322" i="2" s="1"/>
  <c r="AH2322" i="2"/>
  <c r="AG2322" i="2"/>
  <c r="AF2322" i="2"/>
  <c r="W2322" i="2"/>
  <c r="V2322" i="2"/>
  <c r="U2322" i="2"/>
  <c r="Y2322" i="2" s="1"/>
  <c r="T2322" i="2"/>
  <c r="K2322" i="2"/>
  <c r="J2322" i="2"/>
  <c r="I2322" i="2"/>
  <c r="H2322" i="2"/>
  <c r="AW2321" i="2"/>
  <c r="AU2321" i="2"/>
  <c r="AT2321" i="2"/>
  <c r="AS2321" i="2"/>
  <c r="AR2321" i="2"/>
  <c r="AV2321" i="2" s="1"/>
  <c r="AK2321" i="2"/>
  <c r="AJ2321" i="2"/>
  <c r="AI2321" i="2"/>
  <c r="AH2321" i="2"/>
  <c r="AG2321" i="2"/>
  <c r="AF2321" i="2"/>
  <c r="W2321" i="2"/>
  <c r="V2321" i="2"/>
  <c r="U2321" i="2"/>
  <c r="Y2321" i="2" s="1"/>
  <c r="T2321" i="2"/>
  <c r="X2321" i="2" s="1"/>
  <c r="K2321" i="2"/>
  <c r="J2321" i="2"/>
  <c r="I2321" i="2"/>
  <c r="H2321" i="2"/>
  <c r="AW2320" i="2"/>
  <c r="AU2320" i="2"/>
  <c r="AT2320" i="2"/>
  <c r="AS2320" i="2"/>
  <c r="AR2320" i="2"/>
  <c r="AV2320" i="2" s="1"/>
  <c r="AI2320" i="2"/>
  <c r="AK2320" i="2" s="1"/>
  <c r="AH2320" i="2"/>
  <c r="AG2320" i="2"/>
  <c r="AF2320" i="2"/>
  <c r="W2320" i="2"/>
  <c r="V2320" i="2"/>
  <c r="U2320" i="2"/>
  <c r="T2320" i="2"/>
  <c r="K2320" i="2"/>
  <c r="J2320" i="2"/>
  <c r="I2320" i="2"/>
  <c r="H2320" i="2"/>
  <c r="AW2319" i="2"/>
  <c r="AU2319" i="2"/>
  <c r="AT2319" i="2"/>
  <c r="AS2319" i="2"/>
  <c r="AR2319" i="2"/>
  <c r="AV2319" i="2" s="1"/>
  <c r="AI2319" i="2"/>
  <c r="AH2319" i="2"/>
  <c r="AG2319" i="2"/>
  <c r="AF2319" i="2"/>
  <c r="W2319" i="2"/>
  <c r="V2319" i="2"/>
  <c r="U2319" i="2"/>
  <c r="T2319" i="2"/>
  <c r="K2319" i="2"/>
  <c r="J2319" i="2"/>
  <c r="I2319" i="2"/>
  <c r="H2319" i="2"/>
  <c r="AW2318" i="2"/>
  <c r="AU2318" i="2"/>
  <c r="AT2318" i="2"/>
  <c r="AS2318" i="2"/>
  <c r="AR2318" i="2"/>
  <c r="AV2318" i="2" s="1"/>
  <c r="AK2318" i="2"/>
  <c r="AI2318" i="2"/>
  <c r="AJ2318" i="2" s="1"/>
  <c r="AH2318" i="2"/>
  <c r="AG2318" i="2"/>
  <c r="AF2318" i="2"/>
  <c r="W2318" i="2"/>
  <c r="V2318" i="2"/>
  <c r="U2318" i="2"/>
  <c r="Y2318" i="2" s="1"/>
  <c r="T2318" i="2"/>
  <c r="K2318" i="2"/>
  <c r="J2318" i="2"/>
  <c r="I2318" i="2"/>
  <c r="H2318" i="2"/>
  <c r="AW2317" i="2"/>
  <c r="AU2317" i="2"/>
  <c r="AT2317" i="2"/>
  <c r="AS2317" i="2"/>
  <c r="AR2317" i="2"/>
  <c r="AV2317" i="2" s="1"/>
  <c r="AK2317" i="2"/>
  <c r="AJ2317" i="2"/>
  <c r="AI2317" i="2"/>
  <c r="AH2317" i="2"/>
  <c r="AG2317" i="2"/>
  <c r="AF2317" i="2"/>
  <c r="W2317" i="2"/>
  <c r="V2317" i="2"/>
  <c r="U2317" i="2"/>
  <c r="T2317" i="2"/>
  <c r="X2317" i="2" s="1"/>
  <c r="K2317" i="2"/>
  <c r="J2317" i="2"/>
  <c r="I2317" i="2"/>
  <c r="H2317" i="2"/>
  <c r="AW2316" i="2"/>
  <c r="AU2316" i="2"/>
  <c r="AT2316" i="2"/>
  <c r="AS2316" i="2"/>
  <c r="AR2316" i="2"/>
  <c r="AV2316" i="2" s="1"/>
  <c r="AI2316" i="2"/>
  <c r="AH2316" i="2"/>
  <c r="AG2316" i="2"/>
  <c r="AF2316" i="2"/>
  <c r="W2316" i="2"/>
  <c r="V2316" i="2"/>
  <c r="U2316" i="2"/>
  <c r="T2316" i="2"/>
  <c r="X2316" i="2" s="1"/>
  <c r="K2316" i="2"/>
  <c r="J2316" i="2"/>
  <c r="I2316" i="2"/>
  <c r="H2316" i="2"/>
  <c r="AW2315" i="2"/>
  <c r="AU2315" i="2"/>
  <c r="AT2315" i="2"/>
  <c r="AS2315" i="2"/>
  <c r="AR2315" i="2"/>
  <c r="AV2315" i="2" s="1"/>
  <c r="AJ2315" i="2"/>
  <c r="AI2315" i="2"/>
  <c r="AK2315" i="2" s="1"/>
  <c r="AH2315" i="2"/>
  <c r="AG2315" i="2"/>
  <c r="AF2315" i="2"/>
  <c r="W2315" i="2"/>
  <c r="V2315" i="2"/>
  <c r="U2315" i="2"/>
  <c r="T2315" i="2"/>
  <c r="K2315" i="2"/>
  <c r="J2315" i="2"/>
  <c r="I2315" i="2"/>
  <c r="H2315" i="2"/>
  <c r="AW2314" i="2"/>
  <c r="AU2314" i="2"/>
  <c r="AT2314" i="2"/>
  <c r="AS2314" i="2"/>
  <c r="AR2314" i="2"/>
  <c r="AV2314" i="2" s="1"/>
  <c r="AK2314" i="2"/>
  <c r="AI2314" i="2"/>
  <c r="AJ2314" i="2" s="1"/>
  <c r="AH2314" i="2"/>
  <c r="AG2314" i="2"/>
  <c r="AF2314" i="2"/>
  <c r="W2314" i="2"/>
  <c r="V2314" i="2"/>
  <c r="U2314" i="2"/>
  <c r="Y2314" i="2" s="1"/>
  <c r="T2314" i="2"/>
  <c r="K2314" i="2"/>
  <c r="J2314" i="2"/>
  <c r="I2314" i="2"/>
  <c r="H2314" i="2"/>
  <c r="AW2313" i="2"/>
  <c r="AU2313" i="2"/>
  <c r="AT2313" i="2"/>
  <c r="AS2313" i="2"/>
  <c r="AR2313" i="2"/>
  <c r="AV2313" i="2" s="1"/>
  <c r="AK2313" i="2"/>
  <c r="AJ2313" i="2"/>
  <c r="AI2313" i="2"/>
  <c r="AH2313" i="2"/>
  <c r="AG2313" i="2"/>
  <c r="AF2313" i="2"/>
  <c r="W2313" i="2"/>
  <c r="V2313" i="2"/>
  <c r="U2313" i="2"/>
  <c r="Y2313" i="2" s="1"/>
  <c r="T2313" i="2"/>
  <c r="X2313" i="2" s="1"/>
  <c r="K2313" i="2"/>
  <c r="J2313" i="2"/>
  <c r="I2313" i="2"/>
  <c r="H2313" i="2"/>
  <c r="AW2312" i="2"/>
  <c r="AU2312" i="2"/>
  <c r="AT2312" i="2"/>
  <c r="AS2312" i="2"/>
  <c r="AR2312" i="2"/>
  <c r="AV2312" i="2" s="1"/>
  <c r="AI2312" i="2"/>
  <c r="AK2312" i="2" s="1"/>
  <c r="AH2312" i="2"/>
  <c r="AG2312" i="2"/>
  <c r="AF2312" i="2"/>
  <c r="W2312" i="2"/>
  <c r="V2312" i="2"/>
  <c r="U2312" i="2"/>
  <c r="T2312" i="2"/>
  <c r="K2312" i="2"/>
  <c r="J2312" i="2"/>
  <c r="I2312" i="2"/>
  <c r="H2312" i="2"/>
  <c r="AW2311" i="2"/>
  <c r="AU2311" i="2"/>
  <c r="AT2311" i="2"/>
  <c r="AS2311" i="2"/>
  <c r="AR2311" i="2"/>
  <c r="AV2311" i="2" s="1"/>
  <c r="AI2311" i="2"/>
  <c r="AH2311" i="2"/>
  <c r="AG2311" i="2"/>
  <c r="AF2311" i="2"/>
  <c r="W2311" i="2"/>
  <c r="V2311" i="2"/>
  <c r="U2311" i="2"/>
  <c r="T2311" i="2"/>
  <c r="K2311" i="2"/>
  <c r="J2311" i="2"/>
  <c r="I2311" i="2"/>
  <c r="H2311" i="2"/>
  <c r="AW2310" i="2"/>
  <c r="AU2310" i="2"/>
  <c r="AT2310" i="2"/>
  <c r="AS2310" i="2"/>
  <c r="AR2310" i="2"/>
  <c r="AV2310" i="2" s="1"/>
  <c r="AK2310" i="2"/>
  <c r="AI2310" i="2"/>
  <c r="AJ2310" i="2" s="1"/>
  <c r="AH2310" i="2"/>
  <c r="AG2310" i="2"/>
  <c r="AF2310" i="2"/>
  <c r="W2310" i="2"/>
  <c r="V2310" i="2"/>
  <c r="U2310" i="2"/>
  <c r="Y2310" i="2" s="1"/>
  <c r="T2310" i="2"/>
  <c r="K2310" i="2"/>
  <c r="J2310" i="2"/>
  <c r="I2310" i="2"/>
  <c r="H2310" i="2"/>
  <c r="AW2309" i="2"/>
  <c r="AU2309" i="2"/>
  <c r="AT2309" i="2"/>
  <c r="AS2309" i="2"/>
  <c r="AR2309" i="2"/>
  <c r="AV2309" i="2" s="1"/>
  <c r="AK2309" i="2"/>
  <c r="AJ2309" i="2"/>
  <c r="AI2309" i="2"/>
  <c r="AH2309" i="2"/>
  <c r="AG2309" i="2"/>
  <c r="AF2309" i="2"/>
  <c r="W2309" i="2"/>
  <c r="V2309" i="2"/>
  <c r="U2309" i="2"/>
  <c r="T2309" i="2"/>
  <c r="X2309" i="2" s="1"/>
  <c r="K2309" i="2"/>
  <c r="J2309" i="2"/>
  <c r="I2309" i="2"/>
  <c r="H2309" i="2"/>
  <c r="AW2308" i="2"/>
  <c r="AU2308" i="2"/>
  <c r="AT2308" i="2"/>
  <c r="AS2308" i="2"/>
  <c r="AR2308" i="2"/>
  <c r="AV2308" i="2" s="1"/>
  <c r="AI2308" i="2"/>
  <c r="AH2308" i="2"/>
  <c r="AG2308" i="2"/>
  <c r="AF2308" i="2"/>
  <c r="W2308" i="2"/>
  <c r="V2308" i="2"/>
  <c r="U2308" i="2"/>
  <c r="T2308" i="2"/>
  <c r="X2308" i="2" s="1"/>
  <c r="K2308" i="2"/>
  <c r="J2308" i="2"/>
  <c r="I2308" i="2"/>
  <c r="H2308" i="2"/>
  <c r="AW2307" i="2"/>
  <c r="AU2307" i="2"/>
  <c r="AT2307" i="2"/>
  <c r="AS2307" i="2"/>
  <c r="AR2307" i="2"/>
  <c r="AV2307" i="2" s="1"/>
  <c r="AJ2307" i="2"/>
  <c r="AI2307" i="2"/>
  <c r="AK2307" i="2" s="1"/>
  <c r="AH2307" i="2"/>
  <c r="AG2307" i="2"/>
  <c r="AF2307" i="2"/>
  <c r="W2307" i="2"/>
  <c r="V2307" i="2"/>
  <c r="U2307" i="2"/>
  <c r="T2307" i="2"/>
  <c r="K2307" i="2"/>
  <c r="J2307" i="2"/>
  <c r="I2307" i="2"/>
  <c r="H2307" i="2"/>
  <c r="AW2306" i="2"/>
  <c r="AU2306" i="2"/>
  <c r="AT2306" i="2"/>
  <c r="AS2306" i="2"/>
  <c r="AR2306" i="2"/>
  <c r="AV2306" i="2" s="1"/>
  <c r="AK2306" i="2"/>
  <c r="AI2306" i="2"/>
  <c r="AJ2306" i="2" s="1"/>
  <c r="AH2306" i="2"/>
  <c r="AG2306" i="2"/>
  <c r="AF2306" i="2"/>
  <c r="W2306" i="2"/>
  <c r="V2306" i="2"/>
  <c r="U2306" i="2"/>
  <c r="Y2306" i="2" s="1"/>
  <c r="T2306" i="2"/>
  <c r="K2306" i="2"/>
  <c r="J2306" i="2"/>
  <c r="I2306" i="2"/>
  <c r="H2306" i="2"/>
  <c r="AW2305" i="2"/>
  <c r="AU2305" i="2"/>
  <c r="AT2305" i="2"/>
  <c r="AS2305" i="2"/>
  <c r="AR2305" i="2"/>
  <c r="AV2305" i="2" s="1"/>
  <c r="AK2305" i="2"/>
  <c r="AJ2305" i="2"/>
  <c r="AI2305" i="2"/>
  <c r="AH2305" i="2"/>
  <c r="AG2305" i="2"/>
  <c r="AF2305" i="2"/>
  <c r="W2305" i="2"/>
  <c r="V2305" i="2"/>
  <c r="U2305" i="2"/>
  <c r="Y2305" i="2" s="1"/>
  <c r="T2305" i="2"/>
  <c r="X2305" i="2" s="1"/>
  <c r="K2305" i="2"/>
  <c r="J2305" i="2"/>
  <c r="I2305" i="2"/>
  <c r="H2305" i="2"/>
  <c r="AW2304" i="2"/>
  <c r="AU2304" i="2"/>
  <c r="AT2304" i="2"/>
  <c r="AS2304" i="2"/>
  <c r="AR2304" i="2"/>
  <c r="AV2304" i="2" s="1"/>
  <c r="AI2304" i="2"/>
  <c r="AK2304" i="2" s="1"/>
  <c r="AH2304" i="2"/>
  <c r="AG2304" i="2"/>
  <c r="AF2304" i="2"/>
  <c r="W2304" i="2"/>
  <c r="V2304" i="2"/>
  <c r="U2304" i="2"/>
  <c r="T2304" i="2"/>
  <c r="K2304" i="2"/>
  <c r="J2304" i="2"/>
  <c r="I2304" i="2"/>
  <c r="H2304" i="2"/>
  <c r="AW2303" i="2"/>
  <c r="AU2303" i="2"/>
  <c r="AT2303" i="2"/>
  <c r="AS2303" i="2"/>
  <c r="AR2303" i="2"/>
  <c r="AV2303" i="2" s="1"/>
  <c r="AI2303" i="2"/>
  <c r="AH2303" i="2"/>
  <c r="AG2303" i="2"/>
  <c r="AF2303" i="2"/>
  <c r="W2303" i="2"/>
  <c r="V2303" i="2"/>
  <c r="U2303" i="2"/>
  <c r="T2303" i="2"/>
  <c r="K2303" i="2"/>
  <c r="J2303" i="2"/>
  <c r="I2303" i="2"/>
  <c r="H2303" i="2"/>
  <c r="AW2302" i="2"/>
  <c r="AU2302" i="2"/>
  <c r="AT2302" i="2"/>
  <c r="AS2302" i="2"/>
  <c r="AR2302" i="2"/>
  <c r="AV2302" i="2" s="1"/>
  <c r="AK2302" i="2"/>
  <c r="AI2302" i="2"/>
  <c r="AJ2302" i="2" s="1"/>
  <c r="AH2302" i="2"/>
  <c r="AG2302" i="2"/>
  <c r="AF2302" i="2"/>
  <c r="W2302" i="2"/>
  <c r="V2302" i="2"/>
  <c r="U2302" i="2"/>
  <c r="Y2302" i="2" s="1"/>
  <c r="T2302" i="2"/>
  <c r="K2302" i="2"/>
  <c r="J2302" i="2"/>
  <c r="I2302" i="2"/>
  <c r="H2302" i="2"/>
  <c r="AW2301" i="2"/>
  <c r="AU2301" i="2"/>
  <c r="AT2301" i="2"/>
  <c r="AS2301" i="2"/>
  <c r="AR2301" i="2"/>
  <c r="AV2301" i="2" s="1"/>
  <c r="AK2301" i="2"/>
  <c r="AJ2301" i="2"/>
  <c r="AI2301" i="2"/>
  <c r="AH2301" i="2"/>
  <c r="AG2301" i="2"/>
  <c r="AF2301" i="2"/>
  <c r="W2301" i="2"/>
  <c r="V2301" i="2"/>
  <c r="U2301" i="2"/>
  <c r="T2301" i="2"/>
  <c r="X2301" i="2" s="1"/>
  <c r="K2301" i="2"/>
  <c r="J2301" i="2"/>
  <c r="I2301" i="2"/>
  <c r="H2301" i="2"/>
  <c r="AW2300" i="2"/>
  <c r="AU2300" i="2"/>
  <c r="AT2300" i="2"/>
  <c r="AS2300" i="2"/>
  <c r="AR2300" i="2"/>
  <c r="AV2300" i="2" s="1"/>
  <c r="AI2300" i="2"/>
  <c r="AH2300" i="2"/>
  <c r="AG2300" i="2"/>
  <c r="AF2300" i="2"/>
  <c r="W2300" i="2"/>
  <c r="V2300" i="2"/>
  <c r="U2300" i="2"/>
  <c r="T2300" i="2"/>
  <c r="X2300" i="2" s="1"/>
  <c r="K2300" i="2"/>
  <c r="J2300" i="2"/>
  <c r="I2300" i="2"/>
  <c r="H2300" i="2"/>
  <c r="AW2299" i="2"/>
  <c r="AU2299" i="2"/>
  <c r="AT2299" i="2"/>
  <c r="AS2299" i="2"/>
  <c r="AR2299" i="2"/>
  <c r="AV2299" i="2" s="1"/>
  <c r="AJ2299" i="2"/>
  <c r="AI2299" i="2"/>
  <c r="AK2299" i="2" s="1"/>
  <c r="AH2299" i="2"/>
  <c r="AG2299" i="2"/>
  <c r="AF2299" i="2"/>
  <c r="W2299" i="2"/>
  <c r="V2299" i="2"/>
  <c r="U2299" i="2"/>
  <c r="T2299" i="2"/>
  <c r="K2299" i="2"/>
  <c r="J2299" i="2"/>
  <c r="I2299" i="2"/>
  <c r="H2299" i="2"/>
  <c r="AW2298" i="2"/>
  <c r="AU2298" i="2"/>
  <c r="AT2298" i="2"/>
  <c r="AS2298" i="2"/>
  <c r="AR2298" i="2"/>
  <c r="AV2298" i="2" s="1"/>
  <c r="AK2298" i="2"/>
  <c r="AI2298" i="2"/>
  <c r="AJ2298" i="2" s="1"/>
  <c r="AH2298" i="2"/>
  <c r="AG2298" i="2"/>
  <c r="AF2298" i="2"/>
  <c r="W2298" i="2"/>
  <c r="V2298" i="2"/>
  <c r="U2298" i="2"/>
  <c r="Y2298" i="2" s="1"/>
  <c r="T2298" i="2"/>
  <c r="K2298" i="2"/>
  <c r="J2298" i="2"/>
  <c r="I2298" i="2"/>
  <c r="H2298" i="2"/>
  <c r="AW2297" i="2"/>
  <c r="AU2297" i="2"/>
  <c r="AT2297" i="2"/>
  <c r="AS2297" i="2"/>
  <c r="AR2297" i="2"/>
  <c r="AV2297" i="2" s="1"/>
  <c r="AK2297" i="2"/>
  <c r="AJ2297" i="2"/>
  <c r="AI2297" i="2"/>
  <c r="AH2297" i="2"/>
  <c r="AG2297" i="2"/>
  <c r="AF2297" i="2"/>
  <c r="W2297" i="2"/>
  <c r="V2297" i="2"/>
  <c r="U2297" i="2"/>
  <c r="Y2297" i="2" s="1"/>
  <c r="T2297" i="2"/>
  <c r="X2297" i="2" s="1"/>
  <c r="K2297" i="2"/>
  <c r="J2297" i="2"/>
  <c r="I2297" i="2"/>
  <c r="H2297" i="2"/>
  <c r="AW2296" i="2"/>
  <c r="AU2296" i="2"/>
  <c r="AT2296" i="2"/>
  <c r="AS2296" i="2"/>
  <c r="AR2296" i="2"/>
  <c r="AV2296" i="2" s="1"/>
  <c r="AI2296" i="2"/>
  <c r="AK2296" i="2" s="1"/>
  <c r="AH2296" i="2"/>
  <c r="AG2296" i="2"/>
  <c r="AF2296" i="2"/>
  <c r="Y2296" i="2"/>
  <c r="W2296" i="2"/>
  <c r="V2296" i="2"/>
  <c r="U2296" i="2"/>
  <c r="T2296" i="2"/>
  <c r="X2296" i="2" s="1"/>
  <c r="K2296" i="2"/>
  <c r="J2296" i="2"/>
  <c r="I2296" i="2"/>
  <c r="H2296" i="2"/>
  <c r="AU2295" i="2"/>
  <c r="AT2295" i="2"/>
  <c r="AV2295" i="2" s="1"/>
  <c r="AS2295" i="2"/>
  <c r="AR2295" i="2"/>
  <c r="AW2295" i="2" s="1"/>
  <c r="AK2295" i="2"/>
  <c r="AJ2295" i="2"/>
  <c r="AI2295" i="2"/>
  <c r="AH2295" i="2"/>
  <c r="AG2295" i="2"/>
  <c r="AF2295" i="2"/>
  <c r="W2295" i="2"/>
  <c r="V2295" i="2"/>
  <c r="U2295" i="2"/>
  <c r="T2295" i="2"/>
  <c r="K2295" i="2"/>
  <c r="J2295" i="2"/>
  <c r="I2295" i="2"/>
  <c r="H2295" i="2"/>
  <c r="AU2294" i="2"/>
  <c r="AT2294" i="2"/>
  <c r="AV2294" i="2" s="1"/>
  <c r="AS2294" i="2"/>
  <c r="AR2294" i="2"/>
  <c r="AW2294" i="2" s="1"/>
  <c r="AK2294" i="2"/>
  <c r="AJ2294" i="2"/>
  <c r="AI2294" i="2"/>
  <c r="AH2294" i="2"/>
  <c r="AG2294" i="2"/>
  <c r="AF2294" i="2"/>
  <c r="W2294" i="2"/>
  <c r="V2294" i="2"/>
  <c r="U2294" i="2"/>
  <c r="T2294" i="2"/>
  <c r="K2294" i="2"/>
  <c r="J2294" i="2"/>
  <c r="I2294" i="2"/>
  <c r="H2294" i="2"/>
  <c r="AU2293" i="2"/>
  <c r="AT2293" i="2"/>
  <c r="AV2293" i="2" s="1"/>
  <c r="AS2293" i="2"/>
  <c r="AR2293" i="2"/>
  <c r="AW2293" i="2" s="1"/>
  <c r="AK2293" i="2"/>
  <c r="AJ2293" i="2"/>
  <c r="AI2293" i="2"/>
  <c r="AH2293" i="2"/>
  <c r="AG2293" i="2"/>
  <c r="AF2293" i="2"/>
  <c r="W2293" i="2"/>
  <c r="V2293" i="2"/>
  <c r="U2293" i="2"/>
  <c r="T2293" i="2"/>
  <c r="Y2293" i="2" s="1"/>
  <c r="K2293" i="2"/>
  <c r="J2293" i="2"/>
  <c r="I2293" i="2"/>
  <c r="H2293" i="2"/>
  <c r="AU2292" i="2"/>
  <c r="AT2292" i="2"/>
  <c r="AV2292" i="2" s="1"/>
  <c r="AS2292" i="2"/>
  <c r="AR2292" i="2"/>
  <c r="AW2292" i="2" s="1"/>
  <c r="AK2292" i="2"/>
  <c r="AJ2292" i="2"/>
  <c r="AI2292" i="2"/>
  <c r="AH2292" i="2"/>
  <c r="AG2292" i="2"/>
  <c r="AF2292" i="2"/>
  <c r="W2292" i="2"/>
  <c r="V2292" i="2"/>
  <c r="U2292" i="2"/>
  <c r="T2292" i="2"/>
  <c r="Y2292" i="2" s="1"/>
  <c r="K2292" i="2"/>
  <c r="J2292" i="2"/>
  <c r="I2292" i="2"/>
  <c r="H2292" i="2"/>
  <c r="AU2291" i="2"/>
  <c r="AT2291" i="2"/>
  <c r="AV2291" i="2" s="1"/>
  <c r="AS2291" i="2"/>
  <c r="AR2291" i="2"/>
  <c r="AW2291" i="2" s="1"/>
  <c r="AK2291" i="2"/>
  <c r="AJ2291" i="2"/>
  <c r="AI2291" i="2"/>
  <c r="AH2291" i="2"/>
  <c r="AG2291" i="2"/>
  <c r="AF2291" i="2"/>
  <c r="W2291" i="2"/>
  <c r="V2291" i="2"/>
  <c r="U2291" i="2"/>
  <c r="T2291" i="2"/>
  <c r="K2291" i="2"/>
  <c r="J2291" i="2"/>
  <c r="I2291" i="2"/>
  <c r="H2291" i="2"/>
  <c r="AU2290" i="2"/>
  <c r="AT2290" i="2"/>
  <c r="AV2290" i="2" s="1"/>
  <c r="AS2290" i="2"/>
  <c r="AR2290" i="2"/>
  <c r="AW2290" i="2" s="1"/>
  <c r="AK2290" i="2"/>
  <c r="AJ2290" i="2"/>
  <c r="AI2290" i="2"/>
  <c r="AH2290" i="2"/>
  <c r="AG2290" i="2"/>
  <c r="AF2290" i="2"/>
  <c r="W2290" i="2"/>
  <c r="V2290" i="2"/>
  <c r="U2290" i="2"/>
  <c r="T2290" i="2"/>
  <c r="K2290" i="2"/>
  <c r="J2290" i="2"/>
  <c r="I2290" i="2"/>
  <c r="H2290" i="2"/>
  <c r="AU2289" i="2"/>
  <c r="AT2289" i="2"/>
  <c r="AV2289" i="2" s="1"/>
  <c r="AS2289" i="2"/>
  <c r="AR2289" i="2"/>
  <c r="AW2289" i="2" s="1"/>
  <c r="AK2289" i="2"/>
  <c r="AJ2289" i="2"/>
  <c r="AI2289" i="2"/>
  <c r="AH2289" i="2"/>
  <c r="AG2289" i="2"/>
  <c r="AF2289" i="2"/>
  <c r="W2289" i="2"/>
  <c r="V2289" i="2"/>
  <c r="U2289" i="2"/>
  <c r="T2289" i="2"/>
  <c r="Y2289" i="2" s="1"/>
  <c r="K2289" i="2"/>
  <c r="J2289" i="2"/>
  <c r="I2289" i="2"/>
  <c r="H2289" i="2"/>
  <c r="AU2288" i="2"/>
  <c r="AT2288" i="2"/>
  <c r="AV2288" i="2" s="1"/>
  <c r="AS2288" i="2"/>
  <c r="AR2288" i="2"/>
  <c r="AW2288" i="2" s="1"/>
  <c r="AK2288" i="2"/>
  <c r="AJ2288" i="2"/>
  <c r="AI2288" i="2"/>
  <c r="AH2288" i="2"/>
  <c r="AG2288" i="2"/>
  <c r="AF2288" i="2"/>
  <c r="W2288" i="2"/>
  <c r="V2288" i="2"/>
  <c r="U2288" i="2"/>
  <c r="T2288" i="2"/>
  <c r="Y2288" i="2" s="1"/>
  <c r="K2288" i="2"/>
  <c r="J2288" i="2"/>
  <c r="I2288" i="2"/>
  <c r="H2288" i="2"/>
  <c r="AU2287" i="2"/>
  <c r="AT2287" i="2"/>
  <c r="AV2287" i="2" s="1"/>
  <c r="AS2287" i="2"/>
  <c r="AR2287" i="2"/>
  <c r="AW2287" i="2" s="1"/>
  <c r="AK2287" i="2"/>
  <c r="AJ2287" i="2"/>
  <c r="AI2287" i="2"/>
  <c r="AH2287" i="2"/>
  <c r="AG2287" i="2"/>
  <c r="AF2287" i="2"/>
  <c r="W2287" i="2"/>
  <c r="V2287" i="2"/>
  <c r="U2287" i="2"/>
  <c r="T2287" i="2"/>
  <c r="K2287" i="2"/>
  <c r="J2287" i="2"/>
  <c r="I2287" i="2"/>
  <c r="H2287" i="2"/>
  <c r="AU2286" i="2"/>
  <c r="AT2286" i="2"/>
  <c r="AV2286" i="2" s="1"/>
  <c r="AS2286" i="2"/>
  <c r="AR2286" i="2"/>
  <c r="AW2286" i="2" s="1"/>
  <c r="AK2286" i="2"/>
  <c r="AJ2286" i="2"/>
  <c r="AI2286" i="2"/>
  <c r="AH2286" i="2"/>
  <c r="AG2286" i="2"/>
  <c r="AF2286" i="2"/>
  <c r="W2286" i="2"/>
  <c r="V2286" i="2"/>
  <c r="U2286" i="2"/>
  <c r="T2286" i="2"/>
  <c r="K2286" i="2"/>
  <c r="J2286" i="2"/>
  <c r="I2286" i="2"/>
  <c r="H2286" i="2"/>
  <c r="AU2285" i="2"/>
  <c r="AT2285" i="2"/>
  <c r="AV2285" i="2" s="1"/>
  <c r="AS2285" i="2"/>
  <c r="AR2285" i="2"/>
  <c r="AW2285" i="2" s="1"/>
  <c r="AK2285" i="2"/>
  <c r="AJ2285" i="2"/>
  <c r="AI2285" i="2"/>
  <c r="AH2285" i="2"/>
  <c r="AG2285" i="2"/>
  <c r="AF2285" i="2"/>
  <c r="W2285" i="2"/>
  <c r="V2285" i="2"/>
  <c r="U2285" i="2"/>
  <c r="T2285" i="2"/>
  <c r="Y2285" i="2" s="1"/>
  <c r="K2285" i="2"/>
  <c r="J2285" i="2"/>
  <c r="I2285" i="2"/>
  <c r="H2285" i="2"/>
  <c r="AU2284" i="2"/>
  <c r="AT2284" i="2"/>
  <c r="AV2284" i="2" s="1"/>
  <c r="AS2284" i="2"/>
  <c r="AR2284" i="2"/>
  <c r="AW2284" i="2" s="1"/>
  <c r="AK2284" i="2"/>
  <c r="AJ2284" i="2"/>
  <c r="AI2284" i="2"/>
  <c r="AH2284" i="2"/>
  <c r="AG2284" i="2"/>
  <c r="AF2284" i="2"/>
  <c r="W2284" i="2"/>
  <c r="V2284" i="2"/>
  <c r="U2284" i="2"/>
  <c r="T2284" i="2"/>
  <c r="Y2284" i="2" s="1"/>
  <c r="K2284" i="2"/>
  <c r="J2284" i="2"/>
  <c r="I2284" i="2"/>
  <c r="H2284" i="2"/>
  <c r="AU2283" i="2"/>
  <c r="AT2283" i="2"/>
  <c r="AV2283" i="2" s="1"/>
  <c r="AS2283" i="2"/>
  <c r="AR2283" i="2"/>
  <c r="AW2283" i="2" s="1"/>
  <c r="AK2283" i="2"/>
  <c r="AJ2283" i="2"/>
  <c r="AI2283" i="2"/>
  <c r="AH2283" i="2"/>
  <c r="AG2283" i="2"/>
  <c r="AF2283" i="2"/>
  <c r="W2283" i="2"/>
  <c r="V2283" i="2"/>
  <c r="U2283" i="2"/>
  <c r="T2283" i="2"/>
  <c r="K2283" i="2"/>
  <c r="J2283" i="2"/>
  <c r="I2283" i="2"/>
  <c r="H2283" i="2"/>
  <c r="AU2282" i="2"/>
  <c r="AT2282" i="2"/>
  <c r="AV2282" i="2" s="1"/>
  <c r="AS2282" i="2"/>
  <c r="AR2282" i="2"/>
  <c r="AW2282" i="2" s="1"/>
  <c r="AK2282" i="2"/>
  <c r="AJ2282" i="2"/>
  <c r="AI2282" i="2"/>
  <c r="AH2282" i="2"/>
  <c r="AG2282" i="2"/>
  <c r="AF2282" i="2"/>
  <c r="W2282" i="2"/>
  <c r="V2282" i="2"/>
  <c r="U2282" i="2"/>
  <c r="T2282" i="2"/>
  <c r="K2282" i="2"/>
  <c r="J2282" i="2"/>
  <c r="I2282" i="2"/>
  <c r="H2282" i="2"/>
  <c r="AU2281" i="2"/>
  <c r="AT2281" i="2"/>
  <c r="AV2281" i="2" s="1"/>
  <c r="AS2281" i="2"/>
  <c r="AR2281" i="2"/>
  <c r="AW2281" i="2" s="1"/>
  <c r="AK2281" i="2"/>
  <c r="AJ2281" i="2"/>
  <c r="AI2281" i="2"/>
  <c r="AH2281" i="2"/>
  <c r="AG2281" i="2"/>
  <c r="AF2281" i="2"/>
  <c r="W2281" i="2"/>
  <c r="V2281" i="2"/>
  <c r="U2281" i="2"/>
  <c r="T2281" i="2"/>
  <c r="Y2281" i="2" s="1"/>
  <c r="K2281" i="2"/>
  <c r="J2281" i="2"/>
  <c r="I2281" i="2"/>
  <c r="H2281" i="2"/>
  <c r="AU2280" i="2"/>
  <c r="AT2280" i="2"/>
  <c r="AV2280" i="2" s="1"/>
  <c r="AS2280" i="2"/>
  <c r="AR2280" i="2"/>
  <c r="AW2280" i="2" s="1"/>
  <c r="AK2280" i="2"/>
  <c r="AJ2280" i="2"/>
  <c r="AI2280" i="2"/>
  <c r="AH2280" i="2"/>
  <c r="AG2280" i="2"/>
  <c r="AF2280" i="2"/>
  <c r="W2280" i="2"/>
  <c r="V2280" i="2"/>
  <c r="U2280" i="2"/>
  <c r="T2280" i="2"/>
  <c r="Y2280" i="2" s="1"/>
  <c r="K2280" i="2"/>
  <c r="J2280" i="2"/>
  <c r="I2280" i="2"/>
  <c r="H2280" i="2"/>
  <c r="AU2279" i="2"/>
  <c r="AT2279" i="2"/>
  <c r="AV2279" i="2" s="1"/>
  <c r="AS2279" i="2"/>
  <c r="AR2279" i="2"/>
  <c r="AW2279" i="2" s="1"/>
  <c r="AK2279" i="2"/>
  <c r="AJ2279" i="2"/>
  <c r="AI2279" i="2"/>
  <c r="AH2279" i="2"/>
  <c r="AG2279" i="2"/>
  <c r="AF2279" i="2"/>
  <c r="W2279" i="2"/>
  <c r="V2279" i="2"/>
  <c r="U2279" i="2"/>
  <c r="T2279" i="2"/>
  <c r="K2279" i="2"/>
  <c r="J2279" i="2"/>
  <c r="I2279" i="2"/>
  <c r="H2279" i="2"/>
  <c r="AU2278" i="2"/>
  <c r="AT2278" i="2"/>
  <c r="AV2278" i="2" s="1"/>
  <c r="AS2278" i="2"/>
  <c r="AR2278" i="2"/>
  <c r="AW2278" i="2" s="1"/>
  <c r="AK2278" i="2"/>
  <c r="AJ2278" i="2"/>
  <c r="AI2278" i="2"/>
  <c r="AH2278" i="2"/>
  <c r="AG2278" i="2"/>
  <c r="AF2278" i="2"/>
  <c r="W2278" i="2"/>
  <c r="V2278" i="2"/>
  <c r="U2278" i="2"/>
  <c r="T2278" i="2"/>
  <c r="K2278" i="2"/>
  <c r="J2278" i="2"/>
  <c r="I2278" i="2"/>
  <c r="H2278" i="2"/>
  <c r="AU2277" i="2"/>
  <c r="AT2277" i="2"/>
  <c r="AV2277" i="2" s="1"/>
  <c r="AS2277" i="2"/>
  <c r="AR2277" i="2"/>
  <c r="AW2277" i="2" s="1"/>
  <c r="AK2277" i="2"/>
  <c r="AJ2277" i="2"/>
  <c r="AI2277" i="2"/>
  <c r="AH2277" i="2"/>
  <c r="AG2277" i="2"/>
  <c r="AF2277" i="2"/>
  <c r="W2277" i="2"/>
  <c r="V2277" i="2"/>
  <c r="U2277" i="2"/>
  <c r="T2277" i="2"/>
  <c r="Y2277" i="2" s="1"/>
  <c r="K2277" i="2"/>
  <c r="J2277" i="2"/>
  <c r="I2277" i="2"/>
  <c r="H2277" i="2"/>
  <c r="AU2276" i="2"/>
  <c r="AT2276" i="2"/>
  <c r="AV2276" i="2" s="1"/>
  <c r="AS2276" i="2"/>
  <c r="AR2276" i="2"/>
  <c r="AW2276" i="2" s="1"/>
  <c r="AK2276" i="2"/>
  <c r="AJ2276" i="2"/>
  <c r="AI2276" i="2"/>
  <c r="AH2276" i="2"/>
  <c r="AG2276" i="2"/>
  <c r="AF2276" i="2"/>
  <c r="W2276" i="2"/>
  <c r="V2276" i="2"/>
  <c r="U2276" i="2"/>
  <c r="T2276" i="2"/>
  <c r="Y2276" i="2" s="1"/>
  <c r="K2276" i="2"/>
  <c r="J2276" i="2"/>
  <c r="I2276" i="2"/>
  <c r="H2276" i="2"/>
  <c r="AU2275" i="2"/>
  <c r="AT2275" i="2"/>
  <c r="AV2275" i="2" s="1"/>
  <c r="AS2275" i="2"/>
  <c r="AW2275" i="2" s="1"/>
  <c r="AR2275" i="2"/>
  <c r="AK2275" i="2"/>
  <c r="AJ2275" i="2"/>
  <c r="AI2275" i="2"/>
  <c r="AH2275" i="2"/>
  <c r="AG2275" i="2"/>
  <c r="AF2275" i="2"/>
  <c r="W2275" i="2"/>
  <c r="V2275" i="2"/>
  <c r="U2275" i="2"/>
  <c r="T2275" i="2"/>
  <c r="K2275" i="2"/>
  <c r="J2275" i="2"/>
  <c r="I2275" i="2"/>
  <c r="H2275" i="2"/>
  <c r="AU2274" i="2"/>
  <c r="AT2274" i="2"/>
  <c r="AV2274" i="2" s="1"/>
  <c r="AS2274" i="2"/>
  <c r="AW2274" i="2" s="1"/>
  <c r="AR2274" i="2"/>
  <c r="AK2274" i="2"/>
  <c r="AJ2274" i="2"/>
  <c r="AI2274" i="2"/>
  <c r="AH2274" i="2"/>
  <c r="AG2274" i="2"/>
  <c r="AF2274" i="2"/>
  <c r="W2274" i="2"/>
  <c r="V2274" i="2"/>
  <c r="U2274" i="2"/>
  <c r="T2274" i="2"/>
  <c r="K2274" i="2"/>
  <c r="J2274" i="2"/>
  <c r="I2274" i="2"/>
  <c r="H2274" i="2"/>
  <c r="AU2273" i="2"/>
  <c r="AT2273" i="2"/>
  <c r="AV2273" i="2" s="1"/>
  <c r="AS2273" i="2"/>
  <c r="AW2273" i="2" s="1"/>
  <c r="AR2273" i="2"/>
  <c r="AK2273" i="2"/>
  <c r="AJ2273" i="2"/>
  <c r="AI2273" i="2"/>
  <c r="AH2273" i="2"/>
  <c r="AG2273" i="2"/>
  <c r="AF2273" i="2"/>
  <c r="W2273" i="2"/>
  <c r="V2273" i="2"/>
  <c r="U2273" i="2"/>
  <c r="T2273" i="2"/>
  <c r="Y2273" i="2" s="1"/>
  <c r="K2273" i="2"/>
  <c r="J2273" i="2"/>
  <c r="I2273" i="2"/>
  <c r="H2273" i="2"/>
  <c r="AU2272" i="2"/>
  <c r="AT2272" i="2"/>
  <c r="AV2272" i="2" s="1"/>
  <c r="AS2272" i="2"/>
  <c r="AW2272" i="2" s="1"/>
  <c r="AR2272" i="2"/>
  <c r="AK2272" i="2"/>
  <c r="AJ2272" i="2"/>
  <c r="AI2272" i="2"/>
  <c r="AH2272" i="2"/>
  <c r="AG2272" i="2"/>
  <c r="AF2272" i="2"/>
  <c r="W2272" i="2"/>
  <c r="V2272" i="2"/>
  <c r="U2272" i="2"/>
  <c r="T2272" i="2"/>
  <c r="Y2272" i="2" s="1"/>
  <c r="K2272" i="2"/>
  <c r="J2272" i="2"/>
  <c r="I2272" i="2"/>
  <c r="H2272" i="2"/>
  <c r="AU2271" i="2"/>
  <c r="AT2271" i="2"/>
  <c r="AW2271" i="2" s="1"/>
  <c r="AS2271" i="2"/>
  <c r="AR2271" i="2"/>
  <c r="AK2271" i="2"/>
  <c r="AJ2271" i="2"/>
  <c r="AI2271" i="2"/>
  <c r="AH2271" i="2"/>
  <c r="AG2271" i="2"/>
  <c r="AF2271" i="2"/>
  <c r="W2271" i="2"/>
  <c r="V2271" i="2"/>
  <c r="U2271" i="2"/>
  <c r="T2271" i="2"/>
  <c r="K2271" i="2"/>
  <c r="J2271" i="2"/>
  <c r="I2271" i="2"/>
  <c r="H2271" i="2"/>
  <c r="AU2270" i="2"/>
  <c r="AT2270" i="2"/>
  <c r="AV2270" i="2" s="1"/>
  <c r="AS2270" i="2"/>
  <c r="AR2270" i="2"/>
  <c r="AW2270" i="2" s="1"/>
  <c r="AK2270" i="2"/>
  <c r="AJ2270" i="2"/>
  <c r="AI2270" i="2"/>
  <c r="AH2270" i="2"/>
  <c r="AG2270" i="2"/>
  <c r="AF2270" i="2"/>
  <c r="W2270" i="2"/>
  <c r="V2270" i="2"/>
  <c r="U2270" i="2"/>
  <c r="T2270" i="2"/>
  <c r="K2270" i="2"/>
  <c r="J2270" i="2"/>
  <c r="I2270" i="2"/>
  <c r="H2270" i="2"/>
  <c r="AU2269" i="2"/>
  <c r="AT2269" i="2"/>
  <c r="AV2269" i="2" s="1"/>
  <c r="AS2269" i="2"/>
  <c r="AR2269" i="2"/>
  <c r="AW2269" i="2" s="1"/>
  <c r="AK2269" i="2"/>
  <c r="AJ2269" i="2"/>
  <c r="AI2269" i="2"/>
  <c r="AH2269" i="2"/>
  <c r="AG2269" i="2"/>
  <c r="AF2269" i="2"/>
  <c r="W2269" i="2"/>
  <c r="V2269" i="2"/>
  <c r="U2269" i="2"/>
  <c r="T2269" i="2"/>
  <c r="Y2269" i="2" s="1"/>
  <c r="K2269" i="2"/>
  <c r="J2269" i="2"/>
  <c r="I2269" i="2"/>
  <c r="H2269" i="2"/>
  <c r="AU2268" i="2"/>
  <c r="AT2268" i="2"/>
  <c r="AV2268" i="2" s="1"/>
  <c r="AS2268" i="2"/>
  <c r="AR2268" i="2"/>
  <c r="AW2268" i="2" s="1"/>
  <c r="AK2268" i="2"/>
  <c r="AJ2268" i="2"/>
  <c r="AI2268" i="2"/>
  <c r="AH2268" i="2"/>
  <c r="AG2268" i="2"/>
  <c r="AF2268" i="2"/>
  <c r="W2268" i="2"/>
  <c r="V2268" i="2"/>
  <c r="U2268" i="2"/>
  <c r="T2268" i="2"/>
  <c r="Y2268" i="2" s="1"/>
  <c r="K2268" i="2"/>
  <c r="J2268" i="2"/>
  <c r="I2268" i="2"/>
  <c r="H2268" i="2"/>
  <c r="AU2267" i="2"/>
  <c r="AT2267" i="2"/>
  <c r="AV2267" i="2" s="1"/>
  <c r="AS2267" i="2"/>
  <c r="AR2267" i="2"/>
  <c r="AW2267" i="2" s="1"/>
  <c r="AK2267" i="2"/>
  <c r="AJ2267" i="2"/>
  <c r="AI2267" i="2"/>
  <c r="AH2267" i="2"/>
  <c r="AG2267" i="2"/>
  <c r="AF2267" i="2"/>
  <c r="W2267" i="2"/>
  <c r="V2267" i="2"/>
  <c r="U2267" i="2"/>
  <c r="T2267" i="2"/>
  <c r="K2267" i="2"/>
  <c r="J2267" i="2"/>
  <c r="I2267" i="2"/>
  <c r="H2267" i="2"/>
  <c r="AU2266" i="2"/>
  <c r="AT2266" i="2"/>
  <c r="AV2266" i="2" s="1"/>
  <c r="AS2266" i="2"/>
  <c r="AR2266" i="2"/>
  <c r="AW2266" i="2" s="1"/>
  <c r="AK2266" i="2"/>
  <c r="AJ2266" i="2"/>
  <c r="AI2266" i="2"/>
  <c r="AH2266" i="2"/>
  <c r="AG2266" i="2"/>
  <c r="AF2266" i="2"/>
  <c r="W2266" i="2"/>
  <c r="V2266" i="2"/>
  <c r="U2266" i="2"/>
  <c r="T2266" i="2"/>
  <c r="K2266" i="2"/>
  <c r="J2266" i="2"/>
  <c r="I2266" i="2"/>
  <c r="H2266" i="2"/>
  <c r="AW2265" i="2"/>
  <c r="AV2265" i="2"/>
  <c r="AU2265" i="2"/>
  <c r="AT2265" i="2"/>
  <c r="AS2265" i="2"/>
  <c r="AR2265" i="2"/>
  <c r="AJ2265" i="2"/>
  <c r="AI2265" i="2"/>
  <c r="AK2265" i="2" s="1"/>
  <c r="AH2265" i="2"/>
  <c r="AG2265" i="2"/>
  <c r="AF2265" i="2"/>
  <c r="W2265" i="2"/>
  <c r="V2265" i="2"/>
  <c r="U2265" i="2"/>
  <c r="T2265" i="2"/>
  <c r="Y2265" i="2" s="1"/>
  <c r="K2265" i="2"/>
  <c r="J2265" i="2"/>
  <c r="I2265" i="2"/>
  <c r="H2265" i="2"/>
  <c r="AW2264" i="2"/>
  <c r="AU2264" i="2"/>
  <c r="AT2264" i="2"/>
  <c r="AV2264" i="2" s="1"/>
  <c r="AS2264" i="2"/>
  <c r="AR2264" i="2"/>
  <c r="AK2264" i="2"/>
  <c r="AI2264" i="2"/>
  <c r="AJ2264" i="2" s="1"/>
  <c r="AH2264" i="2"/>
  <c r="AG2264" i="2"/>
  <c r="AF2264" i="2"/>
  <c r="W2264" i="2"/>
  <c r="V2264" i="2"/>
  <c r="U2264" i="2"/>
  <c r="T2264" i="2"/>
  <c r="K2264" i="2"/>
  <c r="J2264" i="2"/>
  <c r="I2264" i="2"/>
  <c r="H2264" i="2"/>
  <c r="AW2263" i="2"/>
  <c r="AU2263" i="2"/>
  <c r="AT2263" i="2"/>
  <c r="AV2263" i="2" s="1"/>
  <c r="AS2263" i="2"/>
  <c r="AR2263" i="2"/>
  <c r="AK2263" i="2"/>
  <c r="AJ2263" i="2"/>
  <c r="AI2263" i="2"/>
  <c r="AH2263" i="2"/>
  <c r="AG2263" i="2"/>
  <c r="AF2263" i="2"/>
  <c r="W2263" i="2"/>
  <c r="V2263" i="2"/>
  <c r="U2263" i="2"/>
  <c r="T2263" i="2"/>
  <c r="Y2263" i="2" s="1"/>
  <c r="K2263" i="2"/>
  <c r="J2263" i="2"/>
  <c r="I2263" i="2"/>
  <c r="H2263" i="2"/>
  <c r="AW2262" i="2"/>
  <c r="AU2262" i="2"/>
  <c r="AT2262" i="2"/>
  <c r="AV2262" i="2" s="1"/>
  <c r="AS2262" i="2"/>
  <c r="AR2262" i="2"/>
  <c r="AK2262" i="2"/>
  <c r="AJ2262" i="2"/>
  <c r="AI2262" i="2"/>
  <c r="AH2262" i="2"/>
  <c r="AG2262" i="2"/>
  <c r="AF2262" i="2"/>
  <c r="W2262" i="2"/>
  <c r="V2262" i="2"/>
  <c r="U2262" i="2"/>
  <c r="T2262" i="2"/>
  <c r="Y2262" i="2" s="1"/>
  <c r="K2262" i="2"/>
  <c r="J2262" i="2"/>
  <c r="I2262" i="2"/>
  <c r="H2262" i="2"/>
  <c r="AW2261" i="2"/>
  <c r="AU2261" i="2"/>
  <c r="AT2261" i="2"/>
  <c r="AV2261" i="2" s="1"/>
  <c r="AS2261" i="2"/>
  <c r="AR2261" i="2"/>
  <c r="AI2261" i="2"/>
  <c r="AK2261" i="2" s="1"/>
  <c r="AH2261" i="2"/>
  <c r="AG2261" i="2"/>
  <c r="AF2261" i="2"/>
  <c r="W2261" i="2"/>
  <c r="V2261" i="2"/>
  <c r="U2261" i="2"/>
  <c r="T2261" i="2"/>
  <c r="K2261" i="2"/>
  <c r="J2261" i="2"/>
  <c r="I2261" i="2"/>
  <c r="H2261" i="2"/>
  <c r="AW2260" i="2"/>
  <c r="AU2260" i="2"/>
  <c r="AT2260" i="2"/>
  <c r="AV2260" i="2" s="1"/>
  <c r="AS2260" i="2"/>
  <c r="AR2260" i="2"/>
  <c r="AI2260" i="2"/>
  <c r="AH2260" i="2"/>
  <c r="AG2260" i="2"/>
  <c r="AF2260" i="2"/>
  <c r="W2260" i="2"/>
  <c r="V2260" i="2"/>
  <c r="U2260" i="2"/>
  <c r="T2260" i="2"/>
  <c r="K2260" i="2"/>
  <c r="J2260" i="2"/>
  <c r="I2260" i="2"/>
  <c r="H2260" i="2"/>
  <c r="AW2259" i="2"/>
  <c r="AU2259" i="2"/>
  <c r="AT2259" i="2"/>
  <c r="AV2259" i="2" s="1"/>
  <c r="AS2259" i="2"/>
  <c r="AR2259" i="2"/>
  <c r="AK2259" i="2"/>
  <c r="AJ2259" i="2"/>
  <c r="AI2259" i="2"/>
  <c r="AH2259" i="2"/>
  <c r="AG2259" i="2"/>
  <c r="AF2259" i="2"/>
  <c r="W2259" i="2"/>
  <c r="V2259" i="2"/>
  <c r="U2259" i="2"/>
  <c r="T2259" i="2"/>
  <c r="K2259" i="2"/>
  <c r="J2259" i="2"/>
  <c r="I2259" i="2"/>
  <c r="H2259" i="2"/>
  <c r="AW2258" i="2"/>
  <c r="AU2258" i="2"/>
  <c r="AT2258" i="2"/>
  <c r="AV2258" i="2" s="1"/>
  <c r="AS2258" i="2"/>
  <c r="AR2258" i="2"/>
  <c r="AI2258" i="2"/>
  <c r="AK2258" i="2" s="1"/>
  <c r="AH2258" i="2"/>
  <c r="AG2258" i="2"/>
  <c r="AF2258" i="2"/>
  <c r="W2258" i="2"/>
  <c r="V2258" i="2"/>
  <c r="U2258" i="2"/>
  <c r="T2258" i="2"/>
  <c r="K2258" i="2"/>
  <c r="J2258" i="2"/>
  <c r="I2258" i="2"/>
  <c r="H2258" i="2"/>
  <c r="AW2257" i="2"/>
  <c r="AU2257" i="2"/>
  <c r="AT2257" i="2"/>
  <c r="AV2257" i="2" s="1"/>
  <c r="AS2257" i="2"/>
  <c r="AR2257" i="2"/>
  <c r="AJ2257" i="2"/>
  <c r="AI2257" i="2"/>
  <c r="AK2257" i="2" s="1"/>
  <c r="AH2257" i="2"/>
  <c r="AG2257" i="2"/>
  <c r="AF2257" i="2"/>
  <c r="W2257" i="2"/>
  <c r="V2257" i="2"/>
  <c r="U2257" i="2"/>
  <c r="T2257" i="2"/>
  <c r="Y2257" i="2" s="1"/>
  <c r="K2257" i="2"/>
  <c r="J2257" i="2"/>
  <c r="I2257" i="2"/>
  <c r="H2257" i="2"/>
  <c r="AW2256" i="2"/>
  <c r="AV2256" i="2"/>
  <c r="AU2256" i="2"/>
  <c r="AT2256" i="2"/>
  <c r="AS2256" i="2"/>
  <c r="AR2256" i="2"/>
  <c r="AI2256" i="2"/>
  <c r="AK2256" i="2" s="1"/>
  <c r="AH2256" i="2"/>
  <c r="AG2256" i="2"/>
  <c r="AF2256" i="2"/>
  <c r="W2256" i="2"/>
  <c r="V2256" i="2"/>
  <c r="U2256" i="2"/>
  <c r="T2256" i="2"/>
  <c r="K2256" i="2"/>
  <c r="J2256" i="2"/>
  <c r="I2256" i="2"/>
  <c r="H2256" i="2"/>
  <c r="AW2255" i="2"/>
  <c r="AV2255" i="2"/>
  <c r="AU2255" i="2"/>
  <c r="AT2255" i="2"/>
  <c r="AS2255" i="2"/>
  <c r="AR2255" i="2"/>
  <c r="AJ2255" i="2"/>
  <c r="AI2255" i="2"/>
  <c r="AK2255" i="2" s="1"/>
  <c r="AH2255" i="2"/>
  <c r="AG2255" i="2"/>
  <c r="AF2255" i="2"/>
  <c r="W2255" i="2"/>
  <c r="V2255" i="2"/>
  <c r="U2255" i="2"/>
  <c r="T2255" i="2"/>
  <c r="Y2255" i="2" s="1"/>
  <c r="K2255" i="2"/>
  <c r="J2255" i="2"/>
  <c r="I2255" i="2"/>
  <c r="H2255" i="2"/>
  <c r="AW2254" i="2"/>
  <c r="AU2254" i="2"/>
  <c r="AT2254" i="2"/>
  <c r="AV2254" i="2" s="1"/>
  <c r="AS2254" i="2"/>
  <c r="AR2254" i="2"/>
  <c r="AK2254" i="2"/>
  <c r="AI2254" i="2"/>
  <c r="AJ2254" i="2" s="1"/>
  <c r="AH2254" i="2"/>
  <c r="AG2254" i="2"/>
  <c r="AF2254" i="2"/>
  <c r="W2254" i="2"/>
  <c r="V2254" i="2"/>
  <c r="U2254" i="2"/>
  <c r="T2254" i="2"/>
  <c r="K2254" i="2"/>
  <c r="J2254" i="2"/>
  <c r="I2254" i="2"/>
  <c r="H2254" i="2"/>
  <c r="AW2253" i="2"/>
  <c r="AU2253" i="2"/>
  <c r="AT2253" i="2"/>
  <c r="AV2253" i="2" s="1"/>
  <c r="AS2253" i="2"/>
  <c r="AR2253" i="2"/>
  <c r="AK2253" i="2"/>
  <c r="AJ2253" i="2"/>
  <c r="AI2253" i="2"/>
  <c r="AH2253" i="2"/>
  <c r="AG2253" i="2"/>
  <c r="AF2253" i="2"/>
  <c r="W2253" i="2"/>
  <c r="V2253" i="2"/>
  <c r="U2253" i="2"/>
  <c r="T2253" i="2"/>
  <c r="Y2253" i="2" s="1"/>
  <c r="K2253" i="2"/>
  <c r="J2253" i="2"/>
  <c r="I2253" i="2"/>
  <c r="H2253" i="2"/>
  <c r="AW2252" i="2"/>
  <c r="AU2252" i="2"/>
  <c r="AT2252" i="2"/>
  <c r="AS2252" i="2"/>
  <c r="AV2252" i="2" s="1"/>
  <c r="AR2252" i="2"/>
  <c r="AK2252" i="2"/>
  <c r="AJ2252" i="2"/>
  <c r="AI2252" i="2"/>
  <c r="AH2252" i="2"/>
  <c r="AG2252" i="2"/>
  <c r="AF2252" i="2"/>
  <c r="W2252" i="2"/>
  <c r="V2252" i="2"/>
  <c r="U2252" i="2"/>
  <c r="T2252" i="2"/>
  <c r="Y2252" i="2" s="1"/>
  <c r="K2252" i="2"/>
  <c r="J2252" i="2"/>
  <c r="I2252" i="2"/>
  <c r="H2252" i="2"/>
  <c r="AW2251" i="2"/>
  <c r="AU2251" i="2"/>
  <c r="AT2251" i="2"/>
  <c r="AS2251" i="2"/>
  <c r="AV2251" i="2" s="1"/>
  <c r="AR2251" i="2"/>
  <c r="AI2251" i="2"/>
  <c r="AK2251" i="2" s="1"/>
  <c r="AH2251" i="2"/>
  <c r="AG2251" i="2"/>
  <c r="AF2251" i="2"/>
  <c r="W2251" i="2"/>
  <c r="V2251" i="2"/>
  <c r="U2251" i="2"/>
  <c r="T2251" i="2"/>
  <c r="K2251" i="2"/>
  <c r="J2251" i="2"/>
  <c r="I2251" i="2"/>
  <c r="H2251" i="2"/>
  <c r="AW2250" i="2"/>
  <c r="AU2250" i="2"/>
  <c r="AT2250" i="2"/>
  <c r="AS2250" i="2"/>
  <c r="AR2250" i="2"/>
  <c r="AV2250" i="2" s="1"/>
  <c r="AI2250" i="2"/>
  <c r="AH2250" i="2"/>
  <c r="AG2250" i="2"/>
  <c r="AF2250" i="2"/>
  <c r="W2250" i="2"/>
  <c r="V2250" i="2"/>
  <c r="U2250" i="2"/>
  <c r="T2250" i="2"/>
  <c r="K2250" i="2"/>
  <c r="J2250" i="2"/>
  <c r="I2250" i="2"/>
  <c r="H2250" i="2"/>
  <c r="AW2249" i="2"/>
  <c r="AU2249" i="2"/>
  <c r="AT2249" i="2"/>
  <c r="AS2249" i="2"/>
  <c r="AR2249" i="2"/>
  <c r="AV2249" i="2" s="1"/>
  <c r="AK2249" i="2"/>
  <c r="AJ2249" i="2"/>
  <c r="AI2249" i="2"/>
  <c r="AH2249" i="2"/>
  <c r="AG2249" i="2"/>
  <c r="AF2249" i="2"/>
  <c r="W2249" i="2"/>
  <c r="V2249" i="2"/>
  <c r="U2249" i="2"/>
  <c r="T2249" i="2"/>
  <c r="K2249" i="2"/>
  <c r="J2249" i="2"/>
  <c r="I2249" i="2"/>
  <c r="H2249" i="2"/>
  <c r="AW2248" i="2"/>
  <c r="AU2248" i="2"/>
  <c r="AT2248" i="2"/>
  <c r="AS2248" i="2"/>
  <c r="AR2248" i="2"/>
  <c r="AV2248" i="2" s="1"/>
  <c r="AI2248" i="2"/>
  <c r="AK2248" i="2" s="1"/>
  <c r="AH2248" i="2"/>
  <c r="AG2248" i="2"/>
  <c r="AF2248" i="2"/>
  <c r="W2248" i="2"/>
  <c r="V2248" i="2"/>
  <c r="U2248" i="2"/>
  <c r="T2248" i="2"/>
  <c r="K2248" i="2"/>
  <c r="J2248" i="2"/>
  <c r="I2248" i="2"/>
  <c r="H2248" i="2"/>
  <c r="AW2247" i="2"/>
  <c r="AU2247" i="2"/>
  <c r="AT2247" i="2"/>
  <c r="AS2247" i="2"/>
  <c r="AR2247" i="2"/>
  <c r="AV2247" i="2" s="1"/>
  <c r="AJ2247" i="2"/>
  <c r="AI2247" i="2"/>
  <c r="AK2247" i="2" s="1"/>
  <c r="AH2247" i="2"/>
  <c r="AG2247" i="2"/>
  <c r="AF2247" i="2"/>
  <c r="W2247" i="2"/>
  <c r="V2247" i="2"/>
  <c r="U2247" i="2"/>
  <c r="T2247" i="2"/>
  <c r="Y2247" i="2" s="1"/>
  <c r="K2247" i="2"/>
  <c r="J2247" i="2"/>
  <c r="I2247" i="2"/>
  <c r="H2247" i="2"/>
  <c r="AW2246" i="2"/>
  <c r="AU2246" i="2"/>
  <c r="AT2246" i="2"/>
  <c r="AS2246" i="2"/>
  <c r="AR2246" i="2"/>
  <c r="AV2246" i="2" s="1"/>
  <c r="AK2246" i="2"/>
  <c r="AI2246" i="2"/>
  <c r="AJ2246" i="2" s="1"/>
  <c r="AH2246" i="2"/>
  <c r="AG2246" i="2"/>
  <c r="AF2246" i="2"/>
  <c r="W2246" i="2"/>
  <c r="V2246" i="2"/>
  <c r="U2246" i="2"/>
  <c r="T2246" i="2"/>
  <c r="K2246" i="2"/>
  <c r="J2246" i="2"/>
  <c r="I2246" i="2"/>
  <c r="H2246" i="2"/>
  <c r="AW2245" i="2"/>
  <c r="AU2245" i="2"/>
  <c r="AT2245" i="2"/>
  <c r="AS2245" i="2"/>
  <c r="AR2245" i="2"/>
  <c r="AV2245" i="2" s="1"/>
  <c r="AK2245" i="2"/>
  <c r="AJ2245" i="2"/>
  <c r="AI2245" i="2"/>
  <c r="AH2245" i="2"/>
  <c r="AG2245" i="2"/>
  <c r="AF2245" i="2"/>
  <c r="W2245" i="2"/>
  <c r="V2245" i="2"/>
  <c r="U2245" i="2"/>
  <c r="T2245" i="2"/>
  <c r="Y2245" i="2" s="1"/>
  <c r="K2245" i="2"/>
  <c r="J2245" i="2"/>
  <c r="I2245" i="2"/>
  <c r="H2245" i="2"/>
  <c r="AW2244" i="2"/>
  <c r="AU2244" i="2"/>
  <c r="AT2244" i="2"/>
  <c r="AS2244" i="2"/>
  <c r="AR2244" i="2"/>
  <c r="AV2244" i="2" s="1"/>
  <c r="AK2244" i="2"/>
  <c r="AJ2244" i="2"/>
  <c r="AI2244" i="2"/>
  <c r="AH2244" i="2"/>
  <c r="AG2244" i="2"/>
  <c r="AF2244" i="2"/>
  <c r="W2244" i="2"/>
  <c r="V2244" i="2"/>
  <c r="U2244" i="2"/>
  <c r="T2244" i="2"/>
  <c r="Y2244" i="2" s="1"/>
  <c r="K2244" i="2"/>
  <c r="J2244" i="2"/>
  <c r="I2244" i="2"/>
  <c r="H2244" i="2"/>
  <c r="AW2243" i="2"/>
  <c r="AU2243" i="2"/>
  <c r="AT2243" i="2"/>
  <c r="AS2243" i="2"/>
  <c r="AR2243" i="2"/>
  <c r="AV2243" i="2" s="1"/>
  <c r="AI2243" i="2"/>
  <c r="AK2243" i="2" s="1"/>
  <c r="AH2243" i="2"/>
  <c r="AG2243" i="2"/>
  <c r="AF2243" i="2"/>
  <c r="W2243" i="2"/>
  <c r="V2243" i="2"/>
  <c r="U2243" i="2"/>
  <c r="T2243" i="2"/>
  <c r="K2243" i="2"/>
  <c r="J2243" i="2"/>
  <c r="I2243" i="2"/>
  <c r="H2243" i="2"/>
  <c r="AW2242" i="2"/>
  <c r="AU2242" i="2"/>
  <c r="AT2242" i="2"/>
  <c r="AS2242" i="2"/>
  <c r="AR2242" i="2"/>
  <c r="AV2242" i="2" s="1"/>
  <c r="AI2242" i="2"/>
  <c r="AH2242" i="2"/>
  <c r="AG2242" i="2"/>
  <c r="AF2242" i="2"/>
  <c r="W2242" i="2"/>
  <c r="V2242" i="2"/>
  <c r="U2242" i="2"/>
  <c r="T2242" i="2"/>
  <c r="K2242" i="2"/>
  <c r="J2242" i="2"/>
  <c r="I2242" i="2"/>
  <c r="H2242" i="2"/>
  <c r="AW2241" i="2"/>
  <c r="AU2241" i="2"/>
  <c r="AT2241" i="2"/>
  <c r="AS2241" i="2"/>
  <c r="AR2241" i="2"/>
  <c r="AV2241" i="2" s="1"/>
  <c r="AK2241" i="2"/>
  <c r="AJ2241" i="2"/>
  <c r="AI2241" i="2"/>
  <c r="AH2241" i="2"/>
  <c r="AG2241" i="2"/>
  <c r="AF2241" i="2"/>
  <c r="W2241" i="2"/>
  <c r="V2241" i="2"/>
  <c r="U2241" i="2"/>
  <c r="T2241" i="2"/>
  <c r="K2241" i="2"/>
  <c r="J2241" i="2"/>
  <c r="I2241" i="2"/>
  <c r="H2241" i="2"/>
  <c r="AW2240" i="2"/>
  <c r="AU2240" i="2"/>
  <c r="AT2240" i="2"/>
  <c r="AS2240" i="2"/>
  <c r="AR2240" i="2"/>
  <c r="AV2240" i="2" s="1"/>
  <c r="AI2240" i="2"/>
  <c r="AK2240" i="2" s="1"/>
  <c r="AH2240" i="2"/>
  <c r="AG2240" i="2"/>
  <c r="AF2240" i="2"/>
  <c r="W2240" i="2"/>
  <c r="V2240" i="2"/>
  <c r="U2240" i="2"/>
  <c r="T2240" i="2"/>
  <c r="K2240" i="2"/>
  <c r="J2240" i="2"/>
  <c r="I2240" i="2"/>
  <c r="H2240" i="2"/>
  <c r="AW2239" i="2"/>
  <c r="AU2239" i="2"/>
  <c r="AV2239" i="2" s="1"/>
  <c r="AT2239" i="2"/>
  <c r="AS2239" i="2"/>
  <c r="AR2239" i="2"/>
  <c r="AJ2239" i="2"/>
  <c r="AI2239" i="2"/>
  <c r="AK2239" i="2" s="1"/>
  <c r="AH2239" i="2"/>
  <c r="AG2239" i="2"/>
  <c r="AF2239" i="2"/>
  <c r="W2239" i="2"/>
  <c r="V2239" i="2"/>
  <c r="U2239" i="2"/>
  <c r="T2239" i="2"/>
  <c r="Y2239" i="2" s="1"/>
  <c r="K2239" i="2"/>
  <c r="J2239" i="2"/>
  <c r="I2239" i="2"/>
  <c r="H2239" i="2"/>
  <c r="AW2238" i="2"/>
  <c r="AU2238" i="2"/>
  <c r="AT2238" i="2"/>
  <c r="AS2238" i="2"/>
  <c r="AR2238" i="2"/>
  <c r="AV2238" i="2" s="1"/>
  <c r="AK2238" i="2"/>
  <c r="AI2238" i="2"/>
  <c r="AJ2238" i="2" s="1"/>
  <c r="AH2238" i="2"/>
  <c r="AG2238" i="2"/>
  <c r="AF2238" i="2"/>
  <c r="W2238" i="2"/>
  <c r="V2238" i="2"/>
  <c r="U2238" i="2"/>
  <c r="T2238" i="2"/>
  <c r="K2238" i="2"/>
  <c r="J2238" i="2"/>
  <c r="I2238" i="2"/>
  <c r="H2238" i="2"/>
  <c r="AW2237" i="2"/>
  <c r="AU2237" i="2"/>
  <c r="AT2237" i="2"/>
  <c r="AS2237" i="2"/>
  <c r="AR2237" i="2"/>
  <c r="AV2237" i="2" s="1"/>
  <c r="AK2237" i="2"/>
  <c r="AJ2237" i="2"/>
  <c r="AI2237" i="2"/>
  <c r="AH2237" i="2"/>
  <c r="AG2237" i="2"/>
  <c r="AF2237" i="2"/>
  <c r="W2237" i="2"/>
  <c r="V2237" i="2"/>
  <c r="U2237" i="2"/>
  <c r="T2237" i="2"/>
  <c r="Y2237" i="2" s="1"/>
  <c r="K2237" i="2"/>
  <c r="J2237" i="2"/>
  <c r="I2237" i="2"/>
  <c r="H2237" i="2"/>
  <c r="AW2236" i="2"/>
  <c r="AU2236" i="2"/>
  <c r="AT2236" i="2"/>
  <c r="AS2236" i="2"/>
  <c r="AR2236" i="2"/>
  <c r="AV2236" i="2" s="1"/>
  <c r="AK2236" i="2"/>
  <c r="AJ2236" i="2"/>
  <c r="AI2236" i="2"/>
  <c r="AH2236" i="2"/>
  <c r="AG2236" i="2"/>
  <c r="AF2236" i="2"/>
  <c r="W2236" i="2"/>
  <c r="V2236" i="2"/>
  <c r="U2236" i="2"/>
  <c r="T2236" i="2"/>
  <c r="Y2236" i="2" s="1"/>
  <c r="K2236" i="2"/>
  <c r="J2236" i="2"/>
  <c r="I2236" i="2"/>
  <c r="H2236" i="2"/>
  <c r="AW2235" i="2"/>
  <c r="AU2235" i="2"/>
  <c r="AT2235" i="2"/>
  <c r="AS2235" i="2"/>
  <c r="AR2235" i="2"/>
  <c r="AV2235" i="2" s="1"/>
  <c r="AI2235" i="2"/>
  <c r="AK2235" i="2" s="1"/>
  <c r="AH2235" i="2"/>
  <c r="AG2235" i="2"/>
  <c r="AF2235" i="2"/>
  <c r="W2235" i="2"/>
  <c r="V2235" i="2"/>
  <c r="U2235" i="2"/>
  <c r="T2235" i="2"/>
  <c r="K2235" i="2"/>
  <c r="J2235" i="2"/>
  <c r="I2235" i="2"/>
  <c r="H2235" i="2"/>
  <c r="AW2234" i="2"/>
  <c r="AU2234" i="2"/>
  <c r="AV2234" i="2" s="1"/>
  <c r="AT2234" i="2"/>
  <c r="AS2234" i="2"/>
  <c r="AR2234" i="2"/>
  <c r="AI2234" i="2"/>
  <c r="AH2234" i="2"/>
  <c r="AG2234" i="2"/>
  <c r="AF2234" i="2"/>
  <c r="W2234" i="2"/>
  <c r="V2234" i="2"/>
  <c r="U2234" i="2"/>
  <c r="T2234" i="2"/>
  <c r="K2234" i="2"/>
  <c r="J2234" i="2"/>
  <c r="I2234" i="2"/>
  <c r="H2234" i="2"/>
  <c r="AW2233" i="2"/>
  <c r="AU2233" i="2"/>
  <c r="AT2233" i="2"/>
  <c r="AS2233" i="2"/>
  <c r="AR2233" i="2"/>
  <c r="AV2233" i="2" s="1"/>
  <c r="AK2233" i="2"/>
  <c r="AJ2233" i="2"/>
  <c r="AI2233" i="2"/>
  <c r="AH2233" i="2"/>
  <c r="AG2233" i="2"/>
  <c r="AF2233" i="2"/>
  <c r="W2233" i="2"/>
  <c r="V2233" i="2"/>
  <c r="U2233" i="2"/>
  <c r="T2233" i="2"/>
  <c r="K2233" i="2"/>
  <c r="J2233" i="2"/>
  <c r="I2233" i="2"/>
  <c r="H2233" i="2"/>
  <c r="AW2232" i="2"/>
  <c r="AU2232" i="2"/>
  <c r="AT2232" i="2"/>
  <c r="AV2232" i="2" s="1"/>
  <c r="AS2232" i="2"/>
  <c r="AR2232" i="2"/>
  <c r="AI2232" i="2"/>
  <c r="AK2232" i="2" s="1"/>
  <c r="AH2232" i="2"/>
  <c r="AG2232" i="2"/>
  <c r="AF2232" i="2"/>
  <c r="W2232" i="2"/>
  <c r="V2232" i="2"/>
  <c r="U2232" i="2"/>
  <c r="T2232" i="2"/>
  <c r="K2232" i="2"/>
  <c r="J2232" i="2"/>
  <c r="I2232" i="2"/>
  <c r="H2232" i="2"/>
  <c r="AW2231" i="2"/>
  <c r="AU2231" i="2"/>
  <c r="AT2231" i="2"/>
  <c r="AS2231" i="2"/>
  <c r="AR2231" i="2"/>
  <c r="AV2231" i="2" s="1"/>
  <c r="AJ2231" i="2"/>
  <c r="AI2231" i="2"/>
  <c r="AK2231" i="2" s="1"/>
  <c r="AH2231" i="2"/>
  <c r="AG2231" i="2"/>
  <c r="AF2231" i="2"/>
  <c r="W2231" i="2"/>
  <c r="V2231" i="2"/>
  <c r="U2231" i="2"/>
  <c r="T2231" i="2"/>
  <c r="Y2231" i="2" s="1"/>
  <c r="K2231" i="2"/>
  <c r="J2231" i="2"/>
  <c r="I2231" i="2"/>
  <c r="H2231" i="2"/>
  <c r="AW2230" i="2"/>
  <c r="AU2230" i="2"/>
  <c r="AT2230" i="2"/>
  <c r="AS2230" i="2"/>
  <c r="AR2230" i="2"/>
  <c r="AV2230" i="2" s="1"/>
  <c r="AK2230" i="2"/>
  <c r="AI2230" i="2"/>
  <c r="AJ2230" i="2" s="1"/>
  <c r="AH2230" i="2"/>
  <c r="AG2230" i="2"/>
  <c r="AF2230" i="2"/>
  <c r="W2230" i="2"/>
  <c r="V2230" i="2"/>
  <c r="U2230" i="2"/>
  <c r="T2230" i="2"/>
  <c r="K2230" i="2"/>
  <c r="J2230" i="2"/>
  <c r="I2230" i="2"/>
  <c r="H2230" i="2"/>
  <c r="AW2229" i="2"/>
  <c r="AU2229" i="2"/>
  <c r="AT2229" i="2"/>
  <c r="AS2229" i="2"/>
  <c r="AR2229" i="2"/>
  <c r="AV2229" i="2" s="1"/>
  <c r="AK2229" i="2"/>
  <c r="AJ2229" i="2"/>
  <c r="AI2229" i="2"/>
  <c r="AH2229" i="2"/>
  <c r="AG2229" i="2"/>
  <c r="AF2229" i="2"/>
  <c r="W2229" i="2"/>
  <c r="V2229" i="2"/>
  <c r="U2229" i="2"/>
  <c r="T2229" i="2"/>
  <c r="Y2229" i="2" s="1"/>
  <c r="K2229" i="2"/>
  <c r="J2229" i="2"/>
  <c r="I2229" i="2"/>
  <c r="H2229" i="2"/>
  <c r="AW2228" i="2"/>
  <c r="AU2228" i="2"/>
  <c r="AT2228" i="2"/>
  <c r="AS2228" i="2"/>
  <c r="AR2228" i="2"/>
  <c r="AV2228" i="2" s="1"/>
  <c r="AK2228" i="2"/>
  <c r="AJ2228" i="2"/>
  <c r="AI2228" i="2"/>
  <c r="AH2228" i="2"/>
  <c r="AG2228" i="2"/>
  <c r="AF2228" i="2"/>
  <c r="W2228" i="2"/>
  <c r="V2228" i="2"/>
  <c r="U2228" i="2"/>
  <c r="T2228" i="2"/>
  <c r="Y2228" i="2" s="1"/>
  <c r="K2228" i="2"/>
  <c r="J2228" i="2"/>
  <c r="I2228" i="2"/>
  <c r="H2228" i="2"/>
  <c r="AW2227" i="2"/>
  <c r="AU2227" i="2"/>
  <c r="AT2227" i="2"/>
  <c r="AS2227" i="2"/>
  <c r="AR2227" i="2"/>
  <c r="AV2227" i="2" s="1"/>
  <c r="AI2227" i="2"/>
  <c r="AK2227" i="2" s="1"/>
  <c r="AH2227" i="2"/>
  <c r="AG2227" i="2"/>
  <c r="AF2227" i="2"/>
  <c r="W2227" i="2"/>
  <c r="V2227" i="2"/>
  <c r="U2227" i="2"/>
  <c r="T2227" i="2"/>
  <c r="K2227" i="2"/>
  <c r="J2227" i="2"/>
  <c r="I2227" i="2"/>
  <c r="H2227" i="2"/>
  <c r="AW2226" i="2"/>
  <c r="AU2226" i="2"/>
  <c r="AT2226" i="2"/>
  <c r="AS2226" i="2"/>
  <c r="AR2226" i="2"/>
  <c r="AV2226" i="2" s="1"/>
  <c r="AI2226" i="2"/>
  <c r="AH2226" i="2"/>
  <c r="AG2226" i="2"/>
  <c r="AF2226" i="2"/>
  <c r="W2226" i="2"/>
  <c r="V2226" i="2"/>
  <c r="U2226" i="2"/>
  <c r="Y2226" i="2" s="1"/>
  <c r="T2226" i="2"/>
  <c r="K2226" i="2"/>
  <c r="J2226" i="2"/>
  <c r="I2226" i="2"/>
  <c r="H2226" i="2"/>
  <c r="AW2225" i="2"/>
  <c r="AU2225" i="2"/>
  <c r="AT2225" i="2"/>
  <c r="AS2225" i="2"/>
  <c r="AR2225" i="2"/>
  <c r="AV2225" i="2" s="1"/>
  <c r="AK2225" i="2"/>
  <c r="AJ2225" i="2"/>
  <c r="AI2225" i="2"/>
  <c r="AH2225" i="2"/>
  <c r="AG2225" i="2"/>
  <c r="AF2225" i="2"/>
  <c r="W2225" i="2"/>
  <c r="V2225" i="2"/>
  <c r="U2225" i="2"/>
  <c r="T2225" i="2"/>
  <c r="K2225" i="2"/>
  <c r="J2225" i="2"/>
  <c r="I2225" i="2"/>
  <c r="H2225" i="2"/>
  <c r="AW2224" i="2"/>
  <c r="AU2224" i="2"/>
  <c r="AT2224" i="2"/>
  <c r="AS2224" i="2"/>
  <c r="AR2224" i="2"/>
  <c r="AV2224" i="2" s="1"/>
  <c r="AI2224" i="2"/>
  <c r="AK2224" i="2" s="1"/>
  <c r="AH2224" i="2"/>
  <c r="AG2224" i="2"/>
  <c r="AF2224" i="2"/>
  <c r="W2224" i="2"/>
  <c r="V2224" i="2"/>
  <c r="U2224" i="2"/>
  <c r="T2224" i="2"/>
  <c r="K2224" i="2"/>
  <c r="J2224" i="2"/>
  <c r="I2224" i="2"/>
  <c r="H2224" i="2"/>
  <c r="AW2223" i="2"/>
  <c r="AU2223" i="2"/>
  <c r="AT2223" i="2"/>
  <c r="AS2223" i="2"/>
  <c r="AR2223" i="2"/>
  <c r="AV2223" i="2" s="1"/>
  <c r="AJ2223" i="2"/>
  <c r="AI2223" i="2"/>
  <c r="AK2223" i="2" s="1"/>
  <c r="AH2223" i="2"/>
  <c r="AG2223" i="2"/>
  <c r="AF2223" i="2"/>
  <c r="W2223" i="2"/>
  <c r="V2223" i="2"/>
  <c r="U2223" i="2"/>
  <c r="T2223" i="2"/>
  <c r="Y2223" i="2" s="1"/>
  <c r="K2223" i="2"/>
  <c r="J2223" i="2"/>
  <c r="I2223" i="2"/>
  <c r="H2223" i="2"/>
  <c r="AW2222" i="2"/>
  <c r="AU2222" i="2"/>
  <c r="AT2222" i="2"/>
  <c r="AS2222" i="2"/>
  <c r="AR2222" i="2"/>
  <c r="AV2222" i="2" s="1"/>
  <c r="AK2222" i="2"/>
  <c r="AI2222" i="2"/>
  <c r="AJ2222" i="2" s="1"/>
  <c r="AH2222" i="2"/>
  <c r="AG2222" i="2"/>
  <c r="AF2222" i="2"/>
  <c r="W2222" i="2"/>
  <c r="V2222" i="2"/>
  <c r="U2222" i="2"/>
  <c r="T2222" i="2"/>
  <c r="K2222" i="2"/>
  <c r="J2222" i="2"/>
  <c r="I2222" i="2"/>
  <c r="H2222" i="2"/>
  <c r="AW2221" i="2"/>
  <c r="AU2221" i="2"/>
  <c r="AT2221" i="2"/>
  <c r="AS2221" i="2"/>
  <c r="AR2221" i="2"/>
  <c r="AV2221" i="2" s="1"/>
  <c r="AJ2221" i="2"/>
  <c r="AI2221" i="2"/>
  <c r="AK2221" i="2" s="1"/>
  <c r="AH2221" i="2"/>
  <c r="AG2221" i="2"/>
  <c r="AF2221" i="2"/>
  <c r="W2221" i="2"/>
  <c r="V2221" i="2"/>
  <c r="U2221" i="2"/>
  <c r="T2221" i="2"/>
  <c r="Y2221" i="2" s="1"/>
  <c r="K2221" i="2"/>
  <c r="J2221" i="2"/>
  <c r="I2221" i="2"/>
  <c r="H2221" i="2"/>
  <c r="AW2220" i="2"/>
  <c r="AU2220" i="2"/>
  <c r="AT2220" i="2"/>
  <c r="AS2220" i="2"/>
  <c r="AR2220" i="2"/>
  <c r="AV2220" i="2" s="1"/>
  <c r="AK2220" i="2"/>
  <c r="AJ2220" i="2"/>
  <c r="AI2220" i="2"/>
  <c r="AH2220" i="2"/>
  <c r="AG2220" i="2"/>
  <c r="AF2220" i="2"/>
  <c r="W2220" i="2"/>
  <c r="V2220" i="2"/>
  <c r="U2220" i="2"/>
  <c r="T2220" i="2"/>
  <c r="Y2220" i="2" s="1"/>
  <c r="K2220" i="2"/>
  <c r="J2220" i="2"/>
  <c r="I2220" i="2"/>
  <c r="H2220" i="2"/>
  <c r="AW2219" i="2"/>
  <c r="AU2219" i="2"/>
  <c r="AT2219" i="2"/>
  <c r="AS2219" i="2"/>
  <c r="AR2219" i="2"/>
  <c r="AV2219" i="2" s="1"/>
  <c r="AI2219" i="2"/>
  <c r="AK2219" i="2" s="1"/>
  <c r="AH2219" i="2"/>
  <c r="AG2219" i="2"/>
  <c r="AF2219" i="2"/>
  <c r="W2219" i="2"/>
  <c r="V2219" i="2"/>
  <c r="U2219" i="2"/>
  <c r="T2219" i="2"/>
  <c r="K2219" i="2"/>
  <c r="J2219" i="2"/>
  <c r="I2219" i="2"/>
  <c r="H2219" i="2"/>
  <c r="AW2218" i="2"/>
  <c r="AU2218" i="2"/>
  <c r="AT2218" i="2"/>
  <c r="AS2218" i="2"/>
  <c r="AR2218" i="2"/>
  <c r="AV2218" i="2" s="1"/>
  <c r="AI2218" i="2"/>
  <c r="AH2218" i="2"/>
  <c r="AG2218" i="2"/>
  <c r="AF2218" i="2"/>
  <c r="W2218" i="2"/>
  <c r="V2218" i="2"/>
  <c r="U2218" i="2"/>
  <c r="T2218" i="2"/>
  <c r="K2218" i="2"/>
  <c r="J2218" i="2"/>
  <c r="I2218" i="2"/>
  <c r="H2218" i="2"/>
  <c r="AW2217" i="2"/>
  <c r="AU2217" i="2"/>
  <c r="AT2217" i="2"/>
  <c r="AS2217" i="2"/>
  <c r="AR2217" i="2"/>
  <c r="AV2217" i="2" s="1"/>
  <c r="AK2217" i="2"/>
  <c r="AJ2217" i="2"/>
  <c r="AI2217" i="2"/>
  <c r="AH2217" i="2"/>
  <c r="AG2217" i="2"/>
  <c r="AF2217" i="2"/>
  <c r="W2217" i="2"/>
  <c r="V2217" i="2"/>
  <c r="U2217" i="2"/>
  <c r="T2217" i="2"/>
  <c r="K2217" i="2"/>
  <c r="J2217" i="2"/>
  <c r="I2217" i="2"/>
  <c r="H2217" i="2"/>
  <c r="AW2216" i="2"/>
  <c r="AU2216" i="2"/>
  <c r="AT2216" i="2"/>
  <c r="AS2216" i="2"/>
  <c r="AR2216" i="2"/>
  <c r="AV2216" i="2" s="1"/>
  <c r="AI2216" i="2"/>
  <c r="AK2216" i="2" s="1"/>
  <c r="AH2216" i="2"/>
  <c r="AG2216" i="2"/>
  <c r="AF2216" i="2"/>
  <c r="W2216" i="2"/>
  <c r="V2216" i="2"/>
  <c r="U2216" i="2"/>
  <c r="T2216" i="2"/>
  <c r="K2216" i="2"/>
  <c r="J2216" i="2"/>
  <c r="I2216" i="2"/>
  <c r="H2216" i="2"/>
  <c r="AW2215" i="2"/>
  <c r="AU2215" i="2"/>
  <c r="AT2215" i="2"/>
  <c r="AS2215" i="2"/>
  <c r="AR2215" i="2"/>
  <c r="AV2215" i="2" s="1"/>
  <c r="AI2215" i="2"/>
  <c r="AK2215" i="2" s="1"/>
  <c r="AH2215" i="2"/>
  <c r="AG2215" i="2"/>
  <c r="AF2215" i="2"/>
  <c r="W2215" i="2"/>
  <c r="V2215" i="2"/>
  <c r="U2215" i="2"/>
  <c r="T2215" i="2"/>
  <c r="Y2215" i="2" s="1"/>
  <c r="K2215" i="2"/>
  <c r="J2215" i="2"/>
  <c r="I2215" i="2"/>
  <c r="H2215" i="2"/>
  <c r="AW2214" i="2"/>
  <c r="AU2214" i="2"/>
  <c r="AT2214" i="2"/>
  <c r="AS2214" i="2"/>
  <c r="AR2214" i="2"/>
  <c r="AV2214" i="2" s="1"/>
  <c r="AK2214" i="2"/>
  <c r="AI2214" i="2"/>
  <c r="AJ2214" i="2" s="1"/>
  <c r="AH2214" i="2"/>
  <c r="AG2214" i="2"/>
  <c r="AF2214" i="2"/>
  <c r="W2214" i="2"/>
  <c r="V2214" i="2"/>
  <c r="U2214" i="2"/>
  <c r="T2214" i="2"/>
  <c r="K2214" i="2"/>
  <c r="J2214" i="2"/>
  <c r="I2214" i="2"/>
  <c r="H2214" i="2"/>
  <c r="AW2213" i="2"/>
  <c r="AU2213" i="2"/>
  <c r="AT2213" i="2"/>
  <c r="AS2213" i="2"/>
  <c r="AR2213" i="2"/>
  <c r="AV2213" i="2" s="1"/>
  <c r="AJ2213" i="2"/>
  <c r="AI2213" i="2"/>
  <c r="AK2213" i="2" s="1"/>
  <c r="AH2213" i="2"/>
  <c r="AG2213" i="2"/>
  <c r="AF2213" i="2"/>
  <c r="W2213" i="2"/>
  <c r="V2213" i="2"/>
  <c r="U2213" i="2"/>
  <c r="T2213" i="2"/>
  <c r="Y2213" i="2" s="1"/>
  <c r="K2213" i="2"/>
  <c r="J2213" i="2"/>
  <c r="I2213" i="2"/>
  <c r="H2213" i="2"/>
  <c r="AW2212" i="2"/>
  <c r="AV2212" i="2"/>
  <c r="AU2212" i="2"/>
  <c r="AT2212" i="2"/>
  <c r="AS2212" i="2"/>
  <c r="AR2212" i="2"/>
  <c r="AK2212" i="2"/>
  <c r="AJ2212" i="2"/>
  <c r="AI2212" i="2"/>
  <c r="AH2212" i="2"/>
  <c r="AG2212" i="2"/>
  <c r="AF2212" i="2"/>
  <c r="W2212" i="2"/>
  <c r="V2212" i="2"/>
  <c r="U2212" i="2"/>
  <c r="T2212" i="2"/>
  <c r="K2212" i="2"/>
  <c r="J2212" i="2"/>
  <c r="I2212" i="2"/>
  <c r="H2212" i="2"/>
  <c r="AW2211" i="2"/>
  <c r="AU2211" i="2"/>
  <c r="AT2211" i="2"/>
  <c r="AS2211" i="2"/>
  <c r="AR2211" i="2"/>
  <c r="AV2211" i="2" s="1"/>
  <c r="AI2211" i="2"/>
  <c r="AK2211" i="2" s="1"/>
  <c r="AH2211" i="2"/>
  <c r="AG2211" i="2"/>
  <c r="AF2211" i="2"/>
  <c r="W2211" i="2"/>
  <c r="V2211" i="2"/>
  <c r="U2211" i="2"/>
  <c r="T2211" i="2"/>
  <c r="K2211" i="2"/>
  <c r="J2211" i="2"/>
  <c r="I2211" i="2"/>
  <c r="H2211" i="2"/>
  <c r="AW2210" i="2"/>
  <c r="AU2210" i="2"/>
  <c r="AT2210" i="2"/>
  <c r="AS2210" i="2"/>
  <c r="AR2210" i="2"/>
  <c r="AV2210" i="2" s="1"/>
  <c r="AI2210" i="2"/>
  <c r="AH2210" i="2"/>
  <c r="AG2210" i="2"/>
  <c r="AF2210" i="2"/>
  <c r="W2210" i="2"/>
  <c r="V2210" i="2"/>
  <c r="U2210" i="2"/>
  <c r="T2210" i="2"/>
  <c r="Y2210" i="2" s="1"/>
  <c r="K2210" i="2"/>
  <c r="J2210" i="2"/>
  <c r="I2210" i="2"/>
  <c r="H2210" i="2"/>
  <c r="AW2209" i="2"/>
  <c r="AU2209" i="2"/>
  <c r="AT2209" i="2"/>
  <c r="AV2209" i="2" s="1"/>
  <c r="AS2209" i="2"/>
  <c r="AR2209" i="2"/>
  <c r="AK2209" i="2"/>
  <c r="AI2209" i="2"/>
  <c r="AJ2209" i="2" s="1"/>
  <c r="AH2209" i="2"/>
  <c r="AG2209" i="2"/>
  <c r="AF2209" i="2"/>
  <c r="W2209" i="2"/>
  <c r="V2209" i="2"/>
  <c r="U2209" i="2"/>
  <c r="T2209" i="2"/>
  <c r="K2209" i="2"/>
  <c r="J2209" i="2"/>
  <c r="I2209" i="2"/>
  <c r="H2209" i="2"/>
  <c r="AW2208" i="2"/>
  <c r="AU2208" i="2"/>
  <c r="AT2208" i="2"/>
  <c r="AV2208" i="2" s="1"/>
  <c r="AS2208" i="2"/>
  <c r="AR2208" i="2"/>
  <c r="AJ2208" i="2"/>
  <c r="AI2208" i="2"/>
  <c r="AK2208" i="2" s="1"/>
  <c r="AH2208" i="2"/>
  <c r="AG2208" i="2"/>
  <c r="AF2208" i="2"/>
  <c r="W2208" i="2"/>
  <c r="V2208" i="2"/>
  <c r="U2208" i="2"/>
  <c r="T2208" i="2"/>
  <c r="Y2208" i="2" s="1"/>
  <c r="K2208" i="2"/>
  <c r="J2208" i="2"/>
  <c r="I2208" i="2"/>
  <c r="H2208" i="2"/>
  <c r="AW2207" i="2"/>
  <c r="AV2207" i="2"/>
  <c r="AU2207" i="2"/>
  <c r="AT2207" i="2"/>
  <c r="AS2207" i="2"/>
  <c r="AR2207" i="2"/>
  <c r="AK2207" i="2"/>
  <c r="AJ2207" i="2"/>
  <c r="AI2207" i="2"/>
  <c r="AH2207" i="2"/>
  <c r="AG2207" i="2"/>
  <c r="AF2207" i="2"/>
  <c r="W2207" i="2"/>
  <c r="V2207" i="2"/>
  <c r="U2207" i="2"/>
  <c r="T2207" i="2"/>
  <c r="K2207" i="2"/>
  <c r="J2207" i="2"/>
  <c r="I2207" i="2"/>
  <c r="H2207" i="2"/>
  <c r="AW2206" i="2"/>
  <c r="AU2206" i="2"/>
  <c r="AT2206" i="2"/>
  <c r="AS2206" i="2"/>
  <c r="AR2206" i="2"/>
  <c r="AV2206" i="2" s="1"/>
  <c r="AI2206" i="2"/>
  <c r="AK2206" i="2" s="1"/>
  <c r="AH2206" i="2"/>
  <c r="AG2206" i="2"/>
  <c r="AF2206" i="2"/>
  <c r="W2206" i="2"/>
  <c r="V2206" i="2"/>
  <c r="U2206" i="2"/>
  <c r="T2206" i="2"/>
  <c r="K2206" i="2"/>
  <c r="J2206" i="2"/>
  <c r="I2206" i="2"/>
  <c r="H2206" i="2"/>
  <c r="AW2205" i="2"/>
  <c r="AU2205" i="2"/>
  <c r="AT2205" i="2"/>
  <c r="AS2205" i="2"/>
  <c r="AR2205" i="2"/>
  <c r="AV2205" i="2" s="1"/>
  <c r="AI2205" i="2"/>
  <c r="AK2205" i="2" s="1"/>
  <c r="AH2205" i="2"/>
  <c r="AG2205" i="2"/>
  <c r="AF2205" i="2"/>
  <c r="W2205" i="2"/>
  <c r="V2205" i="2"/>
  <c r="U2205" i="2"/>
  <c r="T2205" i="2"/>
  <c r="Y2205" i="2" s="1"/>
  <c r="K2205" i="2"/>
  <c r="J2205" i="2"/>
  <c r="I2205" i="2"/>
  <c r="H2205" i="2"/>
  <c r="AW2204" i="2"/>
  <c r="AU2204" i="2"/>
  <c r="AT2204" i="2"/>
  <c r="AS2204" i="2"/>
  <c r="AR2204" i="2"/>
  <c r="AV2204" i="2" s="1"/>
  <c r="AK2204" i="2"/>
  <c r="AJ2204" i="2"/>
  <c r="AI2204" i="2"/>
  <c r="AH2204" i="2"/>
  <c r="AG2204" i="2"/>
  <c r="AF2204" i="2"/>
  <c r="W2204" i="2"/>
  <c r="V2204" i="2"/>
  <c r="U2204" i="2"/>
  <c r="T2204" i="2"/>
  <c r="K2204" i="2"/>
  <c r="J2204" i="2"/>
  <c r="I2204" i="2"/>
  <c r="H2204" i="2"/>
  <c r="AW2203" i="2"/>
  <c r="AU2203" i="2"/>
  <c r="AT2203" i="2"/>
  <c r="AS2203" i="2"/>
  <c r="AR2203" i="2"/>
  <c r="AV2203" i="2" s="1"/>
  <c r="AJ2203" i="2"/>
  <c r="AI2203" i="2"/>
  <c r="AK2203" i="2" s="1"/>
  <c r="AH2203" i="2"/>
  <c r="AG2203" i="2"/>
  <c r="AF2203" i="2"/>
  <c r="W2203" i="2"/>
  <c r="V2203" i="2"/>
  <c r="U2203" i="2"/>
  <c r="T2203" i="2"/>
  <c r="Y2203" i="2" s="1"/>
  <c r="K2203" i="2"/>
  <c r="J2203" i="2"/>
  <c r="I2203" i="2"/>
  <c r="H2203" i="2"/>
  <c r="AW2202" i="2"/>
  <c r="AU2202" i="2"/>
  <c r="AT2202" i="2"/>
  <c r="AS2202" i="2"/>
  <c r="AR2202" i="2"/>
  <c r="AV2202" i="2" s="1"/>
  <c r="AK2202" i="2"/>
  <c r="AJ2202" i="2"/>
  <c r="AI2202" i="2"/>
  <c r="AH2202" i="2"/>
  <c r="AG2202" i="2"/>
  <c r="AF2202" i="2"/>
  <c r="W2202" i="2"/>
  <c r="V2202" i="2"/>
  <c r="U2202" i="2"/>
  <c r="T2202" i="2"/>
  <c r="K2202" i="2"/>
  <c r="J2202" i="2"/>
  <c r="I2202" i="2"/>
  <c r="H2202" i="2"/>
  <c r="AW2201" i="2"/>
  <c r="AU2201" i="2"/>
  <c r="AT2201" i="2"/>
  <c r="AS2201" i="2"/>
  <c r="AR2201" i="2"/>
  <c r="AV2201" i="2" s="1"/>
  <c r="AI2201" i="2"/>
  <c r="AK2201" i="2" s="1"/>
  <c r="AH2201" i="2"/>
  <c r="AG2201" i="2"/>
  <c r="AF2201" i="2"/>
  <c r="W2201" i="2"/>
  <c r="V2201" i="2"/>
  <c r="U2201" i="2"/>
  <c r="T2201" i="2"/>
  <c r="K2201" i="2"/>
  <c r="J2201" i="2"/>
  <c r="I2201" i="2"/>
  <c r="H2201" i="2"/>
  <c r="AW2200" i="2"/>
  <c r="AU2200" i="2"/>
  <c r="AT2200" i="2"/>
  <c r="AS2200" i="2"/>
  <c r="AR2200" i="2"/>
  <c r="AV2200" i="2" s="1"/>
  <c r="AI2200" i="2"/>
  <c r="AH2200" i="2"/>
  <c r="AG2200" i="2"/>
  <c r="AF2200" i="2"/>
  <c r="W2200" i="2"/>
  <c r="V2200" i="2"/>
  <c r="U2200" i="2"/>
  <c r="T2200" i="2"/>
  <c r="K2200" i="2"/>
  <c r="J2200" i="2"/>
  <c r="I2200" i="2"/>
  <c r="H2200" i="2"/>
  <c r="AW2199" i="2"/>
  <c r="AU2199" i="2"/>
  <c r="AT2199" i="2"/>
  <c r="AS2199" i="2"/>
  <c r="AR2199" i="2"/>
  <c r="AV2199" i="2" s="1"/>
  <c r="AK2199" i="2"/>
  <c r="AJ2199" i="2"/>
  <c r="AI2199" i="2"/>
  <c r="AH2199" i="2"/>
  <c r="AG2199" i="2"/>
  <c r="AF2199" i="2"/>
  <c r="W2199" i="2"/>
  <c r="V2199" i="2"/>
  <c r="U2199" i="2"/>
  <c r="T2199" i="2"/>
  <c r="K2199" i="2"/>
  <c r="J2199" i="2"/>
  <c r="I2199" i="2"/>
  <c r="H2199" i="2"/>
  <c r="AW2198" i="2"/>
  <c r="AU2198" i="2"/>
  <c r="AT2198" i="2"/>
  <c r="AS2198" i="2"/>
  <c r="AR2198" i="2"/>
  <c r="AV2198" i="2" s="1"/>
  <c r="AI2198" i="2"/>
  <c r="AK2198" i="2" s="1"/>
  <c r="AH2198" i="2"/>
  <c r="AG2198" i="2"/>
  <c r="AF2198" i="2"/>
  <c r="W2198" i="2"/>
  <c r="V2198" i="2"/>
  <c r="U2198" i="2"/>
  <c r="T2198" i="2"/>
  <c r="K2198" i="2"/>
  <c r="J2198" i="2"/>
  <c r="I2198" i="2"/>
  <c r="H2198" i="2"/>
  <c r="AW2197" i="2"/>
  <c r="AU2197" i="2"/>
  <c r="AT2197" i="2"/>
  <c r="AS2197" i="2"/>
  <c r="AV2197" i="2" s="1"/>
  <c r="AR2197" i="2"/>
  <c r="AJ2197" i="2"/>
  <c r="AI2197" i="2"/>
  <c r="AK2197" i="2" s="1"/>
  <c r="AH2197" i="2"/>
  <c r="AG2197" i="2"/>
  <c r="AF2197" i="2"/>
  <c r="W2197" i="2"/>
  <c r="V2197" i="2"/>
  <c r="U2197" i="2"/>
  <c r="T2197" i="2"/>
  <c r="Y2197" i="2" s="1"/>
  <c r="K2197" i="2"/>
  <c r="J2197" i="2"/>
  <c r="I2197" i="2"/>
  <c r="H2197" i="2"/>
  <c r="AW2196" i="2"/>
  <c r="AU2196" i="2"/>
  <c r="AT2196" i="2"/>
  <c r="AS2196" i="2"/>
  <c r="AR2196" i="2"/>
  <c r="AV2196" i="2" s="1"/>
  <c r="AK2196" i="2"/>
  <c r="AJ2196" i="2"/>
  <c r="AI2196" i="2"/>
  <c r="AH2196" i="2"/>
  <c r="AG2196" i="2"/>
  <c r="AF2196" i="2"/>
  <c r="W2196" i="2"/>
  <c r="V2196" i="2"/>
  <c r="U2196" i="2"/>
  <c r="T2196" i="2"/>
  <c r="K2196" i="2"/>
  <c r="J2196" i="2"/>
  <c r="I2196" i="2"/>
  <c r="H2196" i="2"/>
  <c r="AW2195" i="2"/>
  <c r="AU2195" i="2"/>
  <c r="AT2195" i="2"/>
  <c r="AS2195" i="2"/>
  <c r="AR2195" i="2"/>
  <c r="AV2195" i="2" s="1"/>
  <c r="AJ2195" i="2"/>
  <c r="AI2195" i="2"/>
  <c r="AK2195" i="2" s="1"/>
  <c r="AH2195" i="2"/>
  <c r="AG2195" i="2"/>
  <c r="AF2195" i="2"/>
  <c r="W2195" i="2"/>
  <c r="V2195" i="2"/>
  <c r="U2195" i="2"/>
  <c r="T2195" i="2"/>
  <c r="Y2195" i="2" s="1"/>
  <c r="K2195" i="2"/>
  <c r="J2195" i="2"/>
  <c r="I2195" i="2"/>
  <c r="H2195" i="2"/>
  <c r="AW2194" i="2"/>
  <c r="AU2194" i="2"/>
  <c r="AV2194" i="2" s="1"/>
  <c r="AT2194" i="2"/>
  <c r="AS2194" i="2"/>
  <c r="AR2194" i="2"/>
  <c r="AK2194" i="2"/>
  <c r="AJ2194" i="2"/>
  <c r="AI2194" i="2"/>
  <c r="AH2194" i="2"/>
  <c r="AG2194" i="2"/>
  <c r="AF2194" i="2"/>
  <c r="W2194" i="2"/>
  <c r="V2194" i="2"/>
  <c r="U2194" i="2"/>
  <c r="T2194" i="2"/>
  <c r="K2194" i="2"/>
  <c r="J2194" i="2"/>
  <c r="I2194" i="2"/>
  <c r="H2194" i="2"/>
  <c r="AW2193" i="2"/>
  <c r="AU2193" i="2"/>
  <c r="AT2193" i="2"/>
  <c r="AS2193" i="2"/>
  <c r="AR2193" i="2"/>
  <c r="AV2193" i="2" s="1"/>
  <c r="AI2193" i="2"/>
  <c r="AK2193" i="2" s="1"/>
  <c r="AH2193" i="2"/>
  <c r="AG2193" i="2"/>
  <c r="AF2193" i="2"/>
  <c r="W2193" i="2"/>
  <c r="V2193" i="2"/>
  <c r="U2193" i="2"/>
  <c r="T2193" i="2"/>
  <c r="K2193" i="2"/>
  <c r="J2193" i="2"/>
  <c r="I2193" i="2"/>
  <c r="H2193" i="2"/>
  <c r="AW2192" i="2"/>
  <c r="AU2192" i="2"/>
  <c r="AT2192" i="2"/>
  <c r="AS2192" i="2"/>
  <c r="AR2192" i="2"/>
  <c r="AV2192" i="2" s="1"/>
  <c r="AI2192" i="2"/>
  <c r="AH2192" i="2"/>
  <c r="AG2192" i="2"/>
  <c r="AF2192" i="2"/>
  <c r="W2192" i="2"/>
  <c r="V2192" i="2"/>
  <c r="U2192" i="2"/>
  <c r="T2192" i="2"/>
  <c r="K2192" i="2"/>
  <c r="J2192" i="2"/>
  <c r="I2192" i="2"/>
  <c r="H2192" i="2"/>
  <c r="AW2191" i="2"/>
  <c r="AU2191" i="2"/>
  <c r="AT2191" i="2"/>
  <c r="AS2191" i="2"/>
  <c r="AR2191" i="2"/>
  <c r="AV2191" i="2" s="1"/>
  <c r="AK2191" i="2"/>
  <c r="AJ2191" i="2"/>
  <c r="AI2191" i="2"/>
  <c r="AH2191" i="2"/>
  <c r="AG2191" i="2"/>
  <c r="AF2191" i="2"/>
  <c r="W2191" i="2"/>
  <c r="V2191" i="2"/>
  <c r="U2191" i="2"/>
  <c r="T2191" i="2"/>
  <c r="K2191" i="2"/>
  <c r="J2191" i="2"/>
  <c r="I2191" i="2"/>
  <c r="H2191" i="2"/>
  <c r="AW2190" i="2"/>
  <c r="AU2190" i="2"/>
  <c r="AT2190" i="2"/>
  <c r="AS2190" i="2"/>
  <c r="AR2190" i="2"/>
  <c r="AV2190" i="2" s="1"/>
  <c r="AI2190" i="2"/>
  <c r="AK2190" i="2" s="1"/>
  <c r="AH2190" i="2"/>
  <c r="AG2190" i="2"/>
  <c r="AF2190" i="2"/>
  <c r="W2190" i="2"/>
  <c r="V2190" i="2"/>
  <c r="U2190" i="2"/>
  <c r="T2190" i="2"/>
  <c r="K2190" i="2"/>
  <c r="J2190" i="2"/>
  <c r="I2190" i="2"/>
  <c r="H2190" i="2"/>
  <c r="AW2189" i="2"/>
  <c r="AU2189" i="2"/>
  <c r="AT2189" i="2"/>
  <c r="AS2189" i="2"/>
  <c r="AR2189" i="2"/>
  <c r="AV2189" i="2" s="1"/>
  <c r="AJ2189" i="2"/>
  <c r="AI2189" i="2"/>
  <c r="AK2189" i="2" s="1"/>
  <c r="AH2189" i="2"/>
  <c r="AG2189" i="2"/>
  <c r="AF2189" i="2"/>
  <c r="W2189" i="2"/>
  <c r="V2189" i="2"/>
  <c r="U2189" i="2"/>
  <c r="T2189" i="2"/>
  <c r="Y2189" i="2" s="1"/>
  <c r="K2189" i="2"/>
  <c r="J2189" i="2"/>
  <c r="I2189" i="2"/>
  <c r="H2189" i="2"/>
  <c r="AW2188" i="2"/>
  <c r="AU2188" i="2"/>
  <c r="AT2188" i="2"/>
  <c r="AS2188" i="2"/>
  <c r="AR2188" i="2"/>
  <c r="AV2188" i="2" s="1"/>
  <c r="AK2188" i="2"/>
  <c r="AI2188" i="2"/>
  <c r="AJ2188" i="2" s="1"/>
  <c r="AH2188" i="2"/>
  <c r="AG2188" i="2"/>
  <c r="AF2188" i="2"/>
  <c r="W2188" i="2"/>
  <c r="V2188" i="2"/>
  <c r="U2188" i="2"/>
  <c r="T2188" i="2"/>
  <c r="K2188" i="2"/>
  <c r="J2188" i="2"/>
  <c r="I2188" i="2"/>
  <c r="H2188" i="2"/>
  <c r="AW2187" i="2"/>
  <c r="AU2187" i="2"/>
  <c r="AT2187" i="2"/>
  <c r="AS2187" i="2"/>
  <c r="AR2187" i="2"/>
  <c r="AV2187" i="2" s="1"/>
  <c r="AJ2187" i="2"/>
  <c r="AI2187" i="2"/>
  <c r="AK2187" i="2" s="1"/>
  <c r="AH2187" i="2"/>
  <c r="AG2187" i="2"/>
  <c r="AF2187" i="2"/>
  <c r="W2187" i="2"/>
  <c r="V2187" i="2"/>
  <c r="U2187" i="2"/>
  <c r="T2187" i="2"/>
  <c r="Y2187" i="2" s="1"/>
  <c r="K2187" i="2"/>
  <c r="J2187" i="2"/>
  <c r="I2187" i="2"/>
  <c r="H2187" i="2"/>
  <c r="AW2186" i="2"/>
  <c r="AU2186" i="2"/>
  <c r="AT2186" i="2"/>
  <c r="AS2186" i="2"/>
  <c r="AR2186" i="2"/>
  <c r="AV2186" i="2" s="1"/>
  <c r="AK2186" i="2"/>
  <c r="AJ2186" i="2"/>
  <c r="AI2186" i="2"/>
  <c r="AH2186" i="2"/>
  <c r="AG2186" i="2"/>
  <c r="AF2186" i="2"/>
  <c r="W2186" i="2"/>
  <c r="V2186" i="2"/>
  <c r="U2186" i="2"/>
  <c r="T2186" i="2"/>
  <c r="K2186" i="2"/>
  <c r="J2186" i="2"/>
  <c r="I2186" i="2"/>
  <c r="H2186" i="2"/>
  <c r="AW2185" i="2"/>
  <c r="AU2185" i="2"/>
  <c r="AT2185" i="2"/>
  <c r="AS2185" i="2"/>
  <c r="AR2185" i="2"/>
  <c r="AV2185" i="2" s="1"/>
  <c r="AI2185" i="2"/>
  <c r="AK2185" i="2" s="1"/>
  <c r="AH2185" i="2"/>
  <c r="AG2185" i="2"/>
  <c r="AF2185" i="2"/>
  <c r="W2185" i="2"/>
  <c r="V2185" i="2"/>
  <c r="U2185" i="2"/>
  <c r="T2185" i="2"/>
  <c r="K2185" i="2"/>
  <c r="J2185" i="2"/>
  <c r="I2185" i="2"/>
  <c r="H2185" i="2"/>
  <c r="AW2184" i="2"/>
  <c r="AU2184" i="2"/>
  <c r="AT2184" i="2"/>
  <c r="AS2184" i="2"/>
  <c r="AR2184" i="2"/>
  <c r="AV2184" i="2" s="1"/>
  <c r="AI2184" i="2"/>
  <c r="AH2184" i="2"/>
  <c r="AG2184" i="2"/>
  <c r="AF2184" i="2"/>
  <c r="W2184" i="2"/>
  <c r="V2184" i="2"/>
  <c r="U2184" i="2"/>
  <c r="T2184" i="2"/>
  <c r="K2184" i="2"/>
  <c r="J2184" i="2"/>
  <c r="I2184" i="2"/>
  <c r="H2184" i="2"/>
  <c r="AW2183" i="2"/>
  <c r="AU2183" i="2"/>
  <c r="AT2183" i="2"/>
  <c r="AS2183" i="2"/>
  <c r="AR2183" i="2"/>
  <c r="AV2183" i="2" s="1"/>
  <c r="AK2183" i="2"/>
  <c r="AJ2183" i="2"/>
  <c r="AI2183" i="2"/>
  <c r="AH2183" i="2"/>
  <c r="AG2183" i="2"/>
  <c r="AF2183" i="2"/>
  <c r="W2183" i="2"/>
  <c r="V2183" i="2"/>
  <c r="U2183" i="2"/>
  <c r="T2183" i="2"/>
  <c r="K2183" i="2"/>
  <c r="J2183" i="2"/>
  <c r="I2183" i="2"/>
  <c r="H2183" i="2"/>
  <c r="AW2182" i="2"/>
  <c r="AU2182" i="2"/>
  <c r="AT2182" i="2"/>
  <c r="AS2182" i="2"/>
  <c r="AR2182" i="2"/>
  <c r="AV2182" i="2" s="1"/>
  <c r="AI2182" i="2"/>
  <c r="AK2182" i="2" s="1"/>
  <c r="AH2182" i="2"/>
  <c r="AG2182" i="2"/>
  <c r="AF2182" i="2"/>
  <c r="W2182" i="2"/>
  <c r="V2182" i="2"/>
  <c r="U2182" i="2"/>
  <c r="T2182" i="2"/>
  <c r="K2182" i="2"/>
  <c r="J2182" i="2"/>
  <c r="I2182" i="2"/>
  <c r="H2182" i="2"/>
  <c r="AW2181" i="2"/>
  <c r="AU2181" i="2"/>
  <c r="AT2181" i="2"/>
  <c r="AS2181" i="2"/>
  <c r="AV2181" i="2" s="1"/>
  <c r="AR2181" i="2"/>
  <c r="AJ2181" i="2"/>
  <c r="AI2181" i="2"/>
  <c r="AK2181" i="2" s="1"/>
  <c r="AH2181" i="2"/>
  <c r="AG2181" i="2"/>
  <c r="AF2181" i="2"/>
  <c r="W2181" i="2"/>
  <c r="V2181" i="2"/>
  <c r="U2181" i="2"/>
  <c r="T2181" i="2"/>
  <c r="Y2181" i="2" s="1"/>
  <c r="K2181" i="2"/>
  <c r="J2181" i="2"/>
  <c r="I2181" i="2"/>
  <c r="H2181" i="2"/>
  <c r="AW2180" i="2"/>
  <c r="AV2180" i="2"/>
  <c r="AU2180" i="2"/>
  <c r="AT2180" i="2"/>
  <c r="AS2180" i="2"/>
  <c r="AR2180" i="2"/>
  <c r="AI2180" i="2"/>
  <c r="AK2180" i="2" s="1"/>
  <c r="AH2180" i="2"/>
  <c r="AG2180" i="2"/>
  <c r="AF2180" i="2"/>
  <c r="W2180" i="2"/>
  <c r="V2180" i="2"/>
  <c r="U2180" i="2"/>
  <c r="T2180" i="2"/>
  <c r="K2180" i="2"/>
  <c r="J2180" i="2"/>
  <c r="I2180" i="2"/>
  <c r="H2180" i="2"/>
  <c r="AW2179" i="2"/>
  <c r="AU2179" i="2"/>
  <c r="AT2179" i="2"/>
  <c r="AS2179" i="2"/>
  <c r="AR2179" i="2"/>
  <c r="AV2179" i="2" s="1"/>
  <c r="AI2179" i="2"/>
  <c r="AH2179" i="2"/>
  <c r="AG2179" i="2"/>
  <c r="AF2179" i="2"/>
  <c r="W2179" i="2"/>
  <c r="V2179" i="2"/>
  <c r="U2179" i="2"/>
  <c r="T2179" i="2"/>
  <c r="K2179" i="2"/>
  <c r="J2179" i="2"/>
  <c r="I2179" i="2"/>
  <c r="H2179" i="2"/>
  <c r="AW2178" i="2"/>
  <c r="AU2178" i="2"/>
  <c r="AT2178" i="2"/>
  <c r="AS2178" i="2"/>
  <c r="AR2178" i="2"/>
  <c r="AV2178" i="2" s="1"/>
  <c r="AK2178" i="2"/>
  <c r="AJ2178" i="2"/>
  <c r="AI2178" i="2"/>
  <c r="AH2178" i="2"/>
  <c r="AG2178" i="2"/>
  <c r="AF2178" i="2"/>
  <c r="W2178" i="2"/>
  <c r="V2178" i="2"/>
  <c r="U2178" i="2"/>
  <c r="T2178" i="2"/>
  <c r="K2178" i="2"/>
  <c r="J2178" i="2"/>
  <c r="I2178" i="2"/>
  <c r="H2178" i="2"/>
  <c r="AW2177" i="2"/>
  <c r="AV2177" i="2"/>
  <c r="AU2177" i="2"/>
  <c r="AT2177" i="2"/>
  <c r="AS2177" i="2"/>
  <c r="AR2177" i="2"/>
  <c r="AJ2177" i="2"/>
  <c r="AI2177" i="2"/>
  <c r="AK2177" i="2" s="1"/>
  <c r="AH2177" i="2"/>
  <c r="AG2177" i="2"/>
  <c r="AF2177" i="2"/>
  <c r="W2177" i="2"/>
  <c r="V2177" i="2"/>
  <c r="U2177" i="2"/>
  <c r="T2177" i="2"/>
  <c r="Y2177" i="2" s="1"/>
  <c r="K2177" i="2"/>
  <c r="J2177" i="2"/>
  <c r="I2177" i="2"/>
  <c r="H2177" i="2"/>
  <c r="AW2176" i="2"/>
  <c r="AU2176" i="2"/>
  <c r="AT2176" i="2"/>
  <c r="AS2176" i="2"/>
  <c r="AR2176" i="2"/>
  <c r="AV2176" i="2" s="1"/>
  <c r="AK2176" i="2"/>
  <c r="AJ2176" i="2"/>
  <c r="AI2176" i="2"/>
  <c r="AH2176" i="2"/>
  <c r="AG2176" i="2"/>
  <c r="AF2176" i="2"/>
  <c r="W2176" i="2"/>
  <c r="V2176" i="2"/>
  <c r="U2176" i="2"/>
  <c r="T2176" i="2"/>
  <c r="Y2176" i="2" s="1"/>
  <c r="K2176" i="2"/>
  <c r="J2176" i="2"/>
  <c r="I2176" i="2"/>
  <c r="H2176" i="2"/>
  <c r="AW2175" i="2"/>
  <c r="AU2175" i="2"/>
  <c r="AT2175" i="2"/>
  <c r="AS2175" i="2"/>
  <c r="AR2175" i="2"/>
  <c r="AV2175" i="2" s="1"/>
  <c r="AI2175" i="2"/>
  <c r="AK2175" i="2" s="1"/>
  <c r="AH2175" i="2"/>
  <c r="AG2175" i="2"/>
  <c r="AF2175" i="2"/>
  <c r="W2175" i="2"/>
  <c r="V2175" i="2"/>
  <c r="U2175" i="2"/>
  <c r="T2175" i="2"/>
  <c r="K2175" i="2"/>
  <c r="J2175" i="2"/>
  <c r="I2175" i="2"/>
  <c r="H2175" i="2"/>
  <c r="AW2174" i="2"/>
  <c r="AU2174" i="2"/>
  <c r="AT2174" i="2"/>
  <c r="AS2174" i="2"/>
  <c r="AR2174" i="2"/>
  <c r="AV2174" i="2" s="1"/>
  <c r="AI2174" i="2"/>
  <c r="AH2174" i="2"/>
  <c r="AG2174" i="2"/>
  <c r="AF2174" i="2"/>
  <c r="W2174" i="2"/>
  <c r="V2174" i="2"/>
  <c r="U2174" i="2"/>
  <c r="T2174" i="2"/>
  <c r="K2174" i="2"/>
  <c r="J2174" i="2"/>
  <c r="I2174" i="2"/>
  <c r="H2174" i="2"/>
  <c r="AW2173" i="2"/>
  <c r="AU2173" i="2"/>
  <c r="AT2173" i="2"/>
  <c r="AS2173" i="2"/>
  <c r="AR2173" i="2"/>
  <c r="AV2173" i="2" s="1"/>
  <c r="AK2173" i="2"/>
  <c r="AJ2173" i="2"/>
  <c r="AI2173" i="2"/>
  <c r="AH2173" i="2"/>
  <c r="AG2173" i="2"/>
  <c r="AF2173" i="2"/>
  <c r="W2173" i="2"/>
  <c r="V2173" i="2"/>
  <c r="U2173" i="2"/>
  <c r="T2173" i="2"/>
  <c r="K2173" i="2"/>
  <c r="J2173" i="2"/>
  <c r="I2173" i="2"/>
  <c r="H2173" i="2"/>
  <c r="AW2172" i="2"/>
  <c r="AU2172" i="2"/>
  <c r="AT2172" i="2"/>
  <c r="AS2172" i="2"/>
  <c r="AR2172" i="2"/>
  <c r="AV2172" i="2" s="1"/>
  <c r="AI2172" i="2"/>
  <c r="AK2172" i="2" s="1"/>
  <c r="AH2172" i="2"/>
  <c r="AG2172" i="2"/>
  <c r="AF2172" i="2"/>
  <c r="W2172" i="2"/>
  <c r="V2172" i="2"/>
  <c r="U2172" i="2"/>
  <c r="T2172" i="2"/>
  <c r="K2172" i="2"/>
  <c r="J2172" i="2"/>
  <c r="I2172" i="2"/>
  <c r="H2172" i="2"/>
  <c r="AW2171" i="2"/>
  <c r="AU2171" i="2"/>
  <c r="AT2171" i="2"/>
  <c r="AS2171" i="2"/>
  <c r="AR2171" i="2"/>
  <c r="AV2171" i="2" s="1"/>
  <c r="AJ2171" i="2"/>
  <c r="AI2171" i="2"/>
  <c r="AK2171" i="2" s="1"/>
  <c r="AH2171" i="2"/>
  <c r="AG2171" i="2"/>
  <c r="AF2171" i="2"/>
  <c r="W2171" i="2"/>
  <c r="V2171" i="2"/>
  <c r="U2171" i="2"/>
  <c r="T2171" i="2"/>
  <c r="Y2171" i="2" s="1"/>
  <c r="K2171" i="2"/>
  <c r="J2171" i="2"/>
  <c r="I2171" i="2"/>
  <c r="H2171" i="2"/>
  <c r="AW2170" i="2"/>
  <c r="AV2170" i="2"/>
  <c r="AU2170" i="2"/>
  <c r="AT2170" i="2"/>
  <c r="AS2170" i="2"/>
  <c r="AR2170" i="2"/>
  <c r="AI2170" i="2"/>
  <c r="AK2170" i="2" s="1"/>
  <c r="AH2170" i="2"/>
  <c r="AG2170" i="2"/>
  <c r="AF2170" i="2"/>
  <c r="W2170" i="2"/>
  <c r="V2170" i="2"/>
  <c r="U2170" i="2"/>
  <c r="T2170" i="2"/>
  <c r="K2170" i="2"/>
  <c r="J2170" i="2"/>
  <c r="I2170" i="2"/>
  <c r="H2170" i="2"/>
  <c r="AW2169" i="2"/>
  <c r="AV2169" i="2"/>
  <c r="AU2169" i="2"/>
  <c r="AT2169" i="2"/>
  <c r="AS2169" i="2"/>
  <c r="AR2169" i="2"/>
  <c r="AI2169" i="2"/>
  <c r="AK2169" i="2" s="1"/>
  <c r="AH2169" i="2"/>
  <c r="AG2169" i="2"/>
  <c r="AF2169" i="2"/>
  <c r="W2169" i="2"/>
  <c r="V2169" i="2"/>
  <c r="U2169" i="2"/>
  <c r="T2169" i="2"/>
  <c r="Y2169" i="2" s="1"/>
  <c r="K2169" i="2"/>
  <c r="J2169" i="2"/>
  <c r="I2169" i="2"/>
  <c r="H2169" i="2"/>
  <c r="AW2168" i="2"/>
  <c r="AV2168" i="2"/>
  <c r="AU2168" i="2"/>
  <c r="AT2168" i="2"/>
  <c r="AS2168" i="2"/>
  <c r="AR2168" i="2"/>
  <c r="AI2168" i="2"/>
  <c r="AK2168" i="2" s="1"/>
  <c r="AH2168" i="2"/>
  <c r="AG2168" i="2"/>
  <c r="AF2168" i="2"/>
  <c r="W2168" i="2"/>
  <c r="V2168" i="2"/>
  <c r="U2168" i="2"/>
  <c r="T2168" i="2"/>
  <c r="K2168" i="2"/>
  <c r="J2168" i="2"/>
  <c r="I2168" i="2"/>
  <c r="H2168" i="2"/>
  <c r="AW2167" i="2"/>
  <c r="AV2167" i="2"/>
  <c r="AU2167" i="2"/>
  <c r="AT2167" i="2"/>
  <c r="AS2167" i="2"/>
  <c r="AR2167" i="2"/>
  <c r="AI2167" i="2"/>
  <c r="AH2167" i="2"/>
  <c r="AG2167" i="2"/>
  <c r="AF2167" i="2"/>
  <c r="W2167" i="2"/>
  <c r="V2167" i="2"/>
  <c r="U2167" i="2"/>
  <c r="T2167" i="2"/>
  <c r="Y2167" i="2" s="1"/>
  <c r="K2167" i="2"/>
  <c r="J2167" i="2"/>
  <c r="I2167" i="2"/>
  <c r="H2167" i="2"/>
  <c r="AW2166" i="2"/>
  <c r="AU2166" i="2"/>
  <c r="AT2166" i="2"/>
  <c r="AS2166" i="2"/>
  <c r="AR2166" i="2"/>
  <c r="AV2166" i="2" s="1"/>
  <c r="AK2166" i="2"/>
  <c r="AJ2166" i="2"/>
  <c r="AI2166" i="2"/>
  <c r="AH2166" i="2"/>
  <c r="AG2166" i="2"/>
  <c r="AF2166" i="2"/>
  <c r="W2166" i="2"/>
  <c r="V2166" i="2"/>
  <c r="U2166" i="2"/>
  <c r="T2166" i="2"/>
  <c r="K2166" i="2"/>
  <c r="J2166" i="2"/>
  <c r="I2166" i="2"/>
  <c r="H2166" i="2"/>
  <c r="AW2165" i="2"/>
  <c r="AU2165" i="2"/>
  <c r="AT2165" i="2"/>
  <c r="AS2165" i="2"/>
  <c r="AR2165" i="2"/>
  <c r="AV2165" i="2" s="1"/>
  <c r="AJ2165" i="2"/>
  <c r="AI2165" i="2"/>
  <c r="AK2165" i="2" s="1"/>
  <c r="AH2165" i="2"/>
  <c r="AG2165" i="2"/>
  <c r="AF2165" i="2"/>
  <c r="W2165" i="2"/>
  <c r="V2165" i="2"/>
  <c r="U2165" i="2"/>
  <c r="T2165" i="2"/>
  <c r="Y2165" i="2" s="1"/>
  <c r="K2165" i="2"/>
  <c r="J2165" i="2"/>
  <c r="I2165" i="2"/>
  <c r="H2165" i="2"/>
  <c r="AW2164" i="2"/>
  <c r="AU2164" i="2"/>
  <c r="AV2164" i="2" s="1"/>
  <c r="AT2164" i="2"/>
  <c r="AS2164" i="2"/>
  <c r="AR2164" i="2"/>
  <c r="AK2164" i="2"/>
  <c r="AJ2164" i="2"/>
  <c r="AI2164" i="2"/>
  <c r="AH2164" i="2"/>
  <c r="AG2164" i="2"/>
  <c r="AF2164" i="2"/>
  <c r="W2164" i="2"/>
  <c r="V2164" i="2"/>
  <c r="U2164" i="2"/>
  <c r="T2164" i="2"/>
  <c r="Y2164" i="2" s="1"/>
  <c r="K2164" i="2"/>
  <c r="J2164" i="2"/>
  <c r="I2164" i="2"/>
  <c r="H2164" i="2"/>
  <c r="AW2163" i="2"/>
  <c r="AU2163" i="2"/>
  <c r="AT2163" i="2"/>
  <c r="AS2163" i="2"/>
  <c r="AR2163" i="2"/>
  <c r="AV2163" i="2" s="1"/>
  <c r="AI2163" i="2"/>
  <c r="AK2163" i="2" s="1"/>
  <c r="AH2163" i="2"/>
  <c r="AG2163" i="2"/>
  <c r="AF2163" i="2"/>
  <c r="W2163" i="2"/>
  <c r="V2163" i="2"/>
  <c r="U2163" i="2"/>
  <c r="T2163" i="2"/>
  <c r="K2163" i="2"/>
  <c r="J2163" i="2"/>
  <c r="I2163" i="2"/>
  <c r="H2163" i="2"/>
  <c r="AW2162" i="2"/>
  <c r="AU2162" i="2"/>
  <c r="AT2162" i="2"/>
  <c r="AS2162" i="2"/>
  <c r="AR2162" i="2"/>
  <c r="AV2162" i="2" s="1"/>
  <c r="AI2162" i="2"/>
  <c r="AH2162" i="2"/>
  <c r="AG2162" i="2"/>
  <c r="AF2162" i="2"/>
  <c r="W2162" i="2"/>
  <c r="V2162" i="2"/>
  <c r="U2162" i="2"/>
  <c r="T2162" i="2"/>
  <c r="K2162" i="2"/>
  <c r="J2162" i="2"/>
  <c r="I2162" i="2"/>
  <c r="H2162" i="2"/>
  <c r="AW2161" i="2"/>
  <c r="AU2161" i="2"/>
  <c r="AT2161" i="2"/>
  <c r="AS2161" i="2"/>
  <c r="AR2161" i="2"/>
  <c r="AV2161" i="2" s="1"/>
  <c r="AK2161" i="2"/>
  <c r="AJ2161" i="2"/>
  <c r="AI2161" i="2"/>
  <c r="AH2161" i="2"/>
  <c r="AG2161" i="2"/>
  <c r="AF2161" i="2"/>
  <c r="W2161" i="2"/>
  <c r="V2161" i="2"/>
  <c r="U2161" i="2"/>
  <c r="T2161" i="2"/>
  <c r="K2161" i="2"/>
  <c r="J2161" i="2"/>
  <c r="I2161" i="2"/>
  <c r="H2161" i="2"/>
  <c r="AW2160" i="2"/>
  <c r="AU2160" i="2"/>
  <c r="AT2160" i="2"/>
  <c r="AS2160" i="2"/>
  <c r="AR2160" i="2"/>
  <c r="AV2160" i="2" s="1"/>
  <c r="AI2160" i="2"/>
  <c r="AK2160" i="2" s="1"/>
  <c r="AH2160" i="2"/>
  <c r="AG2160" i="2"/>
  <c r="AF2160" i="2"/>
  <c r="W2160" i="2"/>
  <c r="V2160" i="2"/>
  <c r="U2160" i="2"/>
  <c r="T2160" i="2"/>
  <c r="K2160" i="2"/>
  <c r="J2160" i="2"/>
  <c r="I2160" i="2"/>
  <c r="H2160" i="2"/>
  <c r="AW2159" i="2"/>
  <c r="AU2159" i="2"/>
  <c r="AT2159" i="2"/>
  <c r="AS2159" i="2"/>
  <c r="AR2159" i="2"/>
  <c r="AV2159" i="2" s="1"/>
  <c r="AI2159" i="2"/>
  <c r="AH2159" i="2"/>
  <c r="AG2159" i="2"/>
  <c r="AF2159" i="2"/>
  <c r="W2159" i="2"/>
  <c r="V2159" i="2"/>
  <c r="U2159" i="2"/>
  <c r="T2159" i="2"/>
  <c r="K2159" i="2"/>
  <c r="J2159" i="2"/>
  <c r="I2159" i="2"/>
  <c r="H2159" i="2"/>
  <c r="AW2158" i="2"/>
  <c r="AU2158" i="2"/>
  <c r="AT2158" i="2"/>
  <c r="AS2158" i="2"/>
  <c r="AR2158" i="2"/>
  <c r="AV2158" i="2" s="1"/>
  <c r="AK2158" i="2"/>
  <c r="AI2158" i="2"/>
  <c r="AJ2158" i="2" s="1"/>
  <c r="AH2158" i="2"/>
  <c r="AG2158" i="2"/>
  <c r="AF2158" i="2"/>
  <c r="W2158" i="2"/>
  <c r="V2158" i="2"/>
  <c r="U2158" i="2"/>
  <c r="T2158" i="2"/>
  <c r="K2158" i="2"/>
  <c r="J2158" i="2"/>
  <c r="I2158" i="2"/>
  <c r="H2158" i="2"/>
  <c r="AW2157" i="2"/>
  <c r="AU2157" i="2"/>
  <c r="AT2157" i="2"/>
  <c r="AS2157" i="2"/>
  <c r="AR2157" i="2"/>
  <c r="AV2157" i="2" s="1"/>
  <c r="AJ2157" i="2"/>
  <c r="AI2157" i="2"/>
  <c r="AK2157" i="2" s="1"/>
  <c r="AH2157" i="2"/>
  <c r="AG2157" i="2"/>
  <c r="AF2157" i="2"/>
  <c r="W2157" i="2"/>
  <c r="V2157" i="2"/>
  <c r="U2157" i="2"/>
  <c r="T2157" i="2"/>
  <c r="Y2157" i="2" s="1"/>
  <c r="K2157" i="2"/>
  <c r="J2157" i="2"/>
  <c r="I2157" i="2"/>
  <c r="H2157" i="2"/>
  <c r="AW2156" i="2"/>
  <c r="AU2156" i="2"/>
  <c r="AT2156" i="2"/>
  <c r="AS2156" i="2"/>
  <c r="AR2156" i="2"/>
  <c r="AV2156" i="2" s="1"/>
  <c r="AK2156" i="2"/>
  <c r="AJ2156" i="2"/>
  <c r="AI2156" i="2"/>
  <c r="AH2156" i="2"/>
  <c r="AG2156" i="2"/>
  <c r="AF2156" i="2"/>
  <c r="W2156" i="2"/>
  <c r="V2156" i="2"/>
  <c r="U2156" i="2"/>
  <c r="T2156" i="2"/>
  <c r="K2156" i="2"/>
  <c r="J2156" i="2"/>
  <c r="I2156" i="2"/>
  <c r="H2156" i="2"/>
  <c r="AW2155" i="2"/>
  <c r="AU2155" i="2"/>
  <c r="AT2155" i="2"/>
  <c r="AV2155" i="2" s="1"/>
  <c r="AS2155" i="2"/>
  <c r="AR2155" i="2"/>
  <c r="AI2155" i="2"/>
  <c r="AK2155" i="2" s="1"/>
  <c r="AH2155" i="2"/>
  <c r="AG2155" i="2"/>
  <c r="AF2155" i="2"/>
  <c r="W2155" i="2"/>
  <c r="V2155" i="2"/>
  <c r="U2155" i="2"/>
  <c r="T2155" i="2"/>
  <c r="K2155" i="2"/>
  <c r="J2155" i="2"/>
  <c r="I2155" i="2"/>
  <c r="H2155" i="2"/>
  <c r="AW2154" i="2"/>
  <c r="AV2154" i="2"/>
  <c r="AU2154" i="2"/>
  <c r="AT2154" i="2"/>
  <c r="AS2154" i="2"/>
  <c r="AR2154" i="2"/>
  <c r="AI2154" i="2"/>
  <c r="AK2154" i="2" s="1"/>
  <c r="AH2154" i="2"/>
  <c r="AG2154" i="2"/>
  <c r="AF2154" i="2"/>
  <c r="W2154" i="2"/>
  <c r="V2154" i="2"/>
  <c r="U2154" i="2"/>
  <c r="T2154" i="2"/>
  <c r="Y2154" i="2" s="1"/>
  <c r="K2154" i="2"/>
  <c r="J2154" i="2"/>
  <c r="I2154" i="2"/>
  <c r="H2154" i="2"/>
  <c r="AW2153" i="2"/>
  <c r="AU2153" i="2"/>
  <c r="AT2153" i="2"/>
  <c r="AV2153" i="2" s="1"/>
  <c r="AS2153" i="2"/>
  <c r="AR2153" i="2"/>
  <c r="AK2153" i="2"/>
  <c r="AJ2153" i="2"/>
  <c r="AI2153" i="2"/>
  <c r="AH2153" i="2"/>
  <c r="AG2153" i="2"/>
  <c r="AF2153" i="2"/>
  <c r="W2153" i="2"/>
  <c r="V2153" i="2"/>
  <c r="U2153" i="2"/>
  <c r="T2153" i="2"/>
  <c r="K2153" i="2"/>
  <c r="J2153" i="2"/>
  <c r="I2153" i="2"/>
  <c r="H2153" i="2"/>
  <c r="AW2152" i="2"/>
  <c r="AU2152" i="2"/>
  <c r="AT2152" i="2"/>
  <c r="AS2152" i="2"/>
  <c r="AR2152" i="2"/>
  <c r="AV2152" i="2" s="1"/>
  <c r="AJ2152" i="2"/>
  <c r="AI2152" i="2"/>
  <c r="AK2152" i="2" s="1"/>
  <c r="AH2152" i="2"/>
  <c r="AG2152" i="2"/>
  <c r="AF2152" i="2"/>
  <c r="W2152" i="2"/>
  <c r="V2152" i="2"/>
  <c r="U2152" i="2"/>
  <c r="T2152" i="2"/>
  <c r="Y2152" i="2" s="1"/>
  <c r="K2152" i="2"/>
  <c r="J2152" i="2"/>
  <c r="I2152" i="2"/>
  <c r="H2152" i="2"/>
  <c r="AW2151" i="2"/>
  <c r="AU2151" i="2"/>
  <c r="AT2151" i="2"/>
  <c r="AS2151" i="2"/>
  <c r="AR2151" i="2"/>
  <c r="AV2151" i="2" s="1"/>
  <c r="AK2151" i="2"/>
  <c r="AJ2151" i="2"/>
  <c r="AI2151" i="2"/>
  <c r="AH2151" i="2"/>
  <c r="AG2151" i="2"/>
  <c r="AF2151" i="2"/>
  <c r="W2151" i="2"/>
  <c r="V2151" i="2"/>
  <c r="U2151" i="2"/>
  <c r="T2151" i="2"/>
  <c r="K2151" i="2"/>
  <c r="J2151" i="2"/>
  <c r="I2151" i="2"/>
  <c r="H2151" i="2"/>
  <c r="AW2150" i="2"/>
  <c r="AU2150" i="2"/>
  <c r="AT2150" i="2"/>
  <c r="AS2150" i="2"/>
  <c r="AR2150" i="2"/>
  <c r="AV2150" i="2" s="1"/>
  <c r="AI2150" i="2"/>
  <c r="AK2150" i="2" s="1"/>
  <c r="AH2150" i="2"/>
  <c r="AG2150" i="2"/>
  <c r="AF2150" i="2"/>
  <c r="W2150" i="2"/>
  <c r="V2150" i="2"/>
  <c r="U2150" i="2"/>
  <c r="T2150" i="2"/>
  <c r="K2150" i="2"/>
  <c r="J2150" i="2"/>
  <c r="I2150" i="2"/>
  <c r="H2150" i="2"/>
  <c r="AW2149" i="2"/>
  <c r="AU2149" i="2"/>
  <c r="AT2149" i="2"/>
  <c r="AS2149" i="2"/>
  <c r="AR2149" i="2"/>
  <c r="AV2149" i="2" s="1"/>
  <c r="AI2149" i="2"/>
  <c r="AH2149" i="2"/>
  <c r="AG2149" i="2"/>
  <c r="AF2149" i="2"/>
  <c r="W2149" i="2"/>
  <c r="V2149" i="2"/>
  <c r="U2149" i="2"/>
  <c r="T2149" i="2"/>
  <c r="K2149" i="2"/>
  <c r="J2149" i="2"/>
  <c r="I2149" i="2"/>
  <c r="H2149" i="2"/>
  <c r="AW2148" i="2"/>
  <c r="AU2148" i="2"/>
  <c r="AT2148" i="2"/>
  <c r="AS2148" i="2"/>
  <c r="AR2148" i="2"/>
  <c r="AV2148" i="2" s="1"/>
  <c r="AK2148" i="2"/>
  <c r="AJ2148" i="2"/>
  <c r="AI2148" i="2"/>
  <c r="AH2148" i="2"/>
  <c r="AG2148" i="2"/>
  <c r="AF2148" i="2"/>
  <c r="W2148" i="2"/>
  <c r="V2148" i="2"/>
  <c r="U2148" i="2"/>
  <c r="T2148" i="2"/>
  <c r="K2148" i="2"/>
  <c r="J2148" i="2"/>
  <c r="I2148" i="2"/>
  <c r="H2148" i="2"/>
  <c r="AW2147" i="2"/>
  <c r="AU2147" i="2"/>
  <c r="AT2147" i="2"/>
  <c r="AS2147" i="2"/>
  <c r="AV2147" i="2" s="1"/>
  <c r="AR2147" i="2"/>
  <c r="AI2147" i="2"/>
  <c r="AK2147" i="2" s="1"/>
  <c r="AH2147" i="2"/>
  <c r="AG2147" i="2"/>
  <c r="AF2147" i="2"/>
  <c r="W2147" i="2"/>
  <c r="V2147" i="2"/>
  <c r="U2147" i="2"/>
  <c r="T2147" i="2"/>
  <c r="K2147" i="2"/>
  <c r="J2147" i="2"/>
  <c r="I2147" i="2"/>
  <c r="H2147" i="2"/>
  <c r="AW2146" i="2"/>
  <c r="AU2146" i="2"/>
  <c r="AT2146" i="2"/>
  <c r="AS2146" i="2"/>
  <c r="AR2146" i="2"/>
  <c r="AV2146" i="2" s="1"/>
  <c r="AJ2146" i="2"/>
  <c r="AI2146" i="2"/>
  <c r="AK2146" i="2" s="1"/>
  <c r="AH2146" i="2"/>
  <c r="AG2146" i="2"/>
  <c r="AF2146" i="2"/>
  <c r="W2146" i="2"/>
  <c r="V2146" i="2"/>
  <c r="U2146" i="2"/>
  <c r="T2146" i="2"/>
  <c r="Y2146" i="2" s="1"/>
  <c r="K2146" i="2"/>
  <c r="J2146" i="2"/>
  <c r="I2146" i="2"/>
  <c r="H2146" i="2"/>
  <c r="AW2145" i="2"/>
  <c r="AU2145" i="2"/>
  <c r="AT2145" i="2"/>
  <c r="AS2145" i="2"/>
  <c r="AR2145" i="2"/>
  <c r="AV2145" i="2" s="1"/>
  <c r="AK2145" i="2"/>
  <c r="AI2145" i="2"/>
  <c r="AJ2145" i="2" s="1"/>
  <c r="AH2145" i="2"/>
  <c r="AG2145" i="2"/>
  <c r="AF2145" i="2"/>
  <c r="W2145" i="2"/>
  <c r="V2145" i="2"/>
  <c r="U2145" i="2"/>
  <c r="T2145" i="2"/>
  <c r="K2145" i="2"/>
  <c r="J2145" i="2"/>
  <c r="I2145" i="2"/>
  <c r="H2145" i="2"/>
  <c r="AW2144" i="2"/>
  <c r="AU2144" i="2"/>
  <c r="AT2144" i="2"/>
  <c r="AS2144" i="2"/>
  <c r="AR2144" i="2"/>
  <c r="AV2144" i="2" s="1"/>
  <c r="AJ2144" i="2"/>
  <c r="AI2144" i="2"/>
  <c r="AK2144" i="2" s="1"/>
  <c r="AH2144" i="2"/>
  <c r="AG2144" i="2"/>
  <c r="AF2144" i="2"/>
  <c r="W2144" i="2"/>
  <c r="V2144" i="2"/>
  <c r="U2144" i="2"/>
  <c r="T2144" i="2"/>
  <c r="Y2144" i="2" s="1"/>
  <c r="K2144" i="2"/>
  <c r="J2144" i="2"/>
  <c r="I2144" i="2"/>
  <c r="H2144" i="2"/>
  <c r="AW2143" i="2"/>
  <c r="AU2143" i="2"/>
  <c r="AT2143" i="2"/>
  <c r="AS2143" i="2"/>
  <c r="AR2143" i="2"/>
  <c r="AV2143" i="2" s="1"/>
  <c r="AK2143" i="2"/>
  <c r="AJ2143" i="2"/>
  <c r="AI2143" i="2"/>
  <c r="AH2143" i="2"/>
  <c r="AG2143" i="2"/>
  <c r="AF2143" i="2"/>
  <c r="W2143" i="2"/>
  <c r="V2143" i="2"/>
  <c r="U2143" i="2"/>
  <c r="T2143" i="2"/>
  <c r="K2143" i="2"/>
  <c r="J2143" i="2"/>
  <c r="I2143" i="2"/>
  <c r="H2143" i="2"/>
  <c r="AW2142" i="2"/>
  <c r="AU2142" i="2"/>
  <c r="AT2142" i="2"/>
  <c r="AS2142" i="2"/>
  <c r="AR2142" i="2"/>
  <c r="AV2142" i="2" s="1"/>
  <c r="AI2142" i="2"/>
  <c r="AK2142" i="2" s="1"/>
  <c r="AH2142" i="2"/>
  <c r="AG2142" i="2"/>
  <c r="AF2142" i="2"/>
  <c r="W2142" i="2"/>
  <c r="V2142" i="2"/>
  <c r="U2142" i="2"/>
  <c r="T2142" i="2"/>
  <c r="K2142" i="2"/>
  <c r="J2142" i="2"/>
  <c r="I2142" i="2"/>
  <c r="H2142" i="2"/>
  <c r="AW2141" i="2"/>
  <c r="AU2141" i="2"/>
  <c r="AT2141" i="2"/>
  <c r="AS2141" i="2"/>
  <c r="AR2141" i="2"/>
  <c r="AV2141" i="2" s="1"/>
  <c r="AI2141" i="2"/>
  <c r="AH2141" i="2"/>
  <c r="AG2141" i="2"/>
  <c r="AF2141" i="2"/>
  <c r="W2141" i="2"/>
  <c r="V2141" i="2"/>
  <c r="U2141" i="2"/>
  <c r="T2141" i="2"/>
  <c r="K2141" i="2"/>
  <c r="J2141" i="2"/>
  <c r="I2141" i="2"/>
  <c r="H2141" i="2"/>
  <c r="AW2140" i="2"/>
  <c r="AU2140" i="2"/>
  <c r="AT2140" i="2"/>
  <c r="AS2140" i="2"/>
  <c r="AR2140" i="2"/>
  <c r="AV2140" i="2" s="1"/>
  <c r="AK2140" i="2"/>
  <c r="AJ2140" i="2"/>
  <c r="AI2140" i="2"/>
  <c r="AH2140" i="2"/>
  <c r="AG2140" i="2"/>
  <c r="AF2140" i="2"/>
  <c r="W2140" i="2"/>
  <c r="V2140" i="2"/>
  <c r="U2140" i="2"/>
  <c r="T2140" i="2"/>
  <c r="K2140" i="2"/>
  <c r="J2140" i="2"/>
  <c r="I2140" i="2"/>
  <c r="H2140" i="2"/>
  <c r="AW2139" i="2"/>
  <c r="AU2139" i="2"/>
  <c r="AT2139" i="2"/>
  <c r="AS2139" i="2"/>
  <c r="AR2139" i="2"/>
  <c r="AV2139" i="2" s="1"/>
  <c r="AI2139" i="2"/>
  <c r="AK2139" i="2" s="1"/>
  <c r="AH2139" i="2"/>
  <c r="AG2139" i="2"/>
  <c r="AF2139" i="2"/>
  <c r="W2139" i="2"/>
  <c r="V2139" i="2"/>
  <c r="U2139" i="2"/>
  <c r="T2139" i="2"/>
  <c r="K2139" i="2"/>
  <c r="J2139" i="2"/>
  <c r="I2139" i="2"/>
  <c r="H2139" i="2"/>
  <c r="AW2138" i="2"/>
  <c r="AU2138" i="2"/>
  <c r="AT2138" i="2"/>
  <c r="AS2138" i="2"/>
  <c r="AR2138" i="2"/>
  <c r="AV2138" i="2" s="1"/>
  <c r="AJ2138" i="2"/>
  <c r="AI2138" i="2"/>
  <c r="AK2138" i="2" s="1"/>
  <c r="AH2138" i="2"/>
  <c r="AG2138" i="2"/>
  <c r="AF2138" i="2"/>
  <c r="W2138" i="2"/>
  <c r="V2138" i="2"/>
  <c r="U2138" i="2"/>
  <c r="T2138" i="2"/>
  <c r="Y2138" i="2" s="1"/>
  <c r="K2138" i="2"/>
  <c r="J2138" i="2"/>
  <c r="I2138" i="2"/>
  <c r="H2138" i="2"/>
  <c r="AW2137" i="2"/>
  <c r="AV2137" i="2"/>
  <c r="AU2137" i="2"/>
  <c r="AT2137" i="2"/>
  <c r="AS2137" i="2"/>
  <c r="AR2137" i="2"/>
  <c r="AI2137" i="2"/>
  <c r="AK2137" i="2" s="1"/>
  <c r="AH2137" i="2"/>
  <c r="AG2137" i="2"/>
  <c r="AF2137" i="2"/>
  <c r="W2137" i="2"/>
  <c r="V2137" i="2"/>
  <c r="U2137" i="2"/>
  <c r="T2137" i="2"/>
  <c r="K2137" i="2"/>
  <c r="J2137" i="2"/>
  <c r="I2137" i="2"/>
  <c r="H2137" i="2"/>
  <c r="AW2136" i="2"/>
  <c r="AU2136" i="2"/>
  <c r="AV2136" i="2" s="1"/>
  <c r="AT2136" i="2"/>
  <c r="AS2136" i="2"/>
  <c r="AR2136" i="2"/>
  <c r="AI2136" i="2"/>
  <c r="AH2136" i="2"/>
  <c r="AG2136" i="2"/>
  <c r="AF2136" i="2"/>
  <c r="W2136" i="2"/>
  <c r="V2136" i="2"/>
  <c r="U2136" i="2"/>
  <c r="T2136" i="2"/>
  <c r="K2136" i="2"/>
  <c r="J2136" i="2"/>
  <c r="I2136" i="2"/>
  <c r="H2136" i="2"/>
  <c r="AW2135" i="2"/>
  <c r="AU2135" i="2"/>
  <c r="AT2135" i="2"/>
  <c r="AS2135" i="2"/>
  <c r="AR2135" i="2"/>
  <c r="AV2135" i="2" s="1"/>
  <c r="AK2135" i="2"/>
  <c r="AJ2135" i="2"/>
  <c r="AI2135" i="2"/>
  <c r="AH2135" i="2"/>
  <c r="AG2135" i="2"/>
  <c r="AF2135" i="2"/>
  <c r="W2135" i="2"/>
  <c r="V2135" i="2"/>
  <c r="U2135" i="2"/>
  <c r="T2135" i="2"/>
  <c r="K2135" i="2"/>
  <c r="J2135" i="2"/>
  <c r="I2135" i="2"/>
  <c r="H2135" i="2"/>
  <c r="AW2134" i="2"/>
  <c r="AU2134" i="2"/>
  <c r="AT2134" i="2"/>
  <c r="AS2134" i="2"/>
  <c r="AR2134" i="2"/>
  <c r="AV2134" i="2" s="1"/>
  <c r="AI2134" i="2"/>
  <c r="AK2134" i="2" s="1"/>
  <c r="AH2134" i="2"/>
  <c r="AG2134" i="2"/>
  <c r="AF2134" i="2"/>
  <c r="W2134" i="2"/>
  <c r="V2134" i="2"/>
  <c r="U2134" i="2"/>
  <c r="T2134" i="2"/>
  <c r="K2134" i="2"/>
  <c r="J2134" i="2"/>
  <c r="I2134" i="2"/>
  <c r="H2134" i="2"/>
  <c r="AW2133" i="2"/>
  <c r="AU2133" i="2"/>
  <c r="AT2133" i="2"/>
  <c r="AS2133" i="2"/>
  <c r="AR2133" i="2"/>
  <c r="AV2133" i="2" s="1"/>
  <c r="AJ2133" i="2"/>
  <c r="AI2133" i="2"/>
  <c r="AK2133" i="2" s="1"/>
  <c r="AH2133" i="2"/>
  <c r="AG2133" i="2"/>
  <c r="AF2133" i="2"/>
  <c r="W2133" i="2"/>
  <c r="V2133" i="2"/>
  <c r="U2133" i="2"/>
  <c r="T2133" i="2"/>
  <c r="Y2133" i="2" s="1"/>
  <c r="K2133" i="2"/>
  <c r="J2133" i="2"/>
  <c r="I2133" i="2"/>
  <c r="H2133" i="2"/>
  <c r="AW2132" i="2"/>
  <c r="AU2132" i="2"/>
  <c r="AT2132" i="2"/>
  <c r="AS2132" i="2"/>
  <c r="AR2132" i="2"/>
  <c r="AV2132" i="2" s="1"/>
  <c r="AK2132" i="2"/>
  <c r="AI2132" i="2"/>
  <c r="AJ2132" i="2" s="1"/>
  <c r="AH2132" i="2"/>
  <c r="AG2132" i="2"/>
  <c r="AF2132" i="2"/>
  <c r="W2132" i="2"/>
  <c r="V2132" i="2"/>
  <c r="U2132" i="2"/>
  <c r="T2132" i="2"/>
  <c r="K2132" i="2"/>
  <c r="J2132" i="2"/>
  <c r="I2132" i="2"/>
  <c r="H2132" i="2"/>
  <c r="AW2131" i="2"/>
  <c r="AU2131" i="2"/>
  <c r="AV2131" i="2" s="1"/>
  <c r="AT2131" i="2"/>
  <c r="AS2131" i="2"/>
  <c r="AR2131" i="2"/>
  <c r="AJ2131" i="2"/>
  <c r="AI2131" i="2"/>
  <c r="AK2131" i="2" s="1"/>
  <c r="AH2131" i="2"/>
  <c r="AG2131" i="2"/>
  <c r="AF2131" i="2"/>
  <c r="W2131" i="2"/>
  <c r="V2131" i="2"/>
  <c r="U2131" i="2"/>
  <c r="T2131" i="2"/>
  <c r="Y2131" i="2" s="1"/>
  <c r="K2131" i="2"/>
  <c r="J2131" i="2"/>
  <c r="I2131" i="2"/>
  <c r="H2131" i="2"/>
  <c r="AW2130" i="2"/>
  <c r="AU2130" i="2"/>
  <c r="AT2130" i="2"/>
  <c r="AS2130" i="2"/>
  <c r="AR2130" i="2"/>
  <c r="AV2130" i="2" s="1"/>
  <c r="AK2130" i="2"/>
  <c r="AJ2130" i="2"/>
  <c r="AI2130" i="2"/>
  <c r="AH2130" i="2"/>
  <c r="AG2130" i="2"/>
  <c r="AF2130" i="2"/>
  <c r="W2130" i="2"/>
  <c r="V2130" i="2"/>
  <c r="U2130" i="2"/>
  <c r="X2130" i="2" s="1"/>
  <c r="T2130" i="2"/>
  <c r="K2130" i="2"/>
  <c r="J2130" i="2"/>
  <c r="I2130" i="2"/>
  <c r="H2130" i="2"/>
  <c r="AW2129" i="2"/>
  <c r="AU2129" i="2"/>
  <c r="AT2129" i="2"/>
  <c r="AS2129" i="2"/>
  <c r="AR2129" i="2"/>
  <c r="AV2129" i="2" s="1"/>
  <c r="AI2129" i="2"/>
  <c r="AK2129" i="2" s="1"/>
  <c r="AH2129" i="2"/>
  <c r="AG2129" i="2"/>
  <c r="AF2129" i="2"/>
  <c r="W2129" i="2"/>
  <c r="V2129" i="2"/>
  <c r="U2129" i="2"/>
  <c r="T2129" i="2"/>
  <c r="K2129" i="2"/>
  <c r="J2129" i="2"/>
  <c r="I2129" i="2"/>
  <c r="H2129" i="2"/>
  <c r="AW2128" i="2"/>
  <c r="AU2128" i="2"/>
  <c r="AT2128" i="2"/>
  <c r="AS2128" i="2"/>
  <c r="AR2128" i="2"/>
  <c r="AV2128" i="2" s="1"/>
  <c r="AI2128" i="2"/>
  <c r="AH2128" i="2"/>
  <c r="AG2128" i="2"/>
  <c r="AF2128" i="2"/>
  <c r="W2128" i="2"/>
  <c r="V2128" i="2"/>
  <c r="U2128" i="2"/>
  <c r="T2128" i="2"/>
  <c r="K2128" i="2"/>
  <c r="J2128" i="2"/>
  <c r="I2128" i="2"/>
  <c r="H2128" i="2"/>
  <c r="AW2127" i="2"/>
  <c r="AU2127" i="2"/>
  <c r="AT2127" i="2"/>
  <c r="AS2127" i="2"/>
  <c r="AR2127" i="2"/>
  <c r="AV2127" i="2" s="1"/>
  <c r="AK2127" i="2"/>
  <c r="AJ2127" i="2"/>
  <c r="AI2127" i="2"/>
  <c r="AH2127" i="2"/>
  <c r="AG2127" i="2"/>
  <c r="AF2127" i="2"/>
  <c r="W2127" i="2"/>
  <c r="V2127" i="2"/>
  <c r="U2127" i="2"/>
  <c r="T2127" i="2"/>
  <c r="K2127" i="2"/>
  <c r="J2127" i="2"/>
  <c r="I2127" i="2"/>
  <c r="H2127" i="2"/>
  <c r="AW2126" i="2"/>
  <c r="AU2126" i="2"/>
  <c r="AT2126" i="2"/>
  <c r="AS2126" i="2"/>
  <c r="AR2126" i="2"/>
  <c r="AV2126" i="2" s="1"/>
  <c r="AI2126" i="2"/>
  <c r="AK2126" i="2" s="1"/>
  <c r="AH2126" i="2"/>
  <c r="AG2126" i="2"/>
  <c r="AF2126" i="2"/>
  <c r="W2126" i="2"/>
  <c r="V2126" i="2"/>
  <c r="U2126" i="2"/>
  <c r="T2126" i="2"/>
  <c r="K2126" i="2"/>
  <c r="J2126" i="2"/>
  <c r="I2126" i="2"/>
  <c r="H2126" i="2"/>
  <c r="AW2125" i="2"/>
  <c r="AU2125" i="2"/>
  <c r="AT2125" i="2"/>
  <c r="AS2125" i="2"/>
  <c r="AR2125" i="2"/>
  <c r="AV2125" i="2" s="1"/>
  <c r="AJ2125" i="2"/>
  <c r="AI2125" i="2"/>
  <c r="AK2125" i="2" s="1"/>
  <c r="AH2125" i="2"/>
  <c r="AG2125" i="2"/>
  <c r="AF2125" i="2"/>
  <c r="W2125" i="2"/>
  <c r="V2125" i="2"/>
  <c r="U2125" i="2"/>
  <c r="T2125" i="2"/>
  <c r="Y2125" i="2" s="1"/>
  <c r="K2125" i="2"/>
  <c r="J2125" i="2"/>
  <c r="I2125" i="2"/>
  <c r="H2125" i="2"/>
  <c r="AW2124" i="2"/>
  <c r="AU2124" i="2"/>
  <c r="AT2124" i="2"/>
  <c r="AS2124" i="2"/>
  <c r="AR2124" i="2"/>
  <c r="AV2124" i="2" s="1"/>
  <c r="AK2124" i="2"/>
  <c r="AI2124" i="2"/>
  <c r="AJ2124" i="2" s="1"/>
  <c r="AH2124" i="2"/>
  <c r="AG2124" i="2"/>
  <c r="AF2124" i="2"/>
  <c r="W2124" i="2"/>
  <c r="V2124" i="2"/>
  <c r="U2124" i="2"/>
  <c r="T2124" i="2"/>
  <c r="K2124" i="2"/>
  <c r="J2124" i="2"/>
  <c r="I2124" i="2"/>
  <c r="H2124" i="2"/>
  <c r="AW2123" i="2"/>
  <c r="AV2123" i="2"/>
  <c r="AU2123" i="2"/>
  <c r="AT2123" i="2"/>
  <c r="AS2123" i="2"/>
  <c r="AR2123" i="2"/>
  <c r="AI2123" i="2"/>
  <c r="AH2123" i="2"/>
  <c r="AG2123" i="2"/>
  <c r="AF2123" i="2"/>
  <c r="W2123" i="2"/>
  <c r="V2123" i="2"/>
  <c r="U2123" i="2"/>
  <c r="T2123" i="2"/>
  <c r="K2123" i="2"/>
  <c r="J2123" i="2"/>
  <c r="I2123" i="2"/>
  <c r="H2123" i="2"/>
  <c r="AW2122" i="2"/>
  <c r="AV2122" i="2"/>
  <c r="AU2122" i="2"/>
  <c r="AT2122" i="2"/>
  <c r="AS2122" i="2"/>
  <c r="AR2122" i="2"/>
  <c r="AK2122" i="2"/>
  <c r="AI2122" i="2"/>
  <c r="AJ2122" i="2" s="1"/>
  <c r="AH2122" i="2"/>
  <c r="AG2122" i="2"/>
  <c r="AF2122" i="2"/>
  <c r="W2122" i="2"/>
  <c r="V2122" i="2"/>
  <c r="U2122" i="2"/>
  <c r="T2122" i="2"/>
  <c r="K2122" i="2"/>
  <c r="J2122" i="2"/>
  <c r="I2122" i="2"/>
  <c r="H2122" i="2"/>
  <c r="AW2121" i="2"/>
  <c r="AV2121" i="2"/>
  <c r="AU2121" i="2"/>
  <c r="AT2121" i="2"/>
  <c r="AS2121" i="2"/>
  <c r="AR2121" i="2"/>
  <c r="AI2121" i="2"/>
  <c r="AH2121" i="2"/>
  <c r="AG2121" i="2"/>
  <c r="AF2121" i="2"/>
  <c r="W2121" i="2"/>
  <c r="V2121" i="2"/>
  <c r="U2121" i="2"/>
  <c r="T2121" i="2"/>
  <c r="K2121" i="2"/>
  <c r="J2121" i="2"/>
  <c r="I2121" i="2"/>
  <c r="H2121" i="2"/>
  <c r="AW2120" i="2"/>
  <c r="AU2120" i="2"/>
  <c r="AT2120" i="2"/>
  <c r="AS2120" i="2"/>
  <c r="AR2120" i="2"/>
  <c r="AV2120" i="2" s="1"/>
  <c r="AK2120" i="2"/>
  <c r="AJ2120" i="2"/>
  <c r="AI2120" i="2"/>
  <c r="AH2120" i="2"/>
  <c r="AG2120" i="2"/>
  <c r="AF2120" i="2"/>
  <c r="W2120" i="2"/>
  <c r="V2120" i="2"/>
  <c r="U2120" i="2"/>
  <c r="T2120" i="2"/>
  <c r="K2120" i="2"/>
  <c r="J2120" i="2"/>
  <c r="I2120" i="2"/>
  <c r="H2120" i="2"/>
  <c r="AW2119" i="2"/>
  <c r="AU2119" i="2"/>
  <c r="AT2119" i="2"/>
  <c r="AS2119" i="2"/>
  <c r="AR2119" i="2"/>
  <c r="AV2119" i="2" s="1"/>
  <c r="AI2119" i="2"/>
  <c r="AK2119" i="2" s="1"/>
  <c r="AH2119" i="2"/>
  <c r="AG2119" i="2"/>
  <c r="AF2119" i="2"/>
  <c r="W2119" i="2"/>
  <c r="V2119" i="2"/>
  <c r="U2119" i="2"/>
  <c r="T2119" i="2"/>
  <c r="K2119" i="2"/>
  <c r="J2119" i="2"/>
  <c r="I2119" i="2"/>
  <c r="H2119" i="2"/>
  <c r="AW2118" i="2"/>
  <c r="AU2118" i="2"/>
  <c r="AT2118" i="2"/>
  <c r="AS2118" i="2"/>
  <c r="AR2118" i="2"/>
  <c r="AV2118" i="2" s="1"/>
  <c r="AJ2118" i="2"/>
  <c r="AI2118" i="2"/>
  <c r="AK2118" i="2" s="1"/>
  <c r="AH2118" i="2"/>
  <c r="AG2118" i="2"/>
  <c r="AF2118" i="2"/>
  <c r="W2118" i="2"/>
  <c r="V2118" i="2"/>
  <c r="U2118" i="2"/>
  <c r="T2118" i="2"/>
  <c r="Y2118" i="2" s="1"/>
  <c r="K2118" i="2"/>
  <c r="J2118" i="2"/>
  <c r="I2118" i="2"/>
  <c r="H2118" i="2"/>
  <c r="AW2117" i="2"/>
  <c r="AU2117" i="2"/>
  <c r="AT2117" i="2"/>
  <c r="AS2117" i="2"/>
  <c r="AR2117" i="2"/>
  <c r="AV2117" i="2" s="1"/>
  <c r="AK2117" i="2"/>
  <c r="AI2117" i="2"/>
  <c r="AJ2117" i="2" s="1"/>
  <c r="AH2117" i="2"/>
  <c r="AG2117" i="2"/>
  <c r="AF2117" i="2"/>
  <c r="W2117" i="2"/>
  <c r="V2117" i="2"/>
  <c r="U2117" i="2"/>
  <c r="T2117" i="2"/>
  <c r="K2117" i="2"/>
  <c r="J2117" i="2"/>
  <c r="I2117" i="2"/>
  <c r="H2117" i="2"/>
  <c r="AW2116" i="2"/>
  <c r="AV2116" i="2"/>
  <c r="AU2116" i="2"/>
  <c r="AT2116" i="2"/>
  <c r="AS2116" i="2"/>
  <c r="AR2116" i="2"/>
  <c r="AI2116" i="2"/>
  <c r="AH2116" i="2"/>
  <c r="AG2116" i="2"/>
  <c r="AF2116" i="2"/>
  <c r="W2116" i="2"/>
  <c r="V2116" i="2"/>
  <c r="U2116" i="2"/>
  <c r="T2116" i="2"/>
  <c r="K2116" i="2"/>
  <c r="J2116" i="2"/>
  <c r="I2116" i="2"/>
  <c r="H2116" i="2"/>
  <c r="AW2115" i="2"/>
  <c r="AU2115" i="2"/>
  <c r="AT2115" i="2"/>
  <c r="AS2115" i="2"/>
  <c r="AR2115" i="2"/>
  <c r="AV2115" i="2" s="1"/>
  <c r="AK2115" i="2"/>
  <c r="AJ2115" i="2"/>
  <c r="AI2115" i="2"/>
  <c r="AH2115" i="2"/>
  <c r="AG2115" i="2"/>
  <c r="AF2115" i="2"/>
  <c r="W2115" i="2"/>
  <c r="V2115" i="2"/>
  <c r="U2115" i="2"/>
  <c r="T2115" i="2"/>
  <c r="K2115" i="2"/>
  <c r="J2115" i="2"/>
  <c r="I2115" i="2"/>
  <c r="H2115" i="2"/>
  <c r="AW2114" i="2"/>
  <c r="AU2114" i="2"/>
  <c r="AT2114" i="2"/>
  <c r="AS2114" i="2"/>
  <c r="AV2114" i="2" s="1"/>
  <c r="AR2114" i="2"/>
  <c r="AI2114" i="2"/>
  <c r="AK2114" i="2" s="1"/>
  <c r="AH2114" i="2"/>
  <c r="AG2114" i="2"/>
  <c r="AF2114" i="2"/>
  <c r="W2114" i="2"/>
  <c r="V2114" i="2"/>
  <c r="U2114" i="2"/>
  <c r="T2114" i="2"/>
  <c r="K2114" i="2"/>
  <c r="J2114" i="2"/>
  <c r="I2114" i="2"/>
  <c r="H2114" i="2"/>
  <c r="AW2113" i="2"/>
  <c r="AU2113" i="2"/>
  <c r="AT2113" i="2"/>
  <c r="AS2113" i="2"/>
  <c r="AV2113" i="2" s="1"/>
  <c r="AR2113" i="2"/>
  <c r="AI2113" i="2"/>
  <c r="AK2113" i="2" s="1"/>
  <c r="AH2113" i="2"/>
  <c r="AG2113" i="2"/>
  <c r="AF2113" i="2"/>
  <c r="W2113" i="2"/>
  <c r="V2113" i="2"/>
  <c r="U2113" i="2"/>
  <c r="T2113" i="2"/>
  <c r="Y2113" i="2" s="1"/>
  <c r="K2113" i="2"/>
  <c r="J2113" i="2"/>
  <c r="I2113" i="2"/>
  <c r="H2113" i="2"/>
  <c r="AW2112" i="2"/>
  <c r="AU2112" i="2"/>
  <c r="AT2112" i="2"/>
  <c r="AS2112" i="2"/>
  <c r="AR2112" i="2"/>
  <c r="AV2112" i="2" s="1"/>
  <c r="AK2112" i="2"/>
  <c r="AI2112" i="2"/>
  <c r="AJ2112" i="2" s="1"/>
  <c r="AH2112" i="2"/>
  <c r="AG2112" i="2"/>
  <c r="AF2112" i="2"/>
  <c r="W2112" i="2"/>
  <c r="V2112" i="2"/>
  <c r="U2112" i="2"/>
  <c r="T2112" i="2"/>
  <c r="K2112" i="2"/>
  <c r="J2112" i="2"/>
  <c r="I2112" i="2"/>
  <c r="H2112" i="2"/>
  <c r="AW2111" i="2"/>
  <c r="AU2111" i="2"/>
  <c r="AT2111" i="2"/>
  <c r="AS2111" i="2"/>
  <c r="AR2111" i="2"/>
  <c r="AV2111" i="2" s="1"/>
  <c r="AJ2111" i="2"/>
  <c r="AI2111" i="2"/>
  <c r="AK2111" i="2" s="1"/>
  <c r="AH2111" i="2"/>
  <c r="AG2111" i="2"/>
  <c r="AF2111" i="2"/>
  <c r="W2111" i="2"/>
  <c r="V2111" i="2"/>
  <c r="U2111" i="2"/>
  <c r="T2111" i="2"/>
  <c r="Y2111" i="2" s="1"/>
  <c r="K2111" i="2"/>
  <c r="J2111" i="2"/>
  <c r="I2111" i="2"/>
  <c r="H2111" i="2"/>
  <c r="AW2110" i="2"/>
  <c r="AU2110" i="2"/>
  <c r="AT2110" i="2"/>
  <c r="AS2110" i="2"/>
  <c r="AR2110" i="2"/>
  <c r="AV2110" i="2" s="1"/>
  <c r="AK2110" i="2"/>
  <c r="AJ2110" i="2"/>
  <c r="AI2110" i="2"/>
  <c r="AH2110" i="2"/>
  <c r="AG2110" i="2"/>
  <c r="AF2110" i="2"/>
  <c r="W2110" i="2"/>
  <c r="V2110" i="2"/>
  <c r="U2110" i="2"/>
  <c r="T2110" i="2"/>
  <c r="K2110" i="2"/>
  <c r="J2110" i="2"/>
  <c r="I2110" i="2"/>
  <c r="H2110" i="2"/>
  <c r="AW2109" i="2"/>
  <c r="AU2109" i="2"/>
  <c r="AV2109" i="2" s="1"/>
  <c r="AT2109" i="2"/>
  <c r="AS2109" i="2"/>
  <c r="AR2109" i="2"/>
  <c r="AI2109" i="2"/>
  <c r="AK2109" i="2" s="1"/>
  <c r="AH2109" i="2"/>
  <c r="AG2109" i="2"/>
  <c r="AF2109" i="2"/>
  <c r="W2109" i="2"/>
  <c r="V2109" i="2"/>
  <c r="U2109" i="2"/>
  <c r="T2109" i="2"/>
  <c r="K2109" i="2"/>
  <c r="J2109" i="2"/>
  <c r="I2109" i="2"/>
  <c r="H2109" i="2"/>
  <c r="AW2108" i="2"/>
  <c r="AU2108" i="2"/>
  <c r="AT2108" i="2"/>
  <c r="AS2108" i="2"/>
  <c r="AR2108" i="2"/>
  <c r="AV2108" i="2" s="1"/>
  <c r="AI2108" i="2"/>
  <c r="AH2108" i="2"/>
  <c r="AG2108" i="2"/>
  <c r="AF2108" i="2"/>
  <c r="W2108" i="2"/>
  <c r="V2108" i="2"/>
  <c r="U2108" i="2"/>
  <c r="T2108" i="2"/>
  <c r="K2108" i="2"/>
  <c r="J2108" i="2"/>
  <c r="I2108" i="2"/>
  <c r="H2108" i="2"/>
  <c r="AW2107" i="2"/>
  <c r="AU2107" i="2"/>
  <c r="AT2107" i="2"/>
  <c r="AS2107" i="2"/>
  <c r="AR2107" i="2"/>
  <c r="AV2107" i="2" s="1"/>
  <c r="AK2107" i="2"/>
  <c r="AJ2107" i="2"/>
  <c r="AI2107" i="2"/>
  <c r="AH2107" i="2"/>
  <c r="AG2107" i="2"/>
  <c r="AF2107" i="2"/>
  <c r="W2107" i="2"/>
  <c r="V2107" i="2"/>
  <c r="U2107" i="2"/>
  <c r="T2107" i="2"/>
  <c r="K2107" i="2"/>
  <c r="J2107" i="2"/>
  <c r="I2107" i="2"/>
  <c r="H2107" i="2"/>
  <c r="AW2106" i="2"/>
  <c r="AU2106" i="2"/>
  <c r="AT2106" i="2"/>
  <c r="AS2106" i="2"/>
  <c r="AR2106" i="2"/>
  <c r="AV2106" i="2" s="1"/>
  <c r="AI2106" i="2"/>
  <c r="AK2106" i="2" s="1"/>
  <c r="AH2106" i="2"/>
  <c r="AG2106" i="2"/>
  <c r="AF2106" i="2"/>
  <c r="W2106" i="2"/>
  <c r="V2106" i="2"/>
  <c r="U2106" i="2"/>
  <c r="T2106" i="2"/>
  <c r="K2106" i="2"/>
  <c r="J2106" i="2"/>
  <c r="I2106" i="2"/>
  <c r="H2106" i="2"/>
  <c r="AW2105" i="2"/>
  <c r="AU2105" i="2"/>
  <c r="AT2105" i="2"/>
  <c r="AV2105" i="2" s="1"/>
  <c r="AS2105" i="2"/>
  <c r="AR2105" i="2"/>
  <c r="AJ2105" i="2"/>
  <c r="AI2105" i="2"/>
  <c r="AK2105" i="2" s="1"/>
  <c r="AH2105" i="2"/>
  <c r="AG2105" i="2"/>
  <c r="AF2105" i="2"/>
  <c r="W2105" i="2"/>
  <c r="V2105" i="2"/>
  <c r="U2105" i="2"/>
  <c r="T2105" i="2"/>
  <c r="Y2105" i="2" s="1"/>
  <c r="K2105" i="2"/>
  <c r="J2105" i="2"/>
  <c r="I2105" i="2"/>
  <c r="H2105" i="2"/>
  <c r="AW2104" i="2"/>
  <c r="AU2104" i="2"/>
  <c r="AT2104" i="2"/>
  <c r="AS2104" i="2"/>
  <c r="AR2104" i="2"/>
  <c r="AV2104" i="2" s="1"/>
  <c r="AK2104" i="2"/>
  <c r="AI2104" i="2"/>
  <c r="AJ2104" i="2" s="1"/>
  <c r="AH2104" i="2"/>
  <c r="AG2104" i="2"/>
  <c r="AF2104" i="2"/>
  <c r="W2104" i="2"/>
  <c r="V2104" i="2"/>
  <c r="U2104" i="2"/>
  <c r="T2104" i="2"/>
  <c r="K2104" i="2"/>
  <c r="J2104" i="2"/>
  <c r="I2104" i="2"/>
  <c r="H2104" i="2"/>
  <c r="AW2103" i="2"/>
  <c r="AU2103" i="2"/>
  <c r="AT2103" i="2"/>
  <c r="AS2103" i="2"/>
  <c r="AR2103" i="2"/>
  <c r="AV2103" i="2" s="1"/>
  <c r="AJ2103" i="2"/>
  <c r="AI2103" i="2"/>
  <c r="AK2103" i="2" s="1"/>
  <c r="AH2103" i="2"/>
  <c r="AG2103" i="2"/>
  <c r="AF2103" i="2"/>
  <c r="W2103" i="2"/>
  <c r="V2103" i="2"/>
  <c r="U2103" i="2"/>
  <c r="T2103" i="2"/>
  <c r="Y2103" i="2" s="1"/>
  <c r="K2103" i="2"/>
  <c r="J2103" i="2"/>
  <c r="I2103" i="2"/>
  <c r="H2103" i="2"/>
  <c r="AW2102" i="2"/>
  <c r="AU2102" i="2"/>
  <c r="AT2102" i="2"/>
  <c r="AS2102" i="2"/>
  <c r="AV2102" i="2" s="1"/>
  <c r="AR2102" i="2"/>
  <c r="AK2102" i="2"/>
  <c r="AJ2102" i="2"/>
  <c r="AI2102" i="2"/>
  <c r="AH2102" i="2"/>
  <c r="AG2102" i="2"/>
  <c r="AF2102" i="2"/>
  <c r="W2102" i="2"/>
  <c r="V2102" i="2"/>
  <c r="U2102" i="2"/>
  <c r="T2102" i="2"/>
  <c r="Y2102" i="2" s="1"/>
  <c r="K2102" i="2"/>
  <c r="J2102" i="2"/>
  <c r="I2102" i="2"/>
  <c r="H2102" i="2"/>
  <c r="AW2101" i="2"/>
  <c r="AU2101" i="2"/>
  <c r="AT2101" i="2"/>
  <c r="AV2101" i="2" s="1"/>
  <c r="AS2101" i="2"/>
  <c r="AR2101" i="2"/>
  <c r="AI2101" i="2"/>
  <c r="AK2101" i="2" s="1"/>
  <c r="AH2101" i="2"/>
  <c r="AG2101" i="2"/>
  <c r="AF2101" i="2"/>
  <c r="W2101" i="2"/>
  <c r="V2101" i="2"/>
  <c r="U2101" i="2"/>
  <c r="T2101" i="2"/>
  <c r="K2101" i="2"/>
  <c r="J2101" i="2"/>
  <c r="I2101" i="2"/>
  <c r="H2101" i="2"/>
  <c r="AW2100" i="2"/>
  <c r="AU2100" i="2"/>
  <c r="AT2100" i="2"/>
  <c r="AV2100" i="2" s="1"/>
  <c r="AS2100" i="2"/>
  <c r="AR2100" i="2"/>
  <c r="AI2100" i="2"/>
  <c r="AH2100" i="2"/>
  <c r="AG2100" i="2"/>
  <c r="AF2100" i="2"/>
  <c r="W2100" i="2"/>
  <c r="V2100" i="2"/>
  <c r="U2100" i="2"/>
  <c r="T2100" i="2"/>
  <c r="K2100" i="2"/>
  <c r="J2100" i="2"/>
  <c r="I2100" i="2"/>
  <c r="H2100" i="2"/>
  <c r="AW2099" i="2"/>
  <c r="AV2099" i="2"/>
  <c r="AU2099" i="2"/>
  <c r="AT2099" i="2"/>
  <c r="AS2099" i="2"/>
  <c r="AR2099" i="2"/>
  <c r="AK2099" i="2"/>
  <c r="AI2099" i="2"/>
  <c r="AJ2099" i="2" s="1"/>
  <c r="AH2099" i="2"/>
  <c r="AG2099" i="2"/>
  <c r="AF2099" i="2"/>
  <c r="W2099" i="2"/>
  <c r="V2099" i="2"/>
  <c r="U2099" i="2"/>
  <c r="T2099" i="2"/>
  <c r="K2099" i="2"/>
  <c r="J2099" i="2"/>
  <c r="I2099" i="2"/>
  <c r="H2099" i="2"/>
  <c r="AW2098" i="2"/>
  <c r="AU2098" i="2"/>
  <c r="AT2098" i="2"/>
  <c r="AS2098" i="2"/>
  <c r="AR2098" i="2"/>
  <c r="AV2098" i="2" s="1"/>
  <c r="AJ2098" i="2"/>
  <c r="AI2098" i="2"/>
  <c r="AK2098" i="2" s="1"/>
  <c r="AH2098" i="2"/>
  <c r="AG2098" i="2"/>
  <c r="AF2098" i="2"/>
  <c r="W2098" i="2"/>
  <c r="V2098" i="2"/>
  <c r="U2098" i="2"/>
  <c r="T2098" i="2"/>
  <c r="Y2098" i="2" s="1"/>
  <c r="K2098" i="2"/>
  <c r="J2098" i="2"/>
  <c r="I2098" i="2"/>
  <c r="H2098" i="2"/>
  <c r="AW2097" i="2"/>
  <c r="AU2097" i="2"/>
  <c r="AT2097" i="2"/>
  <c r="AS2097" i="2"/>
  <c r="AR2097" i="2"/>
  <c r="AV2097" i="2" s="1"/>
  <c r="AK2097" i="2"/>
  <c r="AJ2097" i="2"/>
  <c r="AI2097" i="2"/>
  <c r="AH2097" i="2"/>
  <c r="AG2097" i="2"/>
  <c r="AF2097" i="2"/>
  <c r="W2097" i="2"/>
  <c r="V2097" i="2"/>
  <c r="U2097" i="2"/>
  <c r="T2097" i="2"/>
  <c r="K2097" i="2"/>
  <c r="J2097" i="2"/>
  <c r="I2097" i="2"/>
  <c r="H2097" i="2"/>
  <c r="AW2096" i="2"/>
  <c r="AU2096" i="2"/>
  <c r="AT2096" i="2"/>
  <c r="AS2096" i="2"/>
  <c r="AR2096" i="2"/>
  <c r="AV2096" i="2" s="1"/>
  <c r="AI2096" i="2"/>
  <c r="AK2096" i="2" s="1"/>
  <c r="AH2096" i="2"/>
  <c r="AG2096" i="2"/>
  <c r="AF2096" i="2"/>
  <c r="W2096" i="2"/>
  <c r="V2096" i="2"/>
  <c r="U2096" i="2"/>
  <c r="T2096" i="2"/>
  <c r="K2096" i="2"/>
  <c r="J2096" i="2"/>
  <c r="I2096" i="2"/>
  <c r="H2096" i="2"/>
  <c r="AW2095" i="2"/>
  <c r="AU2095" i="2"/>
  <c r="AT2095" i="2"/>
  <c r="AS2095" i="2"/>
  <c r="AR2095" i="2"/>
  <c r="AV2095" i="2" s="1"/>
  <c r="AI2095" i="2"/>
  <c r="AH2095" i="2"/>
  <c r="AG2095" i="2"/>
  <c r="AF2095" i="2"/>
  <c r="W2095" i="2"/>
  <c r="V2095" i="2"/>
  <c r="U2095" i="2"/>
  <c r="T2095" i="2"/>
  <c r="K2095" i="2"/>
  <c r="J2095" i="2"/>
  <c r="I2095" i="2"/>
  <c r="H2095" i="2"/>
  <c r="AW2094" i="2"/>
  <c r="AU2094" i="2"/>
  <c r="AT2094" i="2"/>
  <c r="AS2094" i="2"/>
  <c r="AR2094" i="2"/>
  <c r="AV2094" i="2" s="1"/>
  <c r="AK2094" i="2"/>
  <c r="AJ2094" i="2"/>
  <c r="AI2094" i="2"/>
  <c r="AH2094" i="2"/>
  <c r="AG2094" i="2"/>
  <c r="AF2094" i="2"/>
  <c r="W2094" i="2"/>
  <c r="V2094" i="2"/>
  <c r="U2094" i="2"/>
  <c r="T2094" i="2"/>
  <c r="K2094" i="2"/>
  <c r="J2094" i="2"/>
  <c r="I2094" i="2"/>
  <c r="H2094" i="2"/>
  <c r="AW2093" i="2"/>
  <c r="AU2093" i="2"/>
  <c r="AT2093" i="2"/>
  <c r="AS2093" i="2"/>
  <c r="AR2093" i="2"/>
  <c r="AV2093" i="2" s="1"/>
  <c r="AI2093" i="2"/>
  <c r="AK2093" i="2" s="1"/>
  <c r="AH2093" i="2"/>
  <c r="AG2093" i="2"/>
  <c r="AF2093" i="2"/>
  <c r="W2093" i="2"/>
  <c r="V2093" i="2"/>
  <c r="U2093" i="2"/>
  <c r="T2093" i="2"/>
  <c r="K2093" i="2"/>
  <c r="J2093" i="2"/>
  <c r="I2093" i="2"/>
  <c r="H2093" i="2"/>
  <c r="AW2092" i="2"/>
  <c r="AU2092" i="2"/>
  <c r="AT2092" i="2"/>
  <c r="AS2092" i="2"/>
  <c r="AR2092" i="2"/>
  <c r="AV2092" i="2" s="1"/>
  <c r="AJ2092" i="2"/>
  <c r="AI2092" i="2"/>
  <c r="AK2092" i="2" s="1"/>
  <c r="AH2092" i="2"/>
  <c r="AG2092" i="2"/>
  <c r="AF2092" i="2"/>
  <c r="W2092" i="2"/>
  <c r="V2092" i="2"/>
  <c r="U2092" i="2"/>
  <c r="T2092" i="2"/>
  <c r="Y2092" i="2" s="1"/>
  <c r="K2092" i="2"/>
  <c r="J2092" i="2"/>
  <c r="I2092" i="2"/>
  <c r="H2092" i="2"/>
  <c r="AW2091" i="2"/>
  <c r="AU2091" i="2"/>
  <c r="AT2091" i="2"/>
  <c r="AS2091" i="2"/>
  <c r="AR2091" i="2"/>
  <c r="AV2091" i="2" s="1"/>
  <c r="AK2091" i="2"/>
  <c r="AI2091" i="2"/>
  <c r="AJ2091" i="2" s="1"/>
  <c r="AH2091" i="2"/>
  <c r="AG2091" i="2"/>
  <c r="AF2091" i="2"/>
  <c r="W2091" i="2"/>
  <c r="V2091" i="2"/>
  <c r="U2091" i="2"/>
  <c r="T2091" i="2"/>
  <c r="K2091" i="2"/>
  <c r="J2091" i="2"/>
  <c r="I2091" i="2"/>
  <c r="H2091" i="2"/>
  <c r="AW2090" i="2"/>
  <c r="AU2090" i="2"/>
  <c r="AT2090" i="2"/>
  <c r="AS2090" i="2"/>
  <c r="AR2090" i="2"/>
  <c r="AV2090" i="2" s="1"/>
  <c r="AJ2090" i="2"/>
  <c r="AI2090" i="2"/>
  <c r="AK2090" i="2" s="1"/>
  <c r="AH2090" i="2"/>
  <c r="AG2090" i="2"/>
  <c r="AF2090" i="2"/>
  <c r="W2090" i="2"/>
  <c r="V2090" i="2"/>
  <c r="U2090" i="2"/>
  <c r="T2090" i="2"/>
  <c r="Y2090" i="2" s="1"/>
  <c r="K2090" i="2"/>
  <c r="J2090" i="2"/>
  <c r="I2090" i="2"/>
  <c r="H2090" i="2"/>
  <c r="AW2089" i="2"/>
  <c r="AU2089" i="2"/>
  <c r="AT2089" i="2"/>
  <c r="AS2089" i="2"/>
  <c r="AR2089" i="2"/>
  <c r="AV2089" i="2" s="1"/>
  <c r="AK2089" i="2"/>
  <c r="AJ2089" i="2"/>
  <c r="AI2089" i="2"/>
  <c r="AH2089" i="2"/>
  <c r="AG2089" i="2"/>
  <c r="AF2089" i="2"/>
  <c r="W2089" i="2"/>
  <c r="V2089" i="2"/>
  <c r="U2089" i="2"/>
  <c r="T2089" i="2"/>
  <c r="K2089" i="2"/>
  <c r="J2089" i="2"/>
  <c r="I2089" i="2"/>
  <c r="H2089" i="2"/>
  <c r="AW2088" i="2"/>
  <c r="AU2088" i="2"/>
  <c r="AT2088" i="2"/>
  <c r="AS2088" i="2"/>
  <c r="AV2088" i="2" s="1"/>
  <c r="AR2088" i="2"/>
  <c r="AI2088" i="2"/>
  <c r="AK2088" i="2" s="1"/>
  <c r="AH2088" i="2"/>
  <c r="AG2088" i="2"/>
  <c r="AF2088" i="2"/>
  <c r="W2088" i="2"/>
  <c r="V2088" i="2"/>
  <c r="U2088" i="2"/>
  <c r="T2088" i="2"/>
  <c r="K2088" i="2"/>
  <c r="J2088" i="2"/>
  <c r="I2088" i="2"/>
  <c r="H2088" i="2"/>
  <c r="AW2087" i="2"/>
  <c r="AU2087" i="2"/>
  <c r="AT2087" i="2"/>
  <c r="AS2087" i="2"/>
  <c r="AR2087" i="2"/>
  <c r="AV2087" i="2" s="1"/>
  <c r="AI2087" i="2"/>
  <c r="AH2087" i="2"/>
  <c r="AG2087" i="2"/>
  <c r="AF2087" i="2"/>
  <c r="W2087" i="2"/>
  <c r="V2087" i="2"/>
  <c r="U2087" i="2"/>
  <c r="T2087" i="2"/>
  <c r="K2087" i="2"/>
  <c r="J2087" i="2"/>
  <c r="I2087" i="2"/>
  <c r="H2087" i="2"/>
  <c r="AW2086" i="2"/>
  <c r="AU2086" i="2"/>
  <c r="AT2086" i="2"/>
  <c r="AS2086" i="2"/>
  <c r="AR2086" i="2"/>
  <c r="AV2086" i="2" s="1"/>
  <c r="AK2086" i="2"/>
  <c r="AJ2086" i="2"/>
  <c r="AI2086" i="2"/>
  <c r="AH2086" i="2"/>
  <c r="AG2086" i="2"/>
  <c r="AF2086" i="2"/>
  <c r="W2086" i="2"/>
  <c r="V2086" i="2"/>
  <c r="U2086" i="2"/>
  <c r="Y2086" i="2" s="1"/>
  <c r="T2086" i="2"/>
  <c r="K2086" i="2"/>
  <c r="J2086" i="2"/>
  <c r="I2086" i="2"/>
  <c r="H2086" i="2"/>
  <c r="AW2085" i="2"/>
  <c r="AU2085" i="2"/>
  <c r="AT2085" i="2"/>
  <c r="AS2085" i="2"/>
  <c r="AR2085" i="2"/>
  <c r="AV2085" i="2" s="1"/>
  <c r="AI2085" i="2"/>
  <c r="AK2085" i="2" s="1"/>
  <c r="AH2085" i="2"/>
  <c r="AG2085" i="2"/>
  <c r="AF2085" i="2"/>
  <c r="W2085" i="2"/>
  <c r="V2085" i="2"/>
  <c r="U2085" i="2"/>
  <c r="T2085" i="2"/>
  <c r="K2085" i="2"/>
  <c r="J2085" i="2"/>
  <c r="I2085" i="2"/>
  <c r="H2085" i="2"/>
  <c r="AW2084" i="2"/>
  <c r="AU2084" i="2"/>
  <c r="AT2084" i="2"/>
  <c r="AS2084" i="2"/>
  <c r="AR2084" i="2"/>
  <c r="AV2084" i="2" s="1"/>
  <c r="AJ2084" i="2"/>
  <c r="AI2084" i="2"/>
  <c r="AK2084" i="2" s="1"/>
  <c r="AH2084" i="2"/>
  <c r="AG2084" i="2"/>
  <c r="AF2084" i="2"/>
  <c r="W2084" i="2"/>
  <c r="V2084" i="2"/>
  <c r="U2084" i="2"/>
  <c r="T2084" i="2"/>
  <c r="X2084" i="2" s="1"/>
  <c r="K2084" i="2"/>
  <c r="J2084" i="2"/>
  <c r="I2084" i="2"/>
  <c r="H2084" i="2"/>
  <c r="AW2083" i="2"/>
  <c r="AU2083" i="2"/>
  <c r="AT2083" i="2"/>
  <c r="AS2083" i="2"/>
  <c r="AR2083" i="2"/>
  <c r="AV2083" i="2" s="1"/>
  <c r="AK2083" i="2"/>
  <c r="AI2083" i="2"/>
  <c r="AJ2083" i="2" s="1"/>
  <c r="AH2083" i="2"/>
  <c r="AG2083" i="2"/>
  <c r="AF2083" i="2"/>
  <c r="W2083" i="2"/>
  <c r="V2083" i="2"/>
  <c r="U2083" i="2"/>
  <c r="T2083" i="2"/>
  <c r="K2083" i="2"/>
  <c r="J2083" i="2"/>
  <c r="I2083" i="2"/>
  <c r="H2083" i="2"/>
  <c r="AW2082" i="2"/>
  <c r="AU2082" i="2"/>
  <c r="AT2082" i="2"/>
  <c r="AS2082" i="2"/>
  <c r="AR2082" i="2"/>
  <c r="AV2082" i="2" s="1"/>
  <c r="AJ2082" i="2"/>
  <c r="AI2082" i="2"/>
  <c r="AK2082" i="2" s="1"/>
  <c r="AH2082" i="2"/>
  <c r="AG2082" i="2"/>
  <c r="AF2082" i="2"/>
  <c r="W2082" i="2"/>
  <c r="V2082" i="2"/>
  <c r="U2082" i="2"/>
  <c r="T2082" i="2"/>
  <c r="Y2082" i="2" s="1"/>
  <c r="K2082" i="2"/>
  <c r="J2082" i="2"/>
  <c r="I2082" i="2"/>
  <c r="H2082" i="2"/>
  <c r="AW2081" i="2"/>
  <c r="AU2081" i="2"/>
  <c r="AT2081" i="2"/>
  <c r="AS2081" i="2"/>
  <c r="AR2081" i="2"/>
  <c r="AV2081" i="2" s="1"/>
  <c r="AK2081" i="2"/>
  <c r="AJ2081" i="2"/>
  <c r="AI2081" i="2"/>
  <c r="AH2081" i="2"/>
  <c r="AG2081" i="2"/>
  <c r="AF2081" i="2"/>
  <c r="W2081" i="2"/>
  <c r="V2081" i="2"/>
  <c r="U2081" i="2"/>
  <c r="T2081" i="2"/>
  <c r="Y2081" i="2" s="1"/>
  <c r="K2081" i="2"/>
  <c r="J2081" i="2"/>
  <c r="I2081" i="2"/>
  <c r="H2081" i="2"/>
  <c r="AW2080" i="2"/>
  <c r="AU2080" i="2"/>
  <c r="AT2080" i="2"/>
  <c r="AS2080" i="2"/>
  <c r="AR2080" i="2"/>
  <c r="AV2080" i="2" s="1"/>
  <c r="AI2080" i="2"/>
  <c r="AK2080" i="2" s="1"/>
  <c r="AH2080" i="2"/>
  <c r="AG2080" i="2"/>
  <c r="AF2080" i="2"/>
  <c r="W2080" i="2"/>
  <c r="V2080" i="2"/>
  <c r="U2080" i="2"/>
  <c r="T2080" i="2"/>
  <c r="K2080" i="2"/>
  <c r="J2080" i="2"/>
  <c r="I2080" i="2"/>
  <c r="H2080" i="2"/>
  <c r="AW2079" i="2"/>
  <c r="AU2079" i="2"/>
  <c r="AT2079" i="2"/>
  <c r="AS2079" i="2"/>
  <c r="AR2079" i="2"/>
  <c r="AV2079" i="2" s="1"/>
  <c r="AI2079" i="2"/>
  <c r="AH2079" i="2"/>
  <c r="AG2079" i="2"/>
  <c r="AF2079" i="2"/>
  <c r="W2079" i="2"/>
  <c r="V2079" i="2"/>
  <c r="U2079" i="2"/>
  <c r="T2079" i="2"/>
  <c r="K2079" i="2"/>
  <c r="J2079" i="2"/>
  <c r="I2079" i="2"/>
  <c r="H2079" i="2"/>
  <c r="AW2078" i="2"/>
  <c r="AU2078" i="2"/>
  <c r="AT2078" i="2"/>
  <c r="AS2078" i="2"/>
  <c r="AR2078" i="2"/>
  <c r="AV2078" i="2" s="1"/>
  <c r="AK2078" i="2"/>
  <c r="AJ2078" i="2"/>
  <c r="AI2078" i="2"/>
  <c r="AH2078" i="2"/>
  <c r="AG2078" i="2"/>
  <c r="AF2078" i="2"/>
  <c r="W2078" i="2"/>
  <c r="V2078" i="2"/>
  <c r="U2078" i="2"/>
  <c r="T2078" i="2"/>
  <c r="K2078" i="2"/>
  <c r="J2078" i="2"/>
  <c r="I2078" i="2"/>
  <c r="H2078" i="2"/>
  <c r="AW2077" i="2"/>
  <c r="AU2077" i="2"/>
  <c r="AT2077" i="2"/>
  <c r="AS2077" i="2"/>
  <c r="AR2077" i="2"/>
  <c r="AV2077" i="2" s="1"/>
  <c r="AI2077" i="2"/>
  <c r="AK2077" i="2" s="1"/>
  <c r="AH2077" i="2"/>
  <c r="AG2077" i="2"/>
  <c r="AF2077" i="2"/>
  <c r="W2077" i="2"/>
  <c r="V2077" i="2"/>
  <c r="U2077" i="2"/>
  <c r="T2077" i="2"/>
  <c r="K2077" i="2"/>
  <c r="J2077" i="2"/>
  <c r="I2077" i="2"/>
  <c r="H2077" i="2"/>
  <c r="AW2076" i="2"/>
  <c r="AU2076" i="2"/>
  <c r="AT2076" i="2"/>
  <c r="AS2076" i="2"/>
  <c r="AR2076" i="2"/>
  <c r="AV2076" i="2" s="1"/>
  <c r="AJ2076" i="2"/>
  <c r="AI2076" i="2"/>
  <c r="AK2076" i="2" s="1"/>
  <c r="AH2076" i="2"/>
  <c r="AG2076" i="2"/>
  <c r="AF2076" i="2"/>
  <c r="W2076" i="2"/>
  <c r="V2076" i="2"/>
  <c r="U2076" i="2"/>
  <c r="T2076" i="2"/>
  <c r="Y2076" i="2" s="1"/>
  <c r="K2076" i="2"/>
  <c r="J2076" i="2"/>
  <c r="I2076" i="2"/>
  <c r="H2076" i="2"/>
  <c r="AW2075" i="2"/>
  <c r="AV2075" i="2"/>
  <c r="AU2075" i="2"/>
  <c r="AT2075" i="2"/>
  <c r="AS2075" i="2"/>
  <c r="AR2075" i="2"/>
  <c r="AI2075" i="2"/>
  <c r="AK2075" i="2" s="1"/>
  <c r="AH2075" i="2"/>
  <c r="AG2075" i="2"/>
  <c r="AF2075" i="2"/>
  <c r="W2075" i="2"/>
  <c r="V2075" i="2"/>
  <c r="U2075" i="2"/>
  <c r="T2075" i="2"/>
  <c r="K2075" i="2"/>
  <c r="J2075" i="2"/>
  <c r="I2075" i="2"/>
  <c r="H2075" i="2"/>
  <c r="AW2074" i="2"/>
  <c r="AV2074" i="2"/>
  <c r="AU2074" i="2"/>
  <c r="AT2074" i="2"/>
  <c r="AS2074" i="2"/>
  <c r="AR2074" i="2"/>
  <c r="AJ2074" i="2"/>
  <c r="AI2074" i="2"/>
  <c r="AK2074" i="2" s="1"/>
  <c r="AH2074" i="2"/>
  <c r="AG2074" i="2"/>
  <c r="AF2074" i="2"/>
  <c r="W2074" i="2"/>
  <c r="V2074" i="2"/>
  <c r="U2074" i="2"/>
  <c r="T2074" i="2"/>
  <c r="Y2074" i="2" s="1"/>
  <c r="K2074" i="2"/>
  <c r="J2074" i="2"/>
  <c r="I2074" i="2"/>
  <c r="H2074" i="2"/>
  <c r="AW2073" i="2"/>
  <c r="AU2073" i="2"/>
  <c r="AT2073" i="2"/>
  <c r="AS2073" i="2"/>
  <c r="AV2073" i="2" s="1"/>
  <c r="AR2073" i="2"/>
  <c r="AK2073" i="2"/>
  <c r="AI2073" i="2"/>
  <c r="AJ2073" i="2" s="1"/>
  <c r="AH2073" i="2"/>
  <c r="AG2073" i="2"/>
  <c r="AF2073" i="2"/>
  <c r="W2073" i="2"/>
  <c r="V2073" i="2"/>
  <c r="U2073" i="2"/>
  <c r="T2073" i="2"/>
  <c r="K2073" i="2"/>
  <c r="J2073" i="2"/>
  <c r="I2073" i="2"/>
  <c r="H2073" i="2"/>
  <c r="AW2072" i="2"/>
  <c r="AU2072" i="2"/>
  <c r="AT2072" i="2"/>
  <c r="AS2072" i="2"/>
  <c r="AR2072" i="2"/>
  <c r="AV2072" i="2" s="1"/>
  <c r="AJ2072" i="2"/>
  <c r="AI2072" i="2"/>
  <c r="AK2072" i="2" s="1"/>
  <c r="AH2072" i="2"/>
  <c r="AG2072" i="2"/>
  <c r="AF2072" i="2"/>
  <c r="W2072" i="2"/>
  <c r="V2072" i="2"/>
  <c r="U2072" i="2"/>
  <c r="T2072" i="2"/>
  <c r="Y2072" i="2" s="1"/>
  <c r="K2072" i="2"/>
  <c r="J2072" i="2"/>
  <c r="I2072" i="2"/>
  <c r="H2072" i="2"/>
  <c r="AW2071" i="2"/>
  <c r="AU2071" i="2"/>
  <c r="AT2071" i="2"/>
  <c r="AS2071" i="2"/>
  <c r="AR2071" i="2"/>
  <c r="AV2071" i="2" s="1"/>
  <c r="AK2071" i="2"/>
  <c r="AJ2071" i="2"/>
  <c r="AI2071" i="2"/>
  <c r="AH2071" i="2"/>
  <c r="AG2071" i="2"/>
  <c r="AF2071" i="2"/>
  <c r="W2071" i="2"/>
  <c r="V2071" i="2"/>
  <c r="U2071" i="2"/>
  <c r="T2071" i="2"/>
  <c r="Y2071" i="2" s="1"/>
  <c r="K2071" i="2"/>
  <c r="J2071" i="2"/>
  <c r="I2071" i="2"/>
  <c r="H2071" i="2"/>
  <c r="AW2070" i="2"/>
  <c r="AU2070" i="2"/>
  <c r="AT2070" i="2"/>
  <c r="AS2070" i="2"/>
  <c r="AR2070" i="2"/>
  <c r="AV2070" i="2" s="1"/>
  <c r="AI2070" i="2"/>
  <c r="AK2070" i="2" s="1"/>
  <c r="AH2070" i="2"/>
  <c r="AG2070" i="2"/>
  <c r="AF2070" i="2"/>
  <c r="W2070" i="2"/>
  <c r="V2070" i="2"/>
  <c r="U2070" i="2"/>
  <c r="T2070" i="2"/>
  <c r="K2070" i="2"/>
  <c r="J2070" i="2"/>
  <c r="I2070" i="2"/>
  <c r="H2070" i="2"/>
  <c r="AW2069" i="2"/>
  <c r="AU2069" i="2"/>
  <c r="AT2069" i="2"/>
  <c r="AS2069" i="2"/>
  <c r="AR2069" i="2"/>
  <c r="AV2069" i="2" s="1"/>
  <c r="AI2069" i="2"/>
  <c r="AH2069" i="2"/>
  <c r="AG2069" i="2"/>
  <c r="AF2069" i="2"/>
  <c r="W2069" i="2"/>
  <c r="V2069" i="2"/>
  <c r="U2069" i="2"/>
  <c r="T2069" i="2"/>
  <c r="K2069" i="2"/>
  <c r="J2069" i="2"/>
  <c r="I2069" i="2"/>
  <c r="H2069" i="2"/>
  <c r="AW2068" i="2"/>
  <c r="AU2068" i="2"/>
  <c r="AT2068" i="2"/>
  <c r="AS2068" i="2"/>
  <c r="AR2068" i="2"/>
  <c r="AV2068" i="2" s="1"/>
  <c r="AK2068" i="2"/>
  <c r="AJ2068" i="2"/>
  <c r="AI2068" i="2"/>
  <c r="AH2068" i="2"/>
  <c r="AG2068" i="2"/>
  <c r="AF2068" i="2"/>
  <c r="W2068" i="2"/>
  <c r="V2068" i="2"/>
  <c r="U2068" i="2"/>
  <c r="T2068" i="2"/>
  <c r="K2068" i="2"/>
  <c r="J2068" i="2"/>
  <c r="I2068" i="2"/>
  <c r="H2068" i="2"/>
  <c r="AW2067" i="2"/>
  <c r="AU2067" i="2"/>
  <c r="AT2067" i="2"/>
  <c r="AS2067" i="2"/>
  <c r="AV2067" i="2" s="1"/>
  <c r="AR2067" i="2"/>
  <c r="AI2067" i="2"/>
  <c r="AK2067" i="2" s="1"/>
  <c r="AH2067" i="2"/>
  <c r="AG2067" i="2"/>
  <c r="AF2067" i="2"/>
  <c r="W2067" i="2"/>
  <c r="V2067" i="2"/>
  <c r="U2067" i="2"/>
  <c r="T2067" i="2"/>
  <c r="K2067" i="2"/>
  <c r="J2067" i="2"/>
  <c r="I2067" i="2"/>
  <c r="H2067" i="2"/>
  <c r="AW2066" i="2"/>
  <c r="AU2066" i="2"/>
  <c r="AT2066" i="2"/>
  <c r="AS2066" i="2"/>
  <c r="AR2066" i="2"/>
  <c r="AV2066" i="2" s="1"/>
  <c r="AI2066" i="2"/>
  <c r="AK2066" i="2" s="1"/>
  <c r="AH2066" i="2"/>
  <c r="AG2066" i="2"/>
  <c r="AF2066" i="2"/>
  <c r="W2066" i="2"/>
  <c r="V2066" i="2"/>
  <c r="U2066" i="2"/>
  <c r="T2066" i="2"/>
  <c r="Y2066" i="2" s="1"/>
  <c r="K2066" i="2"/>
  <c r="J2066" i="2"/>
  <c r="I2066" i="2"/>
  <c r="H2066" i="2"/>
  <c r="AW2065" i="2"/>
  <c r="AU2065" i="2"/>
  <c r="AT2065" i="2"/>
  <c r="AS2065" i="2"/>
  <c r="AR2065" i="2"/>
  <c r="AV2065" i="2" s="1"/>
  <c r="AK2065" i="2"/>
  <c r="AI2065" i="2"/>
  <c r="AJ2065" i="2" s="1"/>
  <c r="AH2065" i="2"/>
  <c r="AG2065" i="2"/>
  <c r="AF2065" i="2"/>
  <c r="W2065" i="2"/>
  <c r="V2065" i="2"/>
  <c r="U2065" i="2"/>
  <c r="T2065" i="2"/>
  <c r="K2065" i="2"/>
  <c r="J2065" i="2"/>
  <c r="I2065" i="2"/>
  <c r="H2065" i="2"/>
  <c r="AW2064" i="2"/>
  <c r="AU2064" i="2"/>
  <c r="AT2064" i="2"/>
  <c r="AS2064" i="2"/>
  <c r="AR2064" i="2"/>
  <c r="AV2064" i="2" s="1"/>
  <c r="AJ2064" i="2"/>
  <c r="AI2064" i="2"/>
  <c r="AK2064" i="2" s="1"/>
  <c r="AH2064" i="2"/>
  <c r="AG2064" i="2"/>
  <c r="AF2064" i="2"/>
  <c r="W2064" i="2"/>
  <c r="V2064" i="2"/>
  <c r="U2064" i="2"/>
  <c r="T2064" i="2"/>
  <c r="Y2064" i="2" s="1"/>
  <c r="K2064" i="2"/>
  <c r="J2064" i="2"/>
  <c r="I2064" i="2"/>
  <c r="H2064" i="2"/>
  <c r="AW2063" i="2"/>
  <c r="AU2063" i="2"/>
  <c r="AT2063" i="2"/>
  <c r="AS2063" i="2"/>
  <c r="AR2063" i="2"/>
  <c r="AV2063" i="2" s="1"/>
  <c r="AK2063" i="2"/>
  <c r="AJ2063" i="2"/>
  <c r="AI2063" i="2"/>
  <c r="AH2063" i="2"/>
  <c r="AG2063" i="2"/>
  <c r="AF2063" i="2"/>
  <c r="W2063" i="2"/>
  <c r="V2063" i="2"/>
  <c r="U2063" i="2"/>
  <c r="Y2063" i="2" s="1"/>
  <c r="T2063" i="2"/>
  <c r="X2063" i="2" s="1"/>
  <c r="K2063" i="2"/>
  <c r="J2063" i="2"/>
  <c r="I2063" i="2"/>
  <c r="H2063" i="2"/>
  <c r="AW2062" i="2"/>
  <c r="AU2062" i="2"/>
  <c r="AT2062" i="2"/>
  <c r="AS2062" i="2"/>
  <c r="AR2062" i="2"/>
  <c r="AV2062" i="2" s="1"/>
  <c r="AI2062" i="2"/>
  <c r="AK2062" i="2" s="1"/>
  <c r="AH2062" i="2"/>
  <c r="AG2062" i="2"/>
  <c r="AF2062" i="2"/>
  <c r="W2062" i="2"/>
  <c r="V2062" i="2"/>
  <c r="U2062" i="2"/>
  <c r="T2062" i="2"/>
  <c r="K2062" i="2"/>
  <c r="J2062" i="2"/>
  <c r="I2062" i="2"/>
  <c r="H2062" i="2"/>
  <c r="AW2061" i="2"/>
  <c r="AU2061" i="2"/>
  <c r="AT2061" i="2"/>
  <c r="AS2061" i="2"/>
  <c r="AR2061" i="2"/>
  <c r="AV2061" i="2" s="1"/>
  <c r="AI2061" i="2"/>
  <c r="AH2061" i="2"/>
  <c r="AG2061" i="2"/>
  <c r="AF2061" i="2"/>
  <c r="W2061" i="2"/>
  <c r="V2061" i="2"/>
  <c r="U2061" i="2"/>
  <c r="T2061" i="2"/>
  <c r="K2061" i="2"/>
  <c r="J2061" i="2"/>
  <c r="I2061" i="2"/>
  <c r="H2061" i="2"/>
  <c r="AW2060" i="2"/>
  <c r="AU2060" i="2"/>
  <c r="AT2060" i="2"/>
  <c r="AS2060" i="2"/>
  <c r="AR2060" i="2"/>
  <c r="AV2060" i="2" s="1"/>
  <c r="AK2060" i="2"/>
  <c r="AJ2060" i="2"/>
  <c r="AI2060" i="2"/>
  <c r="AH2060" i="2"/>
  <c r="AG2060" i="2"/>
  <c r="AF2060" i="2"/>
  <c r="W2060" i="2"/>
  <c r="V2060" i="2"/>
  <c r="U2060" i="2"/>
  <c r="T2060" i="2"/>
  <c r="K2060" i="2"/>
  <c r="J2060" i="2"/>
  <c r="I2060" i="2"/>
  <c r="H2060" i="2"/>
  <c r="AW2059" i="2"/>
  <c r="AU2059" i="2"/>
  <c r="AT2059" i="2"/>
  <c r="AS2059" i="2"/>
  <c r="AR2059" i="2"/>
  <c r="AV2059" i="2" s="1"/>
  <c r="AI2059" i="2"/>
  <c r="AK2059" i="2" s="1"/>
  <c r="AH2059" i="2"/>
  <c r="AG2059" i="2"/>
  <c r="AF2059" i="2"/>
  <c r="W2059" i="2"/>
  <c r="V2059" i="2"/>
  <c r="U2059" i="2"/>
  <c r="T2059" i="2"/>
  <c r="K2059" i="2"/>
  <c r="J2059" i="2"/>
  <c r="I2059" i="2"/>
  <c r="H2059" i="2"/>
  <c r="AW2058" i="2"/>
  <c r="AU2058" i="2"/>
  <c r="AT2058" i="2"/>
  <c r="AS2058" i="2"/>
  <c r="AR2058" i="2"/>
  <c r="AV2058" i="2" s="1"/>
  <c r="AI2058" i="2"/>
  <c r="AK2058" i="2" s="1"/>
  <c r="AH2058" i="2"/>
  <c r="AG2058" i="2"/>
  <c r="AF2058" i="2"/>
  <c r="W2058" i="2"/>
  <c r="V2058" i="2"/>
  <c r="U2058" i="2"/>
  <c r="T2058" i="2"/>
  <c r="Y2058" i="2" s="1"/>
  <c r="K2058" i="2"/>
  <c r="J2058" i="2"/>
  <c r="I2058" i="2"/>
  <c r="H2058" i="2"/>
  <c r="AW2057" i="2"/>
  <c r="AU2057" i="2"/>
  <c r="AT2057" i="2"/>
  <c r="AS2057" i="2"/>
  <c r="AR2057" i="2"/>
  <c r="AV2057" i="2" s="1"/>
  <c r="AK2057" i="2"/>
  <c r="AI2057" i="2"/>
  <c r="AJ2057" i="2" s="1"/>
  <c r="AH2057" i="2"/>
  <c r="AG2057" i="2"/>
  <c r="AF2057" i="2"/>
  <c r="W2057" i="2"/>
  <c r="V2057" i="2"/>
  <c r="U2057" i="2"/>
  <c r="T2057" i="2"/>
  <c r="K2057" i="2"/>
  <c r="J2057" i="2"/>
  <c r="I2057" i="2"/>
  <c r="H2057" i="2"/>
  <c r="AW2056" i="2"/>
  <c r="AU2056" i="2"/>
  <c r="AT2056" i="2"/>
  <c r="AS2056" i="2"/>
  <c r="AR2056" i="2"/>
  <c r="AV2056" i="2" s="1"/>
  <c r="AJ2056" i="2"/>
  <c r="AI2056" i="2"/>
  <c r="AK2056" i="2" s="1"/>
  <c r="AH2056" i="2"/>
  <c r="AG2056" i="2"/>
  <c r="AF2056" i="2"/>
  <c r="W2056" i="2"/>
  <c r="V2056" i="2"/>
  <c r="U2056" i="2"/>
  <c r="T2056" i="2"/>
  <c r="Y2056" i="2" s="1"/>
  <c r="K2056" i="2"/>
  <c r="J2056" i="2"/>
  <c r="I2056" i="2"/>
  <c r="H2056" i="2"/>
  <c r="AW2055" i="2"/>
  <c r="AU2055" i="2"/>
  <c r="AT2055" i="2"/>
  <c r="AS2055" i="2"/>
  <c r="AR2055" i="2"/>
  <c r="AV2055" i="2" s="1"/>
  <c r="AK2055" i="2"/>
  <c r="AJ2055" i="2"/>
  <c r="AI2055" i="2"/>
  <c r="AH2055" i="2"/>
  <c r="AG2055" i="2"/>
  <c r="AF2055" i="2"/>
  <c r="W2055" i="2"/>
  <c r="V2055" i="2"/>
  <c r="U2055" i="2"/>
  <c r="T2055" i="2"/>
  <c r="K2055" i="2"/>
  <c r="J2055" i="2"/>
  <c r="I2055" i="2"/>
  <c r="H2055" i="2"/>
  <c r="AW2054" i="2"/>
  <c r="AU2054" i="2"/>
  <c r="AT2054" i="2"/>
  <c r="AS2054" i="2"/>
  <c r="AR2054" i="2"/>
  <c r="AV2054" i="2" s="1"/>
  <c r="AI2054" i="2"/>
  <c r="AK2054" i="2" s="1"/>
  <c r="AH2054" i="2"/>
  <c r="AG2054" i="2"/>
  <c r="AF2054" i="2"/>
  <c r="W2054" i="2"/>
  <c r="V2054" i="2"/>
  <c r="U2054" i="2"/>
  <c r="T2054" i="2"/>
  <c r="K2054" i="2"/>
  <c r="J2054" i="2"/>
  <c r="I2054" i="2"/>
  <c r="H2054" i="2"/>
  <c r="AW2053" i="2"/>
  <c r="AU2053" i="2"/>
  <c r="AT2053" i="2"/>
  <c r="AS2053" i="2"/>
  <c r="AR2053" i="2"/>
  <c r="AV2053" i="2" s="1"/>
  <c r="AI2053" i="2"/>
  <c r="AH2053" i="2"/>
  <c r="AG2053" i="2"/>
  <c r="AF2053" i="2"/>
  <c r="W2053" i="2"/>
  <c r="V2053" i="2"/>
  <c r="U2053" i="2"/>
  <c r="T2053" i="2"/>
  <c r="K2053" i="2"/>
  <c r="J2053" i="2"/>
  <c r="I2053" i="2"/>
  <c r="H2053" i="2"/>
  <c r="AW2052" i="2"/>
  <c r="AV2052" i="2"/>
  <c r="AU2052" i="2"/>
  <c r="AT2052" i="2"/>
  <c r="AS2052" i="2"/>
  <c r="AR2052" i="2"/>
  <c r="AK2052" i="2"/>
  <c r="AI2052" i="2"/>
  <c r="AJ2052" i="2" s="1"/>
  <c r="AH2052" i="2"/>
  <c r="AG2052" i="2"/>
  <c r="AF2052" i="2"/>
  <c r="W2052" i="2"/>
  <c r="V2052" i="2"/>
  <c r="U2052" i="2"/>
  <c r="T2052" i="2"/>
  <c r="K2052" i="2"/>
  <c r="J2052" i="2"/>
  <c r="I2052" i="2"/>
  <c r="H2052" i="2"/>
  <c r="AW2051" i="2"/>
  <c r="AU2051" i="2"/>
  <c r="AT2051" i="2"/>
  <c r="AS2051" i="2"/>
  <c r="AR2051" i="2"/>
  <c r="AV2051" i="2" s="1"/>
  <c r="AJ2051" i="2"/>
  <c r="AI2051" i="2"/>
  <c r="AK2051" i="2" s="1"/>
  <c r="AH2051" i="2"/>
  <c r="AG2051" i="2"/>
  <c r="AF2051" i="2"/>
  <c r="W2051" i="2"/>
  <c r="V2051" i="2"/>
  <c r="U2051" i="2"/>
  <c r="T2051" i="2"/>
  <c r="Y2051" i="2" s="1"/>
  <c r="K2051" i="2"/>
  <c r="J2051" i="2"/>
  <c r="I2051" i="2"/>
  <c r="H2051" i="2"/>
  <c r="AW2050" i="2"/>
  <c r="AV2050" i="2"/>
  <c r="AU2050" i="2"/>
  <c r="AT2050" i="2"/>
  <c r="AS2050" i="2"/>
  <c r="AR2050" i="2"/>
  <c r="AK2050" i="2"/>
  <c r="AJ2050" i="2"/>
  <c r="AI2050" i="2"/>
  <c r="AH2050" i="2"/>
  <c r="AG2050" i="2"/>
  <c r="AF2050" i="2"/>
  <c r="W2050" i="2"/>
  <c r="V2050" i="2"/>
  <c r="U2050" i="2"/>
  <c r="T2050" i="2"/>
  <c r="K2050" i="2"/>
  <c r="J2050" i="2"/>
  <c r="I2050" i="2"/>
  <c r="H2050" i="2"/>
  <c r="AW2049" i="2"/>
  <c r="AV2049" i="2"/>
  <c r="AU2049" i="2"/>
  <c r="AT2049" i="2"/>
  <c r="AS2049" i="2"/>
  <c r="AR2049" i="2"/>
  <c r="AJ2049" i="2"/>
  <c r="AI2049" i="2"/>
  <c r="AK2049" i="2" s="1"/>
  <c r="AH2049" i="2"/>
  <c r="AG2049" i="2"/>
  <c r="AF2049" i="2"/>
  <c r="W2049" i="2"/>
  <c r="V2049" i="2"/>
  <c r="U2049" i="2"/>
  <c r="T2049" i="2"/>
  <c r="Y2049" i="2" s="1"/>
  <c r="K2049" i="2"/>
  <c r="J2049" i="2"/>
  <c r="I2049" i="2"/>
  <c r="H2049" i="2"/>
  <c r="AW2048" i="2"/>
  <c r="AU2048" i="2"/>
  <c r="AT2048" i="2"/>
  <c r="AS2048" i="2"/>
  <c r="AR2048" i="2"/>
  <c r="AV2048" i="2" s="1"/>
  <c r="AK2048" i="2"/>
  <c r="AJ2048" i="2"/>
  <c r="AI2048" i="2"/>
  <c r="AH2048" i="2"/>
  <c r="AG2048" i="2"/>
  <c r="AF2048" i="2"/>
  <c r="W2048" i="2"/>
  <c r="V2048" i="2"/>
  <c r="U2048" i="2"/>
  <c r="T2048" i="2"/>
  <c r="K2048" i="2"/>
  <c r="J2048" i="2"/>
  <c r="I2048" i="2"/>
  <c r="H2048" i="2"/>
  <c r="AW2047" i="2"/>
  <c r="AU2047" i="2"/>
  <c r="AT2047" i="2"/>
  <c r="AS2047" i="2"/>
  <c r="AR2047" i="2"/>
  <c r="AV2047" i="2" s="1"/>
  <c r="AI2047" i="2"/>
  <c r="AK2047" i="2" s="1"/>
  <c r="AH2047" i="2"/>
  <c r="AG2047" i="2"/>
  <c r="AF2047" i="2"/>
  <c r="W2047" i="2"/>
  <c r="V2047" i="2"/>
  <c r="U2047" i="2"/>
  <c r="T2047" i="2"/>
  <c r="K2047" i="2"/>
  <c r="J2047" i="2"/>
  <c r="I2047" i="2"/>
  <c r="H2047" i="2"/>
  <c r="AW2046" i="2"/>
  <c r="AU2046" i="2"/>
  <c r="AT2046" i="2"/>
  <c r="AS2046" i="2"/>
  <c r="AR2046" i="2"/>
  <c r="AV2046" i="2" s="1"/>
  <c r="AI2046" i="2"/>
  <c r="AH2046" i="2"/>
  <c r="AG2046" i="2"/>
  <c r="AF2046" i="2"/>
  <c r="W2046" i="2"/>
  <c r="V2046" i="2"/>
  <c r="U2046" i="2"/>
  <c r="T2046" i="2"/>
  <c r="K2046" i="2"/>
  <c r="J2046" i="2"/>
  <c r="I2046" i="2"/>
  <c r="H2046" i="2"/>
  <c r="AW2045" i="2"/>
  <c r="AU2045" i="2"/>
  <c r="AT2045" i="2"/>
  <c r="AS2045" i="2"/>
  <c r="AR2045" i="2"/>
  <c r="AV2045" i="2" s="1"/>
  <c r="AK2045" i="2"/>
  <c r="AJ2045" i="2"/>
  <c r="AI2045" i="2"/>
  <c r="AH2045" i="2"/>
  <c r="AG2045" i="2"/>
  <c r="AF2045" i="2"/>
  <c r="W2045" i="2"/>
  <c r="V2045" i="2"/>
  <c r="U2045" i="2"/>
  <c r="T2045" i="2"/>
  <c r="K2045" i="2"/>
  <c r="J2045" i="2"/>
  <c r="I2045" i="2"/>
  <c r="H2045" i="2"/>
  <c r="AW2044" i="2"/>
  <c r="AU2044" i="2"/>
  <c r="AT2044" i="2"/>
  <c r="AS2044" i="2"/>
  <c r="AR2044" i="2"/>
  <c r="AV2044" i="2" s="1"/>
  <c r="AI2044" i="2"/>
  <c r="AK2044" i="2" s="1"/>
  <c r="AH2044" i="2"/>
  <c r="AG2044" i="2"/>
  <c r="AF2044" i="2"/>
  <c r="W2044" i="2"/>
  <c r="V2044" i="2"/>
  <c r="U2044" i="2"/>
  <c r="T2044" i="2"/>
  <c r="K2044" i="2"/>
  <c r="J2044" i="2"/>
  <c r="I2044" i="2"/>
  <c r="H2044" i="2"/>
  <c r="AW2043" i="2"/>
  <c r="AU2043" i="2"/>
  <c r="AT2043" i="2"/>
  <c r="AS2043" i="2"/>
  <c r="AR2043" i="2"/>
  <c r="AV2043" i="2" s="1"/>
  <c r="AI2043" i="2"/>
  <c r="AK2043" i="2" s="1"/>
  <c r="AH2043" i="2"/>
  <c r="AG2043" i="2"/>
  <c r="AF2043" i="2"/>
  <c r="W2043" i="2"/>
  <c r="V2043" i="2"/>
  <c r="U2043" i="2"/>
  <c r="T2043" i="2"/>
  <c r="Y2043" i="2" s="1"/>
  <c r="K2043" i="2"/>
  <c r="J2043" i="2"/>
  <c r="I2043" i="2"/>
  <c r="H2043" i="2"/>
  <c r="AW2042" i="2"/>
  <c r="AU2042" i="2"/>
  <c r="AT2042" i="2"/>
  <c r="AS2042" i="2"/>
  <c r="AR2042" i="2"/>
  <c r="AV2042" i="2" s="1"/>
  <c r="AK2042" i="2"/>
  <c r="AI2042" i="2"/>
  <c r="AJ2042" i="2" s="1"/>
  <c r="AH2042" i="2"/>
  <c r="AG2042" i="2"/>
  <c r="AF2042" i="2"/>
  <c r="W2042" i="2"/>
  <c r="V2042" i="2"/>
  <c r="U2042" i="2"/>
  <c r="T2042" i="2"/>
  <c r="K2042" i="2"/>
  <c r="J2042" i="2"/>
  <c r="I2042" i="2"/>
  <c r="H2042" i="2"/>
  <c r="AW2041" i="2"/>
  <c r="AU2041" i="2"/>
  <c r="AT2041" i="2"/>
  <c r="AS2041" i="2"/>
  <c r="AR2041" i="2"/>
  <c r="AV2041" i="2" s="1"/>
  <c r="AJ2041" i="2"/>
  <c r="AI2041" i="2"/>
  <c r="AK2041" i="2" s="1"/>
  <c r="AH2041" i="2"/>
  <c r="AG2041" i="2"/>
  <c r="AF2041" i="2"/>
  <c r="W2041" i="2"/>
  <c r="V2041" i="2"/>
  <c r="U2041" i="2"/>
  <c r="T2041" i="2"/>
  <c r="Y2041" i="2" s="1"/>
  <c r="K2041" i="2"/>
  <c r="J2041" i="2"/>
  <c r="I2041" i="2"/>
  <c r="H2041" i="2"/>
  <c r="AW2040" i="2"/>
  <c r="AU2040" i="2"/>
  <c r="AT2040" i="2"/>
  <c r="AS2040" i="2"/>
  <c r="AR2040" i="2"/>
  <c r="AV2040" i="2" s="1"/>
  <c r="AK2040" i="2"/>
  <c r="AJ2040" i="2"/>
  <c r="AI2040" i="2"/>
  <c r="AH2040" i="2"/>
  <c r="AG2040" i="2"/>
  <c r="AF2040" i="2"/>
  <c r="W2040" i="2"/>
  <c r="V2040" i="2"/>
  <c r="U2040" i="2"/>
  <c r="T2040" i="2"/>
  <c r="K2040" i="2"/>
  <c r="J2040" i="2"/>
  <c r="I2040" i="2"/>
  <c r="H2040" i="2"/>
  <c r="AW2039" i="2"/>
  <c r="AU2039" i="2"/>
  <c r="AT2039" i="2"/>
  <c r="AS2039" i="2"/>
  <c r="AR2039" i="2"/>
  <c r="AV2039" i="2" s="1"/>
  <c r="AI2039" i="2"/>
  <c r="AK2039" i="2" s="1"/>
  <c r="AH2039" i="2"/>
  <c r="AG2039" i="2"/>
  <c r="AF2039" i="2"/>
  <c r="W2039" i="2"/>
  <c r="V2039" i="2"/>
  <c r="U2039" i="2"/>
  <c r="T2039" i="2"/>
  <c r="K2039" i="2"/>
  <c r="J2039" i="2"/>
  <c r="I2039" i="2"/>
  <c r="H2039" i="2"/>
  <c r="AW2038" i="2"/>
  <c r="AU2038" i="2"/>
  <c r="AT2038" i="2"/>
  <c r="AS2038" i="2"/>
  <c r="AR2038" i="2"/>
  <c r="AV2038" i="2" s="1"/>
  <c r="AI2038" i="2"/>
  <c r="AH2038" i="2"/>
  <c r="AG2038" i="2"/>
  <c r="AF2038" i="2"/>
  <c r="W2038" i="2"/>
  <c r="V2038" i="2"/>
  <c r="U2038" i="2"/>
  <c r="T2038" i="2"/>
  <c r="K2038" i="2"/>
  <c r="J2038" i="2"/>
  <c r="I2038" i="2"/>
  <c r="H2038" i="2"/>
  <c r="AW2037" i="2"/>
  <c r="AU2037" i="2"/>
  <c r="AT2037" i="2"/>
  <c r="AS2037" i="2"/>
  <c r="AR2037" i="2"/>
  <c r="AV2037" i="2" s="1"/>
  <c r="AK2037" i="2"/>
  <c r="AJ2037" i="2"/>
  <c r="AI2037" i="2"/>
  <c r="AH2037" i="2"/>
  <c r="AG2037" i="2"/>
  <c r="AF2037" i="2"/>
  <c r="W2037" i="2"/>
  <c r="V2037" i="2"/>
  <c r="U2037" i="2"/>
  <c r="T2037" i="2"/>
  <c r="K2037" i="2"/>
  <c r="J2037" i="2"/>
  <c r="I2037" i="2"/>
  <c r="H2037" i="2"/>
  <c r="AW2036" i="2"/>
  <c r="AU2036" i="2"/>
  <c r="AT2036" i="2"/>
  <c r="AS2036" i="2"/>
  <c r="AR2036" i="2"/>
  <c r="AV2036" i="2" s="1"/>
  <c r="AI2036" i="2"/>
  <c r="AK2036" i="2" s="1"/>
  <c r="AH2036" i="2"/>
  <c r="AG2036" i="2"/>
  <c r="AF2036" i="2"/>
  <c r="W2036" i="2"/>
  <c r="V2036" i="2"/>
  <c r="U2036" i="2"/>
  <c r="T2036" i="2"/>
  <c r="K2036" i="2"/>
  <c r="J2036" i="2"/>
  <c r="I2036" i="2"/>
  <c r="H2036" i="2"/>
  <c r="AW2035" i="2"/>
  <c r="AU2035" i="2"/>
  <c r="AT2035" i="2"/>
  <c r="AS2035" i="2"/>
  <c r="AR2035" i="2"/>
  <c r="AV2035" i="2" s="1"/>
  <c r="AJ2035" i="2"/>
  <c r="AI2035" i="2"/>
  <c r="AK2035" i="2" s="1"/>
  <c r="AH2035" i="2"/>
  <c r="AG2035" i="2"/>
  <c r="AF2035" i="2"/>
  <c r="W2035" i="2"/>
  <c r="V2035" i="2"/>
  <c r="U2035" i="2"/>
  <c r="T2035" i="2"/>
  <c r="Y2035" i="2" s="1"/>
  <c r="K2035" i="2"/>
  <c r="J2035" i="2"/>
  <c r="I2035" i="2"/>
  <c r="H2035" i="2"/>
  <c r="AW2034" i="2"/>
  <c r="AU2034" i="2"/>
  <c r="AT2034" i="2"/>
  <c r="AS2034" i="2"/>
  <c r="AR2034" i="2"/>
  <c r="AV2034" i="2" s="1"/>
  <c r="AK2034" i="2"/>
  <c r="AI2034" i="2"/>
  <c r="AJ2034" i="2" s="1"/>
  <c r="AH2034" i="2"/>
  <c r="AG2034" i="2"/>
  <c r="AF2034" i="2"/>
  <c r="W2034" i="2"/>
  <c r="V2034" i="2"/>
  <c r="U2034" i="2"/>
  <c r="T2034" i="2"/>
  <c r="K2034" i="2"/>
  <c r="J2034" i="2"/>
  <c r="I2034" i="2"/>
  <c r="H2034" i="2"/>
  <c r="AW2033" i="2"/>
  <c r="AU2033" i="2"/>
  <c r="AT2033" i="2"/>
  <c r="AS2033" i="2"/>
  <c r="AR2033" i="2"/>
  <c r="AV2033" i="2" s="1"/>
  <c r="AJ2033" i="2"/>
  <c r="AI2033" i="2"/>
  <c r="AK2033" i="2" s="1"/>
  <c r="AH2033" i="2"/>
  <c r="AG2033" i="2"/>
  <c r="AF2033" i="2"/>
  <c r="W2033" i="2"/>
  <c r="V2033" i="2"/>
  <c r="U2033" i="2"/>
  <c r="T2033" i="2"/>
  <c r="K2033" i="2"/>
  <c r="J2033" i="2"/>
  <c r="I2033" i="2"/>
  <c r="H2033" i="2"/>
  <c r="AW2032" i="2"/>
  <c r="AU2032" i="2"/>
  <c r="AT2032" i="2"/>
  <c r="AS2032" i="2"/>
  <c r="AR2032" i="2"/>
  <c r="AV2032" i="2" s="1"/>
  <c r="AK2032" i="2"/>
  <c r="AJ2032" i="2"/>
  <c r="AI2032" i="2"/>
  <c r="AH2032" i="2"/>
  <c r="AG2032" i="2"/>
  <c r="AF2032" i="2"/>
  <c r="W2032" i="2"/>
  <c r="V2032" i="2"/>
  <c r="U2032" i="2"/>
  <c r="T2032" i="2"/>
  <c r="K2032" i="2"/>
  <c r="J2032" i="2"/>
  <c r="I2032" i="2"/>
  <c r="H2032" i="2"/>
  <c r="AW2031" i="2"/>
  <c r="AU2031" i="2"/>
  <c r="AT2031" i="2"/>
  <c r="AS2031" i="2"/>
  <c r="AR2031" i="2"/>
  <c r="AV2031" i="2" s="1"/>
  <c r="AI2031" i="2"/>
  <c r="AK2031" i="2" s="1"/>
  <c r="AH2031" i="2"/>
  <c r="AG2031" i="2"/>
  <c r="AF2031" i="2"/>
  <c r="W2031" i="2"/>
  <c r="V2031" i="2"/>
  <c r="U2031" i="2"/>
  <c r="T2031" i="2"/>
  <c r="K2031" i="2"/>
  <c r="J2031" i="2"/>
  <c r="I2031" i="2"/>
  <c r="H2031" i="2"/>
  <c r="AW2030" i="2"/>
  <c r="AU2030" i="2"/>
  <c r="AT2030" i="2"/>
  <c r="AS2030" i="2"/>
  <c r="AR2030" i="2"/>
  <c r="AV2030" i="2" s="1"/>
  <c r="AI2030" i="2"/>
  <c r="AH2030" i="2"/>
  <c r="AG2030" i="2"/>
  <c r="AF2030" i="2"/>
  <c r="W2030" i="2"/>
  <c r="V2030" i="2"/>
  <c r="U2030" i="2"/>
  <c r="T2030" i="2"/>
  <c r="K2030" i="2"/>
  <c r="J2030" i="2"/>
  <c r="I2030" i="2"/>
  <c r="H2030" i="2"/>
  <c r="AW2029" i="2"/>
  <c r="AU2029" i="2"/>
  <c r="AT2029" i="2"/>
  <c r="AS2029" i="2"/>
  <c r="AR2029" i="2"/>
  <c r="AV2029" i="2" s="1"/>
  <c r="AK2029" i="2"/>
  <c r="AJ2029" i="2"/>
  <c r="AI2029" i="2"/>
  <c r="AH2029" i="2"/>
  <c r="AG2029" i="2"/>
  <c r="AF2029" i="2"/>
  <c r="W2029" i="2"/>
  <c r="V2029" i="2"/>
  <c r="U2029" i="2"/>
  <c r="T2029" i="2"/>
  <c r="K2029" i="2"/>
  <c r="J2029" i="2"/>
  <c r="I2029" i="2"/>
  <c r="H2029" i="2"/>
  <c r="AW2028" i="2"/>
  <c r="AU2028" i="2"/>
  <c r="AT2028" i="2"/>
  <c r="AS2028" i="2"/>
  <c r="AR2028" i="2"/>
  <c r="AV2028" i="2" s="1"/>
  <c r="AI2028" i="2"/>
  <c r="AK2028" i="2" s="1"/>
  <c r="AH2028" i="2"/>
  <c r="AG2028" i="2"/>
  <c r="AF2028" i="2"/>
  <c r="W2028" i="2"/>
  <c r="V2028" i="2"/>
  <c r="U2028" i="2"/>
  <c r="T2028" i="2"/>
  <c r="K2028" i="2"/>
  <c r="J2028" i="2"/>
  <c r="I2028" i="2"/>
  <c r="H2028" i="2"/>
  <c r="AW2027" i="2"/>
  <c r="AU2027" i="2"/>
  <c r="AT2027" i="2"/>
  <c r="AS2027" i="2"/>
  <c r="AR2027" i="2"/>
  <c r="AV2027" i="2" s="1"/>
  <c r="AJ2027" i="2"/>
  <c r="AI2027" i="2"/>
  <c r="AK2027" i="2" s="1"/>
  <c r="AH2027" i="2"/>
  <c r="AG2027" i="2"/>
  <c r="AF2027" i="2"/>
  <c r="W2027" i="2"/>
  <c r="V2027" i="2"/>
  <c r="U2027" i="2"/>
  <c r="T2027" i="2"/>
  <c r="Y2027" i="2" s="1"/>
  <c r="K2027" i="2"/>
  <c r="J2027" i="2"/>
  <c r="I2027" i="2"/>
  <c r="H2027" i="2"/>
  <c r="AW2026" i="2"/>
  <c r="AU2026" i="2"/>
  <c r="AT2026" i="2"/>
  <c r="AS2026" i="2"/>
  <c r="AR2026" i="2"/>
  <c r="AV2026" i="2" s="1"/>
  <c r="AK2026" i="2"/>
  <c r="AI2026" i="2"/>
  <c r="AJ2026" i="2" s="1"/>
  <c r="AH2026" i="2"/>
  <c r="AG2026" i="2"/>
  <c r="AF2026" i="2"/>
  <c r="W2026" i="2"/>
  <c r="V2026" i="2"/>
  <c r="U2026" i="2"/>
  <c r="T2026" i="2"/>
  <c r="K2026" i="2"/>
  <c r="J2026" i="2"/>
  <c r="I2026" i="2"/>
  <c r="H2026" i="2"/>
  <c r="AW2025" i="2"/>
  <c r="AU2025" i="2"/>
  <c r="AT2025" i="2"/>
  <c r="AS2025" i="2"/>
  <c r="AR2025" i="2"/>
  <c r="AV2025" i="2" s="1"/>
  <c r="AJ2025" i="2"/>
  <c r="AI2025" i="2"/>
  <c r="AK2025" i="2" s="1"/>
  <c r="AH2025" i="2"/>
  <c r="AG2025" i="2"/>
  <c r="AF2025" i="2"/>
  <c r="W2025" i="2"/>
  <c r="V2025" i="2"/>
  <c r="U2025" i="2"/>
  <c r="T2025" i="2"/>
  <c r="Y2025" i="2" s="1"/>
  <c r="K2025" i="2"/>
  <c r="J2025" i="2"/>
  <c r="I2025" i="2"/>
  <c r="H2025" i="2"/>
  <c r="AW2024" i="2"/>
  <c r="AU2024" i="2"/>
  <c r="AT2024" i="2"/>
  <c r="AS2024" i="2"/>
  <c r="AR2024" i="2"/>
  <c r="AV2024" i="2" s="1"/>
  <c r="AK2024" i="2"/>
  <c r="AJ2024" i="2"/>
  <c r="AI2024" i="2"/>
  <c r="AH2024" i="2"/>
  <c r="AG2024" i="2"/>
  <c r="AF2024" i="2"/>
  <c r="W2024" i="2"/>
  <c r="V2024" i="2"/>
  <c r="U2024" i="2"/>
  <c r="T2024" i="2"/>
  <c r="Y2024" i="2" s="1"/>
  <c r="K2024" i="2"/>
  <c r="J2024" i="2"/>
  <c r="I2024" i="2"/>
  <c r="H2024" i="2"/>
  <c r="AU2023" i="2"/>
  <c r="AT2023" i="2"/>
  <c r="AS2023" i="2"/>
  <c r="AV2023" i="2" s="1"/>
  <c r="AR2023" i="2"/>
  <c r="AI2023" i="2"/>
  <c r="AH2023" i="2"/>
  <c r="AG2023" i="2"/>
  <c r="AF2023" i="2"/>
  <c r="W2023" i="2"/>
  <c r="V2023" i="2"/>
  <c r="U2023" i="2"/>
  <c r="T2023" i="2"/>
  <c r="X2023" i="2" s="1"/>
  <c r="M2023" i="2"/>
  <c r="L2023" i="2"/>
  <c r="K2023" i="2"/>
  <c r="J2023" i="2"/>
  <c r="I2023" i="2"/>
  <c r="H2023" i="2"/>
  <c r="AU2022" i="2"/>
  <c r="AT2022" i="2"/>
  <c r="AW2022" i="2" s="1"/>
  <c r="AS2022" i="2"/>
  <c r="AR2022" i="2"/>
  <c r="AI2022" i="2"/>
  <c r="AH2022" i="2"/>
  <c r="AG2022" i="2"/>
  <c r="AF2022" i="2"/>
  <c r="W2022" i="2"/>
  <c r="V2022" i="2"/>
  <c r="U2022" i="2"/>
  <c r="T2022" i="2"/>
  <c r="X2022" i="2" s="1"/>
  <c r="M2022" i="2"/>
  <c r="L2022" i="2"/>
  <c r="K2022" i="2"/>
  <c r="J2022" i="2"/>
  <c r="I2022" i="2"/>
  <c r="H2022" i="2"/>
  <c r="AU2021" i="2"/>
  <c r="AT2021" i="2"/>
  <c r="AS2021" i="2"/>
  <c r="AR2021" i="2"/>
  <c r="AI2021" i="2"/>
  <c r="AH2021" i="2"/>
  <c r="AG2021" i="2"/>
  <c r="AF2021" i="2"/>
  <c r="W2021" i="2"/>
  <c r="V2021" i="2"/>
  <c r="U2021" i="2"/>
  <c r="T2021" i="2"/>
  <c r="X2021" i="2" s="1"/>
  <c r="M2021" i="2"/>
  <c r="L2021" i="2"/>
  <c r="K2021" i="2"/>
  <c r="J2021" i="2"/>
  <c r="I2021" i="2"/>
  <c r="H2021" i="2"/>
  <c r="AU2020" i="2"/>
  <c r="AT2020" i="2"/>
  <c r="AW2020" i="2" s="1"/>
  <c r="AS2020" i="2"/>
  <c r="AV2020" i="2" s="1"/>
  <c r="AR2020" i="2"/>
  <c r="AI2020" i="2"/>
  <c r="AH2020" i="2"/>
  <c r="AG2020" i="2"/>
  <c r="AF2020" i="2"/>
  <c r="W2020" i="2"/>
  <c r="V2020" i="2"/>
  <c r="U2020" i="2"/>
  <c r="T2020" i="2"/>
  <c r="X2020" i="2" s="1"/>
  <c r="M2020" i="2"/>
  <c r="L2020" i="2"/>
  <c r="K2020" i="2"/>
  <c r="J2020" i="2"/>
  <c r="I2020" i="2"/>
  <c r="H2020" i="2"/>
  <c r="AU2019" i="2"/>
  <c r="AT2019" i="2"/>
  <c r="AS2019" i="2"/>
  <c r="AR2019" i="2"/>
  <c r="AI2019" i="2"/>
  <c r="AH2019" i="2"/>
  <c r="AG2019" i="2"/>
  <c r="AF2019" i="2"/>
  <c r="W2019" i="2"/>
  <c r="V2019" i="2"/>
  <c r="U2019" i="2"/>
  <c r="T2019" i="2"/>
  <c r="X2019" i="2" s="1"/>
  <c r="M2019" i="2"/>
  <c r="L2019" i="2"/>
  <c r="K2019" i="2"/>
  <c r="J2019" i="2"/>
  <c r="I2019" i="2"/>
  <c r="H2019" i="2"/>
  <c r="AU2018" i="2"/>
  <c r="AT2018" i="2"/>
  <c r="AS2018" i="2"/>
  <c r="AR2018" i="2"/>
  <c r="AI2018" i="2"/>
  <c r="AH2018" i="2"/>
  <c r="AG2018" i="2"/>
  <c r="AF2018" i="2"/>
  <c r="W2018" i="2"/>
  <c r="V2018" i="2"/>
  <c r="U2018" i="2"/>
  <c r="T2018" i="2"/>
  <c r="X2018" i="2" s="1"/>
  <c r="M2018" i="2"/>
  <c r="L2018" i="2"/>
  <c r="K2018" i="2"/>
  <c r="J2018" i="2"/>
  <c r="I2018" i="2"/>
  <c r="H2018" i="2"/>
  <c r="AU2017" i="2"/>
  <c r="AT2017" i="2"/>
  <c r="AS2017" i="2"/>
  <c r="AR2017" i="2"/>
  <c r="AI2017" i="2"/>
  <c r="AH2017" i="2"/>
  <c r="AG2017" i="2"/>
  <c r="AF2017" i="2"/>
  <c r="W2017" i="2"/>
  <c r="V2017" i="2"/>
  <c r="U2017" i="2"/>
  <c r="T2017" i="2"/>
  <c r="X2017" i="2" s="1"/>
  <c r="M2017" i="2"/>
  <c r="L2017" i="2"/>
  <c r="K2017" i="2"/>
  <c r="J2017" i="2"/>
  <c r="I2017" i="2"/>
  <c r="H2017" i="2"/>
  <c r="AU2016" i="2"/>
  <c r="AT2016" i="2"/>
  <c r="AS2016" i="2"/>
  <c r="AR2016" i="2"/>
  <c r="AI2016" i="2"/>
  <c r="AH2016" i="2"/>
  <c r="AG2016" i="2"/>
  <c r="AF2016" i="2"/>
  <c r="W2016" i="2"/>
  <c r="V2016" i="2"/>
  <c r="U2016" i="2"/>
  <c r="T2016" i="2"/>
  <c r="X2016" i="2" s="1"/>
  <c r="M2016" i="2"/>
  <c r="L2016" i="2"/>
  <c r="K2016" i="2"/>
  <c r="J2016" i="2"/>
  <c r="I2016" i="2"/>
  <c r="H2016" i="2"/>
  <c r="AU2015" i="2"/>
  <c r="AT2015" i="2"/>
  <c r="AS2015" i="2"/>
  <c r="AR2015" i="2"/>
  <c r="AI2015" i="2"/>
  <c r="AH2015" i="2"/>
  <c r="AG2015" i="2"/>
  <c r="AF2015" i="2"/>
  <c r="W2015" i="2"/>
  <c r="V2015" i="2"/>
  <c r="U2015" i="2"/>
  <c r="T2015" i="2"/>
  <c r="X2015" i="2" s="1"/>
  <c r="M2015" i="2"/>
  <c r="L2015" i="2"/>
  <c r="K2015" i="2"/>
  <c r="J2015" i="2"/>
  <c r="I2015" i="2"/>
  <c r="H2015" i="2"/>
  <c r="AU2014" i="2"/>
  <c r="AT2014" i="2"/>
  <c r="AS2014" i="2"/>
  <c r="AR2014" i="2"/>
  <c r="AI2014" i="2"/>
  <c r="AH2014" i="2"/>
  <c r="AG2014" i="2"/>
  <c r="AF2014" i="2"/>
  <c r="W2014" i="2"/>
  <c r="V2014" i="2"/>
  <c r="U2014" i="2"/>
  <c r="T2014" i="2"/>
  <c r="X2014" i="2" s="1"/>
  <c r="M2014" i="2"/>
  <c r="L2014" i="2"/>
  <c r="K2014" i="2"/>
  <c r="J2014" i="2"/>
  <c r="I2014" i="2"/>
  <c r="H2014" i="2"/>
  <c r="AU2013" i="2"/>
  <c r="AT2013" i="2"/>
  <c r="AS2013" i="2"/>
  <c r="AR2013" i="2"/>
  <c r="AI2013" i="2"/>
  <c r="AH2013" i="2"/>
  <c r="AG2013" i="2"/>
  <c r="AF2013" i="2"/>
  <c r="W2013" i="2"/>
  <c r="V2013" i="2"/>
  <c r="U2013" i="2"/>
  <c r="T2013" i="2"/>
  <c r="X2013" i="2" s="1"/>
  <c r="M2013" i="2"/>
  <c r="L2013" i="2"/>
  <c r="K2013" i="2"/>
  <c r="J2013" i="2"/>
  <c r="I2013" i="2"/>
  <c r="H2013" i="2"/>
  <c r="AU2012" i="2"/>
  <c r="AT2012" i="2"/>
  <c r="AW2012" i="2" s="1"/>
  <c r="AS2012" i="2"/>
  <c r="AV2012" i="2" s="1"/>
  <c r="AR2012" i="2"/>
  <c r="AI2012" i="2"/>
  <c r="AH2012" i="2"/>
  <c r="AG2012" i="2"/>
  <c r="AF2012" i="2"/>
  <c r="W2012" i="2"/>
  <c r="V2012" i="2"/>
  <c r="U2012" i="2"/>
  <c r="T2012" i="2"/>
  <c r="X2012" i="2" s="1"/>
  <c r="M2012" i="2"/>
  <c r="L2012" i="2"/>
  <c r="K2012" i="2"/>
  <c r="J2012" i="2"/>
  <c r="I2012" i="2"/>
  <c r="H2012" i="2"/>
  <c r="AU2011" i="2"/>
  <c r="AT2011" i="2"/>
  <c r="AS2011" i="2"/>
  <c r="AR2011" i="2"/>
  <c r="AI2011" i="2"/>
  <c r="AH2011" i="2"/>
  <c r="AG2011" i="2"/>
  <c r="AF2011" i="2"/>
  <c r="W2011" i="2"/>
  <c r="V2011" i="2"/>
  <c r="U2011" i="2"/>
  <c r="T2011" i="2"/>
  <c r="X2011" i="2" s="1"/>
  <c r="M2011" i="2"/>
  <c r="L2011" i="2"/>
  <c r="K2011" i="2"/>
  <c r="J2011" i="2"/>
  <c r="I2011" i="2"/>
  <c r="H2011" i="2"/>
  <c r="AU2010" i="2"/>
  <c r="AT2010" i="2"/>
  <c r="AS2010" i="2"/>
  <c r="AR2010" i="2"/>
  <c r="AI2010" i="2"/>
  <c r="AH2010" i="2"/>
  <c r="AG2010" i="2"/>
  <c r="AF2010" i="2"/>
  <c r="W2010" i="2"/>
  <c r="V2010" i="2"/>
  <c r="U2010" i="2"/>
  <c r="T2010" i="2"/>
  <c r="X2010" i="2" s="1"/>
  <c r="M2010" i="2"/>
  <c r="L2010" i="2"/>
  <c r="K2010" i="2"/>
  <c r="J2010" i="2"/>
  <c r="I2010" i="2"/>
  <c r="H2010" i="2"/>
  <c r="AU2009" i="2"/>
  <c r="AT2009" i="2"/>
  <c r="AS2009" i="2"/>
  <c r="AR2009" i="2"/>
  <c r="AI2009" i="2"/>
  <c r="AH2009" i="2"/>
  <c r="AG2009" i="2"/>
  <c r="AF2009" i="2"/>
  <c r="W2009" i="2"/>
  <c r="V2009" i="2"/>
  <c r="U2009" i="2"/>
  <c r="T2009" i="2"/>
  <c r="X2009" i="2" s="1"/>
  <c r="M2009" i="2"/>
  <c r="L2009" i="2"/>
  <c r="K2009" i="2"/>
  <c r="J2009" i="2"/>
  <c r="I2009" i="2"/>
  <c r="H2009" i="2"/>
  <c r="AU2008" i="2"/>
  <c r="AT2008" i="2"/>
  <c r="AS2008" i="2"/>
  <c r="AR2008" i="2"/>
  <c r="AI2008" i="2"/>
  <c r="AH2008" i="2"/>
  <c r="AG2008" i="2"/>
  <c r="AF2008" i="2"/>
  <c r="W2008" i="2"/>
  <c r="V2008" i="2"/>
  <c r="U2008" i="2"/>
  <c r="T2008" i="2"/>
  <c r="X2008" i="2" s="1"/>
  <c r="M2008" i="2"/>
  <c r="L2008" i="2"/>
  <c r="K2008" i="2"/>
  <c r="J2008" i="2"/>
  <c r="I2008" i="2"/>
  <c r="H2008" i="2"/>
  <c r="AU2007" i="2"/>
  <c r="AT2007" i="2"/>
  <c r="AS2007" i="2"/>
  <c r="AR2007" i="2"/>
  <c r="AI2007" i="2"/>
  <c r="AH2007" i="2"/>
  <c r="AG2007" i="2"/>
  <c r="AF2007" i="2"/>
  <c r="W2007" i="2"/>
  <c r="V2007" i="2"/>
  <c r="U2007" i="2"/>
  <c r="T2007" i="2"/>
  <c r="X2007" i="2" s="1"/>
  <c r="M2007" i="2"/>
  <c r="L2007" i="2"/>
  <c r="K2007" i="2"/>
  <c r="J2007" i="2"/>
  <c r="I2007" i="2"/>
  <c r="H2007" i="2"/>
  <c r="AU2006" i="2"/>
  <c r="AT2006" i="2"/>
  <c r="AW2006" i="2" s="1"/>
  <c r="AS2006" i="2"/>
  <c r="AR2006" i="2"/>
  <c r="AI2006" i="2"/>
  <c r="AH2006" i="2"/>
  <c r="AG2006" i="2"/>
  <c r="AF2006" i="2"/>
  <c r="W2006" i="2"/>
  <c r="V2006" i="2"/>
  <c r="U2006" i="2"/>
  <c r="T2006" i="2"/>
  <c r="X2006" i="2" s="1"/>
  <c r="M2006" i="2"/>
  <c r="L2006" i="2"/>
  <c r="K2006" i="2"/>
  <c r="J2006" i="2"/>
  <c r="I2006" i="2"/>
  <c r="H2006" i="2"/>
  <c r="AU2005" i="2"/>
  <c r="AT2005" i="2"/>
  <c r="AS2005" i="2"/>
  <c r="AR2005" i="2"/>
  <c r="AI2005" i="2"/>
  <c r="AH2005" i="2"/>
  <c r="AG2005" i="2"/>
  <c r="AF2005" i="2"/>
  <c r="W2005" i="2"/>
  <c r="V2005" i="2"/>
  <c r="U2005" i="2"/>
  <c r="T2005" i="2"/>
  <c r="X2005" i="2" s="1"/>
  <c r="M2005" i="2"/>
  <c r="L2005" i="2"/>
  <c r="K2005" i="2"/>
  <c r="J2005" i="2"/>
  <c r="I2005" i="2"/>
  <c r="H2005" i="2"/>
  <c r="AU2004" i="2"/>
  <c r="AT2004" i="2"/>
  <c r="AW2004" i="2" s="1"/>
  <c r="AS2004" i="2"/>
  <c r="AV2004" i="2" s="1"/>
  <c r="AR2004" i="2"/>
  <c r="AI2004" i="2"/>
  <c r="AH2004" i="2"/>
  <c r="AG2004" i="2"/>
  <c r="AF2004" i="2"/>
  <c r="W2004" i="2"/>
  <c r="V2004" i="2"/>
  <c r="U2004" i="2"/>
  <c r="T2004" i="2"/>
  <c r="X2004" i="2" s="1"/>
  <c r="M2004" i="2"/>
  <c r="L2004" i="2"/>
  <c r="K2004" i="2"/>
  <c r="J2004" i="2"/>
  <c r="I2004" i="2"/>
  <c r="H2004" i="2"/>
  <c r="AU2003" i="2"/>
  <c r="AT2003" i="2"/>
  <c r="AS2003" i="2"/>
  <c r="AR2003" i="2"/>
  <c r="AI2003" i="2"/>
  <c r="AH2003" i="2"/>
  <c r="AG2003" i="2"/>
  <c r="AF2003" i="2"/>
  <c r="W2003" i="2"/>
  <c r="V2003" i="2"/>
  <c r="U2003" i="2"/>
  <c r="T2003" i="2"/>
  <c r="X2003" i="2" s="1"/>
  <c r="M2003" i="2"/>
  <c r="L2003" i="2"/>
  <c r="K2003" i="2"/>
  <c r="J2003" i="2"/>
  <c r="I2003" i="2"/>
  <c r="H2003" i="2"/>
  <c r="AU2002" i="2"/>
  <c r="AT2002" i="2"/>
  <c r="AW2002" i="2" s="1"/>
  <c r="AS2002" i="2"/>
  <c r="AR2002" i="2"/>
  <c r="AI2002" i="2"/>
  <c r="AH2002" i="2"/>
  <c r="AG2002" i="2"/>
  <c r="AF2002" i="2"/>
  <c r="W2002" i="2"/>
  <c r="V2002" i="2"/>
  <c r="U2002" i="2"/>
  <c r="T2002" i="2"/>
  <c r="X2002" i="2" s="1"/>
  <c r="M2002" i="2"/>
  <c r="L2002" i="2"/>
  <c r="K2002" i="2"/>
  <c r="J2002" i="2"/>
  <c r="I2002" i="2"/>
  <c r="H2002" i="2"/>
  <c r="AU2001" i="2"/>
  <c r="AT2001" i="2"/>
  <c r="AS2001" i="2"/>
  <c r="AR2001" i="2"/>
  <c r="AI2001" i="2"/>
  <c r="AH2001" i="2"/>
  <c r="AG2001" i="2"/>
  <c r="AF2001" i="2"/>
  <c r="W2001" i="2"/>
  <c r="V2001" i="2"/>
  <c r="U2001" i="2"/>
  <c r="T2001" i="2"/>
  <c r="X2001" i="2" s="1"/>
  <c r="M2001" i="2"/>
  <c r="L2001" i="2"/>
  <c r="K2001" i="2"/>
  <c r="J2001" i="2"/>
  <c r="I2001" i="2"/>
  <c r="H2001" i="2"/>
  <c r="AU2000" i="2"/>
  <c r="AT2000" i="2"/>
  <c r="AW2000" i="2" s="1"/>
  <c r="AS2000" i="2"/>
  <c r="AV2000" i="2" s="1"/>
  <c r="AR2000" i="2"/>
  <c r="AI2000" i="2"/>
  <c r="AH2000" i="2"/>
  <c r="AG2000" i="2"/>
  <c r="AF2000" i="2"/>
  <c r="W2000" i="2"/>
  <c r="V2000" i="2"/>
  <c r="U2000" i="2"/>
  <c r="T2000" i="2"/>
  <c r="X2000" i="2" s="1"/>
  <c r="M2000" i="2"/>
  <c r="L2000" i="2"/>
  <c r="K2000" i="2"/>
  <c r="J2000" i="2"/>
  <c r="I2000" i="2"/>
  <c r="H2000" i="2"/>
  <c r="AU1999" i="2"/>
  <c r="AT1999" i="2"/>
  <c r="AS1999" i="2"/>
  <c r="AV1999" i="2" s="1"/>
  <c r="AR1999" i="2"/>
  <c r="AI1999" i="2"/>
  <c r="AH1999" i="2"/>
  <c r="AG1999" i="2"/>
  <c r="AF1999" i="2"/>
  <c r="W1999" i="2"/>
  <c r="V1999" i="2"/>
  <c r="U1999" i="2"/>
  <c r="T1999" i="2"/>
  <c r="X1999" i="2" s="1"/>
  <c r="M1999" i="2"/>
  <c r="L1999" i="2"/>
  <c r="K1999" i="2"/>
  <c r="J1999" i="2"/>
  <c r="I1999" i="2"/>
  <c r="H1999" i="2"/>
  <c r="AU1998" i="2"/>
  <c r="AT1998" i="2"/>
  <c r="AS1998" i="2"/>
  <c r="AR1998" i="2"/>
  <c r="AI1998" i="2"/>
  <c r="AH1998" i="2"/>
  <c r="AG1998" i="2"/>
  <c r="AF1998" i="2"/>
  <c r="W1998" i="2"/>
  <c r="V1998" i="2"/>
  <c r="U1998" i="2"/>
  <c r="T1998" i="2"/>
  <c r="X1998" i="2" s="1"/>
  <c r="M1998" i="2"/>
  <c r="L1998" i="2"/>
  <c r="K1998" i="2"/>
  <c r="J1998" i="2"/>
  <c r="I1998" i="2"/>
  <c r="H1998" i="2"/>
  <c r="AU1997" i="2"/>
  <c r="AT1997" i="2"/>
  <c r="AS1997" i="2"/>
  <c r="AR1997" i="2"/>
  <c r="AI1997" i="2"/>
  <c r="AH1997" i="2"/>
  <c r="AG1997" i="2"/>
  <c r="AF1997" i="2"/>
  <c r="W1997" i="2"/>
  <c r="V1997" i="2"/>
  <c r="U1997" i="2"/>
  <c r="T1997" i="2"/>
  <c r="X1997" i="2" s="1"/>
  <c r="M1997" i="2"/>
  <c r="L1997" i="2"/>
  <c r="K1997" i="2"/>
  <c r="J1997" i="2"/>
  <c r="I1997" i="2"/>
  <c r="H1997" i="2"/>
  <c r="AU1996" i="2"/>
  <c r="AT1996" i="2"/>
  <c r="AW1996" i="2" s="1"/>
  <c r="AS1996" i="2"/>
  <c r="AV1996" i="2" s="1"/>
  <c r="AR1996" i="2"/>
  <c r="AI1996" i="2"/>
  <c r="AH1996" i="2"/>
  <c r="AG1996" i="2"/>
  <c r="AF1996" i="2"/>
  <c r="W1996" i="2"/>
  <c r="V1996" i="2"/>
  <c r="U1996" i="2"/>
  <c r="T1996" i="2"/>
  <c r="X1996" i="2" s="1"/>
  <c r="M1996" i="2"/>
  <c r="L1996" i="2"/>
  <c r="K1996" i="2"/>
  <c r="J1996" i="2"/>
  <c r="I1996" i="2"/>
  <c r="H1996" i="2"/>
  <c r="AU1995" i="2"/>
  <c r="AT1995" i="2"/>
  <c r="AS1995" i="2"/>
  <c r="AV1995" i="2" s="1"/>
  <c r="AR1995" i="2"/>
  <c r="AI1995" i="2"/>
  <c r="AH1995" i="2"/>
  <c r="AG1995" i="2"/>
  <c r="AF1995" i="2"/>
  <c r="W1995" i="2"/>
  <c r="V1995" i="2"/>
  <c r="U1995" i="2"/>
  <c r="T1995" i="2"/>
  <c r="X1995" i="2" s="1"/>
  <c r="M1995" i="2"/>
  <c r="L1995" i="2"/>
  <c r="K1995" i="2"/>
  <c r="J1995" i="2"/>
  <c r="I1995" i="2"/>
  <c r="H1995" i="2"/>
  <c r="AU1994" i="2"/>
  <c r="AT1994" i="2"/>
  <c r="AW1994" i="2" s="1"/>
  <c r="AS1994" i="2"/>
  <c r="AR1994" i="2"/>
  <c r="AI1994" i="2"/>
  <c r="AH1994" i="2"/>
  <c r="AG1994" i="2"/>
  <c r="AF1994" i="2"/>
  <c r="W1994" i="2"/>
  <c r="V1994" i="2"/>
  <c r="U1994" i="2"/>
  <c r="T1994" i="2"/>
  <c r="X1994" i="2" s="1"/>
  <c r="M1994" i="2"/>
  <c r="L1994" i="2"/>
  <c r="K1994" i="2"/>
  <c r="J1994" i="2"/>
  <c r="I1994" i="2"/>
  <c r="H1994" i="2"/>
  <c r="AU1993" i="2"/>
  <c r="AT1993" i="2"/>
  <c r="AS1993" i="2"/>
  <c r="AR1993" i="2"/>
  <c r="AI1993" i="2"/>
  <c r="AH1993" i="2"/>
  <c r="AG1993" i="2"/>
  <c r="AF1993" i="2"/>
  <c r="W1993" i="2"/>
  <c r="V1993" i="2"/>
  <c r="U1993" i="2"/>
  <c r="T1993" i="2"/>
  <c r="X1993" i="2" s="1"/>
  <c r="M1993" i="2"/>
  <c r="L1993" i="2"/>
  <c r="K1993" i="2"/>
  <c r="J1993" i="2"/>
  <c r="I1993" i="2"/>
  <c r="H1993" i="2"/>
  <c r="AU1992" i="2"/>
  <c r="AT1992" i="2"/>
  <c r="AS1992" i="2"/>
  <c r="AR1992" i="2"/>
  <c r="AI1992" i="2"/>
  <c r="AH1992" i="2"/>
  <c r="AG1992" i="2"/>
  <c r="AF1992" i="2"/>
  <c r="W1992" i="2"/>
  <c r="V1992" i="2"/>
  <c r="U1992" i="2"/>
  <c r="T1992" i="2"/>
  <c r="X1992" i="2" s="1"/>
  <c r="M1992" i="2"/>
  <c r="L1992" i="2"/>
  <c r="K1992" i="2"/>
  <c r="J1992" i="2"/>
  <c r="I1992" i="2"/>
  <c r="H1992" i="2"/>
  <c r="AU1991" i="2"/>
  <c r="AT1991" i="2"/>
  <c r="AS1991" i="2"/>
  <c r="AR1991" i="2"/>
  <c r="AI1991" i="2"/>
  <c r="AH1991" i="2"/>
  <c r="AG1991" i="2"/>
  <c r="AF1991" i="2"/>
  <c r="W1991" i="2"/>
  <c r="V1991" i="2"/>
  <c r="U1991" i="2"/>
  <c r="T1991" i="2"/>
  <c r="X1991" i="2" s="1"/>
  <c r="M1991" i="2"/>
  <c r="L1991" i="2"/>
  <c r="K1991" i="2"/>
  <c r="J1991" i="2"/>
  <c r="I1991" i="2"/>
  <c r="H1991" i="2"/>
  <c r="AU1990" i="2"/>
  <c r="AT1990" i="2"/>
  <c r="AS1990" i="2"/>
  <c r="AR1990" i="2"/>
  <c r="AI1990" i="2"/>
  <c r="AH1990" i="2"/>
  <c r="AG1990" i="2"/>
  <c r="AF1990" i="2"/>
  <c r="W1990" i="2"/>
  <c r="V1990" i="2"/>
  <c r="U1990" i="2"/>
  <c r="T1990" i="2"/>
  <c r="X1990" i="2" s="1"/>
  <c r="M1990" i="2"/>
  <c r="L1990" i="2"/>
  <c r="K1990" i="2"/>
  <c r="J1990" i="2"/>
  <c r="I1990" i="2"/>
  <c r="H1990" i="2"/>
  <c r="AU1989" i="2"/>
  <c r="AT1989" i="2"/>
  <c r="AS1989" i="2"/>
  <c r="AR1989" i="2"/>
  <c r="AI1989" i="2"/>
  <c r="AH1989" i="2"/>
  <c r="AG1989" i="2"/>
  <c r="AF1989" i="2"/>
  <c r="W1989" i="2"/>
  <c r="V1989" i="2"/>
  <c r="U1989" i="2"/>
  <c r="T1989" i="2"/>
  <c r="X1989" i="2" s="1"/>
  <c r="M1989" i="2"/>
  <c r="L1989" i="2"/>
  <c r="K1989" i="2"/>
  <c r="J1989" i="2"/>
  <c r="I1989" i="2"/>
  <c r="H1989" i="2"/>
  <c r="AU1988" i="2"/>
  <c r="AT1988" i="2"/>
  <c r="AS1988" i="2"/>
  <c r="AR1988" i="2"/>
  <c r="AI1988" i="2"/>
  <c r="AH1988" i="2"/>
  <c r="AG1988" i="2"/>
  <c r="AF1988" i="2"/>
  <c r="W1988" i="2"/>
  <c r="V1988" i="2"/>
  <c r="U1988" i="2"/>
  <c r="T1988" i="2"/>
  <c r="X1988" i="2" s="1"/>
  <c r="M1988" i="2"/>
  <c r="L1988" i="2"/>
  <c r="K1988" i="2"/>
  <c r="J1988" i="2"/>
  <c r="I1988" i="2"/>
  <c r="H1988" i="2"/>
  <c r="AU1987" i="2"/>
  <c r="AT1987" i="2"/>
  <c r="AS1987" i="2"/>
  <c r="AR1987" i="2"/>
  <c r="AI1987" i="2"/>
  <c r="AH1987" i="2"/>
  <c r="AG1987" i="2"/>
  <c r="AF1987" i="2"/>
  <c r="W1987" i="2"/>
  <c r="V1987" i="2"/>
  <c r="U1987" i="2"/>
  <c r="T1987" i="2"/>
  <c r="X1987" i="2" s="1"/>
  <c r="M1987" i="2"/>
  <c r="L1987" i="2"/>
  <c r="K1987" i="2"/>
  <c r="J1987" i="2"/>
  <c r="I1987" i="2"/>
  <c r="H1987" i="2"/>
  <c r="AU1986" i="2"/>
  <c r="AT1986" i="2"/>
  <c r="AS1986" i="2"/>
  <c r="AR1986" i="2"/>
  <c r="AI1986" i="2"/>
  <c r="AH1986" i="2"/>
  <c r="AG1986" i="2"/>
  <c r="AF1986" i="2"/>
  <c r="W1986" i="2"/>
  <c r="V1986" i="2"/>
  <c r="U1986" i="2"/>
  <c r="T1986" i="2"/>
  <c r="X1986" i="2" s="1"/>
  <c r="M1986" i="2"/>
  <c r="L1986" i="2"/>
  <c r="K1986" i="2"/>
  <c r="J1986" i="2"/>
  <c r="I1986" i="2"/>
  <c r="H1986" i="2"/>
  <c r="AU1985" i="2"/>
  <c r="AT1985" i="2"/>
  <c r="AS1985" i="2"/>
  <c r="AR1985" i="2"/>
  <c r="AI1985" i="2"/>
  <c r="AH1985" i="2"/>
  <c r="AG1985" i="2"/>
  <c r="AF1985" i="2"/>
  <c r="W1985" i="2"/>
  <c r="V1985" i="2"/>
  <c r="U1985" i="2"/>
  <c r="T1985" i="2"/>
  <c r="X1985" i="2" s="1"/>
  <c r="M1985" i="2"/>
  <c r="L1985" i="2"/>
  <c r="K1985" i="2"/>
  <c r="J1985" i="2"/>
  <c r="I1985" i="2"/>
  <c r="H1985" i="2"/>
  <c r="AU1984" i="2"/>
  <c r="AT1984" i="2"/>
  <c r="AS1984" i="2"/>
  <c r="AR1984" i="2"/>
  <c r="AI1984" i="2"/>
  <c r="AH1984" i="2"/>
  <c r="AG1984" i="2"/>
  <c r="AF1984" i="2"/>
  <c r="W1984" i="2"/>
  <c r="V1984" i="2"/>
  <c r="U1984" i="2"/>
  <c r="T1984" i="2"/>
  <c r="X1984" i="2" s="1"/>
  <c r="M1984" i="2"/>
  <c r="L1984" i="2"/>
  <c r="K1984" i="2"/>
  <c r="J1984" i="2"/>
  <c r="I1984" i="2"/>
  <c r="H1984" i="2"/>
  <c r="AU1983" i="2"/>
  <c r="AT1983" i="2"/>
  <c r="AS1983" i="2"/>
  <c r="AV1983" i="2" s="1"/>
  <c r="AR1983" i="2"/>
  <c r="AI1983" i="2"/>
  <c r="AH1983" i="2"/>
  <c r="AG1983" i="2"/>
  <c r="AF1983" i="2"/>
  <c r="W1983" i="2"/>
  <c r="V1983" i="2"/>
  <c r="U1983" i="2"/>
  <c r="T1983" i="2"/>
  <c r="X1983" i="2" s="1"/>
  <c r="M1983" i="2"/>
  <c r="L1983" i="2"/>
  <c r="K1983" i="2"/>
  <c r="J1983" i="2"/>
  <c r="I1983" i="2"/>
  <c r="H1983" i="2"/>
  <c r="AU1982" i="2"/>
  <c r="AT1982" i="2"/>
  <c r="AW1982" i="2" s="1"/>
  <c r="AS1982" i="2"/>
  <c r="AR1982" i="2"/>
  <c r="AI1982" i="2"/>
  <c r="AH1982" i="2"/>
  <c r="AG1982" i="2"/>
  <c r="AF1982" i="2"/>
  <c r="W1982" i="2"/>
  <c r="V1982" i="2"/>
  <c r="U1982" i="2"/>
  <c r="T1982" i="2"/>
  <c r="X1982" i="2" s="1"/>
  <c r="M1982" i="2"/>
  <c r="L1982" i="2"/>
  <c r="K1982" i="2"/>
  <c r="J1982" i="2"/>
  <c r="I1982" i="2"/>
  <c r="H1982" i="2"/>
  <c r="AU1981" i="2"/>
  <c r="AT1981" i="2"/>
  <c r="AS1981" i="2"/>
  <c r="AR1981" i="2"/>
  <c r="AI1981" i="2"/>
  <c r="AH1981" i="2"/>
  <c r="AG1981" i="2"/>
  <c r="AF1981" i="2"/>
  <c r="W1981" i="2"/>
  <c r="V1981" i="2"/>
  <c r="U1981" i="2"/>
  <c r="T1981" i="2"/>
  <c r="X1981" i="2" s="1"/>
  <c r="M1981" i="2"/>
  <c r="L1981" i="2"/>
  <c r="K1981" i="2"/>
  <c r="J1981" i="2"/>
  <c r="I1981" i="2"/>
  <c r="H1981" i="2"/>
  <c r="AU1980" i="2"/>
  <c r="AT1980" i="2"/>
  <c r="AW1980" i="2" s="1"/>
  <c r="AS1980" i="2"/>
  <c r="AV1980" i="2" s="1"/>
  <c r="AR1980" i="2"/>
  <c r="AI1980" i="2"/>
  <c r="AH1980" i="2"/>
  <c r="AG1980" i="2"/>
  <c r="AF1980" i="2"/>
  <c r="W1980" i="2"/>
  <c r="V1980" i="2"/>
  <c r="U1980" i="2"/>
  <c r="T1980" i="2"/>
  <c r="X1980" i="2" s="1"/>
  <c r="M1980" i="2"/>
  <c r="L1980" i="2"/>
  <c r="K1980" i="2"/>
  <c r="J1980" i="2"/>
  <c r="I1980" i="2"/>
  <c r="H1980" i="2"/>
  <c r="AU1979" i="2"/>
  <c r="AT1979" i="2"/>
  <c r="AS1979" i="2"/>
  <c r="AV1979" i="2" s="1"/>
  <c r="AR1979" i="2"/>
  <c r="AI1979" i="2"/>
  <c r="AH1979" i="2"/>
  <c r="AG1979" i="2"/>
  <c r="AF1979" i="2"/>
  <c r="W1979" i="2"/>
  <c r="V1979" i="2"/>
  <c r="U1979" i="2"/>
  <c r="T1979" i="2"/>
  <c r="X1979" i="2" s="1"/>
  <c r="M1979" i="2"/>
  <c r="L1979" i="2"/>
  <c r="K1979" i="2"/>
  <c r="J1979" i="2"/>
  <c r="I1979" i="2"/>
  <c r="H1979" i="2"/>
  <c r="AU1978" i="2"/>
  <c r="AT1978" i="2"/>
  <c r="AW1978" i="2" s="1"/>
  <c r="AS1978" i="2"/>
  <c r="AR1978" i="2"/>
  <c r="AI1978" i="2"/>
  <c r="AH1978" i="2"/>
  <c r="AG1978" i="2"/>
  <c r="AF1978" i="2"/>
  <c r="W1978" i="2"/>
  <c r="V1978" i="2"/>
  <c r="U1978" i="2"/>
  <c r="T1978" i="2"/>
  <c r="X1978" i="2" s="1"/>
  <c r="M1978" i="2"/>
  <c r="L1978" i="2"/>
  <c r="K1978" i="2"/>
  <c r="J1978" i="2"/>
  <c r="I1978" i="2"/>
  <c r="H1978" i="2"/>
  <c r="AU1977" i="2"/>
  <c r="AT1977" i="2"/>
  <c r="AS1977" i="2"/>
  <c r="AR1977" i="2"/>
  <c r="AI1977" i="2"/>
  <c r="AH1977" i="2"/>
  <c r="AG1977" i="2"/>
  <c r="AF1977" i="2"/>
  <c r="W1977" i="2"/>
  <c r="V1977" i="2"/>
  <c r="U1977" i="2"/>
  <c r="T1977" i="2"/>
  <c r="X1977" i="2" s="1"/>
  <c r="M1977" i="2"/>
  <c r="L1977" i="2"/>
  <c r="K1977" i="2"/>
  <c r="J1977" i="2"/>
  <c r="I1977" i="2"/>
  <c r="H1977" i="2"/>
  <c r="AU1976" i="2"/>
  <c r="AT1976" i="2"/>
  <c r="AW1976" i="2" s="1"/>
  <c r="AS1976" i="2"/>
  <c r="AV1976" i="2" s="1"/>
  <c r="AR1976" i="2"/>
  <c r="AI1976" i="2"/>
  <c r="AH1976" i="2"/>
  <c r="AG1976" i="2"/>
  <c r="AF1976" i="2"/>
  <c r="W1976" i="2"/>
  <c r="V1976" i="2"/>
  <c r="U1976" i="2"/>
  <c r="T1976" i="2"/>
  <c r="X1976" i="2" s="1"/>
  <c r="M1976" i="2"/>
  <c r="L1976" i="2"/>
  <c r="K1976" i="2"/>
  <c r="J1976" i="2"/>
  <c r="I1976" i="2"/>
  <c r="H1976" i="2"/>
  <c r="AU1975" i="2"/>
  <c r="AT1975" i="2"/>
  <c r="AS1975" i="2"/>
  <c r="AV1975" i="2" s="1"/>
  <c r="AR1975" i="2"/>
  <c r="AI1975" i="2"/>
  <c r="AH1975" i="2"/>
  <c r="AG1975" i="2"/>
  <c r="AF1975" i="2"/>
  <c r="W1975" i="2"/>
  <c r="V1975" i="2"/>
  <c r="U1975" i="2"/>
  <c r="T1975" i="2"/>
  <c r="X1975" i="2" s="1"/>
  <c r="M1975" i="2"/>
  <c r="L1975" i="2"/>
  <c r="K1975" i="2"/>
  <c r="J1975" i="2"/>
  <c r="I1975" i="2"/>
  <c r="H1975" i="2"/>
  <c r="AU1974" i="2"/>
  <c r="AT1974" i="2"/>
  <c r="AW1974" i="2" s="1"/>
  <c r="AS1974" i="2"/>
  <c r="AR1974" i="2"/>
  <c r="AI1974" i="2"/>
  <c r="AH1974" i="2"/>
  <c r="AG1974" i="2"/>
  <c r="AF1974" i="2"/>
  <c r="W1974" i="2"/>
  <c r="V1974" i="2"/>
  <c r="U1974" i="2"/>
  <c r="T1974" i="2"/>
  <c r="X1974" i="2" s="1"/>
  <c r="M1974" i="2"/>
  <c r="L1974" i="2"/>
  <c r="K1974" i="2"/>
  <c r="J1974" i="2"/>
  <c r="I1974" i="2"/>
  <c r="H1974" i="2"/>
  <c r="AU1973" i="2"/>
  <c r="AT1973" i="2"/>
  <c r="AS1973" i="2"/>
  <c r="AR1973" i="2"/>
  <c r="AI1973" i="2"/>
  <c r="AH1973" i="2"/>
  <c r="AG1973" i="2"/>
  <c r="AF1973" i="2"/>
  <c r="W1973" i="2"/>
  <c r="V1973" i="2"/>
  <c r="U1973" i="2"/>
  <c r="T1973" i="2"/>
  <c r="X1973" i="2" s="1"/>
  <c r="M1973" i="2"/>
  <c r="L1973" i="2"/>
  <c r="K1973" i="2"/>
  <c r="J1973" i="2"/>
  <c r="I1973" i="2"/>
  <c r="H1973" i="2"/>
  <c r="AU1972" i="2"/>
  <c r="AT1972" i="2"/>
  <c r="AW1972" i="2" s="1"/>
  <c r="AS1972" i="2"/>
  <c r="AV1972" i="2" s="1"/>
  <c r="AR1972" i="2"/>
  <c r="AI1972" i="2"/>
  <c r="AH1972" i="2"/>
  <c r="AG1972" i="2"/>
  <c r="AF1972" i="2"/>
  <c r="W1972" i="2"/>
  <c r="V1972" i="2"/>
  <c r="U1972" i="2"/>
  <c r="T1972" i="2"/>
  <c r="X1972" i="2" s="1"/>
  <c r="M1972" i="2"/>
  <c r="L1972" i="2"/>
  <c r="K1972" i="2"/>
  <c r="J1972" i="2"/>
  <c r="I1972" i="2"/>
  <c r="H1972" i="2"/>
  <c r="AU1971" i="2"/>
  <c r="AT1971" i="2"/>
  <c r="AS1971" i="2"/>
  <c r="AV1971" i="2" s="1"/>
  <c r="AR1971" i="2"/>
  <c r="AI1971" i="2"/>
  <c r="AH1971" i="2"/>
  <c r="AG1971" i="2"/>
  <c r="AF1971" i="2"/>
  <c r="W1971" i="2"/>
  <c r="V1971" i="2"/>
  <c r="U1971" i="2"/>
  <c r="T1971" i="2"/>
  <c r="X1971" i="2" s="1"/>
  <c r="M1971" i="2"/>
  <c r="L1971" i="2"/>
  <c r="K1971" i="2"/>
  <c r="J1971" i="2"/>
  <c r="I1971" i="2"/>
  <c r="H1971" i="2"/>
  <c r="AU1970" i="2"/>
  <c r="AT1970" i="2"/>
  <c r="AS1970" i="2"/>
  <c r="AR1970" i="2"/>
  <c r="AI1970" i="2"/>
  <c r="AH1970" i="2"/>
  <c r="AG1970" i="2"/>
  <c r="AF1970" i="2"/>
  <c r="W1970" i="2"/>
  <c r="V1970" i="2"/>
  <c r="U1970" i="2"/>
  <c r="T1970" i="2"/>
  <c r="X1970" i="2" s="1"/>
  <c r="M1970" i="2"/>
  <c r="L1970" i="2"/>
  <c r="K1970" i="2"/>
  <c r="J1970" i="2"/>
  <c r="I1970" i="2"/>
  <c r="H1970" i="2"/>
  <c r="AU1969" i="2"/>
  <c r="AT1969" i="2"/>
  <c r="AS1969" i="2"/>
  <c r="AR1969" i="2"/>
  <c r="AI1969" i="2"/>
  <c r="AH1969" i="2"/>
  <c r="AG1969" i="2"/>
  <c r="AF1969" i="2"/>
  <c r="W1969" i="2"/>
  <c r="V1969" i="2"/>
  <c r="U1969" i="2"/>
  <c r="T1969" i="2"/>
  <c r="X1969" i="2" s="1"/>
  <c r="M1969" i="2"/>
  <c r="L1969" i="2"/>
  <c r="K1969" i="2"/>
  <c r="J1969" i="2"/>
  <c r="I1969" i="2"/>
  <c r="H1969" i="2"/>
  <c r="AU1968" i="2"/>
  <c r="AT1968" i="2"/>
  <c r="AW1968" i="2" s="1"/>
  <c r="AS1968" i="2"/>
  <c r="AV1968" i="2" s="1"/>
  <c r="AR1968" i="2"/>
  <c r="AI1968" i="2"/>
  <c r="AH1968" i="2"/>
  <c r="AG1968" i="2"/>
  <c r="AF1968" i="2"/>
  <c r="W1968" i="2"/>
  <c r="V1968" i="2"/>
  <c r="U1968" i="2"/>
  <c r="T1968" i="2"/>
  <c r="X1968" i="2" s="1"/>
  <c r="M1968" i="2"/>
  <c r="L1968" i="2"/>
  <c r="K1968" i="2"/>
  <c r="J1968" i="2"/>
  <c r="I1968" i="2"/>
  <c r="H1968" i="2"/>
  <c r="AU1967" i="2"/>
  <c r="AT1967" i="2"/>
  <c r="AS1967" i="2"/>
  <c r="AV1967" i="2" s="1"/>
  <c r="AR1967" i="2"/>
  <c r="AI1967" i="2"/>
  <c r="AH1967" i="2"/>
  <c r="AG1967" i="2"/>
  <c r="AF1967" i="2"/>
  <c r="W1967" i="2"/>
  <c r="V1967" i="2"/>
  <c r="U1967" i="2"/>
  <c r="T1967" i="2"/>
  <c r="X1967" i="2" s="1"/>
  <c r="M1967" i="2"/>
  <c r="L1967" i="2"/>
  <c r="K1967" i="2"/>
  <c r="J1967" i="2"/>
  <c r="I1967" i="2"/>
  <c r="H1967" i="2"/>
  <c r="AU1966" i="2"/>
  <c r="AT1966" i="2"/>
  <c r="AW1966" i="2" s="1"/>
  <c r="AS1966" i="2"/>
  <c r="AR1966" i="2"/>
  <c r="AI1966" i="2"/>
  <c r="AH1966" i="2"/>
  <c r="AG1966" i="2"/>
  <c r="AF1966" i="2"/>
  <c r="W1966" i="2"/>
  <c r="V1966" i="2"/>
  <c r="U1966" i="2"/>
  <c r="T1966" i="2"/>
  <c r="X1966" i="2" s="1"/>
  <c r="M1966" i="2"/>
  <c r="L1966" i="2"/>
  <c r="K1966" i="2"/>
  <c r="J1966" i="2"/>
  <c r="I1966" i="2"/>
  <c r="H1966" i="2"/>
  <c r="AU1965" i="2"/>
  <c r="AT1965" i="2"/>
  <c r="AS1965" i="2"/>
  <c r="AR1965" i="2"/>
  <c r="AI1965" i="2"/>
  <c r="AH1965" i="2"/>
  <c r="AG1965" i="2"/>
  <c r="AF1965" i="2"/>
  <c r="W1965" i="2"/>
  <c r="V1965" i="2"/>
  <c r="U1965" i="2"/>
  <c r="T1965" i="2"/>
  <c r="X1965" i="2" s="1"/>
  <c r="M1965" i="2"/>
  <c r="L1965" i="2"/>
  <c r="K1965" i="2"/>
  <c r="J1965" i="2"/>
  <c r="I1965" i="2"/>
  <c r="H1965" i="2"/>
  <c r="AU1964" i="2"/>
  <c r="AT1964" i="2"/>
  <c r="AW1964" i="2" s="1"/>
  <c r="AS1964" i="2"/>
  <c r="AV1964" i="2" s="1"/>
  <c r="AR1964" i="2"/>
  <c r="AI1964" i="2"/>
  <c r="AH1964" i="2"/>
  <c r="AG1964" i="2"/>
  <c r="AF1964" i="2"/>
  <c r="W1964" i="2"/>
  <c r="V1964" i="2"/>
  <c r="U1964" i="2"/>
  <c r="T1964" i="2"/>
  <c r="X1964" i="2" s="1"/>
  <c r="M1964" i="2"/>
  <c r="L1964" i="2"/>
  <c r="K1964" i="2"/>
  <c r="J1964" i="2"/>
  <c r="I1964" i="2"/>
  <c r="H1964" i="2"/>
  <c r="AU1963" i="2"/>
  <c r="AT1963" i="2"/>
  <c r="AS1963" i="2"/>
  <c r="AV1963" i="2" s="1"/>
  <c r="AR1963" i="2"/>
  <c r="AI1963" i="2"/>
  <c r="AH1963" i="2"/>
  <c r="AG1963" i="2"/>
  <c r="AF1963" i="2"/>
  <c r="W1963" i="2"/>
  <c r="V1963" i="2"/>
  <c r="U1963" i="2"/>
  <c r="T1963" i="2"/>
  <c r="X1963" i="2" s="1"/>
  <c r="M1963" i="2"/>
  <c r="L1963" i="2"/>
  <c r="K1963" i="2"/>
  <c r="J1963" i="2"/>
  <c r="I1963" i="2"/>
  <c r="H1963" i="2"/>
  <c r="AU1962" i="2"/>
  <c r="AT1962" i="2"/>
  <c r="AW1962" i="2" s="1"/>
  <c r="AS1962" i="2"/>
  <c r="AR1962" i="2"/>
  <c r="AI1962" i="2"/>
  <c r="AH1962" i="2"/>
  <c r="AG1962" i="2"/>
  <c r="AF1962" i="2"/>
  <c r="W1962" i="2"/>
  <c r="V1962" i="2"/>
  <c r="U1962" i="2"/>
  <c r="T1962" i="2"/>
  <c r="X1962" i="2" s="1"/>
  <c r="M1962" i="2"/>
  <c r="L1962" i="2"/>
  <c r="K1962" i="2"/>
  <c r="J1962" i="2"/>
  <c r="I1962" i="2"/>
  <c r="H1962" i="2"/>
  <c r="AU1961" i="2"/>
  <c r="AT1961" i="2"/>
  <c r="AS1961" i="2"/>
  <c r="AR1961" i="2"/>
  <c r="AI1961" i="2"/>
  <c r="AH1961" i="2"/>
  <c r="AG1961" i="2"/>
  <c r="AF1961" i="2"/>
  <c r="W1961" i="2"/>
  <c r="V1961" i="2"/>
  <c r="U1961" i="2"/>
  <c r="T1961" i="2"/>
  <c r="X1961" i="2" s="1"/>
  <c r="M1961" i="2"/>
  <c r="L1961" i="2"/>
  <c r="K1961" i="2"/>
  <c r="J1961" i="2"/>
  <c r="I1961" i="2"/>
  <c r="H1961" i="2"/>
  <c r="AU1960" i="2"/>
  <c r="AT1960" i="2"/>
  <c r="AW1960" i="2" s="1"/>
  <c r="AS1960" i="2"/>
  <c r="AV1960" i="2" s="1"/>
  <c r="AR1960" i="2"/>
  <c r="AI1960" i="2"/>
  <c r="AH1960" i="2"/>
  <c r="AG1960" i="2"/>
  <c r="AF1960" i="2"/>
  <c r="W1960" i="2"/>
  <c r="V1960" i="2"/>
  <c r="U1960" i="2"/>
  <c r="T1960" i="2"/>
  <c r="X1960" i="2" s="1"/>
  <c r="M1960" i="2"/>
  <c r="L1960" i="2"/>
  <c r="K1960" i="2"/>
  <c r="J1960" i="2"/>
  <c r="I1960" i="2"/>
  <c r="H1960" i="2"/>
  <c r="AU1959" i="2"/>
  <c r="AT1959" i="2"/>
  <c r="AS1959" i="2"/>
  <c r="AV1959" i="2" s="1"/>
  <c r="AR1959" i="2"/>
  <c r="AI1959" i="2"/>
  <c r="AH1959" i="2"/>
  <c r="AG1959" i="2"/>
  <c r="AF1959" i="2"/>
  <c r="W1959" i="2"/>
  <c r="V1959" i="2"/>
  <c r="U1959" i="2"/>
  <c r="T1959" i="2"/>
  <c r="X1959" i="2" s="1"/>
  <c r="M1959" i="2"/>
  <c r="L1959" i="2"/>
  <c r="K1959" i="2"/>
  <c r="J1959" i="2"/>
  <c r="I1959" i="2"/>
  <c r="H1959" i="2"/>
  <c r="AU1958" i="2"/>
  <c r="AT1958" i="2"/>
  <c r="AS1958" i="2"/>
  <c r="AR1958" i="2"/>
  <c r="AI1958" i="2"/>
  <c r="AH1958" i="2"/>
  <c r="AG1958" i="2"/>
  <c r="AF1958" i="2"/>
  <c r="W1958" i="2"/>
  <c r="V1958" i="2"/>
  <c r="U1958" i="2"/>
  <c r="T1958" i="2"/>
  <c r="X1958" i="2" s="1"/>
  <c r="M1958" i="2"/>
  <c r="L1958" i="2"/>
  <c r="K1958" i="2"/>
  <c r="J1958" i="2"/>
  <c r="I1958" i="2"/>
  <c r="H1958" i="2"/>
  <c r="AU1957" i="2"/>
  <c r="AT1957" i="2"/>
  <c r="AS1957" i="2"/>
  <c r="AR1957" i="2"/>
  <c r="AI1957" i="2"/>
  <c r="AH1957" i="2"/>
  <c r="AG1957" i="2"/>
  <c r="AF1957" i="2"/>
  <c r="W1957" i="2"/>
  <c r="V1957" i="2"/>
  <c r="U1957" i="2"/>
  <c r="T1957" i="2"/>
  <c r="X1957" i="2" s="1"/>
  <c r="M1957" i="2"/>
  <c r="L1957" i="2"/>
  <c r="K1957" i="2"/>
  <c r="J1957" i="2"/>
  <c r="I1957" i="2"/>
  <c r="H1957" i="2"/>
  <c r="AU1956" i="2"/>
  <c r="AT1956" i="2"/>
  <c r="AS1956" i="2"/>
  <c r="AR1956" i="2"/>
  <c r="AI1956" i="2"/>
  <c r="AH1956" i="2"/>
  <c r="AG1956" i="2"/>
  <c r="AF1956" i="2"/>
  <c r="W1956" i="2"/>
  <c r="V1956" i="2"/>
  <c r="U1956" i="2"/>
  <c r="T1956" i="2"/>
  <c r="X1956" i="2" s="1"/>
  <c r="M1956" i="2"/>
  <c r="L1956" i="2"/>
  <c r="K1956" i="2"/>
  <c r="J1956" i="2"/>
  <c r="I1956" i="2"/>
  <c r="H1956" i="2"/>
  <c r="AU1955" i="2"/>
  <c r="AT1955" i="2"/>
  <c r="AS1955" i="2"/>
  <c r="AR1955" i="2"/>
  <c r="AI1955" i="2"/>
  <c r="AH1955" i="2"/>
  <c r="AG1955" i="2"/>
  <c r="AF1955" i="2"/>
  <c r="W1955" i="2"/>
  <c r="V1955" i="2"/>
  <c r="U1955" i="2"/>
  <c r="T1955" i="2"/>
  <c r="X1955" i="2" s="1"/>
  <c r="M1955" i="2"/>
  <c r="L1955" i="2"/>
  <c r="K1955" i="2"/>
  <c r="J1955" i="2"/>
  <c r="I1955" i="2"/>
  <c r="H1955" i="2"/>
  <c r="AU1954" i="2"/>
  <c r="AT1954" i="2"/>
  <c r="AS1954" i="2"/>
  <c r="AR1954" i="2"/>
  <c r="AI1954" i="2"/>
  <c r="AH1954" i="2"/>
  <c r="AG1954" i="2"/>
  <c r="AF1954" i="2"/>
  <c r="W1954" i="2"/>
  <c r="V1954" i="2"/>
  <c r="U1954" i="2"/>
  <c r="T1954" i="2"/>
  <c r="X1954" i="2" s="1"/>
  <c r="M1954" i="2"/>
  <c r="L1954" i="2"/>
  <c r="K1954" i="2"/>
  <c r="J1954" i="2"/>
  <c r="I1954" i="2"/>
  <c r="H1954" i="2"/>
  <c r="AU1953" i="2"/>
  <c r="AT1953" i="2"/>
  <c r="AS1953" i="2"/>
  <c r="AR1953" i="2"/>
  <c r="AI1953" i="2"/>
  <c r="AH1953" i="2"/>
  <c r="AG1953" i="2"/>
  <c r="AF1953" i="2"/>
  <c r="W1953" i="2"/>
  <c r="V1953" i="2"/>
  <c r="U1953" i="2"/>
  <c r="T1953" i="2"/>
  <c r="X1953" i="2" s="1"/>
  <c r="M1953" i="2"/>
  <c r="L1953" i="2"/>
  <c r="K1953" i="2"/>
  <c r="J1953" i="2"/>
  <c r="I1953" i="2"/>
  <c r="H1953" i="2"/>
  <c r="AU1952" i="2"/>
  <c r="AT1952" i="2"/>
  <c r="AW1952" i="2" s="1"/>
  <c r="AS1952" i="2"/>
  <c r="AV1952" i="2" s="1"/>
  <c r="AR1952" i="2"/>
  <c r="AI1952" i="2"/>
  <c r="AH1952" i="2"/>
  <c r="AG1952" i="2"/>
  <c r="AF1952" i="2"/>
  <c r="W1952" i="2"/>
  <c r="V1952" i="2"/>
  <c r="U1952" i="2"/>
  <c r="T1952" i="2"/>
  <c r="X1952" i="2" s="1"/>
  <c r="M1952" i="2"/>
  <c r="L1952" i="2"/>
  <c r="K1952" i="2"/>
  <c r="J1952" i="2"/>
  <c r="I1952" i="2"/>
  <c r="H1952" i="2"/>
  <c r="AU1951" i="2"/>
  <c r="AT1951" i="2"/>
  <c r="AS1951" i="2"/>
  <c r="AV1951" i="2" s="1"/>
  <c r="AR1951" i="2"/>
  <c r="AI1951" i="2"/>
  <c r="AH1951" i="2"/>
  <c r="AG1951" i="2"/>
  <c r="AF1951" i="2"/>
  <c r="W1951" i="2"/>
  <c r="V1951" i="2"/>
  <c r="U1951" i="2"/>
  <c r="T1951" i="2"/>
  <c r="X1951" i="2" s="1"/>
  <c r="M1951" i="2"/>
  <c r="L1951" i="2"/>
  <c r="K1951" i="2"/>
  <c r="J1951" i="2"/>
  <c r="I1951" i="2"/>
  <c r="H1951" i="2"/>
  <c r="AU1950" i="2"/>
  <c r="AT1950" i="2"/>
  <c r="AW1950" i="2" s="1"/>
  <c r="AS1950" i="2"/>
  <c r="AR1950" i="2"/>
  <c r="AI1950" i="2"/>
  <c r="AH1950" i="2"/>
  <c r="AG1950" i="2"/>
  <c r="AF1950" i="2"/>
  <c r="W1950" i="2"/>
  <c r="V1950" i="2"/>
  <c r="U1950" i="2"/>
  <c r="T1950" i="2"/>
  <c r="X1950" i="2" s="1"/>
  <c r="M1950" i="2"/>
  <c r="L1950" i="2"/>
  <c r="K1950" i="2"/>
  <c r="J1950" i="2"/>
  <c r="I1950" i="2"/>
  <c r="H1950" i="2"/>
  <c r="AU1949" i="2"/>
  <c r="AT1949" i="2"/>
  <c r="AS1949" i="2"/>
  <c r="AR1949" i="2"/>
  <c r="AI1949" i="2"/>
  <c r="AH1949" i="2"/>
  <c r="AG1949" i="2"/>
  <c r="AF1949" i="2"/>
  <c r="W1949" i="2"/>
  <c r="V1949" i="2"/>
  <c r="U1949" i="2"/>
  <c r="T1949" i="2"/>
  <c r="X1949" i="2" s="1"/>
  <c r="M1949" i="2"/>
  <c r="L1949" i="2"/>
  <c r="K1949" i="2"/>
  <c r="J1949" i="2"/>
  <c r="I1949" i="2"/>
  <c r="H1949" i="2"/>
  <c r="AU1948" i="2"/>
  <c r="AT1948" i="2"/>
  <c r="AW1948" i="2" s="1"/>
  <c r="AS1948" i="2"/>
  <c r="AV1948" i="2" s="1"/>
  <c r="AR1948" i="2"/>
  <c r="AI1948" i="2"/>
  <c r="AH1948" i="2"/>
  <c r="AG1948" i="2"/>
  <c r="AF1948" i="2"/>
  <c r="W1948" i="2"/>
  <c r="V1948" i="2"/>
  <c r="U1948" i="2"/>
  <c r="T1948" i="2"/>
  <c r="X1948" i="2" s="1"/>
  <c r="M1948" i="2"/>
  <c r="L1948" i="2"/>
  <c r="K1948" i="2"/>
  <c r="J1948" i="2"/>
  <c r="I1948" i="2"/>
  <c r="H1948" i="2"/>
  <c r="AU1947" i="2"/>
  <c r="AT1947" i="2"/>
  <c r="AS1947" i="2"/>
  <c r="AV1947" i="2" s="1"/>
  <c r="AR1947" i="2"/>
  <c r="AI1947" i="2"/>
  <c r="AH1947" i="2"/>
  <c r="AG1947" i="2"/>
  <c r="AF1947" i="2"/>
  <c r="W1947" i="2"/>
  <c r="V1947" i="2"/>
  <c r="U1947" i="2"/>
  <c r="T1947" i="2"/>
  <c r="X1947" i="2" s="1"/>
  <c r="M1947" i="2"/>
  <c r="L1947" i="2"/>
  <c r="K1947" i="2"/>
  <c r="J1947" i="2"/>
  <c r="I1947" i="2"/>
  <c r="H1947" i="2"/>
  <c r="AU1946" i="2"/>
  <c r="AT1946" i="2"/>
  <c r="AW1946" i="2" s="1"/>
  <c r="AS1946" i="2"/>
  <c r="AR1946" i="2"/>
  <c r="AI1946" i="2"/>
  <c r="AH1946" i="2"/>
  <c r="AG1946" i="2"/>
  <c r="AF1946" i="2"/>
  <c r="W1946" i="2"/>
  <c r="V1946" i="2"/>
  <c r="U1946" i="2"/>
  <c r="T1946" i="2"/>
  <c r="X1946" i="2" s="1"/>
  <c r="M1946" i="2"/>
  <c r="L1946" i="2"/>
  <c r="K1946" i="2"/>
  <c r="J1946" i="2"/>
  <c r="I1946" i="2"/>
  <c r="H1946" i="2"/>
  <c r="AU1945" i="2"/>
  <c r="AT1945" i="2"/>
  <c r="AS1945" i="2"/>
  <c r="AR1945" i="2"/>
  <c r="AI1945" i="2"/>
  <c r="AH1945" i="2"/>
  <c r="AG1945" i="2"/>
  <c r="AF1945" i="2"/>
  <c r="W1945" i="2"/>
  <c r="V1945" i="2"/>
  <c r="U1945" i="2"/>
  <c r="T1945" i="2"/>
  <c r="X1945" i="2" s="1"/>
  <c r="M1945" i="2"/>
  <c r="L1945" i="2"/>
  <c r="K1945" i="2"/>
  <c r="J1945" i="2"/>
  <c r="I1945" i="2"/>
  <c r="H1945" i="2"/>
  <c r="AU1944" i="2"/>
  <c r="AT1944" i="2"/>
  <c r="AS1944" i="2"/>
  <c r="AR1944" i="2"/>
  <c r="AI1944" i="2"/>
  <c r="AH1944" i="2"/>
  <c r="AG1944" i="2"/>
  <c r="AF1944" i="2"/>
  <c r="W1944" i="2"/>
  <c r="V1944" i="2"/>
  <c r="U1944" i="2"/>
  <c r="T1944" i="2"/>
  <c r="X1944" i="2" s="1"/>
  <c r="M1944" i="2"/>
  <c r="L1944" i="2"/>
  <c r="K1944" i="2"/>
  <c r="J1944" i="2"/>
  <c r="I1944" i="2"/>
  <c r="H1944" i="2"/>
  <c r="AU1943" i="2"/>
  <c r="AT1943" i="2"/>
  <c r="AS1943" i="2"/>
  <c r="AR1943" i="2"/>
  <c r="AI1943" i="2"/>
  <c r="AH1943" i="2"/>
  <c r="AG1943" i="2"/>
  <c r="AF1943" i="2"/>
  <c r="W1943" i="2"/>
  <c r="V1943" i="2"/>
  <c r="U1943" i="2"/>
  <c r="T1943" i="2"/>
  <c r="X1943" i="2" s="1"/>
  <c r="M1943" i="2"/>
  <c r="L1943" i="2"/>
  <c r="K1943" i="2"/>
  <c r="J1943" i="2"/>
  <c r="I1943" i="2"/>
  <c r="H1943" i="2"/>
  <c r="AU1942" i="2"/>
  <c r="AT1942" i="2"/>
  <c r="AS1942" i="2"/>
  <c r="AR1942" i="2"/>
  <c r="AI1942" i="2"/>
  <c r="AH1942" i="2"/>
  <c r="AG1942" i="2"/>
  <c r="AF1942" i="2"/>
  <c r="W1942" i="2"/>
  <c r="V1942" i="2"/>
  <c r="U1942" i="2"/>
  <c r="T1942" i="2"/>
  <c r="X1942" i="2" s="1"/>
  <c r="M1942" i="2"/>
  <c r="L1942" i="2"/>
  <c r="K1942" i="2"/>
  <c r="J1942" i="2"/>
  <c r="I1942" i="2"/>
  <c r="H1942" i="2"/>
  <c r="AW1941" i="2"/>
  <c r="AU1941" i="2"/>
  <c r="AT1941" i="2"/>
  <c r="AV1941" i="2" s="1"/>
  <c r="AS1941" i="2"/>
  <c r="AR1941" i="2"/>
  <c r="AI1941" i="2"/>
  <c r="AH1941" i="2"/>
  <c r="AG1941" i="2"/>
  <c r="AF1941" i="2"/>
  <c r="W1941" i="2"/>
  <c r="V1941" i="2"/>
  <c r="U1941" i="2"/>
  <c r="T1941" i="2"/>
  <c r="X1941" i="2" s="1"/>
  <c r="M1941" i="2"/>
  <c r="L1941" i="2"/>
  <c r="K1941" i="2"/>
  <c r="J1941" i="2"/>
  <c r="I1941" i="2"/>
  <c r="H1941" i="2"/>
  <c r="AU1940" i="2"/>
  <c r="AW1940" i="2" s="1"/>
  <c r="AT1940" i="2"/>
  <c r="AS1940" i="2"/>
  <c r="AV1940" i="2" s="1"/>
  <c r="AR1940" i="2"/>
  <c r="AI1940" i="2"/>
  <c r="AH1940" i="2"/>
  <c r="AG1940" i="2"/>
  <c r="AF1940" i="2"/>
  <c r="W1940" i="2"/>
  <c r="V1940" i="2"/>
  <c r="U1940" i="2"/>
  <c r="T1940" i="2"/>
  <c r="X1940" i="2" s="1"/>
  <c r="M1940" i="2"/>
  <c r="L1940" i="2"/>
  <c r="K1940" i="2"/>
  <c r="J1940" i="2"/>
  <c r="I1940" i="2"/>
  <c r="H1940" i="2"/>
  <c r="AU1939" i="2"/>
  <c r="AW1939" i="2" s="1"/>
  <c r="AT1939" i="2"/>
  <c r="AS1939" i="2"/>
  <c r="AR1939" i="2"/>
  <c r="AI1939" i="2"/>
  <c r="AH1939" i="2"/>
  <c r="AG1939" i="2"/>
  <c r="AF1939" i="2"/>
  <c r="W1939" i="2"/>
  <c r="V1939" i="2"/>
  <c r="U1939" i="2"/>
  <c r="T1939" i="2"/>
  <c r="X1939" i="2" s="1"/>
  <c r="M1939" i="2"/>
  <c r="L1939" i="2"/>
  <c r="K1939" i="2"/>
  <c r="J1939" i="2"/>
  <c r="I1939" i="2"/>
  <c r="H1939" i="2"/>
  <c r="AU1938" i="2"/>
  <c r="AT1938" i="2"/>
  <c r="AW1938" i="2" s="1"/>
  <c r="AS1938" i="2"/>
  <c r="AV1938" i="2" s="1"/>
  <c r="AR1938" i="2"/>
  <c r="AI1938" i="2"/>
  <c r="AH1938" i="2"/>
  <c r="AG1938" i="2"/>
  <c r="AF1938" i="2"/>
  <c r="W1938" i="2"/>
  <c r="V1938" i="2"/>
  <c r="U1938" i="2"/>
  <c r="T1938" i="2"/>
  <c r="M1938" i="2"/>
  <c r="L1938" i="2"/>
  <c r="K1938" i="2"/>
  <c r="J1938" i="2"/>
  <c r="I1938" i="2"/>
  <c r="H1938" i="2"/>
  <c r="AU1937" i="2"/>
  <c r="AT1937" i="2"/>
  <c r="AW1937" i="2" s="1"/>
  <c r="AS1937" i="2"/>
  <c r="AV1937" i="2" s="1"/>
  <c r="AR1937" i="2"/>
  <c r="AI1937" i="2"/>
  <c r="AH1937" i="2"/>
  <c r="AG1937" i="2"/>
  <c r="AF1937" i="2"/>
  <c r="W1937" i="2"/>
  <c r="V1937" i="2"/>
  <c r="U1937" i="2"/>
  <c r="T1937" i="2"/>
  <c r="M1937" i="2"/>
  <c r="L1937" i="2"/>
  <c r="K1937" i="2"/>
  <c r="J1937" i="2"/>
  <c r="I1937" i="2"/>
  <c r="H1937" i="2"/>
  <c r="AW1936" i="2"/>
  <c r="AU1936" i="2"/>
  <c r="AT1936" i="2"/>
  <c r="AS1936" i="2"/>
  <c r="AR1936" i="2"/>
  <c r="AI1936" i="2"/>
  <c r="AH1936" i="2"/>
  <c r="AG1936" i="2"/>
  <c r="AF1936" i="2"/>
  <c r="W1936" i="2"/>
  <c r="V1936" i="2"/>
  <c r="U1936" i="2"/>
  <c r="T1936" i="2"/>
  <c r="X1936" i="2" s="1"/>
  <c r="M1936" i="2"/>
  <c r="L1936" i="2"/>
  <c r="K1936" i="2"/>
  <c r="J1936" i="2"/>
  <c r="I1936" i="2"/>
  <c r="H1936" i="2"/>
  <c r="AU1935" i="2"/>
  <c r="AT1935" i="2"/>
  <c r="AW1935" i="2" s="1"/>
  <c r="AS1935" i="2"/>
  <c r="AR1935" i="2"/>
  <c r="AI1935" i="2"/>
  <c r="AH1935" i="2"/>
  <c r="AG1935" i="2"/>
  <c r="AF1935" i="2"/>
  <c r="W1935" i="2"/>
  <c r="V1935" i="2"/>
  <c r="U1935" i="2"/>
  <c r="T1935" i="2"/>
  <c r="X1935" i="2" s="1"/>
  <c r="M1935" i="2"/>
  <c r="L1935" i="2"/>
  <c r="K1935" i="2"/>
  <c r="J1935" i="2"/>
  <c r="I1935" i="2"/>
  <c r="H1935" i="2"/>
  <c r="AU1934" i="2"/>
  <c r="AT1934" i="2"/>
  <c r="AW1934" i="2" s="1"/>
  <c r="AS1934" i="2"/>
  <c r="AR1934" i="2"/>
  <c r="AI1934" i="2"/>
  <c r="AH1934" i="2"/>
  <c r="AG1934" i="2"/>
  <c r="AF1934" i="2"/>
  <c r="W1934" i="2"/>
  <c r="V1934" i="2"/>
  <c r="U1934" i="2"/>
  <c r="T1934" i="2"/>
  <c r="M1934" i="2"/>
  <c r="L1934" i="2"/>
  <c r="K1934" i="2"/>
  <c r="J1934" i="2"/>
  <c r="I1934" i="2"/>
  <c r="H1934" i="2"/>
  <c r="AW1933" i="2"/>
  <c r="AU1933" i="2"/>
  <c r="AT1933" i="2"/>
  <c r="AS1933" i="2"/>
  <c r="AV1933" i="2" s="1"/>
  <c r="AR1933" i="2"/>
  <c r="AI1933" i="2"/>
  <c r="AH1933" i="2"/>
  <c r="AG1933" i="2"/>
  <c r="AF1933" i="2"/>
  <c r="W1933" i="2"/>
  <c r="V1933" i="2"/>
  <c r="U1933" i="2"/>
  <c r="T1933" i="2"/>
  <c r="X1933" i="2" s="1"/>
  <c r="M1933" i="2"/>
  <c r="L1933" i="2"/>
  <c r="K1933" i="2"/>
  <c r="J1933" i="2"/>
  <c r="I1933" i="2"/>
  <c r="H1933" i="2"/>
  <c r="AU1932" i="2"/>
  <c r="AW1932" i="2" s="1"/>
  <c r="AT1932" i="2"/>
  <c r="AS1932" i="2"/>
  <c r="AV1932" i="2" s="1"/>
  <c r="AR1932" i="2"/>
  <c r="AI1932" i="2"/>
  <c r="AH1932" i="2"/>
  <c r="AG1932" i="2"/>
  <c r="AF1932" i="2"/>
  <c r="W1932" i="2"/>
  <c r="V1932" i="2"/>
  <c r="U1932" i="2"/>
  <c r="T1932" i="2"/>
  <c r="X1932" i="2" s="1"/>
  <c r="M1932" i="2"/>
  <c r="L1932" i="2"/>
  <c r="K1932" i="2"/>
  <c r="J1932" i="2"/>
  <c r="I1932" i="2"/>
  <c r="H1932" i="2"/>
  <c r="AU1931" i="2"/>
  <c r="AW1931" i="2" s="1"/>
  <c r="AT1931" i="2"/>
  <c r="AS1931" i="2"/>
  <c r="AR1931" i="2"/>
  <c r="AI1931" i="2"/>
  <c r="AH1931" i="2"/>
  <c r="AG1931" i="2"/>
  <c r="AF1931" i="2"/>
  <c r="W1931" i="2"/>
  <c r="V1931" i="2"/>
  <c r="U1931" i="2"/>
  <c r="T1931" i="2"/>
  <c r="X1931" i="2" s="1"/>
  <c r="M1931" i="2"/>
  <c r="L1931" i="2"/>
  <c r="K1931" i="2"/>
  <c r="J1931" i="2"/>
  <c r="I1931" i="2"/>
  <c r="H1931" i="2"/>
  <c r="AU1930" i="2"/>
  <c r="AT1930" i="2"/>
  <c r="AW1930" i="2" s="1"/>
  <c r="AS1930" i="2"/>
  <c r="AV1930" i="2" s="1"/>
  <c r="AR1930" i="2"/>
  <c r="AI1930" i="2"/>
  <c r="AH1930" i="2"/>
  <c r="AG1930" i="2"/>
  <c r="AF1930" i="2"/>
  <c r="W1930" i="2"/>
  <c r="V1930" i="2"/>
  <c r="U1930" i="2"/>
  <c r="T1930" i="2"/>
  <c r="M1930" i="2"/>
  <c r="L1930" i="2"/>
  <c r="K1930" i="2"/>
  <c r="J1930" i="2"/>
  <c r="I1930" i="2"/>
  <c r="H1930" i="2"/>
  <c r="AU1929" i="2"/>
  <c r="AT1929" i="2"/>
  <c r="AW1929" i="2" s="1"/>
  <c r="AS1929" i="2"/>
  <c r="AV1929" i="2" s="1"/>
  <c r="AR1929" i="2"/>
  <c r="AI1929" i="2"/>
  <c r="AH1929" i="2"/>
  <c r="AG1929" i="2"/>
  <c r="AF1929" i="2"/>
  <c r="W1929" i="2"/>
  <c r="V1929" i="2"/>
  <c r="U1929" i="2"/>
  <c r="T1929" i="2"/>
  <c r="M1929" i="2"/>
  <c r="L1929" i="2"/>
  <c r="K1929" i="2"/>
  <c r="J1929" i="2"/>
  <c r="I1929" i="2"/>
  <c r="H1929" i="2"/>
  <c r="AW1928" i="2"/>
  <c r="AU1928" i="2"/>
  <c r="AT1928" i="2"/>
  <c r="AS1928" i="2"/>
  <c r="AR1928" i="2"/>
  <c r="AI1928" i="2"/>
  <c r="AH1928" i="2"/>
  <c r="AG1928" i="2"/>
  <c r="AF1928" i="2"/>
  <c r="W1928" i="2"/>
  <c r="V1928" i="2"/>
  <c r="U1928" i="2"/>
  <c r="T1928" i="2"/>
  <c r="X1928" i="2" s="1"/>
  <c r="M1928" i="2"/>
  <c r="L1928" i="2"/>
  <c r="K1928" i="2"/>
  <c r="J1928" i="2"/>
  <c r="I1928" i="2"/>
  <c r="H1928" i="2"/>
  <c r="AU1927" i="2"/>
  <c r="AT1927" i="2"/>
  <c r="AW1927" i="2" s="1"/>
  <c r="AS1927" i="2"/>
  <c r="AR1927" i="2"/>
  <c r="AI1927" i="2"/>
  <c r="AH1927" i="2"/>
  <c r="AG1927" i="2"/>
  <c r="AF1927" i="2"/>
  <c r="W1927" i="2"/>
  <c r="V1927" i="2"/>
  <c r="U1927" i="2"/>
  <c r="T1927" i="2"/>
  <c r="X1927" i="2" s="1"/>
  <c r="M1927" i="2"/>
  <c r="L1927" i="2"/>
  <c r="K1927" i="2"/>
  <c r="J1927" i="2"/>
  <c r="I1927" i="2"/>
  <c r="H1927" i="2"/>
  <c r="AU1926" i="2"/>
  <c r="AT1926" i="2"/>
  <c r="AW1926" i="2" s="1"/>
  <c r="AS1926" i="2"/>
  <c r="AR1926" i="2"/>
  <c r="AI1926" i="2"/>
  <c r="AH1926" i="2"/>
  <c r="AG1926" i="2"/>
  <c r="AF1926" i="2"/>
  <c r="W1926" i="2"/>
  <c r="V1926" i="2"/>
  <c r="U1926" i="2"/>
  <c r="T1926" i="2"/>
  <c r="M1926" i="2"/>
  <c r="L1926" i="2"/>
  <c r="K1926" i="2"/>
  <c r="J1926" i="2"/>
  <c r="I1926" i="2"/>
  <c r="H1926" i="2"/>
  <c r="AW1925" i="2"/>
  <c r="AU1925" i="2"/>
  <c r="AT1925" i="2"/>
  <c r="AV1925" i="2" s="1"/>
  <c r="AS1925" i="2"/>
  <c r="AR1925" i="2"/>
  <c r="AI1925" i="2"/>
  <c r="AH1925" i="2"/>
  <c r="AG1925" i="2"/>
  <c r="AF1925" i="2"/>
  <c r="W1925" i="2"/>
  <c r="V1925" i="2"/>
  <c r="U1925" i="2"/>
  <c r="T1925" i="2"/>
  <c r="X1925" i="2" s="1"/>
  <c r="M1925" i="2"/>
  <c r="L1925" i="2"/>
  <c r="K1925" i="2"/>
  <c r="J1925" i="2"/>
  <c r="I1925" i="2"/>
  <c r="H1925" i="2"/>
  <c r="AU1924" i="2"/>
  <c r="AW1924" i="2" s="1"/>
  <c r="AT1924" i="2"/>
  <c r="AS1924" i="2"/>
  <c r="AR1924" i="2"/>
  <c r="AI1924" i="2"/>
  <c r="AH1924" i="2"/>
  <c r="AG1924" i="2"/>
  <c r="AF1924" i="2"/>
  <c r="W1924" i="2"/>
  <c r="V1924" i="2"/>
  <c r="U1924" i="2"/>
  <c r="T1924" i="2"/>
  <c r="X1924" i="2" s="1"/>
  <c r="M1924" i="2"/>
  <c r="L1924" i="2"/>
  <c r="K1924" i="2"/>
  <c r="J1924" i="2"/>
  <c r="I1924" i="2"/>
  <c r="H1924" i="2"/>
  <c r="AU1923" i="2"/>
  <c r="AW1923" i="2" s="1"/>
  <c r="AT1923" i="2"/>
  <c r="AS1923" i="2"/>
  <c r="AR1923" i="2"/>
  <c r="AI1923" i="2"/>
  <c r="AH1923" i="2"/>
  <c r="AG1923" i="2"/>
  <c r="AF1923" i="2"/>
  <c r="W1923" i="2"/>
  <c r="V1923" i="2"/>
  <c r="U1923" i="2"/>
  <c r="T1923" i="2"/>
  <c r="X1923" i="2" s="1"/>
  <c r="M1923" i="2"/>
  <c r="L1923" i="2"/>
  <c r="K1923" i="2"/>
  <c r="J1923" i="2"/>
  <c r="I1923" i="2"/>
  <c r="H1923" i="2"/>
  <c r="AU1922" i="2"/>
  <c r="AT1922" i="2"/>
  <c r="AW1922" i="2" s="1"/>
  <c r="AS1922" i="2"/>
  <c r="AV1922" i="2" s="1"/>
  <c r="AR1922" i="2"/>
  <c r="AI1922" i="2"/>
  <c r="AH1922" i="2"/>
  <c r="AG1922" i="2"/>
  <c r="AF1922" i="2"/>
  <c r="W1922" i="2"/>
  <c r="V1922" i="2"/>
  <c r="U1922" i="2"/>
  <c r="T1922" i="2"/>
  <c r="M1922" i="2"/>
  <c r="L1922" i="2"/>
  <c r="K1922" i="2"/>
  <c r="J1922" i="2"/>
  <c r="I1922" i="2"/>
  <c r="H1922" i="2"/>
  <c r="AU1921" i="2"/>
  <c r="AT1921" i="2"/>
  <c r="AW1921" i="2" s="1"/>
  <c r="AS1921" i="2"/>
  <c r="AV1921" i="2" s="1"/>
  <c r="AR1921" i="2"/>
  <c r="AI1921" i="2"/>
  <c r="AH1921" i="2"/>
  <c r="AG1921" i="2"/>
  <c r="AF1921" i="2"/>
  <c r="W1921" i="2"/>
  <c r="V1921" i="2"/>
  <c r="U1921" i="2"/>
  <c r="T1921" i="2"/>
  <c r="M1921" i="2"/>
  <c r="L1921" i="2"/>
  <c r="K1921" i="2"/>
  <c r="J1921" i="2"/>
  <c r="I1921" i="2"/>
  <c r="H1921" i="2"/>
  <c r="AW1920" i="2"/>
  <c r="AU1920" i="2"/>
  <c r="AT1920" i="2"/>
  <c r="AS1920" i="2"/>
  <c r="AR1920" i="2"/>
  <c r="AI1920" i="2"/>
  <c r="AH1920" i="2"/>
  <c r="AG1920" i="2"/>
  <c r="AF1920" i="2"/>
  <c r="W1920" i="2"/>
  <c r="V1920" i="2"/>
  <c r="U1920" i="2"/>
  <c r="T1920" i="2"/>
  <c r="X1920" i="2" s="1"/>
  <c r="M1920" i="2"/>
  <c r="L1920" i="2"/>
  <c r="K1920" i="2"/>
  <c r="J1920" i="2"/>
  <c r="I1920" i="2"/>
  <c r="H1920" i="2"/>
  <c r="AU1919" i="2"/>
  <c r="AT1919" i="2"/>
  <c r="AW1919" i="2" s="1"/>
  <c r="AS1919" i="2"/>
  <c r="AR1919" i="2"/>
  <c r="AI1919" i="2"/>
  <c r="AH1919" i="2"/>
  <c r="AG1919" i="2"/>
  <c r="AF1919" i="2"/>
  <c r="W1919" i="2"/>
  <c r="V1919" i="2"/>
  <c r="U1919" i="2"/>
  <c r="T1919" i="2"/>
  <c r="X1919" i="2" s="1"/>
  <c r="M1919" i="2"/>
  <c r="L1919" i="2"/>
  <c r="K1919" i="2"/>
  <c r="J1919" i="2"/>
  <c r="I1919" i="2"/>
  <c r="H1919" i="2"/>
  <c r="AU1918" i="2"/>
  <c r="AT1918" i="2"/>
  <c r="AW1918" i="2" s="1"/>
  <c r="AS1918" i="2"/>
  <c r="AR1918" i="2"/>
  <c r="AI1918" i="2"/>
  <c r="AH1918" i="2"/>
  <c r="AG1918" i="2"/>
  <c r="AF1918" i="2"/>
  <c r="W1918" i="2"/>
  <c r="V1918" i="2"/>
  <c r="U1918" i="2"/>
  <c r="T1918" i="2"/>
  <c r="M1918" i="2"/>
  <c r="L1918" i="2"/>
  <c r="K1918" i="2"/>
  <c r="J1918" i="2"/>
  <c r="I1918" i="2"/>
  <c r="H1918" i="2"/>
  <c r="AW1917" i="2"/>
  <c r="AU1917" i="2"/>
  <c r="AT1917" i="2"/>
  <c r="AS1917" i="2"/>
  <c r="AV1917" i="2" s="1"/>
  <c r="AR1917" i="2"/>
  <c r="AI1917" i="2"/>
  <c r="AH1917" i="2"/>
  <c r="AG1917" i="2"/>
  <c r="AF1917" i="2"/>
  <c r="W1917" i="2"/>
  <c r="V1917" i="2"/>
  <c r="U1917" i="2"/>
  <c r="T1917" i="2"/>
  <c r="X1917" i="2" s="1"/>
  <c r="M1917" i="2"/>
  <c r="L1917" i="2"/>
  <c r="K1917" i="2"/>
  <c r="J1917" i="2"/>
  <c r="I1917" i="2"/>
  <c r="H1917" i="2"/>
  <c r="AU1916" i="2"/>
  <c r="AW1916" i="2" s="1"/>
  <c r="AT1916" i="2"/>
  <c r="AS1916" i="2"/>
  <c r="AV1916" i="2" s="1"/>
  <c r="AR1916" i="2"/>
  <c r="AI1916" i="2"/>
  <c r="AH1916" i="2"/>
  <c r="AG1916" i="2"/>
  <c r="AF1916" i="2"/>
  <c r="W1916" i="2"/>
  <c r="V1916" i="2"/>
  <c r="U1916" i="2"/>
  <c r="T1916" i="2"/>
  <c r="X1916" i="2" s="1"/>
  <c r="M1916" i="2"/>
  <c r="L1916" i="2"/>
  <c r="K1916" i="2"/>
  <c r="J1916" i="2"/>
  <c r="I1916" i="2"/>
  <c r="H1916" i="2"/>
  <c r="AU1915" i="2"/>
  <c r="AW1915" i="2" s="1"/>
  <c r="AT1915" i="2"/>
  <c r="AS1915" i="2"/>
  <c r="AR1915" i="2"/>
  <c r="AI1915" i="2"/>
  <c r="AH1915" i="2"/>
  <c r="AG1915" i="2"/>
  <c r="AF1915" i="2"/>
  <c r="W1915" i="2"/>
  <c r="V1915" i="2"/>
  <c r="U1915" i="2"/>
  <c r="T1915" i="2"/>
  <c r="X1915" i="2" s="1"/>
  <c r="M1915" i="2"/>
  <c r="L1915" i="2"/>
  <c r="K1915" i="2"/>
  <c r="J1915" i="2"/>
  <c r="I1915" i="2"/>
  <c r="H1915" i="2"/>
  <c r="AU1914" i="2"/>
  <c r="AT1914" i="2"/>
  <c r="AW1914" i="2" s="1"/>
  <c r="AS1914" i="2"/>
  <c r="AV1914" i="2" s="1"/>
  <c r="AR1914" i="2"/>
  <c r="AI1914" i="2"/>
  <c r="AH1914" i="2"/>
  <c r="AG1914" i="2"/>
  <c r="AF1914" i="2"/>
  <c r="W1914" i="2"/>
  <c r="V1914" i="2"/>
  <c r="U1914" i="2"/>
  <c r="T1914" i="2"/>
  <c r="M1914" i="2"/>
  <c r="L1914" i="2"/>
  <c r="K1914" i="2"/>
  <c r="J1914" i="2"/>
  <c r="I1914" i="2"/>
  <c r="H1914" i="2"/>
  <c r="AU1913" i="2"/>
  <c r="AT1913" i="2"/>
  <c r="AW1913" i="2" s="1"/>
  <c r="AS1913" i="2"/>
  <c r="AV1913" i="2" s="1"/>
  <c r="AR1913" i="2"/>
  <c r="AI1913" i="2"/>
  <c r="AH1913" i="2"/>
  <c r="AG1913" i="2"/>
  <c r="AF1913" i="2"/>
  <c r="W1913" i="2"/>
  <c r="V1913" i="2"/>
  <c r="U1913" i="2"/>
  <c r="T1913" i="2"/>
  <c r="M1913" i="2"/>
  <c r="L1913" i="2"/>
  <c r="K1913" i="2"/>
  <c r="J1913" i="2"/>
  <c r="I1913" i="2"/>
  <c r="H1913" i="2"/>
  <c r="AW1912" i="2"/>
  <c r="AU1912" i="2"/>
  <c r="AT1912" i="2"/>
  <c r="AS1912" i="2"/>
  <c r="AR1912" i="2"/>
  <c r="AI1912" i="2"/>
  <c r="AH1912" i="2"/>
  <c r="AG1912" i="2"/>
  <c r="AF1912" i="2"/>
  <c r="W1912" i="2"/>
  <c r="V1912" i="2"/>
  <c r="U1912" i="2"/>
  <c r="T1912" i="2"/>
  <c r="X1912" i="2" s="1"/>
  <c r="M1912" i="2"/>
  <c r="K1912" i="2"/>
  <c r="J1912" i="2"/>
  <c r="I1912" i="2"/>
  <c r="H1912" i="2"/>
  <c r="L1912" i="2" s="1"/>
  <c r="AU1911" i="2"/>
  <c r="AT1911" i="2"/>
  <c r="AW1911" i="2" s="1"/>
  <c r="AS1911" i="2"/>
  <c r="AR1911" i="2"/>
  <c r="AJ1911" i="2"/>
  <c r="AI1911" i="2"/>
  <c r="AH1911" i="2"/>
  <c r="AG1911" i="2"/>
  <c r="AF1911" i="2"/>
  <c r="W1911" i="2"/>
  <c r="V1911" i="2"/>
  <c r="U1911" i="2"/>
  <c r="T1911" i="2"/>
  <c r="X1911" i="2" s="1"/>
  <c r="M1911" i="2"/>
  <c r="L1911" i="2"/>
  <c r="K1911" i="2"/>
  <c r="J1911" i="2"/>
  <c r="I1911" i="2"/>
  <c r="H1911" i="2"/>
  <c r="AU1910" i="2"/>
  <c r="AW1910" i="2" s="1"/>
  <c r="AT1910" i="2"/>
  <c r="AS1910" i="2"/>
  <c r="AR1910" i="2"/>
  <c r="AI1910" i="2"/>
  <c r="AH1910" i="2"/>
  <c r="AG1910" i="2"/>
  <c r="AF1910" i="2"/>
  <c r="W1910" i="2"/>
  <c r="V1910" i="2"/>
  <c r="U1910" i="2"/>
  <c r="T1910" i="2"/>
  <c r="X1910" i="2" s="1"/>
  <c r="M1910" i="2"/>
  <c r="K1910" i="2"/>
  <c r="J1910" i="2"/>
  <c r="I1910" i="2"/>
  <c r="H1910" i="2"/>
  <c r="L1910" i="2" s="1"/>
  <c r="AU1909" i="2"/>
  <c r="AT1909" i="2"/>
  <c r="AW1909" i="2" s="1"/>
  <c r="AS1909" i="2"/>
  <c r="AR1909" i="2"/>
  <c r="AJ1909" i="2"/>
  <c r="AI1909" i="2"/>
  <c r="AH1909" i="2"/>
  <c r="AG1909" i="2"/>
  <c r="AF1909" i="2"/>
  <c r="W1909" i="2"/>
  <c r="V1909" i="2"/>
  <c r="U1909" i="2"/>
  <c r="T1909" i="2"/>
  <c r="X1909" i="2" s="1"/>
  <c r="M1909" i="2"/>
  <c r="L1909" i="2"/>
  <c r="K1909" i="2"/>
  <c r="J1909" i="2"/>
  <c r="I1909" i="2"/>
  <c r="H1909" i="2"/>
  <c r="AW1908" i="2"/>
  <c r="AV1908" i="2"/>
  <c r="AU1908" i="2"/>
  <c r="AT1908" i="2"/>
  <c r="AS1908" i="2"/>
  <c r="AR1908" i="2"/>
  <c r="AI1908" i="2"/>
  <c r="AH1908" i="2"/>
  <c r="AG1908" i="2"/>
  <c r="AJ1908" i="2" s="1"/>
  <c r="AF1908" i="2"/>
  <c r="W1908" i="2"/>
  <c r="V1908" i="2"/>
  <c r="U1908" i="2"/>
  <c r="Y1908" i="2" s="1"/>
  <c r="T1908" i="2"/>
  <c r="M1908" i="2"/>
  <c r="L1908" i="2"/>
  <c r="K1908" i="2"/>
  <c r="J1908" i="2"/>
  <c r="I1908" i="2"/>
  <c r="H1908" i="2"/>
  <c r="AU1907" i="2"/>
  <c r="AT1907" i="2"/>
  <c r="AW1907" i="2" s="1"/>
  <c r="AS1907" i="2"/>
  <c r="AR1907" i="2"/>
  <c r="AI1907" i="2"/>
  <c r="AH1907" i="2"/>
  <c r="AG1907" i="2"/>
  <c r="AF1907" i="2"/>
  <c r="AK1907" i="2" s="1"/>
  <c r="Y1907" i="2"/>
  <c r="W1907" i="2"/>
  <c r="V1907" i="2"/>
  <c r="U1907" i="2"/>
  <c r="T1907" i="2"/>
  <c r="X1907" i="2" s="1"/>
  <c r="K1907" i="2"/>
  <c r="M1907" i="2" s="1"/>
  <c r="J1907" i="2"/>
  <c r="I1907" i="2"/>
  <c r="H1907" i="2"/>
  <c r="L1907" i="2" s="1"/>
  <c r="AU1906" i="2"/>
  <c r="AT1906" i="2"/>
  <c r="AS1906" i="2"/>
  <c r="AW1906" i="2" s="1"/>
  <c r="AR1906" i="2"/>
  <c r="AI1906" i="2"/>
  <c r="AH1906" i="2"/>
  <c r="AG1906" i="2"/>
  <c r="AF1906" i="2"/>
  <c r="AK1906" i="2" s="1"/>
  <c r="W1906" i="2"/>
  <c r="V1906" i="2"/>
  <c r="U1906" i="2"/>
  <c r="T1906" i="2"/>
  <c r="Y1906" i="2" s="1"/>
  <c r="K1906" i="2"/>
  <c r="J1906" i="2"/>
  <c r="I1906" i="2"/>
  <c r="H1906" i="2"/>
  <c r="AU1905" i="2"/>
  <c r="AT1905" i="2"/>
  <c r="AS1905" i="2"/>
  <c r="AV1905" i="2" s="1"/>
  <c r="AR1905" i="2"/>
  <c r="AI1905" i="2"/>
  <c r="AJ1905" i="2" s="1"/>
  <c r="AH1905" i="2"/>
  <c r="AG1905" i="2"/>
  <c r="AF1905" i="2"/>
  <c r="W1905" i="2"/>
  <c r="V1905" i="2"/>
  <c r="U1905" i="2"/>
  <c r="T1905" i="2"/>
  <c r="M1905" i="2"/>
  <c r="K1905" i="2"/>
  <c r="L1905" i="2" s="1"/>
  <c r="J1905" i="2"/>
  <c r="I1905" i="2"/>
  <c r="H1905" i="2"/>
  <c r="AW1904" i="2"/>
  <c r="AV1904" i="2"/>
  <c r="AU1904" i="2"/>
  <c r="AT1904" i="2"/>
  <c r="AS1904" i="2"/>
  <c r="AR1904" i="2"/>
  <c r="AI1904" i="2"/>
  <c r="AH1904" i="2"/>
  <c r="AG1904" i="2"/>
  <c r="AJ1904" i="2" s="1"/>
  <c r="AF1904" i="2"/>
  <c r="W1904" i="2"/>
  <c r="V1904" i="2"/>
  <c r="U1904" i="2"/>
  <c r="Y1904" i="2" s="1"/>
  <c r="T1904" i="2"/>
  <c r="M1904" i="2"/>
  <c r="L1904" i="2"/>
  <c r="K1904" i="2"/>
  <c r="J1904" i="2"/>
  <c r="I1904" i="2"/>
  <c r="H1904" i="2"/>
  <c r="AU1903" i="2"/>
  <c r="AT1903" i="2"/>
  <c r="AW1903" i="2" s="1"/>
  <c r="AS1903" i="2"/>
  <c r="AV1903" i="2" s="1"/>
  <c r="AR1903" i="2"/>
  <c r="AI1903" i="2"/>
  <c r="AH1903" i="2"/>
  <c r="AG1903" i="2"/>
  <c r="AF1903" i="2"/>
  <c r="AK1903" i="2" s="1"/>
  <c r="Y1903" i="2"/>
  <c r="W1903" i="2"/>
  <c r="V1903" i="2"/>
  <c r="U1903" i="2"/>
  <c r="T1903" i="2"/>
  <c r="X1903" i="2" s="1"/>
  <c r="K1903" i="2"/>
  <c r="M1903" i="2" s="1"/>
  <c r="J1903" i="2"/>
  <c r="I1903" i="2"/>
  <c r="H1903" i="2"/>
  <c r="L1903" i="2" s="1"/>
  <c r="AU1902" i="2"/>
  <c r="AT1902" i="2"/>
  <c r="AS1902" i="2"/>
  <c r="AW1902" i="2" s="1"/>
  <c r="AR1902" i="2"/>
  <c r="AI1902" i="2"/>
  <c r="AH1902" i="2"/>
  <c r="AG1902" i="2"/>
  <c r="AF1902" i="2"/>
  <c r="AK1902" i="2" s="1"/>
  <c r="W1902" i="2"/>
  <c r="V1902" i="2"/>
  <c r="U1902" i="2"/>
  <c r="T1902" i="2"/>
  <c r="K1902" i="2"/>
  <c r="J1902" i="2"/>
  <c r="I1902" i="2"/>
  <c r="H1902" i="2"/>
  <c r="AU1901" i="2"/>
  <c r="AT1901" i="2"/>
  <c r="AS1901" i="2"/>
  <c r="AV1901" i="2" s="1"/>
  <c r="AR1901" i="2"/>
  <c r="AI1901" i="2"/>
  <c r="AJ1901" i="2" s="1"/>
  <c r="AH1901" i="2"/>
  <c r="AG1901" i="2"/>
  <c r="AF1901" i="2"/>
  <c r="W1901" i="2"/>
  <c r="V1901" i="2"/>
  <c r="U1901" i="2"/>
  <c r="T1901" i="2"/>
  <c r="K1901" i="2"/>
  <c r="J1901" i="2"/>
  <c r="I1901" i="2"/>
  <c r="L1901" i="2" s="1"/>
  <c r="H1901" i="2"/>
  <c r="AW1900" i="2"/>
  <c r="AV1900" i="2"/>
  <c r="AU1900" i="2"/>
  <c r="AT1900" i="2"/>
  <c r="AS1900" i="2"/>
  <c r="AR1900" i="2"/>
  <c r="AI1900" i="2"/>
  <c r="AH1900" i="2"/>
  <c r="AK1900" i="2" s="1"/>
  <c r="AG1900" i="2"/>
  <c r="AF1900" i="2"/>
  <c r="AJ1900" i="2" s="1"/>
  <c r="W1900" i="2"/>
  <c r="V1900" i="2"/>
  <c r="U1900" i="2"/>
  <c r="T1900" i="2"/>
  <c r="K1900" i="2"/>
  <c r="J1900" i="2"/>
  <c r="I1900" i="2"/>
  <c r="L1900" i="2" s="1"/>
  <c r="H1900" i="2"/>
  <c r="AW1899" i="2"/>
  <c r="AV1899" i="2"/>
  <c r="AU1899" i="2"/>
  <c r="AT1899" i="2"/>
  <c r="AS1899" i="2"/>
  <c r="AR1899" i="2"/>
  <c r="AI1899" i="2"/>
  <c r="AH1899" i="2"/>
  <c r="AK1899" i="2" s="1"/>
  <c r="AG1899" i="2"/>
  <c r="AF1899" i="2"/>
  <c r="W1899" i="2"/>
  <c r="V1899" i="2"/>
  <c r="U1899" i="2"/>
  <c r="T1899" i="2"/>
  <c r="K1899" i="2"/>
  <c r="J1899" i="2"/>
  <c r="I1899" i="2"/>
  <c r="L1899" i="2" s="1"/>
  <c r="H1899" i="2"/>
  <c r="AW1898" i="2"/>
  <c r="AV1898" i="2"/>
  <c r="AU1898" i="2"/>
  <c r="AT1898" i="2"/>
  <c r="AS1898" i="2"/>
  <c r="AR1898" i="2"/>
  <c r="AI1898" i="2"/>
  <c r="AH1898" i="2"/>
  <c r="AK1898" i="2" s="1"/>
  <c r="AG1898" i="2"/>
  <c r="AF1898" i="2"/>
  <c r="AJ1898" i="2" s="1"/>
  <c r="W1898" i="2"/>
  <c r="V1898" i="2"/>
  <c r="U1898" i="2"/>
  <c r="T1898" i="2"/>
  <c r="K1898" i="2"/>
  <c r="J1898" i="2"/>
  <c r="I1898" i="2"/>
  <c r="M1898" i="2" s="1"/>
  <c r="H1898" i="2"/>
  <c r="L1898" i="2" s="1"/>
  <c r="AW1897" i="2"/>
  <c r="AV1897" i="2"/>
  <c r="AU1897" i="2"/>
  <c r="AT1897" i="2"/>
  <c r="AS1897" i="2"/>
  <c r="AR1897" i="2"/>
  <c r="AI1897" i="2"/>
  <c r="AH1897" i="2"/>
  <c r="AK1897" i="2" s="1"/>
  <c r="AG1897" i="2"/>
  <c r="AF1897" i="2"/>
  <c r="W1897" i="2"/>
  <c r="V1897" i="2"/>
  <c r="U1897" i="2"/>
  <c r="T1897" i="2"/>
  <c r="K1897" i="2"/>
  <c r="J1897" i="2"/>
  <c r="I1897" i="2"/>
  <c r="M1897" i="2" s="1"/>
  <c r="H1897" i="2"/>
  <c r="L1897" i="2" s="1"/>
  <c r="AW1896" i="2"/>
  <c r="AV1896" i="2"/>
  <c r="AU1896" i="2"/>
  <c r="AT1896" i="2"/>
  <c r="AS1896" i="2"/>
  <c r="AR1896" i="2"/>
  <c r="AI1896" i="2"/>
  <c r="AH1896" i="2"/>
  <c r="AK1896" i="2" s="1"/>
  <c r="AG1896" i="2"/>
  <c r="AJ1896" i="2" s="1"/>
  <c r="AF1896" i="2"/>
  <c r="W1896" i="2"/>
  <c r="V1896" i="2"/>
  <c r="U1896" i="2"/>
  <c r="T1896" i="2"/>
  <c r="K1896" i="2"/>
  <c r="J1896" i="2"/>
  <c r="I1896" i="2"/>
  <c r="M1896" i="2" s="1"/>
  <c r="H1896" i="2"/>
  <c r="L1896" i="2" s="1"/>
  <c r="AW1895" i="2"/>
  <c r="AV1895" i="2"/>
  <c r="AU1895" i="2"/>
  <c r="AT1895" i="2"/>
  <c r="AS1895" i="2"/>
  <c r="AR1895" i="2"/>
  <c r="AI1895" i="2"/>
  <c r="AH1895" i="2"/>
  <c r="AK1895" i="2" s="1"/>
  <c r="AG1895" i="2"/>
  <c r="AF1895" i="2"/>
  <c r="W1895" i="2"/>
  <c r="V1895" i="2"/>
  <c r="U1895" i="2"/>
  <c r="T1895" i="2"/>
  <c r="K1895" i="2"/>
  <c r="J1895" i="2"/>
  <c r="I1895" i="2"/>
  <c r="M1895" i="2" s="1"/>
  <c r="H1895" i="2"/>
  <c r="L1895" i="2" s="1"/>
  <c r="AW1894" i="2"/>
  <c r="AV1894" i="2"/>
  <c r="AU1894" i="2"/>
  <c r="AT1894" i="2"/>
  <c r="AS1894" i="2"/>
  <c r="AR1894" i="2"/>
  <c r="AI1894" i="2"/>
  <c r="AH1894" i="2"/>
  <c r="AK1894" i="2" s="1"/>
  <c r="AG1894" i="2"/>
  <c r="AJ1894" i="2" s="1"/>
  <c r="AF1894" i="2"/>
  <c r="W1894" i="2"/>
  <c r="V1894" i="2"/>
  <c r="U1894" i="2"/>
  <c r="T1894" i="2"/>
  <c r="K1894" i="2"/>
  <c r="J1894" i="2"/>
  <c r="I1894" i="2"/>
  <c r="M1894" i="2" s="1"/>
  <c r="H1894" i="2"/>
  <c r="L1894" i="2" s="1"/>
  <c r="AW1893" i="2"/>
  <c r="AV1893" i="2"/>
  <c r="AU1893" i="2"/>
  <c r="AT1893" i="2"/>
  <c r="AS1893" i="2"/>
  <c r="AR1893" i="2"/>
  <c r="AI1893" i="2"/>
  <c r="AH1893" i="2"/>
  <c r="AK1893" i="2" s="1"/>
  <c r="AG1893" i="2"/>
  <c r="AJ1893" i="2" s="1"/>
  <c r="AF1893" i="2"/>
  <c r="W1893" i="2"/>
  <c r="V1893" i="2"/>
  <c r="U1893" i="2"/>
  <c r="T1893" i="2"/>
  <c r="K1893" i="2"/>
  <c r="J1893" i="2"/>
  <c r="I1893" i="2"/>
  <c r="M1893" i="2" s="1"/>
  <c r="H1893" i="2"/>
  <c r="L1893" i="2" s="1"/>
  <c r="AW1892" i="2"/>
  <c r="AV1892" i="2"/>
  <c r="AU1892" i="2"/>
  <c r="AT1892" i="2"/>
  <c r="AS1892" i="2"/>
  <c r="AR1892" i="2"/>
  <c r="AI1892" i="2"/>
  <c r="AH1892" i="2"/>
  <c r="AK1892" i="2" s="1"/>
  <c r="AG1892" i="2"/>
  <c r="AJ1892" i="2" s="1"/>
  <c r="AF1892" i="2"/>
  <c r="W1892" i="2"/>
  <c r="V1892" i="2"/>
  <c r="U1892" i="2"/>
  <c r="T1892" i="2"/>
  <c r="K1892" i="2"/>
  <c r="J1892" i="2"/>
  <c r="I1892" i="2"/>
  <c r="M1892" i="2" s="1"/>
  <c r="H1892" i="2"/>
  <c r="L1892" i="2" s="1"/>
  <c r="AW1891" i="2"/>
  <c r="AV1891" i="2"/>
  <c r="AU1891" i="2"/>
  <c r="AT1891" i="2"/>
  <c r="AS1891" i="2"/>
  <c r="AR1891" i="2"/>
  <c r="AI1891" i="2"/>
  <c r="AH1891" i="2"/>
  <c r="AK1891" i="2" s="1"/>
  <c r="AG1891" i="2"/>
  <c r="AF1891" i="2"/>
  <c r="W1891" i="2"/>
  <c r="V1891" i="2"/>
  <c r="U1891" i="2"/>
  <c r="T1891" i="2"/>
  <c r="K1891" i="2"/>
  <c r="J1891" i="2"/>
  <c r="I1891" i="2"/>
  <c r="M1891" i="2" s="1"/>
  <c r="H1891" i="2"/>
  <c r="L1891" i="2" s="1"/>
  <c r="AW1890" i="2"/>
  <c r="AV1890" i="2"/>
  <c r="AU1890" i="2"/>
  <c r="AT1890" i="2"/>
  <c r="AS1890" i="2"/>
  <c r="AR1890" i="2"/>
  <c r="AI1890" i="2"/>
  <c r="AH1890" i="2"/>
  <c r="AK1890" i="2" s="1"/>
  <c r="AG1890" i="2"/>
  <c r="AJ1890" i="2" s="1"/>
  <c r="AF1890" i="2"/>
  <c r="W1890" i="2"/>
  <c r="V1890" i="2"/>
  <c r="U1890" i="2"/>
  <c r="T1890" i="2"/>
  <c r="K1890" i="2"/>
  <c r="J1890" i="2"/>
  <c r="I1890" i="2"/>
  <c r="M1890" i="2" s="1"/>
  <c r="H1890" i="2"/>
  <c r="L1890" i="2" s="1"/>
  <c r="AW1889" i="2"/>
  <c r="AV1889" i="2"/>
  <c r="AU1889" i="2"/>
  <c r="AT1889" i="2"/>
  <c r="AS1889" i="2"/>
  <c r="AR1889" i="2"/>
  <c r="AI1889" i="2"/>
  <c r="AH1889" i="2"/>
  <c r="AK1889" i="2" s="1"/>
  <c r="AG1889" i="2"/>
  <c r="AJ1889" i="2" s="1"/>
  <c r="AF1889" i="2"/>
  <c r="W1889" i="2"/>
  <c r="V1889" i="2"/>
  <c r="U1889" i="2"/>
  <c r="T1889" i="2"/>
  <c r="K1889" i="2"/>
  <c r="J1889" i="2"/>
  <c r="I1889" i="2"/>
  <c r="M1889" i="2" s="1"/>
  <c r="H1889" i="2"/>
  <c r="L1889" i="2" s="1"/>
  <c r="AW1888" i="2"/>
  <c r="AV1888" i="2"/>
  <c r="AU1888" i="2"/>
  <c r="AT1888" i="2"/>
  <c r="AS1888" i="2"/>
  <c r="AR1888" i="2"/>
  <c r="AI1888" i="2"/>
  <c r="AH1888" i="2"/>
  <c r="AK1888" i="2" s="1"/>
  <c r="AG1888" i="2"/>
  <c r="AF1888" i="2"/>
  <c r="W1888" i="2"/>
  <c r="V1888" i="2"/>
  <c r="U1888" i="2"/>
  <c r="T1888" i="2"/>
  <c r="K1888" i="2"/>
  <c r="J1888" i="2"/>
  <c r="I1888" i="2"/>
  <c r="M1888" i="2" s="1"/>
  <c r="H1888" i="2"/>
  <c r="L1888" i="2" s="1"/>
  <c r="AW1887" i="2"/>
  <c r="AV1887" i="2"/>
  <c r="AU1887" i="2"/>
  <c r="AT1887" i="2"/>
  <c r="AS1887" i="2"/>
  <c r="AR1887" i="2"/>
  <c r="AI1887" i="2"/>
  <c r="AH1887" i="2"/>
  <c r="AK1887" i="2" s="1"/>
  <c r="AG1887" i="2"/>
  <c r="AF1887" i="2"/>
  <c r="W1887" i="2"/>
  <c r="V1887" i="2"/>
  <c r="U1887" i="2"/>
  <c r="T1887" i="2"/>
  <c r="K1887" i="2"/>
  <c r="J1887" i="2"/>
  <c r="I1887" i="2"/>
  <c r="M1887" i="2" s="1"/>
  <c r="H1887" i="2"/>
  <c r="L1887" i="2" s="1"/>
  <c r="AW1886" i="2"/>
  <c r="AV1886" i="2"/>
  <c r="AU1886" i="2"/>
  <c r="AT1886" i="2"/>
  <c r="AS1886" i="2"/>
  <c r="AR1886" i="2"/>
  <c r="AI1886" i="2"/>
  <c r="AH1886" i="2"/>
  <c r="AK1886" i="2" s="1"/>
  <c r="AG1886" i="2"/>
  <c r="AJ1886" i="2" s="1"/>
  <c r="AF1886" i="2"/>
  <c r="W1886" i="2"/>
  <c r="V1886" i="2"/>
  <c r="U1886" i="2"/>
  <c r="T1886" i="2"/>
  <c r="K1886" i="2"/>
  <c r="J1886" i="2"/>
  <c r="I1886" i="2"/>
  <c r="M1886" i="2" s="1"/>
  <c r="H1886" i="2"/>
  <c r="L1886" i="2" s="1"/>
  <c r="AW1885" i="2"/>
  <c r="AV1885" i="2"/>
  <c r="AU1885" i="2"/>
  <c r="AT1885" i="2"/>
  <c r="AS1885" i="2"/>
  <c r="AR1885" i="2"/>
  <c r="AI1885" i="2"/>
  <c r="AH1885" i="2"/>
  <c r="AK1885" i="2" s="1"/>
  <c r="AG1885" i="2"/>
  <c r="AJ1885" i="2" s="1"/>
  <c r="AF1885" i="2"/>
  <c r="W1885" i="2"/>
  <c r="V1885" i="2"/>
  <c r="U1885" i="2"/>
  <c r="T1885" i="2"/>
  <c r="K1885" i="2"/>
  <c r="J1885" i="2"/>
  <c r="I1885" i="2"/>
  <c r="M1885" i="2" s="1"/>
  <c r="H1885" i="2"/>
  <c r="L1885" i="2" s="1"/>
  <c r="AW1884" i="2"/>
  <c r="AV1884" i="2"/>
  <c r="AU1884" i="2"/>
  <c r="AT1884" i="2"/>
  <c r="AS1884" i="2"/>
  <c r="AR1884" i="2"/>
  <c r="AI1884" i="2"/>
  <c r="AH1884" i="2"/>
  <c r="AK1884" i="2" s="1"/>
  <c r="AG1884" i="2"/>
  <c r="AF1884" i="2"/>
  <c r="W1884" i="2"/>
  <c r="V1884" i="2"/>
  <c r="U1884" i="2"/>
  <c r="T1884" i="2"/>
  <c r="K1884" i="2"/>
  <c r="J1884" i="2"/>
  <c r="I1884" i="2"/>
  <c r="M1884" i="2" s="1"/>
  <c r="H1884" i="2"/>
  <c r="L1884" i="2" s="1"/>
  <c r="AW1883" i="2"/>
  <c r="AV1883" i="2"/>
  <c r="AU1883" i="2"/>
  <c r="AT1883" i="2"/>
  <c r="AS1883" i="2"/>
  <c r="AR1883" i="2"/>
  <c r="AI1883" i="2"/>
  <c r="AH1883" i="2"/>
  <c r="AK1883" i="2" s="1"/>
  <c r="AG1883" i="2"/>
  <c r="AF1883" i="2"/>
  <c r="W1883" i="2"/>
  <c r="V1883" i="2"/>
  <c r="U1883" i="2"/>
  <c r="T1883" i="2"/>
  <c r="K1883" i="2"/>
  <c r="J1883" i="2"/>
  <c r="I1883" i="2"/>
  <c r="M1883" i="2" s="1"/>
  <c r="H1883" i="2"/>
  <c r="L1883" i="2" s="1"/>
  <c r="AW1882" i="2"/>
  <c r="AV1882" i="2"/>
  <c r="AU1882" i="2"/>
  <c r="AT1882" i="2"/>
  <c r="AS1882" i="2"/>
  <c r="AR1882" i="2"/>
  <c r="AI1882" i="2"/>
  <c r="AH1882" i="2"/>
  <c r="AK1882" i="2" s="1"/>
  <c r="AG1882" i="2"/>
  <c r="AJ1882" i="2" s="1"/>
  <c r="AF1882" i="2"/>
  <c r="W1882" i="2"/>
  <c r="V1882" i="2"/>
  <c r="U1882" i="2"/>
  <c r="T1882" i="2"/>
  <c r="K1882" i="2"/>
  <c r="J1882" i="2"/>
  <c r="I1882" i="2"/>
  <c r="M1882" i="2" s="1"/>
  <c r="H1882" i="2"/>
  <c r="L1882" i="2" s="1"/>
  <c r="AW1881" i="2"/>
  <c r="AV1881" i="2"/>
  <c r="AU1881" i="2"/>
  <c r="AT1881" i="2"/>
  <c r="AS1881" i="2"/>
  <c r="AR1881" i="2"/>
  <c r="AI1881" i="2"/>
  <c r="AH1881" i="2"/>
  <c r="AK1881" i="2" s="1"/>
  <c r="AG1881" i="2"/>
  <c r="AJ1881" i="2" s="1"/>
  <c r="AF1881" i="2"/>
  <c r="W1881" i="2"/>
  <c r="V1881" i="2"/>
  <c r="U1881" i="2"/>
  <c r="T1881" i="2"/>
  <c r="K1881" i="2"/>
  <c r="J1881" i="2"/>
  <c r="I1881" i="2"/>
  <c r="M1881" i="2" s="1"/>
  <c r="H1881" i="2"/>
  <c r="L1881" i="2" s="1"/>
  <c r="AW1880" i="2"/>
  <c r="AV1880" i="2"/>
  <c r="AU1880" i="2"/>
  <c r="AT1880" i="2"/>
  <c r="AS1880" i="2"/>
  <c r="AR1880" i="2"/>
  <c r="AI1880" i="2"/>
  <c r="AH1880" i="2"/>
  <c r="AK1880" i="2" s="1"/>
  <c r="AG1880" i="2"/>
  <c r="AF1880" i="2"/>
  <c r="W1880" i="2"/>
  <c r="V1880" i="2"/>
  <c r="U1880" i="2"/>
  <c r="T1880" i="2"/>
  <c r="K1880" i="2"/>
  <c r="J1880" i="2"/>
  <c r="I1880" i="2"/>
  <c r="M1880" i="2" s="1"/>
  <c r="H1880" i="2"/>
  <c r="L1880" i="2" s="1"/>
  <c r="AW1879" i="2"/>
  <c r="AV1879" i="2"/>
  <c r="AU1879" i="2"/>
  <c r="AT1879" i="2"/>
  <c r="AS1879" i="2"/>
  <c r="AR1879" i="2"/>
  <c r="AI1879" i="2"/>
  <c r="AH1879" i="2"/>
  <c r="AK1879" i="2" s="1"/>
  <c r="AG1879" i="2"/>
  <c r="AF1879" i="2"/>
  <c r="W1879" i="2"/>
  <c r="V1879" i="2"/>
  <c r="U1879" i="2"/>
  <c r="T1879" i="2"/>
  <c r="K1879" i="2"/>
  <c r="J1879" i="2"/>
  <c r="I1879" i="2"/>
  <c r="M1879" i="2" s="1"/>
  <c r="H1879" i="2"/>
  <c r="L1879" i="2" s="1"/>
  <c r="AW1878" i="2"/>
  <c r="AV1878" i="2"/>
  <c r="AU1878" i="2"/>
  <c r="AT1878" i="2"/>
  <c r="AS1878" i="2"/>
  <c r="AR1878" i="2"/>
  <c r="AI1878" i="2"/>
  <c r="AH1878" i="2"/>
  <c r="AK1878" i="2" s="1"/>
  <c r="AG1878" i="2"/>
  <c r="AF1878" i="2"/>
  <c r="W1878" i="2"/>
  <c r="V1878" i="2"/>
  <c r="U1878" i="2"/>
  <c r="T1878" i="2"/>
  <c r="K1878" i="2"/>
  <c r="J1878" i="2"/>
  <c r="I1878" i="2"/>
  <c r="M1878" i="2" s="1"/>
  <c r="H1878" i="2"/>
  <c r="L1878" i="2" s="1"/>
  <c r="AW1877" i="2"/>
  <c r="AV1877" i="2"/>
  <c r="AU1877" i="2"/>
  <c r="AT1877" i="2"/>
  <c r="AS1877" i="2"/>
  <c r="AR1877" i="2"/>
  <c r="AI1877" i="2"/>
  <c r="AH1877" i="2"/>
  <c r="AK1877" i="2" s="1"/>
  <c r="AG1877" i="2"/>
  <c r="AJ1877" i="2" s="1"/>
  <c r="AF1877" i="2"/>
  <c r="W1877" i="2"/>
  <c r="V1877" i="2"/>
  <c r="U1877" i="2"/>
  <c r="T1877" i="2"/>
  <c r="K1877" i="2"/>
  <c r="J1877" i="2"/>
  <c r="I1877" i="2"/>
  <c r="M1877" i="2" s="1"/>
  <c r="H1877" i="2"/>
  <c r="L1877" i="2" s="1"/>
  <c r="AW1876" i="2"/>
  <c r="AV1876" i="2"/>
  <c r="AU1876" i="2"/>
  <c r="AT1876" i="2"/>
  <c r="AS1876" i="2"/>
  <c r="AR1876" i="2"/>
  <c r="AI1876" i="2"/>
  <c r="AH1876" i="2"/>
  <c r="AK1876" i="2" s="1"/>
  <c r="AG1876" i="2"/>
  <c r="AF1876" i="2"/>
  <c r="W1876" i="2"/>
  <c r="V1876" i="2"/>
  <c r="U1876" i="2"/>
  <c r="T1876" i="2"/>
  <c r="K1876" i="2"/>
  <c r="J1876" i="2"/>
  <c r="I1876" i="2"/>
  <c r="M1876" i="2" s="1"/>
  <c r="H1876" i="2"/>
  <c r="L1876" i="2" s="1"/>
  <c r="AW1875" i="2"/>
  <c r="AV1875" i="2"/>
  <c r="AU1875" i="2"/>
  <c r="AT1875" i="2"/>
  <c r="AS1875" i="2"/>
  <c r="AR1875" i="2"/>
  <c r="AI1875" i="2"/>
  <c r="AH1875" i="2"/>
  <c r="AK1875" i="2" s="1"/>
  <c r="AG1875" i="2"/>
  <c r="AF1875" i="2"/>
  <c r="W1875" i="2"/>
  <c r="V1875" i="2"/>
  <c r="U1875" i="2"/>
  <c r="T1875" i="2"/>
  <c r="K1875" i="2"/>
  <c r="J1875" i="2"/>
  <c r="I1875" i="2"/>
  <c r="M1875" i="2" s="1"/>
  <c r="H1875" i="2"/>
  <c r="L1875" i="2" s="1"/>
  <c r="AW1874" i="2"/>
  <c r="AV1874" i="2"/>
  <c r="AU1874" i="2"/>
  <c r="AT1874" i="2"/>
  <c r="AS1874" i="2"/>
  <c r="AR1874" i="2"/>
  <c r="AI1874" i="2"/>
  <c r="AH1874" i="2"/>
  <c r="AK1874" i="2" s="1"/>
  <c r="AG1874" i="2"/>
  <c r="AF1874" i="2"/>
  <c r="W1874" i="2"/>
  <c r="V1874" i="2"/>
  <c r="U1874" i="2"/>
  <c r="T1874" i="2"/>
  <c r="K1874" i="2"/>
  <c r="J1874" i="2"/>
  <c r="I1874" i="2"/>
  <c r="M1874" i="2" s="1"/>
  <c r="H1874" i="2"/>
  <c r="L1874" i="2" s="1"/>
  <c r="AW1873" i="2"/>
  <c r="AV1873" i="2"/>
  <c r="AU1873" i="2"/>
  <c r="AT1873" i="2"/>
  <c r="AS1873" i="2"/>
  <c r="AR1873" i="2"/>
  <c r="AI1873" i="2"/>
  <c r="AH1873" i="2"/>
  <c r="AK1873" i="2" s="1"/>
  <c r="AG1873" i="2"/>
  <c r="AJ1873" i="2" s="1"/>
  <c r="AF1873" i="2"/>
  <c r="W1873" i="2"/>
  <c r="V1873" i="2"/>
  <c r="U1873" i="2"/>
  <c r="T1873" i="2"/>
  <c r="K1873" i="2"/>
  <c r="J1873" i="2"/>
  <c r="I1873" i="2"/>
  <c r="M1873" i="2" s="1"/>
  <c r="H1873" i="2"/>
  <c r="L1873" i="2" s="1"/>
  <c r="AW1872" i="2"/>
  <c r="AV1872" i="2"/>
  <c r="AU1872" i="2"/>
  <c r="AT1872" i="2"/>
  <c r="AS1872" i="2"/>
  <c r="AR1872" i="2"/>
  <c r="AI1872" i="2"/>
  <c r="AH1872" i="2"/>
  <c r="AK1872" i="2" s="1"/>
  <c r="AG1872" i="2"/>
  <c r="AF1872" i="2"/>
  <c r="W1872" i="2"/>
  <c r="V1872" i="2"/>
  <c r="U1872" i="2"/>
  <c r="T1872" i="2"/>
  <c r="K1872" i="2"/>
  <c r="J1872" i="2"/>
  <c r="I1872" i="2"/>
  <c r="M1872" i="2" s="1"/>
  <c r="H1872" i="2"/>
  <c r="L1872" i="2" s="1"/>
  <c r="AW1871" i="2"/>
  <c r="AV1871" i="2"/>
  <c r="AU1871" i="2"/>
  <c r="AT1871" i="2"/>
  <c r="AS1871" i="2"/>
  <c r="AR1871" i="2"/>
  <c r="AI1871" i="2"/>
  <c r="AH1871" i="2"/>
  <c r="AK1871" i="2" s="1"/>
  <c r="AG1871" i="2"/>
  <c r="AF1871" i="2"/>
  <c r="W1871" i="2"/>
  <c r="V1871" i="2"/>
  <c r="U1871" i="2"/>
  <c r="T1871" i="2"/>
  <c r="K1871" i="2"/>
  <c r="J1871" i="2"/>
  <c r="I1871" i="2"/>
  <c r="M1871" i="2" s="1"/>
  <c r="H1871" i="2"/>
  <c r="L1871" i="2" s="1"/>
  <c r="AW1870" i="2"/>
  <c r="AV1870" i="2"/>
  <c r="AU1870" i="2"/>
  <c r="AT1870" i="2"/>
  <c r="AS1870" i="2"/>
  <c r="AR1870" i="2"/>
  <c r="AI1870" i="2"/>
  <c r="AH1870" i="2"/>
  <c r="AK1870" i="2" s="1"/>
  <c r="AG1870" i="2"/>
  <c r="AF1870" i="2"/>
  <c r="W1870" i="2"/>
  <c r="V1870" i="2"/>
  <c r="U1870" i="2"/>
  <c r="T1870" i="2"/>
  <c r="K1870" i="2"/>
  <c r="J1870" i="2"/>
  <c r="I1870" i="2"/>
  <c r="M1870" i="2" s="1"/>
  <c r="H1870" i="2"/>
  <c r="L1870" i="2" s="1"/>
  <c r="AW1869" i="2"/>
  <c r="AV1869" i="2"/>
  <c r="AU1869" i="2"/>
  <c r="AT1869" i="2"/>
  <c r="AS1869" i="2"/>
  <c r="AR1869" i="2"/>
  <c r="AI1869" i="2"/>
  <c r="AH1869" i="2"/>
  <c r="AK1869" i="2" s="1"/>
  <c r="AG1869" i="2"/>
  <c r="AJ1869" i="2" s="1"/>
  <c r="AF1869" i="2"/>
  <c r="W1869" i="2"/>
  <c r="V1869" i="2"/>
  <c r="U1869" i="2"/>
  <c r="T1869" i="2"/>
  <c r="K1869" i="2"/>
  <c r="J1869" i="2"/>
  <c r="I1869" i="2"/>
  <c r="M1869" i="2" s="1"/>
  <c r="H1869" i="2"/>
  <c r="L1869" i="2" s="1"/>
  <c r="AW1868" i="2"/>
  <c r="AV1868" i="2"/>
  <c r="AU1868" i="2"/>
  <c r="AT1868" i="2"/>
  <c r="AS1868" i="2"/>
  <c r="AR1868" i="2"/>
  <c r="AI1868" i="2"/>
  <c r="AH1868" i="2"/>
  <c r="AK1868" i="2" s="1"/>
  <c r="AG1868" i="2"/>
  <c r="AF1868" i="2"/>
  <c r="W1868" i="2"/>
  <c r="V1868" i="2"/>
  <c r="U1868" i="2"/>
  <c r="T1868" i="2"/>
  <c r="K1868" i="2"/>
  <c r="J1868" i="2"/>
  <c r="I1868" i="2"/>
  <c r="M1868" i="2" s="1"/>
  <c r="H1868" i="2"/>
  <c r="L1868" i="2" s="1"/>
  <c r="AW1867" i="2"/>
  <c r="AV1867" i="2"/>
  <c r="AU1867" i="2"/>
  <c r="AT1867" i="2"/>
  <c r="AS1867" i="2"/>
  <c r="AR1867" i="2"/>
  <c r="AI1867" i="2"/>
  <c r="AH1867" i="2"/>
  <c r="AK1867" i="2" s="1"/>
  <c r="AG1867" i="2"/>
  <c r="AF1867" i="2"/>
  <c r="W1867" i="2"/>
  <c r="V1867" i="2"/>
  <c r="U1867" i="2"/>
  <c r="T1867" i="2"/>
  <c r="K1867" i="2"/>
  <c r="J1867" i="2"/>
  <c r="I1867" i="2"/>
  <c r="M1867" i="2" s="1"/>
  <c r="H1867" i="2"/>
  <c r="L1867" i="2" s="1"/>
  <c r="AW1866" i="2"/>
  <c r="AV1866" i="2"/>
  <c r="AU1866" i="2"/>
  <c r="AT1866" i="2"/>
  <c r="AS1866" i="2"/>
  <c r="AR1866" i="2"/>
  <c r="AI1866" i="2"/>
  <c r="AH1866" i="2"/>
  <c r="AK1866" i="2" s="1"/>
  <c r="AG1866" i="2"/>
  <c r="AF1866" i="2"/>
  <c r="W1866" i="2"/>
  <c r="V1866" i="2"/>
  <c r="U1866" i="2"/>
  <c r="T1866" i="2"/>
  <c r="K1866" i="2"/>
  <c r="J1866" i="2"/>
  <c r="I1866" i="2"/>
  <c r="M1866" i="2" s="1"/>
  <c r="H1866" i="2"/>
  <c r="L1866" i="2" s="1"/>
  <c r="AW1865" i="2"/>
  <c r="AV1865" i="2"/>
  <c r="AU1865" i="2"/>
  <c r="AT1865" i="2"/>
  <c r="AS1865" i="2"/>
  <c r="AR1865" i="2"/>
  <c r="AI1865" i="2"/>
  <c r="AH1865" i="2"/>
  <c r="AK1865" i="2" s="1"/>
  <c r="AG1865" i="2"/>
  <c r="AJ1865" i="2" s="1"/>
  <c r="AF1865" i="2"/>
  <c r="W1865" i="2"/>
  <c r="V1865" i="2"/>
  <c r="U1865" i="2"/>
  <c r="T1865" i="2"/>
  <c r="K1865" i="2"/>
  <c r="J1865" i="2"/>
  <c r="I1865" i="2"/>
  <c r="M1865" i="2" s="1"/>
  <c r="H1865" i="2"/>
  <c r="L1865" i="2" s="1"/>
  <c r="AW1864" i="2"/>
  <c r="AV1864" i="2"/>
  <c r="AU1864" i="2"/>
  <c r="AT1864" i="2"/>
  <c r="AS1864" i="2"/>
  <c r="AR1864" i="2"/>
  <c r="AI1864" i="2"/>
  <c r="AH1864" i="2"/>
  <c r="AK1864" i="2" s="1"/>
  <c r="AG1864" i="2"/>
  <c r="AF1864" i="2"/>
  <c r="W1864" i="2"/>
  <c r="V1864" i="2"/>
  <c r="U1864" i="2"/>
  <c r="T1864" i="2"/>
  <c r="K1864" i="2"/>
  <c r="J1864" i="2"/>
  <c r="I1864" i="2"/>
  <c r="M1864" i="2" s="1"/>
  <c r="H1864" i="2"/>
  <c r="L1864" i="2" s="1"/>
  <c r="AW1863" i="2"/>
  <c r="AV1863" i="2"/>
  <c r="AU1863" i="2"/>
  <c r="AT1863" i="2"/>
  <c r="AS1863" i="2"/>
  <c r="AR1863" i="2"/>
  <c r="AI1863" i="2"/>
  <c r="AH1863" i="2"/>
  <c r="AK1863" i="2" s="1"/>
  <c r="AG1863" i="2"/>
  <c r="AF1863" i="2"/>
  <c r="W1863" i="2"/>
  <c r="V1863" i="2"/>
  <c r="U1863" i="2"/>
  <c r="T1863" i="2"/>
  <c r="K1863" i="2"/>
  <c r="J1863" i="2"/>
  <c r="I1863" i="2"/>
  <c r="M1863" i="2" s="1"/>
  <c r="H1863" i="2"/>
  <c r="L1863" i="2" s="1"/>
  <c r="AW1862" i="2"/>
  <c r="AV1862" i="2"/>
  <c r="AU1862" i="2"/>
  <c r="AT1862" i="2"/>
  <c r="AS1862" i="2"/>
  <c r="AR1862" i="2"/>
  <c r="AI1862" i="2"/>
  <c r="AH1862" i="2"/>
  <c r="AK1862" i="2" s="1"/>
  <c r="AG1862" i="2"/>
  <c r="AF1862" i="2"/>
  <c r="W1862" i="2"/>
  <c r="V1862" i="2"/>
  <c r="U1862" i="2"/>
  <c r="T1862" i="2"/>
  <c r="K1862" i="2"/>
  <c r="J1862" i="2"/>
  <c r="I1862" i="2"/>
  <c r="M1862" i="2" s="1"/>
  <c r="H1862" i="2"/>
  <c r="L1862" i="2" s="1"/>
  <c r="AW1861" i="2"/>
  <c r="AV1861" i="2"/>
  <c r="AU1861" i="2"/>
  <c r="AT1861" i="2"/>
  <c r="AS1861" i="2"/>
  <c r="AR1861" i="2"/>
  <c r="AI1861" i="2"/>
  <c r="AH1861" i="2"/>
  <c r="AK1861" i="2" s="1"/>
  <c r="AG1861" i="2"/>
  <c r="AJ1861" i="2" s="1"/>
  <c r="AF1861" i="2"/>
  <c r="W1861" i="2"/>
  <c r="V1861" i="2"/>
  <c r="U1861" i="2"/>
  <c r="T1861" i="2"/>
  <c r="K1861" i="2"/>
  <c r="J1861" i="2"/>
  <c r="I1861" i="2"/>
  <c r="M1861" i="2" s="1"/>
  <c r="H1861" i="2"/>
  <c r="L1861" i="2" s="1"/>
  <c r="AW1860" i="2"/>
  <c r="AV1860" i="2"/>
  <c r="AU1860" i="2"/>
  <c r="AT1860" i="2"/>
  <c r="AS1860" i="2"/>
  <c r="AR1860" i="2"/>
  <c r="AI1860" i="2"/>
  <c r="AH1860" i="2"/>
  <c r="AK1860" i="2" s="1"/>
  <c r="AG1860" i="2"/>
  <c r="AF1860" i="2"/>
  <c r="W1860" i="2"/>
  <c r="V1860" i="2"/>
  <c r="U1860" i="2"/>
  <c r="T1860" i="2"/>
  <c r="K1860" i="2"/>
  <c r="J1860" i="2"/>
  <c r="I1860" i="2"/>
  <c r="M1860" i="2" s="1"/>
  <c r="H1860" i="2"/>
  <c r="L1860" i="2" s="1"/>
  <c r="AW1859" i="2"/>
  <c r="AV1859" i="2"/>
  <c r="AU1859" i="2"/>
  <c r="AT1859" i="2"/>
  <c r="AS1859" i="2"/>
  <c r="AR1859" i="2"/>
  <c r="AI1859" i="2"/>
  <c r="AH1859" i="2"/>
  <c r="AK1859" i="2" s="1"/>
  <c r="AG1859" i="2"/>
  <c r="AF1859" i="2"/>
  <c r="W1859" i="2"/>
  <c r="V1859" i="2"/>
  <c r="U1859" i="2"/>
  <c r="T1859" i="2"/>
  <c r="K1859" i="2"/>
  <c r="J1859" i="2"/>
  <c r="I1859" i="2"/>
  <c r="M1859" i="2" s="1"/>
  <c r="H1859" i="2"/>
  <c r="L1859" i="2" s="1"/>
  <c r="AW1858" i="2"/>
  <c r="AV1858" i="2"/>
  <c r="AU1858" i="2"/>
  <c r="AT1858" i="2"/>
  <c r="AS1858" i="2"/>
  <c r="AR1858" i="2"/>
  <c r="AI1858" i="2"/>
  <c r="AH1858" i="2"/>
  <c r="AK1858" i="2" s="1"/>
  <c r="AG1858" i="2"/>
  <c r="AF1858" i="2"/>
  <c r="W1858" i="2"/>
  <c r="V1858" i="2"/>
  <c r="U1858" i="2"/>
  <c r="T1858" i="2"/>
  <c r="K1858" i="2"/>
  <c r="J1858" i="2"/>
  <c r="I1858" i="2"/>
  <c r="M1858" i="2" s="1"/>
  <c r="H1858" i="2"/>
  <c r="L1858" i="2" s="1"/>
  <c r="AW1857" i="2"/>
  <c r="AV1857" i="2"/>
  <c r="AU1857" i="2"/>
  <c r="AT1857" i="2"/>
  <c r="AS1857" i="2"/>
  <c r="AR1857" i="2"/>
  <c r="AI1857" i="2"/>
  <c r="AH1857" i="2"/>
  <c r="AK1857" i="2" s="1"/>
  <c r="AG1857" i="2"/>
  <c r="AJ1857" i="2" s="1"/>
  <c r="AF1857" i="2"/>
  <c r="W1857" i="2"/>
  <c r="V1857" i="2"/>
  <c r="U1857" i="2"/>
  <c r="T1857" i="2"/>
  <c r="K1857" i="2"/>
  <c r="J1857" i="2"/>
  <c r="I1857" i="2"/>
  <c r="M1857" i="2" s="1"/>
  <c r="H1857" i="2"/>
  <c r="L1857" i="2" s="1"/>
  <c r="AW1856" i="2"/>
  <c r="AV1856" i="2"/>
  <c r="AU1856" i="2"/>
  <c r="AT1856" i="2"/>
  <c r="AS1856" i="2"/>
  <c r="AR1856" i="2"/>
  <c r="AI1856" i="2"/>
  <c r="AH1856" i="2"/>
  <c r="AK1856" i="2" s="1"/>
  <c r="AG1856" i="2"/>
  <c r="AF1856" i="2"/>
  <c r="W1856" i="2"/>
  <c r="V1856" i="2"/>
  <c r="U1856" i="2"/>
  <c r="T1856" i="2"/>
  <c r="K1856" i="2"/>
  <c r="J1856" i="2"/>
  <c r="I1856" i="2"/>
  <c r="M1856" i="2" s="1"/>
  <c r="H1856" i="2"/>
  <c r="L1856" i="2" s="1"/>
  <c r="AW1855" i="2"/>
  <c r="AV1855" i="2"/>
  <c r="AU1855" i="2"/>
  <c r="AT1855" i="2"/>
  <c r="AS1855" i="2"/>
  <c r="AR1855" i="2"/>
  <c r="AI1855" i="2"/>
  <c r="AH1855" i="2"/>
  <c r="AK1855" i="2" s="1"/>
  <c r="AG1855" i="2"/>
  <c r="AF1855" i="2"/>
  <c r="W1855" i="2"/>
  <c r="V1855" i="2"/>
  <c r="U1855" i="2"/>
  <c r="T1855" i="2"/>
  <c r="K1855" i="2"/>
  <c r="J1855" i="2"/>
  <c r="I1855" i="2"/>
  <c r="M1855" i="2" s="1"/>
  <c r="H1855" i="2"/>
  <c r="L1855" i="2" s="1"/>
  <c r="AW1854" i="2"/>
  <c r="AV1854" i="2"/>
  <c r="AU1854" i="2"/>
  <c r="AT1854" i="2"/>
  <c r="AS1854" i="2"/>
  <c r="AR1854" i="2"/>
  <c r="AI1854" i="2"/>
  <c r="AH1854" i="2"/>
  <c r="AK1854" i="2" s="1"/>
  <c r="AG1854" i="2"/>
  <c r="AF1854" i="2"/>
  <c r="W1854" i="2"/>
  <c r="V1854" i="2"/>
  <c r="U1854" i="2"/>
  <c r="T1854" i="2"/>
  <c r="K1854" i="2"/>
  <c r="J1854" i="2"/>
  <c r="I1854" i="2"/>
  <c r="M1854" i="2" s="1"/>
  <c r="H1854" i="2"/>
  <c r="L1854" i="2" s="1"/>
  <c r="AW1853" i="2"/>
  <c r="AV1853" i="2"/>
  <c r="AU1853" i="2"/>
  <c r="AT1853" i="2"/>
  <c r="AS1853" i="2"/>
  <c r="AR1853" i="2"/>
  <c r="AI1853" i="2"/>
  <c r="AH1853" i="2"/>
  <c r="AK1853" i="2" s="1"/>
  <c r="AG1853" i="2"/>
  <c r="AJ1853" i="2" s="1"/>
  <c r="AF1853" i="2"/>
  <c r="W1853" i="2"/>
  <c r="V1853" i="2"/>
  <c r="U1853" i="2"/>
  <c r="T1853" i="2"/>
  <c r="K1853" i="2"/>
  <c r="J1853" i="2"/>
  <c r="I1853" i="2"/>
  <c r="M1853" i="2" s="1"/>
  <c r="H1853" i="2"/>
  <c r="L1853" i="2" s="1"/>
  <c r="AW1852" i="2"/>
  <c r="AV1852" i="2"/>
  <c r="AU1852" i="2"/>
  <c r="AT1852" i="2"/>
  <c r="AS1852" i="2"/>
  <c r="AR1852" i="2"/>
  <c r="AI1852" i="2"/>
  <c r="AH1852" i="2"/>
  <c r="AK1852" i="2" s="1"/>
  <c r="AG1852" i="2"/>
  <c r="AF1852" i="2"/>
  <c r="W1852" i="2"/>
  <c r="V1852" i="2"/>
  <c r="U1852" i="2"/>
  <c r="T1852" i="2"/>
  <c r="K1852" i="2"/>
  <c r="J1852" i="2"/>
  <c r="I1852" i="2"/>
  <c r="M1852" i="2" s="1"/>
  <c r="H1852" i="2"/>
  <c r="L1852" i="2" s="1"/>
  <c r="AW1851" i="2"/>
  <c r="AV1851" i="2"/>
  <c r="AU1851" i="2"/>
  <c r="AT1851" i="2"/>
  <c r="AS1851" i="2"/>
  <c r="AR1851" i="2"/>
  <c r="AI1851" i="2"/>
  <c r="AH1851" i="2"/>
  <c r="AK1851" i="2" s="1"/>
  <c r="AG1851" i="2"/>
  <c r="AF1851" i="2"/>
  <c r="W1851" i="2"/>
  <c r="V1851" i="2"/>
  <c r="U1851" i="2"/>
  <c r="T1851" i="2"/>
  <c r="K1851" i="2"/>
  <c r="J1851" i="2"/>
  <c r="I1851" i="2"/>
  <c r="M1851" i="2" s="1"/>
  <c r="H1851" i="2"/>
  <c r="L1851" i="2" s="1"/>
  <c r="AW1850" i="2"/>
  <c r="AV1850" i="2"/>
  <c r="AU1850" i="2"/>
  <c r="AT1850" i="2"/>
  <c r="AS1850" i="2"/>
  <c r="AR1850" i="2"/>
  <c r="AI1850" i="2"/>
  <c r="AH1850" i="2"/>
  <c r="AK1850" i="2" s="1"/>
  <c r="AG1850" i="2"/>
  <c r="AF1850" i="2"/>
  <c r="W1850" i="2"/>
  <c r="V1850" i="2"/>
  <c r="U1850" i="2"/>
  <c r="T1850" i="2"/>
  <c r="K1850" i="2"/>
  <c r="J1850" i="2"/>
  <c r="I1850" i="2"/>
  <c r="M1850" i="2" s="1"/>
  <c r="H1850" i="2"/>
  <c r="L1850" i="2" s="1"/>
  <c r="AW1849" i="2"/>
  <c r="AV1849" i="2"/>
  <c r="AU1849" i="2"/>
  <c r="AT1849" i="2"/>
  <c r="AS1849" i="2"/>
  <c r="AR1849" i="2"/>
  <c r="AI1849" i="2"/>
  <c r="AH1849" i="2"/>
  <c r="AK1849" i="2" s="1"/>
  <c r="AG1849" i="2"/>
  <c r="AJ1849" i="2" s="1"/>
  <c r="AF1849" i="2"/>
  <c r="W1849" i="2"/>
  <c r="V1849" i="2"/>
  <c r="U1849" i="2"/>
  <c r="T1849" i="2"/>
  <c r="K1849" i="2"/>
  <c r="J1849" i="2"/>
  <c r="I1849" i="2"/>
  <c r="M1849" i="2" s="1"/>
  <c r="H1849" i="2"/>
  <c r="L1849" i="2" s="1"/>
  <c r="AW1848" i="2"/>
  <c r="AV1848" i="2"/>
  <c r="AU1848" i="2"/>
  <c r="AT1848" i="2"/>
  <c r="AS1848" i="2"/>
  <c r="AR1848" i="2"/>
  <c r="AI1848" i="2"/>
  <c r="AH1848" i="2"/>
  <c r="AK1848" i="2" s="1"/>
  <c r="AG1848" i="2"/>
  <c r="AF1848" i="2"/>
  <c r="W1848" i="2"/>
  <c r="V1848" i="2"/>
  <c r="U1848" i="2"/>
  <c r="T1848" i="2"/>
  <c r="K1848" i="2"/>
  <c r="J1848" i="2"/>
  <c r="I1848" i="2"/>
  <c r="M1848" i="2" s="1"/>
  <c r="H1848" i="2"/>
  <c r="L1848" i="2" s="1"/>
  <c r="AW1847" i="2"/>
  <c r="AV1847" i="2"/>
  <c r="AU1847" i="2"/>
  <c r="AT1847" i="2"/>
  <c r="AS1847" i="2"/>
  <c r="AR1847" i="2"/>
  <c r="AI1847" i="2"/>
  <c r="AH1847" i="2"/>
  <c r="AK1847" i="2" s="1"/>
  <c r="AG1847" i="2"/>
  <c r="AF1847" i="2"/>
  <c r="W1847" i="2"/>
  <c r="V1847" i="2"/>
  <c r="U1847" i="2"/>
  <c r="T1847" i="2"/>
  <c r="K1847" i="2"/>
  <c r="J1847" i="2"/>
  <c r="I1847" i="2"/>
  <c r="M1847" i="2" s="1"/>
  <c r="H1847" i="2"/>
  <c r="L1847" i="2" s="1"/>
  <c r="AW1846" i="2"/>
  <c r="AV1846" i="2"/>
  <c r="AU1846" i="2"/>
  <c r="AT1846" i="2"/>
  <c r="AS1846" i="2"/>
  <c r="AR1846" i="2"/>
  <c r="AI1846" i="2"/>
  <c r="AH1846" i="2"/>
  <c r="AK1846" i="2" s="1"/>
  <c r="AG1846" i="2"/>
  <c r="AF1846" i="2"/>
  <c r="W1846" i="2"/>
  <c r="V1846" i="2"/>
  <c r="U1846" i="2"/>
  <c r="T1846" i="2"/>
  <c r="K1846" i="2"/>
  <c r="J1846" i="2"/>
  <c r="I1846" i="2"/>
  <c r="M1846" i="2" s="1"/>
  <c r="H1846" i="2"/>
  <c r="L1846" i="2" s="1"/>
  <c r="AW1845" i="2"/>
  <c r="AV1845" i="2"/>
  <c r="AU1845" i="2"/>
  <c r="AT1845" i="2"/>
  <c r="AS1845" i="2"/>
  <c r="AR1845" i="2"/>
  <c r="AI1845" i="2"/>
  <c r="AH1845" i="2"/>
  <c r="AK1845" i="2" s="1"/>
  <c r="AG1845" i="2"/>
  <c r="AJ1845" i="2" s="1"/>
  <c r="AF1845" i="2"/>
  <c r="W1845" i="2"/>
  <c r="V1845" i="2"/>
  <c r="U1845" i="2"/>
  <c r="T1845" i="2"/>
  <c r="K1845" i="2"/>
  <c r="J1845" i="2"/>
  <c r="I1845" i="2"/>
  <c r="M1845" i="2" s="1"/>
  <c r="H1845" i="2"/>
  <c r="L1845" i="2" s="1"/>
  <c r="AW1844" i="2"/>
  <c r="AV1844" i="2"/>
  <c r="AU1844" i="2"/>
  <c r="AT1844" i="2"/>
  <c r="AS1844" i="2"/>
  <c r="AR1844" i="2"/>
  <c r="AI1844" i="2"/>
  <c r="AH1844" i="2"/>
  <c r="AK1844" i="2" s="1"/>
  <c r="AG1844" i="2"/>
  <c r="AF1844" i="2"/>
  <c r="W1844" i="2"/>
  <c r="V1844" i="2"/>
  <c r="U1844" i="2"/>
  <c r="T1844" i="2"/>
  <c r="K1844" i="2"/>
  <c r="J1844" i="2"/>
  <c r="I1844" i="2"/>
  <c r="M1844" i="2" s="1"/>
  <c r="H1844" i="2"/>
  <c r="L1844" i="2" s="1"/>
  <c r="AW1843" i="2"/>
  <c r="AV1843" i="2"/>
  <c r="AU1843" i="2"/>
  <c r="AT1843" i="2"/>
  <c r="AS1843" i="2"/>
  <c r="AR1843" i="2"/>
  <c r="AI1843" i="2"/>
  <c r="AH1843" i="2"/>
  <c r="AK1843" i="2" s="1"/>
  <c r="AG1843" i="2"/>
  <c r="AF1843" i="2"/>
  <c r="W1843" i="2"/>
  <c r="V1843" i="2"/>
  <c r="U1843" i="2"/>
  <c r="T1843" i="2"/>
  <c r="K1843" i="2"/>
  <c r="J1843" i="2"/>
  <c r="I1843" i="2"/>
  <c r="M1843" i="2" s="1"/>
  <c r="H1843" i="2"/>
  <c r="L1843" i="2" s="1"/>
  <c r="AW1842" i="2"/>
  <c r="AV1842" i="2"/>
  <c r="AU1842" i="2"/>
  <c r="AT1842" i="2"/>
  <c r="AS1842" i="2"/>
  <c r="AR1842" i="2"/>
  <c r="AI1842" i="2"/>
  <c r="AH1842" i="2"/>
  <c r="AK1842" i="2" s="1"/>
  <c r="AG1842" i="2"/>
  <c r="AF1842" i="2"/>
  <c r="W1842" i="2"/>
  <c r="V1842" i="2"/>
  <c r="U1842" i="2"/>
  <c r="T1842" i="2"/>
  <c r="K1842" i="2"/>
  <c r="J1842" i="2"/>
  <c r="I1842" i="2"/>
  <c r="M1842" i="2" s="1"/>
  <c r="H1842" i="2"/>
  <c r="L1842" i="2" s="1"/>
  <c r="AW1841" i="2"/>
  <c r="AV1841" i="2"/>
  <c r="AU1841" i="2"/>
  <c r="AT1841" i="2"/>
  <c r="AS1841" i="2"/>
  <c r="AR1841" i="2"/>
  <c r="AI1841" i="2"/>
  <c r="AH1841" i="2"/>
  <c r="AK1841" i="2" s="1"/>
  <c r="AG1841" i="2"/>
  <c r="AJ1841" i="2" s="1"/>
  <c r="AF1841" i="2"/>
  <c r="W1841" i="2"/>
  <c r="V1841" i="2"/>
  <c r="U1841" i="2"/>
  <c r="T1841" i="2"/>
  <c r="K1841" i="2"/>
  <c r="J1841" i="2"/>
  <c r="I1841" i="2"/>
  <c r="M1841" i="2" s="1"/>
  <c r="H1841" i="2"/>
  <c r="L1841" i="2" s="1"/>
  <c r="AW1840" i="2"/>
  <c r="AV1840" i="2"/>
  <c r="AU1840" i="2"/>
  <c r="AT1840" i="2"/>
  <c r="AS1840" i="2"/>
  <c r="AR1840" i="2"/>
  <c r="AI1840" i="2"/>
  <c r="AH1840" i="2"/>
  <c r="AK1840" i="2" s="1"/>
  <c r="AG1840" i="2"/>
  <c r="AF1840" i="2"/>
  <c r="W1840" i="2"/>
  <c r="V1840" i="2"/>
  <c r="U1840" i="2"/>
  <c r="T1840" i="2"/>
  <c r="K1840" i="2"/>
  <c r="J1840" i="2"/>
  <c r="I1840" i="2"/>
  <c r="M1840" i="2" s="1"/>
  <c r="H1840" i="2"/>
  <c r="L1840" i="2" s="1"/>
  <c r="AW1839" i="2"/>
  <c r="AV1839" i="2"/>
  <c r="AU1839" i="2"/>
  <c r="AT1839" i="2"/>
  <c r="AS1839" i="2"/>
  <c r="AR1839" i="2"/>
  <c r="AI1839" i="2"/>
  <c r="AH1839" i="2"/>
  <c r="AK1839" i="2" s="1"/>
  <c r="AG1839" i="2"/>
  <c r="AF1839" i="2"/>
  <c r="W1839" i="2"/>
  <c r="V1839" i="2"/>
  <c r="U1839" i="2"/>
  <c r="T1839" i="2"/>
  <c r="K1839" i="2"/>
  <c r="J1839" i="2"/>
  <c r="I1839" i="2"/>
  <c r="M1839" i="2" s="1"/>
  <c r="H1839" i="2"/>
  <c r="L1839" i="2" s="1"/>
  <c r="AW1838" i="2"/>
  <c r="AV1838" i="2"/>
  <c r="AU1838" i="2"/>
  <c r="AT1838" i="2"/>
  <c r="AS1838" i="2"/>
  <c r="AR1838" i="2"/>
  <c r="AI1838" i="2"/>
  <c r="AH1838" i="2"/>
  <c r="AK1838" i="2" s="1"/>
  <c r="AG1838" i="2"/>
  <c r="AF1838" i="2"/>
  <c r="W1838" i="2"/>
  <c r="V1838" i="2"/>
  <c r="U1838" i="2"/>
  <c r="T1838" i="2"/>
  <c r="K1838" i="2"/>
  <c r="J1838" i="2"/>
  <c r="I1838" i="2"/>
  <c r="M1838" i="2" s="1"/>
  <c r="H1838" i="2"/>
  <c r="L1838" i="2" s="1"/>
  <c r="AW1837" i="2"/>
  <c r="AV1837" i="2"/>
  <c r="AU1837" i="2"/>
  <c r="AT1837" i="2"/>
  <c r="AS1837" i="2"/>
  <c r="AR1837" i="2"/>
  <c r="AI1837" i="2"/>
  <c r="AH1837" i="2"/>
  <c r="AK1837" i="2" s="1"/>
  <c r="AG1837" i="2"/>
  <c r="AF1837" i="2"/>
  <c r="W1837" i="2"/>
  <c r="V1837" i="2"/>
  <c r="U1837" i="2"/>
  <c r="T1837" i="2"/>
  <c r="K1837" i="2"/>
  <c r="J1837" i="2"/>
  <c r="I1837" i="2"/>
  <c r="M1837" i="2" s="1"/>
  <c r="H1837" i="2"/>
  <c r="L1837" i="2" s="1"/>
  <c r="AW1836" i="2"/>
  <c r="AV1836" i="2"/>
  <c r="AU1836" i="2"/>
  <c r="AT1836" i="2"/>
  <c r="AS1836" i="2"/>
  <c r="AR1836" i="2"/>
  <c r="AI1836" i="2"/>
  <c r="AH1836" i="2"/>
  <c r="AK1836" i="2" s="1"/>
  <c r="AG1836" i="2"/>
  <c r="AF1836" i="2"/>
  <c r="W1836" i="2"/>
  <c r="V1836" i="2"/>
  <c r="U1836" i="2"/>
  <c r="T1836" i="2"/>
  <c r="K1836" i="2"/>
  <c r="J1836" i="2"/>
  <c r="I1836" i="2"/>
  <c r="M1836" i="2" s="1"/>
  <c r="H1836" i="2"/>
  <c r="L1836" i="2" s="1"/>
  <c r="AW1835" i="2"/>
  <c r="AV1835" i="2"/>
  <c r="AU1835" i="2"/>
  <c r="AT1835" i="2"/>
  <c r="AS1835" i="2"/>
  <c r="AR1835" i="2"/>
  <c r="AI1835" i="2"/>
  <c r="AH1835" i="2"/>
  <c r="AK1835" i="2" s="1"/>
  <c r="AG1835" i="2"/>
  <c r="AF1835" i="2"/>
  <c r="W1835" i="2"/>
  <c r="V1835" i="2"/>
  <c r="U1835" i="2"/>
  <c r="T1835" i="2"/>
  <c r="K1835" i="2"/>
  <c r="J1835" i="2"/>
  <c r="I1835" i="2"/>
  <c r="M1835" i="2" s="1"/>
  <c r="H1835" i="2"/>
  <c r="L1835" i="2" s="1"/>
  <c r="AW1834" i="2"/>
  <c r="AV1834" i="2"/>
  <c r="AU1834" i="2"/>
  <c r="AT1834" i="2"/>
  <c r="AS1834" i="2"/>
  <c r="AR1834" i="2"/>
  <c r="AI1834" i="2"/>
  <c r="AH1834" i="2"/>
  <c r="AK1834" i="2" s="1"/>
  <c r="AG1834" i="2"/>
  <c r="AF1834" i="2"/>
  <c r="W1834" i="2"/>
  <c r="V1834" i="2"/>
  <c r="U1834" i="2"/>
  <c r="T1834" i="2"/>
  <c r="K1834" i="2"/>
  <c r="J1834" i="2"/>
  <c r="I1834" i="2"/>
  <c r="M1834" i="2" s="1"/>
  <c r="H1834" i="2"/>
  <c r="L1834" i="2" s="1"/>
  <c r="AW1833" i="2"/>
  <c r="AV1833" i="2"/>
  <c r="AU1833" i="2"/>
  <c r="AT1833" i="2"/>
  <c r="AS1833" i="2"/>
  <c r="AR1833" i="2"/>
  <c r="AI1833" i="2"/>
  <c r="AH1833" i="2"/>
  <c r="AK1833" i="2" s="1"/>
  <c r="AG1833" i="2"/>
  <c r="AJ1833" i="2" s="1"/>
  <c r="AF1833" i="2"/>
  <c r="W1833" i="2"/>
  <c r="V1833" i="2"/>
  <c r="U1833" i="2"/>
  <c r="T1833" i="2"/>
  <c r="K1833" i="2"/>
  <c r="J1833" i="2"/>
  <c r="I1833" i="2"/>
  <c r="M1833" i="2" s="1"/>
  <c r="H1833" i="2"/>
  <c r="L1833" i="2" s="1"/>
  <c r="AW1832" i="2"/>
  <c r="AV1832" i="2"/>
  <c r="AU1832" i="2"/>
  <c r="AT1832" i="2"/>
  <c r="AS1832" i="2"/>
  <c r="AR1832" i="2"/>
  <c r="AI1832" i="2"/>
  <c r="AH1832" i="2"/>
  <c r="AK1832" i="2" s="1"/>
  <c r="AG1832" i="2"/>
  <c r="AF1832" i="2"/>
  <c r="W1832" i="2"/>
  <c r="V1832" i="2"/>
  <c r="U1832" i="2"/>
  <c r="T1832" i="2"/>
  <c r="K1832" i="2"/>
  <c r="J1832" i="2"/>
  <c r="I1832" i="2"/>
  <c r="M1832" i="2" s="1"/>
  <c r="H1832" i="2"/>
  <c r="L1832" i="2" s="1"/>
  <c r="AW1831" i="2"/>
  <c r="AV1831" i="2"/>
  <c r="AU1831" i="2"/>
  <c r="AT1831" i="2"/>
  <c r="AS1831" i="2"/>
  <c r="AR1831" i="2"/>
  <c r="AI1831" i="2"/>
  <c r="AH1831" i="2"/>
  <c r="AK1831" i="2" s="1"/>
  <c r="AG1831" i="2"/>
  <c r="AF1831" i="2"/>
  <c r="W1831" i="2"/>
  <c r="V1831" i="2"/>
  <c r="U1831" i="2"/>
  <c r="T1831" i="2"/>
  <c r="K1831" i="2"/>
  <c r="J1831" i="2"/>
  <c r="I1831" i="2"/>
  <c r="M1831" i="2" s="1"/>
  <c r="H1831" i="2"/>
  <c r="L1831" i="2" s="1"/>
  <c r="AW1830" i="2"/>
  <c r="AV1830" i="2"/>
  <c r="AU1830" i="2"/>
  <c r="AT1830" i="2"/>
  <c r="AS1830" i="2"/>
  <c r="AR1830" i="2"/>
  <c r="AI1830" i="2"/>
  <c r="AH1830" i="2"/>
  <c r="AK1830" i="2" s="1"/>
  <c r="AG1830" i="2"/>
  <c r="AF1830" i="2"/>
  <c r="W1830" i="2"/>
  <c r="V1830" i="2"/>
  <c r="U1830" i="2"/>
  <c r="T1830" i="2"/>
  <c r="K1830" i="2"/>
  <c r="J1830" i="2"/>
  <c r="I1830" i="2"/>
  <c r="M1830" i="2" s="1"/>
  <c r="H1830" i="2"/>
  <c r="L1830" i="2" s="1"/>
  <c r="AW1829" i="2"/>
  <c r="AV1829" i="2"/>
  <c r="AU1829" i="2"/>
  <c r="AT1829" i="2"/>
  <c r="AS1829" i="2"/>
  <c r="AR1829" i="2"/>
  <c r="AI1829" i="2"/>
  <c r="AH1829" i="2"/>
  <c r="AK1829" i="2" s="1"/>
  <c r="AG1829" i="2"/>
  <c r="AJ1829" i="2" s="1"/>
  <c r="AF1829" i="2"/>
  <c r="W1829" i="2"/>
  <c r="V1829" i="2"/>
  <c r="U1829" i="2"/>
  <c r="T1829" i="2"/>
  <c r="K1829" i="2"/>
  <c r="J1829" i="2"/>
  <c r="I1829" i="2"/>
  <c r="M1829" i="2" s="1"/>
  <c r="H1829" i="2"/>
  <c r="L1829" i="2" s="1"/>
  <c r="AW1828" i="2"/>
  <c r="AV1828" i="2"/>
  <c r="AU1828" i="2"/>
  <c r="AT1828" i="2"/>
  <c r="AS1828" i="2"/>
  <c r="AR1828" i="2"/>
  <c r="AI1828" i="2"/>
  <c r="AH1828" i="2"/>
  <c r="AK1828" i="2" s="1"/>
  <c r="AG1828" i="2"/>
  <c r="AF1828" i="2"/>
  <c r="W1828" i="2"/>
  <c r="V1828" i="2"/>
  <c r="U1828" i="2"/>
  <c r="T1828" i="2"/>
  <c r="K1828" i="2"/>
  <c r="J1828" i="2"/>
  <c r="I1828" i="2"/>
  <c r="M1828" i="2" s="1"/>
  <c r="H1828" i="2"/>
  <c r="L1828" i="2" s="1"/>
  <c r="AW1827" i="2"/>
  <c r="AV1827" i="2"/>
  <c r="AU1827" i="2"/>
  <c r="AT1827" i="2"/>
  <c r="AS1827" i="2"/>
  <c r="AR1827" i="2"/>
  <c r="AI1827" i="2"/>
  <c r="AH1827" i="2"/>
  <c r="AK1827" i="2" s="1"/>
  <c r="AG1827" i="2"/>
  <c r="AF1827" i="2"/>
  <c r="W1827" i="2"/>
  <c r="V1827" i="2"/>
  <c r="U1827" i="2"/>
  <c r="T1827" i="2"/>
  <c r="K1827" i="2"/>
  <c r="J1827" i="2"/>
  <c r="I1827" i="2"/>
  <c r="M1827" i="2" s="1"/>
  <c r="H1827" i="2"/>
  <c r="L1827" i="2" s="1"/>
  <c r="AW1826" i="2"/>
  <c r="AV1826" i="2"/>
  <c r="AU1826" i="2"/>
  <c r="AT1826" i="2"/>
  <c r="AS1826" i="2"/>
  <c r="AR1826" i="2"/>
  <c r="AI1826" i="2"/>
  <c r="AH1826" i="2"/>
  <c r="AK1826" i="2" s="1"/>
  <c r="AG1826" i="2"/>
  <c r="AF1826" i="2"/>
  <c r="W1826" i="2"/>
  <c r="V1826" i="2"/>
  <c r="U1826" i="2"/>
  <c r="T1826" i="2"/>
  <c r="K1826" i="2"/>
  <c r="J1826" i="2"/>
  <c r="I1826" i="2"/>
  <c r="M1826" i="2" s="1"/>
  <c r="H1826" i="2"/>
  <c r="L1826" i="2" s="1"/>
  <c r="AW1825" i="2"/>
  <c r="AV1825" i="2"/>
  <c r="AU1825" i="2"/>
  <c r="AT1825" i="2"/>
  <c r="AS1825" i="2"/>
  <c r="AR1825" i="2"/>
  <c r="AI1825" i="2"/>
  <c r="AH1825" i="2"/>
  <c r="AK1825" i="2" s="1"/>
  <c r="AG1825" i="2"/>
  <c r="AJ1825" i="2" s="1"/>
  <c r="AF1825" i="2"/>
  <c r="W1825" i="2"/>
  <c r="V1825" i="2"/>
  <c r="U1825" i="2"/>
  <c r="T1825" i="2"/>
  <c r="K1825" i="2"/>
  <c r="J1825" i="2"/>
  <c r="I1825" i="2"/>
  <c r="M1825" i="2" s="1"/>
  <c r="H1825" i="2"/>
  <c r="L1825" i="2" s="1"/>
  <c r="AW1824" i="2"/>
  <c r="AV1824" i="2"/>
  <c r="AU1824" i="2"/>
  <c r="AT1824" i="2"/>
  <c r="AS1824" i="2"/>
  <c r="AR1824" i="2"/>
  <c r="AI1824" i="2"/>
  <c r="AH1824" i="2"/>
  <c r="AG1824" i="2"/>
  <c r="AF1824" i="2"/>
  <c r="W1824" i="2"/>
  <c r="V1824" i="2"/>
  <c r="U1824" i="2"/>
  <c r="T1824" i="2"/>
  <c r="K1824" i="2"/>
  <c r="J1824" i="2"/>
  <c r="I1824" i="2"/>
  <c r="M1824" i="2" s="1"/>
  <c r="H1824" i="2"/>
  <c r="L1824" i="2" s="1"/>
  <c r="AW1823" i="2"/>
  <c r="AV1823" i="2"/>
  <c r="AU1823" i="2"/>
  <c r="AT1823" i="2"/>
  <c r="AS1823" i="2"/>
  <c r="AR1823" i="2"/>
  <c r="AI1823" i="2"/>
  <c r="AH1823" i="2"/>
  <c r="AK1823" i="2" s="1"/>
  <c r="AG1823" i="2"/>
  <c r="AF1823" i="2"/>
  <c r="W1823" i="2"/>
  <c r="V1823" i="2"/>
  <c r="U1823" i="2"/>
  <c r="T1823" i="2"/>
  <c r="K1823" i="2"/>
  <c r="J1823" i="2"/>
  <c r="I1823" i="2"/>
  <c r="M1823" i="2" s="1"/>
  <c r="H1823" i="2"/>
  <c r="L1823" i="2" s="1"/>
  <c r="AW1822" i="2"/>
  <c r="AV1822" i="2"/>
  <c r="AU1822" i="2"/>
  <c r="AT1822" i="2"/>
  <c r="AS1822" i="2"/>
  <c r="AR1822" i="2"/>
  <c r="AI1822" i="2"/>
  <c r="AH1822" i="2"/>
  <c r="AG1822" i="2"/>
  <c r="AF1822" i="2"/>
  <c r="W1822" i="2"/>
  <c r="V1822" i="2"/>
  <c r="U1822" i="2"/>
  <c r="T1822" i="2"/>
  <c r="K1822" i="2"/>
  <c r="J1822" i="2"/>
  <c r="I1822" i="2"/>
  <c r="M1822" i="2" s="1"/>
  <c r="H1822" i="2"/>
  <c r="L1822" i="2" s="1"/>
  <c r="AW1821" i="2"/>
  <c r="AV1821" i="2"/>
  <c r="AU1821" i="2"/>
  <c r="AT1821" i="2"/>
  <c r="AS1821" i="2"/>
  <c r="AR1821" i="2"/>
  <c r="AI1821" i="2"/>
  <c r="AH1821" i="2"/>
  <c r="AK1821" i="2" s="1"/>
  <c r="AG1821" i="2"/>
  <c r="AJ1821" i="2" s="1"/>
  <c r="AF1821" i="2"/>
  <c r="W1821" i="2"/>
  <c r="V1821" i="2"/>
  <c r="U1821" i="2"/>
  <c r="T1821" i="2"/>
  <c r="K1821" i="2"/>
  <c r="J1821" i="2"/>
  <c r="I1821" i="2"/>
  <c r="M1821" i="2" s="1"/>
  <c r="H1821" i="2"/>
  <c r="L1821" i="2" s="1"/>
  <c r="AW1820" i="2"/>
  <c r="AV1820" i="2"/>
  <c r="AU1820" i="2"/>
  <c r="AT1820" i="2"/>
  <c r="AS1820" i="2"/>
  <c r="AR1820" i="2"/>
  <c r="AI1820" i="2"/>
  <c r="AH1820" i="2"/>
  <c r="AG1820" i="2"/>
  <c r="AF1820" i="2"/>
  <c r="W1820" i="2"/>
  <c r="V1820" i="2"/>
  <c r="U1820" i="2"/>
  <c r="T1820" i="2"/>
  <c r="K1820" i="2"/>
  <c r="J1820" i="2"/>
  <c r="I1820" i="2"/>
  <c r="M1820" i="2" s="1"/>
  <c r="H1820" i="2"/>
  <c r="L1820" i="2" s="1"/>
  <c r="AW1819" i="2"/>
  <c r="AV1819" i="2"/>
  <c r="AU1819" i="2"/>
  <c r="AT1819" i="2"/>
  <c r="AS1819" i="2"/>
  <c r="AR1819" i="2"/>
  <c r="AI1819" i="2"/>
  <c r="AH1819" i="2"/>
  <c r="AK1819" i="2" s="1"/>
  <c r="AG1819" i="2"/>
  <c r="AF1819" i="2"/>
  <c r="W1819" i="2"/>
  <c r="V1819" i="2"/>
  <c r="U1819" i="2"/>
  <c r="T1819" i="2"/>
  <c r="K1819" i="2"/>
  <c r="J1819" i="2"/>
  <c r="I1819" i="2"/>
  <c r="M1819" i="2" s="1"/>
  <c r="H1819" i="2"/>
  <c r="L1819" i="2" s="1"/>
  <c r="AW1818" i="2"/>
  <c r="AV1818" i="2"/>
  <c r="AU1818" i="2"/>
  <c r="AT1818" i="2"/>
  <c r="AS1818" i="2"/>
  <c r="AR1818" i="2"/>
  <c r="AI1818" i="2"/>
  <c r="AH1818" i="2"/>
  <c r="AG1818" i="2"/>
  <c r="AF1818" i="2"/>
  <c r="AJ1818" i="2" s="1"/>
  <c r="W1818" i="2"/>
  <c r="V1818" i="2"/>
  <c r="U1818" i="2"/>
  <c r="T1818" i="2"/>
  <c r="K1818" i="2"/>
  <c r="J1818" i="2"/>
  <c r="I1818" i="2"/>
  <c r="M1818" i="2" s="1"/>
  <c r="H1818" i="2"/>
  <c r="L1818" i="2" s="1"/>
  <c r="AW1817" i="2"/>
  <c r="AV1817" i="2"/>
  <c r="AU1817" i="2"/>
  <c r="AT1817" i="2"/>
  <c r="AS1817" i="2"/>
  <c r="AR1817" i="2"/>
  <c r="AI1817" i="2"/>
  <c r="AH1817" i="2"/>
  <c r="AK1817" i="2" s="1"/>
  <c r="AG1817" i="2"/>
  <c r="AF1817" i="2"/>
  <c r="W1817" i="2"/>
  <c r="V1817" i="2"/>
  <c r="U1817" i="2"/>
  <c r="T1817" i="2"/>
  <c r="K1817" i="2"/>
  <c r="J1817" i="2"/>
  <c r="I1817" i="2"/>
  <c r="M1817" i="2" s="1"/>
  <c r="H1817" i="2"/>
  <c r="L1817" i="2" s="1"/>
  <c r="AW1816" i="2"/>
  <c r="AV1816" i="2"/>
  <c r="AU1816" i="2"/>
  <c r="AT1816" i="2"/>
  <c r="AS1816" i="2"/>
  <c r="AR1816" i="2"/>
  <c r="AI1816" i="2"/>
  <c r="AH1816" i="2"/>
  <c r="AG1816" i="2"/>
  <c r="AF1816" i="2"/>
  <c r="W1816" i="2"/>
  <c r="V1816" i="2"/>
  <c r="U1816" i="2"/>
  <c r="T1816" i="2"/>
  <c r="K1816" i="2"/>
  <c r="J1816" i="2"/>
  <c r="I1816" i="2"/>
  <c r="M1816" i="2" s="1"/>
  <c r="H1816" i="2"/>
  <c r="L1816" i="2" s="1"/>
  <c r="AW1815" i="2"/>
  <c r="AV1815" i="2"/>
  <c r="AU1815" i="2"/>
  <c r="AT1815" i="2"/>
  <c r="AS1815" i="2"/>
  <c r="AR1815" i="2"/>
  <c r="AI1815" i="2"/>
  <c r="AH1815" i="2"/>
  <c r="AK1815" i="2" s="1"/>
  <c r="AG1815" i="2"/>
  <c r="AF1815" i="2"/>
  <c r="W1815" i="2"/>
  <c r="V1815" i="2"/>
  <c r="U1815" i="2"/>
  <c r="T1815" i="2"/>
  <c r="K1815" i="2"/>
  <c r="J1815" i="2"/>
  <c r="I1815" i="2"/>
  <c r="M1815" i="2" s="1"/>
  <c r="H1815" i="2"/>
  <c r="L1815" i="2" s="1"/>
  <c r="AW1814" i="2"/>
  <c r="AV1814" i="2"/>
  <c r="AU1814" i="2"/>
  <c r="AT1814" i="2"/>
  <c r="AS1814" i="2"/>
  <c r="AR1814" i="2"/>
  <c r="AI1814" i="2"/>
  <c r="AH1814" i="2"/>
  <c r="AG1814" i="2"/>
  <c r="AF1814" i="2"/>
  <c r="W1814" i="2"/>
  <c r="V1814" i="2"/>
  <c r="U1814" i="2"/>
  <c r="T1814" i="2"/>
  <c r="K1814" i="2"/>
  <c r="J1814" i="2"/>
  <c r="I1814" i="2"/>
  <c r="M1814" i="2" s="1"/>
  <c r="H1814" i="2"/>
  <c r="L1814" i="2" s="1"/>
  <c r="AW1813" i="2"/>
  <c r="AV1813" i="2"/>
  <c r="AU1813" i="2"/>
  <c r="AT1813" i="2"/>
  <c r="AS1813" i="2"/>
  <c r="AR1813" i="2"/>
  <c r="AI1813" i="2"/>
  <c r="AH1813" i="2"/>
  <c r="AK1813" i="2" s="1"/>
  <c r="AG1813" i="2"/>
  <c r="AJ1813" i="2" s="1"/>
  <c r="AF1813" i="2"/>
  <c r="W1813" i="2"/>
  <c r="V1813" i="2"/>
  <c r="U1813" i="2"/>
  <c r="T1813" i="2"/>
  <c r="K1813" i="2"/>
  <c r="J1813" i="2"/>
  <c r="I1813" i="2"/>
  <c r="M1813" i="2" s="1"/>
  <c r="H1813" i="2"/>
  <c r="L1813" i="2" s="1"/>
  <c r="AW1812" i="2"/>
  <c r="AV1812" i="2"/>
  <c r="AU1812" i="2"/>
  <c r="AT1812" i="2"/>
  <c r="AS1812" i="2"/>
  <c r="AR1812" i="2"/>
  <c r="AI1812" i="2"/>
  <c r="AH1812" i="2"/>
  <c r="AG1812" i="2"/>
  <c r="AF1812" i="2"/>
  <c r="W1812" i="2"/>
  <c r="V1812" i="2"/>
  <c r="U1812" i="2"/>
  <c r="T1812" i="2"/>
  <c r="K1812" i="2"/>
  <c r="J1812" i="2"/>
  <c r="I1812" i="2"/>
  <c r="M1812" i="2" s="1"/>
  <c r="H1812" i="2"/>
  <c r="L1812" i="2" s="1"/>
  <c r="AW1811" i="2"/>
  <c r="AV1811" i="2"/>
  <c r="AU1811" i="2"/>
  <c r="AT1811" i="2"/>
  <c r="AS1811" i="2"/>
  <c r="AR1811" i="2"/>
  <c r="AI1811" i="2"/>
  <c r="AH1811" i="2"/>
  <c r="AK1811" i="2" s="1"/>
  <c r="AG1811" i="2"/>
  <c r="AF1811" i="2"/>
  <c r="W1811" i="2"/>
  <c r="V1811" i="2"/>
  <c r="U1811" i="2"/>
  <c r="T1811" i="2"/>
  <c r="K1811" i="2"/>
  <c r="J1811" i="2"/>
  <c r="I1811" i="2"/>
  <c r="M1811" i="2" s="1"/>
  <c r="H1811" i="2"/>
  <c r="L1811" i="2" s="1"/>
  <c r="AW1810" i="2"/>
  <c r="AV1810" i="2"/>
  <c r="AU1810" i="2"/>
  <c r="AT1810" i="2"/>
  <c r="AS1810" i="2"/>
  <c r="AR1810" i="2"/>
  <c r="AI1810" i="2"/>
  <c r="AH1810" i="2"/>
  <c r="AG1810" i="2"/>
  <c r="AF1810" i="2"/>
  <c r="W1810" i="2"/>
  <c r="V1810" i="2"/>
  <c r="U1810" i="2"/>
  <c r="T1810" i="2"/>
  <c r="K1810" i="2"/>
  <c r="J1810" i="2"/>
  <c r="I1810" i="2"/>
  <c r="M1810" i="2" s="1"/>
  <c r="H1810" i="2"/>
  <c r="L1810" i="2" s="1"/>
  <c r="AW1809" i="2"/>
  <c r="AV1809" i="2"/>
  <c r="AU1809" i="2"/>
  <c r="AT1809" i="2"/>
  <c r="AS1809" i="2"/>
  <c r="AR1809" i="2"/>
  <c r="AI1809" i="2"/>
  <c r="AH1809" i="2"/>
  <c r="AK1809" i="2" s="1"/>
  <c r="AG1809" i="2"/>
  <c r="AJ1809" i="2" s="1"/>
  <c r="AF1809" i="2"/>
  <c r="W1809" i="2"/>
  <c r="V1809" i="2"/>
  <c r="U1809" i="2"/>
  <c r="T1809" i="2"/>
  <c r="K1809" i="2"/>
  <c r="J1809" i="2"/>
  <c r="I1809" i="2"/>
  <c r="M1809" i="2" s="1"/>
  <c r="H1809" i="2"/>
  <c r="L1809" i="2" s="1"/>
  <c r="AW1808" i="2"/>
  <c r="AV1808" i="2"/>
  <c r="AU1808" i="2"/>
  <c r="AT1808" i="2"/>
  <c r="AS1808" i="2"/>
  <c r="AR1808" i="2"/>
  <c r="AI1808" i="2"/>
  <c r="AH1808" i="2"/>
  <c r="AG1808" i="2"/>
  <c r="AF1808" i="2"/>
  <c r="W1808" i="2"/>
  <c r="V1808" i="2"/>
  <c r="U1808" i="2"/>
  <c r="T1808" i="2"/>
  <c r="K1808" i="2"/>
  <c r="J1808" i="2"/>
  <c r="I1808" i="2"/>
  <c r="M1808" i="2" s="1"/>
  <c r="H1808" i="2"/>
  <c r="L1808" i="2" s="1"/>
  <c r="AW1807" i="2"/>
  <c r="AV1807" i="2"/>
  <c r="AU1807" i="2"/>
  <c r="AT1807" i="2"/>
  <c r="AS1807" i="2"/>
  <c r="AR1807" i="2"/>
  <c r="AI1807" i="2"/>
  <c r="AH1807" i="2"/>
  <c r="AK1807" i="2" s="1"/>
  <c r="AG1807" i="2"/>
  <c r="AF1807" i="2"/>
  <c r="W1807" i="2"/>
  <c r="V1807" i="2"/>
  <c r="U1807" i="2"/>
  <c r="T1807" i="2"/>
  <c r="K1807" i="2"/>
  <c r="J1807" i="2"/>
  <c r="I1807" i="2"/>
  <c r="M1807" i="2" s="1"/>
  <c r="H1807" i="2"/>
  <c r="L1807" i="2" s="1"/>
  <c r="AW1806" i="2"/>
  <c r="AV1806" i="2"/>
  <c r="AU1806" i="2"/>
  <c r="AT1806" i="2"/>
  <c r="AS1806" i="2"/>
  <c r="AR1806" i="2"/>
  <c r="AI1806" i="2"/>
  <c r="AH1806" i="2"/>
  <c r="AG1806" i="2"/>
  <c r="AF1806" i="2"/>
  <c r="W1806" i="2"/>
  <c r="V1806" i="2"/>
  <c r="U1806" i="2"/>
  <c r="T1806" i="2"/>
  <c r="K1806" i="2"/>
  <c r="J1806" i="2"/>
  <c r="I1806" i="2"/>
  <c r="M1806" i="2" s="1"/>
  <c r="H1806" i="2"/>
  <c r="L1806" i="2" s="1"/>
  <c r="AW1805" i="2"/>
  <c r="AV1805" i="2"/>
  <c r="AU1805" i="2"/>
  <c r="AT1805" i="2"/>
  <c r="AS1805" i="2"/>
  <c r="AR1805" i="2"/>
  <c r="AI1805" i="2"/>
  <c r="AH1805" i="2"/>
  <c r="AK1805" i="2" s="1"/>
  <c r="AG1805" i="2"/>
  <c r="AJ1805" i="2" s="1"/>
  <c r="AF1805" i="2"/>
  <c r="W1805" i="2"/>
  <c r="V1805" i="2"/>
  <c r="U1805" i="2"/>
  <c r="T1805" i="2"/>
  <c r="K1805" i="2"/>
  <c r="J1805" i="2"/>
  <c r="I1805" i="2"/>
  <c r="M1805" i="2" s="1"/>
  <c r="H1805" i="2"/>
  <c r="L1805" i="2" s="1"/>
  <c r="AW1804" i="2"/>
  <c r="AV1804" i="2"/>
  <c r="AU1804" i="2"/>
  <c r="AT1804" i="2"/>
  <c r="AS1804" i="2"/>
  <c r="AR1804" i="2"/>
  <c r="AI1804" i="2"/>
  <c r="AH1804" i="2"/>
  <c r="AG1804" i="2"/>
  <c r="AF1804" i="2"/>
  <c r="W1804" i="2"/>
  <c r="V1804" i="2"/>
  <c r="U1804" i="2"/>
  <c r="T1804" i="2"/>
  <c r="K1804" i="2"/>
  <c r="J1804" i="2"/>
  <c r="I1804" i="2"/>
  <c r="M1804" i="2" s="1"/>
  <c r="H1804" i="2"/>
  <c r="L1804" i="2" s="1"/>
  <c r="AW1803" i="2"/>
  <c r="AV1803" i="2"/>
  <c r="AU1803" i="2"/>
  <c r="AT1803" i="2"/>
  <c r="AS1803" i="2"/>
  <c r="AR1803" i="2"/>
  <c r="AI1803" i="2"/>
  <c r="AH1803" i="2"/>
  <c r="AK1803" i="2" s="1"/>
  <c r="AG1803" i="2"/>
  <c r="AF1803" i="2"/>
  <c r="W1803" i="2"/>
  <c r="V1803" i="2"/>
  <c r="U1803" i="2"/>
  <c r="T1803" i="2"/>
  <c r="K1803" i="2"/>
  <c r="J1803" i="2"/>
  <c r="I1803" i="2"/>
  <c r="M1803" i="2" s="1"/>
  <c r="H1803" i="2"/>
  <c r="L1803" i="2" s="1"/>
  <c r="AW1802" i="2"/>
  <c r="AV1802" i="2"/>
  <c r="AU1802" i="2"/>
  <c r="AT1802" i="2"/>
  <c r="AS1802" i="2"/>
  <c r="AR1802" i="2"/>
  <c r="AI1802" i="2"/>
  <c r="AH1802" i="2"/>
  <c r="AG1802" i="2"/>
  <c r="AF1802" i="2"/>
  <c r="W1802" i="2"/>
  <c r="V1802" i="2"/>
  <c r="U1802" i="2"/>
  <c r="T1802" i="2"/>
  <c r="K1802" i="2"/>
  <c r="J1802" i="2"/>
  <c r="I1802" i="2"/>
  <c r="M1802" i="2" s="1"/>
  <c r="H1802" i="2"/>
  <c r="L1802" i="2" s="1"/>
  <c r="AW1801" i="2"/>
  <c r="AV1801" i="2"/>
  <c r="AU1801" i="2"/>
  <c r="AT1801" i="2"/>
  <c r="AS1801" i="2"/>
  <c r="AR1801" i="2"/>
  <c r="AI1801" i="2"/>
  <c r="AH1801" i="2"/>
  <c r="AK1801" i="2" s="1"/>
  <c r="AG1801" i="2"/>
  <c r="AJ1801" i="2" s="1"/>
  <c r="AF1801" i="2"/>
  <c r="W1801" i="2"/>
  <c r="V1801" i="2"/>
  <c r="U1801" i="2"/>
  <c r="T1801" i="2"/>
  <c r="K1801" i="2"/>
  <c r="J1801" i="2"/>
  <c r="I1801" i="2"/>
  <c r="M1801" i="2" s="1"/>
  <c r="H1801" i="2"/>
  <c r="L1801" i="2" s="1"/>
  <c r="AW1800" i="2"/>
  <c r="AV1800" i="2"/>
  <c r="AU1800" i="2"/>
  <c r="AT1800" i="2"/>
  <c r="AS1800" i="2"/>
  <c r="AR1800" i="2"/>
  <c r="AI1800" i="2"/>
  <c r="AH1800" i="2"/>
  <c r="AG1800" i="2"/>
  <c r="AF1800" i="2"/>
  <c r="W1800" i="2"/>
  <c r="V1800" i="2"/>
  <c r="U1800" i="2"/>
  <c r="T1800" i="2"/>
  <c r="K1800" i="2"/>
  <c r="J1800" i="2"/>
  <c r="I1800" i="2"/>
  <c r="M1800" i="2" s="1"/>
  <c r="H1800" i="2"/>
  <c r="L1800" i="2" s="1"/>
  <c r="AW1799" i="2"/>
  <c r="AV1799" i="2"/>
  <c r="AU1799" i="2"/>
  <c r="AT1799" i="2"/>
  <c r="AS1799" i="2"/>
  <c r="AR1799" i="2"/>
  <c r="AI1799" i="2"/>
  <c r="AH1799" i="2"/>
  <c r="AK1799" i="2" s="1"/>
  <c r="AG1799" i="2"/>
  <c r="AF1799" i="2"/>
  <c r="W1799" i="2"/>
  <c r="V1799" i="2"/>
  <c r="U1799" i="2"/>
  <c r="T1799" i="2"/>
  <c r="K1799" i="2"/>
  <c r="J1799" i="2"/>
  <c r="I1799" i="2"/>
  <c r="M1799" i="2" s="1"/>
  <c r="H1799" i="2"/>
  <c r="L1799" i="2" s="1"/>
  <c r="AW1798" i="2"/>
  <c r="AV1798" i="2"/>
  <c r="AU1798" i="2"/>
  <c r="AT1798" i="2"/>
  <c r="AS1798" i="2"/>
  <c r="AR1798" i="2"/>
  <c r="AI1798" i="2"/>
  <c r="AH1798" i="2"/>
  <c r="AG1798" i="2"/>
  <c r="AF1798" i="2"/>
  <c r="W1798" i="2"/>
  <c r="V1798" i="2"/>
  <c r="U1798" i="2"/>
  <c r="T1798" i="2"/>
  <c r="K1798" i="2"/>
  <c r="J1798" i="2"/>
  <c r="I1798" i="2"/>
  <c r="M1798" i="2" s="1"/>
  <c r="H1798" i="2"/>
  <c r="L1798" i="2" s="1"/>
  <c r="AW1797" i="2"/>
  <c r="AV1797" i="2"/>
  <c r="AU1797" i="2"/>
  <c r="AT1797" i="2"/>
  <c r="AS1797" i="2"/>
  <c r="AR1797" i="2"/>
  <c r="AI1797" i="2"/>
  <c r="AH1797" i="2"/>
  <c r="AK1797" i="2" s="1"/>
  <c r="AG1797" i="2"/>
  <c r="AF1797" i="2"/>
  <c r="W1797" i="2"/>
  <c r="V1797" i="2"/>
  <c r="U1797" i="2"/>
  <c r="T1797" i="2"/>
  <c r="K1797" i="2"/>
  <c r="J1797" i="2"/>
  <c r="I1797" i="2"/>
  <c r="M1797" i="2" s="1"/>
  <c r="H1797" i="2"/>
  <c r="L1797" i="2" s="1"/>
  <c r="AW1796" i="2"/>
  <c r="AV1796" i="2"/>
  <c r="AU1796" i="2"/>
  <c r="AT1796" i="2"/>
  <c r="AS1796" i="2"/>
  <c r="AR1796" i="2"/>
  <c r="AI1796" i="2"/>
  <c r="AH1796" i="2"/>
  <c r="AG1796" i="2"/>
  <c r="AF1796" i="2"/>
  <c r="W1796" i="2"/>
  <c r="V1796" i="2"/>
  <c r="U1796" i="2"/>
  <c r="T1796" i="2"/>
  <c r="K1796" i="2"/>
  <c r="J1796" i="2"/>
  <c r="I1796" i="2"/>
  <c r="M1796" i="2" s="1"/>
  <c r="H1796" i="2"/>
  <c r="L1796" i="2" s="1"/>
  <c r="AW1795" i="2"/>
  <c r="AV1795" i="2"/>
  <c r="AU1795" i="2"/>
  <c r="AT1795" i="2"/>
  <c r="AS1795" i="2"/>
  <c r="AR1795" i="2"/>
  <c r="AI1795" i="2"/>
  <c r="AH1795" i="2"/>
  <c r="AK1795" i="2" s="1"/>
  <c r="AG1795" i="2"/>
  <c r="AF1795" i="2"/>
  <c r="W1795" i="2"/>
  <c r="V1795" i="2"/>
  <c r="U1795" i="2"/>
  <c r="T1795" i="2"/>
  <c r="K1795" i="2"/>
  <c r="J1795" i="2"/>
  <c r="I1795" i="2"/>
  <c r="M1795" i="2" s="1"/>
  <c r="H1795" i="2"/>
  <c r="L1795" i="2" s="1"/>
  <c r="AW1794" i="2"/>
  <c r="AV1794" i="2"/>
  <c r="AU1794" i="2"/>
  <c r="AT1794" i="2"/>
  <c r="AS1794" i="2"/>
  <c r="AR1794" i="2"/>
  <c r="AI1794" i="2"/>
  <c r="AH1794" i="2"/>
  <c r="AG1794" i="2"/>
  <c r="AF1794" i="2"/>
  <c r="W1794" i="2"/>
  <c r="V1794" i="2"/>
  <c r="U1794" i="2"/>
  <c r="T1794" i="2"/>
  <c r="K1794" i="2"/>
  <c r="J1794" i="2"/>
  <c r="I1794" i="2"/>
  <c r="M1794" i="2" s="1"/>
  <c r="H1794" i="2"/>
  <c r="L1794" i="2" s="1"/>
  <c r="AW1793" i="2"/>
  <c r="AV1793" i="2"/>
  <c r="AU1793" i="2"/>
  <c r="AT1793" i="2"/>
  <c r="AS1793" i="2"/>
  <c r="AR1793" i="2"/>
  <c r="AI1793" i="2"/>
  <c r="AH1793" i="2"/>
  <c r="AK1793" i="2" s="1"/>
  <c r="AG1793" i="2"/>
  <c r="AJ1793" i="2" s="1"/>
  <c r="AF1793" i="2"/>
  <c r="W1793" i="2"/>
  <c r="V1793" i="2"/>
  <c r="U1793" i="2"/>
  <c r="T1793" i="2"/>
  <c r="K1793" i="2"/>
  <c r="J1793" i="2"/>
  <c r="I1793" i="2"/>
  <c r="M1793" i="2" s="1"/>
  <c r="H1793" i="2"/>
  <c r="L1793" i="2" s="1"/>
  <c r="AW1792" i="2"/>
  <c r="AV1792" i="2"/>
  <c r="AU1792" i="2"/>
  <c r="AT1792" i="2"/>
  <c r="AS1792" i="2"/>
  <c r="AR1792" i="2"/>
  <c r="AI1792" i="2"/>
  <c r="AH1792" i="2"/>
  <c r="AG1792" i="2"/>
  <c r="AF1792" i="2"/>
  <c r="W1792" i="2"/>
  <c r="V1792" i="2"/>
  <c r="U1792" i="2"/>
  <c r="T1792" i="2"/>
  <c r="K1792" i="2"/>
  <c r="J1792" i="2"/>
  <c r="I1792" i="2"/>
  <c r="M1792" i="2" s="1"/>
  <c r="H1792" i="2"/>
  <c r="L1792" i="2" s="1"/>
  <c r="AW1791" i="2"/>
  <c r="AV1791" i="2"/>
  <c r="AU1791" i="2"/>
  <c r="AT1791" i="2"/>
  <c r="AS1791" i="2"/>
  <c r="AR1791" i="2"/>
  <c r="AI1791" i="2"/>
  <c r="AH1791" i="2"/>
  <c r="AK1791" i="2" s="1"/>
  <c r="AG1791" i="2"/>
  <c r="AF1791" i="2"/>
  <c r="W1791" i="2"/>
  <c r="V1791" i="2"/>
  <c r="U1791" i="2"/>
  <c r="T1791" i="2"/>
  <c r="K1791" i="2"/>
  <c r="J1791" i="2"/>
  <c r="I1791" i="2"/>
  <c r="M1791" i="2" s="1"/>
  <c r="H1791" i="2"/>
  <c r="L1791" i="2" s="1"/>
  <c r="AW1790" i="2"/>
  <c r="AV1790" i="2"/>
  <c r="AU1790" i="2"/>
  <c r="AT1790" i="2"/>
  <c r="AS1790" i="2"/>
  <c r="AR1790" i="2"/>
  <c r="AI1790" i="2"/>
  <c r="AH1790" i="2"/>
  <c r="AG1790" i="2"/>
  <c r="AF1790" i="2"/>
  <c r="W1790" i="2"/>
  <c r="V1790" i="2"/>
  <c r="U1790" i="2"/>
  <c r="T1790" i="2"/>
  <c r="K1790" i="2"/>
  <c r="J1790" i="2"/>
  <c r="I1790" i="2"/>
  <c r="M1790" i="2" s="1"/>
  <c r="H1790" i="2"/>
  <c r="L1790" i="2" s="1"/>
  <c r="AW1789" i="2"/>
  <c r="AV1789" i="2"/>
  <c r="AU1789" i="2"/>
  <c r="AT1789" i="2"/>
  <c r="AS1789" i="2"/>
  <c r="AR1789" i="2"/>
  <c r="AI1789" i="2"/>
  <c r="AH1789" i="2"/>
  <c r="AK1789" i="2" s="1"/>
  <c r="AG1789" i="2"/>
  <c r="AJ1789" i="2" s="1"/>
  <c r="AF1789" i="2"/>
  <c r="W1789" i="2"/>
  <c r="V1789" i="2"/>
  <c r="U1789" i="2"/>
  <c r="T1789" i="2"/>
  <c r="K1789" i="2"/>
  <c r="J1789" i="2"/>
  <c r="I1789" i="2"/>
  <c r="M1789" i="2" s="1"/>
  <c r="H1789" i="2"/>
  <c r="L1789" i="2" s="1"/>
  <c r="AW1788" i="2"/>
  <c r="AV1788" i="2"/>
  <c r="AU1788" i="2"/>
  <c r="AT1788" i="2"/>
  <c r="AS1788" i="2"/>
  <c r="AR1788" i="2"/>
  <c r="AI1788" i="2"/>
  <c r="AH1788" i="2"/>
  <c r="AG1788" i="2"/>
  <c r="AF1788" i="2"/>
  <c r="W1788" i="2"/>
  <c r="V1788" i="2"/>
  <c r="U1788" i="2"/>
  <c r="T1788" i="2"/>
  <c r="K1788" i="2"/>
  <c r="J1788" i="2"/>
  <c r="I1788" i="2"/>
  <c r="M1788" i="2" s="1"/>
  <c r="H1788" i="2"/>
  <c r="L1788" i="2" s="1"/>
  <c r="AW1787" i="2"/>
  <c r="AV1787" i="2"/>
  <c r="AU1787" i="2"/>
  <c r="AT1787" i="2"/>
  <c r="AS1787" i="2"/>
  <c r="AR1787" i="2"/>
  <c r="AI1787" i="2"/>
  <c r="AH1787" i="2"/>
  <c r="AK1787" i="2" s="1"/>
  <c r="AG1787" i="2"/>
  <c r="AF1787" i="2"/>
  <c r="W1787" i="2"/>
  <c r="V1787" i="2"/>
  <c r="U1787" i="2"/>
  <c r="T1787" i="2"/>
  <c r="K1787" i="2"/>
  <c r="J1787" i="2"/>
  <c r="I1787" i="2"/>
  <c r="M1787" i="2" s="1"/>
  <c r="H1787" i="2"/>
  <c r="L1787" i="2" s="1"/>
  <c r="AW1786" i="2"/>
  <c r="AV1786" i="2"/>
  <c r="AU1786" i="2"/>
  <c r="AT1786" i="2"/>
  <c r="AS1786" i="2"/>
  <c r="AR1786" i="2"/>
  <c r="AI1786" i="2"/>
  <c r="AH1786" i="2"/>
  <c r="AG1786" i="2"/>
  <c r="AF1786" i="2"/>
  <c r="W1786" i="2"/>
  <c r="V1786" i="2"/>
  <c r="U1786" i="2"/>
  <c r="T1786" i="2"/>
  <c r="K1786" i="2"/>
  <c r="J1786" i="2"/>
  <c r="I1786" i="2"/>
  <c r="M1786" i="2" s="1"/>
  <c r="H1786" i="2"/>
  <c r="L1786" i="2" s="1"/>
  <c r="AW1785" i="2"/>
  <c r="AV1785" i="2"/>
  <c r="AU1785" i="2"/>
  <c r="AT1785" i="2"/>
  <c r="AS1785" i="2"/>
  <c r="AR1785" i="2"/>
  <c r="AI1785" i="2"/>
  <c r="AH1785" i="2"/>
  <c r="AK1785" i="2" s="1"/>
  <c r="AG1785" i="2"/>
  <c r="AJ1785" i="2" s="1"/>
  <c r="AF1785" i="2"/>
  <c r="W1785" i="2"/>
  <c r="V1785" i="2"/>
  <c r="U1785" i="2"/>
  <c r="T1785" i="2"/>
  <c r="K1785" i="2"/>
  <c r="J1785" i="2"/>
  <c r="I1785" i="2"/>
  <c r="M1785" i="2" s="1"/>
  <c r="H1785" i="2"/>
  <c r="L1785" i="2" s="1"/>
  <c r="AW1784" i="2"/>
  <c r="AV1784" i="2"/>
  <c r="AU1784" i="2"/>
  <c r="AT1784" i="2"/>
  <c r="AS1784" i="2"/>
  <c r="AR1784" i="2"/>
  <c r="AI1784" i="2"/>
  <c r="AH1784" i="2"/>
  <c r="AG1784" i="2"/>
  <c r="AF1784" i="2"/>
  <c r="W1784" i="2"/>
  <c r="V1784" i="2"/>
  <c r="U1784" i="2"/>
  <c r="T1784" i="2"/>
  <c r="K1784" i="2"/>
  <c r="J1784" i="2"/>
  <c r="I1784" i="2"/>
  <c r="M1784" i="2" s="1"/>
  <c r="H1784" i="2"/>
  <c r="L1784" i="2" s="1"/>
  <c r="AW1783" i="2"/>
  <c r="AV1783" i="2"/>
  <c r="AU1783" i="2"/>
  <c r="AT1783" i="2"/>
  <c r="AS1783" i="2"/>
  <c r="AR1783" i="2"/>
  <c r="AI1783" i="2"/>
  <c r="AH1783" i="2"/>
  <c r="AK1783" i="2" s="1"/>
  <c r="AG1783" i="2"/>
  <c r="AF1783" i="2"/>
  <c r="W1783" i="2"/>
  <c r="V1783" i="2"/>
  <c r="U1783" i="2"/>
  <c r="T1783" i="2"/>
  <c r="K1783" i="2"/>
  <c r="J1783" i="2"/>
  <c r="I1783" i="2"/>
  <c r="M1783" i="2" s="1"/>
  <c r="H1783" i="2"/>
  <c r="L1783" i="2" s="1"/>
  <c r="AW1782" i="2"/>
  <c r="AV1782" i="2"/>
  <c r="AU1782" i="2"/>
  <c r="AT1782" i="2"/>
  <c r="AS1782" i="2"/>
  <c r="AR1782" i="2"/>
  <c r="AI1782" i="2"/>
  <c r="AH1782" i="2"/>
  <c r="AG1782" i="2"/>
  <c r="AF1782" i="2"/>
  <c r="W1782" i="2"/>
  <c r="V1782" i="2"/>
  <c r="U1782" i="2"/>
  <c r="T1782" i="2"/>
  <c r="K1782" i="2"/>
  <c r="J1782" i="2"/>
  <c r="I1782" i="2"/>
  <c r="M1782" i="2" s="1"/>
  <c r="H1782" i="2"/>
  <c r="L1782" i="2" s="1"/>
  <c r="AW1781" i="2"/>
  <c r="AV1781" i="2"/>
  <c r="AU1781" i="2"/>
  <c r="AT1781" i="2"/>
  <c r="AS1781" i="2"/>
  <c r="AR1781" i="2"/>
  <c r="AI1781" i="2"/>
  <c r="AH1781" i="2"/>
  <c r="AK1781" i="2" s="1"/>
  <c r="AG1781" i="2"/>
  <c r="AJ1781" i="2" s="1"/>
  <c r="AF1781" i="2"/>
  <c r="W1781" i="2"/>
  <c r="V1781" i="2"/>
  <c r="U1781" i="2"/>
  <c r="T1781" i="2"/>
  <c r="K1781" i="2"/>
  <c r="J1781" i="2"/>
  <c r="I1781" i="2"/>
  <c r="M1781" i="2" s="1"/>
  <c r="H1781" i="2"/>
  <c r="L1781" i="2" s="1"/>
  <c r="AW1780" i="2"/>
  <c r="AV1780" i="2"/>
  <c r="AU1780" i="2"/>
  <c r="AT1780" i="2"/>
  <c r="AS1780" i="2"/>
  <c r="AR1780" i="2"/>
  <c r="AI1780" i="2"/>
  <c r="AH1780" i="2"/>
  <c r="AG1780" i="2"/>
  <c r="AF1780" i="2"/>
  <c r="W1780" i="2"/>
  <c r="V1780" i="2"/>
  <c r="U1780" i="2"/>
  <c r="T1780" i="2"/>
  <c r="K1780" i="2"/>
  <c r="J1780" i="2"/>
  <c r="I1780" i="2"/>
  <c r="M1780" i="2" s="1"/>
  <c r="H1780" i="2"/>
  <c r="L1780" i="2" s="1"/>
  <c r="AW1779" i="2"/>
  <c r="AV1779" i="2"/>
  <c r="AU1779" i="2"/>
  <c r="AT1779" i="2"/>
  <c r="AS1779" i="2"/>
  <c r="AR1779" i="2"/>
  <c r="AI1779" i="2"/>
  <c r="AH1779" i="2"/>
  <c r="AK1779" i="2" s="1"/>
  <c r="AG1779" i="2"/>
  <c r="AF1779" i="2"/>
  <c r="W1779" i="2"/>
  <c r="V1779" i="2"/>
  <c r="U1779" i="2"/>
  <c r="T1779" i="2"/>
  <c r="K1779" i="2"/>
  <c r="J1779" i="2"/>
  <c r="I1779" i="2"/>
  <c r="M1779" i="2" s="1"/>
  <c r="H1779" i="2"/>
  <c r="L1779" i="2" s="1"/>
  <c r="AW1778" i="2"/>
  <c r="AV1778" i="2"/>
  <c r="AU1778" i="2"/>
  <c r="AT1778" i="2"/>
  <c r="AS1778" i="2"/>
  <c r="AR1778" i="2"/>
  <c r="AI1778" i="2"/>
  <c r="AH1778" i="2"/>
  <c r="AG1778" i="2"/>
  <c r="AF1778" i="2"/>
  <c r="W1778" i="2"/>
  <c r="V1778" i="2"/>
  <c r="U1778" i="2"/>
  <c r="T1778" i="2"/>
  <c r="K1778" i="2"/>
  <c r="J1778" i="2"/>
  <c r="I1778" i="2"/>
  <c r="M1778" i="2" s="1"/>
  <c r="H1778" i="2"/>
  <c r="L1778" i="2" s="1"/>
  <c r="AW1777" i="2"/>
  <c r="AV1777" i="2"/>
  <c r="AU1777" i="2"/>
  <c r="AT1777" i="2"/>
  <c r="AS1777" i="2"/>
  <c r="AR1777" i="2"/>
  <c r="AI1777" i="2"/>
  <c r="AH1777" i="2"/>
  <c r="AK1777" i="2" s="1"/>
  <c r="AG1777" i="2"/>
  <c r="AJ1777" i="2" s="1"/>
  <c r="AF1777" i="2"/>
  <c r="W1777" i="2"/>
  <c r="V1777" i="2"/>
  <c r="U1777" i="2"/>
  <c r="T1777" i="2"/>
  <c r="K1777" i="2"/>
  <c r="J1777" i="2"/>
  <c r="I1777" i="2"/>
  <c r="M1777" i="2" s="1"/>
  <c r="H1777" i="2"/>
  <c r="L1777" i="2" s="1"/>
  <c r="AW1776" i="2"/>
  <c r="AV1776" i="2"/>
  <c r="AU1776" i="2"/>
  <c r="AT1776" i="2"/>
  <c r="AS1776" i="2"/>
  <c r="AR1776" i="2"/>
  <c r="AI1776" i="2"/>
  <c r="AH1776" i="2"/>
  <c r="AG1776" i="2"/>
  <c r="AF1776" i="2"/>
  <c r="W1776" i="2"/>
  <c r="V1776" i="2"/>
  <c r="U1776" i="2"/>
  <c r="T1776" i="2"/>
  <c r="K1776" i="2"/>
  <c r="J1776" i="2"/>
  <c r="I1776" i="2"/>
  <c r="M1776" i="2" s="1"/>
  <c r="H1776" i="2"/>
  <c r="L1776" i="2" s="1"/>
  <c r="AW1775" i="2"/>
  <c r="AV1775" i="2"/>
  <c r="AU1775" i="2"/>
  <c r="AT1775" i="2"/>
  <c r="AS1775" i="2"/>
  <c r="AR1775" i="2"/>
  <c r="AI1775" i="2"/>
  <c r="AH1775" i="2"/>
  <c r="AK1775" i="2" s="1"/>
  <c r="AG1775" i="2"/>
  <c r="AF1775" i="2"/>
  <c r="W1775" i="2"/>
  <c r="V1775" i="2"/>
  <c r="U1775" i="2"/>
  <c r="T1775" i="2"/>
  <c r="K1775" i="2"/>
  <c r="J1775" i="2"/>
  <c r="I1775" i="2"/>
  <c r="M1775" i="2" s="1"/>
  <c r="H1775" i="2"/>
  <c r="L1775" i="2" s="1"/>
  <c r="AW1774" i="2"/>
  <c r="AV1774" i="2"/>
  <c r="AU1774" i="2"/>
  <c r="AT1774" i="2"/>
  <c r="AS1774" i="2"/>
  <c r="AR1774" i="2"/>
  <c r="AI1774" i="2"/>
  <c r="AH1774" i="2"/>
  <c r="AG1774" i="2"/>
  <c r="AF1774" i="2"/>
  <c r="W1774" i="2"/>
  <c r="V1774" i="2"/>
  <c r="U1774" i="2"/>
  <c r="T1774" i="2"/>
  <c r="K1774" i="2"/>
  <c r="J1774" i="2"/>
  <c r="I1774" i="2"/>
  <c r="M1774" i="2" s="1"/>
  <c r="H1774" i="2"/>
  <c r="L1774" i="2" s="1"/>
  <c r="AW1773" i="2"/>
  <c r="AV1773" i="2"/>
  <c r="AU1773" i="2"/>
  <c r="AT1773" i="2"/>
  <c r="AS1773" i="2"/>
  <c r="AR1773" i="2"/>
  <c r="AI1773" i="2"/>
  <c r="AH1773" i="2"/>
  <c r="AK1773" i="2" s="1"/>
  <c r="AG1773" i="2"/>
  <c r="AJ1773" i="2" s="1"/>
  <c r="AF1773" i="2"/>
  <c r="W1773" i="2"/>
  <c r="V1773" i="2"/>
  <c r="U1773" i="2"/>
  <c r="T1773" i="2"/>
  <c r="K1773" i="2"/>
  <c r="J1773" i="2"/>
  <c r="I1773" i="2"/>
  <c r="M1773" i="2" s="1"/>
  <c r="H1773" i="2"/>
  <c r="L1773" i="2" s="1"/>
  <c r="AW1772" i="2"/>
  <c r="AV1772" i="2"/>
  <c r="AU1772" i="2"/>
  <c r="AT1772" i="2"/>
  <c r="AS1772" i="2"/>
  <c r="AR1772" i="2"/>
  <c r="AI1772" i="2"/>
  <c r="AH1772" i="2"/>
  <c r="AG1772" i="2"/>
  <c r="AF1772" i="2"/>
  <c r="W1772" i="2"/>
  <c r="V1772" i="2"/>
  <c r="U1772" i="2"/>
  <c r="T1772" i="2"/>
  <c r="K1772" i="2"/>
  <c r="J1772" i="2"/>
  <c r="I1772" i="2"/>
  <c r="M1772" i="2" s="1"/>
  <c r="H1772" i="2"/>
  <c r="L1772" i="2" s="1"/>
  <c r="AW1771" i="2"/>
  <c r="AV1771" i="2"/>
  <c r="AU1771" i="2"/>
  <c r="AT1771" i="2"/>
  <c r="AS1771" i="2"/>
  <c r="AR1771" i="2"/>
  <c r="AI1771" i="2"/>
  <c r="AH1771" i="2"/>
  <c r="AK1771" i="2" s="1"/>
  <c r="AG1771" i="2"/>
  <c r="AF1771" i="2"/>
  <c r="W1771" i="2"/>
  <c r="V1771" i="2"/>
  <c r="U1771" i="2"/>
  <c r="T1771" i="2"/>
  <c r="K1771" i="2"/>
  <c r="J1771" i="2"/>
  <c r="I1771" i="2"/>
  <c r="M1771" i="2" s="1"/>
  <c r="H1771" i="2"/>
  <c r="L1771" i="2" s="1"/>
  <c r="AW1770" i="2"/>
  <c r="AV1770" i="2"/>
  <c r="AU1770" i="2"/>
  <c r="AT1770" i="2"/>
  <c r="AS1770" i="2"/>
  <c r="AR1770" i="2"/>
  <c r="AI1770" i="2"/>
  <c r="AH1770" i="2"/>
  <c r="AG1770" i="2"/>
  <c r="AF1770" i="2"/>
  <c r="W1770" i="2"/>
  <c r="V1770" i="2"/>
  <c r="U1770" i="2"/>
  <c r="T1770" i="2"/>
  <c r="K1770" i="2"/>
  <c r="J1770" i="2"/>
  <c r="I1770" i="2"/>
  <c r="M1770" i="2" s="1"/>
  <c r="H1770" i="2"/>
  <c r="L1770" i="2" s="1"/>
  <c r="AW1769" i="2"/>
  <c r="AV1769" i="2"/>
  <c r="AU1769" i="2"/>
  <c r="AT1769" i="2"/>
  <c r="AS1769" i="2"/>
  <c r="AR1769" i="2"/>
  <c r="AI1769" i="2"/>
  <c r="AH1769" i="2"/>
  <c r="AK1769" i="2" s="1"/>
  <c r="AG1769" i="2"/>
  <c r="AJ1769" i="2" s="1"/>
  <c r="AF1769" i="2"/>
  <c r="W1769" i="2"/>
  <c r="V1769" i="2"/>
  <c r="U1769" i="2"/>
  <c r="T1769" i="2"/>
  <c r="K1769" i="2"/>
  <c r="J1769" i="2"/>
  <c r="I1769" i="2"/>
  <c r="M1769" i="2" s="1"/>
  <c r="H1769" i="2"/>
  <c r="L1769" i="2" s="1"/>
  <c r="AW1768" i="2"/>
  <c r="AV1768" i="2"/>
  <c r="AU1768" i="2"/>
  <c r="AT1768" i="2"/>
  <c r="AS1768" i="2"/>
  <c r="AR1768" i="2"/>
  <c r="AI1768" i="2"/>
  <c r="AH1768" i="2"/>
  <c r="AG1768" i="2"/>
  <c r="AF1768" i="2"/>
  <c r="W1768" i="2"/>
  <c r="V1768" i="2"/>
  <c r="U1768" i="2"/>
  <c r="T1768" i="2"/>
  <c r="K1768" i="2"/>
  <c r="J1768" i="2"/>
  <c r="I1768" i="2"/>
  <c r="M1768" i="2" s="1"/>
  <c r="H1768" i="2"/>
  <c r="L1768" i="2" s="1"/>
  <c r="AW1767" i="2"/>
  <c r="AV1767" i="2"/>
  <c r="AU1767" i="2"/>
  <c r="AT1767" i="2"/>
  <c r="AS1767" i="2"/>
  <c r="AR1767" i="2"/>
  <c r="AI1767" i="2"/>
  <c r="AH1767" i="2"/>
  <c r="AK1767" i="2" s="1"/>
  <c r="AG1767" i="2"/>
  <c r="AF1767" i="2"/>
  <c r="W1767" i="2"/>
  <c r="V1767" i="2"/>
  <c r="U1767" i="2"/>
  <c r="T1767" i="2"/>
  <c r="K1767" i="2"/>
  <c r="J1767" i="2"/>
  <c r="I1767" i="2"/>
  <c r="M1767" i="2" s="1"/>
  <c r="H1767" i="2"/>
  <c r="L1767" i="2" s="1"/>
  <c r="AW1766" i="2"/>
  <c r="AV1766" i="2"/>
  <c r="AU1766" i="2"/>
  <c r="AT1766" i="2"/>
  <c r="AS1766" i="2"/>
  <c r="AR1766" i="2"/>
  <c r="AI1766" i="2"/>
  <c r="AH1766" i="2"/>
  <c r="AG1766" i="2"/>
  <c r="AF1766" i="2"/>
  <c r="W1766" i="2"/>
  <c r="V1766" i="2"/>
  <c r="U1766" i="2"/>
  <c r="T1766" i="2"/>
  <c r="K1766" i="2"/>
  <c r="J1766" i="2"/>
  <c r="I1766" i="2"/>
  <c r="M1766" i="2" s="1"/>
  <c r="H1766" i="2"/>
  <c r="L1766" i="2" s="1"/>
  <c r="AW1765" i="2"/>
  <c r="AV1765" i="2"/>
  <c r="AU1765" i="2"/>
  <c r="AT1765" i="2"/>
  <c r="AS1765" i="2"/>
  <c r="AR1765" i="2"/>
  <c r="AI1765" i="2"/>
  <c r="AH1765" i="2"/>
  <c r="AK1765" i="2" s="1"/>
  <c r="AG1765" i="2"/>
  <c r="AJ1765" i="2" s="1"/>
  <c r="AF1765" i="2"/>
  <c r="W1765" i="2"/>
  <c r="V1765" i="2"/>
  <c r="U1765" i="2"/>
  <c r="T1765" i="2"/>
  <c r="K1765" i="2"/>
  <c r="J1765" i="2"/>
  <c r="I1765" i="2"/>
  <c r="M1765" i="2" s="1"/>
  <c r="H1765" i="2"/>
  <c r="L1765" i="2" s="1"/>
  <c r="AW1764" i="2"/>
  <c r="AV1764" i="2"/>
  <c r="AU1764" i="2"/>
  <c r="AT1764" i="2"/>
  <c r="AS1764" i="2"/>
  <c r="AR1764" i="2"/>
  <c r="AI1764" i="2"/>
  <c r="AH1764" i="2"/>
  <c r="AG1764" i="2"/>
  <c r="AF1764" i="2"/>
  <c r="W1764" i="2"/>
  <c r="V1764" i="2"/>
  <c r="U1764" i="2"/>
  <c r="T1764" i="2"/>
  <c r="K1764" i="2"/>
  <c r="J1764" i="2"/>
  <c r="I1764" i="2"/>
  <c r="M1764" i="2" s="1"/>
  <c r="H1764" i="2"/>
  <c r="L1764" i="2" s="1"/>
  <c r="AW1763" i="2"/>
  <c r="AV1763" i="2"/>
  <c r="AU1763" i="2"/>
  <c r="AT1763" i="2"/>
  <c r="AS1763" i="2"/>
  <c r="AR1763" i="2"/>
  <c r="AI1763" i="2"/>
  <c r="AH1763" i="2"/>
  <c r="AK1763" i="2" s="1"/>
  <c r="AG1763" i="2"/>
  <c r="AF1763" i="2"/>
  <c r="W1763" i="2"/>
  <c r="V1763" i="2"/>
  <c r="U1763" i="2"/>
  <c r="T1763" i="2"/>
  <c r="K1763" i="2"/>
  <c r="J1763" i="2"/>
  <c r="I1763" i="2"/>
  <c r="M1763" i="2" s="1"/>
  <c r="H1763" i="2"/>
  <c r="L1763" i="2" s="1"/>
  <c r="AW1762" i="2"/>
  <c r="AV1762" i="2"/>
  <c r="AU1762" i="2"/>
  <c r="AT1762" i="2"/>
  <c r="AS1762" i="2"/>
  <c r="AR1762" i="2"/>
  <c r="AI1762" i="2"/>
  <c r="AH1762" i="2"/>
  <c r="AG1762" i="2"/>
  <c r="AF1762" i="2"/>
  <c r="W1762" i="2"/>
  <c r="V1762" i="2"/>
  <c r="U1762" i="2"/>
  <c r="T1762" i="2"/>
  <c r="K1762" i="2"/>
  <c r="J1762" i="2"/>
  <c r="I1762" i="2"/>
  <c r="M1762" i="2" s="1"/>
  <c r="H1762" i="2"/>
  <c r="L1762" i="2" s="1"/>
  <c r="AW1761" i="2"/>
  <c r="AV1761" i="2"/>
  <c r="AU1761" i="2"/>
  <c r="AT1761" i="2"/>
  <c r="AS1761" i="2"/>
  <c r="AR1761" i="2"/>
  <c r="AI1761" i="2"/>
  <c r="AH1761" i="2"/>
  <c r="AK1761" i="2" s="1"/>
  <c r="AG1761" i="2"/>
  <c r="AJ1761" i="2" s="1"/>
  <c r="AF1761" i="2"/>
  <c r="W1761" i="2"/>
  <c r="V1761" i="2"/>
  <c r="U1761" i="2"/>
  <c r="T1761" i="2"/>
  <c r="K1761" i="2"/>
  <c r="J1761" i="2"/>
  <c r="I1761" i="2"/>
  <c r="M1761" i="2" s="1"/>
  <c r="H1761" i="2"/>
  <c r="L1761" i="2" s="1"/>
  <c r="AW1760" i="2"/>
  <c r="AV1760" i="2"/>
  <c r="AU1760" i="2"/>
  <c r="AT1760" i="2"/>
  <c r="AS1760" i="2"/>
  <c r="AR1760" i="2"/>
  <c r="AI1760" i="2"/>
  <c r="AH1760" i="2"/>
  <c r="AG1760" i="2"/>
  <c r="AF1760" i="2"/>
  <c r="W1760" i="2"/>
  <c r="V1760" i="2"/>
  <c r="U1760" i="2"/>
  <c r="T1760" i="2"/>
  <c r="K1760" i="2"/>
  <c r="J1760" i="2"/>
  <c r="I1760" i="2"/>
  <c r="M1760" i="2" s="1"/>
  <c r="H1760" i="2"/>
  <c r="L1760" i="2" s="1"/>
  <c r="AW1759" i="2"/>
  <c r="AV1759" i="2"/>
  <c r="AU1759" i="2"/>
  <c r="AT1759" i="2"/>
  <c r="AS1759" i="2"/>
  <c r="AR1759" i="2"/>
  <c r="AI1759" i="2"/>
  <c r="AH1759" i="2"/>
  <c r="AK1759" i="2" s="1"/>
  <c r="AG1759" i="2"/>
  <c r="AF1759" i="2"/>
  <c r="W1759" i="2"/>
  <c r="V1759" i="2"/>
  <c r="U1759" i="2"/>
  <c r="T1759" i="2"/>
  <c r="K1759" i="2"/>
  <c r="J1759" i="2"/>
  <c r="I1759" i="2"/>
  <c r="M1759" i="2" s="1"/>
  <c r="H1759" i="2"/>
  <c r="L1759" i="2" s="1"/>
  <c r="AW1758" i="2"/>
  <c r="AV1758" i="2"/>
  <c r="AU1758" i="2"/>
  <c r="AT1758" i="2"/>
  <c r="AS1758" i="2"/>
  <c r="AR1758" i="2"/>
  <c r="AI1758" i="2"/>
  <c r="AH1758" i="2"/>
  <c r="AG1758" i="2"/>
  <c r="AF1758" i="2"/>
  <c r="W1758" i="2"/>
  <c r="V1758" i="2"/>
  <c r="U1758" i="2"/>
  <c r="T1758" i="2"/>
  <c r="K1758" i="2"/>
  <c r="J1758" i="2"/>
  <c r="I1758" i="2"/>
  <c r="M1758" i="2" s="1"/>
  <c r="H1758" i="2"/>
  <c r="L1758" i="2" s="1"/>
  <c r="AW1757" i="2"/>
  <c r="AV1757" i="2"/>
  <c r="AU1757" i="2"/>
  <c r="AT1757" i="2"/>
  <c r="AS1757" i="2"/>
  <c r="AR1757" i="2"/>
  <c r="AI1757" i="2"/>
  <c r="AH1757" i="2"/>
  <c r="AK1757" i="2" s="1"/>
  <c r="AG1757" i="2"/>
  <c r="AJ1757" i="2" s="1"/>
  <c r="AF1757" i="2"/>
  <c r="W1757" i="2"/>
  <c r="V1757" i="2"/>
  <c r="U1757" i="2"/>
  <c r="T1757" i="2"/>
  <c r="K1757" i="2"/>
  <c r="J1757" i="2"/>
  <c r="I1757" i="2"/>
  <c r="M1757" i="2" s="1"/>
  <c r="H1757" i="2"/>
  <c r="L1757" i="2" s="1"/>
  <c r="AW1756" i="2"/>
  <c r="AV1756" i="2"/>
  <c r="AU1756" i="2"/>
  <c r="AT1756" i="2"/>
  <c r="AS1756" i="2"/>
  <c r="AR1756" i="2"/>
  <c r="AI1756" i="2"/>
  <c r="AH1756" i="2"/>
  <c r="AG1756" i="2"/>
  <c r="AF1756" i="2"/>
  <c r="W1756" i="2"/>
  <c r="V1756" i="2"/>
  <c r="U1756" i="2"/>
  <c r="T1756" i="2"/>
  <c r="K1756" i="2"/>
  <c r="J1756" i="2"/>
  <c r="I1756" i="2"/>
  <c r="M1756" i="2" s="1"/>
  <c r="H1756" i="2"/>
  <c r="L1756" i="2" s="1"/>
  <c r="AW1755" i="2"/>
  <c r="AV1755" i="2"/>
  <c r="AU1755" i="2"/>
  <c r="AT1755" i="2"/>
  <c r="AS1755" i="2"/>
  <c r="AR1755" i="2"/>
  <c r="AI1755" i="2"/>
  <c r="AH1755" i="2"/>
  <c r="AK1755" i="2" s="1"/>
  <c r="AG1755" i="2"/>
  <c r="AF1755" i="2"/>
  <c r="W1755" i="2"/>
  <c r="V1755" i="2"/>
  <c r="U1755" i="2"/>
  <c r="T1755" i="2"/>
  <c r="K1755" i="2"/>
  <c r="J1755" i="2"/>
  <c r="I1755" i="2"/>
  <c r="M1755" i="2" s="1"/>
  <c r="H1755" i="2"/>
  <c r="L1755" i="2" s="1"/>
  <c r="AW1754" i="2"/>
  <c r="AV1754" i="2"/>
  <c r="AU1754" i="2"/>
  <c r="AT1754" i="2"/>
  <c r="AS1754" i="2"/>
  <c r="AR1754" i="2"/>
  <c r="AI1754" i="2"/>
  <c r="AH1754" i="2"/>
  <c r="AG1754" i="2"/>
  <c r="AF1754" i="2"/>
  <c r="W1754" i="2"/>
  <c r="V1754" i="2"/>
  <c r="U1754" i="2"/>
  <c r="T1754" i="2"/>
  <c r="K1754" i="2"/>
  <c r="J1754" i="2"/>
  <c r="I1754" i="2"/>
  <c r="M1754" i="2" s="1"/>
  <c r="H1754" i="2"/>
  <c r="L1754" i="2" s="1"/>
  <c r="AW1753" i="2"/>
  <c r="AV1753" i="2"/>
  <c r="AU1753" i="2"/>
  <c r="AT1753" i="2"/>
  <c r="AS1753" i="2"/>
  <c r="AR1753" i="2"/>
  <c r="AI1753" i="2"/>
  <c r="AH1753" i="2"/>
  <c r="AK1753" i="2" s="1"/>
  <c r="AG1753" i="2"/>
  <c r="AJ1753" i="2" s="1"/>
  <c r="AF1753" i="2"/>
  <c r="W1753" i="2"/>
  <c r="V1753" i="2"/>
  <c r="U1753" i="2"/>
  <c r="T1753" i="2"/>
  <c r="K1753" i="2"/>
  <c r="J1753" i="2"/>
  <c r="I1753" i="2"/>
  <c r="M1753" i="2" s="1"/>
  <c r="H1753" i="2"/>
  <c r="L1753" i="2" s="1"/>
  <c r="AW1752" i="2"/>
  <c r="AV1752" i="2"/>
  <c r="AU1752" i="2"/>
  <c r="AT1752" i="2"/>
  <c r="AS1752" i="2"/>
  <c r="AR1752" i="2"/>
  <c r="AI1752" i="2"/>
  <c r="AH1752" i="2"/>
  <c r="AG1752" i="2"/>
  <c r="AF1752" i="2"/>
  <c r="W1752" i="2"/>
  <c r="V1752" i="2"/>
  <c r="U1752" i="2"/>
  <c r="T1752" i="2"/>
  <c r="K1752" i="2"/>
  <c r="J1752" i="2"/>
  <c r="I1752" i="2"/>
  <c r="M1752" i="2" s="1"/>
  <c r="H1752" i="2"/>
  <c r="L1752" i="2" s="1"/>
  <c r="AW1751" i="2"/>
  <c r="AV1751" i="2"/>
  <c r="AU1751" i="2"/>
  <c r="AT1751" i="2"/>
  <c r="AS1751" i="2"/>
  <c r="AR1751" i="2"/>
  <c r="AI1751" i="2"/>
  <c r="AH1751" i="2"/>
  <c r="AK1751" i="2" s="1"/>
  <c r="AG1751" i="2"/>
  <c r="AF1751" i="2"/>
  <c r="W1751" i="2"/>
  <c r="V1751" i="2"/>
  <c r="U1751" i="2"/>
  <c r="T1751" i="2"/>
  <c r="K1751" i="2"/>
  <c r="J1751" i="2"/>
  <c r="I1751" i="2"/>
  <c r="M1751" i="2" s="1"/>
  <c r="H1751" i="2"/>
  <c r="L1751" i="2" s="1"/>
  <c r="AW1750" i="2"/>
  <c r="AV1750" i="2"/>
  <c r="AU1750" i="2"/>
  <c r="AT1750" i="2"/>
  <c r="AS1750" i="2"/>
  <c r="AR1750" i="2"/>
  <c r="AI1750" i="2"/>
  <c r="AH1750" i="2"/>
  <c r="AG1750" i="2"/>
  <c r="AF1750" i="2"/>
  <c r="W1750" i="2"/>
  <c r="V1750" i="2"/>
  <c r="U1750" i="2"/>
  <c r="T1750" i="2"/>
  <c r="K1750" i="2"/>
  <c r="J1750" i="2"/>
  <c r="I1750" i="2"/>
  <c r="M1750" i="2" s="1"/>
  <c r="H1750" i="2"/>
  <c r="L1750" i="2" s="1"/>
  <c r="AW1749" i="2"/>
  <c r="AV1749" i="2"/>
  <c r="AU1749" i="2"/>
  <c r="AT1749" i="2"/>
  <c r="AS1749" i="2"/>
  <c r="AR1749" i="2"/>
  <c r="AI1749" i="2"/>
  <c r="AH1749" i="2"/>
  <c r="AK1749" i="2" s="1"/>
  <c r="AG1749" i="2"/>
  <c r="AJ1749" i="2" s="1"/>
  <c r="AF1749" i="2"/>
  <c r="W1749" i="2"/>
  <c r="V1749" i="2"/>
  <c r="U1749" i="2"/>
  <c r="T1749" i="2"/>
  <c r="K1749" i="2"/>
  <c r="J1749" i="2"/>
  <c r="I1749" i="2"/>
  <c r="M1749" i="2" s="1"/>
  <c r="H1749" i="2"/>
  <c r="L1749" i="2" s="1"/>
  <c r="AW1748" i="2"/>
  <c r="AV1748" i="2"/>
  <c r="AU1748" i="2"/>
  <c r="AT1748" i="2"/>
  <c r="AS1748" i="2"/>
  <c r="AR1748" i="2"/>
  <c r="AI1748" i="2"/>
  <c r="AH1748" i="2"/>
  <c r="AG1748" i="2"/>
  <c r="AF1748" i="2"/>
  <c r="W1748" i="2"/>
  <c r="V1748" i="2"/>
  <c r="U1748" i="2"/>
  <c r="T1748" i="2"/>
  <c r="K1748" i="2"/>
  <c r="J1748" i="2"/>
  <c r="I1748" i="2"/>
  <c r="M1748" i="2" s="1"/>
  <c r="H1748" i="2"/>
  <c r="L1748" i="2" s="1"/>
  <c r="AW1747" i="2"/>
  <c r="AV1747" i="2"/>
  <c r="AU1747" i="2"/>
  <c r="AT1747" i="2"/>
  <c r="AS1747" i="2"/>
  <c r="AR1747" i="2"/>
  <c r="AI1747" i="2"/>
  <c r="AH1747" i="2"/>
  <c r="AK1747" i="2" s="1"/>
  <c r="AG1747" i="2"/>
  <c r="AF1747" i="2"/>
  <c r="W1747" i="2"/>
  <c r="V1747" i="2"/>
  <c r="U1747" i="2"/>
  <c r="T1747" i="2"/>
  <c r="K1747" i="2"/>
  <c r="J1747" i="2"/>
  <c r="I1747" i="2"/>
  <c r="M1747" i="2" s="1"/>
  <c r="H1747" i="2"/>
  <c r="L1747" i="2" s="1"/>
  <c r="AW1746" i="2"/>
  <c r="AV1746" i="2"/>
  <c r="AU1746" i="2"/>
  <c r="AT1746" i="2"/>
  <c r="AS1746" i="2"/>
  <c r="AR1746" i="2"/>
  <c r="AI1746" i="2"/>
  <c r="AH1746" i="2"/>
  <c r="AG1746" i="2"/>
  <c r="AF1746" i="2"/>
  <c r="W1746" i="2"/>
  <c r="V1746" i="2"/>
  <c r="U1746" i="2"/>
  <c r="T1746" i="2"/>
  <c r="K1746" i="2"/>
  <c r="J1746" i="2"/>
  <c r="I1746" i="2"/>
  <c r="M1746" i="2" s="1"/>
  <c r="H1746" i="2"/>
  <c r="L1746" i="2" s="1"/>
  <c r="AW1745" i="2"/>
  <c r="AV1745" i="2"/>
  <c r="AU1745" i="2"/>
  <c r="AT1745" i="2"/>
  <c r="AS1745" i="2"/>
  <c r="AR1745" i="2"/>
  <c r="AI1745" i="2"/>
  <c r="AH1745" i="2"/>
  <c r="AK1745" i="2" s="1"/>
  <c r="AG1745" i="2"/>
  <c r="AJ1745" i="2" s="1"/>
  <c r="AF1745" i="2"/>
  <c r="W1745" i="2"/>
  <c r="V1745" i="2"/>
  <c r="U1745" i="2"/>
  <c r="T1745" i="2"/>
  <c r="K1745" i="2"/>
  <c r="J1745" i="2"/>
  <c r="I1745" i="2"/>
  <c r="M1745" i="2" s="1"/>
  <c r="H1745" i="2"/>
  <c r="L1745" i="2" s="1"/>
  <c r="AW1744" i="2"/>
  <c r="AV1744" i="2"/>
  <c r="AU1744" i="2"/>
  <c r="AT1744" i="2"/>
  <c r="AS1744" i="2"/>
  <c r="AR1744" i="2"/>
  <c r="AI1744" i="2"/>
  <c r="AH1744" i="2"/>
  <c r="AG1744" i="2"/>
  <c r="AF1744" i="2"/>
  <c r="W1744" i="2"/>
  <c r="V1744" i="2"/>
  <c r="U1744" i="2"/>
  <c r="T1744" i="2"/>
  <c r="K1744" i="2"/>
  <c r="J1744" i="2"/>
  <c r="I1744" i="2"/>
  <c r="M1744" i="2" s="1"/>
  <c r="H1744" i="2"/>
  <c r="L1744" i="2" s="1"/>
  <c r="AW1743" i="2"/>
  <c r="AV1743" i="2"/>
  <c r="AU1743" i="2"/>
  <c r="AT1743" i="2"/>
  <c r="AS1743" i="2"/>
  <c r="AR1743" i="2"/>
  <c r="AI1743" i="2"/>
  <c r="AH1743" i="2"/>
  <c r="AK1743" i="2" s="1"/>
  <c r="AG1743" i="2"/>
  <c r="AF1743" i="2"/>
  <c r="W1743" i="2"/>
  <c r="V1743" i="2"/>
  <c r="U1743" i="2"/>
  <c r="T1743" i="2"/>
  <c r="K1743" i="2"/>
  <c r="J1743" i="2"/>
  <c r="I1743" i="2"/>
  <c r="M1743" i="2" s="1"/>
  <c r="H1743" i="2"/>
  <c r="L1743" i="2" s="1"/>
  <c r="AW1742" i="2"/>
  <c r="AV1742" i="2"/>
  <c r="AU1742" i="2"/>
  <c r="AT1742" i="2"/>
  <c r="AS1742" i="2"/>
  <c r="AR1742" i="2"/>
  <c r="AI1742" i="2"/>
  <c r="AH1742" i="2"/>
  <c r="AG1742" i="2"/>
  <c r="AF1742" i="2"/>
  <c r="W1742" i="2"/>
  <c r="V1742" i="2"/>
  <c r="U1742" i="2"/>
  <c r="T1742" i="2"/>
  <c r="K1742" i="2"/>
  <c r="J1742" i="2"/>
  <c r="I1742" i="2"/>
  <c r="M1742" i="2" s="1"/>
  <c r="H1742" i="2"/>
  <c r="L1742" i="2" s="1"/>
  <c r="AW1741" i="2"/>
  <c r="AV1741" i="2"/>
  <c r="AU1741" i="2"/>
  <c r="AT1741" i="2"/>
  <c r="AS1741" i="2"/>
  <c r="AR1741" i="2"/>
  <c r="AI1741" i="2"/>
  <c r="AH1741" i="2"/>
  <c r="AK1741" i="2" s="1"/>
  <c r="AG1741" i="2"/>
  <c r="AJ1741" i="2" s="1"/>
  <c r="AF1741" i="2"/>
  <c r="W1741" i="2"/>
  <c r="V1741" i="2"/>
  <c r="U1741" i="2"/>
  <c r="T1741" i="2"/>
  <c r="K1741" i="2"/>
  <c r="J1741" i="2"/>
  <c r="I1741" i="2"/>
  <c r="M1741" i="2" s="1"/>
  <c r="H1741" i="2"/>
  <c r="L1741" i="2" s="1"/>
  <c r="AW1740" i="2"/>
  <c r="AV1740" i="2"/>
  <c r="AU1740" i="2"/>
  <c r="AT1740" i="2"/>
  <c r="AS1740" i="2"/>
  <c r="AR1740" i="2"/>
  <c r="AI1740" i="2"/>
  <c r="AH1740" i="2"/>
  <c r="AG1740" i="2"/>
  <c r="AF1740" i="2"/>
  <c r="W1740" i="2"/>
  <c r="V1740" i="2"/>
  <c r="U1740" i="2"/>
  <c r="T1740" i="2"/>
  <c r="K1740" i="2"/>
  <c r="J1740" i="2"/>
  <c r="I1740" i="2"/>
  <c r="M1740" i="2" s="1"/>
  <c r="H1740" i="2"/>
  <c r="L1740" i="2" s="1"/>
  <c r="AW1739" i="2"/>
  <c r="AV1739" i="2"/>
  <c r="AU1739" i="2"/>
  <c r="AT1739" i="2"/>
  <c r="AS1739" i="2"/>
  <c r="AR1739" i="2"/>
  <c r="AI1739" i="2"/>
  <c r="AH1739" i="2"/>
  <c r="AK1739" i="2" s="1"/>
  <c r="AG1739" i="2"/>
  <c r="AF1739" i="2"/>
  <c r="W1739" i="2"/>
  <c r="V1739" i="2"/>
  <c r="U1739" i="2"/>
  <c r="T1739" i="2"/>
  <c r="K1739" i="2"/>
  <c r="J1739" i="2"/>
  <c r="I1739" i="2"/>
  <c r="M1739" i="2" s="1"/>
  <c r="H1739" i="2"/>
  <c r="L1739" i="2" s="1"/>
  <c r="AW1738" i="2"/>
  <c r="AV1738" i="2"/>
  <c r="AU1738" i="2"/>
  <c r="AT1738" i="2"/>
  <c r="AS1738" i="2"/>
  <c r="AR1738" i="2"/>
  <c r="AI1738" i="2"/>
  <c r="AH1738" i="2"/>
  <c r="AG1738" i="2"/>
  <c r="AF1738" i="2"/>
  <c r="W1738" i="2"/>
  <c r="V1738" i="2"/>
  <c r="U1738" i="2"/>
  <c r="T1738" i="2"/>
  <c r="K1738" i="2"/>
  <c r="J1738" i="2"/>
  <c r="I1738" i="2"/>
  <c r="M1738" i="2" s="1"/>
  <c r="H1738" i="2"/>
  <c r="L1738" i="2" s="1"/>
  <c r="AW1737" i="2"/>
  <c r="AV1737" i="2"/>
  <c r="AU1737" i="2"/>
  <c r="AT1737" i="2"/>
  <c r="AS1737" i="2"/>
  <c r="AR1737" i="2"/>
  <c r="AI1737" i="2"/>
  <c r="AH1737" i="2"/>
  <c r="AK1737" i="2" s="1"/>
  <c r="AG1737" i="2"/>
  <c r="AJ1737" i="2" s="1"/>
  <c r="AF1737" i="2"/>
  <c r="W1737" i="2"/>
  <c r="V1737" i="2"/>
  <c r="U1737" i="2"/>
  <c r="T1737" i="2"/>
  <c r="K1737" i="2"/>
  <c r="J1737" i="2"/>
  <c r="I1737" i="2"/>
  <c r="M1737" i="2" s="1"/>
  <c r="H1737" i="2"/>
  <c r="L1737" i="2" s="1"/>
  <c r="AW1736" i="2"/>
  <c r="AV1736" i="2"/>
  <c r="AU1736" i="2"/>
  <c r="AT1736" i="2"/>
  <c r="AS1736" i="2"/>
  <c r="AR1736" i="2"/>
  <c r="AI1736" i="2"/>
  <c r="AH1736" i="2"/>
  <c r="AG1736" i="2"/>
  <c r="AF1736" i="2"/>
  <c r="W1736" i="2"/>
  <c r="V1736" i="2"/>
  <c r="U1736" i="2"/>
  <c r="T1736" i="2"/>
  <c r="K1736" i="2"/>
  <c r="J1736" i="2"/>
  <c r="I1736" i="2"/>
  <c r="M1736" i="2" s="1"/>
  <c r="H1736" i="2"/>
  <c r="L1736" i="2" s="1"/>
  <c r="AW1735" i="2"/>
  <c r="AV1735" i="2"/>
  <c r="AU1735" i="2"/>
  <c r="AT1735" i="2"/>
  <c r="AS1735" i="2"/>
  <c r="AR1735" i="2"/>
  <c r="AI1735" i="2"/>
  <c r="AH1735" i="2"/>
  <c r="AK1735" i="2" s="1"/>
  <c r="AG1735" i="2"/>
  <c r="AF1735" i="2"/>
  <c r="W1735" i="2"/>
  <c r="V1735" i="2"/>
  <c r="U1735" i="2"/>
  <c r="T1735" i="2"/>
  <c r="K1735" i="2"/>
  <c r="J1735" i="2"/>
  <c r="I1735" i="2"/>
  <c r="M1735" i="2" s="1"/>
  <c r="H1735" i="2"/>
  <c r="L1735" i="2" s="1"/>
  <c r="AW1734" i="2"/>
  <c r="AV1734" i="2"/>
  <c r="AU1734" i="2"/>
  <c r="AT1734" i="2"/>
  <c r="AS1734" i="2"/>
  <c r="AR1734" i="2"/>
  <c r="AI1734" i="2"/>
  <c r="AH1734" i="2"/>
  <c r="AG1734" i="2"/>
  <c r="AF1734" i="2"/>
  <c r="W1734" i="2"/>
  <c r="V1734" i="2"/>
  <c r="U1734" i="2"/>
  <c r="T1734" i="2"/>
  <c r="K1734" i="2"/>
  <c r="J1734" i="2"/>
  <c r="I1734" i="2"/>
  <c r="M1734" i="2" s="1"/>
  <c r="H1734" i="2"/>
  <c r="L1734" i="2" s="1"/>
  <c r="AW1733" i="2"/>
  <c r="AV1733" i="2"/>
  <c r="AU1733" i="2"/>
  <c r="AT1733" i="2"/>
  <c r="AS1733" i="2"/>
  <c r="AR1733" i="2"/>
  <c r="AI1733" i="2"/>
  <c r="AH1733" i="2"/>
  <c r="AK1733" i="2" s="1"/>
  <c r="AG1733" i="2"/>
  <c r="AJ1733" i="2" s="1"/>
  <c r="AF1733" i="2"/>
  <c r="W1733" i="2"/>
  <c r="V1733" i="2"/>
  <c r="U1733" i="2"/>
  <c r="T1733" i="2"/>
  <c r="K1733" i="2"/>
  <c r="J1733" i="2"/>
  <c r="I1733" i="2"/>
  <c r="M1733" i="2" s="1"/>
  <c r="H1733" i="2"/>
  <c r="L1733" i="2" s="1"/>
  <c r="AW1732" i="2"/>
  <c r="AV1732" i="2"/>
  <c r="AU1732" i="2"/>
  <c r="AT1732" i="2"/>
  <c r="AS1732" i="2"/>
  <c r="AR1732" i="2"/>
  <c r="AI1732" i="2"/>
  <c r="AH1732" i="2"/>
  <c r="AG1732" i="2"/>
  <c r="AF1732" i="2"/>
  <c r="W1732" i="2"/>
  <c r="V1732" i="2"/>
  <c r="U1732" i="2"/>
  <c r="T1732" i="2"/>
  <c r="K1732" i="2"/>
  <c r="J1732" i="2"/>
  <c r="I1732" i="2"/>
  <c r="M1732" i="2" s="1"/>
  <c r="H1732" i="2"/>
  <c r="L1732" i="2" s="1"/>
  <c r="AW1731" i="2"/>
  <c r="AV1731" i="2"/>
  <c r="AU1731" i="2"/>
  <c r="AT1731" i="2"/>
  <c r="AS1731" i="2"/>
  <c r="AR1731" i="2"/>
  <c r="AI1731" i="2"/>
  <c r="AH1731" i="2"/>
  <c r="AK1731" i="2" s="1"/>
  <c r="AG1731" i="2"/>
  <c r="AF1731" i="2"/>
  <c r="W1731" i="2"/>
  <c r="V1731" i="2"/>
  <c r="U1731" i="2"/>
  <c r="T1731" i="2"/>
  <c r="K1731" i="2"/>
  <c r="J1731" i="2"/>
  <c r="I1731" i="2"/>
  <c r="M1731" i="2" s="1"/>
  <c r="H1731" i="2"/>
  <c r="L1731" i="2" s="1"/>
  <c r="AW1730" i="2"/>
  <c r="AV1730" i="2"/>
  <c r="AU1730" i="2"/>
  <c r="AT1730" i="2"/>
  <c r="AS1730" i="2"/>
  <c r="AR1730" i="2"/>
  <c r="AI1730" i="2"/>
  <c r="AH1730" i="2"/>
  <c r="AG1730" i="2"/>
  <c r="AF1730" i="2"/>
  <c r="W1730" i="2"/>
  <c r="V1730" i="2"/>
  <c r="U1730" i="2"/>
  <c r="T1730" i="2"/>
  <c r="K1730" i="2"/>
  <c r="J1730" i="2"/>
  <c r="I1730" i="2"/>
  <c r="M1730" i="2" s="1"/>
  <c r="H1730" i="2"/>
  <c r="L1730" i="2" s="1"/>
  <c r="AW1729" i="2"/>
  <c r="AV1729" i="2"/>
  <c r="AU1729" i="2"/>
  <c r="AT1729" i="2"/>
  <c r="AS1729" i="2"/>
  <c r="AR1729" i="2"/>
  <c r="AI1729" i="2"/>
  <c r="AH1729" i="2"/>
  <c r="AK1729" i="2" s="1"/>
  <c r="AG1729" i="2"/>
  <c r="AJ1729" i="2" s="1"/>
  <c r="AF1729" i="2"/>
  <c r="W1729" i="2"/>
  <c r="V1729" i="2"/>
  <c r="U1729" i="2"/>
  <c r="T1729" i="2"/>
  <c r="K1729" i="2"/>
  <c r="J1729" i="2"/>
  <c r="I1729" i="2"/>
  <c r="M1729" i="2" s="1"/>
  <c r="H1729" i="2"/>
  <c r="L1729" i="2" s="1"/>
  <c r="AW1728" i="2"/>
  <c r="AV1728" i="2"/>
  <c r="AU1728" i="2"/>
  <c r="AT1728" i="2"/>
  <c r="AS1728" i="2"/>
  <c r="AR1728" i="2"/>
  <c r="AI1728" i="2"/>
  <c r="AH1728" i="2"/>
  <c r="AG1728" i="2"/>
  <c r="AF1728" i="2"/>
  <c r="W1728" i="2"/>
  <c r="V1728" i="2"/>
  <c r="U1728" i="2"/>
  <c r="T1728" i="2"/>
  <c r="K1728" i="2"/>
  <c r="J1728" i="2"/>
  <c r="I1728" i="2"/>
  <c r="M1728" i="2" s="1"/>
  <c r="H1728" i="2"/>
  <c r="L1728" i="2" s="1"/>
  <c r="AW1727" i="2"/>
  <c r="AV1727" i="2"/>
  <c r="AU1727" i="2"/>
  <c r="AT1727" i="2"/>
  <c r="AS1727" i="2"/>
  <c r="AR1727" i="2"/>
  <c r="AI1727" i="2"/>
  <c r="AH1727" i="2"/>
  <c r="AK1727" i="2" s="1"/>
  <c r="AG1727" i="2"/>
  <c r="AF1727" i="2"/>
  <c r="W1727" i="2"/>
  <c r="V1727" i="2"/>
  <c r="U1727" i="2"/>
  <c r="T1727" i="2"/>
  <c r="K1727" i="2"/>
  <c r="J1727" i="2"/>
  <c r="I1727" i="2"/>
  <c r="M1727" i="2" s="1"/>
  <c r="H1727" i="2"/>
  <c r="L1727" i="2" s="1"/>
  <c r="AW1726" i="2"/>
  <c r="AV1726" i="2"/>
  <c r="AU1726" i="2"/>
  <c r="AT1726" i="2"/>
  <c r="AS1726" i="2"/>
  <c r="AR1726" i="2"/>
  <c r="AI1726" i="2"/>
  <c r="AH1726" i="2"/>
  <c r="AG1726" i="2"/>
  <c r="AF1726" i="2"/>
  <c r="W1726" i="2"/>
  <c r="V1726" i="2"/>
  <c r="U1726" i="2"/>
  <c r="T1726" i="2"/>
  <c r="K1726" i="2"/>
  <c r="J1726" i="2"/>
  <c r="I1726" i="2"/>
  <c r="M1726" i="2" s="1"/>
  <c r="H1726" i="2"/>
  <c r="L1726" i="2" s="1"/>
  <c r="AW1725" i="2"/>
  <c r="AV1725" i="2"/>
  <c r="AU1725" i="2"/>
  <c r="AT1725" i="2"/>
  <c r="AS1725" i="2"/>
  <c r="AR1725" i="2"/>
  <c r="AI1725" i="2"/>
  <c r="AH1725" i="2"/>
  <c r="AK1725" i="2" s="1"/>
  <c r="AG1725" i="2"/>
  <c r="AJ1725" i="2" s="1"/>
  <c r="AF1725" i="2"/>
  <c r="W1725" i="2"/>
  <c r="V1725" i="2"/>
  <c r="U1725" i="2"/>
  <c r="T1725" i="2"/>
  <c r="K1725" i="2"/>
  <c r="J1725" i="2"/>
  <c r="I1725" i="2"/>
  <c r="M1725" i="2" s="1"/>
  <c r="H1725" i="2"/>
  <c r="L1725" i="2" s="1"/>
  <c r="AW1724" i="2"/>
  <c r="AV1724" i="2"/>
  <c r="AU1724" i="2"/>
  <c r="AT1724" i="2"/>
  <c r="AS1724" i="2"/>
  <c r="AR1724" i="2"/>
  <c r="AI1724" i="2"/>
  <c r="AH1724" i="2"/>
  <c r="AG1724" i="2"/>
  <c r="AF1724" i="2"/>
  <c r="W1724" i="2"/>
  <c r="V1724" i="2"/>
  <c r="U1724" i="2"/>
  <c r="T1724" i="2"/>
  <c r="K1724" i="2"/>
  <c r="J1724" i="2"/>
  <c r="I1724" i="2"/>
  <c r="M1724" i="2" s="1"/>
  <c r="H1724" i="2"/>
  <c r="L1724" i="2" s="1"/>
  <c r="AW1723" i="2"/>
  <c r="AV1723" i="2"/>
  <c r="AU1723" i="2"/>
  <c r="AT1723" i="2"/>
  <c r="AS1723" i="2"/>
  <c r="AR1723" i="2"/>
  <c r="AI1723" i="2"/>
  <c r="AH1723" i="2"/>
  <c r="AK1723" i="2" s="1"/>
  <c r="AG1723" i="2"/>
  <c r="AF1723" i="2"/>
  <c r="W1723" i="2"/>
  <c r="V1723" i="2"/>
  <c r="U1723" i="2"/>
  <c r="T1723" i="2"/>
  <c r="K1723" i="2"/>
  <c r="J1723" i="2"/>
  <c r="I1723" i="2"/>
  <c r="M1723" i="2" s="1"/>
  <c r="H1723" i="2"/>
  <c r="L1723" i="2" s="1"/>
  <c r="AW1722" i="2"/>
  <c r="AV1722" i="2"/>
  <c r="AU1722" i="2"/>
  <c r="AT1722" i="2"/>
  <c r="AS1722" i="2"/>
  <c r="AR1722" i="2"/>
  <c r="AI1722" i="2"/>
  <c r="AH1722" i="2"/>
  <c r="AG1722" i="2"/>
  <c r="AF1722" i="2"/>
  <c r="W1722" i="2"/>
  <c r="V1722" i="2"/>
  <c r="U1722" i="2"/>
  <c r="T1722" i="2"/>
  <c r="K1722" i="2"/>
  <c r="J1722" i="2"/>
  <c r="I1722" i="2"/>
  <c r="M1722" i="2" s="1"/>
  <c r="H1722" i="2"/>
  <c r="L1722" i="2" s="1"/>
  <c r="AW1721" i="2"/>
  <c r="AV1721" i="2"/>
  <c r="AU1721" i="2"/>
  <c r="AT1721" i="2"/>
  <c r="AS1721" i="2"/>
  <c r="AR1721" i="2"/>
  <c r="AI1721" i="2"/>
  <c r="AH1721" i="2"/>
  <c r="AK1721" i="2" s="1"/>
  <c r="AG1721" i="2"/>
  <c r="AJ1721" i="2" s="1"/>
  <c r="AF1721" i="2"/>
  <c r="W1721" i="2"/>
  <c r="V1721" i="2"/>
  <c r="U1721" i="2"/>
  <c r="T1721" i="2"/>
  <c r="K1721" i="2"/>
  <c r="J1721" i="2"/>
  <c r="I1721" i="2"/>
  <c r="M1721" i="2" s="1"/>
  <c r="H1721" i="2"/>
  <c r="L1721" i="2" s="1"/>
  <c r="AW1720" i="2"/>
  <c r="AV1720" i="2"/>
  <c r="AU1720" i="2"/>
  <c r="AT1720" i="2"/>
  <c r="AS1720" i="2"/>
  <c r="AR1720" i="2"/>
  <c r="AI1720" i="2"/>
  <c r="AH1720" i="2"/>
  <c r="AG1720" i="2"/>
  <c r="AF1720" i="2"/>
  <c r="W1720" i="2"/>
  <c r="V1720" i="2"/>
  <c r="U1720" i="2"/>
  <c r="T1720" i="2"/>
  <c r="K1720" i="2"/>
  <c r="J1720" i="2"/>
  <c r="I1720" i="2"/>
  <c r="M1720" i="2" s="1"/>
  <c r="H1720" i="2"/>
  <c r="L1720" i="2" s="1"/>
  <c r="AW1719" i="2"/>
  <c r="AV1719" i="2"/>
  <c r="AU1719" i="2"/>
  <c r="AT1719" i="2"/>
  <c r="AS1719" i="2"/>
  <c r="AR1719" i="2"/>
  <c r="AI1719" i="2"/>
  <c r="AH1719" i="2"/>
  <c r="AK1719" i="2" s="1"/>
  <c r="AG1719" i="2"/>
  <c r="AF1719" i="2"/>
  <c r="W1719" i="2"/>
  <c r="V1719" i="2"/>
  <c r="U1719" i="2"/>
  <c r="T1719" i="2"/>
  <c r="K1719" i="2"/>
  <c r="J1719" i="2"/>
  <c r="I1719" i="2"/>
  <c r="M1719" i="2" s="1"/>
  <c r="H1719" i="2"/>
  <c r="L1719" i="2" s="1"/>
  <c r="AW1718" i="2"/>
  <c r="AV1718" i="2"/>
  <c r="AU1718" i="2"/>
  <c r="AT1718" i="2"/>
  <c r="AS1718" i="2"/>
  <c r="AR1718" i="2"/>
  <c r="AI1718" i="2"/>
  <c r="AH1718" i="2"/>
  <c r="AG1718" i="2"/>
  <c r="AF1718" i="2"/>
  <c r="W1718" i="2"/>
  <c r="V1718" i="2"/>
  <c r="U1718" i="2"/>
  <c r="T1718" i="2"/>
  <c r="K1718" i="2"/>
  <c r="J1718" i="2"/>
  <c r="I1718" i="2"/>
  <c r="M1718" i="2" s="1"/>
  <c r="H1718" i="2"/>
  <c r="L1718" i="2" s="1"/>
  <c r="AW1717" i="2"/>
  <c r="AV1717" i="2"/>
  <c r="AU1717" i="2"/>
  <c r="AT1717" i="2"/>
  <c r="AS1717" i="2"/>
  <c r="AR1717" i="2"/>
  <c r="AI1717" i="2"/>
  <c r="AH1717" i="2"/>
  <c r="AK1717" i="2" s="1"/>
  <c r="AG1717" i="2"/>
  <c r="AJ1717" i="2" s="1"/>
  <c r="AF1717" i="2"/>
  <c r="W1717" i="2"/>
  <c r="V1717" i="2"/>
  <c r="U1717" i="2"/>
  <c r="T1717" i="2"/>
  <c r="K1717" i="2"/>
  <c r="J1717" i="2"/>
  <c r="I1717" i="2"/>
  <c r="M1717" i="2" s="1"/>
  <c r="H1717" i="2"/>
  <c r="L1717" i="2" s="1"/>
  <c r="AW1716" i="2"/>
  <c r="AV1716" i="2"/>
  <c r="AU1716" i="2"/>
  <c r="AT1716" i="2"/>
  <c r="AS1716" i="2"/>
  <c r="AR1716" i="2"/>
  <c r="AI1716" i="2"/>
  <c r="AH1716" i="2"/>
  <c r="AG1716" i="2"/>
  <c r="AF1716" i="2"/>
  <c r="W1716" i="2"/>
  <c r="V1716" i="2"/>
  <c r="U1716" i="2"/>
  <c r="T1716" i="2"/>
  <c r="K1716" i="2"/>
  <c r="J1716" i="2"/>
  <c r="I1716" i="2"/>
  <c r="M1716" i="2" s="1"/>
  <c r="H1716" i="2"/>
  <c r="L1716" i="2" s="1"/>
  <c r="AW1715" i="2"/>
  <c r="AV1715" i="2"/>
  <c r="AU1715" i="2"/>
  <c r="AT1715" i="2"/>
  <c r="AS1715" i="2"/>
  <c r="AR1715" i="2"/>
  <c r="AI1715" i="2"/>
  <c r="AH1715" i="2"/>
  <c r="AK1715" i="2" s="1"/>
  <c r="AG1715" i="2"/>
  <c r="AF1715" i="2"/>
  <c r="W1715" i="2"/>
  <c r="V1715" i="2"/>
  <c r="U1715" i="2"/>
  <c r="T1715" i="2"/>
  <c r="K1715" i="2"/>
  <c r="J1715" i="2"/>
  <c r="I1715" i="2"/>
  <c r="M1715" i="2" s="1"/>
  <c r="H1715" i="2"/>
  <c r="L1715" i="2" s="1"/>
  <c r="AW1714" i="2"/>
  <c r="AV1714" i="2"/>
  <c r="AU1714" i="2"/>
  <c r="AT1714" i="2"/>
  <c r="AS1714" i="2"/>
  <c r="AR1714" i="2"/>
  <c r="AI1714" i="2"/>
  <c r="AH1714" i="2"/>
  <c r="AG1714" i="2"/>
  <c r="AF1714" i="2"/>
  <c r="W1714" i="2"/>
  <c r="V1714" i="2"/>
  <c r="U1714" i="2"/>
  <c r="T1714" i="2"/>
  <c r="K1714" i="2"/>
  <c r="J1714" i="2"/>
  <c r="I1714" i="2"/>
  <c r="M1714" i="2" s="1"/>
  <c r="H1714" i="2"/>
  <c r="L1714" i="2" s="1"/>
  <c r="AW1713" i="2"/>
  <c r="AV1713" i="2"/>
  <c r="AU1713" i="2"/>
  <c r="AT1713" i="2"/>
  <c r="AS1713" i="2"/>
  <c r="AR1713" i="2"/>
  <c r="AI1713" i="2"/>
  <c r="AH1713" i="2"/>
  <c r="AK1713" i="2" s="1"/>
  <c r="AG1713" i="2"/>
  <c r="AJ1713" i="2" s="1"/>
  <c r="AF1713" i="2"/>
  <c r="W1713" i="2"/>
  <c r="V1713" i="2"/>
  <c r="U1713" i="2"/>
  <c r="T1713" i="2"/>
  <c r="K1713" i="2"/>
  <c r="J1713" i="2"/>
  <c r="I1713" i="2"/>
  <c r="M1713" i="2" s="1"/>
  <c r="H1713" i="2"/>
  <c r="L1713" i="2" s="1"/>
  <c r="AW1712" i="2"/>
  <c r="AV1712" i="2"/>
  <c r="AU1712" i="2"/>
  <c r="AT1712" i="2"/>
  <c r="AS1712" i="2"/>
  <c r="AR1712" i="2"/>
  <c r="AI1712" i="2"/>
  <c r="AH1712" i="2"/>
  <c r="AG1712" i="2"/>
  <c r="AF1712" i="2"/>
  <c r="W1712" i="2"/>
  <c r="V1712" i="2"/>
  <c r="U1712" i="2"/>
  <c r="T1712" i="2"/>
  <c r="K1712" i="2"/>
  <c r="J1712" i="2"/>
  <c r="I1712" i="2"/>
  <c r="M1712" i="2" s="1"/>
  <c r="H1712" i="2"/>
  <c r="L1712" i="2" s="1"/>
  <c r="AW1711" i="2"/>
  <c r="AV1711" i="2"/>
  <c r="AU1711" i="2"/>
  <c r="AT1711" i="2"/>
  <c r="AS1711" i="2"/>
  <c r="AR1711" i="2"/>
  <c r="AI1711" i="2"/>
  <c r="AH1711" i="2"/>
  <c r="AK1711" i="2" s="1"/>
  <c r="AG1711" i="2"/>
  <c r="AF1711" i="2"/>
  <c r="W1711" i="2"/>
  <c r="V1711" i="2"/>
  <c r="U1711" i="2"/>
  <c r="T1711" i="2"/>
  <c r="K1711" i="2"/>
  <c r="J1711" i="2"/>
  <c r="I1711" i="2"/>
  <c r="M1711" i="2" s="1"/>
  <c r="H1711" i="2"/>
  <c r="L1711" i="2" s="1"/>
  <c r="AW1710" i="2"/>
  <c r="AV1710" i="2"/>
  <c r="AU1710" i="2"/>
  <c r="AT1710" i="2"/>
  <c r="AS1710" i="2"/>
  <c r="AR1710" i="2"/>
  <c r="AI1710" i="2"/>
  <c r="AH1710" i="2"/>
  <c r="AG1710" i="2"/>
  <c r="AF1710" i="2"/>
  <c r="W1710" i="2"/>
  <c r="V1710" i="2"/>
  <c r="U1710" i="2"/>
  <c r="T1710" i="2"/>
  <c r="K1710" i="2"/>
  <c r="J1710" i="2"/>
  <c r="I1710" i="2"/>
  <c r="M1710" i="2" s="1"/>
  <c r="H1710" i="2"/>
  <c r="L1710" i="2" s="1"/>
  <c r="AW1709" i="2"/>
  <c r="AV1709" i="2"/>
  <c r="AU1709" i="2"/>
  <c r="AT1709" i="2"/>
  <c r="AS1709" i="2"/>
  <c r="AR1709" i="2"/>
  <c r="AI1709" i="2"/>
  <c r="AH1709" i="2"/>
  <c r="AK1709" i="2" s="1"/>
  <c r="AG1709" i="2"/>
  <c r="AJ1709" i="2" s="1"/>
  <c r="AF1709" i="2"/>
  <c r="W1709" i="2"/>
  <c r="V1709" i="2"/>
  <c r="U1709" i="2"/>
  <c r="T1709" i="2"/>
  <c r="K1709" i="2"/>
  <c r="J1709" i="2"/>
  <c r="I1709" i="2"/>
  <c r="M1709" i="2" s="1"/>
  <c r="H1709" i="2"/>
  <c r="L1709" i="2" s="1"/>
  <c r="AW1708" i="2"/>
  <c r="AV1708" i="2"/>
  <c r="AU1708" i="2"/>
  <c r="AT1708" i="2"/>
  <c r="AS1708" i="2"/>
  <c r="AR1708" i="2"/>
  <c r="AI1708" i="2"/>
  <c r="AH1708" i="2"/>
  <c r="AG1708" i="2"/>
  <c r="AF1708" i="2"/>
  <c r="W1708" i="2"/>
  <c r="V1708" i="2"/>
  <c r="U1708" i="2"/>
  <c r="T1708" i="2"/>
  <c r="K1708" i="2"/>
  <c r="J1708" i="2"/>
  <c r="I1708" i="2"/>
  <c r="M1708" i="2" s="1"/>
  <c r="H1708" i="2"/>
  <c r="L1708" i="2" s="1"/>
  <c r="AW1707" i="2"/>
  <c r="AV1707" i="2"/>
  <c r="AU1707" i="2"/>
  <c r="AT1707" i="2"/>
  <c r="AS1707" i="2"/>
  <c r="AR1707" i="2"/>
  <c r="AI1707" i="2"/>
  <c r="AH1707" i="2"/>
  <c r="AK1707" i="2" s="1"/>
  <c r="AG1707" i="2"/>
  <c r="AF1707" i="2"/>
  <c r="W1707" i="2"/>
  <c r="V1707" i="2"/>
  <c r="U1707" i="2"/>
  <c r="T1707" i="2"/>
  <c r="K1707" i="2"/>
  <c r="J1707" i="2"/>
  <c r="I1707" i="2"/>
  <c r="M1707" i="2" s="1"/>
  <c r="H1707" i="2"/>
  <c r="L1707" i="2" s="1"/>
  <c r="AW1706" i="2"/>
  <c r="AV1706" i="2"/>
  <c r="AU1706" i="2"/>
  <c r="AT1706" i="2"/>
  <c r="AS1706" i="2"/>
  <c r="AR1706" i="2"/>
  <c r="AI1706" i="2"/>
  <c r="AH1706" i="2"/>
  <c r="AG1706" i="2"/>
  <c r="AF1706" i="2"/>
  <c r="W1706" i="2"/>
  <c r="V1706" i="2"/>
  <c r="U1706" i="2"/>
  <c r="T1706" i="2"/>
  <c r="K1706" i="2"/>
  <c r="J1706" i="2"/>
  <c r="I1706" i="2"/>
  <c r="M1706" i="2" s="1"/>
  <c r="H1706" i="2"/>
  <c r="L1706" i="2" s="1"/>
  <c r="AW1705" i="2"/>
  <c r="AV1705" i="2"/>
  <c r="AU1705" i="2"/>
  <c r="AT1705" i="2"/>
  <c r="AS1705" i="2"/>
  <c r="AR1705" i="2"/>
  <c r="AI1705" i="2"/>
  <c r="AH1705" i="2"/>
  <c r="AK1705" i="2" s="1"/>
  <c r="AG1705" i="2"/>
  <c r="AJ1705" i="2" s="1"/>
  <c r="AF1705" i="2"/>
  <c r="W1705" i="2"/>
  <c r="V1705" i="2"/>
  <c r="U1705" i="2"/>
  <c r="T1705" i="2"/>
  <c r="K1705" i="2"/>
  <c r="J1705" i="2"/>
  <c r="I1705" i="2"/>
  <c r="M1705" i="2" s="1"/>
  <c r="H1705" i="2"/>
  <c r="L1705" i="2" s="1"/>
  <c r="AW1704" i="2"/>
  <c r="AV1704" i="2"/>
  <c r="AU1704" i="2"/>
  <c r="AT1704" i="2"/>
  <c r="AS1704" i="2"/>
  <c r="AR1704" i="2"/>
  <c r="AK1704" i="2"/>
  <c r="AI1704" i="2"/>
  <c r="AH1704" i="2"/>
  <c r="AG1704" i="2"/>
  <c r="AF1704" i="2"/>
  <c r="AJ1704" i="2" s="1"/>
  <c r="W1704" i="2"/>
  <c r="V1704" i="2"/>
  <c r="U1704" i="2"/>
  <c r="T1704" i="2"/>
  <c r="K1704" i="2"/>
  <c r="J1704" i="2"/>
  <c r="I1704" i="2"/>
  <c r="M1704" i="2" s="1"/>
  <c r="H1704" i="2"/>
  <c r="AW1703" i="2"/>
  <c r="AV1703" i="2"/>
  <c r="AU1703" i="2"/>
  <c r="AT1703" i="2"/>
  <c r="AS1703" i="2"/>
  <c r="AR1703" i="2"/>
  <c r="AI1703" i="2"/>
  <c r="AH1703" i="2"/>
  <c r="AG1703" i="2"/>
  <c r="AF1703" i="2"/>
  <c r="W1703" i="2"/>
  <c r="V1703" i="2"/>
  <c r="U1703" i="2"/>
  <c r="T1703" i="2"/>
  <c r="K1703" i="2"/>
  <c r="J1703" i="2"/>
  <c r="I1703" i="2"/>
  <c r="H1703" i="2"/>
  <c r="AW1702" i="2"/>
  <c r="AV1702" i="2"/>
  <c r="AU1702" i="2"/>
  <c r="AT1702" i="2"/>
  <c r="AS1702" i="2"/>
  <c r="AR1702" i="2"/>
  <c r="AK1702" i="2"/>
  <c r="AI1702" i="2"/>
  <c r="AH1702" i="2"/>
  <c r="AG1702" i="2"/>
  <c r="AF1702" i="2"/>
  <c r="AJ1702" i="2" s="1"/>
  <c r="W1702" i="2"/>
  <c r="V1702" i="2"/>
  <c r="U1702" i="2"/>
  <c r="T1702" i="2"/>
  <c r="K1702" i="2"/>
  <c r="J1702" i="2"/>
  <c r="I1702" i="2"/>
  <c r="M1702" i="2" s="1"/>
  <c r="H1702" i="2"/>
  <c r="AW1701" i="2"/>
  <c r="AV1701" i="2"/>
  <c r="AU1701" i="2"/>
  <c r="AT1701" i="2"/>
  <c r="AS1701" i="2"/>
  <c r="AR1701" i="2"/>
  <c r="AI1701" i="2"/>
  <c r="AH1701" i="2"/>
  <c r="AG1701" i="2"/>
  <c r="AF1701" i="2"/>
  <c r="W1701" i="2"/>
  <c r="V1701" i="2"/>
  <c r="U1701" i="2"/>
  <c r="T1701" i="2"/>
  <c r="K1701" i="2"/>
  <c r="J1701" i="2"/>
  <c r="I1701" i="2"/>
  <c r="H1701" i="2"/>
  <c r="AW1700" i="2"/>
  <c r="AV1700" i="2"/>
  <c r="AU1700" i="2"/>
  <c r="AT1700" i="2"/>
  <c r="AS1700" i="2"/>
  <c r="AR1700" i="2"/>
  <c r="AK1700" i="2"/>
  <c r="AI1700" i="2"/>
  <c r="AH1700" i="2"/>
  <c r="AG1700" i="2"/>
  <c r="AF1700" i="2"/>
  <c r="AJ1700" i="2" s="1"/>
  <c r="W1700" i="2"/>
  <c r="V1700" i="2"/>
  <c r="U1700" i="2"/>
  <c r="T1700" i="2"/>
  <c r="K1700" i="2"/>
  <c r="J1700" i="2"/>
  <c r="I1700" i="2"/>
  <c r="M1700" i="2" s="1"/>
  <c r="H1700" i="2"/>
  <c r="AW1699" i="2"/>
  <c r="AV1699" i="2"/>
  <c r="AU1699" i="2"/>
  <c r="AT1699" i="2"/>
  <c r="AS1699" i="2"/>
  <c r="AR1699" i="2"/>
  <c r="AI1699" i="2"/>
  <c r="AH1699" i="2"/>
  <c r="AG1699" i="2"/>
  <c r="AF1699" i="2"/>
  <c r="W1699" i="2"/>
  <c r="V1699" i="2"/>
  <c r="U1699" i="2"/>
  <c r="T1699" i="2"/>
  <c r="K1699" i="2"/>
  <c r="J1699" i="2"/>
  <c r="I1699" i="2"/>
  <c r="H1699" i="2"/>
  <c r="AW1698" i="2"/>
  <c r="AV1698" i="2"/>
  <c r="AU1698" i="2"/>
  <c r="AT1698" i="2"/>
  <c r="AS1698" i="2"/>
  <c r="AR1698" i="2"/>
  <c r="AK1698" i="2"/>
  <c r="AI1698" i="2"/>
  <c r="AH1698" i="2"/>
  <c r="AG1698" i="2"/>
  <c r="AF1698" i="2"/>
  <c r="AJ1698" i="2" s="1"/>
  <c r="W1698" i="2"/>
  <c r="V1698" i="2"/>
  <c r="U1698" i="2"/>
  <c r="T1698" i="2"/>
  <c r="K1698" i="2"/>
  <c r="J1698" i="2"/>
  <c r="I1698" i="2"/>
  <c r="M1698" i="2" s="1"/>
  <c r="H1698" i="2"/>
  <c r="AW1697" i="2"/>
  <c r="AV1697" i="2"/>
  <c r="AU1697" i="2"/>
  <c r="AT1697" i="2"/>
  <c r="AS1697" i="2"/>
  <c r="AR1697" i="2"/>
  <c r="AI1697" i="2"/>
  <c r="AH1697" i="2"/>
  <c r="AG1697" i="2"/>
  <c r="AF1697" i="2"/>
  <c r="W1697" i="2"/>
  <c r="V1697" i="2"/>
  <c r="U1697" i="2"/>
  <c r="T1697" i="2"/>
  <c r="K1697" i="2"/>
  <c r="J1697" i="2"/>
  <c r="I1697" i="2"/>
  <c r="H1697" i="2"/>
  <c r="AW1696" i="2"/>
  <c r="AV1696" i="2"/>
  <c r="AU1696" i="2"/>
  <c r="AT1696" i="2"/>
  <c r="AS1696" i="2"/>
  <c r="AR1696" i="2"/>
  <c r="AK1696" i="2"/>
  <c r="AI1696" i="2"/>
  <c r="AH1696" i="2"/>
  <c r="AG1696" i="2"/>
  <c r="AF1696" i="2"/>
  <c r="AJ1696" i="2" s="1"/>
  <c r="W1696" i="2"/>
  <c r="V1696" i="2"/>
  <c r="U1696" i="2"/>
  <c r="T1696" i="2"/>
  <c r="K1696" i="2"/>
  <c r="J1696" i="2"/>
  <c r="I1696" i="2"/>
  <c r="M1696" i="2" s="1"/>
  <c r="H1696" i="2"/>
  <c r="AW1695" i="2"/>
  <c r="AV1695" i="2"/>
  <c r="AU1695" i="2"/>
  <c r="AT1695" i="2"/>
  <c r="AS1695" i="2"/>
  <c r="AR1695" i="2"/>
  <c r="AI1695" i="2"/>
  <c r="AH1695" i="2"/>
  <c r="AG1695" i="2"/>
  <c r="AF1695" i="2"/>
  <c r="W1695" i="2"/>
  <c r="V1695" i="2"/>
  <c r="U1695" i="2"/>
  <c r="T1695" i="2"/>
  <c r="K1695" i="2"/>
  <c r="J1695" i="2"/>
  <c r="I1695" i="2"/>
  <c r="H1695" i="2"/>
  <c r="AW1694" i="2"/>
  <c r="AV1694" i="2"/>
  <c r="AU1694" i="2"/>
  <c r="AT1694" i="2"/>
  <c r="AS1694" i="2"/>
  <c r="AR1694" i="2"/>
  <c r="AK1694" i="2"/>
  <c r="AI1694" i="2"/>
  <c r="AH1694" i="2"/>
  <c r="AG1694" i="2"/>
  <c r="AF1694" i="2"/>
  <c r="AJ1694" i="2" s="1"/>
  <c r="W1694" i="2"/>
  <c r="V1694" i="2"/>
  <c r="U1694" i="2"/>
  <c r="T1694" i="2"/>
  <c r="K1694" i="2"/>
  <c r="J1694" i="2"/>
  <c r="I1694" i="2"/>
  <c r="M1694" i="2" s="1"/>
  <c r="H1694" i="2"/>
  <c r="AW1693" i="2"/>
  <c r="AV1693" i="2"/>
  <c r="AU1693" i="2"/>
  <c r="AT1693" i="2"/>
  <c r="AS1693" i="2"/>
  <c r="AR1693" i="2"/>
  <c r="AI1693" i="2"/>
  <c r="AH1693" i="2"/>
  <c r="AG1693" i="2"/>
  <c r="AF1693" i="2"/>
  <c r="W1693" i="2"/>
  <c r="V1693" i="2"/>
  <c r="U1693" i="2"/>
  <c r="T1693" i="2"/>
  <c r="K1693" i="2"/>
  <c r="J1693" i="2"/>
  <c r="I1693" i="2"/>
  <c r="H1693" i="2"/>
  <c r="AW1692" i="2"/>
  <c r="AV1692" i="2"/>
  <c r="AU1692" i="2"/>
  <c r="AT1692" i="2"/>
  <c r="AS1692" i="2"/>
  <c r="AR1692" i="2"/>
  <c r="AK1692" i="2"/>
  <c r="AI1692" i="2"/>
  <c r="AH1692" i="2"/>
  <c r="AG1692" i="2"/>
  <c r="AF1692" i="2"/>
  <c r="AJ1692" i="2" s="1"/>
  <c r="W1692" i="2"/>
  <c r="V1692" i="2"/>
  <c r="U1692" i="2"/>
  <c r="T1692" i="2"/>
  <c r="K1692" i="2"/>
  <c r="J1692" i="2"/>
  <c r="I1692" i="2"/>
  <c r="M1692" i="2" s="1"/>
  <c r="H1692" i="2"/>
  <c r="AW1691" i="2"/>
  <c r="AV1691" i="2"/>
  <c r="AU1691" i="2"/>
  <c r="AT1691" i="2"/>
  <c r="AS1691" i="2"/>
  <c r="AR1691" i="2"/>
  <c r="AI1691" i="2"/>
  <c r="AH1691" i="2"/>
  <c r="AG1691" i="2"/>
  <c r="AF1691" i="2"/>
  <c r="W1691" i="2"/>
  <c r="V1691" i="2"/>
  <c r="U1691" i="2"/>
  <c r="T1691" i="2"/>
  <c r="K1691" i="2"/>
  <c r="J1691" i="2"/>
  <c r="I1691" i="2"/>
  <c r="H1691" i="2"/>
  <c r="AW1690" i="2"/>
  <c r="AV1690" i="2"/>
  <c r="AU1690" i="2"/>
  <c r="AT1690" i="2"/>
  <c r="AS1690" i="2"/>
  <c r="AR1690" i="2"/>
  <c r="AK1690" i="2"/>
  <c r="AI1690" i="2"/>
  <c r="AH1690" i="2"/>
  <c r="AG1690" i="2"/>
  <c r="AF1690" i="2"/>
  <c r="AJ1690" i="2" s="1"/>
  <c r="W1690" i="2"/>
  <c r="V1690" i="2"/>
  <c r="U1690" i="2"/>
  <c r="T1690" i="2"/>
  <c r="K1690" i="2"/>
  <c r="J1690" i="2"/>
  <c r="I1690" i="2"/>
  <c r="M1690" i="2" s="1"/>
  <c r="H1690" i="2"/>
  <c r="AW1689" i="2"/>
  <c r="AV1689" i="2"/>
  <c r="AU1689" i="2"/>
  <c r="AT1689" i="2"/>
  <c r="AS1689" i="2"/>
  <c r="AR1689" i="2"/>
  <c r="AI1689" i="2"/>
  <c r="AH1689" i="2"/>
  <c r="AG1689" i="2"/>
  <c r="AF1689" i="2"/>
  <c r="W1689" i="2"/>
  <c r="V1689" i="2"/>
  <c r="U1689" i="2"/>
  <c r="T1689" i="2"/>
  <c r="K1689" i="2"/>
  <c r="J1689" i="2"/>
  <c r="I1689" i="2"/>
  <c r="H1689" i="2"/>
  <c r="AW1688" i="2"/>
  <c r="AV1688" i="2"/>
  <c r="AU1688" i="2"/>
  <c r="AT1688" i="2"/>
  <c r="AS1688" i="2"/>
  <c r="AR1688" i="2"/>
  <c r="AK1688" i="2"/>
  <c r="AI1688" i="2"/>
  <c r="AH1688" i="2"/>
  <c r="AG1688" i="2"/>
  <c r="AF1688" i="2"/>
  <c r="AJ1688" i="2" s="1"/>
  <c r="W1688" i="2"/>
  <c r="V1688" i="2"/>
  <c r="U1688" i="2"/>
  <c r="T1688" i="2"/>
  <c r="K1688" i="2"/>
  <c r="J1688" i="2"/>
  <c r="I1688" i="2"/>
  <c r="M1688" i="2" s="1"/>
  <c r="H1688" i="2"/>
  <c r="AW1687" i="2"/>
  <c r="AV1687" i="2"/>
  <c r="AU1687" i="2"/>
  <c r="AT1687" i="2"/>
  <c r="AS1687" i="2"/>
  <c r="AR1687" i="2"/>
  <c r="AI1687" i="2"/>
  <c r="AH1687" i="2"/>
  <c r="AG1687" i="2"/>
  <c r="AF1687" i="2"/>
  <c r="W1687" i="2"/>
  <c r="V1687" i="2"/>
  <c r="U1687" i="2"/>
  <c r="T1687" i="2"/>
  <c r="K1687" i="2"/>
  <c r="J1687" i="2"/>
  <c r="I1687" i="2"/>
  <c r="H1687" i="2"/>
  <c r="AW1686" i="2"/>
  <c r="AV1686" i="2"/>
  <c r="AU1686" i="2"/>
  <c r="AT1686" i="2"/>
  <c r="AS1686" i="2"/>
  <c r="AR1686" i="2"/>
  <c r="AK1686" i="2"/>
  <c r="AI1686" i="2"/>
  <c r="AH1686" i="2"/>
  <c r="AG1686" i="2"/>
  <c r="AF1686" i="2"/>
  <c r="AJ1686" i="2" s="1"/>
  <c r="W1686" i="2"/>
  <c r="V1686" i="2"/>
  <c r="U1686" i="2"/>
  <c r="T1686" i="2"/>
  <c r="K1686" i="2"/>
  <c r="J1686" i="2"/>
  <c r="I1686" i="2"/>
  <c r="M1686" i="2" s="1"/>
  <c r="H1686" i="2"/>
  <c r="AW1685" i="2"/>
  <c r="AV1685" i="2"/>
  <c r="AU1685" i="2"/>
  <c r="AT1685" i="2"/>
  <c r="AS1685" i="2"/>
  <c r="AR1685" i="2"/>
  <c r="AI1685" i="2"/>
  <c r="AH1685" i="2"/>
  <c r="AG1685" i="2"/>
  <c r="AF1685" i="2"/>
  <c r="W1685" i="2"/>
  <c r="V1685" i="2"/>
  <c r="U1685" i="2"/>
  <c r="T1685" i="2"/>
  <c r="K1685" i="2"/>
  <c r="J1685" i="2"/>
  <c r="I1685" i="2"/>
  <c r="H1685" i="2"/>
  <c r="AW1684" i="2"/>
  <c r="AV1684" i="2"/>
  <c r="AU1684" i="2"/>
  <c r="AT1684" i="2"/>
  <c r="AS1684" i="2"/>
  <c r="AR1684" i="2"/>
  <c r="AK1684" i="2"/>
  <c r="AI1684" i="2"/>
  <c r="AH1684" i="2"/>
  <c r="AG1684" i="2"/>
  <c r="AF1684" i="2"/>
  <c r="AJ1684" i="2" s="1"/>
  <c r="W1684" i="2"/>
  <c r="V1684" i="2"/>
  <c r="U1684" i="2"/>
  <c r="T1684" i="2"/>
  <c r="K1684" i="2"/>
  <c r="J1684" i="2"/>
  <c r="I1684" i="2"/>
  <c r="M1684" i="2" s="1"/>
  <c r="H1684" i="2"/>
  <c r="AW1683" i="2"/>
  <c r="AV1683" i="2"/>
  <c r="AU1683" i="2"/>
  <c r="AT1683" i="2"/>
  <c r="AS1683" i="2"/>
  <c r="AR1683" i="2"/>
  <c r="AI1683" i="2"/>
  <c r="AH1683" i="2"/>
  <c r="AG1683" i="2"/>
  <c r="AF1683" i="2"/>
  <c r="W1683" i="2"/>
  <c r="V1683" i="2"/>
  <c r="U1683" i="2"/>
  <c r="T1683" i="2"/>
  <c r="K1683" i="2"/>
  <c r="J1683" i="2"/>
  <c r="I1683" i="2"/>
  <c r="H1683" i="2"/>
  <c r="AW1682" i="2"/>
  <c r="AV1682" i="2"/>
  <c r="AU1682" i="2"/>
  <c r="AT1682" i="2"/>
  <c r="AS1682" i="2"/>
  <c r="AR1682" i="2"/>
  <c r="AK1682" i="2"/>
  <c r="AI1682" i="2"/>
  <c r="AH1682" i="2"/>
  <c r="AG1682" i="2"/>
  <c r="AF1682" i="2"/>
  <c r="AJ1682" i="2" s="1"/>
  <c r="W1682" i="2"/>
  <c r="V1682" i="2"/>
  <c r="U1682" i="2"/>
  <c r="T1682" i="2"/>
  <c r="K1682" i="2"/>
  <c r="J1682" i="2"/>
  <c r="I1682" i="2"/>
  <c r="M1682" i="2" s="1"/>
  <c r="H1682" i="2"/>
  <c r="AW1681" i="2"/>
  <c r="AV1681" i="2"/>
  <c r="AU1681" i="2"/>
  <c r="AT1681" i="2"/>
  <c r="AS1681" i="2"/>
  <c r="AR1681" i="2"/>
  <c r="AI1681" i="2"/>
  <c r="AH1681" i="2"/>
  <c r="AG1681" i="2"/>
  <c r="AF1681" i="2"/>
  <c r="W1681" i="2"/>
  <c r="V1681" i="2"/>
  <c r="U1681" i="2"/>
  <c r="T1681" i="2"/>
  <c r="K1681" i="2"/>
  <c r="J1681" i="2"/>
  <c r="I1681" i="2"/>
  <c r="H1681" i="2"/>
  <c r="AW1680" i="2"/>
  <c r="AV1680" i="2"/>
  <c r="AU1680" i="2"/>
  <c r="AT1680" i="2"/>
  <c r="AS1680" i="2"/>
  <c r="AR1680" i="2"/>
  <c r="AK1680" i="2"/>
  <c r="AI1680" i="2"/>
  <c r="AH1680" i="2"/>
  <c r="AG1680" i="2"/>
  <c r="AF1680" i="2"/>
  <c r="AJ1680" i="2" s="1"/>
  <c r="W1680" i="2"/>
  <c r="V1680" i="2"/>
  <c r="U1680" i="2"/>
  <c r="T1680" i="2"/>
  <c r="K1680" i="2"/>
  <c r="J1680" i="2"/>
  <c r="I1680" i="2"/>
  <c r="M1680" i="2" s="1"/>
  <c r="H1680" i="2"/>
  <c r="AW1679" i="2"/>
  <c r="AV1679" i="2"/>
  <c r="AU1679" i="2"/>
  <c r="AT1679" i="2"/>
  <c r="AS1679" i="2"/>
  <c r="AR1679" i="2"/>
  <c r="AI1679" i="2"/>
  <c r="AH1679" i="2"/>
  <c r="AG1679" i="2"/>
  <c r="AF1679" i="2"/>
  <c r="W1679" i="2"/>
  <c r="V1679" i="2"/>
  <c r="U1679" i="2"/>
  <c r="T1679" i="2"/>
  <c r="K1679" i="2"/>
  <c r="J1679" i="2"/>
  <c r="I1679" i="2"/>
  <c r="H1679" i="2"/>
  <c r="AW1678" i="2"/>
  <c r="AV1678" i="2"/>
  <c r="AU1678" i="2"/>
  <c r="AT1678" i="2"/>
  <c r="AS1678" i="2"/>
  <c r="AR1678" i="2"/>
  <c r="AK1678" i="2"/>
  <c r="AI1678" i="2"/>
  <c r="AH1678" i="2"/>
  <c r="AG1678" i="2"/>
  <c r="AF1678" i="2"/>
  <c r="AJ1678" i="2" s="1"/>
  <c r="W1678" i="2"/>
  <c r="V1678" i="2"/>
  <c r="U1678" i="2"/>
  <c r="T1678" i="2"/>
  <c r="K1678" i="2"/>
  <c r="J1678" i="2"/>
  <c r="I1678" i="2"/>
  <c r="M1678" i="2" s="1"/>
  <c r="H1678" i="2"/>
  <c r="AW1677" i="2"/>
  <c r="AV1677" i="2"/>
  <c r="AU1677" i="2"/>
  <c r="AT1677" i="2"/>
  <c r="AS1677" i="2"/>
  <c r="AR1677" i="2"/>
  <c r="AI1677" i="2"/>
  <c r="AH1677" i="2"/>
  <c r="AG1677" i="2"/>
  <c r="AF1677" i="2"/>
  <c r="W1677" i="2"/>
  <c r="V1677" i="2"/>
  <c r="U1677" i="2"/>
  <c r="T1677" i="2"/>
  <c r="K1677" i="2"/>
  <c r="J1677" i="2"/>
  <c r="I1677" i="2"/>
  <c r="H1677" i="2"/>
  <c r="AW1676" i="2"/>
  <c r="AV1676" i="2"/>
  <c r="AU1676" i="2"/>
  <c r="AT1676" i="2"/>
  <c r="AS1676" i="2"/>
  <c r="AR1676" i="2"/>
  <c r="AK1676" i="2"/>
  <c r="AI1676" i="2"/>
  <c r="AH1676" i="2"/>
  <c r="AG1676" i="2"/>
  <c r="AF1676" i="2"/>
  <c r="AJ1676" i="2" s="1"/>
  <c r="W1676" i="2"/>
  <c r="V1676" i="2"/>
  <c r="U1676" i="2"/>
  <c r="T1676" i="2"/>
  <c r="K1676" i="2"/>
  <c r="J1676" i="2"/>
  <c r="I1676" i="2"/>
  <c r="M1676" i="2" s="1"/>
  <c r="H1676" i="2"/>
  <c r="AW1675" i="2"/>
  <c r="AV1675" i="2"/>
  <c r="AU1675" i="2"/>
  <c r="AT1675" i="2"/>
  <c r="AS1675" i="2"/>
  <c r="AR1675" i="2"/>
  <c r="AI1675" i="2"/>
  <c r="AH1675" i="2"/>
  <c r="AG1675" i="2"/>
  <c r="AF1675" i="2"/>
  <c r="W1675" i="2"/>
  <c r="V1675" i="2"/>
  <c r="U1675" i="2"/>
  <c r="T1675" i="2"/>
  <c r="K1675" i="2"/>
  <c r="J1675" i="2"/>
  <c r="I1675" i="2"/>
  <c r="H1675" i="2"/>
  <c r="AW1674" i="2"/>
  <c r="AV1674" i="2"/>
  <c r="AU1674" i="2"/>
  <c r="AT1674" i="2"/>
  <c r="AS1674" i="2"/>
  <c r="AR1674" i="2"/>
  <c r="AK1674" i="2"/>
  <c r="AI1674" i="2"/>
  <c r="AH1674" i="2"/>
  <c r="AG1674" i="2"/>
  <c r="AF1674" i="2"/>
  <c r="AJ1674" i="2" s="1"/>
  <c r="W1674" i="2"/>
  <c r="V1674" i="2"/>
  <c r="U1674" i="2"/>
  <c r="T1674" i="2"/>
  <c r="K1674" i="2"/>
  <c r="J1674" i="2"/>
  <c r="I1674" i="2"/>
  <c r="M1674" i="2" s="1"/>
  <c r="H1674" i="2"/>
  <c r="AW1673" i="2"/>
  <c r="AV1673" i="2"/>
  <c r="AU1673" i="2"/>
  <c r="AT1673" i="2"/>
  <c r="AS1673" i="2"/>
  <c r="AR1673" i="2"/>
  <c r="AI1673" i="2"/>
  <c r="AH1673" i="2"/>
  <c r="AG1673" i="2"/>
  <c r="AF1673" i="2"/>
  <c r="W1673" i="2"/>
  <c r="V1673" i="2"/>
  <c r="U1673" i="2"/>
  <c r="T1673" i="2"/>
  <c r="K1673" i="2"/>
  <c r="J1673" i="2"/>
  <c r="I1673" i="2"/>
  <c r="H1673" i="2"/>
  <c r="AW1672" i="2"/>
  <c r="AV1672" i="2"/>
  <c r="AU1672" i="2"/>
  <c r="AT1672" i="2"/>
  <c r="AS1672" i="2"/>
  <c r="AR1672" i="2"/>
  <c r="AK1672" i="2"/>
  <c r="AI1672" i="2"/>
  <c r="AH1672" i="2"/>
  <c r="AG1672" i="2"/>
  <c r="AF1672" i="2"/>
  <c r="AJ1672" i="2" s="1"/>
  <c r="W1672" i="2"/>
  <c r="V1672" i="2"/>
  <c r="U1672" i="2"/>
  <c r="T1672" i="2"/>
  <c r="K1672" i="2"/>
  <c r="J1672" i="2"/>
  <c r="I1672" i="2"/>
  <c r="M1672" i="2" s="1"/>
  <c r="H1672" i="2"/>
  <c r="AW1671" i="2"/>
  <c r="AV1671" i="2"/>
  <c r="AU1671" i="2"/>
  <c r="AT1671" i="2"/>
  <c r="AS1671" i="2"/>
  <c r="AR1671" i="2"/>
  <c r="AI1671" i="2"/>
  <c r="AH1671" i="2"/>
  <c r="AG1671" i="2"/>
  <c r="AF1671" i="2"/>
  <c r="W1671" i="2"/>
  <c r="V1671" i="2"/>
  <c r="U1671" i="2"/>
  <c r="T1671" i="2"/>
  <c r="K1671" i="2"/>
  <c r="J1671" i="2"/>
  <c r="I1671" i="2"/>
  <c r="H1671" i="2"/>
  <c r="AW1670" i="2"/>
  <c r="AV1670" i="2"/>
  <c r="AU1670" i="2"/>
  <c r="AT1670" i="2"/>
  <c r="AS1670" i="2"/>
  <c r="AR1670" i="2"/>
  <c r="AK1670" i="2"/>
  <c r="AI1670" i="2"/>
  <c r="AH1670" i="2"/>
  <c r="AG1670" i="2"/>
  <c r="AF1670" i="2"/>
  <c r="AJ1670" i="2" s="1"/>
  <c r="W1670" i="2"/>
  <c r="V1670" i="2"/>
  <c r="U1670" i="2"/>
  <c r="T1670" i="2"/>
  <c r="K1670" i="2"/>
  <c r="J1670" i="2"/>
  <c r="I1670" i="2"/>
  <c r="M1670" i="2" s="1"/>
  <c r="H1670" i="2"/>
  <c r="AW1669" i="2"/>
  <c r="AV1669" i="2"/>
  <c r="AU1669" i="2"/>
  <c r="AT1669" i="2"/>
  <c r="AS1669" i="2"/>
  <c r="AR1669" i="2"/>
  <c r="AI1669" i="2"/>
  <c r="AH1669" i="2"/>
  <c r="AG1669" i="2"/>
  <c r="AF1669" i="2"/>
  <c r="W1669" i="2"/>
  <c r="V1669" i="2"/>
  <c r="U1669" i="2"/>
  <c r="T1669" i="2"/>
  <c r="K1669" i="2"/>
  <c r="J1669" i="2"/>
  <c r="I1669" i="2"/>
  <c r="H1669" i="2"/>
  <c r="AW1668" i="2"/>
  <c r="AV1668" i="2"/>
  <c r="AU1668" i="2"/>
  <c r="AT1668" i="2"/>
  <c r="AS1668" i="2"/>
  <c r="AR1668" i="2"/>
  <c r="AK1668" i="2"/>
  <c r="AI1668" i="2"/>
  <c r="AH1668" i="2"/>
  <c r="AG1668" i="2"/>
  <c r="AF1668" i="2"/>
  <c r="AJ1668" i="2" s="1"/>
  <c r="W1668" i="2"/>
  <c r="V1668" i="2"/>
  <c r="U1668" i="2"/>
  <c r="T1668" i="2"/>
  <c r="K1668" i="2"/>
  <c r="J1668" i="2"/>
  <c r="I1668" i="2"/>
  <c r="M1668" i="2" s="1"/>
  <c r="H1668" i="2"/>
  <c r="AW1667" i="2"/>
  <c r="AV1667" i="2"/>
  <c r="AU1667" i="2"/>
  <c r="AT1667" i="2"/>
  <c r="AS1667" i="2"/>
  <c r="AR1667" i="2"/>
  <c r="AI1667" i="2"/>
  <c r="AH1667" i="2"/>
  <c r="AG1667" i="2"/>
  <c r="AF1667" i="2"/>
  <c r="W1667" i="2"/>
  <c r="V1667" i="2"/>
  <c r="U1667" i="2"/>
  <c r="T1667" i="2"/>
  <c r="K1667" i="2"/>
  <c r="J1667" i="2"/>
  <c r="I1667" i="2"/>
  <c r="H1667" i="2"/>
  <c r="AW1666" i="2"/>
  <c r="AV1666" i="2"/>
  <c r="AU1666" i="2"/>
  <c r="AT1666" i="2"/>
  <c r="AS1666" i="2"/>
  <c r="AR1666" i="2"/>
  <c r="AK1666" i="2"/>
  <c r="AI1666" i="2"/>
  <c r="AH1666" i="2"/>
  <c r="AG1666" i="2"/>
  <c r="AF1666" i="2"/>
  <c r="AJ1666" i="2" s="1"/>
  <c r="W1666" i="2"/>
  <c r="V1666" i="2"/>
  <c r="U1666" i="2"/>
  <c r="T1666" i="2"/>
  <c r="K1666" i="2"/>
  <c r="J1666" i="2"/>
  <c r="I1666" i="2"/>
  <c r="M1666" i="2" s="1"/>
  <c r="H1666" i="2"/>
  <c r="AW1665" i="2"/>
  <c r="AV1665" i="2"/>
  <c r="AU1665" i="2"/>
  <c r="AT1665" i="2"/>
  <c r="AS1665" i="2"/>
  <c r="AR1665" i="2"/>
  <c r="AI1665" i="2"/>
  <c r="AH1665" i="2"/>
  <c r="AG1665" i="2"/>
  <c r="AF1665" i="2"/>
  <c r="W1665" i="2"/>
  <c r="V1665" i="2"/>
  <c r="U1665" i="2"/>
  <c r="T1665" i="2"/>
  <c r="K1665" i="2"/>
  <c r="J1665" i="2"/>
  <c r="I1665" i="2"/>
  <c r="H1665" i="2"/>
  <c r="AW1664" i="2"/>
  <c r="AV1664" i="2"/>
  <c r="AU1664" i="2"/>
  <c r="AT1664" i="2"/>
  <c r="AS1664" i="2"/>
  <c r="AR1664" i="2"/>
  <c r="AK1664" i="2"/>
  <c r="AI1664" i="2"/>
  <c r="AH1664" i="2"/>
  <c r="AG1664" i="2"/>
  <c r="AF1664" i="2"/>
  <c r="AJ1664" i="2" s="1"/>
  <c r="W1664" i="2"/>
  <c r="V1664" i="2"/>
  <c r="U1664" i="2"/>
  <c r="T1664" i="2"/>
  <c r="K1664" i="2"/>
  <c r="J1664" i="2"/>
  <c r="I1664" i="2"/>
  <c r="M1664" i="2" s="1"/>
  <c r="H1664" i="2"/>
  <c r="AW1663" i="2"/>
  <c r="AV1663" i="2"/>
  <c r="AU1663" i="2"/>
  <c r="AT1663" i="2"/>
  <c r="AS1663" i="2"/>
  <c r="AR1663" i="2"/>
  <c r="AI1663" i="2"/>
  <c r="AH1663" i="2"/>
  <c r="AG1663" i="2"/>
  <c r="AF1663" i="2"/>
  <c r="W1663" i="2"/>
  <c r="V1663" i="2"/>
  <c r="U1663" i="2"/>
  <c r="T1663" i="2"/>
  <c r="K1663" i="2"/>
  <c r="J1663" i="2"/>
  <c r="I1663" i="2"/>
  <c r="H1663" i="2"/>
  <c r="AW1662" i="2"/>
  <c r="AV1662" i="2"/>
  <c r="AU1662" i="2"/>
  <c r="AT1662" i="2"/>
  <c r="AS1662" i="2"/>
  <c r="AR1662" i="2"/>
  <c r="AK1662" i="2"/>
  <c r="AI1662" i="2"/>
  <c r="AH1662" i="2"/>
  <c r="AG1662" i="2"/>
  <c r="AF1662" i="2"/>
  <c r="AJ1662" i="2" s="1"/>
  <c r="W1662" i="2"/>
  <c r="V1662" i="2"/>
  <c r="U1662" i="2"/>
  <c r="T1662" i="2"/>
  <c r="K1662" i="2"/>
  <c r="J1662" i="2"/>
  <c r="I1662" i="2"/>
  <c r="M1662" i="2" s="1"/>
  <c r="H1662" i="2"/>
  <c r="AW1661" i="2"/>
  <c r="AV1661" i="2"/>
  <c r="AU1661" i="2"/>
  <c r="AT1661" i="2"/>
  <c r="AS1661" i="2"/>
  <c r="AR1661" i="2"/>
  <c r="AI1661" i="2"/>
  <c r="AH1661" i="2"/>
  <c r="AG1661" i="2"/>
  <c r="AF1661" i="2"/>
  <c r="W1661" i="2"/>
  <c r="V1661" i="2"/>
  <c r="U1661" i="2"/>
  <c r="T1661" i="2"/>
  <c r="K1661" i="2"/>
  <c r="J1661" i="2"/>
  <c r="I1661" i="2"/>
  <c r="H1661" i="2"/>
  <c r="AW1660" i="2"/>
  <c r="AV1660" i="2"/>
  <c r="AU1660" i="2"/>
  <c r="AT1660" i="2"/>
  <c r="AS1660" i="2"/>
  <c r="AR1660" i="2"/>
  <c r="AK1660" i="2"/>
  <c r="AI1660" i="2"/>
  <c r="AH1660" i="2"/>
  <c r="AG1660" i="2"/>
  <c r="AF1660" i="2"/>
  <c r="AJ1660" i="2" s="1"/>
  <c r="W1660" i="2"/>
  <c r="V1660" i="2"/>
  <c r="U1660" i="2"/>
  <c r="T1660" i="2"/>
  <c r="K1660" i="2"/>
  <c r="J1660" i="2"/>
  <c r="I1660" i="2"/>
  <c r="M1660" i="2" s="1"/>
  <c r="H1660" i="2"/>
  <c r="AW1659" i="2"/>
  <c r="AV1659" i="2"/>
  <c r="AU1659" i="2"/>
  <c r="AT1659" i="2"/>
  <c r="AS1659" i="2"/>
  <c r="AR1659" i="2"/>
  <c r="AI1659" i="2"/>
  <c r="AH1659" i="2"/>
  <c r="AG1659" i="2"/>
  <c r="AF1659" i="2"/>
  <c r="W1659" i="2"/>
  <c r="V1659" i="2"/>
  <c r="U1659" i="2"/>
  <c r="T1659" i="2"/>
  <c r="K1659" i="2"/>
  <c r="J1659" i="2"/>
  <c r="I1659" i="2"/>
  <c r="H1659" i="2"/>
  <c r="AW1658" i="2"/>
  <c r="AV1658" i="2"/>
  <c r="AU1658" i="2"/>
  <c r="AT1658" i="2"/>
  <c r="AS1658" i="2"/>
  <c r="AR1658" i="2"/>
  <c r="AK1658" i="2"/>
  <c r="AI1658" i="2"/>
  <c r="AH1658" i="2"/>
  <c r="AG1658" i="2"/>
  <c r="AF1658" i="2"/>
  <c r="AJ1658" i="2" s="1"/>
  <c r="W1658" i="2"/>
  <c r="V1658" i="2"/>
  <c r="U1658" i="2"/>
  <c r="T1658" i="2"/>
  <c r="K1658" i="2"/>
  <c r="J1658" i="2"/>
  <c r="I1658" i="2"/>
  <c r="M1658" i="2" s="1"/>
  <c r="H1658" i="2"/>
  <c r="AW1657" i="2"/>
  <c r="AV1657" i="2"/>
  <c r="AU1657" i="2"/>
  <c r="AT1657" i="2"/>
  <c r="AS1657" i="2"/>
  <c r="AR1657" i="2"/>
  <c r="AI1657" i="2"/>
  <c r="AH1657" i="2"/>
  <c r="AG1657" i="2"/>
  <c r="AF1657" i="2"/>
  <c r="W1657" i="2"/>
  <c r="V1657" i="2"/>
  <c r="U1657" i="2"/>
  <c r="T1657" i="2"/>
  <c r="K1657" i="2"/>
  <c r="J1657" i="2"/>
  <c r="I1657" i="2"/>
  <c r="H1657" i="2"/>
  <c r="AW1656" i="2"/>
  <c r="AV1656" i="2"/>
  <c r="AU1656" i="2"/>
  <c r="AT1656" i="2"/>
  <c r="AS1656" i="2"/>
  <c r="AR1656" i="2"/>
  <c r="AK1656" i="2"/>
  <c r="AI1656" i="2"/>
  <c r="AH1656" i="2"/>
  <c r="AG1656" i="2"/>
  <c r="AF1656" i="2"/>
  <c r="AJ1656" i="2" s="1"/>
  <c r="W1656" i="2"/>
  <c r="V1656" i="2"/>
  <c r="U1656" i="2"/>
  <c r="T1656" i="2"/>
  <c r="K1656" i="2"/>
  <c r="J1656" i="2"/>
  <c r="I1656" i="2"/>
  <c r="M1656" i="2" s="1"/>
  <c r="H1656" i="2"/>
  <c r="AW1655" i="2"/>
  <c r="AV1655" i="2"/>
  <c r="AU1655" i="2"/>
  <c r="AT1655" i="2"/>
  <c r="AS1655" i="2"/>
  <c r="AR1655" i="2"/>
  <c r="AI1655" i="2"/>
  <c r="AH1655" i="2"/>
  <c r="AG1655" i="2"/>
  <c r="AF1655" i="2"/>
  <c r="W1655" i="2"/>
  <c r="V1655" i="2"/>
  <c r="U1655" i="2"/>
  <c r="T1655" i="2"/>
  <c r="K1655" i="2"/>
  <c r="J1655" i="2"/>
  <c r="I1655" i="2"/>
  <c r="H1655" i="2"/>
  <c r="AW1654" i="2"/>
  <c r="AV1654" i="2"/>
  <c r="AU1654" i="2"/>
  <c r="AT1654" i="2"/>
  <c r="AS1654" i="2"/>
  <c r="AR1654" i="2"/>
  <c r="AK1654" i="2"/>
  <c r="AI1654" i="2"/>
  <c r="AH1654" i="2"/>
  <c r="AG1654" i="2"/>
  <c r="AF1654" i="2"/>
  <c r="AJ1654" i="2" s="1"/>
  <c r="W1654" i="2"/>
  <c r="V1654" i="2"/>
  <c r="U1654" i="2"/>
  <c r="T1654" i="2"/>
  <c r="K1654" i="2"/>
  <c r="J1654" i="2"/>
  <c r="I1654" i="2"/>
  <c r="M1654" i="2" s="1"/>
  <c r="H1654" i="2"/>
  <c r="AW1653" i="2"/>
  <c r="AV1653" i="2"/>
  <c r="AU1653" i="2"/>
  <c r="AT1653" i="2"/>
  <c r="AS1653" i="2"/>
  <c r="AR1653" i="2"/>
  <c r="AI1653" i="2"/>
  <c r="AH1653" i="2"/>
  <c r="AG1653" i="2"/>
  <c r="AF1653" i="2"/>
  <c r="W1653" i="2"/>
  <c r="V1653" i="2"/>
  <c r="U1653" i="2"/>
  <c r="T1653" i="2"/>
  <c r="K1653" i="2"/>
  <c r="J1653" i="2"/>
  <c r="I1653" i="2"/>
  <c r="H1653" i="2"/>
  <c r="AW1652" i="2"/>
  <c r="AV1652" i="2"/>
  <c r="AU1652" i="2"/>
  <c r="AT1652" i="2"/>
  <c r="AS1652" i="2"/>
  <c r="AR1652" i="2"/>
  <c r="AK1652" i="2"/>
  <c r="AI1652" i="2"/>
  <c r="AH1652" i="2"/>
  <c r="AG1652" i="2"/>
  <c r="AF1652" i="2"/>
  <c r="AJ1652" i="2" s="1"/>
  <c r="W1652" i="2"/>
  <c r="V1652" i="2"/>
  <c r="U1652" i="2"/>
  <c r="T1652" i="2"/>
  <c r="K1652" i="2"/>
  <c r="J1652" i="2"/>
  <c r="I1652" i="2"/>
  <c r="M1652" i="2" s="1"/>
  <c r="H1652" i="2"/>
  <c r="AW1651" i="2"/>
  <c r="AV1651" i="2"/>
  <c r="AU1651" i="2"/>
  <c r="AT1651" i="2"/>
  <c r="AS1651" i="2"/>
  <c r="AR1651" i="2"/>
  <c r="AI1651" i="2"/>
  <c r="AH1651" i="2"/>
  <c r="AG1651" i="2"/>
  <c r="AF1651" i="2"/>
  <c r="W1651" i="2"/>
  <c r="V1651" i="2"/>
  <c r="U1651" i="2"/>
  <c r="T1651" i="2"/>
  <c r="K1651" i="2"/>
  <c r="J1651" i="2"/>
  <c r="I1651" i="2"/>
  <c r="H1651" i="2"/>
  <c r="AW1650" i="2"/>
  <c r="AV1650" i="2"/>
  <c r="AU1650" i="2"/>
  <c r="AT1650" i="2"/>
  <c r="AS1650" i="2"/>
  <c r="AR1650" i="2"/>
  <c r="AK1650" i="2"/>
  <c r="AI1650" i="2"/>
  <c r="AH1650" i="2"/>
  <c r="AG1650" i="2"/>
  <c r="AF1650" i="2"/>
  <c r="AJ1650" i="2" s="1"/>
  <c r="W1650" i="2"/>
  <c r="V1650" i="2"/>
  <c r="U1650" i="2"/>
  <c r="T1650" i="2"/>
  <c r="K1650" i="2"/>
  <c r="J1650" i="2"/>
  <c r="I1650" i="2"/>
  <c r="M1650" i="2" s="1"/>
  <c r="H1650" i="2"/>
  <c r="AW1649" i="2"/>
  <c r="AV1649" i="2"/>
  <c r="AU1649" i="2"/>
  <c r="AT1649" i="2"/>
  <c r="AS1649" i="2"/>
  <c r="AR1649" i="2"/>
  <c r="AI1649" i="2"/>
  <c r="AH1649" i="2"/>
  <c r="AG1649" i="2"/>
  <c r="AF1649" i="2"/>
  <c r="W1649" i="2"/>
  <c r="V1649" i="2"/>
  <c r="U1649" i="2"/>
  <c r="T1649" i="2"/>
  <c r="K1649" i="2"/>
  <c r="J1649" i="2"/>
  <c r="I1649" i="2"/>
  <c r="H1649" i="2"/>
  <c r="AW1648" i="2"/>
  <c r="AV1648" i="2"/>
  <c r="AU1648" i="2"/>
  <c r="AT1648" i="2"/>
  <c r="AS1648" i="2"/>
  <c r="AR1648" i="2"/>
  <c r="AK1648" i="2"/>
  <c r="AI1648" i="2"/>
  <c r="AH1648" i="2"/>
  <c r="AG1648" i="2"/>
  <c r="AF1648" i="2"/>
  <c r="AJ1648" i="2" s="1"/>
  <c r="W1648" i="2"/>
  <c r="V1648" i="2"/>
  <c r="U1648" i="2"/>
  <c r="T1648" i="2"/>
  <c r="K1648" i="2"/>
  <c r="J1648" i="2"/>
  <c r="I1648" i="2"/>
  <c r="M1648" i="2" s="1"/>
  <c r="H1648" i="2"/>
  <c r="AW1647" i="2"/>
  <c r="AV1647" i="2"/>
  <c r="AU1647" i="2"/>
  <c r="AT1647" i="2"/>
  <c r="AS1647" i="2"/>
  <c r="AR1647" i="2"/>
  <c r="AI1647" i="2"/>
  <c r="AH1647" i="2"/>
  <c r="AG1647" i="2"/>
  <c r="AF1647" i="2"/>
  <c r="W1647" i="2"/>
  <c r="V1647" i="2"/>
  <c r="U1647" i="2"/>
  <c r="T1647" i="2"/>
  <c r="K1647" i="2"/>
  <c r="J1647" i="2"/>
  <c r="I1647" i="2"/>
  <c r="H1647" i="2"/>
  <c r="AW1646" i="2"/>
  <c r="AV1646" i="2"/>
  <c r="AU1646" i="2"/>
  <c r="AT1646" i="2"/>
  <c r="AS1646" i="2"/>
  <c r="AR1646" i="2"/>
  <c r="AK1646" i="2"/>
  <c r="AI1646" i="2"/>
  <c r="AH1646" i="2"/>
  <c r="AG1646" i="2"/>
  <c r="AF1646" i="2"/>
  <c r="AJ1646" i="2" s="1"/>
  <c r="W1646" i="2"/>
  <c r="V1646" i="2"/>
  <c r="U1646" i="2"/>
  <c r="T1646" i="2"/>
  <c r="K1646" i="2"/>
  <c r="J1646" i="2"/>
  <c r="I1646" i="2"/>
  <c r="M1646" i="2" s="1"/>
  <c r="H1646" i="2"/>
  <c r="AW1645" i="2"/>
  <c r="AV1645" i="2"/>
  <c r="AU1645" i="2"/>
  <c r="AT1645" i="2"/>
  <c r="AS1645" i="2"/>
  <c r="AR1645" i="2"/>
  <c r="AI1645" i="2"/>
  <c r="AH1645" i="2"/>
  <c r="AG1645" i="2"/>
  <c r="AF1645" i="2"/>
  <c r="W1645" i="2"/>
  <c r="V1645" i="2"/>
  <c r="U1645" i="2"/>
  <c r="T1645" i="2"/>
  <c r="K1645" i="2"/>
  <c r="J1645" i="2"/>
  <c r="I1645" i="2"/>
  <c r="H1645" i="2"/>
  <c r="AW1644" i="2"/>
  <c r="AV1644" i="2"/>
  <c r="AU1644" i="2"/>
  <c r="AT1644" i="2"/>
  <c r="AS1644" i="2"/>
  <c r="AR1644" i="2"/>
  <c r="AK1644" i="2"/>
  <c r="AI1644" i="2"/>
  <c r="AH1644" i="2"/>
  <c r="AG1644" i="2"/>
  <c r="AF1644" i="2"/>
  <c r="AJ1644" i="2" s="1"/>
  <c r="W1644" i="2"/>
  <c r="V1644" i="2"/>
  <c r="U1644" i="2"/>
  <c r="T1644" i="2"/>
  <c r="K1644" i="2"/>
  <c r="J1644" i="2"/>
  <c r="I1644" i="2"/>
  <c r="M1644" i="2" s="1"/>
  <c r="H1644" i="2"/>
  <c r="AW1643" i="2"/>
  <c r="AV1643" i="2"/>
  <c r="AU1643" i="2"/>
  <c r="AT1643" i="2"/>
  <c r="AS1643" i="2"/>
  <c r="AR1643" i="2"/>
  <c r="AI1643" i="2"/>
  <c r="AH1643" i="2"/>
  <c r="AG1643" i="2"/>
  <c r="AF1643" i="2"/>
  <c r="W1643" i="2"/>
  <c r="V1643" i="2"/>
  <c r="U1643" i="2"/>
  <c r="T1643" i="2"/>
  <c r="K1643" i="2"/>
  <c r="J1643" i="2"/>
  <c r="I1643" i="2"/>
  <c r="H1643" i="2"/>
  <c r="AW1642" i="2"/>
  <c r="AV1642" i="2"/>
  <c r="AU1642" i="2"/>
  <c r="AT1642" i="2"/>
  <c r="AS1642" i="2"/>
  <c r="AR1642" i="2"/>
  <c r="AK1642" i="2"/>
  <c r="AI1642" i="2"/>
  <c r="AH1642" i="2"/>
  <c r="AG1642" i="2"/>
  <c r="AF1642" i="2"/>
  <c r="AJ1642" i="2" s="1"/>
  <c r="W1642" i="2"/>
  <c r="V1642" i="2"/>
  <c r="U1642" i="2"/>
  <c r="T1642" i="2"/>
  <c r="K1642" i="2"/>
  <c r="J1642" i="2"/>
  <c r="I1642" i="2"/>
  <c r="M1642" i="2" s="1"/>
  <c r="H1642" i="2"/>
  <c r="AW1641" i="2"/>
  <c r="AV1641" i="2"/>
  <c r="AU1641" i="2"/>
  <c r="AT1641" i="2"/>
  <c r="AS1641" i="2"/>
  <c r="AR1641" i="2"/>
  <c r="AI1641" i="2"/>
  <c r="AH1641" i="2"/>
  <c r="AG1641" i="2"/>
  <c r="AF1641" i="2"/>
  <c r="W1641" i="2"/>
  <c r="V1641" i="2"/>
  <c r="U1641" i="2"/>
  <c r="T1641" i="2"/>
  <c r="K1641" i="2"/>
  <c r="J1641" i="2"/>
  <c r="I1641" i="2"/>
  <c r="H1641" i="2"/>
  <c r="AW1640" i="2"/>
  <c r="AV1640" i="2"/>
  <c r="AU1640" i="2"/>
  <c r="AT1640" i="2"/>
  <c r="AS1640" i="2"/>
  <c r="AR1640" i="2"/>
  <c r="AK1640" i="2"/>
  <c r="AI1640" i="2"/>
  <c r="AH1640" i="2"/>
  <c r="AG1640" i="2"/>
  <c r="AF1640" i="2"/>
  <c r="AJ1640" i="2" s="1"/>
  <c r="W1640" i="2"/>
  <c r="V1640" i="2"/>
  <c r="U1640" i="2"/>
  <c r="T1640" i="2"/>
  <c r="K1640" i="2"/>
  <c r="J1640" i="2"/>
  <c r="I1640" i="2"/>
  <c r="M1640" i="2" s="1"/>
  <c r="H1640" i="2"/>
  <c r="AW1639" i="2"/>
  <c r="AV1639" i="2"/>
  <c r="AU1639" i="2"/>
  <c r="AT1639" i="2"/>
  <c r="AS1639" i="2"/>
  <c r="AR1639" i="2"/>
  <c r="AI1639" i="2"/>
  <c r="AH1639" i="2"/>
  <c r="AG1639" i="2"/>
  <c r="AF1639" i="2"/>
  <c r="W1639" i="2"/>
  <c r="V1639" i="2"/>
  <c r="U1639" i="2"/>
  <c r="T1639" i="2"/>
  <c r="K1639" i="2"/>
  <c r="J1639" i="2"/>
  <c r="I1639" i="2"/>
  <c r="H1639" i="2"/>
  <c r="AW1638" i="2"/>
  <c r="AV1638" i="2"/>
  <c r="AU1638" i="2"/>
  <c r="AT1638" i="2"/>
  <c r="AS1638" i="2"/>
  <c r="AR1638" i="2"/>
  <c r="AK1638" i="2"/>
  <c r="AI1638" i="2"/>
  <c r="AH1638" i="2"/>
  <c r="AG1638" i="2"/>
  <c r="AF1638" i="2"/>
  <c r="AJ1638" i="2" s="1"/>
  <c r="W1638" i="2"/>
  <c r="V1638" i="2"/>
  <c r="U1638" i="2"/>
  <c r="T1638" i="2"/>
  <c r="K1638" i="2"/>
  <c r="J1638" i="2"/>
  <c r="I1638" i="2"/>
  <c r="M1638" i="2" s="1"/>
  <c r="H1638" i="2"/>
  <c r="AW1637" i="2"/>
  <c r="AV1637" i="2"/>
  <c r="AU1637" i="2"/>
  <c r="AT1637" i="2"/>
  <c r="AS1637" i="2"/>
  <c r="AR1637" i="2"/>
  <c r="AI1637" i="2"/>
  <c r="AH1637" i="2"/>
  <c r="AG1637" i="2"/>
  <c r="AF1637" i="2"/>
  <c r="W1637" i="2"/>
  <c r="V1637" i="2"/>
  <c r="U1637" i="2"/>
  <c r="T1637" i="2"/>
  <c r="K1637" i="2"/>
  <c r="J1637" i="2"/>
  <c r="I1637" i="2"/>
  <c r="H1637" i="2"/>
  <c r="AW1636" i="2"/>
  <c r="AV1636" i="2"/>
  <c r="AU1636" i="2"/>
  <c r="AT1636" i="2"/>
  <c r="AS1636" i="2"/>
  <c r="AR1636" i="2"/>
  <c r="AK1636" i="2"/>
  <c r="AI1636" i="2"/>
  <c r="AH1636" i="2"/>
  <c r="AG1636" i="2"/>
  <c r="AF1636" i="2"/>
  <c r="AJ1636" i="2" s="1"/>
  <c r="W1636" i="2"/>
  <c r="V1636" i="2"/>
  <c r="U1636" i="2"/>
  <c r="T1636" i="2"/>
  <c r="K1636" i="2"/>
  <c r="J1636" i="2"/>
  <c r="I1636" i="2"/>
  <c r="M1636" i="2" s="1"/>
  <c r="H1636" i="2"/>
  <c r="AW1635" i="2"/>
  <c r="AV1635" i="2"/>
  <c r="AU1635" i="2"/>
  <c r="AT1635" i="2"/>
  <c r="AS1635" i="2"/>
  <c r="AR1635" i="2"/>
  <c r="AI1635" i="2"/>
  <c r="AH1635" i="2"/>
  <c r="AG1635" i="2"/>
  <c r="AF1635" i="2"/>
  <c r="W1635" i="2"/>
  <c r="V1635" i="2"/>
  <c r="U1635" i="2"/>
  <c r="T1635" i="2"/>
  <c r="K1635" i="2"/>
  <c r="J1635" i="2"/>
  <c r="I1635" i="2"/>
  <c r="H1635" i="2"/>
  <c r="AW1634" i="2"/>
  <c r="AV1634" i="2"/>
  <c r="AU1634" i="2"/>
  <c r="AT1634" i="2"/>
  <c r="AS1634" i="2"/>
  <c r="AR1634" i="2"/>
  <c r="AK1634" i="2"/>
  <c r="AI1634" i="2"/>
  <c r="AH1634" i="2"/>
  <c r="AG1634" i="2"/>
  <c r="AF1634" i="2"/>
  <c r="AJ1634" i="2" s="1"/>
  <c r="W1634" i="2"/>
  <c r="V1634" i="2"/>
  <c r="U1634" i="2"/>
  <c r="T1634" i="2"/>
  <c r="K1634" i="2"/>
  <c r="J1634" i="2"/>
  <c r="I1634" i="2"/>
  <c r="M1634" i="2" s="1"/>
  <c r="H1634" i="2"/>
  <c r="AW1633" i="2"/>
  <c r="AV1633" i="2"/>
  <c r="AU1633" i="2"/>
  <c r="AT1633" i="2"/>
  <c r="AS1633" i="2"/>
  <c r="AR1633" i="2"/>
  <c r="AI1633" i="2"/>
  <c r="AH1633" i="2"/>
  <c r="AG1633" i="2"/>
  <c r="AF1633" i="2"/>
  <c r="W1633" i="2"/>
  <c r="V1633" i="2"/>
  <c r="U1633" i="2"/>
  <c r="T1633" i="2"/>
  <c r="K1633" i="2"/>
  <c r="J1633" i="2"/>
  <c r="I1633" i="2"/>
  <c r="H1633" i="2"/>
  <c r="AW1632" i="2"/>
  <c r="AV1632" i="2"/>
  <c r="AU1632" i="2"/>
  <c r="AT1632" i="2"/>
  <c r="AS1632" i="2"/>
  <c r="AR1632" i="2"/>
  <c r="AK1632" i="2"/>
  <c r="AI1632" i="2"/>
  <c r="AH1632" i="2"/>
  <c r="AG1632" i="2"/>
  <c r="AF1632" i="2"/>
  <c r="AJ1632" i="2" s="1"/>
  <c r="W1632" i="2"/>
  <c r="V1632" i="2"/>
  <c r="U1632" i="2"/>
  <c r="T1632" i="2"/>
  <c r="K1632" i="2"/>
  <c r="J1632" i="2"/>
  <c r="I1632" i="2"/>
  <c r="M1632" i="2" s="1"/>
  <c r="H1632" i="2"/>
  <c r="AW1631" i="2"/>
  <c r="AV1631" i="2"/>
  <c r="AU1631" i="2"/>
  <c r="AT1631" i="2"/>
  <c r="AS1631" i="2"/>
  <c r="AR1631" i="2"/>
  <c r="AI1631" i="2"/>
  <c r="AH1631" i="2"/>
  <c r="AG1631" i="2"/>
  <c r="AF1631" i="2"/>
  <c r="W1631" i="2"/>
  <c r="V1631" i="2"/>
  <c r="U1631" i="2"/>
  <c r="T1631" i="2"/>
  <c r="K1631" i="2"/>
  <c r="J1631" i="2"/>
  <c r="I1631" i="2"/>
  <c r="H1631" i="2"/>
  <c r="AW1630" i="2"/>
  <c r="AV1630" i="2"/>
  <c r="AU1630" i="2"/>
  <c r="AT1630" i="2"/>
  <c r="AS1630" i="2"/>
  <c r="AR1630" i="2"/>
  <c r="AK1630" i="2"/>
  <c r="AI1630" i="2"/>
  <c r="AH1630" i="2"/>
  <c r="AG1630" i="2"/>
  <c r="AF1630" i="2"/>
  <c r="AJ1630" i="2" s="1"/>
  <c r="W1630" i="2"/>
  <c r="V1630" i="2"/>
  <c r="U1630" i="2"/>
  <c r="T1630" i="2"/>
  <c r="K1630" i="2"/>
  <c r="J1630" i="2"/>
  <c r="I1630" i="2"/>
  <c r="M1630" i="2" s="1"/>
  <c r="H1630" i="2"/>
  <c r="AW1629" i="2"/>
  <c r="AV1629" i="2"/>
  <c r="AU1629" i="2"/>
  <c r="AT1629" i="2"/>
  <c r="AS1629" i="2"/>
  <c r="AR1629" i="2"/>
  <c r="AI1629" i="2"/>
  <c r="AH1629" i="2"/>
  <c r="AG1629" i="2"/>
  <c r="AF1629" i="2"/>
  <c r="W1629" i="2"/>
  <c r="V1629" i="2"/>
  <c r="U1629" i="2"/>
  <c r="T1629" i="2"/>
  <c r="K1629" i="2"/>
  <c r="J1629" i="2"/>
  <c r="I1629" i="2"/>
  <c r="H1629" i="2"/>
  <c r="AW1628" i="2"/>
  <c r="AV1628" i="2"/>
  <c r="AU1628" i="2"/>
  <c r="AT1628" i="2"/>
  <c r="AS1628" i="2"/>
  <c r="AR1628" i="2"/>
  <c r="AK1628" i="2"/>
  <c r="AI1628" i="2"/>
  <c r="AH1628" i="2"/>
  <c r="AG1628" i="2"/>
  <c r="AF1628" i="2"/>
  <c r="AJ1628" i="2" s="1"/>
  <c r="W1628" i="2"/>
  <c r="V1628" i="2"/>
  <c r="U1628" i="2"/>
  <c r="T1628" i="2"/>
  <c r="K1628" i="2"/>
  <c r="J1628" i="2"/>
  <c r="I1628" i="2"/>
  <c r="M1628" i="2" s="1"/>
  <c r="H1628" i="2"/>
  <c r="AW1627" i="2"/>
  <c r="AV1627" i="2"/>
  <c r="AU1627" i="2"/>
  <c r="AT1627" i="2"/>
  <c r="AS1627" i="2"/>
  <c r="AR1627" i="2"/>
  <c r="AI1627" i="2"/>
  <c r="AH1627" i="2"/>
  <c r="AG1627" i="2"/>
  <c r="AF1627" i="2"/>
  <c r="W1627" i="2"/>
  <c r="V1627" i="2"/>
  <c r="U1627" i="2"/>
  <c r="T1627" i="2"/>
  <c r="K1627" i="2"/>
  <c r="J1627" i="2"/>
  <c r="I1627" i="2"/>
  <c r="H1627" i="2"/>
  <c r="AW1626" i="2"/>
  <c r="AV1626" i="2"/>
  <c r="AU1626" i="2"/>
  <c r="AT1626" i="2"/>
  <c r="AS1626" i="2"/>
  <c r="AR1626" i="2"/>
  <c r="AK1626" i="2"/>
  <c r="AI1626" i="2"/>
  <c r="AH1626" i="2"/>
  <c r="AG1626" i="2"/>
  <c r="AF1626" i="2"/>
  <c r="AJ1626" i="2" s="1"/>
  <c r="W1626" i="2"/>
  <c r="V1626" i="2"/>
  <c r="U1626" i="2"/>
  <c r="T1626" i="2"/>
  <c r="K1626" i="2"/>
  <c r="J1626" i="2"/>
  <c r="I1626" i="2"/>
  <c r="M1626" i="2" s="1"/>
  <c r="H1626" i="2"/>
  <c r="AW1625" i="2"/>
  <c r="AV1625" i="2"/>
  <c r="AU1625" i="2"/>
  <c r="AT1625" i="2"/>
  <c r="AS1625" i="2"/>
  <c r="AR1625" i="2"/>
  <c r="AI1625" i="2"/>
  <c r="AH1625" i="2"/>
  <c r="AG1625" i="2"/>
  <c r="AF1625" i="2"/>
  <c r="W1625" i="2"/>
  <c r="V1625" i="2"/>
  <c r="U1625" i="2"/>
  <c r="T1625" i="2"/>
  <c r="K1625" i="2"/>
  <c r="J1625" i="2"/>
  <c r="I1625" i="2"/>
  <c r="H1625" i="2"/>
  <c r="AW1624" i="2"/>
  <c r="AV1624" i="2"/>
  <c r="AU1624" i="2"/>
  <c r="AT1624" i="2"/>
  <c r="AS1624" i="2"/>
  <c r="AR1624" i="2"/>
  <c r="AK1624" i="2"/>
  <c r="AI1624" i="2"/>
  <c r="AH1624" i="2"/>
  <c r="AG1624" i="2"/>
  <c r="AF1624" i="2"/>
  <c r="AJ1624" i="2" s="1"/>
  <c r="W1624" i="2"/>
  <c r="V1624" i="2"/>
  <c r="U1624" i="2"/>
  <c r="T1624" i="2"/>
  <c r="K1624" i="2"/>
  <c r="J1624" i="2"/>
  <c r="I1624" i="2"/>
  <c r="M1624" i="2" s="1"/>
  <c r="H1624" i="2"/>
  <c r="AW1623" i="2"/>
  <c r="AV1623" i="2"/>
  <c r="AU1623" i="2"/>
  <c r="AT1623" i="2"/>
  <c r="AS1623" i="2"/>
  <c r="AR1623" i="2"/>
  <c r="AI1623" i="2"/>
  <c r="AH1623" i="2"/>
  <c r="AG1623" i="2"/>
  <c r="AF1623" i="2"/>
  <c r="W1623" i="2"/>
  <c r="V1623" i="2"/>
  <c r="U1623" i="2"/>
  <c r="T1623" i="2"/>
  <c r="K1623" i="2"/>
  <c r="J1623" i="2"/>
  <c r="I1623" i="2"/>
  <c r="H1623" i="2"/>
  <c r="AW1622" i="2"/>
  <c r="AV1622" i="2"/>
  <c r="AU1622" i="2"/>
  <c r="AT1622" i="2"/>
  <c r="AS1622" i="2"/>
  <c r="AR1622" i="2"/>
  <c r="AK1622" i="2"/>
  <c r="AI1622" i="2"/>
  <c r="AH1622" i="2"/>
  <c r="AG1622" i="2"/>
  <c r="AF1622" i="2"/>
  <c r="AJ1622" i="2" s="1"/>
  <c r="W1622" i="2"/>
  <c r="V1622" i="2"/>
  <c r="U1622" i="2"/>
  <c r="T1622" i="2"/>
  <c r="K1622" i="2"/>
  <c r="J1622" i="2"/>
  <c r="I1622" i="2"/>
  <c r="M1622" i="2" s="1"/>
  <c r="H1622" i="2"/>
  <c r="AW1621" i="2"/>
  <c r="AV1621" i="2"/>
  <c r="AU1621" i="2"/>
  <c r="AT1621" i="2"/>
  <c r="AS1621" i="2"/>
  <c r="AR1621" i="2"/>
  <c r="AI1621" i="2"/>
  <c r="AH1621" i="2"/>
  <c r="AG1621" i="2"/>
  <c r="AF1621" i="2"/>
  <c r="W1621" i="2"/>
  <c r="V1621" i="2"/>
  <c r="U1621" i="2"/>
  <c r="T1621" i="2"/>
  <c r="K1621" i="2"/>
  <c r="J1621" i="2"/>
  <c r="I1621" i="2"/>
  <c r="H1621" i="2"/>
  <c r="AW1620" i="2"/>
  <c r="AV1620" i="2"/>
  <c r="AU1620" i="2"/>
  <c r="AT1620" i="2"/>
  <c r="AS1620" i="2"/>
  <c r="AR1620" i="2"/>
  <c r="AK1620" i="2"/>
  <c r="AI1620" i="2"/>
  <c r="AH1620" i="2"/>
  <c r="AG1620" i="2"/>
  <c r="AF1620" i="2"/>
  <c r="AJ1620" i="2" s="1"/>
  <c r="W1620" i="2"/>
  <c r="V1620" i="2"/>
  <c r="U1620" i="2"/>
  <c r="T1620" i="2"/>
  <c r="K1620" i="2"/>
  <c r="J1620" i="2"/>
  <c r="I1620" i="2"/>
  <c r="M1620" i="2" s="1"/>
  <c r="H1620" i="2"/>
  <c r="AW1619" i="2"/>
  <c r="AV1619" i="2"/>
  <c r="AU1619" i="2"/>
  <c r="AT1619" i="2"/>
  <c r="AS1619" i="2"/>
  <c r="AR1619" i="2"/>
  <c r="AI1619" i="2"/>
  <c r="AH1619" i="2"/>
  <c r="AG1619" i="2"/>
  <c r="AF1619" i="2"/>
  <c r="W1619" i="2"/>
  <c r="V1619" i="2"/>
  <c r="U1619" i="2"/>
  <c r="T1619" i="2"/>
  <c r="K1619" i="2"/>
  <c r="J1619" i="2"/>
  <c r="I1619" i="2"/>
  <c r="H1619" i="2"/>
  <c r="AW1618" i="2"/>
  <c r="AV1618" i="2"/>
  <c r="AU1618" i="2"/>
  <c r="AT1618" i="2"/>
  <c r="AS1618" i="2"/>
  <c r="AR1618" i="2"/>
  <c r="AK1618" i="2"/>
  <c r="AI1618" i="2"/>
  <c r="AH1618" i="2"/>
  <c r="AG1618" i="2"/>
  <c r="AF1618" i="2"/>
  <c r="AJ1618" i="2" s="1"/>
  <c r="W1618" i="2"/>
  <c r="V1618" i="2"/>
  <c r="U1618" i="2"/>
  <c r="T1618" i="2"/>
  <c r="K1618" i="2"/>
  <c r="J1618" i="2"/>
  <c r="I1618" i="2"/>
  <c r="M1618" i="2" s="1"/>
  <c r="H1618" i="2"/>
  <c r="AW1617" i="2"/>
  <c r="AV1617" i="2"/>
  <c r="AU1617" i="2"/>
  <c r="AT1617" i="2"/>
  <c r="AS1617" i="2"/>
  <c r="AR1617" i="2"/>
  <c r="AI1617" i="2"/>
  <c r="AH1617" i="2"/>
  <c r="AG1617" i="2"/>
  <c r="AF1617" i="2"/>
  <c r="W1617" i="2"/>
  <c r="V1617" i="2"/>
  <c r="U1617" i="2"/>
  <c r="T1617" i="2"/>
  <c r="K1617" i="2"/>
  <c r="J1617" i="2"/>
  <c r="I1617" i="2"/>
  <c r="H1617" i="2"/>
  <c r="AW1616" i="2"/>
  <c r="AV1616" i="2"/>
  <c r="AU1616" i="2"/>
  <c r="AT1616" i="2"/>
  <c r="AS1616" i="2"/>
  <c r="AR1616" i="2"/>
  <c r="AK1616" i="2"/>
  <c r="AI1616" i="2"/>
  <c r="AH1616" i="2"/>
  <c r="AG1616" i="2"/>
  <c r="AF1616" i="2"/>
  <c r="AJ1616" i="2" s="1"/>
  <c r="W1616" i="2"/>
  <c r="V1616" i="2"/>
  <c r="U1616" i="2"/>
  <c r="T1616" i="2"/>
  <c r="K1616" i="2"/>
  <c r="J1616" i="2"/>
  <c r="I1616" i="2"/>
  <c r="M1616" i="2" s="1"/>
  <c r="H1616" i="2"/>
  <c r="AW1615" i="2"/>
  <c r="AV1615" i="2"/>
  <c r="AU1615" i="2"/>
  <c r="AT1615" i="2"/>
  <c r="AS1615" i="2"/>
  <c r="AR1615" i="2"/>
  <c r="AI1615" i="2"/>
  <c r="AH1615" i="2"/>
  <c r="AG1615" i="2"/>
  <c r="AF1615" i="2"/>
  <c r="W1615" i="2"/>
  <c r="V1615" i="2"/>
  <c r="U1615" i="2"/>
  <c r="T1615" i="2"/>
  <c r="K1615" i="2"/>
  <c r="J1615" i="2"/>
  <c r="I1615" i="2"/>
  <c r="H1615" i="2"/>
  <c r="AW1614" i="2"/>
  <c r="AV1614" i="2"/>
  <c r="AU1614" i="2"/>
  <c r="AT1614" i="2"/>
  <c r="AS1614" i="2"/>
  <c r="AR1614" i="2"/>
  <c r="AK1614" i="2"/>
  <c r="AI1614" i="2"/>
  <c r="AH1614" i="2"/>
  <c r="AG1614" i="2"/>
  <c r="AF1614" i="2"/>
  <c r="AJ1614" i="2" s="1"/>
  <c r="W1614" i="2"/>
  <c r="V1614" i="2"/>
  <c r="U1614" i="2"/>
  <c r="T1614" i="2"/>
  <c r="K1614" i="2"/>
  <c r="J1614" i="2"/>
  <c r="I1614" i="2"/>
  <c r="M1614" i="2" s="1"/>
  <c r="H1614" i="2"/>
  <c r="AW1613" i="2"/>
  <c r="AV1613" i="2"/>
  <c r="AU1613" i="2"/>
  <c r="AT1613" i="2"/>
  <c r="AS1613" i="2"/>
  <c r="AR1613" i="2"/>
  <c r="AI1613" i="2"/>
  <c r="AH1613" i="2"/>
  <c r="AG1613" i="2"/>
  <c r="AF1613" i="2"/>
  <c r="W1613" i="2"/>
  <c r="V1613" i="2"/>
  <c r="U1613" i="2"/>
  <c r="T1613" i="2"/>
  <c r="K1613" i="2"/>
  <c r="J1613" i="2"/>
  <c r="I1613" i="2"/>
  <c r="H1613" i="2"/>
  <c r="AW1612" i="2"/>
  <c r="AV1612" i="2"/>
  <c r="AU1612" i="2"/>
  <c r="AT1612" i="2"/>
  <c r="AS1612" i="2"/>
  <c r="AR1612" i="2"/>
  <c r="AK1612" i="2"/>
  <c r="AI1612" i="2"/>
  <c r="AH1612" i="2"/>
  <c r="AG1612" i="2"/>
  <c r="AF1612" i="2"/>
  <c r="AJ1612" i="2" s="1"/>
  <c r="W1612" i="2"/>
  <c r="V1612" i="2"/>
  <c r="U1612" i="2"/>
  <c r="T1612" i="2"/>
  <c r="K1612" i="2"/>
  <c r="J1612" i="2"/>
  <c r="I1612" i="2"/>
  <c r="M1612" i="2" s="1"/>
  <c r="H1612" i="2"/>
  <c r="AW1611" i="2"/>
  <c r="AV1611" i="2"/>
  <c r="AU1611" i="2"/>
  <c r="AT1611" i="2"/>
  <c r="AS1611" i="2"/>
  <c r="AR1611" i="2"/>
  <c r="AI1611" i="2"/>
  <c r="AH1611" i="2"/>
  <c r="AG1611" i="2"/>
  <c r="AF1611" i="2"/>
  <c r="W1611" i="2"/>
  <c r="V1611" i="2"/>
  <c r="U1611" i="2"/>
  <c r="T1611" i="2"/>
  <c r="K1611" i="2"/>
  <c r="J1611" i="2"/>
  <c r="I1611" i="2"/>
  <c r="H1611" i="2"/>
  <c r="AW1610" i="2"/>
  <c r="AV1610" i="2"/>
  <c r="AU1610" i="2"/>
  <c r="AT1610" i="2"/>
  <c r="AS1610" i="2"/>
  <c r="AR1610" i="2"/>
  <c r="AK1610" i="2"/>
  <c r="AI1610" i="2"/>
  <c r="AH1610" i="2"/>
  <c r="AG1610" i="2"/>
  <c r="AF1610" i="2"/>
  <c r="AJ1610" i="2" s="1"/>
  <c r="W1610" i="2"/>
  <c r="V1610" i="2"/>
  <c r="U1610" i="2"/>
  <c r="T1610" i="2"/>
  <c r="K1610" i="2"/>
  <c r="J1610" i="2"/>
  <c r="I1610" i="2"/>
  <c r="M1610" i="2" s="1"/>
  <c r="H1610" i="2"/>
  <c r="AW1609" i="2"/>
  <c r="AV1609" i="2"/>
  <c r="AU1609" i="2"/>
  <c r="AT1609" i="2"/>
  <c r="AS1609" i="2"/>
  <c r="AR1609" i="2"/>
  <c r="AI1609" i="2"/>
  <c r="AH1609" i="2"/>
  <c r="AG1609" i="2"/>
  <c r="AF1609" i="2"/>
  <c r="W1609" i="2"/>
  <c r="V1609" i="2"/>
  <c r="U1609" i="2"/>
  <c r="T1609" i="2"/>
  <c r="K1609" i="2"/>
  <c r="J1609" i="2"/>
  <c r="I1609" i="2"/>
  <c r="H1609" i="2"/>
  <c r="AW1608" i="2"/>
  <c r="AV1608" i="2"/>
  <c r="AU1608" i="2"/>
  <c r="AT1608" i="2"/>
  <c r="AS1608" i="2"/>
  <c r="AR1608" i="2"/>
  <c r="AK1608" i="2"/>
  <c r="AI1608" i="2"/>
  <c r="AH1608" i="2"/>
  <c r="AG1608" i="2"/>
  <c r="AF1608" i="2"/>
  <c r="AJ1608" i="2" s="1"/>
  <c r="W1608" i="2"/>
  <c r="V1608" i="2"/>
  <c r="U1608" i="2"/>
  <c r="T1608" i="2"/>
  <c r="K1608" i="2"/>
  <c r="J1608" i="2"/>
  <c r="I1608" i="2"/>
  <c r="M1608" i="2" s="1"/>
  <c r="H1608" i="2"/>
  <c r="AW1607" i="2"/>
  <c r="AV1607" i="2"/>
  <c r="AU1607" i="2"/>
  <c r="AT1607" i="2"/>
  <c r="AS1607" i="2"/>
  <c r="AR1607" i="2"/>
  <c r="AI1607" i="2"/>
  <c r="AH1607" i="2"/>
  <c r="AG1607" i="2"/>
  <c r="AF1607" i="2"/>
  <c r="W1607" i="2"/>
  <c r="V1607" i="2"/>
  <c r="U1607" i="2"/>
  <c r="T1607" i="2"/>
  <c r="K1607" i="2"/>
  <c r="J1607" i="2"/>
  <c r="I1607" i="2"/>
  <c r="H1607" i="2"/>
  <c r="AW1606" i="2"/>
  <c r="AV1606" i="2"/>
  <c r="AU1606" i="2"/>
  <c r="AT1606" i="2"/>
  <c r="AS1606" i="2"/>
  <c r="AR1606" i="2"/>
  <c r="AK1606" i="2"/>
  <c r="AI1606" i="2"/>
  <c r="AH1606" i="2"/>
  <c r="AG1606" i="2"/>
  <c r="AF1606" i="2"/>
  <c r="AJ1606" i="2" s="1"/>
  <c r="W1606" i="2"/>
  <c r="V1606" i="2"/>
  <c r="U1606" i="2"/>
  <c r="T1606" i="2"/>
  <c r="K1606" i="2"/>
  <c r="J1606" i="2"/>
  <c r="I1606" i="2"/>
  <c r="M1606" i="2" s="1"/>
  <c r="H1606" i="2"/>
  <c r="AW1605" i="2"/>
  <c r="AV1605" i="2"/>
  <c r="AU1605" i="2"/>
  <c r="AT1605" i="2"/>
  <c r="AS1605" i="2"/>
  <c r="AR1605" i="2"/>
  <c r="AI1605" i="2"/>
  <c r="AH1605" i="2"/>
  <c r="AG1605" i="2"/>
  <c r="AF1605" i="2"/>
  <c r="W1605" i="2"/>
  <c r="V1605" i="2"/>
  <c r="U1605" i="2"/>
  <c r="T1605" i="2"/>
  <c r="K1605" i="2"/>
  <c r="J1605" i="2"/>
  <c r="I1605" i="2"/>
  <c r="H1605" i="2"/>
  <c r="AW1604" i="2"/>
  <c r="AV1604" i="2"/>
  <c r="AU1604" i="2"/>
  <c r="AT1604" i="2"/>
  <c r="AS1604" i="2"/>
  <c r="AR1604" i="2"/>
  <c r="AK1604" i="2"/>
  <c r="AI1604" i="2"/>
  <c r="AH1604" i="2"/>
  <c r="AG1604" i="2"/>
  <c r="AF1604" i="2"/>
  <c r="AJ1604" i="2" s="1"/>
  <c r="W1604" i="2"/>
  <c r="V1604" i="2"/>
  <c r="U1604" i="2"/>
  <c r="T1604" i="2"/>
  <c r="K1604" i="2"/>
  <c r="J1604" i="2"/>
  <c r="I1604" i="2"/>
  <c r="M1604" i="2" s="1"/>
  <c r="H1604" i="2"/>
  <c r="AW1603" i="2"/>
  <c r="AV1603" i="2"/>
  <c r="AU1603" i="2"/>
  <c r="AT1603" i="2"/>
  <c r="AS1603" i="2"/>
  <c r="AR1603" i="2"/>
  <c r="AI1603" i="2"/>
  <c r="AH1603" i="2"/>
  <c r="AG1603" i="2"/>
  <c r="AF1603" i="2"/>
  <c r="W1603" i="2"/>
  <c r="V1603" i="2"/>
  <c r="U1603" i="2"/>
  <c r="T1603" i="2"/>
  <c r="K1603" i="2"/>
  <c r="J1603" i="2"/>
  <c r="I1603" i="2"/>
  <c r="H1603" i="2"/>
  <c r="AW1602" i="2"/>
  <c r="AV1602" i="2"/>
  <c r="AU1602" i="2"/>
  <c r="AT1602" i="2"/>
  <c r="AS1602" i="2"/>
  <c r="AR1602" i="2"/>
  <c r="AK1602" i="2"/>
  <c r="AI1602" i="2"/>
  <c r="AH1602" i="2"/>
  <c r="AG1602" i="2"/>
  <c r="AF1602" i="2"/>
  <c r="AJ1602" i="2" s="1"/>
  <c r="W1602" i="2"/>
  <c r="V1602" i="2"/>
  <c r="U1602" i="2"/>
  <c r="T1602" i="2"/>
  <c r="K1602" i="2"/>
  <c r="J1602" i="2"/>
  <c r="I1602" i="2"/>
  <c r="M1602" i="2" s="1"/>
  <c r="H1602" i="2"/>
  <c r="AW1601" i="2"/>
  <c r="AV1601" i="2"/>
  <c r="AU1601" i="2"/>
  <c r="AT1601" i="2"/>
  <c r="AS1601" i="2"/>
  <c r="AR1601" i="2"/>
  <c r="AI1601" i="2"/>
  <c r="AH1601" i="2"/>
  <c r="AG1601" i="2"/>
  <c r="AF1601" i="2"/>
  <c r="W1601" i="2"/>
  <c r="V1601" i="2"/>
  <c r="U1601" i="2"/>
  <c r="T1601" i="2"/>
  <c r="K1601" i="2"/>
  <c r="J1601" i="2"/>
  <c r="I1601" i="2"/>
  <c r="H1601" i="2"/>
  <c r="AW1600" i="2"/>
  <c r="AV1600" i="2"/>
  <c r="AU1600" i="2"/>
  <c r="AT1600" i="2"/>
  <c r="AS1600" i="2"/>
  <c r="AR1600" i="2"/>
  <c r="AK1600" i="2"/>
  <c r="AI1600" i="2"/>
  <c r="AH1600" i="2"/>
  <c r="AG1600" i="2"/>
  <c r="AF1600" i="2"/>
  <c r="AJ1600" i="2" s="1"/>
  <c r="W1600" i="2"/>
  <c r="V1600" i="2"/>
  <c r="U1600" i="2"/>
  <c r="T1600" i="2"/>
  <c r="K1600" i="2"/>
  <c r="L1600" i="2" s="1"/>
  <c r="J1600" i="2"/>
  <c r="I1600" i="2"/>
  <c r="H1600" i="2"/>
  <c r="AV1599" i="2"/>
  <c r="AU1599" i="2"/>
  <c r="AT1599" i="2"/>
  <c r="AS1599" i="2"/>
  <c r="AW1599" i="2" s="1"/>
  <c r="AR1599" i="2"/>
  <c r="AI1599" i="2"/>
  <c r="AH1599" i="2"/>
  <c r="AK1599" i="2" s="1"/>
  <c r="AG1599" i="2"/>
  <c r="AF1599" i="2"/>
  <c r="W1599" i="2"/>
  <c r="Y1599" i="2" s="1"/>
  <c r="V1599" i="2"/>
  <c r="U1599" i="2"/>
  <c r="T1599" i="2"/>
  <c r="K1599" i="2"/>
  <c r="L1599" i="2" s="1"/>
  <c r="J1599" i="2"/>
  <c r="I1599" i="2"/>
  <c r="H1599" i="2"/>
  <c r="AU1598" i="2"/>
  <c r="AT1598" i="2"/>
  <c r="AS1598" i="2"/>
  <c r="AR1598" i="2"/>
  <c r="AI1598" i="2"/>
  <c r="AH1598" i="2"/>
  <c r="AK1598" i="2" s="1"/>
  <c r="AG1598" i="2"/>
  <c r="AF1598" i="2"/>
  <c r="W1598" i="2"/>
  <c r="V1598" i="2"/>
  <c r="U1598" i="2"/>
  <c r="T1598" i="2"/>
  <c r="Y1598" i="2" s="1"/>
  <c r="K1598" i="2"/>
  <c r="J1598" i="2"/>
  <c r="I1598" i="2"/>
  <c r="H1598" i="2"/>
  <c r="AV1597" i="2"/>
  <c r="AU1597" i="2"/>
  <c r="AW1597" i="2" s="1"/>
  <c r="AT1597" i="2"/>
  <c r="AS1597" i="2"/>
  <c r="AR1597" i="2"/>
  <c r="AK1597" i="2"/>
  <c r="AI1597" i="2"/>
  <c r="AH1597" i="2"/>
  <c r="AG1597" i="2"/>
  <c r="AF1597" i="2"/>
  <c r="W1597" i="2"/>
  <c r="V1597" i="2"/>
  <c r="U1597" i="2"/>
  <c r="Y1597" i="2" s="1"/>
  <c r="T1597" i="2"/>
  <c r="L1597" i="2"/>
  <c r="K1597" i="2"/>
  <c r="M1597" i="2" s="1"/>
  <c r="J1597" i="2"/>
  <c r="I1597" i="2"/>
  <c r="H1597" i="2"/>
  <c r="AW1596" i="2"/>
  <c r="AU1596" i="2"/>
  <c r="AT1596" i="2"/>
  <c r="AS1596" i="2"/>
  <c r="AV1596" i="2" s="1"/>
  <c r="AR1596" i="2"/>
  <c r="AI1596" i="2"/>
  <c r="AH1596" i="2"/>
  <c r="AG1596" i="2"/>
  <c r="AF1596" i="2"/>
  <c r="AK1596" i="2" s="1"/>
  <c r="W1596" i="2"/>
  <c r="V1596" i="2"/>
  <c r="U1596" i="2"/>
  <c r="T1596" i="2"/>
  <c r="K1596" i="2"/>
  <c r="J1596" i="2"/>
  <c r="L1596" i="2" s="1"/>
  <c r="I1596" i="2"/>
  <c r="M1596" i="2" s="1"/>
  <c r="H1596" i="2"/>
  <c r="AV1595" i="2"/>
  <c r="AU1595" i="2"/>
  <c r="AT1595" i="2"/>
  <c r="AS1595" i="2"/>
  <c r="AR1595" i="2"/>
  <c r="AW1595" i="2" s="1"/>
  <c r="AI1595" i="2"/>
  <c r="AH1595" i="2"/>
  <c r="AG1595" i="2"/>
  <c r="AF1595" i="2"/>
  <c r="W1595" i="2"/>
  <c r="V1595" i="2"/>
  <c r="U1595" i="2"/>
  <c r="T1595" i="2"/>
  <c r="K1595" i="2"/>
  <c r="J1595" i="2"/>
  <c r="L1595" i="2" s="1"/>
  <c r="I1595" i="2"/>
  <c r="H1595" i="2"/>
  <c r="M1595" i="2" s="1"/>
  <c r="AV1594" i="2"/>
  <c r="AU1594" i="2"/>
  <c r="AT1594" i="2"/>
  <c r="AS1594" i="2"/>
  <c r="AR1594" i="2"/>
  <c r="AW1594" i="2" s="1"/>
  <c r="AI1594" i="2"/>
  <c r="AH1594" i="2"/>
  <c r="AG1594" i="2"/>
  <c r="AF1594" i="2"/>
  <c r="W1594" i="2"/>
  <c r="V1594" i="2"/>
  <c r="U1594" i="2"/>
  <c r="T1594" i="2"/>
  <c r="K1594" i="2"/>
  <c r="J1594" i="2"/>
  <c r="L1594" i="2" s="1"/>
  <c r="I1594" i="2"/>
  <c r="H1594" i="2"/>
  <c r="M1594" i="2" s="1"/>
  <c r="AV1593" i="2"/>
  <c r="AU1593" i="2"/>
  <c r="AT1593" i="2"/>
  <c r="AS1593" i="2"/>
  <c r="AR1593" i="2"/>
  <c r="AW1593" i="2" s="1"/>
  <c r="AI1593" i="2"/>
  <c r="AH1593" i="2"/>
  <c r="AG1593" i="2"/>
  <c r="AF1593" i="2"/>
  <c r="AK1593" i="2" s="1"/>
  <c r="W1593" i="2"/>
  <c r="V1593" i="2"/>
  <c r="U1593" i="2"/>
  <c r="T1593" i="2"/>
  <c r="K1593" i="2"/>
  <c r="J1593" i="2"/>
  <c r="L1593" i="2" s="1"/>
  <c r="I1593" i="2"/>
  <c r="H1593" i="2"/>
  <c r="M1593" i="2" s="1"/>
  <c r="AV1592" i="2"/>
  <c r="AU1592" i="2"/>
  <c r="AT1592" i="2"/>
  <c r="AS1592" i="2"/>
  <c r="AR1592" i="2"/>
  <c r="AW1592" i="2" s="1"/>
  <c r="AI1592" i="2"/>
  <c r="AH1592" i="2"/>
  <c r="AG1592" i="2"/>
  <c r="AF1592" i="2"/>
  <c r="W1592" i="2"/>
  <c r="V1592" i="2"/>
  <c r="U1592" i="2"/>
  <c r="T1592" i="2"/>
  <c r="K1592" i="2"/>
  <c r="J1592" i="2"/>
  <c r="L1592" i="2" s="1"/>
  <c r="I1592" i="2"/>
  <c r="H1592" i="2"/>
  <c r="M1592" i="2" s="1"/>
  <c r="AV1591" i="2"/>
  <c r="AU1591" i="2"/>
  <c r="AT1591" i="2"/>
  <c r="AS1591" i="2"/>
  <c r="AR1591" i="2"/>
  <c r="AW1591" i="2" s="1"/>
  <c r="AI1591" i="2"/>
  <c r="AH1591" i="2"/>
  <c r="AG1591" i="2"/>
  <c r="AF1591" i="2"/>
  <c r="W1591" i="2"/>
  <c r="V1591" i="2"/>
  <c r="U1591" i="2"/>
  <c r="T1591" i="2"/>
  <c r="K1591" i="2"/>
  <c r="J1591" i="2"/>
  <c r="L1591" i="2" s="1"/>
  <c r="I1591" i="2"/>
  <c r="H1591" i="2"/>
  <c r="M1591" i="2" s="1"/>
  <c r="AV1590" i="2"/>
  <c r="AU1590" i="2"/>
  <c r="AT1590" i="2"/>
  <c r="AS1590" i="2"/>
  <c r="AR1590" i="2"/>
  <c r="AW1590" i="2" s="1"/>
  <c r="AI1590" i="2"/>
  <c r="AH1590" i="2"/>
  <c r="AG1590" i="2"/>
  <c r="AF1590" i="2"/>
  <c r="AK1590" i="2" s="1"/>
  <c r="W1590" i="2"/>
  <c r="V1590" i="2"/>
  <c r="U1590" i="2"/>
  <c r="T1590" i="2"/>
  <c r="K1590" i="2"/>
  <c r="J1590" i="2"/>
  <c r="L1590" i="2" s="1"/>
  <c r="I1590" i="2"/>
  <c r="H1590" i="2"/>
  <c r="M1590" i="2" s="1"/>
  <c r="AV1589" i="2"/>
  <c r="AU1589" i="2"/>
  <c r="AT1589" i="2"/>
  <c r="AS1589" i="2"/>
  <c r="AR1589" i="2"/>
  <c r="AW1589" i="2" s="1"/>
  <c r="AI1589" i="2"/>
  <c r="AH1589" i="2"/>
  <c r="AG1589" i="2"/>
  <c r="AF1589" i="2"/>
  <c r="AK1589" i="2" s="1"/>
  <c r="W1589" i="2"/>
  <c r="V1589" i="2"/>
  <c r="U1589" i="2"/>
  <c r="T1589" i="2"/>
  <c r="K1589" i="2"/>
  <c r="J1589" i="2"/>
  <c r="L1589" i="2" s="1"/>
  <c r="I1589" i="2"/>
  <c r="H1589" i="2"/>
  <c r="M1589" i="2" s="1"/>
  <c r="AV1588" i="2"/>
  <c r="AU1588" i="2"/>
  <c r="AT1588" i="2"/>
  <c r="AS1588" i="2"/>
  <c r="AR1588" i="2"/>
  <c r="AW1588" i="2" s="1"/>
  <c r="AI1588" i="2"/>
  <c r="AH1588" i="2"/>
  <c r="AG1588" i="2"/>
  <c r="AF1588" i="2"/>
  <c r="AK1588" i="2" s="1"/>
  <c r="W1588" i="2"/>
  <c r="V1588" i="2"/>
  <c r="U1588" i="2"/>
  <c r="T1588" i="2"/>
  <c r="K1588" i="2"/>
  <c r="J1588" i="2"/>
  <c r="L1588" i="2" s="1"/>
  <c r="I1588" i="2"/>
  <c r="H1588" i="2"/>
  <c r="M1588" i="2" s="1"/>
  <c r="AV1587" i="2"/>
  <c r="AU1587" i="2"/>
  <c r="AT1587" i="2"/>
  <c r="AS1587" i="2"/>
  <c r="AR1587" i="2"/>
  <c r="AW1587" i="2" s="1"/>
  <c r="AI1587" i="2"/>
  <c r="AH1587" i="2"/>
  <c r="AG1587" i="2"/>
  <c r="AF1587" i="2"/>
  <c r="W1587" i="2"/>
  <c r="V1587" i="2"/>
  <c r="U1587" i="2"/>
  <c r="T1587" i="2"/>
  <c r="K1587" i="2"/>
  <c r="J1587" i="2"/>
  <c r="L1587" i="2" s="1"/>
  <c r="I1587" i="2"/>
  <c r="H1587" i="2"/>
  <c r="M1587" i="2" s="1"/>
  <c r="AV1586" i="2"/>
  <c r="AU1586" i="2"/>
  <c r="AT1586" i="2"/>
  <c r="AS1586" i="2"/>
  <c r="AR1586" i="2"/>
  <c r="AW1586" i="2" s="1"/>
  <c r="AI1586" i="2"/>
  <c r="AH1586" i="2"/>
  <c r="AG1586" i="2"/>
  <c r="AF1586" i="2"/>
  <c r="W1586" i="2"/>
  <c r="V1586" i="2"/>
  <c r="U1586" i="2"/>
  <c r="T1586" i="2"/>
  <c r="K1586" i="2"/>
  <c r="J1586" i="2"/>
  <c r="L1586" i="2" s="1"/>
  <c r="I1586" i="2"/>
  <c r="H1586" i="2"/>
  <c r="M1586" i="2" s="1"/>
  <c r="AV1585" i="2"/>
  <c r="AU1585" i="2"/>
  <c r="AT1585" i="2"/>
  <c r="AS1585" i="2"/>
  <c r="AR1585" i="2"/>
  <c r="AW1585" i="2" s="1"/>
  <c r="AI1585" i="2"/>
  <c r="AH1585" i="2"/>
  <c r="AG1585" i="2"/>
  <c r="AF1585" i="2"/>
  <c r="AK1585" i="2" s="1"/>
  <c r="W1585" i="2"/>
  <c r="V1585" i="2"/>
  <c r="U1585" i="2"/>
  <c r="T1585" i="2"/>
  <c r="K1585" i="2"/>
  <c r="J1585" i="2"/>
  <c r="L1585" i="2" s="1"/>
  <c r="I1585" i="2"/>
  <c r="H1585" i="2"/>
  <c r="M1585" i="2" s="1"/>
  <c r="AV1584" i="2"/>
  <c r="AU1584" i="2"/>
  <c r="AT1584" i="2"/>
  <c r="AS1584" i="2"/>
  <c r="AR1584" i="2"/>
  <c r="AW1584" i="2" s="1"/>
  <c r="AI1584" i="2"/>
  <c r="AH1584" i="2"/>
  <c r="AG1584" i="2"/>
  <c r="AF1584" i="2"/>
  <c r="W1584" i="2"/>
  <c r="V1584" i="2"/>
  <c r="U1584" i="2"/>
  <c r="T1584" i="2"/>
  <c r="K1584" i="2"/>
  <c r="J1584" i="2"/>
  <c r="L1584" i="2" s="1"/>
  <c r="I1584" i="2"/>
  <c r="H1584" i="2"/>
  <c r="M1584" i="2" s="1"/>
  <c r="AV1583" i="2"/>
  <c r="AU1583" i="2"/>
  <c r="AT1583" i="2"/>
  <c r="AS1583" i="2"/>
  <c r="AR1583" i="2"/>
  <c r="AW1583" i="2" s="1"/>
  <c r="AI1583" i="2"/>
  <c r="AH1583" i="2"/>
  <c r="AG1583" i="2"/>
  <c r="AF1583" i="2"/>
  <c r="W1583" i="2"/>
  <c r="V1583" i="2"/>
  <c r="U1583" i="2"/>
  <c r="T1583" i="2"/>
  <c r="K1583" i="2"/>
  <c r="J1583" i="2"/>
  <c r="L1583" i="2" s="1"/>
  <c r="I1583" i="2"/>
  <c r="H1583" i="2"/>
  <c r="M1583" i="2" s="1"/>
  <c r="AV1582" i="2"/>
  <c r="AU1582" i="2"/>
  <c r="AT1582" i="2"/>
  <c r="AS1582" i="2"/>
  <c r="AR1582" i="2"/>
  <c r="AW1582" i="2" s="1"/>
  <c r="AI1582" i="2"/>
  <c r="AH1582" i="2"/>
  <c r="AG1582" i="2"/>
  <c r="AF1582" i="2"/>
  <c r="AK1582" i="2" s="1"/>
  <c r="W1582" i="2"/>
  <c r="V1582" i="2"/>
  <c r="U1582" i="2"/>
  <c r="T1582" i="2"/>
  <c r="K1582" i="2"/>
  <c r="J1582" i="2"/>
  <c r="L1582" i="2" s="1"/>
  <c r="I1582" i="2"/>
  <c r="H1582" i="2"/>
  <c r="M1582" i="2" s="1"/>
  <c r="AV1581" i="2"/>
  <c r="AU1581" i="2"/>
  <c r="AT1581" i="2"/>
  <c r="AS1581" i="2"/>
  <c r="AR1581" i="2"/>
  <c r="AW1581" i="2" s="1"/>
  <c r="AI1581" i="2"/>
  <c r="AH1581" i="2"/>
  <c r="AG1581" i="2"/>
  <c r="AF1581" i="2"/>
  <c r="AK1581" i="2" s="1"/>
  <c r="W1581" i="2"/>
  <c r="V1581" i="2"/>
  <c r="U1581" i="2"/>
  <c r="T1581" i="2"/>
  <c r="K1581" i="2"/>
  <c r="J1581" i="2"/>
  <c r="L1581" i="2" s="1"/>
  <c r="I1581" i="2"/>
  <c r="H1581" i="2"/>
  <c r="M1581" i="2" s="1"/>
  <c r="AV1580" i="2"/>
  <c r="AU1580" i="2"/>
  <c r="AT1580" i="2"/>
  <c r="AS1580" i="2"/>
  <c r="AR1580" i="2"/>
  <c r="AW1580" i="2" s="1"/>
  <c r="AI1580" i="2"/>
  <c r="AH1580" i="2"/>
  <c r="AG1580" i="2"/>
  <c r="AF1580" i="2"/>
  <c r="AK1580" i="2" s="1"/>
  <c r="W1580" i="2"/>
  <c r="V1580" i="2"/>
  <c r="U1580" i="2"/>
  <c r="T1580" i="2"/>
  <c r="K1580" i="2"/>
  <c r="J1580" i="2"/>
  <c r="L1580" i="2" s="1"/>
  <c r="I1580" i="2"/>
  <c r="H1580" i="2"/>
  <c r="M1580" i="2" s="1"/>
  <c r="AV1579" i="2"/>
  <c r="AU1579" i="2"/>
  <c r="AT1579" i="2"/>
  <c r="AS1579" i="2"/>
  <c r="AR1579" i="2"/>
  <c r="AW1579" i="2" s="1"/>
  <c r="AI1579" i="2"/>
  <c r="AH1579" i="2"/>
  <c r="AG1579" i="2"/>
  <c r="AF1579" i="2"/>
  <c r="W1579" i="2"/>
  <c r="V1579" i="2"/>
  <c r="U1579" i="2"/>
  <c r="T1579" i="2"/>
  <c r="K1579" i="2"/>
  <c r="J1579" i="2"/>
  <c r="L1579" i="2" s="1"/>
  <c r="I1579" i="2"/>
  <c r="H1579" i="2"/>
  <c r="M1579" i="2" s="1"/>
  <c r="AV1578" i="2"/>
  <c r="AU1578" i="2"/>
  <c r="AT1578" i="2"/>
  <c r="AS1578" i="2"/>
  <c r="AR1578" i="2"/>
  <c r="AW1578" i="2" s="1"/>
  <c r="AI1578" i="2"/>
  <c r="AH1578" i="2"/>
  <c r="AG1578" i="2"/>
  <c r="AF1578" i="2"/>
  <c r="W1578" i="2"/>
  <c r="V1578" i="2"/>
  <c r="U1578" i="2"/>
  <c r="T1578" i="2"/>
  <c r="K1578" i="2"/>
  <c r="J1578" i="2"/>
  <c r="L1578" i="2" s="1"/>
  <c r="I1578" i="2"/>
  <c r="H1578" i="2"/>
  <c r="M1578" i="2" s="1"/>
  <c r="AV1577" i="2"/>
  <c r="AU1577" i="2"/>
  <c r="AT1577" i="2"/>
  <c r="AS1577" i="2"/>
  <c r="AR1577" i="2"/>
  <c r="AW1577" i="2" s="1"/>
  <c r="AI1577" i="2"/>
  <c r="AH1577" i="2"/>
  <c r="AG1577" i="2"/>
  <c r="AF1577" i="2"/>
  <c r="AK1577" i="2" s="1"/>
  <c r="W1577" i="2"/>
  <c r="V1577" i="2"/>
  <c r="U1577" i="2"/>
  <c r="T1577" i="2"/>
  <c r="K1577" i="2"/>
  <c r="J1577" i="2"/>
  <c r="L1577" i="2" s="1"/>
  <c r="I1577" i="2"/>
  <c r="H1577" i="2"/>
  <c r="M1577" i="2" s="1"/>
  <c r="AV1576" i="2"/>
  <c r="AU1576" i="2"/>
  <c r="AT1576" i="2"/>
  <c r="AS1576" i="2"/>
  <c r="AR1576" i="2"/>
  <c r="AW1576" i="2" s="1"/>
  <c r="AI1576" i="2"/>
  <c r="AH1576" i="2"/>
  <c r="AG1576" i="2"/>
  <c r="AF1576" i="2"/>
  <c r="W1576" i="2"/>
  <c r="V1576" i="2"/>
  <c r="U1576" i="2"/>
  <c r="T1576" i="2"/>
  <c r="K1576" i="2"/>
  <c r="J1576" i="2"/>
  <c r="L1576" i="2" s="1"/>
  <c r="I1576" i="2"/>
  <c r="H1576" i="2"/>
  <c r="M1576" i="2" s="1"/>
  <c r="AV1575" i="2"/>
  <c r="AU1575" i="2"/>
  <c r="AT1575" i="2"/>
  <c r="AS1575" i="2"/>
  <c r="AR1575" i="2"/>
  <c r="AW1575" i="2" s="1"/>
  <c r="AI1575" i="2"/>
  <c r="AH1575" i="2"/>
  <c r="AG1575" i="2"/>
  <c r="AF1575" i="2"/>
  <c r="W1575" i="2"/>
  <c r="V1575" i="2"/>
  <c r="U1575" i="2"/>
  <c r="T1575" i="2"/>
  <c r="K1575" i="2"/>
  <c r="J1575" i="2"/>
  <c r="L1575" i="2" s="1"/>
  <c r="I1575" i="2"/>
  <c r="H1575" i="2"/>
  <c r="M1575" i="2" s="1"/>
  <c r="AV1574" i="2"/>
  <c r="AU1574" i="2"/>
  <c r="AT1574" i="2"/>
  <c r="AS1574" i="2"/>
  <c r="AR1574" i="2"/>
  <c r="AW1574" i="2" s="1"/>
  <c r="AI1574" i="2"/>
  <c r="AH1574" i="2"/>
  <c r="AG1574" i="2"/>
  <c r="AF1574" i="2"/>
  <c r="AK1574" i="2" s="1"/>
  <c r="W1574" i="2"/>
  <c r="V1574" i="2"/>
  <c r="U1574" i="2"/>
  <c r="T1574" i="2"/>
  <c r="K1574" i="2"/>
  <c r="J1574" i="2"/>
  <c r="L1574" i="2" s="1"/>
  <c r="I1574" i="2"/>
  <c r="H1574" i="2"/>
  <c r="M1574" i="2" s="1"/>
  <c r="AV1573" i="2"/>
  <c r="AU1573" i="2"/>
  <c r="AT1573" i="2"/>
  <c r="AS1573" i="2"/>
  <c r="AR1573" i="2"/>
  <c r="AW1573" i="2" s="1"/>
  <c r="AI1573" i="2"/>
  <c r="AH1573" i="2"/>
  <c r="AG1573" i="2"/>
  <c r="AF1573" i="2"/>
  <c r="AK1573" i="2" s="1"/>
  <c r="W1573" i="2"/>
  <c r="V1573" i="2"/>
  <c r="U1573" i="2"/>
  <c r="T1573" i="2"/>
  <c r="K1573" i="2"/>
  <c r="J1573" i="2"/>
  <c r="L1573" i="2" s="1"/>
  <c r="I1573" i="2"/>
  <c r="H1573" i="2"/>
  <c r="M1573" i="2" s="1"/>
  <c r="AV1572" i="2"/>
  <c r="AU1572" i="2"/>
  <c r="AT1572" i="2"/>
  <c r="AS1572" i="2"/>
  <c r="AR1572" i="2"/>
  <c r="AW1572" i="2" s="1"/>
  <c r="AI1572" i="2"/>
  <c r="AH1572" i="2"/>
  <c r="AG1572" i="2"/>
  <c r="AF1572" i="2"/>
  <c r="AK1572" i="2" s="1"/>
  <c r="W1572" i="2"/>
  <c r="V1572" i="2"/>
  <c r="U1572" i="2"/>
  <c r="T1572" i="2"/>
  <c r="K1572" i="2"/>
  <c r="J1572" i="2"/>
  <c r="L1572" i="2" s="1"/>
  <c r="I1572" i="2"/>
  <c r="H1572" i="2"/>
  <c r="M1572" i="2" s="1"/>
  <c r="AV1571" i="2"/>
  <c r="AU1571" i="2"/>
  <c r="AT1571" i="2"/>
  <c r="AS1571" i="2"/>
  <c r="AR1571" i="2"/>
  <c r="AW1571" i="2" s="1"/>
  <c r="AI1571" i="2"/>
  <c r="AH1571" i="2"/>
  <c r="AG1571" i="2"/>
  <c r="AF1571" i="2"/>
  <c r="W1571" i="2"/>
  <c r="V1571" i="2"/>
  <c r="U1571" i="2"/>
  <c r="T1571" i="2"/>
  <c r="K1571" i="2"/>
  <c r="J1571" i="2"/>
  <c r="L1571" i="2" s="1"/>
  <c r="I1571" i="2"/>
  <c r="H1571" i="2"/>
  <c r="M1571" i="2" s="1"/>
  <c r="AV1570" i="2"/>
  <c r="AU1570" i="2"/>
  <c r="AT1570" i="2"/>
  <c r="AS1570" i="2"/>
  <c r="AR1570" i="2"/>
  <c r="AW1570" i="2" s="1"/>
  <c r="AI1570" i="2"/>
  <c r="AH1570" i="2"/>
  <c r="AG1570" i="2"/>
  <c r="AF1570" i="2"/>
  <c r="W1570" i="2"/>
  <c r="V1570" i="2"/>
  <c r="U1570" i="2"/>
  <c r="T1570" i="2"/>
  <c r="K1570" i="2"/>
  <c r="J1570" i="2"/>
  <c r="L1570" i="2" s="1"/>
  <c r="I1570" i="2"/>
  <c r="H1570" i="2"/>
  <c r="M1570" i="2" s="1"/>
  <c r="AV1569" i="2"/>
  <c r="AU1569" i="2"/>
  <c r="AT1569" i="2"/>
  <c r="AS1569" i="2"/>
  <c r="AR1569" i="2"/>
  <c r="AW1569" i="2" s="1"/>
  <c r="AI1569" i="2"/>
  <c r="AH1569" i="2"/>
  <c r="AG1569" i="2"/>
  <c r="AF1569" i="2"/>
  <c r="AK1569" i="2" s="1"/>
  <c r="W1569" i="2"/>
  <c r="V1569" i="2"/>
  <c r="U1569" i="2"/>
  <c r="T1569" i="2"/>
  <c r="K1569" i="2"/>
  <c r="J1569" i="2"/>
  <c r="L1569" i="2" s="1"/>
  <c r="I1569" i="2"/>
  <c r="H1569" i="2"/>
  <c r="M1569" i="2" s="1"/>
  <c r="AV1568" i="2"/>
  <c r="AU1568" i="2"/>
  <c r="AT1568" i="2"/>
  <c r="AS1568" i="2"/>
  <c r="AR1568" i="2"/>
  <c r="AW1568" i="2" s="1"/>
  <c r="AI1568" i="2"/>
  <c r="AH1568" i="2"/>
  <c r="AG1568" i="2"/>
  <c r="AF1568" i="2"/>
  <c r="W1568" i="2"/>
  <c r="V1568" i="2"/>
  <c r="U1568" i="2"/>
  <c r="T1568" i="2"/>
  <c r="K1568" i="2"/>
  <c r="J1568" i="2"/>
  <c r="L1568" i="2" s="1"/>
  <c r="I1568" i="2"/>
  <c r="H1568" i="2"/>
  <c r="M1568" i="2" s="1"/>
  <c r="AV1567" i="2"/>
  <c r="AU1567" i="2"/>
  <c r="AT1567" i="2"/>
  <c r="AS1567" i="2"/>
  <c r="AR1567" i="2"/>
  <c r="AW1567" i="2" s="1"/>
  <c r="AI1567" i="2"/>
  <c r="AH1567" i="2"/>
  <c r="AG1567" i="2"/>
  <c r="AF1567" i="2"/>
  <c r="W1567" i="2"/>
  <c r="V1567" i="2"/>
  <c r="U1567" i="2"/>
  <c r="T1567" i="2"/>
  <c r="K1567" i="2"/>
  <c r="J1567" i="2"/>
  <c r="L1567" i="2" s="1"/>
  <c r="I1567" i="2"/>
  <c r="H1567" i="2"/>
  <c r="M1567" i="2" s="1"/>
  <c r="AV1566" i="2"/>
  <c r="AU1566" i="2"/>
  <c r="AT1566" i="2"/>
  <c r="AS1566" i="2"/>
  <c r="AR1566" i="2"/>
  <c r="AW1566" i="2" s="1"/>
  <c r="AI1566" i="2"/>
  <c r="AH1566" i="2"/>
  <c r="AG1566" i="2"/>
  <c r="AF1566" i="2"/>
  <c r="AK1566" i="2" s="1"/>
  <c r="W1566" i="2"/>
  <c r="V1566" i="2"/>
  <c r="U1566" i="2"/>
  <c r="T1566" i="2"/>
  <c r="K1566" i="2"/>
  <c r="J1566" i="2"/>
  <c r="L1566" i="2" s="1"/>
  <c r="I1566" i="2"/>
  <c r="H1566" i="2"/>
  <c r="M1566" i="2" s="1"/>
  <c r="AV1565" i="2"/>
  <c r="AU1565" i="2"/>
  <c r="AT1565" i="2"/>
  <c r="AS1565" i="2"/>
  <c r="AR1565" i="2"/>
  <c r="AW1565" i="2" s="1"/>
  <c r="AI1565" i="2"/>
  <c r="AH1565" i="2"/>
  <c r="AG1565" i="2"/>
  <c r="AF1565" i="2"/>
  <c r="AK1565" i="2" s="1"/>
  <c r="W1565" i="2"/>
  <c r="V1565" i="2"/>
  <c r="U1565" i="2"/>
  <c r="T1565" i="2"/>
  <c r="K1565" i="2"/>
  <c r="J1565" i="2"/>
  <c r="L1565" i="2" s="1"/>
  <c r="I1565" i="2"/>
  <c r="H1565" i="2"/>
  <c r="M1565" i="2" s="1"/>
  <c r="AV1564" i="2"/>
  <c r="AU1564" i="2"/>
  <c r="AT1564" i="2"/>
  <c r="AS1564" i="2"/>
  <c r="AR1564" i="2"/>
  <c r="AW1564" i="2" s="1"/>
  <c r="AI1564" i="2"/>
  <c r="AH1564" i="2"/>
  <c r="AG1564" i="2"/>
  <c r="AF1564" i="2"/>
  <c r="AK1564" i="2" s="1"/>
  <c r="W1564" i="2"/>
  <c r="V1564" i="2"/>
  <c r="U1564" i="2"/>
  <c r="T1564" i="2"/>
  <c r="K1564" i="2"/>
  <c r="J1564" i="2"/>
  <c r="L1564" i="2" s="1"/>
  <c r="I1564" i="2"/>
  <c r="H1564" i="2"/>
  <c r="M1564" i="2" s="1"/>
  <c r="AV1563" i="2"/>
  <c r="AU1563" i="2"/>
  <c r="AT1563" i="2"/>
  <c r="AS1563" i="2"/>
  <c r="AR1563" i="2"/>
  <c r="AW1563" i="2" s="1"/>
  <c r="AI1563" i="2"/>
  <c r="AH1563" i="2"/>
  <c r="AG1563" i="2"/>
  <c r="AF1563" i="2"/>
  <c r="W1563" i="2"/>
  <c r="V1563" i="2"/>
  <c r="U1563" i="2"/>
  <c r="T1563" i="2"/>
  <c r="K1563" i="2"/>
  <c r="J1563" i="2"/>
  <c r="L1563" i="2" s="1"/>
  <c r="I1563" i="2"/>
  <c r="H1563" i="2"/>
  <c r="M1563" i="2" s="1"/>
  <c r="AV1562" i="2"/>
  <c r="AU1562" i="2"/>
  <c r="AT1562" i="2"/>
  <c r="AS1562" i="2"/>
  <c r="AR1562" i="2"/>
  <c r="AW1562" i="2" s="1"/>
  <c r="AI1562" i="2"/>
  <c r="AH1562" i="2"/>
  <c r="AG1562" i="2"/>
  <c r="AF1562" i="2"/>
  <c r="W1562" i="2"/>
  <c r="V1562" i="2"/>
  <c r="U1562" i="2"/>
  <c r="T1562" i="2"/>
  <c r="K1562" i="2"/>
  <c r="J1562" i="2"/>
  <c r="L1562" i="2" s="1"/>
  <c r="I1562" i="2"/>
  <c r="H1562" i="2"/>
  <c r="M1562" i="2" s="1"/>
  <c r="AV1561" i="2"/>
  <c r="AU1561" i="2"/>
  <c r="AT1561" i="2"/>
  <c r="AS1561" i="2"/>
  <c r="AR1561" i="2"/>
  <c r="AW1561" i="2" s="1"/>
  <c r="AI1561" i="2"/>
  <c r="AH1561" i="2"/>
  <c r="AG1561" i="2"/>
  <c r="AF1561" i="2"/>
  <c r="AK1561" i="2" s="1"/>
  <c r="W1561" i="2"/>
  <c r="V1561" i="2"/>
  <c r="U1561" i="2"/>
  <c r="T1561" i="2"/>
  <c r="K1561" i="2"/>
  <c r="J1561" i="2"/>
  <c r="L1561" i="2" s="1"/>
  <c r="I1561" i="2"/>
  <c r="H1561" i="2"/>
  <c r="M1561" i="2" s="1"/>
  <c r="AV1560" i="2"/>
  <c r="AU1560" i="2"/>
  <c r="AT1560" i="2"/>
  <c r="AS1560" i="2"/>
  <c r="AR1560" i="2"/>
  <c r="AW1560" i="2" s="1"/>
  <c r="AI1560" i="2"/>
  <c r="AH1560" i="2"/>
  <c r="AG1560" i="2"/>
  <c r="AF1560" i="2"/>
  <c r="W1560" i="2"/>
  <c r="V1560" i="2"/>
  <c r="U1560" i="2"/>
  <c r="T1560" i="2"/>
  <c r="K1560" i="2"/>
  <c r="J1560" i="2"/>
  <c r="L1560" i="2" s="1"/>
  <c r="I1560" i="2"/>
  <c r="H1560" i="2"/>
  <c r="M1560" i="2" s="1"/>
  <c r="AV1559" i="2"/>
  <c r="AU1559" i="2"/>
  <c r="AT1559" i="2"/>
  <c r="AS1559" i="2"/>
  <c r="AR1559" i="2"/>
  <c r="AW1559" i="2" s="1"/>
  <c r="AI1559" i="2"/>
  <c r="AH1559" i="2"/>
  <c r="AG1559" i="2"/>
  <c r="AF1559" i="2"/>
  <c r="W1559" i="2"/>
  <c r="V1559" i="2"/>
  <c r="U1559" i="2"/>
  <c r="T1559" i="2"/>
  <c r="K1559" i="2"/>
  <c r="J1559" i="2"/>
  <c r="L1559" i="2" s="1"/>
  <c r="I1559" i="2"/>
  <c r="H1559" i="2"/>
  <c r="M1559" i="2" s="1"/>
  <c r="AV1558" i="2"/>
  <c r="AU1558" i="2"/>
  <c r="AT1558" i="2"/>
  <c r="AS1558" i="2"/>
  <c r="AR1558" i="2"/>
  <c r="AW1558" i="2" s="1"/>
  <c r="AI1558" i="2"/>
  <c r="AH1558" i="2"/>
  <c r="AG1558" i="2"/>
  <c r="AF1558" i="2"/>
  <c r="AK1558" i="2" s="1"/>
  <c r="W1558" i="2"/>
  <c r="V1558" i="2"/>
  <c r="U1558" i="2"/>
  <c r="T1558" i="2"/>
  <c r="K1558" i="2"/>
  <c r="J1558" i="2"/>
  <c r="L1558" i="2" s="1"/>
  <c r="I1558" i="2"/>
  <c r="H1558" i="2"/>
  <c r="M1558" i="2" s="1"/>
  <c r="AV1557" i="2"/>
  <c r="AU1557" i="2"/>
  <c r="AT1557" i="2"/>
  <c r="AS1557" i="2"/>
  <c r="AR1557" i="2"/>
  <c r="AW1557" i="2" s="1"/>
  <c r="AI1557" i="2"/>
  <c r="AH1557" i="2"/>
  <c r="AG1557" i="2"/>
  <c r="AF1557" i="2"/>
  <c r="AK1557" i="2" s="1"/>
  <c r="W1557" i="2"/>
  <c r="V1557" i="2"/>
  <c r="U1557" i="2"/>
  <c r="T1557" i="2"/>
  <c r="K1557" i="2"/>
  <c r="J1557" i="2"/>
  <c r="L1557" i="2" s="1"/>
  <c r="I1557" i="2"/>
  <c r="H1557" i="2"/>
  <c r="M1557" i="2" s="1"/>
  <c r="AV1556" i="2"/>
  <c r="AU1556" i="2"/>
  <c r="AT1556" i="2"/>
  <c r="AS1556" i="2"/>
  <c r="AR1556" i="2"/>
  <c r="AW1556" i="2" s="1"/>
  <c r="AI1556" i="2"/>
  <c r="AH1556" i="2"/>
  <c r="AG1556" i="2"/>
  <c r="AF1556" i="2"/>
  <c r="AK1556" i="2" s="1"/>
  <c r="W1556" i="2"/>
  <c r="V1556" i="2"/>
  <c r="U1556" i="2"/>
  <c r="T1556" i="2"/>
  <c r="K1556" i="2"/>
  <c r="J1556" i="2"/>
  <c r="L1556" i="2" s="1"/>
  <c r="I1556" i="2"/>
  <c r="H1556" i="2"/>
  <c r="M1556" i="2" s="1"/>
  <c r="AV1555" i="2"/>
  <c r="AU1555" i="2"/>
  <c r="AT1555" i="2"/>
  <c r="AS1555" i="2"/>
  <c r="AR1555" i="2"/>
  <c r="AW1555" i="2" s="1"/>
  <c r="AI1555" i="2"/>
  <c r="AH1555" i="2"/>
  <c r="AG1555" i="2"/>
  <c r="AF1555" i="2"/>
  <c r="W1555" i="2"/>
  <c r="V1555" i="2"/>
  <c r="U1555" i="2"/>
  <c r="T1555" i="2"/>
  <c r="K1555" i="2"/>
  <c r="J1555" i="2"/>
  <c r="L1555" i="2" s="1"/>
  <c r="I1555" i="2"/>
  <c r="H1555" i="2"/>
  <c r="M1555" i="2" s="1"/>
  <c r="AV1554" i="2"/>
  <c r="AU1554" i="2"/>
  <c r="AT1554" i="2"/>
  <c r="AS1554" i="2"/>
  <c r="AR1554" i="2"/>
  <c r="AW1554" i="2" s="1"/>
  <c r="AI1554" i="2"/>
  <c r="AH1554" i="2"/>
  <c r="AG1554" i="2"/>
  <c r="AF1554" i="2"/>
  <c r="W1554" i="2"/>
  <c r="V1554" i="2"/>
  <c r="U1554" i="2"/>
  <c r="T1554" i="2"/>
  <c r="K1554" i="2"/>
  <c r="J1554" i="2"/>
  <c r="L1554" i="2" s="1"/>
  <c r="I1554" i="2"/>
  <c r="H1554" i="2"/>
  <c r="M1554" i="2" s="1"/>
  <c r="AV1553" i="2"/>
  <c r="AU1553" i="2"/>
  <c r="AT1553" i="2"/>
  <c r="AS1553" i="2"/>
  <c r="AR1553" i="2"/>
  <c r="AW1553" i="2" s="1"/>
  <c r="AI1553" i="2"/>
  <c r="AH1553" i="2"/>
  <c r="AG1553" i="2"/>
  <c r="AF1553" i="2"/>
  <c r="AK1553" i="2" s="1"/>
  <c r="W1553" i="2"/>
  <c r="V1553" i="2"/>
  <c r="U1553" i="2"/>
  <c r="T1553" i="2"/>
  <c r="K1553" i="2"/>
  <c r="J1553" i="2"/>
  <c r="L1553" i="2" s="1"/>
  <c r="I1553" i="2"/>
  <c r="H1553" i="2"/>
  <c r="M1553" i="2" s="1"/>
  <c r="AV1552" i="2"/>
  <c r="AU1552" i="2"/>
  <c r="AT1552" i="2"/>
  <c r="AS1552" i="2"/>
  <c r="AR1552" i="2"/>
  <c r="AW1552" i="2" s="1"/>
  <c r="AI1552" i="2"/>
  <c r="AH1552" i="2"/>
  <c r="AG1552" i="2"/>
  <c r="AF1552" i="2"/>
  <c r="W1552" i="2"/>
  <c r="V1552" i="2"/>
  <c r="U1552" i="2"/>
  <c r="T1552" i="2"/>
  <c r="K1552" i="2"/>
  <c r="J1552" i="2"/>
  <c r="L1552" i="2" s="1"/>
  <c r="I1552" i="2"/>
  <c r="H1552" i="2"/>
  <c r="M1552" i="2" s="1"/>
  <c r="AV1551" i="2"/>
  <c r="AU1551" i="2"/>
  <c r="AT1551" i="2"/>
  <c r="AS1551" i="2"/>
  <c r="AR1551" i="2"/>
  <c r="AW1551" i="2" s="1"/>
  <c r="AI1551" i="2"/>
  <c r="AH1551" i="2"/>
  <c r="AG1551" i="2"/>
  <c r="AF1551" i="2"/>
  <c r="W1551" i="2"/>
  <c r="V1551" i="2"/>
  <c r="U1551" i="2"/>
  <c r="T1551" i="2"/>
  <c r="K1551" i="2"/>
  <c r="J1551" i="2"/>
  <c r="L1551" i="2" s="1"/>
  <c r="I1551" i="2"/>
  <c r="H1551" i="2"/>
  <c r="M1551" i="2" s="1"/>
  <c r="AV1550" i="2"/>
  <c r="AU1550" i="2"/>
  <c r="AT1550" i="2"/>
  <c r="AS1550" i="2"/>
  <c r="AR1550" i="2"/>
  <c r="AW1550" i="2" s="1"/>
  <c r="AI1550" i="2"/>
  <c r="AH1550" i="2"/>
  <c r="AG1550" i="2"/>
  <c r="AF1550" i="2"/>
  <c r="AK1550" i="2" s="1"/>
  <c r="W1550" i="2"/>
  <c r="V1550" i="2"/>
  <c r="U1550" i="2"/>
  <c r="T1550" i="2"/>
  <c r="K1550" i="2"/>
  <c r="J1550" i="2"/>
  <c r="L1550" i="2" s="1"/>
  <c r="I1550" i="2"/>
  <c r="H1550" i="2"/>
  <c r="M1550" i="2" s="1"/>
  <c r="AV1549" i="2"/>
  <c r="AU1549" i="2"/>
  <c r="AT1549" i="2"/>
  <c r="AS1549" i="2"/>
  <c r="AR1549" i="2"/>
  <c r="AW1549" i="2" s="1"/>
  <c r="AI1549" i="2"/>
  <c r="AH1549" i="2"/>
  <c r="AG1549" i="2"/>
  <c r="AF1549" i="2"/>
  <c r="AK1549" i="2" s="1"/>
  <c r="W1549" i="2"/>
  <c r="V1549" i="2"/>
  <c r="U1549" i="2"/>
  <c r="T1549" i="2"/>
  <c r="K1549" i="2"/>
  <c r="J1549" i="2"/>
  <c r="L1549" i="2" s="1"/>
  <c r="I1549" i="2"/>
  <c r="H1549" i="2"/>
  <c r="M1549" i="2" s="1"/>
  <c r="AV1548" i="2"/>
  <c r="AU1548" i="2"/>
  <c r="AT1548" i="2"/>
  <c r="AS1548" i="2"/>
  <c r="AR1548" i="2"/>
  <c r="AW1548" i="2" s="1"/>
  <c r="AI1548" i="2"/>
  <c r="AH1548" i="2"/>
  <c r="AG1548" i="2"/>
  <c r="AF1548" i="2"/>
  <c r="AK1548" i="2" s="1"/>
  <c r="W1548" i="2"/>
  <c r="V1548" i="2"/>
  <c r="U1548" i="2"/>
  <c r="T1548" i="2"/>
  <c r="K1548" i="2"/>
  <c r="J1548" i="2"/>
  <c r="L1548" i="2" s="1"/>
  <c r="I1548" i="2"/>
  <c r="H1548" i="2"/>
  <c r="M1548" i="2" s="1"/>
  <c r="AV1547" i="2"/>
  <c r="AU1547" i="2"/>
  <c r="AT1547" i="2"/>
  <c r="AS1547" i="2"/>
  <c r="AR1547" i="2"/>
  <c r="AW1547" i="2" s="1"/>
  <c r="AI1547" i="2"/>
  <c r="AH1547" i="2"/>
  <c r="AG1547" i="2"/>
  <c r="AF1547" i="2"/>
  <c r="W1547" i="2"/>
  <c r="V1547" i="2"/>
  <c r="U1547" i="2"/>
  <c r="T1547" i="2"/>
  <c r="K1547" i="2"/>
  <c r="J1547" i="2"/>
  <c r="L1547" i="2" s="1"/>
  <c r="I1547" i="2"/>
  <c r="H1547" i="2"/>
  <c r="M1547" i="2" s="1"/>
  <c r="AV1546" i="2"/>
  <c r="AU1546" i="2"/>
  <c r="AT1546" i="2"/>
  <c r="AS1546" i="2"/>
  <c r="AR1546" i="2"/>
  <c r="AW1546" i="2" s="1"/>
  <c r="AI1546" i="2"/>
  <c r="AH1546" i="2"/>
  <c r="AG1546" i="2"/>
  <c r="AF1546" i="2"/>
  <c r="W1546" i="2"/>
  <c r="V1546" i="2"/>
  <c r="U1546" i="2"/>
  <c r="T1546" i="2"/>
  <c r="K1546" i="2"/>
  <c r="J1546" i="2"/>
  <c r="L1546" i="2" s="1"/>
  <c r="I1546" i="2"/>
  <c r="H1546" i="2"/>
  <c r="M1546" i="2" s="1"/>
  <c r="AV1545" i="2"/>
  <c r="AU1545" i="2"/>
  <c r="AT1545" i="2"/>
  <c r="AS1545" i="2"/>
  <c r="AR1545" i="2"/>
  <c r="AW1545" i="2" s="1"/>
  <c r="AI1545" i="2"/>
  <c r="AH1545" i="2"/>
  <c r="AG1545" i="2"/>
  <c r="AF1545" i="2"/>
  <c r="AK1545" i="2" s="1"/>
  <c r="W1545" i="2"/>
  <c r="V1545" i="2"/>
  <c r="U1545" i="2"/>
  <c r="T1545" i="2"/>
  <c r="K1545" i="2"/>
  <c r="J1545" i="2"/>
  <c r="I1545" i="2"/>
  <c r="H1545" i="2"/>
  <c r="L1545" i="2" s="1"/>
  <c r="AV1544" i="2"/>
  <c r="AU1544" i="2"/>
  <c r="AT1544" i="2"/>
  <c r="AS1544" i="2"/>
  <c r="AR1544" i="2"/>
  <c r="AW1544" i="2" s="1"/>
  <c r="AI1544" i="2"/>
  <c r="AH1544" i="2"/>
  <c r="AG1544" i="2"/>
  <c r="AF1544" i="2"/>
  <c r="W1544" i="2"/>
  <c r="V1544" i="2"/>
  <c r="U1544" i="2"/>
  <c r="T1544" i="2"/>
  <c r="K1544" i="2"/>
  <c r="J1544" i="2"/>
  <c r="I1544" i="2"/>
  <c r="H1544" i="2"/>
  <c r="L1544" i="2" s="1"/>
  <c r="AV1543" i="2"/>
  <c r="AU1543" i="2"/>
  <c r="AT1543" i="2"/>
  <c r="AS1543" i="2"/>
  <c r="AR1543" i="2"/>
  <c r="AW1543" i="2" s="1"/>
  <c r="AI1543" i="2"/>
  <c r="AH1543" i="2"/>
  <c r="AG1543" i="2"/>
  <c r="AF1543" i="2"/>
  <c r="W1543" i="2"/>
  <c r="V1543" i="2"/>
  <c r="U1543" i="2"/>
  <c r="T1543" i="2"/>
  <c r="K1543" i="2"/>
  <c r="J1543" i="2"/>
  <c r="I1543" i="2"/>
  <c r="H1543" i="2"/>
  <c r="L1543" i="2" s="1"/>
  <c r="AV1542" i="2"/>
  <c r="AU1542" i="2"/>
  <c r="AT1542" i="2"/>
  <c r="AS1542" i="2"/>
  <c r="AR1542" i="2"/>
  <c r="AW1542" i="2" s="1"/>
  <c r="AI1542" i="2"/>
  <c r="AH1542" i="2"/>
  <c r="AG1542" i="2"/>
  <c r="AF1542" i="2"/>
  <c r="AK1542" i="2" s="1"/>
  <c r="W1542" i="2"/>
  <c r="V1542" i="2"/>
  <c r="U1542" i="2"/>
  <c r="T1542" i="2"/>
  <c r="K1542" i="2"/>
  <c r="J1542" i="2"/>
  <c r="I1542" i="2"/>
  <c r="H1542" i="2"/>
  <c r="L1542" i="2" s="1"/>
  <c r="AV1541" i="2"/>
  <c r="AU1541" i="2"/>
  <c r="AT1541" i="2"/>
  <c r="AS1541" i="2"/>
  <c r="AR1541" i="2"/>
  <c r="AW1541" i="2" s="1"/>
  <c r="AI1541" i="2"/>
  <c r="AH1541" i="2"/>
  <c r="AG1541" i="2"/>
  <c r="AF1541" i="2"/>
  <c r="AK1541" i="2" s="1"/>
  <c r="W1541" i="2"/>
  <c r="V1541" i="2"/>
  <c r="U1541" i="2"/>
  <c r="T1541" i="2"/>
  <c r="K1541" i="2"/>
  <c r="J1541" i="2"/>
  <c r="I1541" i="2"/>
  <c r="H1541" i="2"/>
  <c r="L1541" i="2" s="1"/>
  <c r="AV1540" i="2"/>
  <c r="AU1540" i="2"/>
  <c r="AT1540" i="2"/>
  <c r="AS1540" i="2"/>
  <c r="AR1540" i="2"/>
  <c r="AW1540" i="2" s="1"/>
  <c r="AI1540" i="2"/>
  <c r="AH1540" i="2"/>
  <c r="AG1540" i="2"/>
  <c r="AF1540" i="2"/>
  <c r="W1540" i="2"/>
  <c r="V1540" i="2"/>
  <c r="U1540" i="2"/>
  <c r="T1540" i="2"/>
  <c r="K1540" i="2"/>
  <c r="J1540" i="2"/>
  <c r="I1540" i="2"/>
  <c r="H1540" i="2"/>
  <c r="L1540" i="2" s="1"/>
  <c r="AV1539" i="2"/>
  <c r="AU1539" i="2"/>
  <c r="AT1539" i="2"/>
  <c r="AS1539" i="2"/>
  <c r="AR1539" i="2"/>
  <c r="AW1539" i="2" s="1"/>
  <c r="AI1539" i="2"/>
  <c r="AH1539" i="2"/>
  <c r="AG1539" i="2"/>
  <c r="AF1539" i="2"/>
  <c r="W1539" i="2"/>
  <c r="V1539" i="2"/>
  <c r="U1539" i="2"/>
  <c r="T1539" i="2"/>
  <c r="K1539" i="2"/>
  <c r="J1539" i="2"/>
  <c r="I1539" i="2"/>
  <c r="H1539" i="2"/>
  <c r="L1539" i="2" s="1"/>
  <c r="AV1538" i="2"/>
  <c r="AU1538" i="2"/>
  <c r="AT1538" i="2"/>
  <c r="AS1538" i="2"/>
  <c r="AR1538" i="2"/>
  <c r="AW1538" i="2" s="1"/>
  <c r="AI1538" i="2"/>
  <c r="AH1538" i="2"/>
  <c r="AG1538" i="2"/>
  <c r="AF1538" i="2"/>
  <c r="W1538" i="2"/>
  <c r="V1538" i="2"/>
  <c r="U1538" i="2"/>
  <c r="T1538" i="2"/>
  <c r="K1538" i="2"/>
  <c r="J1538" i="2"/>
  <c r="I1538" i="2"/>
  <c r="H1538" i="2"/>
  <c r="L1538" i="2" s="1"/>
  <c r="AV1537" i="2"/>
  <c r="AU1537" i="2"/>
  <c r="AT1537" i="2"/>
  <c r="AS1537" i="2"/>
  <c r="AR1537" i="2"/>
  <c r="AW1537" i="2" s="1"/>
  <c r="AI1537" i="2"/>
  <c r="AH1537" i="2"/>
  <c r="AG1537" i="2"/>
  <c r="AF1537" i="2"/>
  <c r="AK1537" i="2" s="1"/>
  <c r="W1537" i="2"/>
  <c r="V1537" i="2"/>
  <c r="U1537" i="2"/>
  <c r="T1537" i="2"/>
  <c r="K1537" i="2"/>
  <c r="J1537" i="2"/>
  <c r="I1537" i="2"/>
  <c r="H1537" i="2"/>
  <c r="L1537" i="2" s="1"/>
  <c r="AV1536" i="2"/>
  <c r="AU1536" i="2"/>
  <c r="AT1536" i="2"/>
  <c r="AS1536" i="2"/>
  <c r="AR1536" i="2"/>
  <c r="AW1536" i="2" s="1"/>
  <c r="AI1536" i="2"/>
  <c r="AH1536" i="2"/>
  <c r="AG1536" i="2"/>
  <c r="AF1536" i="2"/>
  <c r="W1536" i="2"/>
  <c r="V1536" i="2"/>
  <c r="U1536" i="2"/>
  <c r="T1536" i="2"/>
  <c r="K1536" i="2"/>
  <c r="J1536" i="2"/>
  <c r="I1536" i="2"/>
  <c r="H1536" i="2"/>
  <c r="L1536" i="2" s="1"/>
  <c r="AV1535" i="2"/>
  <c r="AU1535" i="2"/>
  <c r="AT1535" i="2"/>
  <c r="AS1535" i="2"/>
  <c r="AR1535" i="2"/>
  <c r="AW1535" i="2" s="1"/>
  <c r="AI1535" i="2"/>
  <c r="AH1535" i="2"/>
  <c r="AG1535" i="2"/>
  <c r="AF1535" i="2"/>
  <c r="W1535" i="2"/>
  <c r="V1535" i="2"/>
  <c r="U1535" i="2"/>
  <c r="T1535" i="2"/>
  <c r="K1535" i="2"/>
  <c r="J1535" i="2"/>
  <c r="I1535" i="2"/>
  <c r="H1535" i="2"/>
  <c r="L1535" i="2" s="1"/>
  <c r="AV1534" i="2"/>
  <c r="AU1534" i="2"/>
  <c r="AT1534" i="2"/>
  <c r="AS1534" i="2"/>
  <c r="AR1534" i="2"/>
  <c r="AW1534" i="2" s="1"/>
  <c r="AI1534" i="2"/>
  <c r="AH1534" i="2"/>
  <c r="AG1534" i="2"/>
  <c r="AF1534" i="2"/>
  <c r="AK1534" i="2" s="1"/>
  <c r="W1534" i="2"/>
  <c r="V1534" i="2"/>
  <c r="U1534" i="2"/>
  <c r="T1534" i="2"/>
  <c r="K1534" i="2"/>
  <c r="J1534" i="2"/>
  <c r="I1534" i="2"/>
  <c r="H1534" i="2"/>
  <c r="L1534" i="2" s="1"/>
  <c r="AV1533" i="2"/>
  <c r="AU1533" i="2"/>
  <c r="AT1533" i="2"/>
  <c r="AS1533" i="2"/>
  <c r="AR1533" i="2"/>
  <c r="AW1533" i="2" s="1"/>
  <c r="AI1533" i="2"/>
  <c r="AH1533" i="2"/>
  <c r="AG1533" i="2"/>
  <c r="AF1533" i="2"/>
  <c r="AK1533" i="2" s="1"/>
  <c r="W1533" i="2"/>
  <c r="V1533" i="2"/>
  <c r="U1533" i="2"/>
  <c r="T1533" i="2"/>
  <c r="K1533" i="2"/>
  <c r="J1533" i="2"/>
  <c r="I1533" i="2"/>
  <c r="H1533" i="2"/>
  <c r="L1533" i="2" s="1"/>
  <c r="AV1532" i="2"/>
  <c r="AU1532" i="2"/>
  <c r="AT1532" i="2"/>
  <c r="AS1532" i="2"/>
  <c r="AR1532" i="2"/>
  <c r="AW1532" i="2" s="1"/>
  <c r="AI1532" i="2"/>
  <c r="AH1532" i="2"/>
  <c r="AG1532" i="2"/>
  <c r="AF1532" i="2"/>
  <c r="W1532" i="2"/>
  <c r="V1532" i="2"/>
  <c r="U1532" i="2"/>
  <c r="T1532" i="2"/>
  <c r="K1532" i="2"/>
  <c r="J1532" i="2"/>
  <c r="L1532" i="2" s="1"/>
  <c r="I1532" i="2"/>
  <c r="H1532" i="2"/>
  <c r="M1532" i="2" s="1"/>
  <c r="AV1531" i="2"/>
  <c r="AU1531" i="2"/>
  <c r="AT1531" i="2"/>
  <c r="AS1531" i="2"/>
  <c r="AR1531" i="2"/>
  <c r="AW1531" i="2" s="1"/>
  <c r="AI1531" i="2"/>
  <c r="AH1531" i="2"/>
  <c r="AG1531" i="2"/>
  <c r="AF1531" i="2"/>
  <c r="W1531" i="2"/>
  <c r="V1531" i="2"/>
  <c r="U1531" i="2"/>
  <c r="T1531" i="2"/>
  <c r="K1531" i="2"/>
  <c r="J1531" i="2"/>
  <c r="L1531" i="2" s="1"/>
  <c r="I1531" i="2"/>
  <c r="H1531" i="2"/>
  <c r="M1531" i="2" s="1"/>
  <c r="AV1530" i="2"/>
  <c r="AU1530" i="2"/>
  <c r="AT1530" i="2"/>
  <c r="AS1530" i="2"/>
  <c r="AR1530" i="2"/>
  <c r="AW1530" i="2" s="1"/>
  <c r="AI1530" i="2"/>
  <c r="AH1530" i="2"/>
  <c r="AG1530" i="2"/>
  <c r="AF1530" i="2"/>
  <c r="W1530" i="2"/>
  <c r="V1530" i="2"/>
  <c r="U1530" i="2"/>
  <c r="T1530" i="2"/>
  <c r="K1530" i="2"/>
  <c r="J1530" i="2"/>
  <c r="I1530" i="2"/>
  <c r="H1530" i="2"/>
  <c r="L1530" i="2" s="1"/>
  <c r="AV1529" i="2"/>
  <c r="AU1529" i="2"/>
  <c r="AT1529" i="2"/>
  <c r="AS1529" i="2"/>
  <c r="AR1529" i="2"/>
  <c r="AW1529" i="2" s="1"/>
  <c r="AI1529" i="2"/>
  <c r="AH1529" i="2"/>
  <c r="AG1529" i="2"/>
  <c r="AF1529" i="2"/>
  <c r="AK1529" i="2" s="1"/>
  <c r="W1529" i="2"/>
  <c r="V1529" i="2"/>
  <c r="U1529" i="2"/>
  <c r="T1529" i="2"/>
  <c r="K1529" i="2"/>
  <c r="J1529" i="2"/>
  <c r="I1529" i="2"/>
  <c r="H1529" i="2"/>
  <c r="L1529" i="2" s="1"/>
  <c r="AV1528" i="2"/>
  <c r="AU1528" i="2"/>
  <c r="AT1528" i="2"/>
  <c r="AS1528" i="2"/>
  <c r="AR1528" i="2"/>
  <c r="AW1528" i="2" s="1"/>
  <c r="AI1528" i="2"/>
  <c r="AH1528" i="2"/>
  <c r="AG1528" i="2"/>
  <c r="AF1528" i="2"/>
  <c r="W1528" i="2"/>
  <c r="V1528" i="2"/>
  <c r="U1528" i="2"/>
  <c r="T1528" i="2"/>
  <c r="K1528" i="2"/>
  <c r="J1528" i="2"/>
  <c r="I1528" i="2"/>
  <c r="H1528" i="2"/>
  <c r="L1528" i="2" s="1"/>
  <c r="AV1527" i="2"/>
  <c r="AU1527" i="2"/>
  <c r="AT1527" i="2"/>
  <c r="AS1527" i="2"/>
  <c r="AR1527" i="2"/>
  <c r="AW1527" i="2" s="1"/>
  <c r="AI1527" i="2"/>
  <c r="AH1527" i="2"/>
  <c r="AG1527" i="2"/>
  <c r="AF1527" i="2"/>
  <c r="W1527" i="2"/>
  <c r="V1527" i="2"/>
  <c r="U1527" i="2"/>
  <c r="T1527" i="2"/>
  <c r="K1527" i="2"/>
  <c r="J1527" i="2"/>
  <c r="I1527" i="2"/>
  <c r="H1527" i="2"/>
  <c r="L1527" i="2" s="1"/>
  <c r="AV1526" i="2"/>
  <c r="AU1526" i="2"/>
  <c r="AT1526" i="2"/>
  <c r="AS1526" i="2"/>
  <c r="AR1526" i="2"/>
  <c r="AW1526" i="2" s="1"/>
  <c r="AI1526" i="2"/>
  <c r="AH1526" i="2"/>
  <c r="AG1526" i="2"/>
  <c r="AF1526" i="2"/>
  <c r="AK1526" i="2" s="1"/>
  <c r="W1526" i="2"/>
  <c r="V1526" i="2"/>
  <c r="U1526" i="2"/>
  <c r="T1526" i="2"/>
  <c r="K1526" i="2"/>
  <c r="J1526" i="2"/>
  <c r="I1526" i="2"/>
  <c r="H1526" i="2"/>
  <c r="L1526" i="2" s="1"/>
  <c r="AV1525" i="2"/>
  <c r="AU1525" i="2"/>
  <c r="AT1525" i="2"/>
  <c r="AS1525" i="2"/>
  <c r="AR1525" i="2"/>
  <c r="AW1525" i="2" s="1"/>
  <c r="AI1525" i="2"/>
  <c r="AH1525" i="2"/>
  <c r="AG1525" i="2"/>
  <c r="AF1525" i="2"/>
  <c r="AK1525" i="2" s="1"/>
  <c r="W1525" i="2"/>
  <c r="V1525" i="2"/>
  <c r="U1525" i="2"/>
  <c r="T1525" i="2"/>
  <c r="K1525" i="2"/>
  <c r="J1525" i="2"/>
  <c r="I1525" i="2"/>
  <c r="H1525" i="2"/>
  <c r="L1525" i="2" s="1"/>
  <c r="AV1524" i="2"/>
  <c r="AU1524" i="2"/>
  <c r="AT1524" i="2"/>
  <c r="AS1524" i="2"/>
  <c r="AR1524" i="2"/>
  <c r="AW1524" i="2" s="1"/>
  <c r="AI1524" i="2"/>
  <c r="AH1524" i="2"/>
  <c r="AG1524" i="2"/>
  <c r="AF1524" i="2"/>
  <c r="AK1524" i="2" s="1"/>
  <c r="W1524" i="2"/>
  <c r="V1524" i="2"/>
  <c r="U1524" i="2"/>
  <c r="T1524" i="2"/>
  <c r="K1524" i="2"/>
  <c r="J1524" i="2"/>
  <c r="I1524" i="2"/>
  <c r="H1524" i="2"/>
  <c r="L1524" i="2" s="1"/>
  <c r="AV1523" i="2"/>
  <c r="AU1523" i="2"/>
  <c r="AT1523" i="2"/>
  <c r="AS1523" i="2"/>
  <c r="AR1523" i="2"/>
  <c r="AW1523" i="2" s="1"/>
  <c r="AI1523" i="2"/>
  <c r="AH1523" i="2"/>
  <c r="AG1523" i="2"/>
  <c r="AF1523" i="2"/>
  <c r="W1523" i="2"/>
  <c r="V1523" i="2"/>
  <c r="U1523" i="2"/>
  <c r="T1523" i="2"/>
  <c r="K1523" i="2"/>
  <c r="J1523" i="2"/>
  <c r="I1523" i="2"/>
  <c r="H1523" i="2"/>
  <c r="L1523" i="2" s="1"/>
  <c r="AV1522" i="2"/>
  <c r="AU1522" i="2"/>
  <c r="AT1522" i="2"/>
  <c r="AS1522" i="2"/>
  <c r="AR1522" i="2"/>
  <c r="AW1522" i="2" s="1"/>
  <c r="AI1522" i="2"/>
  <c r="AH1522" i="2"/>
  <c r="AG1522" i="2"/>
  <c r="AF1522" i="2"/>
  <c r="W1522" i="2"/>
  <c r="V1522" i="2"/>
  <c r="U1522" i="2"/>
  <c r="T1522" i="2"/>
  <c r="K1522" i="2"/>
  <c r="J1522" i="2"/>
  <c r="I1522" i="2"/>
  <c r="H1522" i="2"/>
  <c r="L1522" i="2" s="1"/>
  <c r="AV1521" i="2"/>
  <c r="AU1521" i="2"/>
  <c r="AT1521" i="2"/>
  <c r="AS1521" i="2"/>
  <c r="AR1521" i="2"/>
  <c r="AW1521" i="2" s="1"/>
  <c r="AI1521" i="2"/>
  <c r="AH1521" i="2"/>
  <c r="AG1521" i="2"/>
  <c r="AF1521" i="2"/>
  <c r="AK1521" i="2" s="1"/>
  <c r="W1521" i="2"/>
  <c r="V1521" i="2"/>
  <c r="U1521" i="2"/>
  <c r="T1521" i="2"/>
  <c r="K1521" i="2"/>
  <c r="J1521" i="2"/>
  <c r="I1521" i="2"/>
  <c r="H1521" i="2"/>
  <c r="L1521" i="2" s="1"/>
  <c r="AV1520" i="2"/>
  <c r="AU1520" i="2"/>
  <c r="AT1520" i="2"/>
  <c r="AS1520" i="2"/>
  <c r="AR1520" i="2"/>
  <c r="AW1520" i="2" s="1"/>
  <c r="AI1520" i="2"/>
  <c r="AH1520" i="2"/>
  <c r="AG1520" i="2"/>
  <c r="AF1520" i="2"/>
  <c r="AK1520" i="2" s="1"/>
  <c r="W1520" i="2"/>
  <c r="V1520" i="2"/>
  <c r="U1520" i="2"/>
  <c r="T1520" i="2"/>
  <c r="K1520" i="2"/>
  <c r="J1520" i="2"/>
  <c r="I1520" i="2"/>
  <c r="H1520" i="2"/>
  <c r="L1520" i="2" s="1"/>
  <c r="AV1519" i="2"/>
  <c r="AU1519" i="2"/>
  <c r="AT1519" i="2"/>
  <c r="AS1519" i="2"/>
  <c r="AR1519" i="2"/>
  <c r="AW1519" i="2" s="1"/>
  <c r="AI1519" i="2"/>
  <c r="AH1519" i="2"/>
  <c r="AG1519" i="2"/>
  <c r="AF1519" i="2"/>
  <c r="W1519" i="2"/>
  <c r="V1519" i="2"/>
  <c r="U1519" i="2"/>
  <c r="T1519" i="2"/>
  <c r="K1519" i="2"/>
  <c r="J1519" i="2"/>
  <c r="I1519" i="2"/>
  <c r="H1519" i="2"/>
  <c r="L1519" i="2" s="1"/>
  <c r="AV1518" i="2"/>
  <c r="AU1518" i="2"/>
  <c r="AT1518" i="2"/>
  <c r="AS1518" i="2"/>
  <c r="AR1518" i="2"/>
  <c r="AW1518" i="2" s="1"/>
  <c r="AI1518" i="2"/>
  <c r="AH1518" i="2"/>
  <c r="AG1518" i="2"/>
  <c r="AF1518" i="2"/>
  <c r="AK1518" i="2" s="1"/>
  <c r="W1518" i="2"/>
  <c r="V1518" i="2"/>
  <c r="U1518" i="2"/>
  <c r="T1518" i="2"/>
  <c r="K1518" i="2"/>
  <c r="J1518" i="2"/>
  <c r="I1518" i="2"/>
  <c r="H1518" i="2"/>
  <c r="L1518" i="2" s="1"/>
  <c r="AV1517" i="2"/>
  <c r="AU1517" i="2"/>
  <c r="AT1517" i="2"/>
  <c r="AS1517" i="2"/>
  <c r="AR1517" i="2"/>
  <c r="AW1517" i="2" s="1"/>
  <c r="AI1517" i="2"/>
  <c r="AH1517" i="2"/>
  <c r="AG1517" i="2"/>
  <c r="AF1517" i="2"/>
  <c r="AK1517" i="2" s="1"/>
  <c r="W1517" i="2"/>
  <c r="V1517" i="2"/>
  <c r="U1517" i="2"/>
  <c r="T1517" i="2"/>
  <c r="K1517" i="2"/>
  <c r="J1517" i="2"/>
  <c r="I1517" i="2"/>
  <c r="H1517" i="2"/>
  <c r="L1517" i="2" s="1"/>
  <c r="AV1516" i="2"/>
  <c r="AU1516" i="2"/>
  <c r="AT1516" i="2"/>
  <c r="AS1516" i="2"/>
  <c r="AR1516" i="2"/>
  <c r="AW1516" i="2" s="1"/>
  <c r="AI1516" i="2"/>
  <c r="AH1516" i="2"/>
  <c r="AG1516" i="2"/>
  <c r="AF1516" i="2"/>
  <c r="W1516" i="2"/>
  <c r="V1516" i="2"/>
  <c r="U1516" i="2"/>
  <c r="T1516" i="2"/>
  <c r="K1516" i="2"/>
  <c r="J1516" i="2"/>
  <c r="I1516" i="2"/>
  <c r="H1516" i="2"/>
  <c r="L1516" i="2" s="1"/>
  <c r="AV1515" i="2"/>
  <c r="AU1515" i="2"/>
  <c r="AT1515" i="2"/>
  <c r="AS1515" i="2"/>
  <c r="AR1515" i="2"/>
  <c r="AW1515" i="2" s="1"/>
  <c r="AI1515" i="2"/>
  <c r="AH1515" i="2"/>
  <c r="AG1515" i="2"/>
  <c r="AF1515" i="2"/>
  <c r="W1515" i="2"/>
  <c r="V1515" i="2"/>
  <c r="U1515" i="2"/>
  <c r="T1515" i="2"/>
  <c r="K1515" i="2"/>
  <c r="J1515" i="2"/>
  <c r="I1515" i="2"/>
  <c r="H1515" i="2"/>
  <c r="L1515" i="2" s="1"/>
  <c r="AV1514" i="2"/>
  <c r="AU1514" i="2"/>
  <c r="AT1514" i="2"/>
  <c r="AS1514" i="2"/>
  <c r="AR1514" i="2"/>
  <c r="AW1514" i="2" s="1"/>
  <c r="AI1514" i="2"/>
  <c r="AH1514" i="2"/>
  <c r="AG1514" i="2"/>
  <c r="AF1514" i="2"/>
  <c r="W1514" i="2"/>
  <c r="V1514" i="2"/>
  <c r="U1514" i="2"/>
  <c r="T1514" i="2"/>
  <c r="K1514" i="2"/>
  <c r="J1514" i="2"/>
  <c r="I1514" i="2"/>
  <c r="H1514" i="2"/>
  <c r="L1514" i="2" s="1"/>
  <c r="AV1513" i="2"/>
  <c r="AU1513" i="2"/>
  <c r="AT1513" i="2"/>
  <c r="AS1513" i="2"/>
  <c r="AR1513" i="2"/>
  <c r="AW1513" i="2" s="1"/>
  <c r="AI1513" i="2"/>
  <c r="AH1513" i="2"/>
  <c r="AG1513" i="2"/>
  <c r="AF1513" i="2"/>
  <c r="AK1513" i="2" s="1"/>
  <c r="W1513" i="2"/>
  <c r="V1513" i="2"/>
  <c r="U1513" i="2"/>
  <c r="T1513" i="2"/>
  <c r="K1513" i="2"/>
  <c r="J1513" i="2"/>
  <c r="I1513" i="2"/>
  <c r="H1513" i="2"/>
  <c r="L1513" i="2" s="1"/>
  <c r="AV1512" i="2"/>
  <c r="AU1512" i="2"/>
  <c r="AT1512" i="2"/>
  <c r="AS1512" i="2"/>
  <c r="AR1512" i="2"/>
  <c r="AW1512" i="2" s="1"/>
  <c r="AI1512" i="2"/>
  <c r="AH1512" i="2"/>
  <c r="AG1512" i="2"/>
  <c r="AF1512" i="2"/>
  <c r="AK1512" i="2" s="1"/>
  <c r="W1512" i="2"/>
  <c r="V1512" i="2"/>
  <c r="U1512" i="2"/>
  <c r="T1512" i="2"/>
  <c r="K1512" i="2"/>
  <c r="J1512" i="2"/>
  <c r="M1512" i="2" s="1"/>
  <c r="I1512" i="2"/>
  <c r="H1512" i="2"/>
  <c r="L1512" i="2" s="1"/>
  <c r="AV1511" i="2"/>
  <c r="AU1511" i="2"/>
  <c r="AT1511" i="2"/>
  <c r="AS1511" i="2"/>
  <c r="AR1511" i="2"/>
  <c r="AW1511" i="2" s="1"/>
  <c r="AI1511" i="2"/>
  <c r="AH1511" i="2"/>
  <c r="AG1511" i="2"/>
  <c r="AF1511" i="2"/>
  <c r="W1511" i="2"/>
  <c r="V1511" i="2"/>
  <c r="U1511" i="2"/>
  <c r="T1511" i="2"/>
  <c r="K1511" i="2"/>
  <c r="J1511" i="2"/>
  <c r="I1511" i="2"/>
  <c r="H1511" i="2"/>
  <c r="L1511" i="2" s="1"/>
  <c r="AV1510" i="2"/>
  <c r="AU1510" i="2"/>
  <c r="AT1510" i="2"/>
  <c r="AS1510" i="2"/>
  <c r="AR1510" i="2"/>
  <c r="AW1510" i="2" s="1"/>
  <c r="AI1510" i="2"/>
  <c r="AH1510" i="2"/>
  <c r="AG1510" i="2"/>
  <c r="AF1510" i="2"/>
  <c r="AK1510" i="2" s="1"/>
  <c r="W1510" i="2"/>
  <c r="V1510" i="2"/>
  <c r="U1510" i="2"/>
  <c r="T1510" i="2"/>
  <c r="K1510" i="2"/>
  <c r="J1510" i="2"/>
  <c r="I1510" i="2"/>
  <c r="H1510" i="2"/>
  <c r="L1510" i="2" s="1"/>
  <c r="AV1509" i="2"/>
  <c r="AU1509" i="2"/>
  <c r="AT1509" i="2"/>
  <c r="AS1509" i="2"/>
  <c r="AR1509" i="2"/>
  <c r="AW1509" i="2" s="1"/>
  <c r="AI1509" i="2"/>
  <c r="AH1509" i="2"/>
  <c r="AG1509" i="2"/>
  <c r="AF1509" i="2"/>
  <c r="AK1509" i="2" s="1"/>
  <c r="W1509" i="2"/>
  <c r="V1509" i="2"/>
  <c r="U1509" i="2"/>
  <c r="T1509" i="2"/>
  <c r="K1509" i="2"/>
  <c r="J1509" i="2"/>
  <c r="I1509" i="2"/>
  <c r="H1509" i="2"/>
  <c r="L1509" i="2" s="1"/>
  <c r="AV1508" i="2"/>
  <c r="AU1508" i="2"/>
  <c r="AT1508" i="2"/>
  <c r="AS1508" i="2"/>
  <c r="AR1508" i="2"/>
  <c r="AW1508" i="2" s="1"/>
  <c r="AI1508" i="2"/>
  <c r="AH1508" i="2"/>
  <c r="AG1508" i="2"/>
  <c r="AF1508" i="2"/>
  <c r="W1508" i="2"/>
  <c r="V1508" i="2"/>
  <c r="U1508" i="2"/>
  <c r="T1508" i="2"/>
  <c r="K1508" i="2"/>
  <c r="J1508" i="2"/>
  <c r="I1508" i="2"/>
  <c r="H1508" i="2"/>
  <c r="L1508" i="2" s="1"/>
  <c r="AV1507" i="2"/>
  <c r="AU1507" i="2"/>
  <c r="AT1507" i="2"/>
  <c r="AS1507" i="2"/>
  <c r="AR1507" i="2"/>
  <c r="AW1507" i="2" s="1"/>
  <c r="AI1507" i="2"/>
  <c r="AH1507" i="2"/>
  <c r="AG1507" i="2"/>
  <c r="AF1507" i="2"/>
  <c r="W1507" i="2"/>
  <c r="V1507" i="2"/>
  <c r="U1507" i="2"/>
  <c r="T1507" i="2"/>
  <c r="K1507" i="2"/>
  <c r="J1507" i="2"/>
  <c r="I1507" i="2"/>
  <c r="M1507" i="2" s="1"/>
  <c r="H1507" i="2"/>
  <c r="L1507" i="2" s="1"/>
  <c r="AV1506" i="2"/>
  <c r="AU1506" i="2"/>
  <c r="AT1506" i="2"/>
  <c r="AS1506" i="2"/>
  <c r="AR1506" i="2"/>
  <c r="AW1506" i="2" s="1"/>
  <c r="AI1506" i="2"/>
  <c r="AH1506" i="2"/>
  <c r="AG1506" i="2"/>
  <c r="AF1506" i="2"/>
  <c r="W1506" i="2"/>
  <c r="V1506" i="2"/>
  <c r="U1506" i="2"/>
  <c r="T1506" i="2"/>
  <c r="K1506" i="2"/>
  <c r="J1506" i="2"/>
  <c r="I1506" i="2"/>
  <c r="H1506" i="2"/>
  <c r="L1506" i="2" s="1"/>
  <c r="AV1505" i="2"/>
  <c r="AU1505" i="2"/>
  <c r="AT1505" i="2"/>
  <c r="AS1505" i="2"/>
  <c r="AR1505" i="2"/>
  <c r="AW1505" i="2" s="1"/>
  <c r="AI1505" i="2"/>
  <c r="AH1505" i="2"/>
  <c r="AG1505" i="2"/>
  <c r="AK1505" i="2" s="1"/>
  <c r="AF1505" i="2"/>
  <c r="AJ1505" i="2" s="1"/>
  <c r="W1505" i="2"/>
  <c r="V1505" i="2"/>
  <c r="U1505" i="2"/>
  <c r="T1505" i="2"/>
  <c r="K1505" i="2"/>
  <c r="J1505" i="2"/>
  <c r="I1505" i="2"/>
  <c r="H1505" i="2"/>
  <c r="L1505" i="2" s="1"/>
  <c r="AV1504" i="2"/>
  <c r="AU1504" i="2"/>
  <c r="AT1504" i="2"/>
  <c r="AS1504" i="2"/>
  <c r="AR1504" i="2"/>
  <c r="AW1504" i="2" s="1"/>
  <c r="AI1504" i="2"/>
  <c r="AH1504" i="2"/>
  <c r="AG1504" i="2"/>
  <c r="AF1504" i="2"/>
  <c r="W1504" i="2"/>
  <c r="V1504" i="2"/>
  <c r="U1504" i="2"/>
  <c r="T1504" i="2"/>
  <c r="K1504" i="2"/>
  <c r="J1504" i="2"/>
  <c r="I1504" i="2"/>
  <c r="H1504" i="2"/>
  <c r="L1504" i="2" s="1"/>
  <c r="AV1503" i="2"/>
  <c r="AU1503" i="2"/>
  <c r="AT1503" i="2"/>
  <c r="AS1503" i="2"/>
  <c r="AR1503" i="2"/>
  <c r="AW1503" i="2" s="1"/>
  <c r="AI1503" i="2"/>
  <c r="AH1503" i="2"/>
  <c r="AG1503" i="2"/>
  <c r="AF1503" i="2"/>
  <c r="W1503" i="2"/>
  <c r="V1503" i="2"/>
  <c r="U1503" i="2"/>
  <c r="T1503" i="2"/>
  <c r="K1503" i="2"/>
  <c r="J1503" i="2"/>
  <c r="I1503" i="2"/>
  <c r="H1503" i="2"/>
  <c r="L1503" i="2" s="1"/>
  <c r="AV1502" i="2"/>
  <c r="AU1502" i="2"/>
  <c r="AT1502" i="2"/>
  <c r="AS1502" i="2"/>
  <c r="AR1502" i="2"/>
  <c r="AW1502" i="2" s="1"/>
  <c r="AI1502" i="2"/>
  <c r="AH1502" i="2"/>
  <c r="AG1502" i="2"/>
  <c r="AF1502" i="2"/>
  <c r="AK1502" i="2" s="1"/>
  <c r="W1502" i="2"/>
  <c r="V1502" i="2"/>
  <c r="U1502" i="2"/>
  <c r="T1502" i="2"/>
  <c r="K1502" i="2"/>
  <c r="J1502" i="2"/>
  <c r="I1502" i="2"/>
  <c r="H1502" i="2"/>
  <c r="L1502" i="2" s="1"/>
  <c r="AV1501" i="2"/>
  <c r="AU1501" i="2"/>
  <c r="AT1501" i="2"/>
  <c r="AS1501" i="2"/>
  <c r="AR1501" i="2"/>
  <c r="AW1501" i="2" s="1"/>
  <c r="AI1501" i="2"/>
  <c r="AH1501" i="2"/>
  <c r="AG1501" i="2"/>
  <c r="AF1501" i="2"/>
  <c r="AK1501" i="2" s="1"/>
  <c r="W1501" i="2"/>
  <c r="V1501" i="2"/>
  <c r="U1501" i="2"/>
  <c r="T1501" i="2"/>
  <c r="K1501" i="2"/>
  <c r="J1501" i="2"/>
  <c r="I1501" i="2"/>
  <c r="H1501" i="2"/>
  <c r="L1501" i="2" s="1"/>
  <c r="AV1500" i="2"/>
  <c r="AU1500" i="2"/>
  <c r="AT1500" i="2"/>
  <c r="AS1500" i="2"/>
  <c r="AR1500" i="2"/>
  <c r="AW1500" i="2" s="1"/>
  <c r="AI1500" i="2"/>
  <c r="AH1500" i="2"/>
  <c r="AG1500" i="2"/>
  <c r="AF1500" i="2"/>
  <c r="AK1500" i="2" s="1"/>
  <c r="W1500" i="2"/>
  <c r="V1500" i="2"/>
  <c r="U1500" i="2"/>
  <c r="T1500" i="2"/>
  <c r="K1500" i="2"/>
  <c r="J1500" i="2"/>
  <c r="I1500" i="2"/>
  <c r="L1500" i="2" s="1"/>
  <c r="H1500" i="2"/>
  <c r="AV1499" i="2"/>
  <c r="AU1499" i="2"/>
  <c r="AT1499" i="2"/>
  <c r="AS1499" i="2"/>
  <c r="AR1499" i="2"/>
  <c r="AW1499" i="2" s="1"/>
  <c r="AI1499" i="2"/>
  <c r="AH1499" i="2"/>
  <c r="AG1499" i="2"/>
  <c r="AF1499" i="2"/>
  <c r="W1499" i="2"/>
  <c r="V1499" i="2"/>
  <c r="U1499" i="2"/>
  <c r="T1499" i="2"/>
  <c r="K1499" i="2"/>
  <c r="J1499" i="2"/>
  <c r="I1499" i="2"/>
  <c r="H1499" i="2"/>
  <c r="L1499" i="2" s="1"/>
  <c r="AV1498" i="2"/>
  <c r="AU1498" i="2"/>
  <c r="AT1498" i="2"/>
  <c r="AS1498" i="2"/>
  <c r="AR1498" i="2"/>
  <c r="AW1498" i="2" s="1"/>
  <c r="AI1498" i="2"/>
  <c r="AH1498" i="2"/>
  <c r="AG1498" i="2"/>
  <c r="AF1498" i="2"/>
  <c r="W1498" i="2"/>
  <c r="V1498" i="2"/>
  <c r="U1498" i="2"/>
  <c r="T1498" i="2"/>
  <c r="K1498" i="2"/>
  <c r="J1498" i="2"/>
  <c r="I1498" i="2"/>
  <c r="M1498" i="2" s="1"/>
  <c r="H1498" i="2"/>
  <c r="L1498" i="2" s="1"/>
  <c r="AV1497" i="2"/>
  <c r="AU1497" i="2"/>
  <c r="AT1497" i="2"/>
  <c r="AS1497" i="2"/>
  <c r="AR1497" i="2"/>
  <c r="AW1497" i="2" s="1"/>
  <c r="AI1497" i="2"/>
  <c r="AH1497" i="2"/>
  <c r="AG1497" i="2"/>
  <c r="AF1497" i="2"/>
  <c r="AJ1497" i="2" s="1"/>
  <c r="W1497" i="2"/>
  <c r="V1497" i="2"/>
  <c r="U1497" i="2"/>
  <c r="T1497" i="2"/>
  <c r="K1497" i="2"/>
  <c r="J1497" i="2"/>
  <c r="I1497" i="2"/>
  <c r="M1497" i="2" s="1"/>
  <c r="H1497" i="2"/>
  <c r="L1497" i="2" s="1"/>
  <c r="AV1496" i="2"/>
  <c r="AU1496" i="2"/>
  <c r="AT1496" i="2"/>
  <c r="AS1496" i="2"/>
  <c r="AR1496" i="2"/>
  <c r="AW1496" i="2" s="1"/>
  <c r="AI1496" i="2"/>
  <c r="AH1496" i="2"/>
  <c r="AG1496" i="2"/>
  <c r="AK1496" i="2" s="1"/>
  <c r="AF1496" i="2"/>
  <c r="W1496" i="2"/>
  <c r="V1496" i="2"/>
  <c r="U1496" i="2"/>
  <c r="T1496" i="2"/>
  <c r="K1496" i="2"/>
  <c r="J1496" i="2"/>
  <c r="I1496" i="2"/>
  <c r="M1496" i="2" s="1"/>
  <c r="H1496" i="2"/>
  <c r="L1496" i="2" s="1"/>
  <c r="AV1495" i="2"/>
  <c r="AU1495" i="2"/>
  <c r="AT1495" i="2"/>
  <c r="AS1495" i="2"/>
  <c r="AR1495" i="2"/>
  <c r="AW1495" i="2" s="1"/>
  <c r="AI1495" i="2"/>
  <c r="AH1495" i="2"/>
  <c r="AG1495" i="2"/>
  <c r="AF1495" i="2"/>
  <c r="W1495" i="2"/>
  <c r="V1495" i="2"/>
  <c r="U1495" i="2"/>
  <c r="T1495" i="2"/>
  <c r="K1495" i="2"/>
  <c r="J1495" i="2"/>
  <c r="I1495" i="2"/>
  <c r="H1495" i="2"/>
  <c r="L1495" i="2" s="1"/>
  <c r="AV1494" i="2"/>
  <c r="AU1494" i="2"/>
  <c r="AT1494" i="2"/>
  <c r="AS1494" i="2"/>
  <c r="AR1494" i="2"/>
  <c r="AW1494" i="2" s="1"/>
  <c r="AI1494" i="2"/>
  <c r="AH1494" i="2"/>
  <c r="AG1494" i="2"/>
  <c r="AF1494" i="2"/>
  <c r="AK1494" i="2" s="1"/>
  <c r="W1494" i="2"/>
  <c r="V1494" i="2"/>
  <c r="U1494" i="2"/>
  <c r="T1494" i="2"/>
  <c r="K1494" i="2"/>
  <c r="J1494" i="2"/>
  <c r="I1494" i="2"/>
  <c r="H1494" i="2"/>
  <c r="L1494" i="2" s="1"/>
  <c r="AV1493" i="2"/>
  <c r="AU1493" i="2"/>
  <c r="AT1493" i="2"/>
  <c r="AS1493" i="2"/>
  <c r="AR1493" i="2"/>
  <c r="AW1493" i="2" s="1"/>
  <c r="AI1493" i="2"/>
  <c r="AH1493" i="2"/>
  <c r="AG1493" i="2"/>
  <c r="AF1493" i="2"/>
  <c r="AK1493" i="2" s="1"/>
  <c r="W1493" i="2"/>
  <c r="V1493" i="2"/>
  <c r="U1493" i="2"/>
  <c r="T1493" i="2"/>
  <c r="K1493" i="2"/>
  <c r="J1493" i="2"/>
  <c r="I1493" i="2"/>
  <c r="H1493" i="2"/>
  <c r="L1493" i="2" s="1"/>
  <c r="AV1492" i="2"/>
  <c r="AU1492" i="2"/>
  <c r="AT1492" i="2"/>
  <c r="AS1492" i="2"/>
  <c r="AR1492" i="2"/>
  <c r="AW1492" i="2" s="1"/>
  <c r="AI1492" i="2"/>
  <c r="AH1492" i="2"/>
  <c r="AG1492" i="2"/>
  <c r="AF1492" i="2"/>
  <c r="W1492" i="2"/>
  <c r="V1492" i="2"/>
  <c r="U1492" i="2"/>
  <c r="T1492" i="2"/>
  <c r="K1492" i="2"/>
  <c r="J1492" i="2"/>
  <c r="I1492" i="2"/>
  <c r="M1492" i="2" s="1"/>
  <c r="H1492" i="2"/>
  <c r="L1492" i="2" s="1"/>
  <c r="AV1491" i="2"/>
  <c r="AU1491" i="2"/>
  <c r="AT1491" i="2"/>
  <c r="AS1491" i="2"/>
  <c r="AR1491" i="2"/>
  <c r="AW1491" i="2" s="1"/>
  <c r="AI1491" i="2"/>
  <c r="AH1491" i="2"/>
  <c r="AK1491" i="2" s="1"/>
  <c r="AG1491" i="2"/>
  <c r="AF1491" i="2"/>
  <c r="W1491" i="2"/>
  <c r="V1491" i="2"/>
  <c r="U1491" i="2"/>
  <c r="T1491" i="2"/>
  <c r="K1491" i="2"/>
  <c r="J1491" i="2"/>
  <c r="I1491" i="2"/>
  <c r="H1491" i="2"/>
  <c r="L1491" i="2" s="1"/>
  <c r="AV1490" i="2"/>
  <c r="AU1490" i="2"/>
  <c r="AT1490" i="2"/>
  <c r="AS1490" i="2"/>
  <c r="AR1490" i="2"/>
  <c r="AW1490" i="2" s="1"/>
  <c r="AI1490" i="2"/>
  <c r="AH1490" i="2"/>
  <c r="AG1490" i="2"/>
  <c r="AF1490" i="2"/>
  <c r="W1490" i="2"/>
  <c r="V1490" i="2"/>
  <c r="U1490" i="2"/>
  <c r="T1490" i="2"/>
  <c r="K1490" i="2"/>
  <c r="J1490" i="2"/>
  <c r="I1490" i="2"/>
  <c r="H1490" i="2"/>
  <c r="L1490" i="2" s="1"/>
  <c r="AV1489" i="2"/>
  <c r="AU1489" i="2"/>
  <c r="AT1489" i="2"/>
  <c r="AS1489" i="2"/>
  <c r="AR1489" i="2"/>
  <c r="AW1489" i="2" s="1"/>
  <c r="AI1489" i="2"/>
  <c r="AH1489" i="2"/>
  <c r="AG1489" i="2"/>
  <c r="AK1489" i="2" s="1"/>
  <c r="AF1489" i="2"/>
  <c r="AJ1489" i="2" s="1"/>
  <c r="W1489" i="2"/>
  <c r="V1489" i="2"/>
  <c r="U1489" i="2"/>
  <c r="T1489" i="2"/>
  <c r="K1489" i="2"/>
  <c r="J1489" i="2"/>
  <c r="I1489" i="2"/>
  <c r="M1489" i="2" s="1"/>
  <c r="H1489" i="2"/>
  <c r="L1489" i="2" s="1"/>
  <c r="AV1488" i="2"/>
  <c r="AU1488" i="2"/>
  <c r="AT1488" i="2"/>
  <c r="AS1488" i="2"/>
  <c r="AR1488" i="2"/>
  <c r="AW1488" i="2" s="1"/>
  <c r="AI1488" i="2"/>
  <c r="AH1488" i="2"/>
  <c r="AG1488" i="2"/>
  <c r="AK1488" i="2" s="1"/>
  <c r="AF1488" i="2"/>
  <c r="W1488" i="2"/>
  <c r="V1488" i="2"/>
  <c r="U1488" i="2"/>
  <c r="T1488" i="2"/>
  <c r="K1488" i="2"/>
  <c r="J1488" i="2"/>
  <c r="I1488" i="2"/>
  <c r="M1488" i="2" s="1"/>
  <c r="H1488" i="2"/>
  <c r="L1488" i="2" s="1"/>
  <c r="AV1487" i="2"/>
  <c r="AU1487" i="2"/>
  <c r="AT1487" i="2"/>
  <c r="AS1487" i="2"/>
  <c r="AR1487" i="2"/>
  <c r="AW1487" i="2" s="1"/>
  <c r="AI1487" i="2"/>
  <c r="AH1487" i="2"/>
  <c r="AG1487" i="2"/>
  <c r="AF1487" i="2"/>
  <c r="W1487" i="2"/>
  <c r="V1487" i="2"/>
  <c r="U1487" i="2"/>
  <c r="T1487" i="2"/>
  <c r="K1487" i="2"/>
  <c r="J1487" i="2"/>
  <c r="I1487" i="2"/>
  <c r="M1487" i="2" s="1"/>
  <c r="H1487" i="2"/>
  <c r="L1487" i="2" s="1"/>
  <c r="AV1486" i="2"/>
  <c r="AU1486" i="2"/>
  <c r="AT1486" i="2"/>
  <c r="AS1486" i="2"/>
  <c r="AR1486" i="2"/>
  <c r="AW1486" i="2" s="1"/>
  <c r="AI1486" i="2"/>
  <c r="AH1486" i="2"/>
  <c r="AG1486" i="2"/>
  <c r="AF1486" i="2"/>
  <c r="AJ1486" i="2" s="1"/>
  <c r="W1486" i="2"/>
  <c r="V1486" i="2"/>
  <c r="U1486" i="2"/>
  <c r="T1486" i="2"/>
  <c r="K1486" i="2"/>
  <c r="J1486" i="2"/>
  <c r="I1486" i="2"/>
  <c r="M1486" i="2" s="1"/>
  <c r="H1486" i="2"/>
  <c r="L1486" i="2" s="1"/>
  <c r="AV1485" i="2"/>
  <c r="AU1485" i="2"/>
  <c r="AT1485" i="2"/>
  <c r="AS1485" i="2"/>
  <c r="AR1485" i="2"/>
  <c r="AW1485" i="2" s="1"/>
  <c r="AI1485" i="2"/>
  <c r="AH1485" i="2"/>
  <c r="AG1485" i="2"/>
  <c r="AK1485" i="2" s="1"/>
  <c r="AF1485" i="2"/>
  <c r="AJ1485" i="2" s="1"/>
  <c r="W1485" i="2"/>
  <c r="V1485" i="2"/>
  <c r="U1485" i="2"/>
  <c r="T1485" i="2"/>
  <c r="K1485" i="2"/>
  <c r="J1485" i="2"/>
  <c r="I1485" i="2"/>
  <c r="M1485" i="2" s="1"/>
  <c r="H1485" i="2"/>
  <c r="L1485" i="2" s="1"/>
  <c r="AV1484" i="2"/>
  <c r="AU1484" i="2"/>
  <c r="AT1484" i="2"/>
  <c r="AS1484" i="2"/>
  <c r="AR1484" i="2"/>
  <c r="AW1484" i="2" s="1"/>
  <c r="AI1484" i="2"/>
  <c r="AH1484" i="2"/>
  <c r="AG1484" i="2"/>
  <c r="AK1484" i="2" s="1"/>
  <c r="AF1484" i="2"/>
  <c r="W1484" i="2"/>
  <c r="V1484" i="2"/>
  <c r="U1484" i="2"/>
  <c r="T1484" i="2"/>
  <c r="K1484" i="2"/>
  <c r="J1484" i="2"/>
  <c r="I1484" i="2"/>
  <c r="H1484" i="2"/>
  <c r="L1484" i="2" s="1"/>
  <c r="AV1483" i="2"/>
  <c r="AU1483" i="2"/>
  <c r="AT1483" i="2"/>
  <c r="AS1483" i="2"/>
  <c r="AR1483" i="2"/>
  <c r="AW1483" i="2" s="1"/>
  <c r="AI1483" i="2"/>
  <c r="AH1483" i="2"/>
  <c r="AG1483" i="2"/>
  <c r="AF1483" i="2"/>
  <c r="W1483" i="2"/>
  <c r="V1483" i="2"/>
  <c r="U1483" i="2"/>
  <c r="T1483" i="2"/>
  <c r="K1483" i="2"/>
  <c r="J1483" i="2"/>
  <c r="I1483" i="2"/>
  <c r="M1483" i="2" s="1"/>
  <c r="H1483" i="2"/>
  <c r="L1483" i="2" s="1"/>
  <c r="AV1482" i="2"/>
  <c r="AU1482" i="2"/>
  <c r="AT1482" i="2"/>
  <c r="AS1482" i="2"/>
  <c r="AR1482" i="2"/>
  <c r="AW1482" i="2" s="1"/>
  <c r="AI1482" i="2"/>
  <c r="AH1482" i="2"/>
  <c r="AG1482" i="2"/>
  <c r="AF1482" i="2"/>
  <c r="Y1482" i="2"/>
  <c r="W1482" i="2"/>
  <c r="V1482" i="2"/>
  <c r="U1482" i="2"/>
  <c r="T1482" i="2"/>
  <c r="X1482" i="2" s="1"/>
  <c r="K1482" i="2"/>
  <c r="J1482" i="2"/>
  <c r="I1482" i="2"/>
  <c r="H1482" i="2"/>
  <c r="L1482" i="2" s="1"/>
  <c r="AU1481" i="2"/>
  <c r="AT1481" i="2"/>
  <c r="AS1481" i="2"/>
  <c r="AV1481" i="2" s="1"/>
  <c r="AR1481" i="2"/>
  <c r="AI1481" i="2"/>
  <c r="AH1481" i="2"/>
  <c r="AG1481" i="2"/>
  <c r="AF1481" i="2"/>
  <c r="W1481" i="2"/>
  <c r="V1481" i="2"/>
  <c r="U1481" i="2"/>
  <c r="T1481" i="2"/>
  <c r="X1481" i="2" s="1"/>
  <c r="K1481" i="2"/>
  <c r="J1481" i="2"/>
  <c r="I1481" i="2"/>
  <c r="H1481" i="2"/>
  <c r="AV1480" i="2"/>
  <c r="AU1480" i="2"/>
  <c r="AT1480" i="2"/>
  <c r="AS1480" i="2"/>
  <c r="AR1480" i="2"/>
  <c r="AW1480" i="2" s="1"/>
  <c r="AI1480" i="2"/>
  <c r="AH1480" i="2"/>
  <c r="AG1480" i="2"/>
  <c r="AF1480" i="2"/>
  <c r="AK1480" i="2" s="1"/>
  <c r="W1480" i="2"/>
  <c r="V1480" i="2"/>
  <c r="U1480" i="2"/>
  <c r="T1480" i="2"/>
  <c r="K1480" i="2"/>
  <c r="J1480" i="2"/>
  <c r="I1480" i="2"/>
  <c r="H1480" i="2"/>
  <c r="L1480" i="2" s="1"/>
  <c r="AU1479" i="2"/>
  <c r="AT1479" i="2"/>
  <c r="AS1479" i="2"/>
  <c r="AV1479" i="2" s="1"/>
  <c r="AR1479" i="2"/>
  <c r="AI1479" i="2"/>
  <c r="AH1479" i="2"/>
  <c r="AG1479" i="2"/>
  <c r="AK1479" i="2" s="1"/>
  <c r="AF1479" i="2"/>
  <c r="Y1479" i="2"/>
  <c r="W1479" i="2"/>
  <c r="V1479" i="2"/>
  <c r="U1479" i="2"/>
  <c r="T1479" i="2"/>
  <c r="X1479" i="2" s="1"/>
  <c r="K1479" i="2"/>
  <c r="J1479" i="2"/>
  <c r="I1479" i="2"/>
  <c r="H1479" i="2"/>
  <c r="AV1478" i="2"/>
  <c r="AU1478" i="2"/>
  <c r="AT1478" i="2"/>
  <c r="AS1478" i="2"/>
  <c r="AR1478" i="2"/>
  <c r="AW1478" i="2" s="1"/>
  <c r="AI1478" i="2"/>
  <c r="AH1478" i="2"/>
  <c r="AG1478" i="2"/>
  <c r="AF1478" i="2"/>
  <c r="Y1478" i="2"/>
  <c r="W1478" i="2"/>
  <c r="V1478" i="2"/>
  <c r="U1478" i="2"/>
  <c r="T1478" i="2"/>
  <c r="X1478" i="2" s="1"/>
  <c r="K1478" i="2"/>
  <c r="J1478" i="2"/>
  <c r="I1478" i="2"/>
  <c r="H1478" i="2"/>
  <c r="L1478" i="2" s="1"/>
  <c r="AU1477" i="2"/>
  <c r="AT1477" i="2"/>
  <c r="AS1477" i="2"/>
  <c r="AV1477" i="2" s="1"/>
  <c r="AR1477" i="2"/>
  <c r="AI1477" i="2"/>
  <c r="AH1477" i="2"/>
  <c r="AG1477" i="2"/>
  <c r="AK1477" i="2" s="1"/>
  <c r="AF1477" i="2"/>
  <c r="Y1477" i="2"/>
  <c r="W1477" i="2"/>
  <c r="V1477" i="2"/>
  <c r="U1477" i="2"/>
  <c r="T1477" i="2"/>
  <c r="X1477" i="2" s="1"/>
  <c r="K1477" i="2"/>
  <c r="J1477" i="2"/>
  <c r="I1477" i="2"/>
  <c r="H1477" i="2"/>
  <c r="AV1476" i="2"/>
  <c r="AU1476" i="2"/>
  <c r="AT1476" i="2"/>
  <c r="AS1476" i="2"/>
  <c r="AR1476" i="2"/>
  <c r="AW1476" i="2" s="1"/>
  <c r="AI1476" i="2"/>
  <c r="AH1476" i="2"/>
  <c r="AK1476" i="2" s="1"/>
  <c r="AG1476" i="2"/>
  <c r="AJ1476" i="2" s="1"/>
  <c r="AF1476" i="2"/>
  <c r="W1476" i="2"/>
  <c r="V1476" i="2"/>
  <c r="U1476" i="2"/>
  <c r="T1476" i="2"/>
  <c r="K1476" i="2"/>
  <c r="J1476" i="2"/>
  <c r="I1476" i="2"/>
  <c r="L1476" i="2" s="1"/>
  <c r="H1476" i="2"/>
  <c r="AU1475" i="2"/>
  <c r="AT1475" i="2"/>
  <c r="AS1475" i="2"/>
  <c r="AV1475" i="2" s="1"/>
  <c r="AR1475" i="2"/>
  <c r="AI1475" i="2"/>
  <c r="AH1475" i="2"/>
  <c r="AG1475" i="2"/>
  <c r="AF1475" i="2"/>
  <c r="W1475" i="2"/>
  <c r="V1475" i="2"/>
  <c r="U1475" i="2"/>
  <c r="T1475" i="2"/>
  <c r="X1475" i="2" s="1"/>
  <c r="K1475" i="2"/>
  <c r="J1475" i="2"/>
  <c r="I1475" i="2"/>
  <c r="H1475" i="2"/>
  <c r="AV1474" i="2"/>
  <c r="AU1474" i="2"/>
  <c r="AT1474" i="2"/>
  <c r="AS1474" i="2"/>
  <c r="AR1474" i="2"/>
  <c r="AW1474" i="2" s="1"/>
  <c r="AI1474" i="2"/>
  <c r="AH1474" i="2"/>
  <c r="AG1474" i="2"/>
  <c r="AF1474" i="2"/>
  <c r="Y1474" i="2"/>
  <c r="W1474" i="2"/>
  <c r="V1474" i="2"/>
  <c r="U1474" i="2"/>
  <c r="T1474" i="2"/>
  <c r="X1474" i="2" s="1"/>
  <c r="K1474" i="2"/>
  <c r="J1474" i="2"/>
  <c r="I1474" i="2"/>
  <c r="H1474" i="2"/>
  <c r="AU1473" i="2"/>
  <c r="AT1473" i="2"/>
  <c r="AS1473" i="2"/>
  <c r="AV1473" i="2" s="1"/>
  <c r="AR1473" i="2"/>
  <c r="AI1473" i="2"/>
  <c r="AH1473" i="2"/>
  <c r="AG1473" i="2"/>
  <c r="AF1473" i="2"/>
  <c r="W1473" i="2"/>
  <c r="V1473" i="2"/>
  <c r="U1473" i="2"/>
  <c r="T1473" i="2"/>
  <c r="X1473" i="2" s="1"/>
  <c r="K1473" i="2"/>
  <c r="J1473" i="2"/>
  <c r="I1473" i="2"/>
  <c r="H1473" i="2"/>
  <c r="AV1472" i="2"/>
  <c r="AU1472" i="2"/>
  <c r="AT1472" i="2"/>
  <c r="AS1472" i="2"/>
  <c r="AR1472" i="2"/>
  <c r="AW1472" i="2" s="1"/>
  <c r="AI1472" i="2"/>
  <c r="AH1472" i="2"/>
  <c r="AG1472" i="2"/>
  <c r="AF1472" i="2"/>
  <c r="AK1472" i="2" s="1"/>
  <c r="W1472" i="2"/>
  <c r="V1472" i="2"/>
  <c r="U1472" i="2"/>
  <c r="T1472" i="2"/>
  <c r="K1472" i="2"/>
  <c r="J1472" i="2"/>
  <c r="I1472" i="2"/>
  <c r="H1472" i="2"/>
  <c r="L1472" i="2" s="1"/>
  <c r="AU1471" i="2"/>
  <c r="AT1471" i="2"/>
  <c r="AS1471" i="2"/>
  <c r="AV1471" i="2" s="1"/>
  <c r="AR1471" i="2"/>
  <c r="AI1471" i="2"/>
  <c r="AH1471" i="2"/>
  <c r="AG1471" i="2"/>
  <c r="AF1471" i="2"/>
  <c r="Y1471" i="2"/>
  <c r="W1471" i="2"/>
  <c r="V1471" i="2"/>
  <c r="U1471" i="2"/>
  <c r="T1471" i="2"/>
  <c r="X1471" i="2" s="1"/>
  <c r="K1471" i="2"/>
  <c r="J1471" i="2"/>
  <c r="I1471" i="2"/>
  <c r="H1471" i="2"/>
  <c r="AV1470" i="2"/>
  <c r="AU1470" i="2"/>
  <c r="AT1470" i="2"/>
  <c r="AS1470" i="2"/>
  <c r="AR1470" i="2"/>
  <c r="AW1470" i="2" s="1"/>
  <c r="AI1470" i="2"/>
  <c r="AH1470" i="2"/>
  <c r="AG1470" i="2"/>
  <c r="AF1470" i="2"/>
  <c r="AK1470" i="2" s="1"/>
  <c r="Y1470" i="2"/>
  <c r="W1470" i="2"/>
  <c r="V1470" i="2"/>
  <c r="U1470" i="2"/>
  <c r="T1470" i="2"/>
  <c r="X1470" i="2" s="1"/>
  <c r="K1470" i="2"/>
  <c r="J1470" i="2"/>
  <c r="I1470" i="2"/>
  <c r="H1470" i="2"/>
  <c r="L1470" i="2" s="1"/>
  <c r="AU1469" i="2"/>
  <c r="AT1469" i="2"/>
  <c r="AS1469" i="2"/>
  <c r="AV1469" i="2" s="1"/>
  <c r="AR1469" i="2"/>
  <c r="AI1469" i="2"/>
  <c r="AH1469" i="2"/>
  <c r="AG1469" i="2"/>
  <c r="AF1469" i="2"/>
  <c r="Y1469" i="2"/>
  <c r="W1469" i="2"/>
  <c r="V1469" i="2"/>
  <c r="U1469" i="2"/>
  <c r="T1469" i="2"/>
  <c r="X1469" i="2" s="1"/>
  <c r="K1469" i="2"/>
  <c r="J1469" i="2"/>
  <c r="I1469" i="2"/>
  <c r="H1469" i="2"/>
  <c r="AV1468" i="2"/>
  <c r="AU1468" i="2"/>
  <c r="AT1468" i="2"/>
  <c r="AS1468" i="2"/>
  <c r="AR1468" i="2"/>
  <c r="AW1468" i="2" s="1"/>
  <c r="AI1468" i="2"/>
  <c r="AH1468" i="2"/>
  <c r="AG1468" i="2"/>
  <c r="AF1468" i="2"/>
  <c r="AK1468" i="2" s="1"/>
  <c r="W1468" i="2"/>
  <c r="V1468" i="2"/>
  <c r="U1468" i="2"/>
  <c r="T1468" i="2"/>
  <c r="K1468" i="2"/>
  <c r="J1468" i="2"/>
  <c r="I1468" i="2"/>
  <c r="H1468" i="2"/>
  <c r="L1468" i="2" s="1"/>
  <c r="AU1467" i="2"/>
  <c r="AT1467" i="2"/>
  <c r="AS1467" i="2"/>
  <c r="AV1467" i="2" s="1"/>
  <c r="AR1467" i="2"/>
  <c r="AI1467" i="2"/>
  <c r="AH1467" i="2"/>
  <c r="AG1467" i="2"/>
  <c r="AF1467" i="2"/>
  <c r="W1467" i="2"/>
  <c r="V1467" i="2"/>
  <c r="U1467" i="2"/>
  <c r="T1467" i="2"/>
  <c r="X1467" i="2" s="1"/>
  <c r="K1467" i="2"/>
  <c r="J1467" i="2"/>
  <c r="M1467" i="2" s="1"/>
  <c r="I1467" i="2"/>
  <c r="H1467" i="2"/>
  <c r="AV1466" i="2"/>
  <c r="AU1466" i="2"/>
  <c r="AT1466" i="2"/>
  <c r="AS1466" i="2"/>
  <c r="AR1466" i="2"/>
  <c r="AW1466" i="2" s="1"/>
  <c r="AI1466" i="2"/>
  <c r="AH1466" i="2"/>
  <c r="AG1466" i="2"/>
  <c r="AF1466" i="2"/>
  <c r="Y1466" i="2"/>
  <c r="W1466" i="2"/>
  <c r="V1466" i="2"/>
  <c r="U1466" i="2"/>
  <c r="T1466" i="2"/>
  <c r="X1466" i="2" s="1"/>
  <c r="K1466" i="2"/>
  <c r="J1466" i="2"/>
  <c r="I1466" i="2"/>
  <c r="H1466" i="2"/>
  <c r="L1466" i="2" s="1"/>
  <c r="AU1465" i="2"/>
  <c r="AT1465" i="2"/>
  <c r="AS1465" i="2"/>
  <c r="AV1465" i="2" s="1"/>
  <c r="AR1465" i="2"/>
  <c r="AI1465" i="2"/>
  <c r="AH1465" i="2"/>
  <c r="AG1465" i="2"/>
  <c r="AF1465" i="2"/>
  <c r="Y1465" i="2"/>
  <c r="W1465" i="2"/>
  <c r="V1465" i="2"/>
  <c r="U1465" i="2"/>
  <c r="T1465" i="2"/>
  <c r="X1465" i="2" s="1"/>
  <c r="K1465" i="2"/>
  <c r="J1465" i="2"/>
  <c r="L1465" i="2" s="1"/>
  <c r="I1465" i="2"/>
  <c r="H1465" i="2"/>
  <c r="AV1464" i="2"/>
  <c r="AU1464" i="2"/>
  <c r="AT1464" i="2"/>
  <c r="AS1464" i="2"/>
  <c r="AR1464" i="2"/>
  <c r="AW1464" i="2" s="1"/>
  <c r="AI1464" i="2"/>
  <c r="AH1464" i="2"/>
  <c r="AG1464" i="2"/>
  <c r="AF1464" i="2"/>
  <c r="AK1464" i="2" s="1"/>
  <c r="W1464" i="2"/>
  <c r="V1464" i="2"/>
  <c r="U1464" i="2"/>
  <c r="T1464" i="2"/>
  <c r="K1464" i="2"/>
  <c r="J1464" i="2"/>
  <c r="L1464" i="2" s="1"/>
  <c r="I1464" i="2"/>
  <c r="H1464" i="2"/>
  <c r="AU1463" i="2"/>
  <c r="AT1463" i="2"/>
  <c r="AS1463" i="2"/>
  <c r="AV1463" i="2" s="1"/>
  <c r="AR1463" i="2"/>
  <c r="AI1463" i="2"/>
  <c r="AH1463" i="2"/>
  <c r="AG1463" i="2"/>
  <c r="AF1463" i="2"/>
  <c r="W1463" i="2"/>
  <c r="V1463" i="2"/>
  <c r="U1463" i="2"/>
  <c r="T1463" i="2"/>
  <c r="X1463" i="2" s="1"/>
  <c r="K1463" i="2"/>
  <c r="J1463" i="2"/>
  <c r="L1463" i="2" s="1"/>
  <c r="I1463" i="2"/>
  <c r="H1463" i="2"/>
  <c r="AV1462" i="2"/>
  <c r="AU1462" i="2"/>
  <c r="AT1462" i="2"/>
  <c r="AS1462" i="2"/>
  <c r="AR1462" i="2"/>
  <c r="AW1462" i="2" s="1"/>
  <c r="AI1462" i="2"/>
  <c r="AH1462" i="2"/>
  <c r="AG1462" i="2"/>
  <c r="AF1462" i="2"/>
  <c r="Y1462" i="2"/>
  <c r="W1462" i="2"/>
  <c r="V1462" i="2"/>
  <c r="U1462" i="2"/>
  <c r="T1462" i="2"/>
  <c r="X1462" i="2" s="1"/>
  <c r="K1462" i="2"/>
  <c r="J1462" i="2"/>
  <c r="I1462" i="2"/>
  <c r="H1462" i="2"/>
  <c r="AU1461" i="2"/>
  <c r="AT1461" i="2"/>
  <c r="AS1461" i="2"/>
  <c r="AV1461" i="2" s="1"/>
  <c r="AR1461" i="2"/>
  <c r="AI1461" i="2"/>
  <c r="AH1461" i="2"/>
  <c r="AG1461" i="2"/>
  <c r="AF1461" i="2"/>
  <c r="Y1461" i="2"/>
  <c r="W1461" i="2"/>
  <c r="V1461" i="2"/>
  <c r="U1461" i="2"/>
  <c r="T1461" i="2"/>
  <c r="X1461" i="2" s="1"/>
  <c r="K1461" i="2"/>
  <c r="J1461" i="2"/>
  <c r="I1461" i="2"/>
  <c r="H1461" i="2"/>
  <c r="AV1460" i="2"/>
  <c r="AU1460" i="2"/>
  <c r="AT1460" i="2"/>
  <c r="AS1460" i="2"/>
  <c r="AR1460" i="2"/>
  <c r="AW1460" i="2" s="1"/>
  <c r="AI1460" i="2"/>
  <c r="AH1460" i="2"/>
  <c r="AG1460" i="2"/>
  <c r="AF1460" i="2"/>
  <c r="AK1460" i="2" s="1"/>
  <c r="W1460" i="2"/>
  <c r="V1460" i="2"/>
  <c r="U1460" i="2"/>
  <c r="T1460" i="2"/>
  <c r="K1460" i="2"/>
  <c r="J1460" i="2"/>
  <c r="I1460" i="2"/>
  <c r="L1460" i="2" s="1"/>
  <c r="H1460" i="2"/>
  <c r="AU1459" i="2"/>
  <c r="AT1459" i="2"/>
  <c r="AS1459" i="2"/>
  <c r="AV1459" i="2" s="1"/>
  <c r="AR1459" i="2"/>
  <c r="AI1459" i="2"/>
  <c r="AH1459" i="2"/>
  <c r="AG1459" i="2"/>
  <c r="AF1459" i="2"/>
  <c r="W1459" i="2"/>
  <c r="V1459" i="2"/>
  <c r="U1459" i="2"/>
  <c r="T1459" i="2"/>
  <c r="X1459" i="2" s="1"/>
  <c r="K1459" i="2"/>
  <c r="J1459" i="2"/>
  <c r="I1459" i="2"/>
  <c r="H1459" i="2"/>
  <c r="AV1458" i="2"/>
  <c r="AU1458" i="2"/>
  <c r="AT1458" i="2"/>
  <c r="AS1458" i="2"/>
  <c r="AR1458" i="2"/>
  <c r="AW1458" i="2" s="1"/>
  <c r="AI1458" i="2"/>
  <c r="AH1458" i="2"/>
  <c r="AG1458" i="2"/>
  <c r="AF1458" i="2"/>
  <c r="Y1458" i="2"/>
  <c r="W1458" i="2"/>
  <c r="V1458" i="2"/>
  <c r="U1458" i="2"/>
  <c r="T1458" i="2"/>
  <c r="X1458" i="2" s="1"/>
  <c r="K1458" i="2"/>
  <c r="J1458" i="2"/>
  <c r="I1458" i="2"/>
  <c r="H1458" i="2"/>
  <c r="AU1457" i="2"/>
  <c r="AT1457" i="2"/>
  <c r="AS1457" i="2"/>
  <c r="AV1457" i="2" s="1"/>
  <c r="AR1457" i="2"/>
  <c r="AI1457" i="2"/>
  <c r="AH1457" i="2"/>
  <c r="AG1457" i="2"/>
  <c r="AF1457" i="2"/>
  <c r="Y1457" i="2"/>
  <c r="W1457" i="2"/>
  <c r="V1457" i="2"/>
  <c r="U1457" i="2"/>
  <c r="T1457" i="2"/>
  <c r="X1457" i="2" s="1"/>
  <c r="K1457" i="2"/>
  <c r="J1457" i="2"/>
  <c r="I1457" i="2"/>
  <c r="H1457" i="2"/>
  <c r="AV1456" i="2"/>
  <c r="AU1456" i="2"/>
  <c r="AT1456" i="2"/>
  <c r="AS1456" i="2"/>
  <c r="AR1456" i="2"/>
  <c r="AW1456" i="2" s="1"/>
  <c r="AI1456" i="2"/>
  <c r="AH1456" i="2"/>
  <c r="AG1456" i="2"/>
  <c r="AF1456" i="2"/>
  <c r="AK1456" i="2" s="1"/>
  <c r="W1456" i="2"/>
  <c r="V1456" i="2"/>
  <c r="U1456" i="2"/>
  <c r="T1456" i="2"/>
  <c r="K1456" i="2"/>
  <c r="J1456" i="2"/>
  <c r="I1456" i="2"/>
  <c r="H1456" i="2"/>
  <c r="L1456" i="2" s="1"/>
  <c r="AU1455" i="2"/>
  <c r="AT1455" i="2"/>
  <c r="AS1455" i="2"/>
  <c r="AV1455" i="2" s="1"/>
  <c r="AR1455" i="2"/>
  <c r="AI1455" i="2"/>
  <c r="AH1455" i="2"/>
  <c r="AG1455" i="2"/>
  <c r="AF1455" i="2"/>
  <c r="W1455" i="2"/>
  <c r="V1455" i="2"/>
  <c r="U1455" i="2"/>
  <c r="T1455" i="2"/>
  <c r="X1455" i="2" s="1"/>
  <c r="K1455" i="2"/>
  <c r="J1455" i="2"/>
  <c r="I1455" i="2"/>
  <c r="H1455" i="2"/>
  <c r="AU1454" i="2"/>
  <c r="AT1454" i="2"/>
  <c r="AS1454" i="2"/>
  <c r="AV1454" i="2" s="1"/>
  <c r="AR1454" i="2"/>
  <c r="AW1454" i="2" s="1"/>
  <c r="AI1454" i="2"/>
  <c r="AH1454" i="2"/>
  <c r="AG1454" i="2"/>
  <c r="AF1454" i="2"/>
  <c r="Y1454" i="2"/>
  <c r="W1454" i="2"/>
  <c r="V1454" i="2"/>
  <c r="U1454" i="2"/>
  <c r="T1454" i="2"/>
  <c r="X1454" i="2" s="1"/>
  <c r="K1454" i="2"/>
  <c r="J1454" i="2"/>
  <c r="I1454" i="2"/>
  <c r="H1454" i="2"/>
  <c r="L1454" i="2" s="1"/>
  <c r="AU1453" i="2"/>
  <c r="AT1453" i="2"/>
  <c r="AS1453" i="2"/>
  <c r="AV1453" i="2" s="1"/>
  <c r="AR1453" i="2"/>
  <c r="AI1453" i="2"/>
  <c r="AH1453" i="2"/>
  <c r="AG1453" i="2"/>
  <c r="AF1453" i="2"/>
  <c r="Y1453" i="2"/>
  <c r="W1453" i="2"/>
  <c r="V1453" i="2"/>
  <c r="U1453" i="2"/>
  <c r="T1453" i="2"/>
  <c r="X1453" i="2" s="1"/>
  <c r="K1453" i="2"/>
  <c r="J1453" i="2"/>
  <c r="I1453" i="2"/>
  <c r="H1453" i="2"/>
  <c r="L1453" i="2" s="1"/>
  <c r="AV1452" i="2"/>
  <c r="AU1452" i="2"/>
  <c r="AT1452" i="2"/>
  <c r="AS1452" i="2"/>
  <c r="AR1452" i="2"/>
  <c r="AW1452" i="2" s="1"/>
  <c r="AI1452" i="2"/>
  <c r="AH1452" i="2"/>
  <c r="AG1452" i="2"/>
  <c r="AF1452" i="2"/>
  <c r="AK1452" i="2" s="1"/>
  <c r="W1452" i="2"/>
  <c r="V1452" i="2"/>
  <c r="U1452" i="2"/>
  <c r="T1452" i="2"/>
  <c r="K1452" i="2"/>
  <c r="J1452" i="2"/>
  <c r="I1452" i="2"/>
  <c r="H1452" i="2"/>
  <c r="L1452" i="2" s="1"/>
  <c r="AU1451" i="2"/>
  <c r="AT1451" i="2"/>
  <c r="AS1451" i="2"/>
  <c r="AV1451" i="2" s="1"/>
  <c r="AR1451" i="2"/>
  <c r="AI1451" i="2"/>
  <c r="AH1451" i="2"/>
  <c r="AG1451" i="2"/>
  <c r="AF1451" i="2"/>
  <c r="W1451" i="2"/>
  <c r="V1451" i="2"/>
  <c r="U1451" i="2"/>
  <c r="T1451" i="2"/>
  <c r="X1451" i="2" s="1"/>
  <c r="K1451" i="2"/>
  <c r="J1451" i="2"/>
  <c r="I1451" i="2"/>
  <c r="H1451" i="2"/>
  <c r="AU1450" i="2"/>
  <c r="AT1450" i="2"/>
  <c r="AS1450" i="2"/>
  <c r="AV1450" i="2" s="1"/>
  <c r="AR1450" i="2"/>
  <c r="AW1450" i="2" s="1"/>
  <c r="AI1450" i="2"/>
  <c r="AH1450" i="2"/>
  <c r="AG1450" i="2"/>
  <c r="AF1450" i="2"/>
  <c r="Y1450" i="2"/>
  <c r="W1450" i="2"/>
  <c r="V1450" i="2"/>
  <c r="U1450" i="2"/>
  <c r="T1450" i="2"/>
  <c r="X1450" i="2" s="1"/>
  <c r="K1450" i="2"/>
  <c r="J1450" i="2"/>
  <c r="I1450" i="2"/>
  <c r="H1450" i="2"/>
  <c r="L1450" i="2" s="1"/>
  <c r="AU1449" i="2"/>
  <c r="AT1449" i="2"/>
  <c r="AS1449" i="2"/>
  <c r="AV1449" i="2" s="1"/>
  <c r="AR1449" i="2"/>
  <c r="AI1449" i="2"/>
  <c r="AH1449" i="2"/>
  <c r="AG1449" i="2"/>
  <c r="AF1449" i="2"/>
  <c r="Y1449" i="2"/>
  <c r="W1449" i="2"/>
  <c r="V1449" i="2"/>
  <c r="U1449" i="2"/>
  <c r="T1449" i="2"/>
  <c r="X1449" i="2" s="1"/>
  <c r="K1449" i="2"/>
  <c r="J1449" i="2"/>
  <c r="I1449" i="2"/>
  <c r="H1449" i="2"/>
  <c r="L1449" i="2" s="1"/>
  <c r="AV1448" i="2"/>
  <c r="AU1448" i="2"/>
  <c r="AT1448" i="2"/>
  <c r="AS1448" i="2"/>
  <c r="AR1448" i="2"/>
  <c r="AW1448" i="2" s="1"/>
  <c r="AI1448" i="2"/>
  <c r="AH1448" i="2"/>
  <c r="AG1448" i="2"/>
  <c r="AF1448" i="2"/>
  <c r="AK1448" i="2" s="1"/>
  <c r="W1448" i="2"/>
  <c r="V1448" i="2"/>
  <c r="U1448" i="2"/>
  <c r="T1448" i="2"/>
  <c r="K1448" i="2"/>
  <c r="J1448" i="2"/>
  <c r="I1448" i="2"/>
  <c r="M1448" i="2" s="1"/>
  <c r="H1448" i="2"/>
  <c r="L1448" i="2" s="1"/>
  <c r="AU1447" i="2"/>
  <c r="AT1447" i="2"/>
  <c r="AS1447" i="2"/>
  <c r="AV1447" i="2" s="1"/>
  <c r="AR1447" i="2"/>
  <c r="AI1447" i="2"/>
  <c r="AH1447" i="2"/>
  <c r="AG1447" i="2"/>
  <c r="AF1447" i="2"/>
  <c r="W1447" i="2"/>
  <c r="V1447" i="2"/>
  <c r="U1447" i="2"/>
  <c r="T1447" i="2"/>
  <c r="X1447" i="2" s="1"/>
  <c r="K1447" i="2"/>
  <c r="J1447" i="2"/>
  <c r="I1447" i="2"/>
  <c r="H1447" i="2"/>
  <c r="AU1446" i="2"/>
  <c r="AT1446" i="2"/>
  <c r="AS1446" i="2"/>
  <c r="AV1446" i="2" s="1"/>
  <c r="AR1446" i="2"/>
  <c r="AW1446" i="2" s="1"/>
  <c r="AI1446" i="2"/>
  <c r="AH1446" i="2"/>
  <c r="AG1446" i="2"/>
  <c r="AF1446" i="2"/>
  <c r="Y1446" i="2"/>
  <c r="W1446" i="2"/>
  <c r="V1446" i="2"/>
  <c r="U1446" i="2"/>
  <c r="T1446" i="2"/>
  <c r="X1446" i="2" s="1"/>
  <c r="K1446" i="2"/>
  <c r="J1446" i="2"/>
  <c r="I1446" i="2"/>
  <c r="H1446" i="2"/>
  <c r="L1446" i="2" s="1"/>
  <c r="AU1445" i="2"/>
  <c r="AT1445" i="2"/>
  <c r="AS1445" i="2"/>
  <c r="AV1445" i="2" s="1"/>
  <c r="AR1445" i="2"/>
  <c r="AI1445" i="2"/>
  <c r="AH1445" i="2"/>
  <c r="AG1445" i="2"/>
  <c r="AF1445" i="2"/>
  <c r="Y1445" i="2"/>
  <c r="W1445" i="2"/>
  <c r="V1445" i="2"/>
  <c r="U1445" i="2"/>
  <c r="T1445" i="2"/>
  <c r="X1445" i="2" s="1"/>
  <c r="K1445" i="2"/>
  <c r="J1445" i="2"/>
  <c r="I1445" i="2"/>
  <c r="H1445" i="2"/>
  <c r="L1445" i="2" s="1"/>
  <c r="AV1444" i="2"/>
  <c r="AU1444" i="2"/>
  <c r="AT1444" i="2"/>
  <c r="AS1444" i="2"/>
  <c r="AR1444" i="2"/>
  <c r="AW1444" i="2" s="1"/>
  <c r="AI1444" i="2"/>
  <c r="AH1444" i="2"/>
  <c r="AG1444" i="2"/>
  <c r="AF1444" i="2"/>
  <c r="AK1444" i="2" s="1"/>
  <c r="W1444" i="2"/>
  <c r="V1444" i="2"/>
  <c r="U1444" i="2"/>
  <c r="T1444" i="2"/>
  <c r="K1444" i="2"/>
  <c r="J1444" i="2"/>
  <c r="I1444" i="2"/>
  <c r="H1444" i="2"/>
  <c r="L1444" i="2" s="1"/>
  <c r="AU1443" i="2"/>
  <c r="AT1443" i="2"/>
  <c r="AS1443" i="2"/>
  <c r="AV1443" i="2" s="1"/>
  <c r="AR1443" i="2"/>
  <c r="AI1443" i="2"/>
  <c r="AH1443" i="2"/>
  <c r="AG1443" i="2"/>
  <c r="AF1443" i="2"/>
  <c r="W1443" i="2"/>
  <c r="V1443" i="2"/>
  <c r="U1443" i="2"/>
  <c r="T1443" i="2"/>
  <c r="X1443" i="2" s="1"/>
  <c r="K1443" i="2"/>
  <c r="J1443" i="2"/>
  <c r="I1443" i="2"/>
  <c r="H1443" i="2"/>
  <c r="AU1442" i="2"/>
  <c r="AT1442" i="2"/>
  <c r="AS1442" i="2"/>
  <c r="AV1442" i="2" s="1"/>
  <c r="AR1442" i="2"/>
  <c r="AW1442" i="2" s="1"/>
  <c r="AI1442" i="2"/>
  <c r="AH1442" i="2"/>
  <c r="AG1442" i="2"/>
  <c r="AF1442" i="2"/>
  <c r="Y1442" i="2"/>
  <c r="W1442" i="2"/>
  <c r="V1442" i="2"/>
  <c r="U1442" i="2"/>
  <c r="T1442" i="2"/>
  <c r="X1442" i="2" s="1"/>
  <c r="K1442" i="2"/>
  <c r="J1442" i="2"/>
  <c r="I1442" i="2"/>
  <c r="H1442" i="2"/>
  <c r="L1442" i="2" s="1"/>
  <c r="AU1441" i="2"/>
  <c r="AT1441" i="2"/>
  <c r="AS1441" i="2"/>
  <c r="AV1441" i="2" s="1"/>
  <c r="AR1441" i="2"/>
  <c r="AI1441" i="2"/>
  <c r="AH1441" i="2"/>
  <c r="AG1441" i="2"/>
  <c r="AF1441" i="2"/>
  <c r="Y1441" i="2"/>
  <c r="W1441" i="2"/>
  <c r="V1441" i="2"/>
  <c r="U1441" i="2"/>
  <c r="T1441" i="2"/>
  <c r="X1441" i="2" s="1"/>
  <c r="K1441" i="2"/>
  <c r="J1441" i="2"/>
  <c r="I1441" i="2"/>
  <c r="H1441" i="2"/>
  <c r="L1441" i="2" s="1"/>
  <c r="AV1440" i="2"/>
  <c r="AU1440" i="2"/>
  <c r="AT1440" i="2"/>
  <c r="AS1440" i="2"/>
  <c r="AR1440" i="2"/>
  <c r="AW1440" i="2" s="1"/>
  <c r="AI1440" i="2"/>
  <c r="AH1440" i="2"/>
  <c r="AG1440" i="2"/>
  <c r="AF1440" i="2"/>
  <c r="AK1440" i="2" s="1"/>
  <c r="W1440" i="2"/>
  <c r="V1440" i="2"/>
  <c r="U1440" i="2"/>
  <c r="T1440" i="2"/>
  <c r="K1440" i="2"/>
  <c r="J1440" i="2"/>
  <c r="I1440" i="2"/>
  <c r="H1440" i="2"/>
  <c r="L1440" i="2" s="1"/>
  <c r="AU1439" i="2"/>
  <c r="AT1439" i="2"/>
  <c r="AS1439" i="2"/>
  <c r="AV1439" i="2" s="1"/>
  <c r="AR1439" i="2"/>
  <c r="AI1439" i="2"/>
  <c r="AH1439" i="2"/>
  <c r="AG1439" i="2"/>
  <c r="AF1439" i="2"/>
  <c r="W1439" i="2"/>
  <c r="V1439" i="2"/>
  <c r="U1439" i="2"/>
  <c r="T1439" i="2"/>
  <c r="X1439" i="2" s="1"/>
  <c r="K1439" i="2"/>
  <c r="J1439" i="2"/>
  <c r="I1439" i="2"/>
  <c r="H1439" i="2"/>
  <c r="AU1438" i="2"/>
  <c r="AT1438" i="2"/>
  <c r="AS1438" i="2"/>
  <c r="AV1438" i="2" s="1"/>
  <c r="AR1438" i="2"/>
  <c r="AW1438" i="2" s="1"/>
  <c r="AI1438" i="2"/>
  <c r="AH1438" i="2"/>
  <c r="AG1438" i="2"/>
  <c r="AF1438" i="2"/>
  <c r="Y1438" i="2"/>
  <c r="W1438" i="2"/>
  <c r="V1438" i="2"/>
  <c r="U1438" i="2"/>
  <c r="T1438" i="2"/>
  <c r="X1438" i="2" s="1"/>
  <c r="K1438" i="2"/>
  <c r="J1438" i="2"/>
  <c r="I1438" i="2"/>
  <c r="H1438" i="2"/>
  <c r="L1438" i="2" s="1"/>
  <c r="AU1437" i="2"/>
  <c r="AT1437" i="2"/>
  <c r="AS1437" i="2"/>
  <c r="AV1437" i="2" s="1"/>
  <c r="AR1437" i="2"/>
  <c r="AI1437" i="2"/>
  <c r="AH1437" i="2"/>
  <c r="AG1437" i="2"/>
  <c r="AF1437" i="2"/>
  <c r="Y1437" i="2"/>
  <c r="W1437" i="2"/>
  <c r="V1437" i="2"/>
  <c r="U1437" i="2"/>
  <c r="T1437" i="2"/>
  <c r="X1437" i="2" s="1"/>
  <c r="K1437" i="2"/>
  <c r="J1437" i="2"/>
  <c r="L1437" i="2" s="1"/>
  <c r="I1437" i="2"/>
  <c r="H1437" i="2"/>
  <c r="AV1436" i="2"/>
  <c r="AU1436" i="2"/>
  <c r="AT1436" i="2"/>
  <c r="AS1436" i="2"/>
  <c r="AR1436" i="2"/>
  <c r="AW1436" i="2" s="1"/>
  <c r="AI1436" i="2"/>
  <c r="AH1436" i="2"/>
  <c r="AG1436" i="2"/>
  <c r="AF1436" i="2"/>
  <c r="AK1436" i="2" s="1"/>
  <c r="W1436" i="2"/>
  <c r="V1436" i="2"/>
  <c r="U1436" i="2"/>
  <c r="T1436" i="2"/>
  <c r="K1436" i="2"/>
  <c r="J1436" i="2"/>
  <c r="I1436" i="2"/>
  <c r="H1436" i="2"/>
  <c r="L1436" i="2" s="1"/>
  <c r="AU1435" i="2"/>
  <c r="AT1435" i="2"/>
  <c r="AS1435" i="2"/>
  <c r="AV1435" i="2" s="1"/>
  <c r="AR1435" i="2"/>
  <c r="AI1435" i="2"/>
  <c r="AH1435" i="2"/>
  <c r="AG1435" i="2"/>
  <c r="AF1435" i="2"/>
  <c r="W1435" i="2"/>
  <c r="V1435" i="2"/>
  <c r="U1435" i="2"/>
  <c r="T1435" i="2"/>
  <c r="X1435" i="2" s="1"/>
  <c r="K1435" i="2"/>
  <c r="J1435" i="2"/>
  <c r="I1435" i="2"/>
  <c r="H1435" i="2"/>
  <c r="AU1434" i="2"/>
  <c r="AT1434" i="2"/>
  <c r="AS1434" i="2"/>
  <c r="AV1434" i="2" s="1"/>
  <c r="AR1434" i="2"/>
  <c r="AW1434" i="2" s="1"/>
  <c r="AI1434" i="2"/>
  <c r="AH1434" i="2"/>
  <c r="AG1434" i="2"/>
  <c r="AF1434" i="2"/>
  <c r="Y1434" i="2"/>
  <c r="W1434" i="2"/>
  <c r="V1434" i="2"/>
  <c r="U1434" i="2"/>
  <c r="T1434" i="2"/>
  <c r="X1434" i="2" s="1"/>
  <c r="K1434" i="2"/>
  <c r="J1434" i="2"/>
  <c r="I1434" i="2"/>
  <c r="L1434" i="2" s="1"/>
  <c r="H1434" i="2"/>
  <c r="AU1433" i="2"/>
  <c r="AT1433" i="2"/>
  <c r="AS1433" i="2"/>
  <c r="AV1433" i="2" s="1"/>
  <c r="AR1433" i="2"/>
  <c r="AI1433" i="2"/>
  <c r="AH1433" i="2"/>
  <c r="AG1433" i="2"/>
  <c r="AF1433" i="2"/>
  <c r="Y1433" i="2"/>
  <c r="W1433" i="2"/>
  <c r="V1433" i="2"/>
  <c r="U1433" i="2"/>
  <c r="T1433" i="2"/>
  <c r="X1433" i="2" s="1"/>
  <c r="K1433" i="2"/>
  <c r="J1433" i="2"/>
  <c r="I1433" i="2"/>
  <c r="H1433" i="2"/>
  <c r="AV1432" i="2"/>
  <c r="AU1432" i="2"/>
  <c r="AT1432" i="2"/>
  <c r="AS1432" i="2"/>
  <c r="AR1432" i="2"/>
  <c r="AW1432" i="2" s="1"/>
  <c r="AI1432" i="2"/>
  <c r="AH1432" i="2"/>
  <c r="AG1432" i="2"/>
  <c r="AF1432" i="2"/>
  <c r="AK1432" i="2" s="1"/>
  <c r="W1432" i="2"/>
  <c r="V1432" i="2"/>
  <c r="U1432" i="2"/>
  <c r="T1432" i="2"/>
  <c r="K1432" i="2"/>
  <c r="J1432" i="2"/>
  <c r="L1432" i="2" s="1"/>
  <c r="I1432" i="2"/>
  <c r="H1432" i="2"/>
  <c r="AU1431" i="2"/>
  <c r="AT1431" i="2"/>
  <c r="AS1431" i="2"/>
  <c r="AV1431" i="2" s="1"/>
  <c r="AR1431" i="2"/>
  <c r="AI1431" i="2"/>
  <c r="AH1431" i="2"/>
  <c r="AG1431" i="2"/>
  <c r="AF1431" i="2"/>
  <c r="W1431" i="2"/>
  <c r="V1431" i="2"/>
  <c r="U1431" i="2"/>
  <c r="T1431" i="2"/>
  <c r="X1431" i="2" s="1"/>
  <c r="K1431" i="2"/>
  <c r="J1431" i="2"/>
  <c r="L1431" i="2" s="1"/>
  <c r="I1431" i="2"/>
  <c r="H1431" i="2"/>
  <c r="AV1430" i="2"/>
  <c r="AU1430" i="2"/>
  <c r="AT1430" i="2"/>
  <c r="AS1430" i="2"/>
  <c r="AR1430" i="2"/>
  <c r="AW1430" i="2" s="1"/>
  <c r="AI1430" i="2"/>
  <c r="AH1430" i="2"/>
  <c r="AG1430" i="2"/>
  <c r="AF1430" i="2"/>
  <c r="AK1430" i="2" s="1"/>
  <c r="Y1430" i="2"/>
  <c r="W1430" i="2"/>
  <c r="V1430" i="2"/>
  <c r="U1430" i="2"/>
  <c r="T1430" i="2"/>
  <c r="X1430" i="2" s="1"/>
  <c r="K1430" i="2"/>
  <c r="J1430" i="2"/>
  <c r="I1430" i="2"/>
  <c r="H1430" i="2"/>
  <c r="L1430" i="2" s="1"/>
  <c r="AU1429" i="2"/>
  <c r="AT1429" i="2"/>
  <c r="AS1429" i="2"/>
  <c r="AV1429" i="2" s="1"/>
  <c r="AR1429" i="2"/>
  <c r="AI1429" i="2"/>
  <c r="AH1429" i="2"/>
  <c r="AG1429" i="2"/>
  <c r="AF1429" i="2"/>
  <c r="Y1429" i="2"/>
  <c r="W1429" i="2"/>
  <c r="V1429" i="2"/>
  <c r="U1429" i="2"/>
  <c r="T1429" i="2"/>
  <c r="X1429" i="2" s="1"/>
  <c r="K1429" i="2"/>
  <c r="J1429" i="2"/>
  <c r="I1429" i="2"/>
  <c r="H1429" i="2"/>
  <c r="AV1428" i="2"/>
  <c r="AU1428" i="2"/>
  <c r="AT1428" i="2"/>
  <c r="AS1428" i="2"/>
  <c r="AR1428" i="2"/>
  <c r="AW1428" i="2" s="1"/>
  <c r="AI1428" i="2"/>
  <c r="AH1428" i="2"/>
  <c r="AG1428" i="2"/>
  <c r="AK1428" i="2" s="1"/>
  <c r="AF1428" i="2"/>
  <c r="AJ1428" i="2" s="1"/>
  <c r="W1428" i="2"/>
  <c r="V1428" i="2"/>
  <c r="U1428" i="2"/>
  <c r="T1428" i="2"/>
  <c r="K1428" i="2"/>
  <c r="J1428" i="2"/>
  <c r="I1428" i="2"/>
  <c r="H1428" i="2"/>
  <c r="L1428" i="2" s="1"/>
  <c r="AU1427" i="2"/>
  <c r="AT1427" i="2"/>
  <c r="AS1427" i="2"/>
  <c r="AV1427" i="2" s="1"/>
  <c r="AR1427" i="2"/>
  <c r="AI1427" i="2"/>
  <c r="AH1427" i="2"/>
  <c r="AG1427" i="2"/>
  <c r="AF1427" i="2"/>
  <c r="W1427" i="2"/>
  <c r="V1427" i="2"/>
  <c r="U1427" i="2"/>
  <c r="T1427" i="2"/>
  <c r="Y1427" i="2" s="1"/>
  <c r="K1427" i="2"/>
  <c r="J1427" i="2"/>
  <c r="I1427" i="2"/>
  <c r="H1427" i="2"/>
  <c r="AV1426" i="2"/>
  <c r="AU1426" i="2"/>
  <c r="AT1426" i="2"/>
  <c r="AS1426" i="2"/>
  <c r="AR1426" i="2"/>
  <c r="AW1426" i="2" s="1"/>
  <c r="AI1426" i="2"/>
  <c r="AH1426" i="2"/>
  <c r="AG1426" i="2"/>
  <c r="AF1426" i="2"/>
  <c r="AK1426" i="2" s="1"/>
  <c r="X1426" i="2"/>
  <c r="W1426" i="2"/>
  <c r="V1426" i="2"/>
  <c r="U1426" i="2"/>
  <c r="T1426" i="2"/>
  <c r="Y1426" i="2" s="1"/>
  <c r="K1426" i="2"/>
  <c r="J1426" i="2"/>
  <c r="I1426" i="2"/>
  <c r="H1426" i="2"/>
  <c r="AV1425" i="2"/>
  <c r="AU1425" i="2"/>
  <c r="AT1425" i="2"/>
  <c r="AS1425" i="2"/>
  <c r="AR1425" i="2"/>
  <c r="AW1425" i="2" s="1"/>
  <c r="AI1425" i="2"/>
  <c r="AH1425" i="2"/>
  <c r="AG1425" i="2"/>
  <c r="AF1425" i="2"/>
  <c r="AK1425" i="2" s="1"/>
  <c r="Y1425" i="2"/>
  <c r="X1425" i="2"/>
  <c r="W1425" i="2"/>
  <c r="V1425" i="2"/>
  <c r="U1425" i="2"/>
  <c r="T1425" i="2"/>
  <c r="K1425" i="2"/>
  <c r="J1425" i="2"/>
  <c r="I1425" i="2"/>
  <c r="H1425" i="2"/>
  <c r="AU1424" i="2"/>
  <c r="AT1424" i="2"/>
  <c r="AS1424" i="2"/>
  <c r="AR1424" i="2"/>
  <c r="AW1424" i="2" s="1"/>
  <c r="AI1424" i="2"/>
  <c r="AH1424" i="2"/>
  <c r="AG1424" i="2"/>
  <c r="AF1424" i="2"/>
  <c r="X1424" i="2"/>
  <c r="W1424" i="2"/>
  <c r="V1424" i="2"/>
  <c r="U1424" i="2"/>
  <c r="T1424" i="2"/>
  <c r="Y1424" i="2" s="1"/>
  <c r="K1424" i="2"/>
  <c r="J1424" i="2"/>
  <c r="I1424" i="2"/>
  <c r="H1424" i="2"/>
  <c r="L1424" i="2" s="1"/>
  <c r="AU1423" i="2"/>
  <c r="AT1423" i="2"/>
  <c r="AS1423" i="2"/>
  <c r="AR1423" i="2"/>
  <c r="AV1423" i="2" s="1"/>
  <c r="AI1423" i="2"/>
  <c r="AH1423" i="2"/>
  <c r="AG1423" i="2"/>
  <c r="AF1423" i="2"/>
  <c r="X1423" i="2"/>
  <c r="W1423" i="2"/>
  <c r="V1423" i="2"/>
  <c r="U1423" i="2"/>
  <c r="T1423" i="2"/>
  <c r="Y1423" i="2" s="1"/>
  <c r="K1423" i="2"/>
  <c r="J1423" i="2"/>
  <c r="I1423" i="2"/>
  <c r="H1423" i="2"/>
  <c r="AU1422" i="2"/>
  <c r="AT1422" i="2"/>
  <c r="AS1422" i="2"/>
  <c r="AR1422" i="2"/>
  <c r="AI1422" i="2"/>
  <c r="AH1422" i="2"/>
  <c r="AG1422" i="2"/>
  <c r="AF1422" i="2"/>
  <c r="AK1422" i="2" s="1"/>
  <c r="W1422" i="2"/>
  <c r="V1422" i="2"/>
  <c r="U1422" i="2"/>
  <c r="T1422" i="2"/>
  <c r="Y1422" i="2" s="1"/>
  <c r="K1422" i="2"/>
  <c r="J1422" i="2"/>
  <c r="I1422" i="2"/>
  <c r="H1422" i="2"/>
  <c r="AU1421" i="2"/>
  <c r="AT1421" i="2"/>
  <c r="AS1421" i="2"/>
  <c r="AR1421" i="2"/>
  <c r="AW1421" i="2" s="1"/>
  <c r="AI1421" i="2"/>
  <c r="AH1421" i="2"/>
  <c r="AG1421" i="2"/>
  <c r="AF1421" i="2"/>
  <c r="AK1421" i="2" s="1"/>
  <c r="Y1421" i="2"/>
  <c r="W1421" i="2"/>
  <c r="V1421" i="2"/>
  <c r="U1421" i="2"/>
  <c r="T1421" i="2"/>
  <c r="X1421" i="2" s="1"/>
  <c r="K1421" i="2"/>
  <c r="J1421" i="2"/>
  <c r="I1421" i="2"/>
  <c r="H1421" i="2"/>
  <c r="AV1420" i="2"/>
  <c r="AU1420" i="2"/>
  <c r="AT1420" i="2"/>
  <c r="AS1420" i="2"/>
  <c r="AR1420" i="2"/>
  <c r="AI1420" i="2"/>
  <c r="AH1420" i="2"/>
  <c r="AG1420" i="2"/>
  <c r="AF1420" i="2"/>
  <c r="W1420" i="2"/>
  <c r="V1420" i="2"/>
  <c r="U1420" i="2"/>
  <c r="T1420" i="2"/>
  <c r="K1420" i="2"/>
  <c r="J1420" i="2"/>
  <c r="I1420" i="2"/>
  <c r="H1420" i="2"/>
  <c r="L1420" i="2" s="1"/>
  <c r="AU1419" i="2"/>
  <c r="AT1419" i="2"/>
  <c r="AS1419" i="2"/>
  <c r="AV1419" i="2" s="1"/>
  <c r="AR1419" i="2"/>
  <c r="AI1419" i="2"/>
  <c r="AH1419" i="2"/>
  <c r="AG1419" i="2"/>
  <c r="AF1419" i="2"/>
  <c r="W1419" i="2"/>
  <c r="V1419" i="2"/>
  <c r="U1419" i="2"/>
  <c r="T1419" i="2"/>
  <c r="Y1419" i="2" s="1"/>
  <c r="K1419" i="2"/>
  <c r="J1419" i="2"/>
  <c r="I1419" i="2"/>
  <c r="H1419" i="2"/>
  <c r="AV1418" i="2"/>
  <c r="AU1418" i="2"/>
  <c r="AT1418" i="2"/>
  <c r="AS1418" i="2"/>
  <c r="AR1418" i="2"/>
  <c r="AW1418" i="2" s="1"/>
  <c r="AI1418" i="2"/>
  <c r="AH1418" i="2"/>
  <c r="AG1418" i="2"/>
  <c r="AF1418" i="2"/>
  <c r="X1418" i="2"/>
  <c r="W1418" i="2"/>
  <c r="V1418" i="2"/>
  <c r="U1418" i="2"/>
  <c r="T1418" i="2"/>
  <c r="Y1418" i="2" s="1"/>
  <c r="K1418" i="2"/>
  <c r="J1418" i="2"/>
  <c r="I1418" i="2"/>
  <c r="H1418" i="2"/>
  <c r="AV1417" i="2"/>
  <c r="AU1417" i="2"/>
  <c r="AT1417" i="2"/>
  <c r="AS1417" i="2"/>
  <c r="AR1417" i="2"/>
  <c r="AW1417" i="2" s="1"/>
  <c r="AI1417" i="2"/>
  <c r="AH1417" i="2"/>
  <c r="AG1417" i="2"/>
  <c r="AF1417" i="2"/>
  <c r="AK1417" i="2" s="1"/>
  <c r="Y1417" i="2"/>
  <c r="X1417" i="2"/>
  <c r="W1417" i="2"/>
  <c r="V1417" i="2"/>
  <c r="U1417" i="2"/>
  <c r="T1417" i="2"/>
  <c r="K1417" i="2"/>
  <c r="J1417" i="2"/>
  <c r="I1417" i="2"/>
  <c r="H1417" i="2"/>
  <c r="AU1416" i="2"/>
  <c r="AT1416" i="2"/>
  <c r="AS1416" i="2"/>
  <c r="AR1416" i="2"/>
  <c r="AW1416" i="2" s="1"/>
  <c r="AI1416" i="2"/>
  <c r="AH1416" i="2"/>
  <c r="AG1416" i="2"/>
  <c r="AF1416" i="2"/>
  <c r="X1416" i="2"/>
  <c r="W1416" i="2"/>
  <c r="V1416" i="2"/>
  <c r="U1416" i="2"/>
  <c r="T1416" i="2"/>
  <c r="Y1416" i="2" s="1"/>
  <c r="K1416" i="2"/>
  <c r="J1416" i="2"/>
  <c r="I1416" i="2"/>
  <c r="H1416" i="2"/>
  <c r="L1416" i="2" s="1"/>
  <c r="AU1415" i="2"/>
  <c r="AT1415" i="2"/>
  <c r="AS1415" i="2"/>
  <c r="AR1415" i="2"/>
  <c r="AV1415" i="2" s="1"/>
  <c r="AI1415" i="2"/>
  <c r="AH1415" i="2"/>
  <c r="AG1415" i="2"/>
  <c r="AF1415" i="2"/>
  <c r="X1415" i="2"/>
  <c r="W1415" i="2"/>
  <c r="V1415" i="2"/>
  <c r="U1415" i="2"/>
  <c r="T1415" i="2"/>
  <c r="Y1415" i="2" s="1"/>
  <c r="K1415" i="2"/>
  <c r="J1415" i="2"/>
  <c r="I1415" i="2"/>
  <c r="H1415" i="2"/>
  <c r="AU1414" i="2"/>
  <c r="AT1414" i="2"/>
  <c r="AS1414" i="2"/>
  <c r="AR1414" i="2"/>
  <c r="AI1414" i="2"/>
  <c r="AH1414" i="2"/>
  <c r="AG1414" i="2"/>
  <c r="AF1414" i="2"/>
  <c r="AK1414" i="2" s="1"/>
  <c r="W1414" i="2"/>
  <c r="V1414" i="2"/>
  <c r="U1414" i="2"/>
  <c r="T1414" i="2"/>
  <c r="Y1414" i="2" s="1"/>
  <c r="K1414" i="2"/>
  <c r="J1414" i="2"/>
  <c r="I1414" i="2"/>
  <c r="H1414" i="2"/>
  <c r="AU1413" i="2"/>
  <c r="AT1413" i="2"/>
  <c r="AS1413" i="2"/>
  <c r="AR1413" i="2"/>
  <c r="AW1413" i="2" s="1"/>
  <c r="AI1413" i="2"/>
  <c r="AH1413" i="2"/>
  <c r="AG1413" i="2"/>
  <c r="AF1413" i="2"/>
  <c r="AK1413" i="2" s="1"/>
  <c r="Y1413" i="2"/>
  <c r="W1413" i="2"/>
  <c r="V1413" i="2"/>
  <c r="U1413" i="2"/>
  <c r="T1413" i="2"/>
  <c r="X1413" i="2" s="1"/>
  <c r="K1413" i="2"/>
  <c r="J1413" i="2"/>
  <c r="I1413" i="2"/>
  <c r="H1413" i="2"/>
  <c r="AV1412" i="2"/>
  <c r="AU1412" i="2"/>
  <c r="AT1412" i="2"/>
  <c r="AS1412" i="2"/>
  <c r="AR1412" i="2"/>
  <c r="AI1412" i="2"/>
  <c r="AH1412" i="2"/>
  <c r="AG1412" i="2"/>
  <c r="AF1412" i="2"/>
  <c r="W1412" i="2"/>
  <c r="V1412" i="2"/>
  <c r="U1412" i="2"/>
  <c r="T1412" i="2"/>
  <c r="K1412" i="2"/>
  <c r="J1412" i="2"/>
  <c r="I1412" i="2"/>
  <c r="H1412" i="2"/>
  <c r="L1412" i="2" s="1"/>
  <c r="AU1411" i="2"/>
  <c r="AT1411" i="2"/>
  <c r="AS1411" i="2"/>
  <c r="AV1411" i="2" s="1"/>
  <c r="AR1411" i="2"/>
  <c r="AI1411" i="2"/>
  <c r="AH1411" i="2"/>
  <c r="AG1411" i="2"/>
  <c r="AF1411" i="2"/>
  <c r="W1411" i="2"/>
  <c r="V1411" i="2"/>
  <c r="U1411" i="2"/>
  <c r="T1411" i="2"/>
  <c r="Y1411" i="2" s="1"/>
  <c r="K1411" i="2"/>
  <c r="J1411" i="2"/>
  <c r="I1411" i="2"/>
  <c r="H1411" i="2"/>
  <c r="AV1410" i="2"/>
  <c r="AU1410" i="2"/>
  <c r="AT1410" i="2"/>
  <c r="AS1410" i="2"/>
  <c r="AR1410" i="2"/>
  <c r="AW1410" i="2" s="1"/>
  <c r="AI1410" i="2"/>
  <c r="AH1410" i="2"/>
  <c r="AG1410" i="2"/>
  <c r="AF1410" i="2"/>
  <c r="AK1410" i="2" s="1"/>
  <c r="X1410" i="2"/>
  <c r="W1410" i="2"/>
  <c r="V1410" i="2"/>
  <c r="U1410" i="2"/>
  <c r="T1410" i="2"/>
  <c r="Y1410" i="2" s="1"/>
  <c r="K1410" i="2"/>
  <c r="J1410" i="2"/>
  <c r="I1410" i="2"/>
  <c r="H1410" i="2"/>
  <c r="AV1409" i="2"/>
  <c r="AU1409" i="2"/>
  <c r="AT1409" i="2"/>
  <c r="AS1409" i="2"/>
  <c r="AR1409" i="2"/>
  <c r="AW1409" i="2" s="1"/>
  <c r="AI1409" i="2"/>
  <c r="AH1409" i="2"/>
  <c r="AG1409" i="2"/>
  <c r="AF1409" i="2"/>
  <c r="AK1409" i="2" s="1"/>
  <c r="Y1409" i="2"/>
  <c r="X1409" i="2"/>
  <c r="W1409" i="2"/>
  <c r="V1409" i="2"/>
  <c r="U1409" i="2"/>
  <c r="T1409" i="2"/>
  <c r="K1409" i="2"/>
  <c r="J1409" i="2"/>
  <c r="I1409" i="2"/>
  <c r="H1409" i="2"/>
  <c r="AU1408" i="2"/>
  <c r="AT1408" i="2"/>
  <c r="AS1408" i="2"/>
  <c r="AR1408" i="2"/>
  <c r="AW1408" i="2" s="1"/>
  <c r="AI1408" i="2"/>
  <c r="AH1408" i="2"/>
  <c r="AG1408" i="2"/>
  <c r="AF1408" i="2"/>
  <c r="X1408" i="2"/>
  <c r="W1408" i="2"/>
  <c r="V1408" i="2"/>
  <c r="U1408" i="2"/>
  <c r="T1408" i="2"/>
  <c r="Y1408" i="2" s="1"/>
  <c r="K1408" i="2"/>
  <c r="J1408" i="2"/>
  <c r="I1408" i="2"/>
  <c r="H1408" i="2"/>
  <c r="L1408" i="2" s="1"/>
  <c r="AU1407" i="2"/>
  <c r="AT1407" i="2"/>
  <c r="AS1407" i="2"/>
  <c r="AR1407" i="2"/>
  <c r="AV1407" i="2" s="1"/>
  <c r="AI1407" i="2"/>
  <c r="AH1407" i="2"/>
  <c r="AG1407" i="2"/>
  <c r="AF1407" i="2"/>
  <c r="X1407" i="2"/>
  <c r="W1407" i="2"/>
  <c r="V1407" i="2"/>
  <c r="U1407" i="2"/>
  <c r="T1407" i="2"/>
  <c r="Y1407" i="2" s="1"/>
  <c r="K1407" i="2"/>
  <c r="J1407" i="2"/>
  <c r="I1407" i="2"/>
  <c r="H1407" i="2"/>
  <c r="AU1406" i="2"/>
  <c r="AT1406" i="2"/>
  <c r="AS1406" i="2"/>
  <c r="AR1406" i="2"/>
  <c r="AI1406" i="2"/>
  <c r="AH1406" i="2"/>
  <c r="AG1406" i="2"/>
  <c r="AF1406" i="2"/>
  <c r="AK1406" i="2" s="1"/>
  <c r="W1406" i="2"/>
  <c r="V1406" i="2"/>
  <c r="U1406" i="2"/>
  <c r="T1406" i="2"/>
  <c r="Y1406" i="2" s="1"/>
  <c r="K1406" i="2"/>
  <c r="J1406" i="2"/>
  <c r="I1406" i="2"/>
  <c r="H1406" i="2"/>
  <c r="AU1405" i="2"/>
  <c r="AT1405" i="2"/>
  <c r="AS1405" i="2"/>
  <c r="AR1405" i="2"/>
  <c r="AW1405" i="2" s="1"/>
  <c r="AI1405" i="2"/>
  <c r="AH1405" i="2"/>
  <c r="AG1405" i="2"/>
  <c r="AF1405" i="2"/>
  <c r="Y1405" i="2"/>
  <c r="W1405" i="2"/>
  <c r="V1405" i="2"/>
  <c r="U1405" i="2"/>
  <c r="T1405" i="2"/>
  <c r="X1405" i="2" s="1"/>
  <c r="K1405" i="2"/>
  <c r="J1405" i="2"/>
  <c r="I1405" i="2"/>
  <c r="H1405" i="2"/>
  <c r="AV1404" i="2"/>
  <c r="AU1404" i="2"/>
  <c r="AT1404" i="2"/>
  <c r="AS1404" i="2"/>
  <c r="AR1404" i="2"/>
  <c r="AI1404" i="2"/>
  <c r="AH1404" i="2"/>
  <c r="AJ1404" i="2" s="1"/>
  <c r="AG1404" i="2"/>
  <c r="AF1404" i="2"/>
  <c r="W1404" i="2"/>
  <c r="V1404" i="2"/>
  <c r="U1404" i="2"/>
  <c r="T1404" i="2"/>
  <c r="K1404" i="2"/>
  <c r="J1404" i="2"/>
  <c r="I1404" i="2"/>
  <c r="H1404" i="2"/>
  <c r="L1404" i="2" s="1"/>
  <c r="AU1403" i="2"/>
  <c r="AT1403" i="2"/>
  <c r="AS1403" i="2"/>
  <c r="AV1403" i="2" s="1"/>
  <c r="AR1403" i="2"/>
  <c r="AI1403" i="2"/>
  <c r="AH1403" i="2"/>
  <c r="AG1403" i="2"/>
  <c r="AF1403" i="2"/>
  <c r="W1403" i="2"/>
  <c r="V1403" i="2"/>
  <c r="U1403" i="2"/>
  <c r="T1403" i="2"/>
  <c r="Y1403" i="2" s="1"/>
  <c r="K1403" i="2"/>
  <c r="J1403" i="2"/>
  <c r="I1403" i="2"/>
  <c r="H1403" i="2"/>
  <c r="AV1402" i="2"/>
  <c r="AU1402" i="2"/>
  <c r="AT1402" i="2"/>
  <c r="AS1402" i="2"/>
  <c r="AR1402" i="2"/>
  <c r="AW1402" i="2" s="1"/>
  <c r="AI1402" i="2"/>
  <c r="AH1402" i="2"/>
  <c r="AG1402" i="2"/>
  <c r="AF1402" i="2"/>
  <c r="AK1402" i="2" s="1"/>
  <c r="X1402" i="2"/>
  <c r="W1402" i="2"/>
  <c r="V1402" i="2"/>
  <c r="U1402" i="2"/>
  <c r="T1402" i="2"/>
  <c r="Y1402" i="2" s="1"/>
  <c r="K1402" i="2"/>
  <c r="J1402" i="2"/>
  <c r="I1402" i="2"/>
  <c r="H1402" i="2"/>
  <c r="AV1401" i="2"/>
  <c r="AU1401" i="2"/>
  <c r="AT1401" i="2"/>
  <c r="AS1401" i="2"/>
  <c r="AR1401" i="2"/>
  <c r="AW1401" i="2" s="1"/>
  <c r="AI1401" i="2"/>
  <c r="AH1401" i="2"/>
  <c r="AG1401" i="2"/>
  <c r="AK1401" i="2" s="1"/>
  <c r="AF1401" i="2"/>
  <c r="Y1401" i="2"/>
  <c r="X1401" i="2"/>
  <c r="W1401" i="2"/>
  <c r="V1401" i="2"/>
  <c r="U1401" i="2"/>
  <c r="T1401" i="2"/>
  <c r="K1401" i="2"/>
  <c r="J1401" i="2"/>
  <c r="I1401" i="2"/>
  <c r="H1401" i="2"/>
  <c r="AU1400" i="2"/>
  <c r="AT1400" i="2"/>
  <c r="AS1400" i="2"/>
  <c r="AR1400" i="2"/>
  <c r="AW1400" i="2" s="1"/>
  <c r="AI1400" i="2"/>
  <c r="AH1400" i="2"/>
  <c r="AG1400" i="2"/>
  <c r="AF1400" i="2"/>
  <c r="X1400" i="2"/>
  <c r="W1400" i="2"/>
  <c r="V1400" i="2"/>
  <c r="U1400" i="2"/>
  <c r="T1400" i="2"/>
  <c r="Y1400" i="2" s="1"/>
  <c r="K1400" i="2"/>
  <c r="J1400" i="2"/>
  <c r="I1400" i="2"/>
  <c r="H1400" i="2"/>
  <c r="L1400" i="2" s="1"/>
  <c r="AU1399" i="2"/>
  <c r="AT1399" i="2"/>
  <c r="AS1399" i="2"/>
  <c r="AR1399" i="2"/>
  <c r="AV1399" i="2" s="1"/>
  <c r="AI1399" i="2"/>
  <c r="AH1399" i="2"/>
  <c r="AG1399" i="2"/>
  <c r="AF1399" i="2"/>
  <c r="Y1399" i="2"/>
  <c r="X1399" i="2"/>
  <c r="W1399" i="2"/>
  <c r="V1399" i="2"/>
  <c r="U1399" i="2"/>
  <c r="T1399" i="2"/>
  <c r="K1399" i="2"/>
  <c r="J1399" i="2"/>
  <c r="I1399" i="2"/>
  <c r="H1399" i="2"/>
  <c r="AU1398" i="2"/>
  <c r="AT1398" i="2"/>
  <c r="AS1398" i="2"/>
  <c r="AR1398" i="2"/>
  <c r="AI1398" i="2"/>
  <c r="AH1398" i="2"/>
  <c r="AG1398" i="2"/>
  <c r="AF1398" i="2"/>
  <c r="AK1398" i="2" s="1"/>
  <c r="W1398" i="2"/>
  <c r="V1398" i="2"/>
  <c r="U1398" i="2"/>
  <c r="T1398" i="2"/>
  <c r="Y1398" i="2" s="1"/>
  <c r="K1398" i="2"/>
  <c r="J1398" i="2"/>
  <c r="I1398" i="2"/>
  <c r="H1398" i="2"/>
  <c r="AU1397" i="2"/>
  <c r="AT1397" i="2"/>
  <c r="AS1397" i="2"/>
  <c r="AR1397" i="2"/>
  <c r="AW1397" i="2" s="1"/>
  <c r="AI1397" i="2"/>
  <c r="AH1397" i="2"/>
  <c r="AG1397" i="2"/>
  <c r="AF1397" i="2"/>
  <c r="AK1397" i="2" s="1"/>
  <c r="Y1397" i="2"/>
  <c r="W1397" i="2"/>
  <c r="V1397" i="2"/>
  <c r="U1397" i="2"/>
  <c r="T1397" i="2"/>
  <c r="X1397" i="2" s="1"/>
  <c r="K1397" i="2"/>
  <c r="J1397" i="2"/>
  <c r="I1397" i="2"/>
  <c r="M1397" i="2" s="1"/>
  <c r="H1397" i="2"/>
  <c r="AV1396" i="2"/>
  <c r="AU1396" i="2"/>
  <c r="AT1396" i="2"/>
  <c r="AS1396" i="2"/>
  <c r="AR1396" i="2"/>
  <c r="AI1396" i="2"/>
  <c r="AH1396" i="2"/>
  <c r="AG1396" i="2"/>
  <c r="AF1396" i="2"/>
  <c r="W1396" i="2"/>
  <c r="V1396" i="2"/>
  <c r="U1396" i="2"/>
  <c r="T1396" i="2"/>
  <c r="K1396" i="2"/>
  <c r="J1396" i="2"/>
  <c r="I1396" i="2"/>
  <c r="H1396" i="2"/>
  <c r="L1396" i="2" s="1"/>
  <c r="AU1395" i="2"/>
  <c r="AT1395" i="2"/>
  <c r="AS1395" i="2"/>
  <c r="AV1395" i="2" s="1"/>
  <c r="AR1395" i="2"/>
  <c r="AI1395" i="2"/>
  <c r="AH1395" i="2"/>
  <c r="AG1395" i="2"/>
  <c r="AF1395" i="2"/>
  <c r="W1395" i="2"/>
  <c r="V1395" i="2"/>
  <c r="U1395" i="2"/>
  <c r="T1395" i="2"/>
  <c r="Y1395" i="2" s="1"/>
  <c r="K1395" i="2"/>
  <c r="J1395" i="2"/>
  <c r="I1395" i="2"/>
  <c r="H1395" i="2"/>
  <c r="AV1394" i="2"/>
  <c r="AU1394" i="2"/>
  <c r="AT1394" i="2"/>
  <c r="AS1394" i="2"/>
  <c r="AR1394" i="2"/>
  <c r="AW1394" i="2" s="1"/>
  <c r="AI1394" i="2"/>
  <c r="AH1394" i="2"/>
  <c r="AG1394" i="2"/>
  <c r="AF1394" i="2"/>
  <c r="AK1394" i="2" s="1"/>
  <c r="X1394" i="2"/>
  <c r="W1394" i="2"/>
  <c r="V1394" i="2"/>
  <c r="U1394" i="2"/>
  <c r="T1394" i="2"/>
  <c r="Y1394" i="2" s="1"/>
  <c r="K1394" i="2"/>
  <c r="J1394" i="2"/>
  <c r="I1394" i="2"/>
  <c r="H1394" i="2"/>
  <c r="AV1393" i="2"/>
  <c r="AU1393" i="2"/>
  <c r="AT1393" i="2"/>
  <c r="AS1393" i="2"/>
  <c r="AR1393" i="2"/>
  <c r="AW1393" i="2" s="1"/>
  <c r="AI1393" i="2"/>
  <c r="AH1393" i="2"/>
  <c r="AG1393" i="2"/>
  <c r="AF1393" i="2"/>
  <c r="AK1393" i="2" s="1"/>
  <c r="Y1393" i="2"/>
  <c r="X1393" i="2"/>
  <c r="W1393" i="2"/>
  <c r="V1393" i="2"/>
  <c r="U1393" i="2"/>
  <c r="T1393" i="2"/>
  <c r="K1393" i="2"/>
  <c r="J1393" i="2"/>
  <c r="I1393" i="2"/>
  <c r="H1393" i="2"/>
  <c r="AU1392" i="2"/>
  <c r="AT1392" i="2"/>
  <c r="AS1392" i="2"/>
  <c r="AR1392" i="2"/>
  <c r="AW1392" i="2" s="1"/>
  <c r="AI1392" i="2"/>
  <c r="AH1392" i="2"/>
  <c r="AG1392" i="2"/>
  <c r="AF1392" i="2"/>
  <c r="X1392" i="2"/>
  <c r="W1392" i="2"/>
  <c r="V1392" i="2"/>
  <c r="U1392" i="2"/>
  <c r="T1392" i="2"/>
  <c r="Y1392" i="2" s="1"/>
  <c r="K1392" i="2"/>
  <c r="J1392" i="2"/>
  <c r="I1392" i="2"/>
  <c r="H1392" i="2"/>
  <c r="L1392" i="2" s="1"/>
  <c r="AU1391" i="2"/>
  <c r="AT1391" i="2"/>
  <c r="AS1391" i="2"/>
  <c r="AR1391" i="2"/>
  <c r="AV1391" i="2" s="1"/>
  <c r="AI1391" i="2"/>
  <c r="AH1391" i="2"/>
  <c r="AG1391" i="2"/>
  <c r="AF1391" i="2"/>
  <c r="X1391" i="2"/>
  <c r="W1391" i="2"/>
  <c r="V1391" i="2"/>
  <c r="U1391" i="2"/>
  <c r="T1391" i="2"/>
  <c r="Y1391" i="2" s="1"/>
  <c r="K1391" i="2"/>
  <c r="J1391" i="2"/>
  <c r="I1391" i="2"/>
  <c r="H1391" i="2"/>
  <c r="AU1390" i="2"/>
  <c r="AT1390" i="2"/>
  <c r="AS1390" i="2"/>
  <c r="AR1390" i="2"/>
  <c r="AI1390" i="2"/>
  <c r="AH1390" i="2"/>
  <c r="AG1390" i="2"/>
  <c r="AF1390" i="2"/>
  <c r="AK1390" i="2" s="1"/>
  <c r="W1390" i="2"/>
  <c r="V1390" i="2"/>
  <c r="U1390" i="2"/>
  <c r="T1390" i="2"/>
  <c r="Y1390" i="2" s="1"/>
  <c r="K1390" i="2"/>
  <c r="J1390" i="2"/>
  <c r="I1390" i="2"/>
  <c r="H1390" i="2"/>
  <c r="AU1389" i="2"/>
  <c r="AT1389" i="2"/>
  <c r="AS1389" i="2"/>
  <c r="AR1389" i="2"/>
  <c r="AW1389" i="2" s="1"/>
  <c r="AI1389" i="2"/>
  <c r="AH1389" i="2"/>
  <c r="AG1389" i="2"/>
  <c r="AF1389" i="2"/>
  <c r="AK1389" i="2" s="1"/>
  <c r="Y1389" i="2"/>
  <c r="W1389" i="2"/>
  <c r="V1389" i="2"/>
  <c r="U1389" i="2"/>
  <c r="T1389" i="2"/>
  <c r="X1389" i="2" s="1"/>
  <c r="K1389" i="2"/>
  <c r="J1389" i="2"/>
  <c r="I1389" i="2"/>
  <c r="H1389" i="2"/>
  <c r="AV1388" i="2"/>
  <c r="AU1388" i="2"/>
  <c r="AT1388" i="2"/>
  <c r="AS1388" i="2"/>
  <c r="AR1388" i="2"/>
  <c r="AI1388" i="2"/>
  <c r="AH1388" i="2"/>
  <c r="AG1388" i="2"/>
  <c r="AF1388" i="2"/>
  <c r="W1388" i="2"/>
  <c r="V1388" i="2"/>
  <c r="U1388" i="2"/>
  <c r="T1388" i="2"/>
  <c r="K1388" i="2"/>
  <c r="J1388" i="2"/>
  <c r="M1388" i="2" s="1"/>
  <c r="I1388" i="2"/>
  <c r="H1388" i="2"/>
  <c r="L1388" i="2" s="1"/>
  <c r="AU1387" i="2"/>
  <c r="AT1387" i="2"/>
  <c r="AS1387" i="2"/>
  <c r="AV1387" i="2" s="1"/>
  <c r="AR1387" i="2"/>
  <c r="AI1387" i="2"/>
  <c r="AH1387" i="2"/>
  <c r="AG1387" i="2"/>
  <c r="AF1387" i="2"/>
  <c r="W1387" i="2"/>
  <c r="V1387" i="2"/>
  <c r="U1387" i="2"/>
  <c r="T1387" i="2"/>
  <c r="Y1387" i="2" s="1"/>
  <c r="K1387" i="2"/>
  <c r="J1387" i="2"/>
  <c r="I1387" i="2"/>
  <c r="H1387" i="2"/>
  <c r="AV1386" i="2"/>
  <c r="AU1386" i="2"/>
  <c r="AT1386" i="2"/>
  <c r="AS1386" i="2"/>
  <c r="AR1386" i="2"/>
  <c r="AW1386" i="2" s="1"/>
  <c r="AI1386" i="2"/>
  <c r="AH1386" i="2"/>
  <c r="AG1386" i="2"/>
  <c r="AF1386" i="2"/>
  <c r="AK1386" i="2" s="1"/>
  <c r="Y1386" i="2"/>
  <c r="X1386" i="2"/>
  <c r="W1386" i="2"/>
  <c r="V1386" i="2"/>
  <c r="U1386" i="2"/>
  <c r="T1386" i="2"/>
  <c r="K1386" i="2"/>
  <c r="J1386" i="2"/>
  <c r="I1386" i="2"/>
  <c r="H1386" i="2"/>
  <c r="AV1385" i="2"/>
  <c r="AU1385" i="2"/>
  <c r="AT1385" i="2"/>
  <c r="AS1385" i="2"/>
  <c r="AR1385" i="2"/>
  <c r="AW1385" i="2" s="1"/>
  <c r="AI1385" i="2"/>
  <c r="AH1385" i="2"/>
  <c r="AG1385" i="2"/>
  <c r="AF1385" i="2"/>
  <c r="AK1385" i="2" s="1"/>
  <c r="Y1385" i="2"/>
  <c r="X1385" i="2"/>
  <c r="W1385" i="2"/>
  <c r="V1385" i="2"/>
  <c r="U1385" i="2"/>
  <c r="T1385" i="2"/>
  <c r="K1385" i="2"/>
  <c r="J1385" i="2"/>
  <c r="I1385" i="2"/>
  <c r="H1385" i="2"/>
  <c r="AU1384" i="2"/>
  <c r="AT1384" i="2"/>
  <c r="AS1384" i="2"/>
  <c r="AR1384" i="2"/>
  <c r="AW1384" i="2" s="1"/>
  <c r="AI1384" i="2"/>
  <c r="AH1384" i="2"/>
  <c r="AG1384" i="2"/>
  <c r="AF1384" i="2"/>
  <c r="X1384" i="2"/>
  <c r="W1384" i="2"/>
  <c r="V1384" i="2"/>
  <c r="U1384" i="2"/>
  <c r="T1384" i="2"/>
  <c r="Y1384" i="2" s="1"/>
  <c r="K1384" i="2"/>
  <c r="J1384" i="2"/>
  <c r="I1384" i="2"/>
  <c r="H1384" i="2"/>
  <c r="L1384" i="2" s="1"/>
  <c r="AU1383" i="2"/>
  <c r="AT1383" i="2"/>
  <c r="AS1383" i="2"/>
  <c r="AR1383" i="2"/>
  <c r="AV1383" i="2" s="1"/>
  <c r="AI1383" i="2"/>
  <c r="AH1383" i="2"/>
  <c r="AG1383" i="2"/>
  <c r="AF1383" i="2"/>
  <c r="Y1383" i="2"/>
  <c r="X1383" i="2"/>
  <c r="W1383" i="2"/>
  <c r="V1383" i="2"/>
  <c r="U1383" i="2"/>
  <c r="T1383" i="2"/>
  <c r="K1383" i="2"/>
  <c r="J1383" i="2"/>
  <c r="I1383" i="2"/>
  <c r="H1383" i="2"/>
  <c r="AU1382" i="2"/>
  <c r="AT1382" i="2"/>
  <c r="AS1382" i="2"/>
  <c r="AR1382" i="2"/>
  <c r="AI1382" i="2"/>
  <c r="AH1382" i="2"/>
  <c r="AG1382" i="2"/>
  <c r="AF1382" i="2"/>
  <c r="AK1382" i="2" s="1"/>
  <c r="W1382" i="2"/>
  <c r="V1382" i="2"/>
  <c r="U1382" i="2"/>
  <c r="T1382" i="2"/>
  <c r="Y1382" i="2" s="1"/>
  <c r="K1382" i="2"/>
  <c r="J1382" i="2"/>
  <c r="I1382" i="2"/>
  <c r="H1382" i="2"/>
  <c r="AU1381" i="2"/>
  <c r="AT1381" i="2"/>
  <c r="AS1381" i="2"/>
  <c r="AR1381" i="2"/>
  <c r="AW1381" i="2" s="1"/>
  <c r="AI1381" i="2"/>
  <c r="AH1381" i="2"/>
  <c r="AG1381" i="2"/>
  <c r="AF1381" i="2"/>
  <c r="Y1381" i="2"/>
  <c r="W1381" i="2"/>
  <c r="V1381" i="2"/>
  <c r="U1381" i="2"/>
  <c r="T1381" i="2"/>
  <c r="X1381" i="2" s="1"/>
  <c r="K1381" i="2"/>
  <c r="J1381" i="2"/>
  <c r="I1381" i="2"/>
  <c r="M1381" i="2" s="1"/>
  <c r="H1381" i="2"/>
  <c r="AV1380" i="2"/>
  <c r="AU1380" i="2"/>
  <c r="AT1380" i="2"/>
  <c r="AS1380" i="2"/>
  <c r="AR1380" i="2"/>
  <c r="AI1380" i="2"/>
  <c r="AH1380" i="2"/>
  <c r="AG1380" i="2"/>
  <c r="AF1380" i="2"/>
  <c r="W1380" i="2"/>
  <c r="V1380" i="2"/>
  <c r="U1380" i="2"/>
  <c r="T1380" i="2"/>
  <c r="K1380" i="2"/>
  <c r="J1380" i="2"/>
  <c r="I1380" i="2"/>
  <c r="H1380" i="2"/>
  <c r="L1380" i="2" s="1"/>
  <c r="AU1379" i="2"/>
  <c r="AT1379" i="2"/>
  <c r="AS1379" i="2"/>
  <c r="AV1379" i="2" s="1"/>
  <c r="AR1379" i="2"/>
  <c r="AI1379" i="2"/>
  <c r="AH1379" i="2"/>
  <c r="AG1379" i="2"/>
  <c r="AF1379" i="2"/>
  <c r="W1379" i="2"/>
  <c r="V1379" i="2"/>
  <c r="U1379" i="2"/>
  <c r="T1379" i="2"/>
  <c r="Y1379" i="2" s="1"/>
  <c r="K1379" i="2"/>
  <c r="J1379" i="2"/>
  <c r="I1379" i="2"/>
  <c r="H1379" i="2"/>
  <c r="AV1378" i="2"/>
  <c r="AU1378" i="2"/>
  <c r="AT1378" i="2"/>
  <c r="AS1378" i="2"/>
  <c r="AR1378" i="2"/>
  <c r="AW1378" i="2" s="1"/>
  <c r="AI1378" i="2"/>
  <c r="AH1378" i="2"/>
  <c r="AG1378" i="2"/>
  <c r="AF1378" i="2"/>
  <c r="AK1378" i="2" s="1"/>
  <c r="X1378" i="2"/>
  <c r="W1378" i="2"/>
  <c r="V1378" i="2"/>
  <c r="U1378" i="2"/>
  <c r="T1378" i="2"/>
  <c r="Y1378" i="2" s="1"/>
  <c r="K1378" i="2"/>
  <c r="J1378" i="2"/>
  <c r="I1378" i="2"/>
  <c r="H1378" i="2"/>
  <c r="AV1377" i="2"/>
  <c r="AU1377" i="2"/>
  <c r="AT1377" i="2"/>
  <c r="AS1377" i="2"/>
  <c r="AR1377" i="2"/>
  <c r="AW1377" i="2" s="1"/>
  <c r="AI1377" i="2"/>
  <c r="AH1377" i="2"/>
  <c r="AG1377" i="2"/>
  <c r="AF1377" i="2"/>
  <c r="AK1377" i="2" s="1"/>
  <c r="Y1377" i="2"/>
  <c r="X1377" i="2"/>
  <c r="W1377" i="2"/>
  <c r="V1377" i="2"/>
  <c r="U1377" i="2"/>
  <c r="T1377" i="2"/>
  <c r="K1377" i="2"/>
  <c r="J1377" i="2"/>
  <c r="I1377" i="2"/>
  <c r="H1377" i="2"/>
  <c r="AU1376" i="2"/>
  <c r="AT1376" i="2"/>
  <c r="AS1376" i="2"/>
  <c r="AR1376" i="2"/>
  <c r="AW1376" i="2" s="1"/>
  <c r="AI1376" i="2"/>
  <c r="AH1376" i="2"/>
  <c r="AG1376" i="2"/>
  <c r="AF1376" i="2"/>
  <c r="X1376" i="2"/>
  <c r="W1376" i="2"/>
  <c r="V1376" i="2"/>
  <c r="U1376" i="2"/>
  <c r="T1376" i="2"/>
  <c r="Y1376" i="2" s="1"/>
  <c r="K1376" i="2"/>
  <c r="J1376" i="2"/>
  <c r="I1376" i="2"/>
  <c r="H1376" i="2"/>
  <c r="L1376" i="2" s="1"/>
  <c r="AU1375" i="2"/>
  <c r="AT1375" i="2"/>
  <c r="AS1375" i="2"/>
  <c r="AR1375" i="2"/>
  <c r="AV1375" i="2" s="1"/>
  <c r="AI1375" i="2"/>
  <c r="AH1375" i="2"/>
  <c r="AG1375" i="2"/>
  <c r="AF1375" i="2"/>
  <c r="Y1375" i="2"/>
  <c r="X1375" i="2"/>
  <c r="W1375" i="2"/>
  <c r="V1375" i="2"/>
  <c r="U1375" i="2"/>
  <c r="T1375" i="2"/>
  <c r="K1375" i="2"/>
  <c r="J1375" i="2"/>
  <c r="I1375" i="2"/>
  <c r="H1375" i="2"/>
  <c r="AU1374" i="2"/>
  <c r="AT1374" i="2"/>
  <c r="AS1374" i="2"/>
  <c r="AR1374" i="2"/>
  <c r="AI1374" i="2"/>
  <c r="AH1374" i="2"/>
  <c r="AG1374" i="2"/>
  <c r="AF1374" i="2"/>
  <c r="AK1374" i="2" s="1"/>
  <c r="W1374" i="2"/>
  <c r="V1374" i="2"/>
  <c r="U1374" i="2"/>
  <c r="T1374" i="2"/>
  <c r="Y1374" i="2" s="1"/>
  <c r="K1374" i="2"/>
  <c r="J1374" i="2"/>
  <c r="I1374" i="2"/>
  <c r="H1374" i="2"/>
  <c r="AU1373" i="2"/>
  <c r="AT1373" i="2"/>
  <c r="AS1373" i="2"/>
  <c r="AR1373" i="2"/>
  <c r="AW1373" i="2" s="1"/>
  <c r="AI1373" i="2"/>
  <c r="AH1373" i="2"/>
  <c r="AG1373" i="2"/>
  <c r="AF1373" i="2"/>
  <c r="Y1373" i="2"/>
  <c r="W1373" i="2"/>
  <c r="V1373" i="2"/>
  <c r="U1373" i="2"/>
  <c r="T1373" i="2"/>
  <c r="X1373" i="2" s="1"/>
  <c r="K1373" i="2"/>
  <c r="J1373" i="2"/>
  <c r="M1373" i="2" s="1"/>
  <c r="I1373" i="2"/>
  <c r="H1373" i="2"/>
  <c r="AV1372" i="2"/>
  <c r="AU1372" i="2"/>
  <c r="AT1372" i="2"/>
  <c r="AS1372" i="2"/>
  <c r="AR1372" i="2"/>
  <c r="AI1372" i="2"/>
  <c r="AH1372" i="2"/>
  <c r="AG1372" i="2"/>
  <c r="AF1372" i="2"/>
  <c r="W1372" i="2"/>
  <c r="V1372" i="2"/>
  <c r="U1372" i="2"/>
  <c r="T1372" i="2"/>
  <c r="K1372" i="2"/>
  <c r="J1372" i="2"/>
  <c r="I1372" i="2"/>
  <c r="H1372" i="2"/>
  <c r="L1372" i="2" s="1"/>
  <c r="AU1371" i="2"/>
  <c r="AT1371" i="2"/>
  <c r="AS1371" i="2"/>
  <c r="AV1371" i="2" s="1"/>
  <c r="AR1371" i="2"/>
  <c r="AI1371" i="2"/>
  <c r="AH1371" i="2"/>
  <c r="AG1371" i="2"/>
  <c r="AF1371" i="2"/>
  <c r="W1371" i="2"/>
  <c r="V1371" i="2"/>
  <c r="U1371" i="2"/>
  <c r="T1371" i="2"/>
  <c r="Y1371" i="2" s="1"/>
  <c r="K1371" i="2"/>
  <c r="J1371" i="2"/>
  <c r="I1371" i="2"/>
  <c r="H1371" i="2"/>
  <c r="AV1370" i="2"/>
  <c r="AU1370" i="2"/>
  <c r="AT1370" i="2"/>
  <c r="AS1370" i="2"/>
  <c r="AR1370" i="2"/>
  <c r="AW1370" i="2" s="1"/>
  <c r="AI1370" i="2"/>
  <c r="AH1370" i="2"/>
  <c r="AG1370" i="2"/>
  <c r="AF1370" i="2"/>
  <c r="AK1370" i="2" s="1"/>
  <c r="X1370" i="2"/>
  <c r="W1370" i="2"/>
  <c r="V1370" i="2"/>
  <c r="U1370" i="2"/>
  <c r="T1370" i="2"/>
  <c r="Y1370" i="2" s="1"/>
  <c r="K1370" i="2"/>
  <c r="J1370" i="2"/>
  <c r="I1370" i="2"/>
  <c r="H1370" i="2"/>
  <c r="AU1369" i="2"/>
  <c r="AT1369" i="2"/>
  <c r="AS1369" i="2"/>
  <c r="AR1369" i="2"/>
  <c r="AI1369" i="2"/>
  <c r="AH1369" i="2"/>
  <c r="AG1369" i="2"/>
  <c r="AF1369" i="2"/>
  <c r="AK1369" i="2" s="1"/>
  <c r="W1369" i="2"/>
  <c r="V1369" i="2"/>
  <c r="U1369" i="2"/>
  <c r="T1369" i="2"/>
  <c r="Y1369" i="2" s="1"/>
  <c r="K1369" i="2"/>
  <c r="J1369" i="2"/>
  <c r="I1369" i="2"/>
  <c r="H1369" i="2"/>
  <c r="AV1368" i="2"/>
  <c r="AU1368" i="2"/>
  <c r="AT1368" i="2"/>
  <c r="AS1368" i="2"/>
  <c r="AR1368" i="2"/>
  <c r="AW1368" i="2" s="1"/>
  <c r="AI1368" i="2"/>
  <c r="AH1368" i="2"/>
  <c r="AG1368" i="2"/>
  <c r="AF1368" i="2"/>
  <c r="AJ1368" i="2" s="1"/>
  <c r="X1368" i="2"/>
  <c r="W1368" i="2"/>
  <c r="V1368" i="2"/>
  <c r="U1368" i="2"/>
  <c r="T1368" i="2"/>
  <c r="Y1368" i="2" s="1"/>
  <c r="K1368" i="2"/>
  <c r="J1368" i="2"/>
  <c r="I1368" i="2"/>
  <c r="H1368" i="2"/>
  <c r="AU1367" i="2"/>
  <c r="AT1367" i="2"/>
  <c r="AS1367" i="2"/>
  <c r="AR1367" i="2"/>
  <c r="AI1367" i="2"/>
  <c r="AH1367" i="2"/>
  <c r="AG1367" i="2"/>
  <c r="AF1367" i="2"/>
  <c r="AK1367" i="2" s="1"/>
  <c r="W1367" i="2"/>
  <c r="V1367" i="2"/>
  <c r="U1367" i="2"/>
  <c r="T1367" i="2"/>
  <c r="Y1367" i="2" s="1"/>
  <c r="K1367" i="2"/>
  <c r="J1367" i="2"/>
  <c r="L1367" i="2" s="1"/>
  <c r="I1367" i="2"/>
  <c r="H1367" i="2"/>
  <c r="AV1366" i="2"/>
  <c r="AU1366" i="2"/>
  <c r="AT1366" i="2"/>
  <c r="AS1366" i="2"/>
  <c r="AR1366" i="2"/>
  <c r="AW1366" i="2" s="1"/>
  <c r="AI1366" i="2"/>
  <c r="AH1366" i="2"/>
  <c r="AG1366" i="2"/>
  <c r="AF1366" i="2"/>
  <c r="AK1366" i="2" s="1"/>
  <c r="W1366" i="2"/>
  <c r="X1366" i="2" s="1"/>
  <c r="V1366" i="2"/>
  <c r="U1366" i="2"/>
  <c r="T1366" i="2"/>
  <c r="Y1366" i="2" s="1"/>
  <c r="L1366" i="2"/>
  <c r="K1366" i="2"/>
  <c r="J1366" i="2"/>
  <c r="I1366" i="2"/>
  <c r="H1366" i="2"/>
  <c r="M1366" i="2" s="1"/>
  <c r="AU1365" i="2"/>
  <c r="AT1365" i="2"/>
  <c r="AS1365" i="2"/>
  <c r="AR1365" i="2"/>
  <c r="AI1365" i="2"/>
  <c r="AH1365" i="2"/>
  <c r="AG1365" i="2"/>
  <c r="AF1365" i="2"/>
  <c r="W1365" i="2"/>
  <c r="V1365" i="2"/>
  <c r="X1365" i="2" s="1"/>
  <c r="U1365" i="2"/>
  <c r="T1365" i="2"/>
  <c r="Y1365" i="2" s="1"/>
  <c r="L1365" i="2"/>
  <c r="K1365" i="2"/>
  <c r="J1365" i="2"/>
  <c r="I1365" i="2"/>
  <c r="H1365" i="2"/>
  <c r="M1365" i="2" s="1"/>
  <c r="AU1364" i="2"/>
  <c r="AT1364" i="2"/>
  <c r="AS1364" i="2"/>
  <c r="AR1364" i="2"/>
  <c r="AI1364" i="2"/>
  <c r="AH1364" i="2"/>
  <c r="AG1364" i="2"/>
  <c r="AF1364" i="2"/>
  <c r="W1364" i="2"/>
  <c r="V1364" i="2"/>
  <c r="X1364" i="2" s="1"/>
  <c r="U1364" i="2"/>
  <c r="T1364" i="2"/>
  <c r="Y1364" i="2" s="1"/>
  <c r="L1364" i="2"/>
  <c r="K1364" i="2"/>
  <c r="J1364" i="2"/>
  <c r="I1364" i="2"/>
  <c r="H1364" i="2"/>
  <c r="M1364" i="2" s="1"/>
  <c r="AU1363" i="2"/>
  <c r="AT1363" i="2"/>
  <c r="AS1363" i="2"/>
  <c r="AR1363" i="2"/>
  <c r="AI1363" i="2"/>
  <c r="AH1363" i="2"/>
  <c r="AG1363" i="2"/>
  <c r="AF1363" i="2"/>
  <c r="W1363" i="2"/>
  <c r="V1363" i="2"/>
  <c r="X1363" i="2" s="1"/>
  <c r="U1363" i="2"/>
  <c r="T1363" i="2"/>
  <c r="Y1363" i="2" s="1"/>
  <c r="L1363" i="2"/>
  <c r="K1363" i="2"/>
  <c r="J1363" i="2"/>
  <c r="I1363" i="2"/>
  <c r="H1363" i="2"/>
  <c r="M1363" i="2" s="1"/>
  <c r="AU1362" i="2"/>
  <c r="AT1362" i="2"/>
  <c r="AS1362" i="2"/>
  <c r="AR1362" i="2"/>
  <c r="AW1362" i="2" s="1"/>
  <c r="AI1362" i="2"/>
  <c r="AH1362" i="2"/>
  <c r="AG1362" i="2"/>
  <c r="AF1362" i="2"/>
  <c r="W1362" i="2"/>
  <c r="V1362" i="2"/>
  <c r="X1362" i="2" s="1"/>
  <c r="U1362" i="2"/>
  <c r="T1362" i="2"/>
  <c r="Y1362" i="2" s="1"/>
  <c r="L1362" i="2"/>
  <c r="K1362" i="2"/>
  <c r="J1362" i="2"/>
  <c r="I1362" i="2"/>
  <c r="H1362" i="2"/>
  <c r="M1362" i="2" s="1"/>
  <c r="AU1361" i="2"/>
  <c r="AT1361" i="2"/>
  <c r="AS1361" i="2"/>
  <c r="AR1361" i="2"/>
  <c r="AI1361" i="2"/>
  <c r="AH1361" i="2"/>
  <c r="AG1361" i="2"/>
  <c r="AF1361" i="2"/>
  <c r="W1361" i="2"/>
  <c r="V1361" i="2"/>
  <c r="X1361" i="2" s="1"/>
  <c r="U1361" i="2"/>
  <c r="T1361" i="2"/>
  <c r="Y1361" i="2" s="1"/>
  <c r="L1361" i="2"/>
  <c r="K1361" i="2"/>
  <c r="J1361" i="2"/>
  <c r="I1361" i="2"/>
  <c r="H1361" i="2"/>
  <c r="M1361" i="2" s="1"/>
  <c r="AU1360" i="2"/>
  <c r="AT1360" i="2"/>
  <c r="AS1360" i="2"/>
  <c r="AR1360" i="2"/>
  <c r="AI1360" i="2"/>
  <c r="AH1360" i="2"/>
  <c r="AG1360" i="2"/>
  <c r="AF1360" i="2"/>
  <c r="W1360" i="2"/>
  <c r="V1360" i="2"/>
  <c r="U1360" i="2"/>
  <c r="X1360" i="2" s="1"/>
  <c r="T1360" i="2"/>
  <c r="Y1360" i="2" s="1"/>
  <c r="L1360" i="2"/>
  <c r="K1360" i="2"/>
  <c r="J1360" i="2"/>
  <c r="I1360" i="2"/>
  <c r="H1360" i="2"/>
  <c r="M1360" i="2" s="1"/>
  <c r="AU1359" i="2"/>
  <c r="AT1359" i="2"/>
  <c r="AS1359" i="2"/>
  <c r="AR1359" i="2"/>
  <c r="AI1359" i="2"/>
  <c r="AH1359" i="2"/>
  <c r="AG1359" i="2"/>
  <c r="AF1359" i="2"/>
  <c r="W1359" i="2"/>
  <c r="V1359" i="2"/>
  <c r="U1359" i="2"/>
  <c r="X1359" i="2" s="1"/>
  <c r="T1359" i="2"/>
  <c r="Y1359" i="2" s="1"/>
  <c r="L1359" i="2"/>
  <c r="K1359" i="2"/>
  <c r="J1359" i="2"/>
  <c r="I1359" i="2"/>
  <c r="H1359" i="2"/>
  <c r="M1359" i="2" s="1"/>
  <c r="AU1358" i="2"/>
  <c r="AT1358" i="2"/>
  <c r="AW1358" i="2" s="1"/>
  <c r="AS1358" i="2"/>
  <c r="AR1358" i="2"/>
  <c r="AV1358" i="2" s="1"/>
  <c r="AI1358" i="2"/>
  <c r="AH1358" i="2"/>
  <c r="AG1358" i="2"/>
  <c r="AF1358" i="2"/>
  <c r="W1358" i="2"/>
  <c r="V1358" i="2"/>
  <c r="U1358" i="2"/>
  <c r="X1358" i="2" s="1"/>
  <c r="T1358" i="2"/>
  <c r="Y1358" i="2" s="1"/>
  <c r="L1358" i="2"/>
  <c r="K1358" i="2"/>
  <c r="J1358" i="2"/>
  <c r="I1358" i="2"/>
  <c r="H1358" i="2"/>
  <c r="M1358" i="2" s="1"/>
  <c r="AU1357" i="2"/>
  <c r="AT1357" i="2"/>
  <c r="AW1357" i="2" s="1"/>
  <c r="AS1357" i="2"/>
  <c r="AR1357" i="2"/>
  <c r="AI1357" i="2"/>
  <c r="AH1357" i="2"/>
  <c r="AG1357" i="2"/>
  <c r="AF1357" i="2"/>
  <c r="W1357" i="2"/>
  <c r="V1357" i="2"/>
  <c r="U1357" i="2"/>
  <c r="X1357" i="2" s="1"/>
  <c r="T1357" i="2"/>
  <c r="Y1357" i="2" s="1"/>
  <c r="L1357" i="2"/>
  <c r="K1357" i="2"/>
  <c r="J1357" i="2"/>
  <c r="I1357" i="2"/>
  <c r="H1357" i="2"/>
  <c r="M1357" i="2" s="1"/>
  <c r="AU1356" i="2"/>
  <c r="AT1356" i="2"/>
  <c r="AW1356" i="2" s="1"/>
  <c r="AS1356" i="2"/>
  <c r="AR1356" i="2"/>
  <c r="AI1356" i="2"/>
  <c r="AH1356" i="2"/>
  <c r="AG1356" i="2"/>
  <c r="AF1356" i="2"/>
  <c r="W1356" i="2"/>
  <c r="V1356" i="2"/>
  <c r="U1356" i="2"/>
  <c r="X1356" i="2" s="1"/>
  <c r="T1356" i="2"/>
  <c r="Y1356" i="2" s="1"/>
  <c r="L1356" i="2"/>
  <c r="K1356" i="2"/>
  <c r="J1356" i="2"/>
  <c r="I1356" i="2"/>
  <c r="H1356" i="2"/>
  <c r="M1356" i="2" s="1"/>
  <c r="AU1355" i="2"/>
  <c r="AT1355" i="2"/>
  <c r="AW1355" i="2" s="1"/>
  <c r="AS1355" i="2"/>
  <c r="AR1355" i="2"/>
  <c r="AV1355" i="2" s="1"/>
  <c r="AI1355" i="2"/>
  <c r="AH1355" i="2"/>
  <c r="AG1355" i="2"/>
  <c r="AF1355" i="2"/>
  <c r="W1355" i="2"/>
  <c r="V1355" i="2"/>
  <c r="U1355" i="2"/>
  <c r="X1355" i="2" s="1"/>
  <c r="T1355" i="2"/>
  <c r="Y1355" i="2" s="1"/>
  <c r="L1355" i="2"/>
  <c r="K1355" i="2"/>
  <c r="J1355" i="2"/>
  <c r="I1355" i="2"/>
  <c r="H1355" i="2"/>
  <c r="M1355" i="2" s="1"/>
  <c r="AU1354" i="2"/>
  <c r="AT1354" i="2"/>
  <c r="AW1354" i="2" s="1"/>
  <c r="AS1354" i="2"/>
  <c r="AR1354" i="2"/>
  <c r="AV1354" i="2" s="1"/>
  <c r="AI1354" i="2"/>
  <c r="AH1354" i="2"/>
  <c r="AG1354" i="2"/>
  <c r="AF1354" i="2"/>
  <c r="W1354" i="2"/>
  <c r="V1354" i="2"/>
  <c r="U1354" i="2"/>
  <c r="X1354" i="2" s="1"/>
  <c r="T1354" i="2"/>
  <c r="Y1354" i="2" s="1"/>
  <c r="L1354" i="2"/>
  <c r="K1354" i="2"/>
  <c r="J1354" i="2"/>
  <c r="I1354" i="2"/>
  <c r="H1354" i="2"/>
  <c r="M1354" i="2" s="1"/>
  <c r="AU1353" i="2"/>
  <c r="AT1353" i="2"/>
  <c r="AW1353" i="2" s="1"/>
  <c r="AS1353" i="2"/>
  <c r="AR1353" i="2"/>
  <c r="AI1353" i="2"/>
  <c r="AH1353" i="2"/>
  <c r="AG1353" i="2"/>
  <c r="AF1353" i="2"/>
  <c r="W1353" i="2"/>
  <c r="V1353" i="2"/>
  <c r="U1353" i="2"/>
  <c r="X1353" i="2" s="1"/>
  <c r="T1353" i="2"/>
  <c r="Y1353" i="2" s="1"/>
  <c r="L1353" i="2"/>
  <c r="K1353" i="2"/>
  <c r="J1353" i="2"/>
  <c r="I1353" i="2"/>
  <c r="H1353" i="2"/>
  <c r="M1353" i="2" s="1"/>
  <c r="AU1352" i="2"/>
  <c r="AT1352" i="2"/>
  <c r="AW1352" i="2" s="1"/>
  <c r="AS1352" i="2"/>
  <c r="AR1352" i="2"/>
  <c r="AI1352" i="2"/>
  <c r="AH1352" i="2"/>
  <c r="AG1352" i="2"/>
  <c r="AF1352" i="2"/>
  <c r="W1352" i="2"/>
  <c r="V1352" i="2"/>
  <c r="U1352" i="2"/>
  <c r="X1352" i="2" s="1"/>
  <c r="T1352" i="2"/>
  <c r="Y1352" i="2" s="1"/>
  <c r="L1352" i="2"/>
  <c r="K1352" i="2"/>
  <c r="J1352" i="2"/>
  <c r="I1352" i="2"/>
  <c r="H1352" i="2"/>
  <c r="M1352" i="2" s="1"/>
  <c r="AU1351" i="2"/>
  <c r="AT1351" i="2"/>
  <c r="AW1351" i="2" s="1"/>
  <c r="AS1351" i="2"/>
  <c r="AR1351" i="2"/>
  <c r="AI1351" i="2"/>
  <c r="AH1351" i="2"/>
  <c r="AG1351" i="2"/>
  <c r="AF1351" i="2"/>
  <c r="W1351" i="2"/>
  <c r="V1351" i="2"/>
  <c r="U1351" i="2"/>
  <c r="X1351" i="2" s="1"/>
  <c r="T1351" i="2"/>
  <c r="L1351" i="2"/>
  <c r="K1351" i="2"/>
  <c r="J1351" i="2"/>
  <c r="I1351" i="2"/>
  <c r="H1351" i="2"/>
  <c r="M1351" i="2" s="1"/>
  <c r="AU1350" i="2"/>
  <c r="AT1350" i="2"/>
  <c r="AW1350" i="2" s="1"/>
  <c r="AS1350" i="2"/>
  <c r="AR1350" i="2"/>
  <c r="AV1350" i="2" s="1"/>
  <c r="AI1350" i="2"/>
  <c r="AH1350" i="2"/>
  <c r="AG1350" i="2"/>
  <c r="AF1350" i="2"/>
  <c r="W1350" i="2"/>
  <c r="V1350" i="2"/>
  <c r="U1350" i="2"/>
  <c r="X1350" i="2" s="1"/>
  <c r="T1350" i="2"/>
  <c r="Y1350" i="2" s="1"/>
  <c r="L1350" i="2"/>
  <c r="K1350" i="2"/>
  <c r="J1350" i="2"/>
  <c r="I1350" i="2"/>
  <c r="H1350" i="2"/>
  <c r="M1350" i="2" s="1"/>
  <c r="AU1349" i="2"/>
  <c r="AT1349" i="2"/>
  <c r="AW1349" i="2" s="1"/>
  <c r="AS1349" i="2"/>
  <c r="AR1349" i="2"/>
  <c r="AV1349" i="2" s="1"/>
  <c r="AI1349" i="2"/>
  <c r="AH1349" i="2"/>
  <c r="AG1349" i="2"/>
  <c r="AF1349" i="2"/>
  <c r="W1349" i="2"/>
  <c r="V1349" i="2"/>
  <c r="U1349" i="2"/>
  <c r="X1349" i="2" s="1"/>
  <c r="T1349" i="2"/>
  <c r="Y1349" i="2" s="1"/>
  <c r="L1349" i="2"/>
  <c r="K1349" i="2"/>
  <c r="J1349" i="2"/>
  <c r="I1349" i="2"/>
  <c r="H1349" i="2"/>
  <c r="M1349" i="2" s="1"/>
  <c r="AU1348" i="2"/>
  <c r="AT1348" i="2"/>
  <c r="AW1348" i="2" s="1"/>
  <c r="AS1348" i="2"/>
  <c r="AR1348" i="2"/>
  <c r="AI1348" i="2"/>
  <c r="AH1348" i="2"/>
  <c r="AG1348" i="2"/>
  <c r="AF1348" i="2"/>
  <c r="W1348" i="2"/>
  <c r="V1348" i="2"/>
  <c r="U1348" i="2"/>
  <c r="X1348" i="2" s="1"/>
  <c r="T1348" i="2"/>
  <c r="Y1348" i="2" s="1"/>
  <c r="L1348" i="2"/>
  <c r="K1348" i="2"/>
  <c r="J1348" i="2"/>
  <c r="I1348" i="2"/>
  <c r="H1348" i="2"/>
  <c r="M1348" i="2" s="1"/>
  <c r="AU1347" i="2"/>
  <c r="AT1347" i="2"/>
  <c r="AW1347" i="2" s="1"/>
  <c r="AS1347" i="2"/>
  <c r="AR1347" i="2"/>
  <c r="AI1347" i="2"/>
  <c r="AH1347" i="2"/>
  <c r="AG1347" i="2"/>
  <c r="AF1347" i="2"/>
  <c r="W1347" i="2"/>
  <c r="V1347" i="2"/>
  <c r="U1347" i="2"/>
  <c r="X1347" i="2" s="1"/>
  <c r="T1347" i="2"/>
  <c r="Y1347" i="2" s="1"/>
  <c r="L1347" i="2"/>
  <c r="K1347" i="2"/>
  <c r="J1347" i="2"/>
  <c r="I1347" i="2"/>
  <c r="H1347" i="2"/>
  <c r="M1347" i="2" s="1"/>
  <c r="AU1346" i="2"/>
  <c r="AT1346" i="2"/>
  <c r="AW1346" i="2" s="1"/>
  <c r="AS1346" i="2"/>
  <c r="AR1346" i="2"/>
  <c r="AV1346" i="2" s="1"/>
  <c r="AI1346" i="2"/>
  <c r="AH1346" i="2"/>
  <c r="AG1346" i="2"/>
  <c r="AF1346" i="2"/>
  <c r="W1346" i="2"/>
  <c r="V1346" i="2"/>
  <c r="U1346" i="2"/>
  <c r="X1346" i="2" s="1"/>
  <c r="T1346" i="2"/>
  <c r="Y1346" i="2" s="1"/>
  <c r="L1346" i="2"/>
  <c r="K1346" i="2"/>
  <c r="J1346" i="2"/>
  <c r="I1346" i="2"/>
  <c r="H1346" i="2"/>
  <c r="M1346" i="2" s="1"/>
  <c r="AU1345" i="2"/>
  <c r="AT1345" i="2"/>
  <c r="AW1345" i="2" s="1"/>
  <c r="AS1345" i="2"/>
  <c r="AR1345" i="2"/>
  <c r="AI1345" i="2"/>
  <c r="AH1345" i="2"/>
  <c r="AG1345" i="2"/>
  <c r="AF1345" i="2"/>
  <c r="W1345" i="2"/>
  <c r="V1345" i="2"/>
  <c r="U1345" i="2"/>
  <c r="X1345" i="2" s="1"/>
  <c r="T1345" i="2"/>
  <c r="Y1345" i="2" s="1"/>
  <c r="L1345" i="2"/>
  <c r="K1345" i="2"/>
  <c r="J1345" i="2"/>
  <c r="I1345" i="2"/>
  <c r="H1345" i="2"/>
  <c r="M1345" i="2" s="1"/>
  <c r="AU1344" i="2"/>
  <c r="AT1344" i="2"/>
  <c r="AW1344" i="2" s="1"/>
  <c r="AS1344" i="2"/>
  <c r="AR1344" i="2"/>
  <c r="AI1344" i="2"/>
  <c r="AH1344" i="2"/>
  <c r="AG1344" i="2"/>
  <c r="AF1344" i="2"/>
  <c r="W1344" i="2"/>
  <c r="V1344" i="2"/>
  <c r="U1344" i="2"/>
  <c r="X1344" i="2" s="1"/>
  <c r="T1344" i="2"/>
  <c r="Y1344" i="2" s="1"/>
  <c r="L1344" i="2"/>
  <c r="K1344" i="2"/>
  <c r="J1344" i="2"/>
  <c r="I1344" i="2"/>
  <c r="H1344" i="2"/>
  <c r="M1344" i="2" s="1"/>
  <c r="AU1343" i="2"/>
  <c r="AT1343" i="2"/>
  <c r="AW1343" i="2" s="1"/>
  <c r="AS1343" i="2"/>
  <c r="AR1343" i="2"/>
  <c r="AI1343" i="2"/>
  <c r="AH1343" i="2"/>
  <c r="AG1343" i="2"/>
  <c r="AF1343" i="2"/>
  <c r="W1343" i="2"/>
  <c r="V1343" i="2"/>
  <c r="U1343" i="2"/>
  <c r="X1343" i="2" s="1"/>
  <c r="T1343" i="2"/>
  <c r="Y1343" i="2" s="1"/>
  <c r="L1343" i="2"/>
  <c r="K1343" i="2"/>
  <c r="J1343" i="2"/>
  <c r="I1343" i="2"/>
  <c r="H1343" i="2"/>
  <c r="M1343" i="2" s="1"/>
  <c r="AU1342" i="2"/>
  <c r="AT1342" i="2"/>
  <c r="AW1342" i="2" s="1"/>
  <c r="AS1342" i="2"/>
  <c r="AR1342" i="2"/>
  <c r="AV1342" i="2" s="1"/>
  <c r="AI1342" i="2"/>
  <c r="AH1342" i="2"/>
  <c r="AG1342" i="2"/>
  <c r="AF1342" i="2"/>
  <c r="W1342" i="2"/>
  <c r="V1342" i="2"/>
  <c r="U1342" i="2"/>
  <c r="X1342" i="2" s="1"/>
  <c r="T1342" i="2"/>
  <c r="Y1342" i="2" s="1"/>
  <c r="L1342" i="2"/>
  <c r="K1342" i="2"/>
  <c r="J1342" i="2"/>
  <c r="I1342" i="2"/>
  <c r="H1342" i="2"/>
  <c r="M1342" i="2" s="1"/>
  <c r="AU1341" i="2"/>
  <c r="AT1341" i="2"/>
  <c r="AW1341" i="2" s="1"/>
  <c r="AS1341" i="2"/>
  <c r="AR1341" i="2"/>
  <c r="AV1341" i="2" s="1"/>
  <c r="AI1341" i="2"/>
  <c r="AH1341" i="2"/>
  <c r="AG1341" i="2"/>
  <c r="AF1341" i="2"/>
  <c r="W1341" i="2"/>
  <c r="V1341" i="2"/>
  <c r="U1341" i="2"/>
  <c r="X1341" i="2" s="1"/>
  <c r="T1341" i="2"/>
  <c r="Y1341" i="2" s="1"/>
  <c r="L1341" i="2"/>
  <c r="K1341" i="2"/>
  <c r="J1341" i="2"/>
  <c r="I1341" i="2"/>
  <c r="H1341" i="2"/>
  <c r="M1341" i="2" s="1"/>
  <c r="AU1340" i="2"/>
  <c r="AT1340" i="2"/>
  <c r="AW1340" i="2" s="1"/>
  <c r="AS1340" i="2"/>
  <c r="AR1340" i="2"/>
  <c r="AI1340" i="2"/>
  <c r="AH1340" i="2"/>
  <c r="AG1340" i="2"/>
  <c r="AF1340" i="2"/>
  <c r="W1340" i="2"/>
  <c r="V1340" i="2"/>
  <c r="U1340" i="2"/>
  <c r="X1340" i="2" s="1"/>
  <c r="T1340" i="2"/>
  <c r="Y1340" i="2" s="1"/>
  <c r="L1340" i="2"/>
  <c r="K1340" i="2"/>
  <c r="J1340" i="2"/>
  <c r="I1340" i="2"/>
  <c r="H1340" i="2"/>
  <c r="M1340" i="2" s="1"/>
  <c r="AU1339" i="2"/>
  <c r="AT1339" i="2"/>
  <c r="AW1339" i="2" s="1"/>
  <c r="AS1339" i="2"/>
  <c r="AR1339" i="2"/>
  <c r="AI1339" i="2"/>
  <c r="AH1339" i="2"/>
  <c r="AG1339" i="2"/>
  <c r="AF1339" i="2"/>
  <c r="W1339" i="2"/>
  <c r="V1339" i="2"/>
  <c r="U1339" i="2"/>
  <c r="X1339" i="2" s="1"/>
  <c r="T1339" i="2"/>
  <c r="L1339" i="2"/>
  <c r="K1339" i="2"/>
  <c r="J1339" i="2"/>
  <c r="I1339" i="2"/>
  <c r="H1339" i="2"/>
  <c r="M1339" i="2" s="1"/>
  <c r="AU1338" i="2"/>
  <c r="AT1338" i="2"/>
  <c r="AW1338" i="2" s="1"/>
  <c r="AS1338" i="2"/>
  <c r="AR1338" i="2"/>
  <c r="AV1338" i="2" s="1"/>
  <c r="AI1338" i="2"/>
  <c r="AH1338" i="2"/>
  <c r="AG1338" i="2"/>
  <c r="AF1338" i="2"/>
  <c r="W1338" i="2"/>
  <c r="V1338" i="2"/>
  <c r="U1338" i="2"/>
  <c r="X1338" i="2" s="1"/>
  <c r="T1338" i="2"/>
  <c r="Y1338" i="2" s="1"/>
  <c r="L1338" i="2"/>
  <c r="K1338" i="2"/>
  <c r="J1338" i="2"/>
  <c r="I1338" i="2"/>
  <c r="H1338" i="2"/>
  <c r="M1338" i="2" s="1"/>
  <c r="AU1337" i="2"/>
  <c r="AT1337" i="2"/>
  <c r="AW1337" i="2" s="1"/>
  <c r="AS1337" i="2"/>
  <c r="AR1337" i="2"/>
  <c r="AV1337" i="2" s="1"/>
  <c r="AI1337" i="2"/>
  <c r="AH1337" i="2"/>
  <c r="AG1337" i="2"/>
  <c r="AF1337" i="2"/>
  <c r="W1337" i="2"/>
  <c r="V1337" i="2"/>
  <c r="U1337" i="2"/>
  <c r="X1337" i="2" s="1"/>
  <c r="T1337" i="2"/>
  <c r="Y1337" i="2" s="1"/>
  <c r="L1337" i="2"/>
  <c r="K1337" i="2"/>
  <c r="J1337" i="2"/>
  <c r="I1337" i="2"/>
  <c r="H1337" i="2"/>
  <c r="M1337" i="2" s="1"/>
  <c r="AU1336" i="2"/>
  <c r="AT1336" i="2"/>
  <c r="AW1336" i="2" s="1"/>
  <c r="AS1336" i="2"/>
  <c r="AR1336" i="2"/>
  <c r="AI1336" i="2"/>
  <c r="AH1336" i="2"/>
  <c r="AG1336" i="2"/>
  <c r="AF1336" i="2"/>
  <c r="W1336" i="2"/>
  <c r="V1336" i="2"/>
  <c r="U1336" i="2"/>
  <c r="X1336" i="2" s="1"/>
  <c r="T1336" i="2"/>
  <c r="Y1336" i="2" s="1"/>
  <c r="L1336" i="2"/>
  <c r="K1336" i="2"/>
  <c r="J1336" i="2"/>
  <c r="I1336" i="2"/>
  <c r="H1336" i="2"/>
  <c r="M1336" i="2" s="1"/>
  <c r="AU1335" i="2"/>
  <c r="AT1335" i="2"/>
  <c r="AW1335" i="2" s="1"/>
  <c r="AS1335" i="2"/>
  <c r="AR1335" i="2"/>
  <c r="AI1335" i="2"/>
  <c r="AH1335" i="2"/>
  <c r="AG1335" i="2"/>
  <c r="AF1335" i="2"/>
  <c r="W1335" i="2"/>
  <c r="V1335" i="2"/>
  <c r="U1335" i="2"/>
  <c r="X1335" i="2" s="1"/>
  <c r="T1335" i="2"/>
  <c r="Y1335" i="2" s="1"/>
  <c r="L1335" i="2"/>
  <c r="K1335" i="2"/>
  <c r="J1335" i="2"/>
  <c r="I1335" i="2"/>
  <c r="H1335" i="2"/>
  <c r="M1335" i="2" s="1"/>
  <c r="AU1334" i="2"/>
  <c r="AT1334" i="2"/>
  <c r="AW1334" i="2" s="1"/>
  <c r="AS1334" i="2"/>
  <c r="AR1334" i="2"/>
  <c r="AV1334" i="2" s="1"/>
  <c r="AI1334" i="2"/>
  <c r="AH1334" i="2"/>
  <c r="AG1334" i="2"/>
  <c r="AF1334" i="2"/>
  <c r="W1334" i="2"/>
  <c r="V1334" i="2"/>
  <c r="U1334" i="2"/>
  <c r="T1334" i="2"/>
  <c r="X1334" i="2" s="1"/>
  <c r="L1334" i="2"/>
  <c r="K1334" i="2"/>
  <c r="J1334" i="2"/>
  <c r="I1334" i="2"/>
  <c r="H1334" i="2"/>
  <c r="M1334" i="2" s="1"/>
  <c r="AU1333" i="2"/>
  <c r="AT1333" i="2"/>
  <c r="AW1333" i="2" s="1"/>
  <c r="AS1333" i="2"/>
  <c r="AR1333" i="2"/>
  <c r="AV1333" i="2" s="1"/>
  <c r="AI1333" i="2"/>
  <c r="AH1333" i="2"/>
  <c r="AG1333" i="2"/>
  <c r="AF1333" i="2"/>
  <c r="W1333" i="2"/>
  <c r="V1333" i="2"/>
  <c r="U1333" i="2"/>
  <c r="T1333" i="2"/>
  <c r="X1333" i="2" s="1"/>
  <c r="L1333" i="2"/>
  <c r="K1333" i="2"/>
  <c r="J1333" i="2"/>
  <c r="I1333" i="2"/>
  <c r="H1333" i="2"/>
  <c r="M1333" i="2" s="1"/>
  <c r="AU1332" i="2"/>
  <c r="AT1332" i="2"/>
  <c r="AW1332" i="2" s="1"/>
  <c r="AS1332" i="2"/>
  <c r="AR1332" i="2"/>
  <c r="AI1332" i="2"/>
  <c r="AH1332" i="2"/>
  <c r="AG1332" i="2"/>
  <c r="AF1332" i="2"/>
  <c r="W1332" i="2"/>
  <c r="V1332" i="2"/>
  <c r="U1332" i="2"/>
  <c r="T1332" i="2"/>
  <c r="X1332" i="2" s="1"/>
  <c r="L1332" i="2"/>
  <c r="K1332" i="2"/>
  <c r="J1332" i="2"/>
  <c r="I1332" i="2"/>
  <c r="H1332" i="2"/>
  <c r="M1332" i="2" s="1"/>
  <c r="AU1331" i="2"/>
  <c r="AT1331" i="2"/>
  <c r="AW1331" i="2" s="1"/>
  <c r="AS1331" i="2"/>
  <c r="AR1331" i="2"/>
  <c r="AI1331" i="2"/>
  <c r="AH1331" i="2"/>
  <c r="AG1331" i="2"/>
  <c r="AF1331" i="2"/>
  <c r="W1331" i="2"/>
  <c r="V1331" i="2"/>
  <c r="U1331" i="2"/>
  <c r="T1331" i="2"/>
  <c r="X1331" i="2" s="1"/>
  <c r="L1331" i="2"/>
  <c r="K1331" i="2"/>
  <c r="J1331" i="2"/>
  <c r="I1331" i="2"/>
  <c r="H1331" i="2"/>
  <c r="M1331" i="2" s="1"/>
  <c r="AU1330" i="2"/>
  <c r="AT1330" i="2"/>
  <c r="AW1330" i="2" s="1"/>
  <c r="AS1330" i="2"/>
  <c r="AR1330" i="2"/>
  <c r="AV1330" i="2" s="1"/>
  <c r="AI1330" i="2"/>
  <c r="AH1330" i="2"/>
  <c r="AG1330" i="2"/>
  <c r="AF1330" i="2"/>
  <c r="W1330" i="2"/>
  <c r="V1330" i="2"/>
  <c r="U1330" i="2"/>
  <c r="T1330" i="2"/>
  <c r="X1330" i="2" s="1"/>
  <c r="L1330" i="2"/>
  <c r="K1330" i="2"/>
  <c r="J1330" i="2"/>
  <c r="I1330" i="2"/>
  <c r="H1330" i="2"/>
  <c r="M1330" i="2" s="1"/>
  <c r="AU1329" i="2"/>
  <c r="AT1329" i="2"/>
  <c r="AW1329" i="2" s="1"/>
  <c r="AS1329" i="2"/>
  <c r="AR1329" i="2"/>
  <c r="AV1329" i="2" s="1"/>
  <c r="AI1329" i="2"/>
  <c r="AH1329" i="2"/>
  <c r="AG1329" i="2"/>
  <c r="AF1329" i="2"/>
  <c r="W1329" i="2"/>
  <c r="V1329" i="2"/>
  <c r="U1329" i="2"/>
  <c r="T1329" i="2"/>
  <c r="X1329" i="2" s="1"/>
  <c r="L1329" i="2"/>
  <c r="K1329" i="2"/>
  <c r="J1329" i="2"/>
  <c r="I1329" i="2"/>
  <c r="H1329" i="2"/>
  <c r="M1329" i="2" s="1"/>
  <c r="AU1328" i="2"/>
  <c r="AT1328" i="2"/>
  <c r="AW1328" i="2" s="1"/>
  <c r="AS1328" i="2"/>
  <c r="AR1328" i="2"/>
  <c r="AI1328" i="2"/>
  <c r="AH1328" i="2"/>
  <c r="AG1328" i="2"/>
  <c r="AF1328" i="2"/>
  <c r="W1328" i="2"/>
  <c r="V1328" i="2"/>
  <c r="U1328" i="2"/>
  <c r="T1328" i="2"/>
  <c r="X1328" i="2" s="1"/>
  <c r="L1328" i="2"/>
  <c r="K1328" i="2"/>
  <c r="J1328" i="2"/>
  <c r="I1328" i="2"/>
  <c r="H1328" i="2"/>
  <c r="M1328" i="2" s="1"/>
  <c r="AU1327" i="2"/>
  <c r="AT1327" i="2"/>
  <c r="AW1327" i="2" s="1"/>
  <c r="AS1327" i="2"/>
  <c r="AR1327" i="2"/>
  <c r="AI1327" i="2"/>
  <c r="AH1327" i="2"/>
  <c r="AG1327" i="2"/>
  <c r="AF1327" i="2"/>
  <c r="W1327" i="2"/>
  <c r="V1327" i="2"/>
  <c r="U1327" i="2"/>
  <c r="T1327" i="2"/>
  <c r="X1327" i="2" s="1"/>
  <c r="L1327" i="2"/>
  <c r="K1327" i="2"/>
  <c r="J1327" i="2"/>
  <c r="I1327" i="2"/>
  <c r="H1327" i="2"/>
  <c r="M1327" i="2" s="1"/>
  <c r="AU1326" i="2"/>
  <c r="AT1326" i="2"/>
  <c r="AW1326" i="2" s="1"/>
  <c r="AS1326" i="2"/>
  <c r="AR1326" i="2"/>
  <c r="AV1326" i="2" s="1"/>
  <c r="AI1326" i="2"/>
  <c r="AH1326" i="2"/>
  <c r="AG1326" i="2"/>
  <c r="AF1326" i="2"/>
  <c r="W1326" i="2"/>
  <c r="V1326" i="2"/>
  <c r="U1326" i="2"/>
  <c r="T1326" i="2"/>
  <c r="X1326" i="2" s="1"/>
  <c r="L1326" i="2"/>
  <c r="K1326" i="2"/>
  <c r="J1326" i="2"/>
  <c r="I1326" i="2"/>
  <c r="H1326" i="2"/>
  <c r="M1326" i="2" s="1"/>
  <c r="AU1325" i="2"/>
  <c r="AT1325" i="2"/>
  <c r="AW1325" i="2" s="1"/>
  <c r="AS1325" i="2"/>
  <c r="AR1325" i="2"/>
  <c r="AV1325" i="2" s="1"/>
  <c r="AI1325" i="2"/>
  <c r="AH1325" i="2"/>
  <c r="AG1325" i="2"/>
  <c r="AF1325" i="2"/>
  <c r="W1325" i="2"/>
  <c r="V1325" i="2"/>
  <c r="U1325" i="2"/>
  <c r="T1325" i="2"/>
  <c r="X1325" i="2" s="1"/>
  <c r="L1325" i="2"/>
  <c r="K1325" i="2"/>
  <c r="J1325" i="2"/>
  <c r="I1325" i="2"/>
  <c r="H1325" i="2"/>
  <c r="M1325" i="2" s="1"/>
  <c r="AU1324" i="2"/>
  <c r="AT1324" i="2"/>
  <c r="AW1324" i="2" s="1"/>
  <c r="AS1324" i="2"/>
  <c r="AR1324" i="2"/>
  <c r="AI1324" i="2"/>
  <c r="AH1324" i="2"/>
  <c r="AG1324" i="2"/>
  <c r="AF1324" i="2"/>
  <c r="W1324" i="2"/>
  <c r="V1324" i="2"/>
  <c r="U1324" i="2"/>
  <c r="T1324" i="2"/>
  <c r="X1324" i="2" s="1"/>
  <c r="L1324" i="2"/>
  <c r="K1324" i="2"/>
  <c r="J1324" i="2"/>
  <c r="I1324" i="2"/>
  <c r="H1324" i="2"/>
  <c r="M1324" i="2" s="1"/>
  <c r="AU1323" i="2"/>
  <c r="AT1323" i="2"/>
  <c r="AW1323" i="2" s="1"/>
  <c r="AS1323" i="2"/>
  <c r="AR1323" i="2"/>
  <c r="AI1323" i="2"/>
  <c r="AH1323" i="2"/>
  <c r="AG1323" i="2"/>
  <c r="AF1323" i="2"/>
  <c r="W1323" i="2"/>
  <c r="V1323" i="2"/>
  <c r="U1323" i="2"/>
  <c r="T1323" i="2"/>
  <c r="X1323" i="2" s="1"/>
  <c r="L1323" i="2"/>
  <c r="K1323" i="2"/>
  <c r="J1323" i="2"/>
  <c r="I1323" i="2"/>
  <c r="H1323" i="2"/>
  <c r="M1323" i="2" s="1"/>
  <c r="AU1322" i="2"/>
  <c r="AT1322" i="2"/>
  <c r="AW1322" i="2" s="1"/>
  <c r="AS1322" i="2"/>
  <c r="AR1322" i="2"/>
  <c r="AV1322" i="2" s="1"/>
  <c r="AI1322" i="2"/>
  <c r="AH1322" i="2"/>
  <c r="AG1322" i="2"/>
  <c r="AF1322" i="2"/>
  <c r="W1322" i="2"/>
  <c r="V1322" i="2"/>
  <c r="U1322" i="2"/>
  <c r="T1322" i="2"/>
  <c r="X1322" i="2" s="1"/>
  <c r="L1322" i="2"/>
  <c r="K1322" i="2"/>
  <c r="J1322" i="2"/>
  <c r="I1322" i="2"/>
  <c r="H1322" i="2"/>
  <c r="M1322" i="2" s="1"/>
  <c r="AU1321" i="2"/>
  <c r="AT1321" i="2"/>
  <c r="AW1321" i="2" s="1"/>
  <c r="AS1321" i="2"/>
  <c r="AR1321" i="2"/>
  <c r="AV1321" i="2" s="1"/>
  <c r="AI1321" i="2"/>
  <c r="AH1321" i="2"/>
  <c r="AG1321" i="2"/>
  <c r="AF1321" i="2"/>
  <c r="W1321" i="2"/>
  <c r="V1321" i="2"/>
  <c r="U1321" i="2"/>
  <c r="T1321" i="2"/>
  <c r="X1321" i="2" s="1"/>
  <c r="L1321" i="2"/>
  <c r="K1321" i="2"/>
  <c r="J1321" i="2"/>
  <c r="I1321" i="2"/>
  <c r="H1321" i="2"/>
  <c r="M1321" i="2" s="1"/>
  <c r="AU1320" i="2"/>
  <c r="AT1320" i="2"/>
  <c r="AS1320" i="2"/>
  <c r="AR1320" i="2"/>
  <c r="AI1320" i="2"/>
  <c r="AH1320" i="2"/>
  <c r="AG1320" i="2"/>
  <c r="AF1320" i="2"/>
  <c r="W1320" i="2"/>
  <c r="V1320" i="2"/>
  <c r="U1320" i="2"/>
  <c r="T1320" i="2"/>
  <c r="X1320" i="2" s="1"/>
  <c r="L1320" i="2"/>
  <c r="K1320" i="2"/>
  <c r="J1320" i="2"/>
  <c r="I1320" i="2"/>
  <c r="H1320" i="2"/>
  <c r="M1320" i="2" s="1"/>
  <c r="AU1319" i="2"/>
  <c r="AT1319" i="2"/>
  <c r="AS1319" i="2"/>
  <c r="AR1319" i="2"/>
  <c r="AI1319" i="2"/>
  <c r="AH1319" i="2"/>
  <c r="AG1319" i="2"/>
  <c r="AF1319" i="2"/>
  <c r="W1319" i="2"/>
  <c r="V1319" i="2"/>
  <c r="U1319" i="2"/>
  <c r="T1319" i="2"/>
  <c r="X1319" i="2" s="1"/>
  <c r="L1319" i="2"/>
  <c r="K1319" i="2"/>
  <c r="J1319" i="2"/>
  <c r="I1319" i="2"/>
  <c r="H1319" i="2"/>
  <c r="M1319" i="2" s="1"/>
  <c r="AU1318" i="2"/>
  <c r="AT1318" i="2"/>
  <c r="AS1318" i="2"/>
  <c r="AR1318" i="2"/>
  <c r="AW1318" i="2" s="1"/>
  <c r="AI1318" i="2"/>
  <c r="AH1318" i="2"/>
  <c r="AG1318" i="2"/>
  <c r="AF1318" i="2"/>
  <c r="W1318" i="2"/>
  <c r="V1318" i="2"/>
  <c r="U1318" i="2"/>
  <c r="T1318" i="2"/>
  <c r="X1318" i="2" s="1"/>
  <c r="L1318" i="2"/>
  <c r="K1318" i="2"/>
  <c r="J1318" i="2"/>
  <c r="I1318" i="2"/>
  <c r="H1318" i="2"/>
  <c r="M1318" i="2" s="1"/>
  <c r="AU1317" i="2"/>
  <c r="AT1317" i="2"/>
  <c r="AS1317" i="2"/>
  <c r="AR1317" i="2"/>
  <c r="AW1317" i="2" s="1"/>
  <c r="AI1317" i="2"/>
  <c r="AH1317" i="2"/>
  <c r="AG1317" i="2"/>
  <c r="AF1317" i="2"/>
  <c r="W1317" i="2"/>
  <c r="V1317" i="2"/>
  <c r="U1317" i="2"/>
  <c r="T1317" i="2"/>
  <c r="X1317" i="2" s="1"/>
  <c r="L1317" i="2"/>
  <c r="K1317" i="2"/>
  <c r="J1317" i="2"/>
  <c r="I1317" i="2"/>
  <c r="H1317" i="2"/>
  <c r="M1317" i="2" s="1"/>
  <c r="AU1316" i="2"/>
  <c r="AT1316" i="2"/>
  <c r="AS1316" i="2"/>
  <c r="AR1316" i="2"/>
  <c r="AI1316" i="2"/>
  <c r="AH1316" i="2"/>
  <c r="AG1316" i="2"/>
  <c r="AF1316" i="2"/>
  <c r="W1316" i="2"/>
  <c r="V1316" i="2"/>
  <c r="U1316" i="2"/>
  <c r="T1316" i="2"/>
  <c r="X1316" i="2" s="1"/>
  <c r="L1316" i="2"/>
  <c r="K1316" i="2"/>
  <c r="J1316" i="2"/>
  <c r="I1316" i="2"/>
  <c r="H1316" i="2"/>
  <c r="M1316" i="2" s="1"/>
  <c r="AU1315" i="2"/>
  <c r="AT1315" i="2"/>
  <c r="AS1315" i="2"/>
  <c r="AR1315" i="2"/>
  <c r="AI1315" i="2"/>
  <c r="AH1315" i="2"/>
  <c r="AG1315" i="2"/>
  <c r="AF1315" i="2"/>
  <c r="W1315" i="2"/>
  <c r="V1315" i="2"/>
  <c r="U1315" i="2"/>
  <c r="T1315" i="2"/>
  <c r="X1315" i="2" s="1"/>
  <c r="L1315" i="2"/>
  <c r="K1315" i="2"/>
  <c r="J1315" i="2"/>
  <c r="I1315" i="2"/>
  <c r="H1315" i="2"/>
  <c r="M1315" i="2" s="1"/>
  <c r="AU1314" i="2"/>
  <c r="AT1314" i="2"/>
  <c r="AS1314" i="2"/>
  <c r="AR1314" i="2"/>
  <c r="AW1314" i="2" s="1"/>
  <c r="AI1314" i="2"/>
  <c r="AH1314" i="2"/>
  <c r="AG1314" i="2"/>
  <c r="AF1314" i="2"/>
  <c r="W1314" i="2"/>
  <c r="V1314" i="2"/>
  <c r="U1314" i="2"/>
  <c r="T1314" i="2"/>
  <c r="X1314" i="2" s="1"/>
  <c r="L1314" i="2"/>
  <c r="K1314" i="2"/>
  <c r="J1314" i="2"/>
  <c r="I1314" i="2"/>
  <c r="H1314" i="2"/>
  <c r="M1314" i="2" s="1"/>
  <c r="AU1313" i="2"/>
  <c r="AT1313" i="2"/>
  <c r="AS1313" i="2"/>
  <c r="AW1313" i="2" s="1"/>
  <c r="AR1313" i="2"/>
  <c r="AV1313" i="2" s="1"/>
  <c r="AI1313" i="2"/>
  <c r="AH1313" i="2"/>
  <c r="AG1313" i="2"/>
  <c r="AF1313" i="2"/>
  <c r="W1313" i="2"/>
  <c r="V1313" i="2"/>
  <c r="Y1313" i="2" s="1"/>
  <c r="U1313" i="2"/>
  <c r="T1313" i="2"/>
  <c r="X1313" i="2" s="1"/>
  <c r="L1313" i="2"/>
  <c r="K1313" i="2"/>
  <c r="J1313" i="2"/>
  <c r="I1313" i="2"/>
  <c r="H1313" i="2"/>
  <c r="M1313" i="2" s="1"/>
  <c r="AU1312" i="2"/>
  <c r="AT1312" i="2"/>
  <c r="AS1312" i="2"/>
  <c r="AR1312" i="2"/>
  <c r="AI1312" i="2"/>
  <c r="AH1312" i="2"/>
  <c r="AG1312" i="2"/>
  <c r="AF1312" i="2"/>
  <c r="W1312" i="2"/>
  <c r="V1312" i="2"/>
  <c r="U1312" i="2"/>
  <c r="X1312" i="2" s="1"/>
  <c r="T1312" i="2"/>
  <c r="Y1312" i="2" s="1"/>
  <c r="L1312" i="2"/>
  <c r="K1312" i="2"/>
  <c r="J1312" i="2"/>
  <c r="I1312" i="2"/>
  <c r="H1312" i="2"/>
  <c r="M1312" i="2" s="1"/>
  <c r="AU1311" i="2"/>
  <c r="AT1311" i="2"/>
  <c r="AS1311" i="2"/>
  <c r="AR1311" i="2"/>
  <c r="AI1311" i="2"/>
  <c r="AH1311" i="2"/>
  <c r="AG1311" i="2"/>
  <c r="AF1311" i="2"/>
  <c r="W1311" i="2"/>
  <c r="V1311" i="2"/>
  <c r="U1311" i="2"/>
  <c r="T1311" i="2"/>
  <c r="X1311" i="2" s="1"/>
  <c r="L1311" i="2"/>
  <c r="K1311" i="2"/>
  <c r="J1311" i="2"/>
  <c r="I1311" i="2"/>
  <c r="H1311" i="2"/>
  <c r="M1311" i="2" s="1"/>
  <c r="AU1310" i="2"/>
  <c r="AT1310" i="2"/>
  <c r="AS1310" i="2"/>
  <c r="AR1310" i="2"/>
  <c r="AW1310" i="2" s="1"/>
  <c r="AI1310" i="2"/>
  <c r="AH1310" i="2"/>
  <c r="AG1310" i="2"/>
  <c r="AF1310" i="2"/>
  <c r="W1310" i="2"/>
  <c r="V1310" i="2"/>
  <c r="U1310" i="2"/>
  <c r="T1310" i="2"/>
  <c r="X1310" i="2" s="1"/>
  <c r="L1310" i="2"/>
  <c r="K1310" i="2"/>
  <c r="J1310" i="2"/>
  <c r="I1310" i="2"/>
  <c r="H1310" i="2"/>
  <c r="M1310" i="2" s="1"/>
  <c r="AU1309" i="2"/>
  <c r="AT1309" i="2"/>
  <c r="AS1309" i="2"/>
  <c r="AR1309" i="2"/>
  <c r="AW1309" i="2" s="1"/>
  <c r="AI1309" i="2"/>
  <c r="AH1309" i="2"/>
  <c r="AG1309" i="2"/>
  <c r="AF1309" i="2"/>
  <c r="W1309" i="2"/>
  <c r="V1309" i="2"/>
  <c r="U1309" i="2"/>
  <c r="T1309" i="2"/>
  <c r="X1309" i="2" s="1"/>
  <c r="L1309" i="2"/>
  <c r="K1309" i="2"/>
  <c r="J1309" i="2"/>
  <c r="I1309" i="2"/>
  <c r="H1309" i="2"/>
  <c r="M1309" i="2" s="1"/>
  <c r="AU1308" i="2"/>
  <c r="AT1308" i="2"/>
  <c r="AS1308" i="2"/>
  <c r="AR1308" i="2"/>
  <c r="AI1308" i="2"/>
  <c r="AH1308" i="2"/>
  <c r="AG1308" i="2"/>
  <c r="AF1308" i="2"/>
  <c r="W1308" i="2"/>
  <c r="V1308" i="2"/>
  <c r="U1308" i="2"/>
  <c r="T1308" i="2"/>
  <c r="X1308" i="2" s="1"/>
  <c r="L1308" i="2"/>
  <c r="K1308" i="2"/>
  <c r="J1308" i="2"/>
  <c r="I1308" i="2"/>
  <c r="H1308" i="2"/>
  <c r="M1308" i="2" s="1"/>
  <c r="AU1307" i="2"/>
  <c r="AT1307" i="2"/>
  <c r="AS1307" i="2"/>
  <c r="AR1307" i="2"/>
  <c r="AI1307" i="2"/>
  <c r="AH1307" i="2"/>
  <c r="AG1307" i="2"/>
  <c r="AF1307" i="2"/>
  <c r="W1307" i="2"/>
  <c r="V1307" i="2"/>
  <c r="U1307" i="2"/>
  <c r="T1307" i="2"/>
  <c r="X1307" i="2" s="1"/>
  <c r="L1307" i="2"/>
  <c r="K1307" i="2"/>
  <c r="J1307" i="2"/>
  <c r="I1307" i="2"/>
  <c r="H1307" i="2"/>
  <c r="M1307" i="2" s="1"/>
  <c r="AU1306" i="2"/>
  <c r="AT1306" i="2"/>
  <c r="AS1306" i="2"/>
  <c r="AR1306" i="2"/>
  <c r="AW1306" i="2" s="1"/>
  <c r="AI1306" i="2"/>
  <c r="AH1306" i="2"/>
  <c r="AG1306" i="2"/>
  <c r="AF1306" i="2"/>
  <c r="W1306" i="2"/>
  <c r="V1306" i="2"/>
  <c r="U1306" i="2"/>
  <c r="T1306" i="2"/>
  <c r="X1306" i="2" s="1"/>
  <c r="L1306" i="2"/>
  <c r="K1306" i="2"/>
  <c r="J1306" i="2"/>
  <c r="I1306" i="2"/>
  <c r="H1306" i="2"/>
  <c r="M1306" i="2" s="1"/>
  <c r="AU1305" i="2"/>
  <c r="AT1305" i="2"/>
  <c r="AS1305" i="2"/>
  <c r="AR1305" i="2"/>
  <c r="AW1305" i="2" s="1"/>
  <c r="AI1305" i="2"/>
  <c r="AH1305" i="2"/>
  <c r="AG1305" i="2"/>
  <c r="AF1305" i="2"/>
  <c r="W1305" i="2"/>
  <c r="V1305" i="2"/>
  <c r="U1305" i="2"/>
  <c r="T1305" i="2"/>
  <c r="X1305" i="2" s="1"/>
  <c r="L1305" i="2"/>
  <c r="K1305" i="2"/>
  <c r="J1305" i="2"/>
  <c r="I1305" i="2"/>
  <c r="H1305" i="2"/>
  <c r="M1305" i="2" s="1"/>
  <c r="AU1304" i="2"/>
  <c r="AT1304" i="2"/>
  <c r="AS1304" i="2"/>
  <c r="AR1304" i="2"/>
  <c r="AI1304" i="2"/>
  <c r="AH1304" i="2"/>
  <c r="AG1304" i="2"/>
  <c r="AF1304" i="2"/>
  <c r="W1304" i="2"/>
  <c r="V1304" i="2"/>
  <c r="U1304" i="2"/>
  <c r="T1304" i="2"/>
  <c r="X1304" i="2" s="1"/>
  <c r="L1304" i="2"/>
  <c r="K1304" i="2"/>
  <c r="J1304" i="2"/>
  <c r="I1304" i="2"/>
  <c r="H1304" i="2"/>
  <c r="M1304" i="2" s="1"/>
  <c r="AU1303" i="2"/>
  <c r="AT1303" i="2"/>
  <c r="AS1303" i="2"/>
  <c r="AR1303" i="2"/>
  <c r="AI1303" i="2"/>
  <c r="AH1303" i="2"/>
  <c r="AG1303" i="2"/>
  <c r="AF1303" i="2"/>
  <c r="W1303" i="2"/>
  <c r="V1303" i="2"/>
  <c r="U1303" i="2"/>
  <c r="X1303" i="2" s="1"/>
  <c r="T1303" i="2"/>
  <c r="L1303" i="2"/>
  <c r="K1303" i="2"/>
  <c r="J1303" i="2"/>
  <c r="I1303" i="2"/>
  <c r="H1303" i="2"/>
  <c r="M1303" i="2" s="1"/>
  <c r="AU1302" i="2"/>
  <c r="AT1302" i="2"/>
  <c r="AS1302" i="2"/>
  <c r="AR1302" i="2"/>
  <c r="AW1302" i="2" s="1"/>
  <c r="AI1302" i="2"/>
  <c r="AH1302" i="2"/>
  <c r="AG1302" i="2"/>
  <c r="AF1302" i="2"/>
  <c r="W1302" i="2"/>
  <c r="V1302" i="2"/>
  <c r="X1302" i="2" s="1"/>
  <c r="U1302" i="2"/>
  <c r="T1302" i="2"/>
  <c r="L1302" i="2"/>
  <c r="K1302" i="2"/>
  <c r="J1302" i="2"/>
  <c r="I1302" i="2"/>
  <c r="H1302" i="2"/>
  <c r="M1302" i="2" s="1"/>
  <c r="AU1301" i="2"/>
  <c r="AT1301" i="2"/>
  <c r="AS1301" i="2"/>
  <c r="AR1301" i="2"/>
  <c r="AW1301" i="2" s="1"/>
  <c r="AI1301" i="2"/>
  <c r="AH1301" i="2"/>
  <c r="AG1301" i="2"/>
  <c r="AF1301" i="2"/>
  <c r="W1301" i="2"/>
  <c r="V1301" i="2"/>
  <c r="X1301" i="2" s="1"/>
  <c r="U1301" i="2"/>
  <c r="T1301" i="2"/>
  <c r="Y1301" i="2" s="1"/>
  <c r="L1301" i="2"/>
  <c r="K1301" i="2"/>
  <c r="J1301" i="2"/>
  <c r="I1301" i="2"/>
  <c r="H1301" i="2"/>
  <c r="M1301" i="2" s="1"/>
  <c r="AU1300" i="2"/>
  <c r="AT1300" i="2"/>
  <c r="AS1300" i="2"/>
  <c r="AR1300" i="2"/>
  <c r="AI1300" i="2"/>
  <c r="AH1300" i="2"/>
  <c r="AG1300" i="2"/>
  <c r="AF1300" i="2"/>
  <c r="W1300" i="2"/>
  <c r="V1300" i="2"/>
  <c r="X1300" i="2" s="1"/>
  <c r="U1300" i="2"/>
  <c r="T1300" i="2"/>
  <c r="Y1300" i="2" s="1"/>
  <c r="L1300" i="2"/>
  <c r="K1300" i="2"/>
  <c r="J1300" i="2"/>
  <c r="I1300" i="2"/>
  <c r="H1300" i="2"/>
  <c r="M1300" i="2" s="1"/>
  <c r="AU1299" i="2"/>
  <c r="AT1299" i="2"/>
  <c r="AS1299" i="2"/>
  <c r="AR1299" i="2"/>
  <c r="AI1299" i="2"/>
  <c r="AH1299" i="2"/>
  <c r="AG1299" i="2"/>
  <c r="AF1299" i="2"/>
  <c r="W1299" i="2"/>
  <c r="V1299" i="2"/>
  <c r="U1299" i="2"/>
  <c r="T1299" i="2"/>
  <c r="X1299" i="2" s="1"/>
  <c r="L1299" i="2"/>
  <c r="K1299" i="2"/>
  <c r="J1299" i="2"/>
  <c r="I1299" i="2"/>
  <c r="H1299" i="2"/>
  <c r="M1299" i="2" s="1"/>
  <c r="AU1298" i="2"/>
  <c r="AT1298" i="2"/>
  <c r="AS1298" i="2"/>
  <c r="AR1298" i="2"/>
  <c r="AW1298" i="2" s="1"/>
  <c r="AI1298" i="2"/>
  <c r="AH1298" i="2"/>
  <c r="AG1298" i="2"/>
  <c r="AF1298" i="2"/>
  <c r="W1298" i="2"/>
  <c r="V1298" i="2"/>
  <c r="X1298" i="2" s="1"/>
  <c r="U1298" i="2"/>
  <c r="T1298" i="2"/>
  <c r="L1298" i="2"/>
  <c r="K1298" i="2"/>
  <c r="J1298" i="2"/>
  <c r="I1298" i="2"/>
  <c r="H1298" i="2"/>
  <c r="M1298" i="2" s="1"/>
  <c r="AU1297" i="2"/>
  <c r="AT1297" i="2"/>
  <c r="AS1297" i="2"/>
  <c r="AR1297" i="2"/>
  <c r="AW1297" i="2" s="1"/>
  <c r="AI1297" i="2"/>
  <c r="AH1297" i="2"/>
  <c r="AG1297" i="2"/>
  <c r="AF1297" i="2"/>
  <c r="W1297" i="2"/>
  <c r="V1297" i="2"/>
  <c r="Y1297" i="2" s="1"/>
  <c r="U1297" i="2"/>
  <c r="X1297" i="2" s="1"/>
  <c r="T1297" i="2"/>
  <c r="L1297" i="2"/>
  <c r="K1297" i="2"/>
  <c r="J1297" i="2"/>
  <c r="I1297" i="2"/>
  <c r="H1297" i="2"/>
  <c r="M1297" i="2" s="1"/>
  <c r="AU1296" i="2"/>
  <c r="AT1296" i="2"/>
  <c r="AS1296" i="2"/>
  <c r="AR1296" i="2"/>
  <c r="AI1296" i="2"/>
  <c r="AH1296" i="2"/>
  <c r="AG1296" i="2"/>
  <c r="AF1296" i="2"/>
  <c r="W1296" i="2"/>
  <c r="V1296" i="2"/>
  <c r="Y1296" i="2" s="1"/>
  <c r="U1296" i="2"/>
  <c r="X1296" i="2" s="1"/>
  <c r="T1296" i="2"/>
  <c r="L1296" i="2"/>
  <c r="K1296" i="2"/>
  <c r="J1296" i="2"/>
  <c r="I1296" i="2"/>
  <c r="H1296" i="2"/>
  <c r="M1296" i="2" s="1"/>
  <c r="AU1295" i="2"/>
  <c r="AT1295" i="2"/>
  <c r="AS1295" i="2"/>
  <c r="AR1295" i="2"/>
  <c r="AI1295" i="2"/>
  <c r="AH1295" i="2"/>
  <c r="AG1295" i="2"/>
  <c r="AF1295" i="2"/>
  <c r="W1295" i="2"/>
  <c r="V1295" i="2"/>
  <c r="Y1295" i="2" s="1"/>
  <c r="U1295" i="2"/>
  <c r="X1295" i="2" s="1"/>
  <c r="T1295" i="2"/>
  <c r="L1295" i="2"/>
  <c r="K1295" i="2"/>
  <c r="J1295" i="2"/>
  <c r="I1295" i="2"/>
  <c r="H1295" i="2"/>
  <c r="M1295" i="2" s="1"/>
  <c r="AU1294" i="2"/>
  <c r="AT1294" i="2"/>
  <c r="AS1294" i="2"/>
  <c r="AR1294" i="2"/>
  <c r="AW1294" i="2" s="1"/>
  <c r="AI1294" i="2"/>
  <c r="AH1294" i="2"/>
  <c r="AG1294" i="2"/>
  <c r="AF1294" i="2"/>
  <c r="W1294" i="2"/>
  <c r="V1294" i="2"/>
  <c r="Y1294" i="2" s="1"/>
  <c r="U1294" i="2"/>
  <c r="X1294" i="2" s="1"/>
  <c r="T1294" i="2"/>
  <c r="L1294" i="2"/>
  <c r="K1294" i="2"/>
  <c r="J1294" i="2"/>
  <c r="I1294" i="2"/>
  <c r="H1294" i="2"/>
  <c r="M1294" i="2" s="1"/>
  <c r="AU1293" i="2"/>
  <c r="AT1293" i="2"/>
  <c r="AS1293" i="2"/>
  <c r="AR1293" i="2"/>
  <c r="AW1293" i="2" s="1"/>
  <c r="AI1293" i="2"/>
  <c r="AH1293" i="2"/>
  <c r="AG1293" i="2"/>
  <c r="AF1293" i="2"/>
  <c r="W1293" i="2"/>
  <c r="V1293" i="2"/>
  <c r="X1293" i="2" s="1"/>
  <c r="U1293" i="2"/>
  <c r="T1293" i="2"/>
  <c r="L1293" i="2"/>
  <c r="K1293" i="2"/>
  <c r="J1293" i="2"/>
  <c r="I1293" i="2"/>
  <c r="H1293" i="2"/>
  <c r="M1293" i="2" s="1"/>
  <c r="AU1292" i="2"/>
  <c r="AT1292" i="2"/>
  <c r="AS1292" i="2"/>
  <c r="AR1292" i="2"/>
  <c r="AI1292" i="2"/>
  <c r="AH1292" i="2"/>
  <c r="AG1292" i="2"/>
  <c r="AF1292" i="2"/>
  <c r="W1292" i="2"/>
  <c r="V1292" i="2"/>
  <c r="X1292" i="2" s="1"/>
  <c r="U1292" i="2"/>
  <c r="T1292" i="2"/>
  <c r="L1292" i="2"/>
  <c r="K1292" i="2"/>
  <c r="J1292" i="2"/>
  <c r="I1292" i="2"/>
  <c r="H1292" i="2"/>
  <c r="M1292" i="2" s="1"/>
  <c r="AU1291" i="2"/>
  <c r="AT1291" i="2"/>
  <c r="AS1291" i="2"/>
  <c r="AR1291" i="2"/>
  <c r="AI1291" i="2"/>
  <c r="AH1291" i="2"/>
  <c r="AG1291" i="2"/>
  <c r="AF1291" i="2"/>
  <c r="W1291" i="2"/>
  <c r="V1291" i="2"/>
  <c r="X1291" i="2" s="1"/>
  <c r="U1291" i="2"/>
  <c r="T1291" i="2"/>
  <c r="L1291" i="2"/>
  <c r="K1291" i="2"/>
  <c r="J1291" i="2"/>
  <c r="I1291" i="2"/>
  <c r="H1291" i="2"/>
  <c r="M1291" i="2" s="1"/>
  <c r="AU1290" i="2"/>
  <c r="AT1290" i="2"/>
  <c r="AS1290" i="2"/>
  <c r="AR1290" i="2"/>
  <c r="AW1290" i="2" s="1"/>
  <c r="AI1290" i="2"/>
  <c r="AH1290" i="2"/>
  <c r="AG1290" i="2"/>
  <c r="AF1290" i="2"/>
  <c r="W1290" i="2"/>
  <c r="V1290" i="2"/>
  <c r="X1290" i="2" s="1"/>
  <c r="U1290" i="2"/>
  <c r="T1290" i="2"/>
  <c r="L1290" i="2"/>
  <c r="K1290" i="2"/>
  <c r="J1290" i="2"/>
  <c r="I1290" i="2"/>
  <c r="H1290" i="2"/>
  <c r="M1290" i="2" s="1"/>
  <c r="AU1289" i="2"/>
  <c r="AT1289" i="2"/>
  <c r="AS1289" i="2"/>
  <c r="AR1289" i="2"/>
  <c r="AW1289" i="2" s="1"/>
  <c r="AI1289" i="2"/>
  <c r="AH1289" i="2"/>
  <c r="AG1289" i="2"/>
  <c r="AF1289" i="2"/>
  <c r="W1289" i="2"/>
  <c r="V1289" i="2"/>
  <c r="X1289" i="2" s="1"/>
  <c r="U1289" i="2"/>
  <c r="T1289" i="2"/>
  <c r="L1289" i="2"/>
  <c r="K1289" i="2"/>
  <c r="J1289" i="2"/>
  <c r="I1289" i="2"/>
  <c r="H1289" i="2"/>
  <c r="M1289" i="2" s="1"/>
  <c r="AU1288" i="2"/>
  <c r="AT1288" i="2"/>
  <c r="AS1288" i="2"/>
  <c r="AR1288" i="2"/>
  <c r="AI1288" i="2"/>
  <c r="AH1288" i="2"/>
  <c r="AG1288" i="2"/>
  <c r="AF1288" i="2"/>
  <c r="W1288" i="2"/>
  <c r="V1288" i="2"/>
  <c r="U1288" i="2"/>
  <c r="T1288" i="2"/>
  <c r="X1288" i="2" s="1"/>
  <c r="L1288" i="2"/>
  <c r="K1288" i="2"/>
  <c r="J1288" i="2"/>
  <c r="I1288" i="2"/>
  <c r="H1288" i="2"/>
  <c r="M1288" i="2" s="1"/>
  <c r="AU1287" i="2"/>
  <c r="AT1287" i="2"/>
  <c r="AS1287" i="2"/>
  <c r="AR1287" i="2"/>
  <c r="AI1287" i="2"/>
  <c r="AH1287" i="2"/>
  <c r="AG1287" i="2"/>
  <c r="AF1287" i="2"/>
  <c r="W1287" i="2"/>
  <c r="V1287" i="2"/>
  <c r="U1287" i="2"/>
  <c r="T1287" i="2"/>
  <c r="X1287" i="2" s="1"/>
  <c r="L1287" i="2"/>
  <c r="K1287" i="2"/>
  <c r="J1287" i="2"/>
  <c r="I1287" i="2"/>
  <c r="H1287" i="2"/>
  <c r="M1287" i="2" s="1"/>
  <c r="AU1286" i="2"/>
  <c r="AT1286" i="2"/>
  <c r="AS1286" i="2"/>
  <c r="AR1286" i="2"/>
  <c r="AW1286" i="2" s="1"/>
  <c r="AI1286" i="2"/>
  <c r="AH1286" i="2"/>
  <c r="AG1286" i="2"/>
  <c r="AF1286" i="2"/>
  <c r="W1286" i="2"/>
  <c r="V1286" i="2"/>
  <c r="U1286" i="2"/>
  <c r="T1286" i="2"/>
  <c r="X1286" i="2" s="1"/>
  <c r="L1286" i="2"/>
  <c r="K1286" i="2"/>
  <c r="J1286" i="2"/>
  <c r="I1286" i="2"/>
  <c r="H1286" i="2"/>
  <c r="M1286" i="2" s="1"/>
  <c r="AU1285" i="2"/>
  <c r="AT1285" i="2"/>
  <c r="AS1285" i="2"/>
  <c r="AW1285" i="2" s="1"/>
  <c r="AR1285" i="2"/>
  <c r="AI1285" i="2"/>
  <c r="AH1285" i="2"/>
  <c r="AG1285" i="2"/>
  <c r="AF1285" i="2"/>
  <c r="W1285" i="2"/>
  <c r="V1285" i="2"/>
  <c r="U1285" i="2"/>
  <c r="T1285" i="2"/>
  <c r="X1285" i="2" s="1"/>
  <c r="L1285" i="2"/>
  <c r="K1285" i="2"/>
  <c r="J1285" i="2"/>
  <c r="I1285" i="2"/>
  <c r="H1285" i="2"/>
  <c r="M1285" i="2" s="1"/>
  <c r="AU1284" i="2"/>
  <c r="AT1284" i="2"/>
  <c r="AS1284" i="2"/>
  <c r="AR1284" i="2"/>
  <c r="AI1284" i="2"/>
  <c r="AH1284" i="2"/>
  <c r="AG1284" i="2"/>
  <c r="AF1284" i="2"/>
  <c r="W1284" i="2"/>
  <c r="V1284" i="2"/>
  <c r="U1284" i="2"/>
  <c r="T1284" i="2"/>
  <c r="X1284" i="2" s="1"/>
  <c r="L1284" i="2"/>
  <c r="K1284" i="2"/>
  <c r="J1284" i="2"/>
  <c r="I1284" i="2"/>
  <c r="H1284" i="2"/>
  <c r="M1284" i="2" s="1"/>
  <c r="AU1283" i="2"/>
  <c r="AT1283" i="2"/>
  <c r="AS1283" i="2"/>
  <c r="AR1283" i="2"/>
  <c r="AI1283" i="2"/>
  <c r="AH1283" i="2"/>
  <c r="AG1283" i="2"/>
  <c r="AF1283" i="2"/>
  <c r="W1283" i="2"/>
  <c r="V1283" i="2"/>
  <c r="U1283" i="2"/>
  <c r="T1283" i="2"/>
  <c r="X1283" i="2" s="1"/>
  <c r="L1283" i="2"/>
  <c r="K1283" i="2"/>
  <c r="J1283" i="2"/>
  <c r="I1283" i="2"/>
  <c r="H1283" i="2"/>
  <c r="M1283" i="2" s="1"/>
  <c r="AU1282" i="2"/>
  <c r="AT1282" i="2"/>
  <c r="AS1282" i="2"/>
  <c r="AR1282" i="2"/>
  <c r="AI1282" i="2"/>
  <c r="AH1282" i="2"/>
  <c r="AG1282" i="2"/>
  <c r="AF1282" i="2"/>
  <c r="W1282" i="2"/>
  <c r="V1282" i="2"/>
  <c r="U1282" i="2"/>
  <c r="T1282" i="2"/>
  <c r="X1282" i="2" s="1"/>
  <c r="L1282" i="2"/>
  <c r="K1282" i="2"/>
  <c r="J1282" i="2"/>
  <c r="I1282" i="2"/>
  <c r="H1282" i="2"/>
  <c r="M1282" i="2" s="1"/>
  <c r="AU1281" i="2"/>
  <c r="AT1281" i="2"/>
  <c r="AS1281" i="2"/>
  <c r="AR1281" i="2"/>
  <c r="AI1281" i="2"/>
  <c r="AH1281" i="2"/>
  <c r="AG1281" i="2"/>
  <c r="AF1281" i="2"/>
  <c r="W1281" i="2"/>
  <c r="V1281" i="2"/>
  <c r="U1281" i="2"/>
  <c r="T1281" i="2"/>
  <c r="X1281" i="2" s="1"/>
  <c r="L1281" i="2"/>
  <c r="K1281" i="2"/>
  <c r="J1281" i="2"/>
  <c r="I1281" i="2"/>
  <c r="H1281" i="2"/>
  <c r="M1281" i="2" s="1"/>
  <c r="AU1280" i="2"/>
  <c r="AT1280" i="2"/>
  <c r="AS1280" i="2"/>
  <c r="AR1280" i="2"/>
  <c r="AI1280" i="2"/>
  <c r="AH1280" i="2"/>
  <c r="AG1280" i="2"/>
  <c r="AF1280" i="2"/>
  <c r="W1280" i="2"/>
  <c r="V1280" i="2"/>
  <c r="U1280" i="2"/>
  <c r="T1280" i="2"/>
  <c r="X1280" i="2" s="1"/>
  <c r="L1280" i="2"/>
  <c r="K1280" i="2"/>
  <c r="J1280" i="2"/>
  <c r="I1280" i="2"/>
  <c r="H1280" i="2"/>
  <c r="M1280" i="2" s="1"/>
  <c r="AU1279" i="2"/>
  <c r="AT1279" i="2"/>
  <c r="AS1279" i="2"/>
  <c r="AR1279" i="2"/>
  <c r="AI1279" i="2"/>
  <c r="AH1279" i="2"/>
  <c r="AG1279" i="2"/>
  <c r="AF1279" i="2"/>
  <c r="W1279" i="2"/>
  <c r="V1279" i="2"/>
  <c r="U1279" i="2"/>
  <c r="T1279" i="2"/>
  <c r="X1279" i="2" s="1"/>
  <c r="L1279" i="2"/>
  <c r="K1279" i="2"/>
  <c r="J1279" i="2"/>
  <c r="I1279" i="2"/>
  <c r="H1279" i="2"/>
  <c r="M1279" i="2" s="1"/>
  <c r="AU1278" i="2"/>
  <c r="AT1278" i="2"/>
  <c r="AS1278" i="2"/>
  <c r="AR1278" i="2"/>
  <c r="AI1278" i="2"/>
  <c r="AH1278" i="2"/>
  <c r="AG1278" i="2"/>
  <c r="AF1278" i="2"/>
  <c r="W1278" i="2"/>
  <c r="V1278" i="2"/>
  <c r="U1278" i="2"/>
  <c r="T1278" i="2"/>
  <c r="X1278" i="2" s="1"/>
  <c r="L1278" i="2"/>
  <c r="K1278" i="2"/>
  <c r="J1278" i="2"/>
  <c r="I1278" i="2"/>
  <c r="H1278" i="2"/>
  <c r="M1278" i="2" s="1"/>
  <c r="AU1277" i="2"/>
  <c r="AT1277" i="2"/>
  <c r="AW1277" i="2" s="1"/>
  <c r="AS1277" i="2"/>
  <c r="AV1277" i="2" s="1"/>
  <c r="AR1277" i="2"/>
  <c r="AI1277" i="2"/>
  <c r="AH1277" i="2"/>
  <c r="AG1277" i="2"/>
  <c r="AF1277" i="2"/>
  <c r="W1277" i="2"/>
  <c r="V1277" i="2"/>
  <c r="U1277" i="2"/>
  <c r="T1277" i="2"/>
  <c r="X1277" i="2" s="1"/>
  <c r="L1277" i="2"/>
  <c r="K1277" i="2"/>
  <c r="J1277" i="2"/>
  <c r="I1277" i="2"/>
  <c r="H1277" i="2"/>
  <c r="M1277" i="2" s="1"/>
  <c r="AU1276" i="2"/>
  <c r="AT1276" i="2"/>
  <c r="AW1276" i="2" s="1"/>
  <c r="AS1276" i="2"/>
  <c r="AR1276" i="2"/>
  <c r="AI1276" i="2"/>
  <c r="AH1276" i="2"/>
  <c r="AG1276" i="2"/>
  <c r="AF1276" i="2"/>
  <c r="W1276" i="2"/>
  <c r="V1276" i="2"/>
  <c r="U1276" i="2"/>
  <c r="T1276" i="2"/>
  <c r="X1276" i="2" s="1"/>
  <c r="L1276" i="2"/>
  <c r="K1276" i="2"/>
  <c r="J1276" i="2"/>
  <c r="I1276" i="2"/>
  <c r="H1276" i="2"/>
  <c r="M1276" i="2" s="1"/>
  <c r="AU1275" i="2"/>
  <c r="AT1275" i="2"/>
  <c r="AS1275" i="2"/>
  <c r="AR1275" i="2"/>
  <c r="AI1275" i="2"/>
  <c r="AH1275" i="2"/>
  <c r="AG1275" i="2"/>
  <c r="AF1275" i="2"/>
  <c r="W1275" i="2"/>
  <c r="V1275" i="2"/>
  <c r="U1275" i="2"/>
  <c r="Y1275" i="2" s="1"/>
  <c r="T1275" i="2"/>
  <c r="X1275" i="2" s="1"/>
  <c r="L1275" i="2"/>
  <c r="K1275" i="2"/>
  <c r="J1275" i="2"/>
  <c r="I1275" i="2"/>
  <c r="H1275" i="2"/>
  <c r="M1275" i="2" s="1"/>
  <c r="AU1274" i="2"/>
  <c r="AT1274" i="2"/>
  <c r="AS1274" i="2"/>
  <c r="AW1274" i="2" s="1"/>
  <c r="AR1274" i="2"/>
  <c r="AI1274" i="2"/>
  <c r="AH1274" i="2"/>
  <c r="AG1274" i="2"/>
  <c r="AF1274" i="2"/>
  <c r="W1274" i="2"/>
  <c r="V1274" i="2"/>
  <c r="U1274" i="2"/>
  <c r="Y1274" i="2" s="1"/>
  <c r="T1274" i="2"/>
  <c r="X1274" i="2" s="1"/>
  <c r="L1274" i="2"/>
  <c r="K1274" i="2"/>
  <c r="J1274" i="2"/>
  <c r="I1274" i="2"/>
  <c r="H1274" i="2"/>
  <c r="M1274" i="2" s="1"/>
  <c r="AU1273" i="2"/>
  <c r="AT1273" i="2"/>
  <c r="AS1273" i="2"/>
  <c r="AW1273" i="2" s="1"/>
  <c r="AR1273" i="2"/>
  <c r="AI1273" i="2"/>
  <c r="AH1273" i="2"/>
  <c r="AG1273" i="2"/>
  <c r="AF1273" i="2"/>
  <c r="W1273" i="2"/>
  <c r="V1273" i="2"/>
  <c r="U1273" i="2"/>
  <c r="Y1273" i="2" s="1"/>
  <c r="T1273" i="2"/>
  <c r="X1273" i="2" s="1"/>
  <c r="L1273" i="2"/>
  <c r="K1273" i="2"/>
  <c r="J1273" i="2"/>
  <c r="I1273" i="2"/>
  <c r="H1273" i="2"/>
  <c r="M1273" i="2" s="1"/>
  <c r="AU1272" i="2"/>
  <c r="AT1272" i="2"/>
  <c r="AS1272" i="2"/>
  <c r="AR1272" i="2"/>
  <c r="AI1272" i="2"/>
  <c r="AH1272" i="2"/>
  <c r="AG1272" i="2"/>
  <c r="AF1272" i="2"/>
  <c r="W1272" i="2"/>
  <c r="V1272" i="2"/>
  <c r="U1272" i="2"/>
  <c r="Y1272" i="2" s="1"/>
  <c r="T1272" i="2"/>
  <c r="X1272" i="2" s="1"/>
  <c r="L1272" i="2"/>
  <c r="K1272" i="2"/>
  <c r="J1272" i="2"/>
  <c r="I1272" i="2"/>
  <c r="H1272" i="2"/>
  <c r="M1272" i="2" s="1"/>
  <c r="AU1271" i="2"/>
  <c r="AT1271" i="2"/>
  <c r="AW1271" i="2" s="1"/>
  <c r="AS1271" i="2"/>
  <c r="AR1271" i="2"/>
  <c r="AI1271" i="2"/>
  <c r="AH1271" i="2"/>
  <c r="AG1271" i="2"/>
  <c r="AF1271" i="2"/>
  <c r="W1271" i="2"/>
  <c r="V1271" i="2"/>
  <c r="U1271" i="2"/>
  <c r="Y1271" i="2" s="1"/>
  <c r="T1271" i="2"/>
  <c r="X1271" i="2" s="1"/>
  <c r="L1271" i="2"/>
  <c r="K1271" i="2"/>
  <c r="J1271" i="2"/>
  <c r="I1271" i="2"/>
  <c r="H1271" i="2"/>
  <c r="M1271" i="2" s="1"/>
  <c r="AU1270" i="2"/>
  <c r="AT1270" i="2"/>
  <c r="AW1270" i="2" s="1"/>
  <c r="AS1270" i="2"/>
  <c r="AV1270" i="2" s="1"/>
  <c r="AR1270" i="2"/>
  <c r="AI1270" i="2"/>
  <c r="AH1270" i="2"/>
  <c r="AG1270" i="2"/>
  <c r="AF1270" i="2"/>
  <c r="W1270" i="2"/>
  <c r="V1270" i="2"/>
  <c r="U1270" i="2"/>
  <c r="T1270" i="2"/>
  <c r="X1270" i="2" s="1"/>
  <c r="L1270" i="2"/>
  <c r="K1270" i="2"/>
  <c r="J1270" i="2"/>
  <c r="I1270" i="2"/>
  <c r="H1270" i="2"/>
  <c r="M1270" i="2" s="1"/>
  <c r="AU1269" i="2"/>
  <c r="AT1269" i="2"/>
  <c r="AW1269" i="2" s="1"/>
  <c r="AS1269" i="2"/>
  <c r="AV1269" i="2" s="1"/>
  <c r="AR1269" i="2"/>
  <c r="AI1269" i="2"/>
  <c r="AH1269" i="2"/>
  <c r="AG1269" i="2"/>
  <c r="AF1269" i="2"/>
  <c r="W1269" i="2"/>
  <c r="V1269" i="2"/>
  <c r="U1269" i="2"/>
  <c r="T1269" i="2"/>
  <c r="X1269" i="2" s="1"/>
  <c r="L1269" i="2"/>
  <c r="K1269" i="2"/>
  <c r="J1269" i="2"/>
  <c r="I1269" i="2"/>
  <c r="H1269" i="2"/>
  <c r="M1269" i="2" s="1"/>
  <c r="AU1268" i="2"/>
  <c r="AT1268" i="2"/>
  <c r="AS1268" i="2"/>
  <c r="AR1268" i="2"/>
  <c r="AI1268" i="2"/>
  <c r="AH1268" i="2"/>
  <c r="AG1268" i="2"/>
  <c r="AF1268" i="2"/>
  <c r="W1268" i="2"/>
  <c r="V1268" i="2"/>
  <c r="U1268" i="2"/>
  <c r="Y1268" i="2" s="1"/>
  <c r="T1268" i="2"/>
  <c r="X1268" i="2" s="1"/>
  <c r="L1268" i="2"/>
  <c r="K1268" i="2"/>
  <c r="J1268" i="2"/>
  <c r="I1268" i="2"/>
  <c r="H1268" i="2"/>
  <c r="M1268" i="2" s="1"/>
  <c r="AU1267" i="2"/>
  <c r="AT1267" i="2"/>
  <c r="AS1267" i="2"/>
  <c r="AR1267" i="2"/>
  <c r="AI1267" i="2"/>
  <c r="AH1267" i="2"/>
  <c r="AG1267" i="2"/>
  <c r="AF1267" i="2"/>
  <c r="W1267" i="2"/>
  <c r="V1267" i="2"/>
  <c r="Y1267" i="2" s="1"/>
  <c r="U1267" i="2"/>
  <c r="T1267" i="2"/>
  <c r="X1267" i="2" s="1"/>
  <c r="L1267" i="2"/>
  <c r="K1267" i="2"/>
  <c r="J1267" i="2"/>
  <c r="I1267" i="2"/>
  <c r="H1267" i="2"/>
  <c r="M1267" i="2" s="1"/>
  <c r="AU1266" i="2"/>
  <c r="AT1266" i="2"/>
  <c r="AS1266" i="2"/>
  <c r="AW1266" i="2" s="1"/>
  <c r="AR1266" i="2"/>
  <c r="AI1266" i="2"/>
  <c r="AH1266" i="2"/>
  <c r="AG1266" i="2"/>
  <c r="AF1266" i="2"/>
  <c r="W1266" i="2"/>
  <c r="V1266" i="2"/>
  <c r="Y1266" i="2" s="1"/>
  <c r="U1266" i="2"/>
  <c r="T1266" i="2"/>
  <c r="X1266" i="2" s="1"/>
  <c r="L1266" i="2"/>
  <c r="K1266" i="2"/>
  <c r="J1266" i="2"/>
  <c r="I1266" i="2"/>
  <c r="H1266" i="2"/>
  <c r="M1266" i="2" s="1"/>
  <c r="AU1265" i="2"/>
  <c r="AT1265" i="2"/>
  <c r="AS1265" i="2"/>
  <c r="AW1265" i="2" s="1"/>
  <c r="AR1265" i="2"/>
  <c r="AI1265" i="2"/>
  <c r="AH1265" i="2"/>
  <c r="AG1265" i="2"/>
  <c r="AF1265" i="2"/>
  <c r="W1265" i="2"/>
  <c r="V1265" i="2"/>
  <c r="Y1265" i="2" s="1"/>
  <c r="U1265" i="2"/>
  <c r="T1265" i="2"/>
  <c r="X1265" i="2" s="1"/>
  <c r="L1265" i="2"/>
  <c r="K1265" i="2"/>
  <c r="J1265" i="2"/>
  <c r="I1265" i="2"/>
  <c r="H1265" i="2"/>
  <c r="M1265" i="2" s="1"/>
  <c r="AU1264" i="2"/>
  <c r="AT1264" i="2"/>
  <c r="AS1264" i="2"/>
  <c r="AR1264" i="2"/>
  <c r="AI1264" i="2"/>
  <c r="AH1264" i="2"/>
  <c r="AG1264" i="2"/>
  <c r="AF1264" i="2"/>
  <c r="W1264" i="2"/>
  <c r="V1264" i="2"/>
  <c r="Y1264" i="2" s="1"/>
  <c r="U1264" i="2"/>
  <c r="T1264" i="2"/>
  <c r="X1264" i="2" s="1"/>
  <c r="L1264" i="2"/>
  <c r="K1264" i="2"/>
  <c r="J1264" i="2"/>
  <c r="I1264" i="2"/>
  <c r="H1264" i="2"/>
  <c r="M1264" i="2" s="1"/>
  <c r="AU1263" i="2"/>
  <c r="AT1263" i="2"/>
  <c r="AS1263" i="2"/>
  <c r="AR1263" i="2"/>
  <c r="AI1263" i="2"/>
  <c r="AH1263" i="2"/>
  <c r="AG1263" i="2"/>
  <c r="AF1263" i="2"/>
  <c r="W1263" i="2"/>
  <c r="V1263" i="2"/>
  <c r="U1263" i="2"/>
  <c r="T1263" i="2"/>
  <c r="X1263" i="2" s="1"/>
  <c r="L1263" i="2"/>
  <c r="K1263" i="2"/>
  <c r="J1263" i="2"/>
  <c r="I1263" i="2"/>
  <c r="H1263" i="2"/>
  <c r="M1263" i="2" s="1"/>
  <c r="AU1262" i="2"/>
  <c r="AT1262" i="2"/>
  <c r="AS1262" i="2"/>
  <c r="AW1262" i="2" s="1"/>
  <c r="AR1262" i="2"/>
  <c r="AI1262" i="2"/>
  <c r="AH1262" i="2"/>
  <c r="AG1262" i="2"/>
  <c r="AF1262" i="2"/>
  <c r="W1262" i="2"/>
  <c r="V1262" i="2"/>
  <c r="U1262" i="2"/>
  <c r="Y1262" i="2" s="1"/>
  <c r="T1262" i="2"/>
  <c r="X1262" i="2" s="1"/>
  <c r="L1262" i="2"/>
  <c r="K1262" i="2"/>
  <c r="J1262" i="2"/>
  <c r="I1262" i="2"/>
  <c r="H1262" i="2"/>
  <c r="M1262" i="2" s="1"/>
  <c r="AU1261" i="2"/>
  <c r="AT1261" i="2"/>
  <c r="AS1261" i="2"/>
  <c r="AW1261" i="2" s="1"/>
  <c r="AR1261" i="2"/>
  <c r="AI1261" i="2"/>
  <c r="AH1261" i="2"/>
  <c r="AG1261" i="2"/>
  <c r="AF1261" i="2"/>
  <c r="W1261" i="2"/>
  <c r="V1261" i="2"/>
  <c r="U1261" i="2"/>
  <c r="T1261" i="2"/>
  <c r="X1261" i="2" s="1"/>
  <c r="L1261" i="2"/>
  <c r="K1261" i="2"/>
  <c r="J1261" i="2"/>
  <c r="I1261" i="2"/>
  <c r="H1261" i="2"/>
  <c r="M1261" i="2" s="1"/>
  <c r="AU1260" i="2"/>
  <c r="AT1260" i="2"/>
  <c r="AS1260" i="2"/>
  <c r="AR1260" i="2"/>
  <c r="AI1260" i="2"/>
  <c r="AH1260" i="2"/>
  <c r="AG1260" i="2"/>
  <c r="AF1260" i="2"/>
  <c r="W1260" i="2"/>
  <c r="V1260" i="2"/>
  <c r="U1260" i="2"/>
  <c r="Y1260" i="2" s="1"/>
  <c r="T1260" i="2"/>
  <c r="X1260" i="2" s="1"/>
  <c r="L1260" i="2"/>
  <c r="K1260" i="2"/>
  <c r="J1260" i="2"/>
  <c r="I1260" i="2"/>
  <c r="H1260" i="2"/>
  <c r="M1260" i="2" s="1"/>
  <c r="AU1259" i="2"/>
  <c r="AT1259" i="2"/>
  <c r="AS1259" i="2"/>
  <c r="AR1259" i="2"/>
  <c r="AI1259" i="2"/>
  <c r="AH1259" i="2"/>
  <c r="AG1259" i="2"/>
  <c r="AF1259" i="2"/>
  <c r="W1259" i="2"/>
  <c r="V1259" i="2"/>
  <c r="U1259" i="2"/>
  <c r="Y1259" i="2" s="1"/>
  <c r="T1259" i="2"/>
  <c r="X1259" i="2" s="1"/>
  <c r="L1259" i="2"/>
  <c r="K1259" i="2"/>
  <c r="J1259" i="2"/>
  <c r="I1259" i="2"/>
  <c r="H1259" i="2"/>
  <c r="M1259" i="2" s="1"/>
  <c r="AU1258" i="2"/>
  <c r="AT1258" i="2"/>
  <c r="AS1258" i="2"/>
  <c r="AW1258" i="2" s="1"/>
  <c r="AR1258" i="2"/>
  <c r="AI1258" i="2"/>
  <c r="AH1258" i="2"/>
  <c r="AG1258" i="2"/>
  <c r="AF1258" i="2"/>
  <c r="W1258" i="2"/>
  <c r="V1258" i="2"/>
  <c r="U1258" i="2"/>
  <c r="Y1258" i="2" s="1"/>
  <c r="T1258" i="2"/>
  <c r="X1258" i="2" s="1"/>
  <c r="L1258" i="2"/>
  <c r="K1258" i="2"/>
  <c r="J1258" i="2"/>
  <c r="I1258" i="2"/>
  <c r="H1258" i="2"/>
  <c r="M1258" i="2" s="1"/>
  <c r="AU1257" i="2"/>
  <c r="AT1257" i="2"/>
  <c r="AS1257" i="2"/>
  <c r="AW1257" i="2" s="1"/>
  <c r="AR1257" i="2"/>
  <c r="AI1257" i="2"/>
  <c r="AH1257" i="2"/>
  <c r="AG1257" i="2"/>
  <c r="AF1257" i="2"/>
  <c r="W1257" i="2"/>
  <c r="V1257" i="2"/>
  <c r="U1257" i="2"/>
  <c r="Y1257" i="2" s="1"/>
  <c r="T1257" i="2"/>
  <c r="X1257" i="2" s="1"/>
  <c r="L1257" i="2"/>
  <c r="K1257" i="2"/>
  <c r="J1257" i="2"/>
  <c r="I1257" i="2"/>
  <c r="H1257" i="2"/>
  <c r="M1257" i="2" s="1"/>
  <c r="AU1256" i="2"/>
  <c r="AT1256" i="2"/>
  <c r="AS1256" i="2"/>
  <c r="AR1256" i="2"/>
  <c r="AI1256" i="2"/>
  <c r="AH1256" i="2"/>
  <c r="AG1256" i="2"/>
  <c r="AF1256" i="2"/>
  <c r="W1256" i="2"/>
  <c r="V1256" i="2"/>
  <c r="U1256" i="2"/>
  <c r="Y1256" i="2" s="1"/>
  <c r="T1256" i="2"/>
  <c r="X1256" i="2" s="1"/>
  <c r="L1256" i="2"/>
  <c r="K1256" i="2"/>
  <c r="J1256" i="2"/>
  <c r="I1256" i="2"/>
  <c r="H1256" i="2"/>
  <c r="M1256" i="2" s="1"/>
  <c r="AU1255" i="2"/>
  <c r="AT1255" i="2"/>
  <c r="AS1255" i="2"/>
  <c r="AR1255" i="2"/>
  <c r="AI1255" i="2"/>
  <c r="AH1255" i="2"/>
  <c r="AG1255" i="2"/>
  <c r="AF1255" i="2"/>
  <c r="W1255" i="2"/>
  <c r="V1255" i="2"/>
  <c r="U1255" i="2"/>
  <c r="Y1255" i="2" s="1"/>
  <c r="T1255" i="2"/>
  <c r="X1255" i="2" s="1"/>
  <c r="L1255" i="2"/>
  <c r="K1255" i="2"/>
  <c r="J1255" i="2"/>
  <c r="I1255" i="2"/>
  <c r="H1255" i="2"/>
  <c r="M1255" i="2" s="1"/>
  <c r="AU1254" i="2"/>
  <c r="AT1254" i="2"/>
  <c r="AS1254" i="2"/>
  <c r="AW1254" i="2" s="1"/>
  <c r="AR1254" i="2"/>
  <c r="AV1254" i="2" s="1"/>
  <c r="AI1254" i="2"/>
  <c r="AH1254" i="2"/>
  <c r="AG1254" i="2"/>
  <c r="AF1254" i="2"/>
  <c r="W1254" i="2"/>
  <c r="V1254" i="2"/>
  <c r="U1254" i="2"/>
  <c r="T1254" i="2"/>
  <c r="X1254" i="2" s="1"/>
  <c r="L1254" i="2"/>
  <c r="K1254" i="2"/>
  <c r="J1254" i="2"/>
  <c r="I1254" i="2"/>
  <c r="H1254" i="2"/>
  <c r="M1254" i="2" s="1"/>
  <c r="AU1253" i="2"/>
  <c r="AT1253" i="2"/>
  <c r="AS1253" i="2"/>
  <c r="AW1253" i="2" s="1"/>
  <c r="AR1253" i="2"/>
  <c r="AV1253" i="2" s="1"/>
  <c r="AI1253" i="2"/>
  <c r="AH1253" i="2"/>
  <c r="AG1253" i="2"/>
  <c r="AF1253" i="2"/>
  <c r="W1253" i="2"/>
  <c r="V1253" i="2"/>
  <c r="U1253" i="2"/>
  <c r="T1253" i="2"/>
  <c r="X1253" i="2" s="1"/>
  <c r="L1253" i="2"/>
  <c r="K1253" i="2"/>
  <c r="J1253" i="2"/>
  <c r="I1253" i="2"/>
  <c r="H1253" i="2"/>
  <c r="M1253" i="2" s="1"/>
  <c r="AU1252" i="2"/>
  <c r="AT1252" i="2"/>
  <c r="AS1252" i="2"/>
  <c r="AR1252" i="2"/>
  <c r="AI1252" i="2"/>
  <c r="AH1252" i="2"/>
  <c r="AG1252" i="2"/>
  <c r="AF1252" i="2"/>
  <c r="W1252" i="2"/>
  <c r="V1252" i="2"/>
  <c r="U1252" i="2"/>
  <c r="T1252" i="2"/>
  <c r="X1252" i="2" s="1"/>
  <c r="L1252" i="2"/>
  <c r="K1252" i="2"/>
  <c r="J1252" i="2"/>
  <c r="I1252" i="2"/>
  <c r="H1252" i="2"/>
  <c r="M1252" i="2" s="1"/>
  <c r="AU1251" i="2"/>
  <c r="AT1251" i="2"/>
  <c r="AW1251" i="2" s="1"/>
  <c r="AS1251" i="2"/>
  <c r="AR1251" i="2"/>
  <c r="AI1251" i="2"/>
  <c r="AH1251" i="2"/>
  <c r="AG1251" i="2"/>
  <c r="AF1251" i="2"/>
  <c r="W1251" i="2"/>
  <c r="V1251" i="2"/>
  <c r="U1251" i="2"/>
  <c r="T1251" i="2"/>
  <c r="X1251" i="2" s="1"/>
  <c r="L1251" i="2"/>
  <c r="K1251" i="2"/>
  <c r="J1251" i="2"/>
  <c r="I1251" i="2"/>
  <c r="H1251" i="2"/>
  <c r="M1251" i="2" s="1"/>
  <c r="AU1250" i="2"/>
  <c r="AT1250" i="2"/>
  <c r="AW1250" i="2" s="1"/>
  <c r="AS1250" i="2"/>
  <c r="AV1250" i="2" s="1"/>
  <c r="AR1250" i="2"/>
  <c r="AI1250" i="2"/>
  <c r="AH1250" i="2"/>
  <c r="AG1250" i="2"/>
  <c r="AF1250" i="2"/>
  <c r="W1250" i="2"/>
  <c r="V1250" i="2"/>
  <c r="U1250" i="2"/>
  <c r="Y1250" i="2" s="1"/>
  <c r="T1250" i="2"/>
  <c r="X1250" i="2" s="1"/>
  <c r="L1250" i="2"/>
  <c r="K1250" i="2"/>
  <c r="J1250" i="2"/>
  <c r="I1250" i="2"/>
  <c r="H1250" i="2"/>
  <c r="M1250" i="2" s="1"/>
  <c r="AU1249" i="2"/>
  <c r="AT1249" i="2"/>
  <c r="AW1249" i="2" s="1"/>
  <c r="AS1249" i="2"/>
  <c r="AR1249" i="2"/>
  <c r="AV1249" i="2" s="1"/>
  <c r="AI1249" i="2"/>
  <c r="AH1249" i="2"/>
  <c r="AG1249" i="2"/>
  <c r="AF1249" i="2"/>
  <c r="W1249" i="2"/>
  <c r="V1249" i="2"/>
  <c r="U1249" i="2"/>
  <c r="T1249" i="2"/>
  <c r="X1249" i="2" s="1"/>
  <c r="L1249" i="2"/>
  <c r="K1249" i="2"/>
  <c r="J1249" i="2"/>
  <c r="I1249" i="2"/>
  <c r="H1249" i="2"/>
  <c r="M1249" i="2" s="1"/>
  <c r="AU1248" i="2"/>
  <c r="AT1248" i="2"/>
  <c r="AW1248" i="2" s="1"/>
  <c r="AS1248" i="2"/>
  <c r="AR1248" i="2"/>
  <c r="AI1248" i="2"/>
  <c r="AH1248" i="2"/>
  <c r="AG1248" i="2"/>
  <c r="AF1248" i="2"/>
  <c r="W1248" i="2"/>
  <c r="V1248" i="2"/>
  <c r="U1248" i="2"/>
  <c r="T1248" i="2"/>
  <c r="X1248" i="2" s="1"/>
  <c r="L1248" i="2"/>
  <c r="K1248" i="2"/>
  <c r="J1248" i="2"/>
  <c r="I1248" i="2"/>
  <c r="H1248" i="2"/>
  <c r="M1248" i="2" s="1"/>
  <c r="AU1247" i="2"/>
  <c r="AT1247" i="2"/>
  <c r="AW1247" i="2" s="1"/>
  <c r="AS1247" i="2"/>
  <c r="AR1247" i="2"/>
  <c r="AI1247" i="2"/>
  <c r="AH1247" i="2"/>
  <c r="AG1247" i="2"/>
  <c r="AF1247" i="2"/>
  <c r="W1247" i="2"/>
  <c r="V1247" i="2"/>
  <c r="U1247" i="2"/>
  <c r="T1247" i="2"/>
  <c r="X1247" i="2" s="1"/>
  <c r="L1247" i="2"/>
  <c r="K1247" i="2"/>
  <c r="J1247" i="2"/>
  <c r="I1247" i="2"/>
  <c r="H1247" i="2"/>
  <c r="M1247" i="2" s="1"/>
  <c r="AU1246" i="2"/>
  <c r="AT1246" i="2"/>
  <c r="AS1246" i="2"/>
  <c r="AR1246" i="2"/>
  <c r="AW1246" i="2" s="1"/>
  <c r="AI1246" i="2"/>
  <c r="AH1246" i="2"/>
  <c r="AG1246" i="2"/>
  <c r="AF1246" i="2"/>
  <c r="W1246" i="2"/>
  <c r="V1246" i="2"/>
  <c r="U1246" i="2"/>
  <c r="T1246" i="2"/>
  <c r="X1246" i="2" s="1"/>
  <c r="L1246" i="2"/>
  <c r="K1246" i="2"/>
  <c r="J1246" i="2"/>
  <c r="I1246" i="2"/>
  <c r="H1246" i="2"/>
  <c r="M1246" i="2" s="1"/>
  <c r="AU1245" i="2"/>
  <c r="AT1245" i="2"/>
  <c r="AS1245" i="2"/>
  <c r="AR1245" i="2"/>
  <c r="AW1245" i="2" s="1"/>
  <c r="AI1245" i="2"/>
  <c r="AH1245" i="2"/>
  <c r="AG1245" i="2"/>
  <c r="AF1245" i="2"/>
  <c r="W1245" i="2"/>
  <c r="V1245" i="2"/>
  <c r="U1245" i="2"/>
  <c r="T1245" i="2"/>
  <c r="X1245" i="2" s="1"/>
  <c r="L1245" i="2"/>
  <c r="K1245" i="2"/>
  <c r="J1245" i="2"/>
  <c r="I1245" i="2"/>
  <c r="H1245" i="2"/>
  <c r="M1245" i="2" s="1"/>
  <c r="AU1244" i="2"/>
  <c r="AT1244" i="2"/>
  <c r="AS1244" i="2"/>
  <c r="AR1244" i="2"/>
  <c r="AI1244" i="2"/>
  <c r="AH1244" i="2"/>
  <c r="AG1244" i="2"/>
  <c r="AF1244" i="2"/>
  <c r="W1244" i="2"/>
  <c r="V1244" i="2"/>
  <c r="U1244" i="2"/>
  <c r="T1244" i="2"/>
  <c r="X1244" i="2" s="1"/>
  <c r="L1244" i="2"/>
  <c r="K1244" i="2"/>
  <c r="J1244" i="2"/>
  <c r="I1244" i="2"/>
  <c r="H1244" i="2"/>
  <c r="M1244" i="2" s="1"/>
  <c r="AU1243" i="2"/>
  <c r="AT1243" i="2"/>
  <c r="AS1243" i="2"/>
  <c r="AR1243" i="2"/>
  <c r="AI1243" i="2"/>
  <c r="AH1243" i="2"/>
  <c r="AG1243" i="2"/>
  <c r="AF1243" i="2"/>
  <c r="W1243" i="2"/>
  <c r="V1243" i="2"/>
  <c r="U1243" i="2"/>
  <c r="X1243" i="2" s="1"/>
  <c r="T1243" i="2"/>
  <c r="Y1243" i="2" s="1"/>
  <c r="L1243" i="2"/>
  <c r="K1243" i="2"/>
  <c r="J1243" i="2"/>
  <c r="I1243" i="2"/>
  <c r="H1243" i="2"/>
  <c r="M1243" i="2" s="1"/>
  <c r="AU1242" i="2"/>
  <c r="AT1242" i="2"/>
  <c r="AS1242" i="2"/>
  <c r="AR1242" i="2"/>
  <c r="AW1242" i="2" s="1"/>
  <c r="AI1242" i="2"/>
  <c r="AH1242" i="2"/>
  <c r="AG1242" i="2"/>
  <c r="AF1242" i="2"/>
  <c r="Y1242" i="2"/>
  <c r="W1242" i="2"/>
  <c r="V1242" i="2"/>
  <c r="U1242" i="2"/>
  <c r="X1242" i="2" s="1"/>
  <c r="T1242" i="2"/>
  <c r="L1242" i="2"/>
  <c r="K1242" i="2"/>
  <c r="J1242" i="2"/>
  <c r="I1242" i="2"/>
  <c r="H1242" i="2"/>
  <c r="M1242" i="2" s="1"/>
  <c r="AU1241" i="2"/>
  <c r="AT1241" i="2"/>
  <c r="AS1241" i="2"/>
  <c r="AR1241" i="2"/>
  <c r="AI1241" i="2"/>
  <c r="AH1241" i="2"/>
  <c r="AG1241" i="2"/>
  <c r="AF1241" i="2"/>
  <c r="Y1241" i="2"/>
  <c r="W1241" i="2"/>
  <c r="V1241" i="2"/>
  <c r="U1241" i="2"/>
  <c r="T1241" i="2"/>
  <c r="X1241" i="2" s="1"/>
  <c r="L1241" i="2"/>
  <c r="K1241" i="2"/>
  <c r="J1241" i="2"/>
  <c r="I1241" i="2"/>
  <c r="H1241" i="2"/>
  <c r="M1241" i="2" s="1"/>
  <c r="AU1240" i="2"/>
  <c r="AT1240" i="2"/>
  <c r="AS1240" i="2"/>
  <c r="AR1240" i="2"/>
  <c r="AW1240" i="2" s="1"/>
  <c r="AI1240" i="2"/>
  <c r="AH1240" i="2"/>
  <c r="AG1240" i="2"/>
  <c r="AF1240" i="2"/>
  <c r="Y1240" i="2"/>
  <c r="W1240" i="2"/>
  <c r="V1240" i="2"/>
  <c r="U1240" i="2"/>
  <c r="T1240" i="2"/>
  <c r="X1240" i="2" s="1"/>
  <c r="L1240" i="2"/>
  <c r="K1240" i="2"/>
  <c r="J1240" i="2"/>
  <c r="I1240" i="2"/>
  <c r="H1240" i="2"/>
  <c r="M1240" i="2" s="1"/>
  <c r="AU1239" i="2"/>
  <c r="AT1239" i="2"/>
  <c r="AS1239" i="2"/>
  <c r="AR1239" i="2"/>
  <c r="AI1239" i="2"/>
  <c r="AH1239" i="2"/>
  <c r="AG1239" i="2"/>
  <c r="AF1239" i="2"/>
  <c r="Y1239" i="2"/>
  <c r="W1239" i="2"/>
  <c r="V1239" i="2"/>
  <c r="U1239" i="2"/>
  <c r="T1239" i="2"/>
  <c r="X1239" i="2" s="1"/>
  <c r="L1239" i="2"/>
  <c r="K1239" i="2"/>
  <c r="J1239" i="2"/>
  <c r="I1239" i="2"/>
  <c r="H1239" i="2"/>
  <c r="M1239" i="2" s="1"/>
  <c r="AU1238" i="2"/>
  <c r="AT1238" i="2"/>
  <c r="AS1238" i="2"/>
  <c r="AW1238" i="2" s="1"/>
  <c r="AR1238" i="2"/>
  <c r="AI1238" i="2"/>
  <c r="AH1238" i="2"/>
  <c r="AG1238" i="2"/>
  <c r="AF1238" i="2"/>
  <c r="Y1238" i="2"/>
  <c r="W1238" i="2"/>
  <c r="V1238" i="2"/>
  <c r="U1238" i="2"/>
  <c r="T1238" i="2"/>
  <c r="X1238" i="2" s="1"/>
  <c r="L1238" i="2"/>
  <c r="K1238" i="2"/>
  <c r="J1238" i="2"/>
  <c r="I1238" i="2"/>
  <c r="H1238" i="2"/>
  <c r="M1238" i="2" s="1"/>
  <c r="AU1237" i="2"/>
  <c r="AT1237" i="2"/>
  <c r="AS1237" i="2"/>
  <c r="AR1237" i="2"/>
  <c r="AI1237" i="2"/>
  <c r="AH1237" i="2"/>
  <c r="AG1237" i="2"/>
  <c r="AF1237" i="2"/>
  <c r="Y1237" i="2"/>
  <c r="W1237" i="2"/>
  <c r="V1237" i="2"/>
  <c r="U1237" i="2"/>
  <c r="T1237" i="2"/>
  <c r="X1237" i="2" s="1"/>
  <c r="L1237" i="2"/>
  <c r="K1237" i="2"/>
  <c r="J1237" i="2"/>
  <c r="I1237" i="2"/>
  <c r="H1237" i="2"/>
  <c r="M1237" i="2" s="1"/>
  <c r="AU1236" i="2"/>
  <c r="AT1236" i="2"/>
  <c r="AS1236" i="2"/>
  <c r="AW1236" i="2" s="1"/>
  <c r="AR1236" i="2"/>
  <c r="AI1236" i="2"/>
  <c r="AH1236" i="2"/>
  <c r="AG1236" i="2"/>
  <c r="AF1236" i="2"/>
  <c r="W1236" i="2"/>
  <c r="V1236" i="2"/>
  <c r="U1236" i="2"/>
  <c r="T1236" i="2"/>
  <c r="X1236" i="2" s="1"/>
  <c r="L1236" i="2"/>
  <c r="K1236" i="2"/>
  <c r="J1236" i="2"/>
  <c r="I1236" i="2"/>
  <c r="H1236" i="2"/>
  <c r="M1236" i="2" s="1"/>
  <c r="AU1235" i="2"/>
  <c r="AT1235" i="2"/>
  <c r="AS1235" i="2"/>
  <c r="AW1235" i="2" s="1"/>
  <c r="AR1235" i="2"/>
  <c r="AI1235" i="2"/>
  <c r="AH1235" i="2"/>
  <c r="AG1235" i="2"/>
  <c r="AF1235" i="2"/>
  <c r="W1235" i="2"/>
  <c r="V1235" i="2"/>
  <c r="U1235" i="2"/>
  <c r="T1235" i="2"/>
  <c r="X1235" i="2" s="1"/>
  <c r="L1235" i="2"/>
  <c r="K1235" i="2"/>
  <c r="J1235" i="2"/>
  <c r="I1235" i="2"/>
  <c r="H1235" i="2"/>
  <c r="M1235" i="2" s="1"/>
  <c r="AU1234" i="2"/>
  <c r="AT1234" i="2"/>
  <c r="AS1234" i="2"/>
  <c r="AR1234" i="2"/>
  <c r="AI1234" i="2"/>
  <c r="AH1234" i="2"/>
  <c r="AG1234" i="2"/>
  <c r="AF1234" i="2"/>
  <c r="W1234" i="2"/>
  <c r="V1234" i="2"/>
  <c r="U1234" i="2"/>
  <c r="T1234" i="2"/>
  <c r="X1234" i="2" s="1"/>
  <c r="L1234" i="2"/>
  <c r="K1234" i="2"/>
  <c r="J1234" i="2"/>
  <c r="I1234" i="2"/>
  <c r="H1234" i="2"/>
  <c r="M1234" i="2" s="1"/>
  <c r="AU1233" i="2"/>
  <c r="AT1233" i="2"/>
  <c r="AS1233" i="2"/>
  <c r="AR1233" i="2"/>
  <c r="AI1233" i="2"/>
  <c r="AH1233" i="2"/>
  <c r="AG1233" i="2"/>
  <c r="AF1233" i="2"/>
  <c r="W1233" i="2"/>
  <c r="V1233" i="2"/>
  <c r="U1233" i="2"/>
  <c r="T1233" i="2"/>
  <c r="X1233" i="2" s="1"/>
  <c r="L1233" i="2"/>
  <c r="K1233" i="2"/>
  <c r="J1233" i="2"/>
  <c r="I1233" i="2"/>
  <c r="H1233" i="2"/>
  <c r="M1233" i="2" s="1"/>
  <c r="AU1232" i="2"/>
  <c r="AT1232" i="2"/>
  <c r="AS1232" i="2"/>
  <c r="AW1232" i="2" s="1"/>
  <c r="AR1232" i="2"/>
  <c r="AI1232" i="2"/>
  <c r="AH1232" i="2"/>
  <c r="AG1232" i="2"/>
  <c r="AF1232" i="2"/>
  <c r="W1232" i="2"/>
  <c r="V1232" i="2"/>
  <c r="U1232" i="2"/>
  <c r="T1232" i="2"/>
  <c r="X1232" i="2" s="1"/>
  <c r="L1232" i="2"/>
  <c r="K1232" i="2"/>
  <c r="J1232" i="2"/>
  <c r="I1232" i="2"/>
  <c r="H1232" i="2"/>
  <c r="M1232" i="2" s="1"/>
  <c r="AU1231" i="2"/>
  <c r="AT1231" i="2"/>
  <c r="AS1231" i="2"/>
  <c r="AW1231" i="2" s="1"/>
  <c r="AR1231" i="2"/>
  <c r="AI1231" i="2"/>
  <c r="AH1231" i="2"/>
  <c r="AG1231" i="2"/>
  <c r="AF1231" i="2"/>
  <c r="W1231" i="2"/>
  <c r="V1231" i="2"/>
  <c r="U1231" i="2"/>
  <c r="T1231" i="2"/>
  <c r="X1231" i="2" s="1"/>
  <c r="L1231" i="2"/>
  <c r="K1231" i="2"/>
  <c r="J1231" i="2"/>
  <c r="I1231" i="2"/>
  <c r="H1231" i="2"/>
  <c r="M1231" i="2" s="1"/>
  <c r="AU1230" i="2"/>
  <c r="AT1230" i="2"/>
  <c r="AS1230" i="2"/>
  <c r="AR1230" i="2"/>
  <c r="AI1230" i="2"/>
  <c r="AH1230" i="2"/>
  <c r="AG1230" i="2"/>
  <c r="AF1230" i="2"/>
  <c r="W1230" i="2"/>
  <c r="V1230" i="2"/>
  <c r="U1230" i="2"/>
  <c r="T1230" i="2"/>
  <c r="X1230" i="2" s="1"/>
  <c r="L1230" i="2"/>
  <c r="K1230" i="2"/>
  <c r="J1230" i="2"/>
  <c r="I1230" i="2"/>
  <c r="H1230" i="2"/>
  <c r="M1230" i="2" s="1"/>
  <c r="AU1229" i="2"/>
  <c r="AT1229" i="2"/>
  <c r="AS1229" i="2"/>
  <c r="AR1229" i="2"/>
  <c r="AI1229" i="2"/>
  <c r="AH1229" i="2"/>
  <c r="AG1229" i="2"/>
  <c r="AF1229" i="2"/>
  <c r="W1229" i="2"/>
  <c r="V1229" i="2"/>
  <c r="U1229" i="2"/>
  <c r="T1229" i="2"/>
  <c r="X1229" i="2" s="1"/>
  <c r="L1229" i="2"/>
  <c r="K1229" i="2"/>
  <c r="J1229" i="2"/>
  <c r="I1229" i="2"/>
  <c r="H1229" i="2"/>
  <c r="M1229" i="2" s="1"/>
  <c r="AU1228" i="2"/>
  <c r="AT1228" i="2"/>
  <c r="AS1228" i="2"/>
  <c r="AW1228" i="2" s="1"/>
  <c r="AR1228" i="2"/>
  <c r="AI1228" i="2"/>
  <c r="AH1228" i="2"/>
  <c r="AG1228" i="2"/>
  <c r="AF1228" i="2"/>
  <c r="W1228" i="2"/>
  <c r="V1228" i="2"/>
  <c r="U1228" i="2"/>
  <c r="T1228" i="2"/>
  <c r="X1228" i="2" s="1"/>
  <c r="L1228" i="2"/>
  <c r="K1228" i="2"/>
  <c r="J1228" i="2"/>
  <c r="I1228" i="2"/>
  <c r="H1228" i="2"/>
  <c r="M1228" i="2" s="1"/>
  <c r="AU1227" i="2"/>
  <c r="AT1227" i="2"/>
  <c r="AS1227" i="2"/>
  <c r="AW1227" i="2" s="1"/>
  <c r="AR1227" i="2"/>
  <c r="AI1227" i="2"/>
  <c r="AH1227" i="2"/>
  <c r="AG1227" i="2"/>
  <c r="AF1227" i="2"/>
  <c r="W1227" i="2"/>
  <c r="V1227" i="2"/>
  <c r="U1227" i="2"/>
  <c r="T1227" i="2"/>
  <c r="X1227" i="2" s="1"/>
  <c r="L1227" i="2"/>
  <c r="K1227" i="2"/>
  <c r="J1227" i="2"/>
  <c r="I1227" i="2"/>
  <c r="H1227" i="2"/>
  <c r="M1227" i="2" s="1"/>
  <c r="AU1226" i="2"/>
  <c r="AT1226" i="2"/>
  <c r="AS1226" i="2"/>
  <c r="AR1226" i="2"/>
  <c r="AI1226" i="2"/>
  <c r="AH1226" i="2"/>
  <c r="AG1226" i="2"/>
  <c r="AF1226" i="2"/>
  <c r="W1226" i="2"/>
  <c r="V1226" i="2"/>
  <c r="U1226" i="2"/>
  <c r="T1226" i="2"/>
  <c r="X1226" i="2" s="1"/>
  <c r="L1226" i="2"/>
  <c r="K1226" i="2"/>
  <c r="J1226" i="2"/>
  <c r="I1226" i="2"/>
  <c r="H1226" i="2"/>
  <c r="M1226" i="2" s="1"/>
  <c r="AU1225" i="2"/>
  <c r="AT1225" i="2"/>
  <c r="AS1225" i="2"/>
  <c r="AR1225" i="2"/>
  <c r="AI1225" i="2"/>
  <c r="AH1225" i="2"/>
  <c r="AG1225" i="2"/>
  <c r="AF1225" i="2"/>
  <c r="W1225" i="2"/>
  <c r="V1225" i="2"/>
  <c r="U1225" i="2"/>
  <c r="T1225" i="2"/>
  <c r="X1225" i="2" s="1"/>
  <c r="L1225" i="2"/>
  <c r="K1225" i="2"/>
  <c r="J1225" i="2"/>
  <c r="I1225" i="2"/>
  <c r="H1225" i="2"/>
  <c r="M1225" i="2" s="1"/>
  <c r="AU1224" i="2"/>
  <c r="AT1224" i="2"/>
  <c r="AS1224" i="2"/>
  <c r="AW1224" i="2" s="1"/>
  <c r="AR1224" i="2"/>
  <c r="AI1224" i="2"/>
  <c r="AH1224" i="2"/>
  <c r="AG1224" i="2"/>
  <c r="AF1224" i="2"/>
  <c r="W1224" i="2"/>
  <c r="V1224" i="2"/>
  <c r="U1224" i="2"/>
  <c r="T1224" i="2"/>
  <c r="X1224" i="2" s="1"/>
  <c r="L1224" i="2"/>
  <c r="K1224" i="2"/>
  <c r="J1224" i="2"/>
  <c r="I1224" i="2"/>
  <c r="H1224" i="2"/>
  <c r="M1224" i="2" s="1"/>
  <c r="AU1223" i="2"/>
  <c r="AT1223" i="2"/>
  <c r="AW1223" i="2" s="1"/>
  <c r="AS1223" i="2"/>
  <c r="AV1223" i="2" s="1"/>
  <c r="AR1223" i="2"/>
  <c r="AI1223" i="2"/>
  <c r="AH1223" i="2"/>
  <c r="AG1223" i="2"/>
  <c r="AF1223" i="2"/>
  <c r="W1223" i="2"/>
  <c r="V1223" i="2"/>
  <c r="U1223" i="2"/>
  <c r="T1223" i="2"/>
  <c r="X1223" i="2" s="1"/>
  <c r="L1223" i="2"/>
  <c r="K1223" i="2"/>
  <c r="J1223" i="2"/>
  <c r="I1223" i="2"/>
  <c r="H1223" i="2"/>
  <c r="M1223" i="2" s="1"/>
  <c r="AU1222" i="2"/>
  <c r="AT1222" i="2"/>
  <c r="AW1222" i="2" s="1"/>
  <c r="AS1222" i="2"/>
  <c r="AR1222" i="2"/>
  <c r="AI1222" i="2"/>
  <c r="AH1222" i="2"/>
  <c r="AG1222" i="2"/>
  <c r="AF1222" i="2"/>
  <c r="W1222" i="2"/>
  <c r="V1222" i="2"/>
  <c r="U1222" i="2"/>
  <c r="T1222" i="2"/>
  <c r="X1222" i="2" s="1"/>
  <c r="L1222" i="2"/>
  <c r="K1222" i="2"/>
  <c r="J1222" i="2"/>
  <c r="I1222" i="2"/>
  <c r="H1222" i="2"/>
  <c r="M1222" i="2" s="1"/>
  <c r="AU1221" i="2"/>
  <c r="AT1221" i="2"/>
  <c r="AW1221" i="2" s="1"/>
  <c r="AS1221" i="2"/>
  <c r="AR1221" i="2"/>
  <c r="AI1221" i="2"/>
  <c r="AH1221" i="2"/>
  <c r="AG1221" i="2"/>
  <c r="AF1221" i="2"/>
  <c r="W1221" i="2"/>
  <c r="V1221" i="2"/>
  <c r="U1221" i="2"/>
  <c r="T1221" i="2"/>
  <c r="X1221" i="2" s="1"/>
  <c r="L1221" i="2"/>
  <c r="K1221" i="2"/>
  <c r="J1221" i="2"/>
  <c r="I1221" i="2"/>
  <c r="H1221" i="2"/>
  <c r="M1221" i="2" s="1"/>
  <c r="AU1220" i="2"/>
  <c r="AT1220" i="2"/>
  <c r="AS1220" i="2"/>
  <c r="AR1220" i="2"/>
  <c r="AI1220" i="2"/>
  <c r="AH1220" i="2"/>
  <c r="AG1220" i="2"/>
  <c r="AF1220" i="2"/>
  <c r="W1220" i="2"/>
  <c r="V1220" i="2"/>
  <c r="U1220" i="2"/>
  <c r="T1220" i="2"/>
  <c r="X1220" i="2" s="1"/>
  <c r="L1220" i="2"/>
  <c r="K1220" i="2"/>
  <c r="J1220" i="2"/>
  <c r="I1220" i="2"/>
  <c r="H1220" i="2"/>
  <c r="M1220" i="2" s="1"/>
  <c r="AU1219" i="2"/>
  <c r="AT1219" i="2"/>
  <c r="AW1219" i="2" s="1"/>
  <c r="AS1219" i="2"/>
  <c r="AV1219" i="2" s="1"/>
  <c r="AR1219" i="2"/>
  <c r="AI1219" i="2"/>
  <c r="AH1219" i="2"/>
  <c r="AG1219" i="2"/>
  <c r="AF1219" i="2"/>
  <c r="W1219" i="2"/>
  <c r="V1219" i="2"/>
  <c r="U1219" i="2"/>
  <c r="T1219" i="2"/>
  <c r="X1219" i="2" s="1"/>
  <c r="L1219" i="2"/>
  <c r="K1219" i="2"/>
  <c r="J1219" i="2"/>
  <c r="I1219" i="2"/>
  <c r="H1219" i="2"/>
  <c r="M1219" i="2" s="1"/>
  <c r="AU1218" i="2"/>
  <c r="AT1218" i="2"/>
  <c r="AW1218" i="2" s="1"/>
  <c r="AS1218" i="2"/>
  <c r="AR1218" i="2"/>
  <c r="AI1218" i="2"/>
  <c r="AH1218" i="2"/>
  <c r="AG1218" i="2"/>
  <c r="AF1218" i="2"/>
  <c r="W1218" i="2"/>
  <c r="V1218" i="2"/>
  <c r="U1218" i="2"/>
  <c r="T1218" i="2"/>
  <c r="X1218" i="2" s="1"/>
  <c r="L1218" i="2"/>
  <c r="K1218" i="2"/>
  <c r="J1218" i="2"/>
  <c r="I1218" i="2"/>
  <c r="H1218" i="2"/>
  <c r="M1218" i="2" s="1"/>
  <c r="AU1217" i="2"/>
  <c r="AT1217" i="2"/>
  <c r="AW1217" i="2" s="1"/>
  <c r="AS1217" i="2"/>
  <c r="AR1217" i="2"/>
  <c r="AI1217" i="2"/>
  <c r="AH1217" i="2"/>
  <c r="AG1217" i="2"/>
  <c r="AF1217" i="2"/>
  <c r="W1217" i="2"/>
  <c r="V1217" i="2"/>
  <c r="U1217" i="2"/>
  <c r="T1217" i="2"/>
  <c r="X1217" i="2" s="1"/>
  <c r="L1217" i="2"/>
  <c r="K1217" i="2"/>
  <c r="J1217" i="2"/>
  <c r="I1217" i="2"/>
  <c r="H1217" i="2"/>
  <c r="M1217" i="2" s="1"/>
  <c r="AU1216" i="2"/>
  <c r="AT1216" i="2"/>
  <c r="AW1216" i="2" s="1"/>
  <c r="AS1216" i="2"/>
  <c r="AV1216" i="2" s="1"/>
  <c r="AR1216" i="2"/>
  <c r="AI1216" i="2"/>
  <c r="AH1216" i="2"/>
  <c r="AG1216" i="2"/>
  <c r="AF1216" i="2"/>
  <c r="W1216" i="2"/>
  <c r="V1216" i="2"/>
  <c r="U1216" i="2"/>
  <c r="T1216" i="2"/>
  <c r="X1216" i="2" s="1"/>
  <c r="L1216" i="2"/>
  <c r="K1216" i="2"/>
  <c r="J1216" i="2"/>
  <c r="I1216" i="2"/>
  <c r="H1216" i="2"/>
  <c r="M1216" i="2" s="1"/>
  <c r="AU1215" i="2"/>
  <c r="AT1215" i="2"/>
  <c r="AW1215" i="2" s="1"/>
  <c r="AS1215" i="2"/>
  <c r="AV1215" i="2" s="1"/>
  <c r="AR1215" i="2"/>
  <c r="AI1215" i="2"/>
  <c r="AH1215" i="2"/>
  <c r="AG1215" i="2"/>
  <c r="AF1215" i="2"/>
  <c r="W1215" i="2"/>
  <c r="V1215" i="2"/>
  <c r="U1215" i="2"/>
  <c r="T1215" i="2"/>
  <c r="X1215" i="2" s="1"/>
  <c r="L1215" i="2"/>
  <c r="K1215" i="2"/>
  <c r="J1215" i="2"/>
  <c r="I1215" i="2"/>
  <c r="H1215" i="2"/>
  <c r="M1215" i="2" s="1"/>
  <c r="AU1214" i="2"/>
  <c r="AT1214" i="2"/>
  <c r="AS1214" i="2"/>
  <c r="AR1214" i="2"/>
  <c r="AI1214" i="2"/>
  <c r="AH1214" i="2"/>
  <c r="AG1214" i="2"/>
  <c r="AF1214" i="2"/>
  <c r="W1214" i="2"/>
  <c r="V1214" i="2"/>
  <c r="U1214" i="2"/>
  <c r="T1214" i="2"/>
  <c r="X1214" i="2" s="1"/>
  <c r="L1214" i="2"/>
  <c r="K1214" i="2"/>
  <c r="J1214" i="2"/>
  <c r="I1214" i="2"/>
  <c r="H1214" i="2"/>
  <c r="M1214" i="2" s="1"/>
  <c r="AU1213" i="2"/>
  <c r="AT1213" i="2"/>
  <c r="AS1213" i="2"/>
  <c r="AR1213" i="2"/>
  <c r="AI1213" i="2"/>
  <c r="AH1213" i="2"/>
  <c r="AG1213" i="2"/>
  <c r="AF1213" i="2"/>
  <c r="W1213" i="2"/>
  <c r="V1213" i="2"/>
  <c r="U1213" i="2"/>
  <c r="T1213" i="2"/>
  <c r="X1213" i="2" s="1"/>
  <c r="L1213" i="2"/>
  <c r="K1213" i="2"/>
  <c r="J1213" i="2"/>
  <c r="I1213" i="2"/>
  <c r="H1213" i="2"/>
  <c r="M1213" i="2" s="1"/>
  <c r="AU1212" i="2"/>
  <c r="AT1212" i="2"/>
  <c r="AS1212" i="2"/>
  <c r="AW1212" i="2" s="1"/>
  <c r="AR1212" i="2"/>
  <c r="AI1212" i="2"/>
  <c r="AH1212" i="2"/>
  <c r="AG1212" i="2"/>
  <c r="AF1212" i="2"/>
  <c r="W1212" i="2"/>
  <c r="V1212" i="2"/>
  <c r="U1212" i="2"/>
  <c r="Y1212" i="2" s="1"/>
  <c r="T1212" i="2"/>
  <c r="X1212" i="2" s="1"/>
  <c r="L1212" i="2"/>
  <c r="K1212" i="2"/>
  <c r="J1212" i="2"/>
  <c r="I1212" i="2"/>
  <c r="H1212" i="2"/>
  <c r="M1212" i="2" s="1"/>
  <c r="AU1211" i="2"/>
  <c r="AT1211" i="2"/>
  <c r="AS1211" i="2"/>
  <c r="AW1211" i="2" s="1"/>
  <c r="AR1211" i="2"/>
  <c r="AI1211" i="2"/>
  <c r="AH1211" i="2"/>
  <c r="AG1211" i="2"/>
  <c r="AF1211" i="2"/>
  <c r="W1211" i="2"/>
  <c r="V1211" i="2"/>
  <c r="Y1211" i="2" s="1"/>
  <c r="U1211" i="2"/>
  <c r="T1211" i="2"/>
  <c r="X1211" i="2" s="1"/>
  <c r="L1211" i="2"/>
  <c r="K1211" i="2"/>
  <c r="J1211" i="2"/>
  <c r="I1211" i="2"/>
  <c r="H1211" i="2"/>
  <c r="M1211" i="2" s="1"/>
  <c r="AU1210" i="2"/>
  <c r="AT1210" i="2"/>
  <c r="AS1210" i="2"/>
  <c r="AR1210" i="2"/>
  <c r="AI1210" i="2"/>
  <c r="AH1210" i="2"/>
  <c r="AG1210" i="2"/>
  <c r="AF1210" i="2"/>
  <c r="W1210" i="2"/>
  <c r="V1210" i="2"/>
  <c r="Y1210" i="2" s="1"/>
  <c r="U1210" i="2"/>
  <c r="T1210" i="2"/>
  <c r="X1210" i="2" s="1"/>
  <c r="L1210" i="2"/>
  <c r="K1210" i="2"/>
  <c r="J1210" i="2"/>
  <c r="I1210" i="2"/>
  <c r="H1210" i="2"/>
  <c r="M1210" i="2" s="1"/>
  <c r="AU1209" i="2"/>
  <c r="AT1209" i="2"/>
  <c r="AS1209" i="2"/>
  <c r="AR1209" i="2"/>
  <c r="AI1209" i="2"/>
  <c r="AH1209" i="2"/>
  <c r="AG1209" i="2"/>
  <c r="AF1209" i="2"/>
  <c r="W1209" i="2"/>
  <c r="V1209" i="2"/>
  <c r="Y1209" i="2" s="1"/>
  <c r="U1209" i="2"/>
  <c r="T1209" i="2"/>
  <c r="X1209" i="2" s="1"/>
  <c r="L1209" i="2"/>
  <c r="K1209" i="2"/>
  <c r="J1209" i="2"/>
  <c r="I1209" i="2"/>
  <c r="H1209" i="2"/>
  <c r="M1209" i="2" s="1"/>
  <c r="AU1208" i="2"/>
  <c r="AT1208" i="2"/>
  <c r="AS1208" i="2"/>
  <c r="AR1208" i="2"/>
  <c r="AW1208" i="2" s="1"/>
  <c r="AI1208" i="2"/>
  <c r="AH1208" i="2"/>
  <c r="AG1208" i="2"/>
  <c r="AF1208" i="2"/>
  <c r="W1208" i="2"/>
  <c r="V1208" i="2"/>
  <c r="U1208" i="2"/>
  <c r="T1208" i="2"/>
  <c r="X1208" i="2" s="1"/>
  <c r="L1208" i="2"/>
  <c r="K1208" i="2"/>
  <c r="J1208" i="2"/>
  <c r="I1208" i="2"/>
  <c r="H1208" i="2"/>
  <c r="M1208" i="2" s="1"/>
  <c r="AU1207" i="2"/>
  <c r="AT1207" i="2"/>
  <c r="AS1207" i="2"/>
  <c r="AW1207" i="2" s="1"/>
  <c r="AR1207" i="2"/>
  <c r="AI1207" i="2"/>
  <c r="AH1207" i="2"/>
  <c r="AG1207" i="2"/>
  <c r="AF1207" i="2"/>
  <c r="W1207" i="2"/>
  <c r="V1207" i="2"/>
  <c r="U1207" i="2"/>
  <c r="T1207" i="2"/>
  <c r="X1207" i="2" s="1"/>
  <c r="L1207" i="2"/>
  <c r="K1207" i="2"/>
  <c r="J1207" i="2"/>
  <c r="I1207" i="2"/>
  <c r="H1207" i="2"/>
  <c r="M1207" i="2" s="1"/>
  <c r="AU1206" i="2"/>
  <c r="AT1206" i="2"/>
  <c r="AS1206" i="2"/>
  <c r="AR1206" i="2"/>
  <c r="AI1206" i="2"/>
  <c r="AH1206" i="2"/>
  <c r="AG1206" i="2"/>
  <c r="AF1206" i="2"/>
  <c r="W1206" i="2"/>
  <c r="V1206" i="2"/>
  <c r="U1206" i="2"/>
  <c r="T1206" i="2"/>
  <c r="X1206" i="2" s="1"/>
  <c r="L1206" i="2"/>
  <c r="K1206" i="2"/>
  <c r="J1206" i="2"/>
  <c r="I1206" i="2"/>
  <c r="H1206" i="2"/>
  <c r="M1206" i="2" s="1"/>
  <c r="AU1205" i="2"/>
  <c r="AT1205" i="2"/>
  <c r="AS1205" i="2"/>
  <c r="AR1205" i="2"/>
  <c r="AI1205" i="2"/>
  <c r="AH1205" i="2"/>
  <c r="AG1205" i="2"/>
  <c r="AF1205" i="2"/>
  <c r="W1205" i="2"/>
  <c r="V1205" i="2"/>
  <c r="U1205" i="2"/>
  <c r="T1205" i="2"/>
  <c r="X1205" i="2" s="1"/>
  <c r="L1205" i="2"/>
  <c r="K1205" i="2"/>
  <c r="J1205" i="2"/>
  <c r="I1205" i="2"/>
  <c r="H1205" i="2"/>
  <c r="M1205" i="2" s="1"/>
  <c r="AU1204" i="2"/>
  <c r="AT1204" i="2"/>
  <c r="AW1204" i="2" s="1"/>
  <c r="AS1204" i="2"/>
  <c r="AV1204" i="2" s="1"/>
  <c r="AR1204" i="2"/>
  <c r="AI1204" i="2"/>
  <c r="AH1204" i="2"/>
  <c r="AG1204" i="2"/>
  <c r="AF1204" i="2"/>
  <c r="W1204" i="2"/>
  <c r="V1204" i="2"/>
  <c r="U1204" i="2"/>
  <c r="T1204" i="2"/>
  <c r="X1204" i="2" s="1"/>
  <c r="L1204" i="2"/>
  <c r="K1204" i="2"/>
  <c r="J1204" i="2"/>
  <c r="I1204" i="2"/>
  <c r="H1204" i="2"/>
  <c r="M1204" i="2" s="1"/>
  <c r="AU1203" i="2"/>
  <c r="AT1203" i="2"/>
  <c r="AS1203" i="2"/>
  <c r="AR1203" i="2"/>
  <c r="AI1203" i="2"/>
  <c r="AH1203" i="2"/>
  <c r="AG1203" i="2"/>
  <c r="AF1203" i="2"/>
  <c r="W1203" i="2"/>
  <c r="V1203" i="2"/>
  <c r="U1203" i="2"/>
  <c r="T1203" i="2"/>
  <c r="X1203" i="2" s="1"/>
  <c r="L1203" i="2"/>
  <c r="K1203" i="2"/>
  <c r="J1203" i="2"/>
  <c r="I1203" i="2"/>
  <c r="H1203" i="2"/>
  <c r="M1203" i="2" s="1"/>
  <c r="AU1202" i="2"/>
  <c r="AT1202" i="2"/>
  <c r="AS1202" i="2"/>
  <c r="AR1202" i="2"/>
  <c r="AI1202" i="2"/>
  <c r="AH1202" i="2"/>
  <c r="AG1202" i="2"/>
  <c r="AF1202" i="2"/>
  <c r="W1202" i="2"/>
  <c r="V1202" i="2"/>
  <c r="U1202" i="2"/>
  <c r="T1202" i="2"/>
  <c r="X1202" i="2" s="1"/>
  <c r="L1202" i="2"/>
  <c r="K1202" i="2"/>
  <c r="J1202" i="2"/>
  <c r="I1202" i="2"/>
  <c r="H1202" i="2"/>
  <c r="M1202" i="2" s="1"/>
  <c r="AU1201" i="2"/>
  <c r="AT1201" i="2"/>
  <c r="AS1201" i="2"/>
  <c r="AR1201" i="2"/>
  <c r="AI1201" i="2"/>
  <c r="AH1201" i="2"/>
  <c r="AG1201" i="2"/>
  <c r="AF1201" i="2"/>
  <c r="W1201" i="2"/>
  <c r="V1201" i="2"/>
  <c r="U1201" i="2"/>
  <c r="T1201" i="2"/>
  <c r="X1201" i="2" s="1"/>
  <c r="L1201" i="2"/>
  <c r="K1201" i="2"/>
  <c r="J1201" i="2"/>
  <c r="I1201" i="2"/>
  <c r="H1201" i="2"/>
  <c r="M1201" i="2" s="1"/>
  <c r="AU1200" i="2"/>
  <c r="AT1200" i="2"/>
  <c r="AS1200" i="2"/>
  <c r="AR1200" i="2"/>
  <c r="AW1200" i="2" s="1"/>
  <c r="AI1200" i="2"/>
  <c r="AH1200" i="2"/>
  <c r="AG1200" i="2"/>
  <c r="AF1200" i="2"/>
  <c r="W1200" i="2"/>
  <c r="V1200" i="2"/>
  <c r="U1200" i="2"/>
  <c r="T1200" i="2"/>
  <c r="X1200" i="2" s="1"/>
  <c r="L1200" i="2"/>
  <c r="K1200" i="2"/>
  <c r="J1200" i="2"/>
  <c r="I1200" i="2"/>
  <c r="H1200" i="2"/>
  <c r="M1200" i="2" s="1"/>
  <c r="AU1199" i="2"/>
  <c r="AT1199" i="2"/>
  <c r="AS1199" i="2"/>
  <c r="AR1199" i="2"/>
  <c r="AI1199" i="2"/>
  <c r="AH1199" i="2"/>
  <c r="AG1199" i="2"/>
  <c r="AF1199" i="2"/>
  <c r="W1199" i="2"/>
  <c r="V1199" i="2"/>
  <c r="U1199" i="2"/>
  <c r="T1199" i="2"/>
  <c r="X1199" i="2" s="1"/>
  <c r="L1199" i="2"/>
  <c r="K1199" i="2"/>
  <c r="J1199" i="2"/>
  <c r="I1199" i="2"/>
  <c r="H1199" i="2"/>
  <c r="M1199" i="2" s="1"/>
  <c r="AU1198" i="2"/>
  <c r="AT1198" i="2"/>
  <c r="AS1198" i="2"/>
  <c r="AR1198" i="2"/>
  <c r="AI1198" i="2"/>
  <c r="AH1198" i="2"/>
  <c r="AG1198" i="2"/>
  <c r="AF1198" i="2"/>
  <c r="W1198" i="2"/>
  <c r="V1198" i="2"/>
  <c r="U1198" i="2"/>
  <c r="T1198" i="2"/>
  <c r="X1198" i="2" s="1"/>
  <c r="L1198" i="2"/>
  <c r="K1198" i="2"/>
  <c r="J1198" i="2"/>
  <c r="I1198" i="2"/>
  <c r="H1198" i="2"/>
  <c r="M1198" i="2" s="1"/>
  <c r="AU1197" i="2"/>
  <c r="AT1197" i="2"/>
  <c r="AS1197" i="2"/>
  <c r="AR1197" i="2"/>
  <c r="AW1197" i="2" s="1"/>
  <c r="AI1197" i="2"/>
  <c r="AH1197" i="2"/>
  <c r="AG1197" i="2"/>
  <c r="AF1197" i="2"/>
  <c r="W1197" i="2"/>
  <c r="V1197" i="2"/>
  <c r="U1197" i="2"/>
  <c r="T1197" i="2"/>
  <c r="X1197" i="2" s="1"/>
  <c r="L1197" i="2"/>
  <c r="K1197" i="2"/>
  <c r="J1197" i="2"/>
  <c r="I1197" i="2"/>
  <c r="H1197" i="2"/>
  <c r="M1197" i="2" s="1"/>
  <c r="AU1196" i="2"/>
  <c r="AT1196" i="2"/>
  <c r="AS1196" i="2"/>
  <c r="AR1196" i="2"/>
  <c r="AW1196" i="2" s="1"/>
  <c r="AI1196" i="2"/>
  <c r="AH1196" i="2"/>
  <c r="AG1196" i="2"/>
  <c r="AF1196" i="2"/>
  <c r="W1196" i="2"/>
  <c r="V1196" i="2"/>
  <c r="U1196" i="2"/>
  <c r="T1196" i="2"/>
  <c r="X1196" i="2" s="1"/>
  <c r="L1196" i="2"/>
  <c r="K1196" i="2"/>
  <c r="J1196" i="2"/>
  <c r="I1196" i="2"/>
  <c r="H1196" i="2"/>
  <c r="M1196" i="2" s="1"/>
  <c r="AU1195" i="2"/>
  <c r="AT1195" i="2"/>
  <c r="AS1195" i="2"/>
  <c r="AR1195" i="2"/>
  <c r="AI1195" i="2"/>
  <c r="AH1195" i="2"/>
  <c r="AG1195" i="2"/>
  <c r="AF1195" i="2"/>
  <c r="W1195" i="2"/>
  <c r="V1195" i="2"/>
  <c r="U1195" i="2"/>
  <c r="T1195" i="2"/>
  <c r="X1195" i="2" s="1"/>
  <c r="L1195" i="2"/>
  <c r="K1195" i="2"/>
  <c r="J1195" i="2"/>
  <c r="I1195" i="2"/>
  <c r="H1195" i="2"/>
  <c r="M1195" i="2" s="1"/>
  <c r="AU1194" i="2"/>
  <c r="AT1194" i="2"/>
  <c r="AS1194" i="2"/>
  <c r="AR1194" i="2"/>
  <c r="AI1194" i="2"/>
  <c r="AH1194" i="2"/>
  <c r="AG1194" i="2"/>
  <c r="AF1194" i="2"/>
  <c r="W1194" i="2"/>
  <c r="V1194" i="2"/>
  <c r="U1194" i="2"/>
  <c r="T1194" i="2"/>
  <c r="X1194" i="2" s="1"/>
  <c r="L1194" i="2"/>
  <c r="K1194" i="2"/>
  <c r="J1194" i="2"/>
  <c r="I1194" i="2"/>
  <c r="H1194" i="2"/>
  <c r="M1194" i="2" s="1"/>
  <c r="AU1193" i="2"/>
  <c r="AT1193" i="2"/>
  <c r="AS1193" i="2"/>
  <c r="AR1193" i="2"/>
  <c r="AW1193" i="2" s="1"/>
  <c r="AI1193" i="2"/>
  <c r="AH1193" i="2"/>
  <c r="AG1193" i="2"/>
  <c r="AF1193" i="2"/>
  <c r="W1193" i="2"/>
  <c r="V1193" i="2"/>
  <c r="X1193" i="2" s="1"/>
  <c r="U1193" i="2"/>
  <c r="T1193" i="2"/>
  <c r="Y1193" i="2" s="1"/>
  <c r="L1193" i="2"/>
  <c r="K1193" i="2"/>
  <c r="J1193" i="2"/>
  <c r="I1193" i="2"/>
  <c r="H1193" i="2"/>
  <c r="M1193" i="2" s="1"/>
  <c r="AU1192" i="2"/>
  <c r="AT1192" i="2"/>
  <c r="AS1192" i="2"/>
  <c r="AR1192" i="2"/>
  <c r="AW1192" i="2" s="1"/>
  <c r="AI1192" i="2"/>
  <c r="AH1192" i="2"/>
  <c r="AG1192" i="2"/>
  <c r="AF1192" i="2"/>
  <c r="W1192" i="2"/>
  <c r="V1192" i="2"/>
  <c r="U1192" i="2"/>
  <c r="T1192" i="2"/>
  <c r="X1192" i="2" s="1"/>
  <c r="L1192" i="2"/>
  <c r="K1192" i="2"/>
  <c r="J1192" i="2"/>
  <c r="I1192" i="2"/>
  <c r="H1192" i="2"/>
  <c r="M1192" i="2" s="1"/>
  <c r="AU1191" i="2"/>
  <c r="AT1191" i="2"/>
  <c r="AS1191" i="2"/>
  <c r="AR1191" i="2"/>
  <c r="AI1191" i="2"/>
  <c r="AH1191" i="2"/>
  <c r="AG1191" i="2"/>
  <c r="AF1191" i="2"/>
  <c r="W1191" i="2"/>
  <c r="V1191" i="2"/>
  <c r="U1191" i="2"/>
  <c r="T1191" i="2"/>
  <c r="X1191" i="2" s="1"/>
  <c r="L1191" i="2"/>
  <c r="K1191" i="2"/>
  <c r="J1191" i="2"/>
  <c r="I1191" i="2"/>
  <c r="H1191" i="2"/>
  <c r="M1191" i="2" s="1"/>
  <c r="AU1190" i="2"/>
  <c r="AT1190" i="2"/>
  <c r="AS1190" i="2"/>
  <c r="AR1190" i="2"/>
  <c r="AI1190" i="2"/>
  <c r="AH1190" i="2"/>
  <c r="AG1190" i="2"/>
  <c r="AF1190" i="2"/>
  <c r="W1190" i="2"/>
  <c r="V1190" i="2"/>
  <c r="U1190" i="2"/>
  <c r="T1190" i="2"/>
  <c r="X1190" i="2" s="1"/>
  <c r="L1190" i="2"/>
  <c r="K1190" i="2"/>
  <c r="J1190" i="2"/>
  <c r="I1190" i="2"/>
  <c r="H1190" i="2"/>
  <c r="M1190" i="2" s="1"/>
  <c r="AU1189" i="2"/>
  <c r="AT1189" i="2"/>
  <c r="AS1189" i="2"/>
  <c r="AR1189" i="2"/>
  <c r="AW1189" i="2" s="1"/>
  <c r="AI1189" i="2"/>
  <c r="AH1189" i="2"/>
  <c r="AG1189" i="2"/>
  <c r="AF1189" i="2"/>
  <c r="W1189" i="2"/>
  <c r="V1189" i="2"/>
  <c r="U1189" i="2"/>
  <c r="T1189" i="2"/>
  <c r="X1189" i="2" s="1"/>
  <c r="L1189" i="2"/>
  <c r="K1189" i="2"/>
  <c r="J1189" i="2"/>
  <c r="I1189" i="2"/>
  <c r="H1189" i="2"/>
  <c r="M1189" i="2" s="1"/>
  <c r="AU1188" i="2"/>
  <c r="AT1188" i="2"/>
  <c r="AS1188" i="2"/>
  <c r="AR1188" i="2"/>
  <c r="AW1188" i="2" s="1"/>
  <c r="AI1188" i="2"/>
  <c r="AH1188" i="2"/>
  <c r="AG1188" i="2"/>
  <c r="AF1188" i="2"/>
  <c r="W1188" i="2"/>
  <c r="V1188" i="2"/>
  <c r="U1188" i="2"/>
  <c r="T1188" i="2"/>
  <c r="X1188" i="2" s="1"/>
  <c r="L1188" i="2"/>
  <c r="K1188" i="2"/>
  <c r="J1188" i="2"/>
  <c r="I1188" i="2"/>
  <c r="H1188" i="2"/>
  <c r="M1188" i="2" s="1"/>
  <c r="AU1187" i="2"/>
  <c r="AT1187" i="2"/>
  <c r="AS1187" i="2"/>
  <c r="AR1187" i="2"/>
  <c r="AI1187" i="2"/>
  <c r="AH1187" i="2"/>
  <c r="AG1187" i="2"/>
  <c r="AF1187" i="2"/>
  <c r="W1187" i="2"/>
  <c r="V1187" i="2"/>
  <c r="U1187" i="2"/>
  <c r="T1187" i="2"/>
  <c r="X1187" i="2" s="1"/>
  <c r="L1187" i="2"/>
  <c r="K1187" i="2"/>
  <c r="J1187" i="2"/>
  <c r="I1187" i="2"/>
  <c r="H1187" i="2"/>
  <c r="M1187" i="2" s="1"/>
  <c r="AU1186" i="2"/>
  <c r="AT1186" i="2"/>
  <c r="AS1186" i="2"/>
  <c r="AR1186" i="2"/>
  <c r="AI1186" i="2"/>
  <c r="AH1186" i="2"/>
  <c r="AG1186" i="2"/>
  <c r="AF1186" i="2"/>
  <c r="W1186" i="2"/>
  <c r="V1186" i="2"/>
  <c r="U1186" i="2"/>
  <c r="T1186" i="2"/>
  <c r="X1186" i="2" s="1"/>
  <c r="L1186" i="2"/>
  <c r="K1186" i="2"/>
  <c r="J1186" i="2"/>
  <c r="I1186" i="2"/>
  <c r="H1186" i="2"/>
  <c r="M1186" i="2" s="1"/>
  <c r="AU1185" i="2"/>
  <c r="AT1185" i="2"/>
  <c r="AS1185" i="2"/>
  <c r="AR1185" i="2"/>
  <c r="AI1185" i="2"/>
  <c r="AH1185" i="2"/>
  <c r="AG1185" i="2"/>
  <c r="AF1185" i="2"/>
  <c r="W1185" i="2"/>
  <c r="V1185" i="2"/>
  <c r="U1185" i="2"/>
  <c r="T1185" i="2"/>
  <c r="X1185" i="2" s="1"/>
  <c r="L1185" i="2"/>
  <c r="K1185" i="2"/>
  <c r="J1185" i="2"/>
  <c r="I1185" i="2"/>
  <c r="H1185" i="2"/>
  <c r="M1185" i="2" s="1"/>
  <c r="AU1184" i="2"/>
  <c r="AT1184" i="2"/>
  <c r="AW1184" i="2" s="1"/>
  <c r="AS1184" i="2"/>
  <c r="AV1184" i="2" s="1"/>
  <c r="AR1184" i="2"/>
  <c r="AI1184" i="2"/>
  <c r="AH1184" i="2"/>
  <c r="AG1184" i="2"/>
  <c r="AF1184" i="2"/>
  <c r="W1184" i="2"/>
  <c r="V1184" i="2"/>
  <c r="U1184" i="2"/>
  <c r="T1184" i="2"/>
  <c r="X1184" i="2" s="1"/>
  <c r="L1184" i="2"/>
  <c r="K1184" i="2"/>
  <c r="J1184" i="2"/>
  <c r="I1184" i="2"/>
  <c r="H1184" i="2"/>
  <c r="M1184" i="2" s="1"/>
  <c r="AU1183" i="2"/>
  <c r="AT1183" i="2"/>
  <c r="AS1183" i="2"/>
  <c r="AW1183" i="2" s="1"/>
  <c r="AR1183" i="2"/>
  <c r="AI1183" i="2"/>
  <c r="AH1183" i="2"/>
  <c r="AG1183" i="2"/>
  <c r="AF1183" i="2"/>
  <c r="W1183" i="2"/>
  <c r="V1183" i="2"/>
  <c r="U1183" i="2"/>
  <c r="T1183" i="2"/>
  <c r="X1183" i="2" s="1"/>
  <c r="L1183" i="2"/>
  <c r="K1183" i="2"/>
  <c r="J1183" i="2"/>
  <c r="I1183" i="2"/>
  <c r="H1183" i="2"/>
  <c r="M1183" i="2" s="1"/>
  <c r="AU1182" i="2"/>
  <c r="AT1182" i="2"/>
  <c r="AS1182" i="2"/>
  <c r="AR1182" i="2"/>
  <c r="AI1182" i="2"/>
  <c r="AH1182" i="2"/>
  <c r="AG1182" i="2"/>
  <c r="AF1182" i="2"/>
  <c r="W1182" i="2"/>
  <c r="V1182" i="2"/>
  <c r="U1182" i="2"/>
  <c r="T1182" i="2"/>
  <c r="X1182" i="2" s="1"/>
  <c r="L1182" i="2"/>
  <c r="K1182" i="2"/>
  <c r="J1182" i="2"/>
  <c r="I1182" i="2"/>
  <c r="H1182" i="2"/>
  <c r="M1182" i="2" s="1"/>
  <c r="AU1181" i="2"/>
  <c r="AT1181" i="2"/>
  <c r="AS1181" i="2"/>
  <c r="AR1181" i="2"/>
  <c r="AI1181" i="2"/>
  <c r="AH1181" i="2"/>
  <c r="AG1181" i="2"/>
  <c r="AF1181" i="2"/>
  <c r="W1181" i="2"/>
  <c r="V1181" i="2"/>
  <c r="U1181" i="2"/>
  <c r="T1181" i="2"/>
  <c r="X1181" i="2" s="1"/>
  <c r="L1181" i="2"/>
  <c r="K1181" i="2"/>
  <c r="J1181" i="2"/>
  <c r="I1181" i="2"/>
  <c r="H1181" i="2"/>
  <c r="M1181" i="2" s="1"/>
  <c r="AU1180" i="2"/>
  <c r="AT1180" i="2"/>
  <c r="AS1180" i="2"/>
  <c r="AR1180" i="2"/>
  <c r="AW1180" i="2" s="1"/>
  <c r="AI1180" i="2"/>
  <c r="AH1180" i="2"/>
  <c r="AG1180" i="2"/>
  <c r="AF1180" i="2"/>
  <c r="W1180" i="2"/>
  <c r="V1180" i="2"/>
  <c r="U1180" i="2"/>
  <c r="T1180" i="2"/>
  <c r="X1180" i="2" s="1"/>
  <c r="L1180" i="2"/>
  <c r="K1180" i="2"/>
  <c r="J1180" i="2"/>
  <c r="I1180" i="2"/>
  <c r="H1180" i="2"/>
  <c r="M1180" i="2" s="1"/>
  <c r="AU1179" i="2"/>
  <c r="AT1179" i="2"/>
  <c r="AS1179" i="2"/>
  <c r="AR1179" i="2"/>
  <c r="AI1179" i="2"/>
  <c r="AH1179" i="2"/>
  <c r="AG1179" i="2"/>
  <c r="AF1179" i="2"/>
  <c r="W1179" i="2"/>
  <c r="V1179" i="2"/>
  <c r="X1179" i="2" s="1"/>
  <c r="U1179" i="2"/>
  <c r="T1179" i="2"/>
  <c r="Y1179" i="2" s="1"/>
  <c r="L1179" i="2"/>
  <c r="K1179" i="2"/>
  <c r="J1179" i="2"/>
  <c r="I1179" i="2"/>
  <c r="H1179" i="2"/>
  <c r="M1179" i="2" s="1"/>
  <c r="AU1178" i="2"/>
  <c r="AT1178" i="2"/>
  <c r="AS1178" i="2"/>
  <c r="AR1178" i="2"/>
  <c r="AI1178" i="2"/>
  <c r="AH1178" i="2"/>
  <c r="AG1178" i="2"/>
  <c r="AF1178" i="2"/>
  <c r="W1178" i="2"/>
  <c r="V1178" i="2"/>
  <c r="U1178" i="2"/>
  <c r="T1178" i="2"/>
  <c r="X1178" i="2" s="1"/>
  <c r="L1178" i="2"/>
  <c r="K1178" i="2"/>
  <c r="J1178" i="2"/>
  <c r="I1178" i="2"/>
  <c r="H1178" i="2"/>
  <c r="M1178" i="2" s="1"/>
  <c r="AU1177" i="2"/>
  <c r="AT1177" i="2"/>
  <c r="AS1177" i="2"/>
  <c r="AR1177" i="2"/>
  <c r="AW1177" i="2" s="1"/>
  <c r="AI1177" i="2"/>
  <c r="AH1177" i="2"/>
  <c r="AG1177" i="2"/>
  <c r="AF1177" i="2"/>
  <c r="W1177" i="2"/>
  <c r="V1177" i="2"/>
  <c r="U1177" i="2"/>
  <c r="T1177" i="2"/>
  <c r="X1177" i="2" s="1"/>
  <c r="L1177" i="2"/>
  <c r="K1177" i="2"/>
  <c r="J1177" i="2"/>
  <c r="I1177" i="2"/>
  <c r="H1177" i="2"/>
  <c r="M1177" i="2" s="1"/>
  <c r="AU1176" i="2"/>
  <c r="AT1176" i="2"/>
  <c r="AS1176" i="2"/>
  <c r="AR1176" i="2"/>
  <c r="AW1176" i="2" s="1"/>
  <c r="AI1176" i="2"/>
  <c r="AH1176" i="2"/>
  <c r="AG1176" i="2"/>
  <c r="AF1176" i="2"/>
  <c r="W1176" i="2"/>
  <c r="V1176" i="2"/>
  <c r="U1176" i="2"/>
  <c r="T1176" i="2"/>
  <c r="X1176" i="2" s="1"/>
  <c r="L1176" i="2"/>
  <c r="K1176" i="2"/>
  <c r="J1176" i="2"/>
  <c r="I1176" i="2"/>
  <c r="H1176" i="2"/>
  <c r="M1176" i="2" s="1"/>
  <c r="AU1175" i="2"/>
  <c r="AT1175" i="2"/>
  <c r="AS1175" i="2"/>
  <c r="AR1175" i="2"/>
  <c r="AI1175" i="2"/>
  <c r="AH1175" i="2"/>
  <c r="AG1175" i="2"/>
  <c r="AF1175" i="2"/>
  <c r="W1175" i="2"/>
  <c r="V1175" i="2"/>
  <c r="U1175" i="2"/>
  <c r="T1175" i="2"/>
  <c r="X1175" i="2" s="1"/>
  <c r="L1175" i="2"/>
  <c r="K1175" i="2"/>
  <c r="J1175" i="2"/>
  <c r="I1175" i="2"/>
  <c r="H1175" i="2"/>
  <c r="M1175" i="2" s="1"/>
  <c r="AU1174" i="2"/>
  <c r="AT1174" i="2"/>
  <c r="AS1174" i="2"/>
  <c r="AR1174" i="2"/>
  <c r="AI1174" i="2"/>
  <c r="AH1174" i="2"/>
  <c r="AG1174" i="2"/>
  <c r="AF1174" i="2"/>
  <c r="W1174" i="2"/>
  <c r="V1174" i="2"/>
  <c r="U1174" i="2"/>
  <c r="T1174" i="2"/>
  <c r="X1174" i="2" s="1"/>
  <c r="L1174" i="2"/>
  <c r="K1174" i="2"/>
  <c r="J1174" i="2"/>
  <c r="I1174" i="2"/>
  <c r="H1174" i="2"/>
  <c r="M1174" i="2" s="1"/>
  <c r="AU1173" i="2"/>
  <c r="AT1173" i="2"/>
  <c r="AS1173" i="2"/>
  <c r="AR1173" i="2"/>
  <c r="AW1173" i="2" s="1"/>
  <c r="AI1173" i="2"/>
  <c r="AH1173" i="2"/>
  <c r="AG1173" i="2"/>
  <c r="AF1173" i="2"/>
  <c r="W1173" i="2"/>
  <c r="V1173" i="2"/>
  <c r="U1173" i="2"/>
  <c r="T1173" i="2"/>
  <c r="X1173" i="2" s="1"/>
  <c r="L1173" i="2"/>
  <c r="K1173" i="2"/>
  <c r="J1173" i="2"/>
  <c r="I1173" i="2"/>
  <c r="H1173" i="2"/>
  <c r="M1173" i="2" s="1"/>
  <c r="AU1172" i="2"/>
  <c r="AT1172" i="2"/>
  <c r="AS1172" i="2"/>
  <c r="AR1172" i="2"/>
  <c r="AW1172" i="2" s="1"/>
  <c r="AI1172" i="2"/>
  <c r="AH1172" i="2"/>
  <c r="AG1172" i="2"/>
  <c r="AF1172" i="2"/>
  <c r="W1172" i="2"/>
  <c r="V1172" i="2"/>
  <c r="U1172" i="2"/>
  <c r="T1172" i="2"/>
  <c r="X1172" i="2" s="1"/>
  <c r="L1172" i="2"/>
  <c r="K1172" i="2"/>
  <c r="J1172" i="2"/>
  <c r="I1172" i="2"/>
  <c r="H1172" i="2"/>
  <c r="M1172" i="2" s="1"/>
  <c r="AU1171" i="2"/>
  <c r="AT1171" i="2"/>
  <c r="AS1171" i="2"/>
  <c r="AW1171" i="2" s="1"/>
  <c r="AR1171" i="2"/>
  <c r="AI1171" i="2"/>
  <c r="AH1171" i="2"/>
  <c r="AG1171" i="2"/>
  <c r="AF1171" i="2"/>
  <c r="W1171" i="2"/>
  <c r="V1171" i="2"/>
  <c r="U1171" i="2"/>
  <c r="T1171" i="2"/>
  <c r="X1171" i="2" s="1"/>
  <c r="L1171" i="2"/>
  <c r="K1171" i="2"/>
  <c r="J1171" i="2"/>
  <c r="I1171" i="2"/>
  <c r="H1171" i="2"/>
  <c r="M1171" i="2" s="1"/>
  <c r="AU1170" i="2"/>
  <c r="AT1170" i="2"/>
  <c r="AS1170" i="2"/>
  <c r="AR1170" i="2"/>
  <c r="AI1170" i="2"/>
  <c r="AH1170" i="2"/>
  <c r="AG1170" i="2"/>
  <c r="AF1170" i="2"/>
  <c r="W1170" i="2"/>
  <c r="V1170" i="2"/>
  <c r="U1170" i="2"/>
  <c r="T1170" i="2"/>
  <c r="X1170" i="2" s="1"/>
  <c r="L1170" i="2"/>
  <c r="K1170" i="2"/>
  <c r="J1170" i="2"/>
  <c r="I1170" i="2"/>
  <c r="H1170" i="2"/>
  <c r="M1170" i="2" s="1"/>
  <c r="AU1169" i="2"/>
  <c r="AT1169" i="2"/>
  <c r="AS1169" i="2"/>
  <c r="AR1169" i="2"/>
  <c r="AI1169" i="2"/>
  <c r="AH1169" i="2"/>
  <c r="AG1169" i="2"/>
  <c r="AF1169" i="2"/>
  <c r="W1169" i="2"/>
  <c r="V1169" i="2"/>
  <c r="U1169" i="2"/>
  <c r="T1169" i="2"/>
  <c r="X1169" i="2" s="1"/>
  <c r="L1169" i="2"/>
  <c r="K1169" i="2"/>
  <c r="J1169" i="2"/>
  <c r="I1169" i="2"/>
  <c r="H1169" i="2"/>
  <c r="M1169" i="2" s="1"/>
  <c r="AU1168" i="2"/>
  <c r="AT1168" i="2"/>
  <c r="AS1168" i="2"/>
  <c r="AW1168" i="2" s="1"/>
  <c r="AR1168" i="2"/>
  <c r="AI1168" i="2"/>
  <c r="AH1168" i="2"/>
  <c r="AG1168" i="2"/>
  <c r="AF1168" i="2"/>
  <c r="W1168" i="2"/>
  <c r="V1168" i="2"/>
  <c r="U1168" i="2"/>
  <c r="T1168" i="2"/>
  <c r="X1168" i="2" s="1"/>
  <c r="L1168" i="2"/>
  <c r="K1168" i="2"/>
  <c r="J1168" i="2"/>
  <c r="I1168" i="2"/>
  <c r="H1168" i="2"/>
  <c r="M1168" i="2" s="1"/>
  <c r="AU1167" i="2"/>
  <c r="AT1167" i="2"/>
  <c r="AW1167" i="2" s="1"/>
  <c r="AS1167" i="2"/>
  <c r="AV1167" i="2" s="1"/>
  <c r="AR1167" i="2"/>
  <c r="AI1167" i="2"/>
  <c r="AH1167" i="2"/>
  <c r="AG1167" i="2"/>
  <c r="AF1167" i="2"/>
  <c r="W1167" i="2"/>
  <c r="V1167" i="2"/>
  <c r="U1167" i="2"/>
  <c r="T1167" i="2"/>
  <c r="X1167" i="2" s="1"/>
  <c r="L1167" i="2"/>
  <c r="K1167" i="2"/>
  <c r="J1167" i="2"/>
  <c r="I1167" i="2"/>
  <c r="H1167" i="2"/>
  <c r="M1167" i="2" s="1"/>
  <c r="AU1166" i="2"/>
  <c r="AT1166" i="2"/>
  <c r="AS1166" i="2"/>
  <c r="AR1166" i="2"/>
  <c r="AI1166" i="2"/>
  <c r="AH1166" i="2"/>
  <c r="AG1166" i="2"/>
  <c r="AF1166" i="2"/>
  <c r="W1166" i="2"/>
  <c r="V1166" i="2"/>
  <c r="U1166" i="2"/>
  <c r="T1166" i="2"/>
  <c r="X1166" i="2" s="1"/>
  <c r="L1166" i="2"/>
  <c r="K1166" i="2"/>
  <c r="J1166" i="2"/>
  <c r="I1166" i="2"/>
  <c r="H1166" i="2"/>
  <c r="M1166" i="2" s="1"/>
  <c r="AU1165" i="2"/>
  <c r="AT1165" i="2"/>
  <c r="AS1165" i="2"/>
  <c r="AR1165" i="2"/>
  <c r="AI1165" i="2"/>
  <c r="AH1165" i="2"/>
  <c r="AG1165" i="2"/>
  <c r="AF1165" i="2"/>
  <c r="W1165" i="2"/>
  <c r="V1165" i="2"/>
  <c r="U1165" i="2"/>
  <c r="T1165" i="2"/>
  <c r="X1165" i="2" s="1"/>
  <c r="L1165" i="2"/>
  <c r="K1165" i="2"/>
  <c r="J1165" i="2"/>
  <c r="I1165" i="2"/>
  <c r="H1165" i="2"/>
  <c r="M1165" i="2" s="1"/>
  <c r="AU1164" i="2"/>
  <c r="AT1164" i="2"/>
  <c r="AV1164" i="2" s="1"/>
  <c r="AS1164" i="2"/>
  <c r="AW1164" i="2" s="1"/>
  <c r="AR1164" i="2"/>
  <c r="AI1164" i="2"/>
  <c r="AH1164" i="2"/>
  <c r="AG1164" i="2"/>
  <c r="AF1164" i="2"/>
  <c r="W1164" i="2"/>
  <c r="V1164" i="2"/>
  <c r="U1164" i="2"/>
  <c r="T1164" i="2"/>
  <c r="X1164" i="2" s="1"/>
  <c r="L1164" i="2"/>
  <c r="K1164" i="2"/>
  <c r="J1164" i="2"/>
  <c r="I1164" i="2"/>
  <c r="H1164" i="2"/>
  <c r="M1164" i="2" s="1"/>
  <c r="AU1163" i="2"/>
  <c r="AT1163" i="2"/>
  <c r="AS1163" i="2"/>
  <c r="AW1163" i="2" s="1"/>
  <c r="AR1163" i="2"/>
  <c r="AI1163" i="2"/>
  <c r="AH1163" i="2"/>
  <c r="AG1163" i="2"/>
  <c r="AF1163" i="2"/>
  <c r="W1163" i="2"/>
  <c r="V1163" i="2"/>
  <c r="U1163" i="2"/>
  <c r="T1163" i="2"/>
  <c r="X1163" i="2" s="1"/>
  <c r="L1163" i="2"/>
  <c r="K1163" i="2"/>
  <c r="J1163" i="2"/>
  <c r="I1163" i="2"/>
  <c r="H1163" i="2"/>
  <c r="M1163" i="2" s="1"/>
  <c r="AU1162" i="2"/>
  <c r="AT1162" i="2"/>
  <c r="AS1162" i="2"/>
  <c r="AR1162" i="2"/>
  <c r="AI1162" i="2"/>
  <c r="AH1162" i="2"/>
  <c r="AG1162" i="2"/>
  <c r="AF1162" i="2"/>
  <c r="W1162" i="2"/>
  <c r="V1162" i="2"/>
  <c r="U1162" i="2"/>
  <c r="T1162" i="2"/>
  <c r="X1162" i="2" s="1"/>
  <c r="L1162" i="2"/>
  <c r="K1162" i="2"/>
  <c r="J1162" i="2"/>
  <c r="I1162" i="2"/>
  <c r="H1162" i="2"/>
  <c r="M1162" i="2" s="1"/>
  <c r="AU1161" i="2"/>
  <c r="AT1161" i="2"/>
  <c r="AS1161" i="2"/>
  <c r="AR1161" i="2"/>
  <c r="AI1161" i="2"/>
  <c r="AH1161" i="2"/>
  <c r="AG1161" i="2"/>
  <c r="AF1161" i="2"/>
  <c r="W1161" i="2"/>
  <c r="V1161" i="2"/>
  <c r="U1161" i="2"/>
  <c r="T1161" i="2"/>
  <c r="X1161" i="2" s="1"/>
  <c r="L1161" i="2"/>
  <c r="K1161" i="2"/>
  <c r="J1161" i="2"/>
  <c r="I1161" i="2"/>
  <c r="H1161" i="2"/>
  <c r="M1161" i="2" s="1"/>
  <c r="AU1160" i="2"/>
  <c r="AT1160" i="2"/>
  <c r="AS1160" i="2"/>
  <c r="AW1160" i="2" s="1"/>
  <c r="AR1160" i="2"/>
  <c r="AI1160" i="2"/>
  <c r="AH1160" i="2"/>
  <c r="AG1160" i="2"/>
  <c r="AF1160" i="2"/>
  <c r="W1160" i="2"/>
  <c r="V1160" i="2"/>
  <c r="U1160" i="2"/>
  <c r="T1160" i="2"/>
  <c r="X1160" i="2" s="1"/>
  <c r="L1160" i="2"/>
  <c r="K1160" i="2"/>
  <c r="J1160" i="2"/>
  <c r="I1160" i="2"/>
  <c r="H1160" i="2"/>
  <c r="M1160" i="2" s="1"/>
  <c r="AU1159" i="2"/>
  <c r="AT1159" i="2"/>
  <c r="AS1159" i="2"/>
  <c r="AW1159" i="2" s="1"/>
  <c r="AR1159" i="2"/>
  <c r="AI1159" i="2"/>
  <c r="AH1159" i="2"/>
  <c r="AG1159" i="2"/>
  <c r="AF1159" i="2"/>
  <c r="W1159" i="2"/>
  <c r="V1159" i="2"/>
  <c r="U1159" i="2"/>
  <c r="T1159" i="2"/>
  <c r="X1159" i="2" s="1"/>
  <c r="L1159" i="2"/>
  <c r="K1159" i="2"/>
  <c r="J1159" i="2"/>
  <c r="I1159" i="2"/>
  <c r="H1159" i="2"/>
  <c r="M1159" i="2" s="1"/>
  <c r="AU1158" i="2"/>
  <c r="AT1158" i="2"/>
  <c r="AS1158" i="2"/>
  <c r="AR1158" i="2"/>
  <c r="AI1158" i="2"/>
  <c r="AH1158" i="2"/>
  <c r="AG1158" i="2"/>
  <c r="AF1158" i="2"/>
  <c r="W1158" i="2"/>
  <c r="V1158" i="2"/>
  <c r="U1158" i="2"/>
  <c r="T1158" i="2"/>
  <c r="X1158" i="2" s="1"/>
  <c r="L1158" i="2"/>
  <c r="K1158" i="2"/>
  <c r="J1158" i="2"/>
  <c r="I1158" i="2"/>
  <c r="H1158" i="2"/>
  <c r="M1158" i="2" s="1"/>
  <c r="AU1157" i="2"/>
  <c r="AT1157" i="2"/>
  <c r="AS1157" i="2"/>
  <c r="AR1157" i="2"/>
  <c r="AI1157" i="2"/>
  <c r="AH1157" i="2"/>
  <c r="AG1157" i="2"/>
  <c r="AF1157" i="2"/>
  <c r="W1157" i="2"/>
  <c r="V1157" i="2"/>
  <c r="U1157" i="2"/>
  <c r="T1157" i="2"/>
  <c r="X1157" i="2" s="1"/>
  <c r="L1157" i="2"/>
  <c r="K1157" i="2"/>
  <c r="J1157" i="2"/>
  <c r="I1157" i="2"/>
  <c r="H1157" i="2"/>
  <c r="M1157" i="2" s="1"/>
  <c r="AS1156" i="2"/>
  <c r="AR1156" i="2"/>
  <c r="AG1156" i="2"/>
  <c r="AF1156" i="2"/>
  <c r="U1156" i="2"/>
  <c r="T1156" i="2"/>
  <c r="I1156" i="2"/>
  <c r="H1156" i="2"/>
  <c r="AS1155" i="2"/>
  <c r="AR1155" i="2"/>
  <c r="AG1155" i="2"/>
  <c r="AF1155" i="2"/>
  <c r="U1155" i="2"/>
  <c r="T1155" i="2"/>
  <c r="I1155" i="2"/>
  <c r="H1155" i="2"/>
  <c r="AS1154" i="2"/>
  <c r="AR1154" i="2"/>
  <c r="AG1154" i="2"/>
  <c r="AF1154" i="2"/>
  <c r="U1154" i="2"/>
  <c r="T1154" i="2"/>
  <c r="I1154" i="2"/>
  <c r="H1154" i="2"/>
  <c r="AS1153" i="2"/>
  <c r="AR1153" i="2"/>
  <c r="AG1153" i="2"/>
  <c r="AF1153" i="2"/>
  <c r="U1153" i="2"/>
  <c r="T1153" i="2"/>
  <c r="I1153" i="2"/>
  <c r="H1153" i="2"/>
  <c r="AS1152" i="2"/>
  <c r="AR1152" i="2"/>
  <c r="AG1152" i="2"/>
  <c r="AF1152" i="2"/>
  <c r="U1152" i="2"/>
  <c r="T1152" i="2"/>
  <c r="I1152" i="2"/>
  <c r="H1152" i="2"/>
  <c r="AS1151" i="2"/>
  <c r="AR1151" i="2"/>
  <c r="AG1151" i="2"/>
  <c r="AF1151" i="2"/>
  <c r="U1151" i="2"/>
  <c r="T1151" i="2"/>
  <c r="I1151" i="2"/>
  <c r="H1151" i="2"/>
  <c r="AS1150" i="2"/>
  <c r="AR1150" i="2"/>
  <c r="AG1150" i="2"/>
  <c r="AF1150" i="2"/>
  <c r="U1150" i="2"/>
  <c r="T1150" i="2"/>
  <c r="I1150" i="2"/>
  <c r="H1150" i="2"/>
  <c r="AS1149" i="2"/>
  <c r="AR1149" i="2"/>
  <c r="AG1149" i="2"/>
  <c r="AF1149" i="2"/>
  <c r="U1149" i="2"/>
  <c r="T1149" i="2"/>
  <c r="I1149" i="2"/>
  <c r="H1149" i="2"/>
  <c r="AS1148" i="2"/>
  <c r="AR1148" i="2"/>
  <c r="AG1148" i="2"/>
  <c r="AF1148" i="2"/>
  <c r="U1148" i="2"/>
  <c r="T1148" i="2"/>
  <c r="I1148" i="2"/>
  <c r="H1148" i="2"/>
  <c r="AS1147" i="2"/>
  <c r="AR1147" i="2"/>
  <c r="AG1147" i="2"/>
  <c r="AF1147" i="2"/>
  <c r="U1147" i="2"/>
  <c r="T1147" i="2"/>
  <c r="I1147" i="2"/>
  <c r="H1147" i="2"/>
  <c r="AS1146" i="2"/>
  <c r="AR1146" i="2"/>
  <c r="AG1146" i="2"/>
  <c r="AF1146" i="2"/>
  <c r="U1146" i="2"/>
  <c r="T1146" i="2"/>
  <c r="I1146" i="2"/>
  <c r="H1146" i="2"/>
  <c r="AS1145" i="2"/>
  <c r="AR1145" i="2"/>
  <c r="AG1145" i="2"/>
  <c r="AF1145" i="2"/>
  <c r="U1145" i="2"/>
  <c r="T1145" i="2"/>
  <c r="I1145" i="2"/>
  <c r="H1145" i="2"/>
  <c r="AS1144" i="2"/>
  <c r="AR1144" i="2"/>
  <c r="AG1144" i="2"/>
  <c r="AF1144" i="2"/>
  <c r="U1144" i="2"/>
  <c r="T1144" i="2"/>
  <c r="I1144" i="2"/>
  <c r="H1144" i="2"/>
  <c r="AS1143" i="2"/>
  <c r="AR1143" i="2"/>
  <c r="AG1143" i="2"/>
  <c r="AF1143" i="2"/>
  <c r="U1143" i="2"/>
  <c r="T1143" i="2"/>
  <c r="I1143" i="2"/>
  <c r="H1143" i="2"/>
  <c r="AS1142" i="2"/>
  <c r="AR1142" i="2"/>
  <c r="AG1142" i="2"/>
  <c r="AF1142" i="2"/>
  <c r="U1142" i="2"/>
  <c r="T1142" i="2"/>
  <c r="I1142" i="2"/>
  <c r="H1142" i="2"/>
  <c r="AS1141" i="2"/>
  <c r="AR1141" i="2"/>
  <c r="AG1141" i="2"/>
  <c r="AF1141" i="2"/>
  <c r="U1141" i="2"/>
  <c r="T1141" i="2"/>
  <c r="I1141" i="2"/>
  <c r="H1141" i="2"/>
  <c r="AS1140" i="2"/>
  <c r="AR1140" i="2"/>
  <c r="AG1140" i="2"/>
  <c r="AF1140" i="2"/>
  <c r="U1140" i="2"/>
  <c r="T1140" i="2"/>
  <c r="I1140" i="2"/>
  <c r="H1140" i="2"/>
  <c r="AS1139" i="2"/>
  <c r="AR1139" i="2"/>
  <c r="AG1139" i="2"/>
  <c r="AF1139" i="2"/>
  <c r="U1139" i="2"/>
  <c r="T1139" i="2"/>
  <c r="I1139" i="2"/>
  <c r="H1139" i="2"/>
  <c r="AS1138" i="2"/>
  <c r="AR1138" i="2"/>
  <c r="AG1138" i="2"/>
  <c r="AF1138" i="2"/>
  <c r="U1138" i="2"/>
  <c r="T1138" i="2"/>
  <c r="I1138" i="2"/>
  <c r="H1138" i="2"/>
  <c r="AS1137" i="2"/>
  <c r="AR1137" i="2"/>
  <c r="AG1137" i="2"/>
  <c r="AF1137" i="2"/>
  <c r="U1137" i="2"/>
  <c r="T1137" i="2"/>
  <c r="I1137" i="2"/>
  <c r="H1137" i="2"/>
  <c r="AS1136" i="2"/>
  <c r="AR1136" i="2"/>
  <c r="AG1136" i="2"/>
  <c r="AF1136" i="2"/>
  <c r="U1136" i="2"/>
  <c r="T1136" i="2"/>
  <c r="I1136" i="2"/>
  <c r="H1136" i="2"/>
  <c r="AS1135" i="2"/>
  <c r="AR1135" i="2"/>
  <c r="AG1135" i="2"/>
  <c r="AF1135" i="2"/>
  <c r="U1135" i="2"/>
  <c r="T1135" i="2"/>
  <c r="I1135" i="2"/>
  <c r="H1135" i="2"/>
  <c r="AS1134" i="2"/>
  <c r="AR1134" i="2"/>
  <c r="AG1134" i="2"/>
  <c r="AF1134" i="2"/>
  <c r="U1134" i="2"/>
  <c r="T1134" i="2"/>
  <c r="I1134" i="2"/>
  <c r="H1134" i="2"/>
  <c r="AS1133" i="2"/>
  <c r="AR1133" i="2"/>
  <c r="AG1133" i="2"/>
  <c r="AF1133" i="2"/>
  <c r="U1133" i="2"/>
  <c r="T1133" i="2"/>
  <c r="I1133" i="2"/>
  <c r="H1133" i="2"/>
  <c r="AS1132" i="2"/>
  <c r="AR1132" i="2"/>
  <c r="AG1132" i="2"/>
  <c r="AF1132" i="2"/>
  <c r="U1132" i="2"/>
  <c r="T1132" i="2"/>
  <c r="I1132" i="2"/>
  <c r="H1132" i="2"/>
  <c r="AS1131" i="2"/>
  <c r="AR1131" i="2"/>
  <c r="AG1131" i="2"/>
  <c r="AF1131" i="2"/>
  <c r="U1131" i="2"/>
  <c r="T1131" i="2"/>
  <c r="I1131" i="2"/>
  <c r="H1131" i="2"/>
  <c r="AS1130" i="2"/>
  <c r="AR1130" i="2"/>
  <c r="AG1130" i="2"/>
  <c r="AF1130" i="2"/>
  <c r="U1130" i="2"/>
  <c r="T1130" i="2"/>
  <c r="I1130" i="2"/>
  <c r="H1130" i="2"/>
  <c r="AS1129" i="2"/>
  <c r="AR1129" i="2"/>
  <c r="AG1129" i="2"/>
  <c r="AF1129" i="2"/>
  <c r="U1129" i="2"/>
  <c r="T1129" i="2"/>
  <c r="I1129" i="2"/>
  <c r="H1129" i="2"/>
  <c r="AS1128" i="2"/>
  <c r="AR1128" i="2"/>
  <c r="AG1128" i="2"/>
  <c r="AF1128" i="2"/>
  <c r="U1128" i="2"/>
  <c r="T1128" i="2"/>
  <c r="I1128" i="2"/>
  <c r="H1128" i="2"/>
  <c r="AS1127" i="2"/>
  <c r="AR1127" i="2"/>
  <c r="AG1127" i="2"/>
  <c r="AF1127" i="2"/>
  <c r="U1127" i="2"/>
  <c r="T1127" i="2"/>
  <c r="I1127" i="2"/>
  <c r="H1127" i="2"/>
  <c r="AS1126" i="2"/>
  <c r="AR1126" i="2"/>
  <c r="AG1126" i="2"/>
  <c r="AF1126" i="2"/>
  <c r="U1126" i="2"/>
  <c r="T1126" i="2"/>
  <c r="I1126" i="2"/>
  <c r="H1126" i="2"/>
  <c r="AS1125" i="2"/>
  <c r="AR1125" i="2"/>
  <c r="AG1125" i="2"/>
  <c r="AF1125" i="2"/>
  <c r="U1125" i="2"/>
  <c r="T1125" i="2"/>
  <c r="I1125" i="2"/>
  <c r="H1125" i="2"/>
  <c r="AS1124" i="2"/>
  <c r="AR1124" i="2"/>
  <c r="AG1124" i="2"/>
  <c r="AF1124" i="2"/>
  <c r="U1124" i="2"/>
  <c r="T1124" i="2"/>
  <c r="I1124" i="2"/>
  <c r="H1124" i="2"/>
  <c r="AS1123" i="2"/>
  <c r="AR1123" i="2"/>
  <c r="AG1123" i="2"/>
  <c r="AF1123" i="2"/>
  <c r="U1123" i="2"/>
  <c r="T1123" i="2"/>
  <c r="I1123" i="2"/>
  <c r="H1123" i="2"/>
  <c r="AS1122" i="2"/>
  <c r="AR1122" i="2"/>
  <c r="AG1122" i="2"/>
  <c r="AF1122" i="2"/>
  <c r="U1122" i="2"/>
  <c r="T1122" i="2"/>
  <c r="I1122" i="2"/>
  <c r="H1122" i="2"/>
  <c r="AS1121" i="2"/>
  <c r="AR1121" i="2"/>
  <c r="AG1121" i="2"/>
  <c r="AF1121" i="2"/>
  <c r="U1121" i="2"/>
  <c r="T1121" i="2"/>
  <c r="I1121" i="2"/>
  <c r="H1121" i="2"/>
  <c r="AS1120" i="2"/>
  <c r="AR1120" i="2"/>
  <c r="AG1120" i="2"/>
  <c r="AF1120" i="2"/>
  <c r="U1120" i="2"/>
  <c r="T1120" i="2"/>
  <c r="I1120" i="2"/>
  <c r="H1120" i="2"/>
  <c r="AS1119" i="2"/>
  <c r="AR1119" i="2"/>
  <c r="AG1119" i="2"/>
  <c r="AF1119" i="2"/>
  <c r="U1119" i="2"/>
  <c r="T1119" i="2"/>
  <c r="I1119" i="2"/>
  <c r="H1119" i="2"/>
  <c r="AS1118" i="2"/>
  <c r="AR1118" i="2"/>
  <c r="AG1118" i="2"/>
  <c r="AF1118" i="2"/>
  <c r="U1118" i="2"/>
  <c r="T1118" i="2"/>
  <c r="I1118" i="2"/>
  <c r="H1118" i="2"/>
  <c r="AS1117" i="2"/>
  <c r="AR1117" i="2"/>
  <c r="AG1117" i="2"/>
  <c r="AF1117" i="2"/>
  <c r="U1117" i="2"/>
  <c r="T1117" i="2"/>
  <c r="I1117" i="2"/>
  <c r="H1117" i="2"/>
  <c r="AS1116" i="2"/>
  <c r="AR1116" i="2"/>
  <c r="AG1116" i="2"/>
  <c r="AF1116" i="2"/>
  <c r="U1116" i="2"/>
  <c r="T1116" i="2"/>
  <c r="I1116" i="2"/>
  <c r="H1116" i="2"/>
  <c r="AS1115" i="2"/>
  <c r="AR1115" i="2"/>
  <c r="AG1115" i="2"/>
  <c r="AF1115" i="2"/>
  <c r="U1115" i="2"/>
  <c r="T1115" i="2"/>
  <c r="I1115" i="2"/>
  <c r="H1115" i="2"/>
  <c r="AU1114" i="2"/>
  <c r="AT1114" i="2"/>
  <c r="AT1155" i="2" s="1"/>
  <c r="AS1114" i="2"/>
  <c r="AV1114" i="2" s="1"/>
  <c r="AR1114" i="2"/>
  <c r="AJ1114" i="2"/>
  <c r="AI1114" i="2"/>
  <c r="AH1114" i="2"/>
  <c r="AG1114" i="2"/>
  <c r="AF1114" i="2"/>
  <c r="AK1114" i="2" s="1"/>
  <c r="W1114" i="2"/>
  <c r="V1114" i="2"/>
  <c r="V1131" i="2" s="1"/>
  <c r="U1114" i="2"/>
  <c r="T1114" i="2"/>
  <c r="K1114" i="2"/>
  <c r="J1114" i="2"/>
  <c r="I1114" i="2"/>
  <c r="H1114" i="2"/>
  <c r="AU1113" i="2"/>
  <c r="AT1113" i="2"/>
  <c r="AS1113" i="2"/>
  <c r="AV1113" i="2" s="1"/>
  <c r="AR1113" i="2"/>
  <c r="AJ1113" i="2"/>
  <c r="AI1113" i="2"/>
  <c r="AH1113" i="2"/>
  <c r="AG1113" i="2"/>
  <c r="AF1113" i="2"/>
  <c r="AK1113" i="2" s="1"/>
  <c r="W1113" i="2"/>
  <c r="V1113" i="2"/>
  <c r="U1113" i="2"/>
  <c r="T1113" i="2"/>
  <c r="K1113" i="2"/>
  <c r="J1113" i="2"/>
  <c r="I1113" i="2"/>
  <c r="H1113" i="2"/>
  <c r="AU1112" i="2"/>
  <c r="AT1112" i="2"/>
  <c r="AS1112" i="2"/>
  <c r="AR1112" i="2"/>
  <c r="AV1112" i="2" s="1"/>
  <c r="AJ1112" i="2"/>
  <c r="AI1112" i="2"/>
  <c r="AH1112" i="2"/>
  <c r="AG1112" i="2"/>
  <c r="AF1112" i="2"/>
  <c r="AK1112" i="2" s="1"/>
  <c r="W1112" i="2"/>
  <c r="V1112" i="2"/>
  <c r="U1112" i="2"/>
  <c r="T1112" i="2"/>
  <c r="Y1112" i="2" s="1"/>
  <c r="K1112" i="2"/>
  <c r="J1112" i="2"/>
  <c r="I1112" i="2"/>
  <c r="H1112" i="2"/>
  <c r="AU1111" i="2"/>
  <c r="AT1111" i="2"/>
  <c r="AW1111" i="2" s="1"/>
  <c r="AS1111" i="2"/>
  <c r="AR1111" i="2"/>
  <c r="AV1111" i="2" s="1"/>
  <c r="AJ1111" i="2"/>
  <c r="AI1111" i="2"/>
  <c r="AH1111" i="2"/>
  <c r="AG1111" i="2"/>
  <c r="AF1111" i="2"/>
  <c r="AK1111" i="2" s="1"/>
  <c r="W1111" i="2"/>
  <c r="V1111" i="2"/>
  <c r="U1111" i="2"/>
  <c r="T1111" i="2"/>
  <c r="K1111" i="2"/>
  <c r="J1111" i="2"/>
  <c r="I1111" i="2"/>
  <c r="H1111" i="2"/>
  <c r="AU1110" i="2"/>
  <c r="AT1110" i="2"/>
  <c r="AS1110" i="2"/>
  <c r="AW1110" i="2" s="1"/>
  <c r="AR1110" i="2"/>
  <c r="AV1110" i="2" s="1"/>
  <c r="AJ1110" i="2"/>
  <c r="AI1110" i="2"/>
  <c r="AH1110" i="2"/>
  <c r="AG1110" i="2"/>
  <c r="AF1110" i="2"/>
  <c r="AK1110" i="2" s="1"/>
  <c r="W1110" i="2"/>
  <c r="V1110" i="2"/>
  <c r="U1110" i="2"/>
  <c r="T1110" i="2"/>
  <c r="K1110" i="2"/>
  <c r="J1110" i="2"/>
  <c r="I1110" i="2"/>
  <c r="H1110" i="2"/>
  <c r="AU1109" i="2"/>
  <c r="AT1109" i="2"/>
  <c r="AS1109" i="2"/>
  <c r="AR1109" i="2"/>
  <c r="AV1109" i="2" s="1"/>
  <c r="AJ1109" i="2"/>
  <c r="AI1109" i="2"/>
  <c r="AH1109" i="2"/>
  <c r="AG1109" i="2"/>
  <c r="AF1109" i="2"/>
  <c r="AK1109" i="2" s="1"/>
  <c r="W1109" i="2"/>
  <c r="V1109" i="2"/>
  <c r="U1109" i="2"/>
  <c r="T1109" i="2"/>
  <c r="Y1109" i="2" s="1"/>
  <c r="K1109" i="2"/>
  <c r="J1109" i="2"/>
  <c r="I1109" i="2"/>
  <c r="H1109" i="2"/>
  <c r="AU1108" i="2"/>
  <c r="AT1108" i="2"/>
  <c r="AS1108" i="2"/>
  <c r="AR1108" i="2"/>
  <c r="AV1108" i="2" s="1"/>
  <c r="AJ1108" i="2"/>
  <c r="AI1108" i="2"/>
  <c r="AH1108" i="2"/>
  <c r="AG1108" i="2"/>
  <c r="AF1108" i="2"/>
  <c r="AK1108" i="2" s="1"/>
  <c r="W1108" i="2"/>
  <c r="V1108" i="2"/>
  <c r="U1108" i="2"/>
  <c r="T1108" i="2"/>
  <c r="Y1108" i="2" s="1"/>
  <c r="K1108" i="2"/>
  <c r="J1108" i="2"/>
  <c r="I1108" i="2"/>
  <c r="H1108" i="2"/>
  <c r="AU1107" i="2"/>
  <c r="AT1107" i="2"/>
  <c r="AS1107" i="2"/>
  <c r="AR1107" i="2"/>
  <c r="AV1107" i="2" s="1"/>
  <c r="AJ1107" i="2"/>
  <c r="AI1107" i="2"/>
  <c r="AH1107" i="2"/>
  <c r="AG1107" i="2"/>
  <c r="AF1107" i="2"/>
  <c r="AK1107" i="2" s="1"/>
  <c r="W1107" i="2"/>
  <c r="V1107" i="2"/>
  <c r="U1107" i="2"/>
  <c r="T1107" i="2"/>
  <c r="K1107" i="2"/>
  <c r="J1107" i="2"/>
  <c r="I1107" i="2"/>
  <c r="H1107" i="2"/>
  <c r="AU1106" i="2"/>
  <c r="AT1106" i="2"/>
  <c r="AS1106" i="2"/>
  <c r="AR1106" i="2"/>
  <c r="AV1106" i="2" s="1"/>
  <c r="AJ1106" i="2"/>
  <c r="AI1106" i="2"/>
  <c r="AH1106" i="2"/>
  <c r="AG1106" i="2"/>
  <c r="AF1106" i="2"/>
  <c r="AK1106" i="2" s="1"/>
  <c r="W1106" i="2"/>
  <c r="V1106" i="2"/>
  <c r="U1106" i="2"/>
  <c r="T1106" i="2"/>
  <c r="K1106" i="2"/>
  <c r="J1106" i="2"/>
  <c r="I1106" i="2"/>
  <c r="H1106" i="2"/>
  <c r="AU1105" i="2"/>
  <c r="AT1105" i="2"/>
  <c r="AS1105" i="2"/>
  <c r="AR1105" i="2"/>
  <c r="AV1105" i="2" s="1"/>
  <c r="AJ1105" i="2"/>
  <c r="AI1105" i="2"/>
  <c r="AH1105" i="2"/>
  <c r="AG1105" i="2"/>
  <c r="AF1105" i="2"/>
  <c r="AK1105" i="2" s="1"/>
  <c r="W1105" i="2"/>
  <c r="V1105" i="2"/>
  <c r="U1105" i="2"/>
  <c r="T1105" i="2"/>
  <c r="K1105" i="2"/>
  <c r="J1105" i="2"/>
  <c r="I1105" i="2"/>
  <c r="H1105" i="2"/>
  <c r="AU1104" i="2"/>
  <c r="AT1104" i="2"/>
  <c r="AS1104" i="2"/>
  <c r="AR1104" i="2"/>
  <c r="AV1104" i="2" s="1"/>
  <c r="AJ1104" i="2"/>
  <c r="AI1104" i="2"/>
  <c r="AH1104" i="2"/>
  <c r="AG1104" i="2"/>
  <c r="AF1104" i="2"/>
  <c r="AK1104" i="2" s="1"/>
  <c r="W1104" i="2"/>
  <c r="V1104" i="2"/>
  <c r="U1104" i="2"/>
  <c r="T1104" i="2"/>
  <c r="Y1104" i="2" s="1"/>
  <c r="K1104" i="2"/>
  <c r="J1104" i="2"/>
  <c r="I1104" i="2"/>
  <c r="H1104" i="2"/>
  <c r="AU1103" i="2"/>
  <c r="AT1103" i="2"/>
  <c r="AS1103" i="2"/>
  <c r="AR1103" i="2"/>
  <c r="AV1103" i="2" s="1"/>
  <c r="AJ1103" i="2"/>
  <c r="AI1103" i="2"/>
  <c r="AH1103" i="2"/>
  <c r="AG1103" i="2"/>
  <c r="AF1103" i="2"/>
  <c r="AK1103" i="2" s="1"/>
  <c r="W1103" i="2"/>
  <c r="V1103" i="2"/>
  <c r="U1103" i="2"/>
  <c r="T1103" i="2"/>
  <c r="K1103" i="2"/>
  <c r="J1103" i="2"/>
  <c r="I1103" i="2"/>
  <c r="H1103" i="2"/>
  <c r="AU1102" i="2"/>
  <c r="AT1102" i="2"/>
  <c r="AS1102" i="2"/>
  <c r="AR1102" i="2"/>
  <c r="AV1102" i="2" s="1"/>
  <c r="AJ1102" i="2"/>
  <c r="AI1102" i="2"/>
  <c r="AH1102" i="2"/>
  <c r="AG1102" i="2"/>
  <c r="AF1102" i="2"/>
  <c r="AK1102" i="2" s="1"/>
  <c r="W1102" i="2"/>
  <c r="V1102" i="2"/>
  <c r="U1102" i="2"/>
  <c r="T1102" i="2"/>
  <c r="K1102" i="2"/>
  <c r="J1102" i="2"/>
  <c r="I1102" i="2"/>
  <c r="H1102" i="2"/>
  <c r="AU1101" i="2"/>
  <c r="AT1101" i="2"/>
  <c r="AS1101" i="2"/>
  <c r="AR1101" i="2"/>
  <c r="AV1101" i="2" s="1"/>
  <c r="AJ1101" i="2"/>
  <c r="AI1101" i="2"/>
  <c r="AH1101" i="2"/>
  <c r="AG1101" i="2"/>
  <c r="AF1101" i="2"/>
  <c r="AK1101" i="2" s="1"/>
  <c r="W1101" i="2"/>
  <c r="V1101" i="2"/>
  <c r="U1101" i="2"/>
  <c r="T1101" i="2"/>
  <c r="Y1101" i="2" s="1"/>
  <c r="K1101" i="2"/>
  <c r="J1101" i="2"/>
  <c r="I1101" i="2"/>
  <c r="H1101" i="2"/>
  <c r="AU1100" i="2"/>
  <c r="AT1100" i="2"/>
  <c r="AS1100" i="2"/>
  <c r="AR1100" i="2"/>
  <c r="AV1100" i="2" s="1"/>
  <c r="AJ1100" i="2"/>
  <c r="AI1100" i="2"/>
  <c r="AH1100" i="2"/>
  <c r="AG1100" i="2"/>
  <c r="AF1100" i="2"/>
  <c r="AK1100" i="2" s="1"/>
  <c r="W1100" i="2"/>
  <c r="V1100" i="2"/>
  <c r="U1100" i="2"/>
  <c r="T1100" i="2"/>
  <c r="Y1100" i="2" s="1"/>
  <c r="K1100" i="2"/>
  <c r="J1100" i="2"/>
  <c r="I1100" i="2"/>
  <c r="H1100" i="2"/>
  <c r="AU1099" i="2"/>
  <c r="AT1099" i="2"/>
  <c r="AS1099" i="2"/>
  <c r="AR1099" i="2"/>
  <c r="AV1099" i="2" s="1"/>
  <c r="AJ1099" i="2"/>
  <c r="AI1099" i="2"/>
  <c r="AH1099" i="2"/>
  <c r="AG1099" i="2"/>
  <c r="AF1099" i="2"/>
  <c r="AK1099" i="2" s="1"/>
  <c r="W1099" i="2"/>
  <c r="V1099" i="2"/>
  <c r="U1099" i="2"/>
  <c r="T1099" i="2"/>
  <c r="K1099" i="2"/>
  <c r="J1099" i="2"/>
  <c r="I1099" i="2"/>
  <c r="H1099" i="2"/>
  <c r="AU1098" i="2"/>
  <c r="AT1098" i="2"/>
  <c r="AS1098" i="2"/>
  <c r="AR1098" i="2"/>
  <c r="AV1098" i="2" s="1"/>
  <c r="AJ1098" i="2"/>
  <c r="AI1098" i="2"/>
  <c r="AH1098" i="2"/>
  <c r="AG1098" i="2"/>
  <c r="AF1098" i="2"/>
  <c r="AK1098" i="2" s="1"/>
  <c r="W1098" i="2"/>
  <c r="V1098" i="2"/>
  <c r="U1098" i="2"/>
  <c r="T1098" i="2"/>
  <c r="K1098" i="2"/>
  <c r="J1098" i="2"/>
  <c r="I1098" i="2"/>
  <c r="H1098" i="2"/>
  <c r="AU1097" i="2"/>
  <c r="AT1097" i="2"/>
  <c r="AS1097" i="2"/>
  <c r="AR1097" i="2"/>
  <c r="AV1097" i="2" s="1"/>
  <c r="AJ1097" i="2"/>
  <c r="AI1097" i="2"/>
  <c r="AH1097" i="2"/>
  <c r="AG1097" i="2"/>
  <c r="AF1097" i="2"/>
  <c r="AK1097" i="2" s="1"/>
  <c r="W1097" i="2"/>
  <c r="V1097" i="2"/>
  <c r="U1097" i="2"/>
  <c r="T1097" i="2"/>
  <c r="K1097" i="2"/>
  <c r="J1097" i="2"/>
  <c r="I1097" i="2"/>
  <c r="H1097" i="2"/>
  <c r="AU1096" i="2"/>
  <c r="AT1096" i="2"/>
  <c r="AS1096" i="2"/>
  <c r="AR1096" i="2"/>
  <c r="AV1096" i="2" s="1"/>
  <c r="AJ1096" i="2"/>
  <c r="AI1096" i="2"/>
  <c r="AH1096" i="2"/>
  <c r="AG1096" i="2"/>
  <c r="AF1096" i="2"/>
  <c r="AK1096" i="2" s="1"/>
  <c r="W1096" i="2"/>
  <c r="V1096" i="2"/>
  <c r="U1096" i="2"/>
  <c r="T1096" i="2"/>
  <c r="Y1096" i="2" s="1"/>
  <c r="K1096" i="2"/>
  <c r="J1096" i="2"/>
  <c r="I1096" i="2"/>
  <c r="H1096" i="2"/>
  <c r="AU1095" i="2"/>
  <c r="AT1095" i="2"/>
  <c r="AW1095" i="2" s="1"/>
  <c r="AS1095" i="2"/>
  <c r="AR1095" i="2"/>
  <c r="AV1095" i="2" s="1"/>
  <c r="AJ1095" i="2"/>
  <c r="AI1095" i="2"/>
  <c r="AH1095" i="2"/>
  <c r="AG1095" i="2"/>
  <c r="AF1095" i="2"/>
  <c r="AK1095" i="2" s="1"/>
  <c r="W1095" i="2"/>
  <c r="V1095" i="2"/>
  <c r="U1095" i="2"/>
  <c r="T1095" i="2"/>
  <c r="K1095" i="2"/>
  <c r="J1095" i="2"/>
  <c r="I1095" i="2"/>
  <c r="H1095" i="2"/>
  <c r="AU1094" i="2"/>
  <c r="AT1094" i="2"/>
  <c r="AS1094" i="2"/>
  <c r="AR1094" i="2"/>
  <c r="AV1094" i="2" s="1"/>
  <c r="AJ1094" i="2"/>
  <c r="AI1094" i="2"/>
  <c r="AH1094" i="2"/>
  <c r="AG1094" i="2"/>
  <c r="AF1094" i="2"/>
  <c r="AK1094" i="2" s="1"/>
  <c r="W1094" i="2"/>
  <c r="V1094" i="2"/>
  <c r="U1094" i="2"/>
  <c r="T1094" i="2"/>
  <c r="K1094" i="2"/>
  <c r="J1094" i="2"/>
  <c r="I1094" i="2"/>
  <c r="H1094" i="2"/>
  <c r="AU1093" i="2"/>
  <c r="AT1093" i="2"/>
  <c r="AS1093" i="2"/>
  <c r="AR1093" i="2"/>
  <c r="AV1093" i="2" s="1"/>
  <c r="AJ1093" i="2"/>
  <c r="AI1093" i="2"/>
  <c r="AH1093" i="2"/>
  <c r="AG1093" i="2"/>
  <c r="AF1093" i="2"/>
  <c r="AK1093" i="2" s="1"/>
  <c r="W1093" i="2"/>
  <c r="V1093" i="2"/>
  <c r="U1093" i="2"/>
  <c r="T1093" i="2"/>
  <c r="Y1093" i="2" s="1"/>
  <c r="K1093" i="2"/>
  <c r="J1093" i="2"/>
  <c r="I1093" i="2"/>
  <c r="H1093" i="2"/>
  <c r="AU1092" i="2"/>
  <c r="AT1092" i="2"/>
  <c r="AV1092" i="2" s="1"/>
  <c r="AS1092" i="2"/>
  <c r="AR1092" i="2"/>
  <c r="AJ1092" i="2"/>
  <c r="AI1092" i="2"/>
  <c r="AH1092" i="2"/>
  <c r="AG1092" i="2"/>
  <c r="AF1092" i="2"/>
  <c r="AK1092" i="2" s="1"/>
  <c r="W1092" i="2"/>
  <c r="V1092" i="2"/>
  <c r="U1092" i="2"/>
  <c r="T1092" i="2"/>
  <c r="Y1092" i="2" s="1"/>
  <c r="K1092" i="2"/>
  <c r="J1092" i="2"/>
  <c r="I1092" i="2"/>
  <c r="H1092" i="2"/>
  <c r="AU1091" i="2"/>
  <c r="AT1091" i="2"/>
  <c r="AS1091" i="2"/>
  <c r="AR1091" i="2"/>
  <c r="AV1091" i="2" s="1"/>
  <c r="AJ1091" i="2"/>
  <c r="AI1091" i="2"/>
  <c r="AH1091" i="2"/>
  <c r="AG1091" i="2"/>
  <c r="AF1091" i="2"/>
  <c r="AK1091" i="2" s="1"/>
  <c r="W1091" i="2"/>
  <c r="V1091" i="2"/>
  <c r="U1091" i="2"/>
  <c r="T1091" i="2"/>
  <c r="K1091" i="2"/>
  <c r="J1091" i="2"/>
  <c r="I1091" i="2"/>
  <c r="H1091" i="2"/>
  <c r="AU1090" i="2"/>
  <c r="AT1090" i="2"/>
  <c r="AS1090" i="2"/>
  <c r="AR1090" i="2"/>
  <c r="AV1090" i="2" s="1"/>
  <c r="AJ1090" i="2"/>
  <c r="AI1090" i="2"/>
  <c r="AH1090" i="2"/>
  <c r="AG1090" i="2"/>
  <c r="AF1090" i="2"/>
  <c r="AK1090" i="2" s="1"/>
  <c r="W1090" i="2"/>
  <c r="V1090" i="2"/>
  <c r="U1090" i="2"/>
  <c r="T1090" i="2"/>
  <c r="Y1090" i="2" s="1"/>
  <c r="K1090" i="2"/>
  <c r="J1090" i="2"/>
  <c r="I1090" i="2"/>
  <c r="H1090" i="2"/>
  <c r="AU1089" i="2"/>
  <c r="AT1089" i="2"/>
  <c r="AS1089" i="2"/>
  <c r="AR1089" i="2"/>
  <c r="AV1089" i="2" s="1"/>
  <c r="AJ1089" i="2"/>
  <c r="AI1089" i="2"/>
  <c r="AH1089" i="2"/>
  <c r="AG1089" i="2"/>
  <c r="AF1089" i="2"/>
  <c r="AK1089" i="2" s="1"/>
  <c r="W1089" i="2"/>
  <c r="V1089" i="2"/>
  <c r="U1089" i="2"/>
  <c r="T1089" i="2"/>
  <c r="K1089" i="2"/>
  <c r="J1089" i="2"/>
  <c r="I1089" i="2"/>
  <c r="H1089" i="2"/>
  <c r="AU1088" i="2"/>
  <c r="AT1088" i="2"/>
  <c r="AS1088" i="2"/>
  <c r="AR1088" i="2"/>
  <c r="AV1088" i="2" s="1"/>
  <c r="AJ1088" i="2"/>
  <c r="AI1088" i="2"/>
  <c r="AH1088" i="2"/>
  <c r="AG1088" i="2"/>
  <c r="AF1088" i="2"/>
  <c r="AK1088" i="2" s="1"/>
  <c r="W1088" i="2"/>
  <c r="V1088" i="2"/>
  <c r="U1088" i="2"/>
  <c r="T1088" i="2"/>
  <c r="Y1088" i="2" s="1"/>
  <c r="K1088" i="2"/>
  <c r="J1088" i="2"/>
  <c r="I1088" i="2"/>
  <c r="H1088" i="2"/>
  <c r="AU1087" i="2"/>
  <c r="AT1087" i="2"/>
  <c r="AS1087" i="2"/>
  <c r="AR1087" i="2"/>
  <c r="AV1087" i="2" s="1"/>
  <c r="AJ1087" i="2"/>
  <c r="AI1087" i="2"/>
  <c r="AH1087" i="2"/>
  <c r="AG1087" i="2"/>
  <c r="AF1087" i="2"/>
  <c r="AK1087" i="2" s="1"/>
  <c r="W1087" i="2"/>
  <c r="V1087" i="2"/>
  <c r="U1087" i="2"/>
  <c r="T1087" i="2"/>
  <c r="K1087" i="2"/>
  <c r="J1087" i="2"/>
  <c r="I1087" i="2"/>
  <c r="H1087" i="2"/>
  <c r="AU1086" i="2"/>
  <c r="AT1086" i="2"/>
  <c r="AS1086" i="2"/>
  <c r="AR1086" i="2"/>
  <c r="AV1086" i="2" s="1"/>
  <c r="AJ1086" i="2"/>
  <c r="AI1086" i="2"/>
  <c r="AH1086" i="2"/>
  <c r="AG1086" i="2"/>
  <c r="AF1086" i="2"/>
  <c r="AK1086" i="2" s="1"/>
  <c r="W1086" i="2"/>
  <c r="V1086" i="2"/>
  <c r="U1086" i="2"/>
  <c r="T1086" i="2"/>
  <c r="K1086" i="2"/>
  <c r="J1086" i="2"/>
  <c r="I1086" i="2"/>
  <c r="H1086" i="2"/>
  <c r="AU1085" i="2"/>
  <c r="AT1085" i="2"/>
  <c r="AS1085" i="2"/>
  <c r="AR1085" i="2"/>
  <c r="AV1085" i="2" s="1"/>
  <c r="AJ1085" i="2"/>
  <c r="AI1085" i="2"/>
  <c r="AH1085" i="2"/>
  <c r="AG1085" i="2"/>
  <c r="AF1085" i="2"/>
  <c r="AK1085" i="2" s="1"/>
  <c r="W1085" i="2"/>
  <c r="V1085" i="2"/>
  <c r="U1085" i="2"/>
  <c r="T1085" i="2"/>
  <c r="Y1085" i="2" s="1"/>
  <c r="K1085" i="2"/>
  <c r="J1085" i="2"/>
  <c r="I1085" i="2"/>
  <c r="H1085" i="2"/>
  <c r="AU1084" i="2"/>
  <c r="AT1084" i="2"/>
  <c r="AS1084" i="2"/>
  <c r="AR1084" i="2"/>
  <c r="AV1084" i="2" s="1"/>
  <c r="AJ1084" i="2"/>
  <c r="AI1084" i="2"/>
  <c r="AH1084" i="2"/>
  <c r="AG1084" i="2"/>
  <c r="AF1084" i="2"/>
  <c r="AK1084" i="2" s="1"/>
  <c r="W1084" i="2"/>
  <c r="V1084" i="2"/>
  <c r="U1084" i="2"/>
  <c r="T1084" i="2"/>
  <c r="Y1084" i="2" s="1"/>
  <c r="K1084" i="2"/>
  <c r="J1084" i="2"/>
  <c r="I1084" i="2"/>
  <c r="H1084" i="2"/>
  <c r="AU1083" i="2"/>
  <c r="AT1083" i="2"/>
  <c r="AS1083" i="2"/>
  <c r="AR1083" i="2"/>
  <c r="AV1083" i="2" s="1"/>
  <c r="AJ1083" i="2"/>
  <c r="AI1083" i="2"/>
  <c r="AH1083" i="2"/>
  <c r="AG1083" i="2"/>
  <c r="AF1083" i="2"/>
  <c r="AK1083" i="2" s="1"/>
  <c r="W1083" i="2"/>
  <c r="V1083" i="2"/>
  <c r="U1083" i="2"/>
  <c r="T1083" i="2"/>
  <c r="K1083" i="2"/>
  <c r="J1083" i="2"/>
  <c r="I1083" i="2"/>
  <c r="H1083" i="2"/>
  <c r="AU1082" i="2"/>
  <c r="AT1082" i="2"/>
  <c r="AS1082" i="2"/>
  <c r="AV1082" i="2" s="1"/>
  <c r="AR1082" i="2"/>
  <c r="AJ1082" i="2"/>
  <c r="AI1082" i="2"/>
  <c r="AH1082" i="2"/>
  <c r="AG1082" i="2"/>
  <c r="AF1082" i="2"/>
  <c r="AK1082" i="2" s="1"/>
  <c r="W1082" i="2"/>
  <c r="V1082" i="2"/>
  <c r="U1082" i="2"/>
  <c r="T1082" i="2"/>
  <c r="Y1082" i="2" s="1"/>
  <c r="K1082" i="2"/>
  <c r="J1082" i="2"/>
  <c r="I1082" i="2"/>
  <c r="H1082" i="2"/>
  <c r="AW1081" i="2"/>
  <c r="AU1081" i="2"/>
  <c r="AT1081" i="2"/>
  <c r="AS1081" i="2"/>
  <c r="AR1081" i="2"/>
  <c r="AV1081" i="2" s="1"/>
  <c r="AJ1081" i="2"/>
  <c r="AI1081" i="2"/>
  <c r="AH1081" i="2"/>
  <c r="AG1081" i="2"/>
  <c r="AF1081" i="2"/>
  <c r="AK1081" i="2" s="1"/>
  <c r="W1081" i="2"/>
  <c r="V1081" i="2"/>
  <c r="U1081" i="2"/>
  <c r="T1081" i="2"/>
  <c r="X1081" i="2" s="1"/>
  <c r="K1081" i="2"/>
  <c r="J1081" i="2"/>
  <c r="I1081" i="2"/>
  <c r="H1081" i="2"/>
  <c r="AW1080" i="2"/>
  <c r="AU1080" i="2"/>
  <c r="AT1080" i="2"/>
  <c r="AS1080" i="2"/>
  <c r="AR1080" i="2"/>
  <c r="AV1080" i="2" s="1"/>
  <c r="AJ1080" i="2"/>
  <c r="AI1080" i="2"/>
  <c r="AH1080" i="2"/>
  <c r="AG1080" i="2"/>
  <c r="AF1080" i="2"/>
  <c r="AK1080" i="2" s="1"/>
  <c r="W1080" i="2"/>
  <c r="V1080" i="2"/>
  <c r="U1080" i="2"/>
  <c r="T1080" i="2"/>
  <c r="K1080" i="2"/>
  <c r="J1080" i="2"/>
  <c r="I1080" i="2"/>
  <c r="H1080" i="2"/>
  <c r="AW1079" i="2"/>
  <c r="AU1079" i="2"/>
  <c r="AT1079" i="2"/>
  <c r="AS1079" i="2"/>
  <c r="AR1079" i="2"/>
  <c r="AV1079" i="2" s="1"/>
  <c r="AJ1079" i="2"/>
  <c r="AI1079" i="2"/>
  <c r="AH1079" i="2"/>
  <c r="AG1079" i="2"/>
  <c r="AF1079" i="2"/>
  <c r="AK1079" i="2" s="1"/>
  <c r="W1079" i="2"/>
  <c r="V1079" i="2"/>
  <c r="U1079" i="2"/>
  <c r="T1079" i="2"/>
  <c r="Y1079" i="2" s="1"/>
  <c r="K1079" i="2"/>
  <c r="J1079" i="2"/>
  <c r="I1079" i="2"/>
  <c r="H1079" i="2"/>
  <c r="AW1078" i="2"/>
  <c r="AU1078" i="2"/>
  <c r="AT1078" i="2"/>
  <c r="AS1078" i="2"/>
  <c r="AR1078" i="2"/>
  <c r="AV1078" i="2" s="1"/>
  <c r="AJ1078" i="2"/>
  <c r="AI1078" i="2"/>
  <c r="AH1078" i="2"/>
  <c r="AG1078" i="2"/>
  <c r="AF1078" i="2"/>
  <c r="AK1078" i="2" s="1"/>
  <c r="W1078" i="2"/>
  <c r="V1078" i="2"/>
  <c r="U1078" i="2"/>
  <c r="T1078" i="2"/>
  <c r="Y1078" i="2" s="1"/>
  <c r="K1078" i="2"/>
  <c r="J1078" i="2"/>
  <c r="I1078" i="2"/>
  <c r="H1078" i="2"/>
  <c r="AW1077" i="2"/>
  <c r="AU1077" i="2"/>
  <c r="AT1077" i="2"/>
  <c r="AS1077" i="2"/>
  <c r="AR1077" i="2"/>
  <c r="AV1077" i="2" s="1"/>
  <c r="AJ1077" i="2"/>
  <c r="AI1077" i="2"/>
  <c r="AH1077" i="2"/>
  <c r="AG1077" i="2"/>
  <c r="AF1077" i="2"/>
  <c r="AK1077" i="2" s="1"/>
  <c r="W1077" i="2"/>
  <c r="V1077" i="2"/>
  <c r="U1077" i="2"/>
  <c r="T1077" i="2"/>
  <c r="K1077" i="2"/>
  <c r="J1077" i="2"/>
  <c r="I1077" i="2"/>
  <c r="H1077" i="2"/>
  <c r="AW1076" i="2"/>
  <c r="AU1076" i="2"/>
  <c r="AT1076" i="2"/>
  <c r="AS1076" i="2"/>
  <c r="AR1076" i="2"/>
  <c r="AV1076" i="2" s="1"/>
  <c r="AJ1076" i="2"/>
  <c r="AI1076" i="2"/>
  <c r="AH1076" i="2"/>
  <c r="AG1076" i="2"/>
  <c r="AF1076" i="2"/>
  <c r="AK1076" i="2" s="1"/>
  <c r="W1076" i="2"/>
  <c r="V1076" i="2"/>
  <c r="U1076" i="2"/>
  <c r="T1076" i="2"/>
  <c r="K1076" i="2"/>
  <c r="J1076" i="2"/>
  <c r="I1076" i="2"/>
  <c r="H1076" i="2"/>
  <c r="AW1075" i="2"/>
  <c r="AU1075" i="2"/>
  <c r="AT1075" i="2"/>
  <c r="AS1075" i="2"/>
  <c r="AR1075" i="2"/>
  <c r="AV1075" i="2" s="1"/>
  <c r="AJ1075" i="2"/>
  <c r="AI1075" i="2"/>
  <c r="AH1075" i="2"/>
  <c r="AG1075" i="2"/>
  <c r="AF1075" i="2"/>
  <c r="AK1075" i="2" s="1"/>
  <c r="W1075" i="2"/>
  <c r="V1075" i="2"/>
  <c r="U1075" i="2"/>
  <c r="T1075" i="2"/>
  <c r="Y1075" i="2" s="1"/>
  <c r="K1075" i="2"/>
  <c r="J1075" i="2"/>
  <c r="I1075" i="2"/>
  <c r="H1075" i="2"/>
  <c r="AU1074" i="2"/>
  <c r="AT1074" i="2"/>
  <c r="AS1074" i="2"/>
  <c r="AR1074" i="2"/>
  <c r="AV1074" i="2" s="1"/>
  <c r="AJ1074" i="2"/>
  <c r="AI1074" i="2"/>
  <c r="AH1074" i="2"/>
  <c r="AG1074" i="2"/>
  <c r="AF1074" i="2"/>
  <c r="AK1074" i="2" s="1"/>
  <c r="W1074" i="2"/>
  <c r="V1074" i="2"/>
  <c r="U1074" i="2"/>
  <c r="T1074" i="2"/>
  <c r="K1074" i="2"/>
  <c r="J1074" i="2"/>
  <c r="I1074" i="2"/>
  <c r="H1074" i="2"/>
  <c r="AU1073" i="2"/>
  <c r="AT1073" i="2"/>
  <c r="AS1073" i="2"/>
  <c r="AR1073" i="2"/>
  <c r="AV1073" i="2" s="1"/>
  <c r="AJ1073" i="2"/>
  <c r="AI1073" i="2"/>
  <c r="AH1073" i="2"/>
  <c r="AG1073" i="2"/>
  <c r="AF1073" i="2"/>
  <c r="AK1073" i="2" s="1"/>
  <c r="W1073" i="2"/>
  <c r="V1073" i="2"/>
  <c r="U1073" i="2"/>
  <c r="T1073" i="2"/>
  <c r="Y1073" i="2" s="1"/>
  <c r="K1073" i="2"/>
  <c r="J1073" i="2"/>
  <c r="I1073" i="2"/>
  <c r="H1073" i="2"/>
  <c r="AU1072" i="2"/>
  <c r="AT1072" i="2"/>
  <c r="AS1072" i="2"/>
  <c r="AR1072" i="2"/>
  <c r="AV1072" i="2" s="1"/>
  <c r="AJ1072" i="2"/>
  <c r="AI1072" i="2"/>
  <c r="AH1072" i="2"/>
  <c r="AG1072" i="2"/>
  <c r="AF1072" i="2"/>
  <c r="AK1072" i="2" s="1"/>
  <c r="W1072" i="2"/>
  <c r="V1072" i="2"/>
  <c r="U1072" i="2"/>
  <c r="T1072" i="2"/>
  <c r="K1072" i="2"/>
  <c r="J1072" i="2"/>
  <c r="I1072" i="2"/>
  <c r="H1072" i="2"/>
  <c r="AU1071" i="2"/>
  <c r="AT1071" i="2"/>
  <c r="AS1071" i="2"/>
  <c r="AR1071" i="2"/>
  <c r="AV1071" i="2" s="1"/>
  <c r="AJ1071" i="2"/>
  <c r="AI1071" i="2"/>
  <c r="AH1071" i="2"/>
  <c r="AG1071" i="2"/>
  <c r="AF1071" i="2"/>
  <c r="AK1071" i="2" s="1"/>
  <c r="W1071" i="2"/>
  <c r="V1071" i="2"/>
  <c r="U1071" i="2"/>
  <c r="T1071" i="2"/>
  <c r="Y1071" i="2" s="1"/>
  <c r="K1071" i="2"/>
  <c r="J1071" i="2"/>
  <c r="I1071" i="2"/>
  <c r="H1071" i="2"/>
  <c r="AU1070" i="2"/>
  <c r="AT1070" i="2"/>
  <c r="AS1070" i="2"/>
  <c r="AR1070" i="2"/>
  <c r="AV1070" i="2" s="1"/>
  <c r="AJ1070" i="2"/>
  <c r="AI1070" i="2"/>
  <c r="AH1070" i="2"/>
  <c r="AG1070" i="2"/>
  <c r="AF1070" i="2"/>
  <c r="AK1070" i="2" s="1"/>
  <c r="W1070" i="2"/>
  <c r="V1070" i="2"/>
  <c r="U1070" i="2"/>
  <c r="T1070" i="2"/>
  <c r="K1070" i="2"/>
  <c r="J1070" i="2"/>
  <c r="I1070" i="2"/>
  <c r="H1070" i="2"/>
  <c r="AU1069" i="2"/>
  <c r="AT1069" i="2"/>
  <c r="AS1069" i="2"/>
  <c r="AR1069" i="2"/>
  <c r="AV1069" i="2" s="1"/>
  <c r="AJ1069" i="2"/>
  <c r="AI1069" i="2"/>
  <c r="AH1069" i="2"/>
  <c r="AG1069" i="2"/>
  <c r="AF1069" i="2"/>
  <c r="AK1069" i="2" s="1"/>
  <c r="W1069" i="2"/>
  <c r="V1069" i="2"/>
  <c r="U1069" i="2"/>
  <c r="T1069" i="2"/>
  <c r="K1069" i="2"/>
  <c r="J1069" i="2"/>
  <c r="I1069" i="2"/>
  <c r="H1069" i="2"/>
  <c r="AU1068" i="2"/>
  <c r="AT1068" i="2"/>
  <c r="AS1068" i="2"/>
  <c r="AR1068" i="2"/>
  <c r="AV1068" i="2" s="1"/>
  <c r="AJ1068" i="2"/>
  <c r="AI1068" i="2"/>
  <c r="AH1068" i="2"/>
  <c r="AG1068" i="2"/>
  <c r="AF1068" i="2"/>
  <c r="AK1068" i="2" s="1"/>
  <c r="W1068" i="2"/>
  <c r="V1068" i="2"/>
  <c r="U1068" i="2"/>
  <c r="T1068" i="2"/>
  <c r="Y1068" i="2" s="1"/>
  <c r="K1068" i="2"/>
  <c r="J1068" i="2"/>
  <c r="I1068" i="2"/>
  <c r="H1068" i="2"/>
  <c r="AU1067" i="2"/>
  <c r="AT1067" i="2"/>
  <c r="AS1067" i="2"/>
  <c r="AW1067" i="2" s="1"/>
  <c r="AR1067" i="2"/>
  <c r="AV1067" i="2" s="1"/>
  <c r="AJ1067" i="2"/>
  <c r="AI1067" i="2"/>
  <c r="AH1067" i="2"/>
  <c r="AG1067" i="2"/>
  <c r="AF1067" i="2"/>
  <c r="AK1067" i="2" s="1"/>
  <c r="W1067" i="2"/>
  <c r="V1067" i="2"/>
  <c r="U1067" i="2"/>
  <c r="T1067" i="2"/>
  <c r="Y1067" i="2" s="1"/>
  <c r="K1067" i="2"/>
  <c r="J1067" i="2"/>
  <c r="I1067" i="2"/>
  <c r="H1067" i="2"/>
  <c r="AU1066" i="2"/>
  <c r="AT1066" i="2"/>
  <c r="AS1066" i="2"/>
  <c r="AV1066" i="2" s="1"/>
  <c r="AR1066" i="2"/>
  <c r="AJ1066" i="2"/>
  <c r="AI1066" i="2"/>
  <c r="AH1066" i="2"/>
  <c r="AG1066" i="2"/>
  <c r="AF1066" i="2"/>
  <c r="AK1066" i="2" s="1"/>
  <c r="W1066" i="2"/>
  <c r="V1066" i="2"/>
  <c r="U1066" i="2"/>
  <c r="Y1066" i="2" s="1"/>
  <c r="T1066" i="2"/>
  <c r="K1066" i="2"/>
  <c r="J1066" i="2"/>
  <c r="I1066" i="2"/>
  <c r="H1066" i="2"/>
  <c r="AU1065" i="2"/>
  <c r="AT1065" i="2"/>
  <c r="AS1065" i="2"/>
  <c r="AR1065" i="2"/>
  <c r="AV1065" i="2" s="1"/>
  <c r="AJ1065" i="2"/>
  <c r="AI1065" i="2"/>
  <c r="AH1065" i="2"/>
  <c r="AG1065" i="2"/>
  <c r="AF1065" i="2"/>
  <c r="AK1065" i="2" s="1"/>
  <c r="W1065" i="2"/>
  <c r="V1065" i="2"/>
  <c r="U1065" i="2"/>
  <c r="T1065" i="2"/>
  <c r="Y1065" i="2" s="1"/>
  <c r="K1065" i="2"/>
  <c r="J1065" i="2"/>
  <c r="I1065" i="2"/>
  <c r="H1065" i="2"/>
  <c r="AU1064" i="2"/>
  <c r="AT1064" i="2"/>
  <c r="AS1064" i="2"/>
  <c r="AR1064" i="2"/>
  <c r="AV1064" i="2" s="1"/>
  <c r="AJ1064" i="2"/>
  <c r="AI1064" i="2"/>
  <c r="AH1064" i="2"/>
  <c r="AG1064" i="2"/>
  <c r="AF1064" i="2"/>
  <c r="AK1064" i="2" s="1"/>
  <c r="W1064" i="2"/>
  <c r="V1064" i="2"/>
  <c r="U1064" i="2"/>
  <c r="T1064" i="2"/>
  <c r="K1064" i="2"/>
  <c r="J1064" i="2"/>
  <c r="I1064" i="2"/>
  <c r="H1064" i="2"/>
  <c r="AU1063" i="2"/>
  <c r="AT1063" i="2"/>
  <c r="AS1063" i="2"/>
  <c r="AR1063" i="2"/>
  <c r="AV1063" i="2" s="1"/>
  <c r="AJ1063" i="2"/>
  <c r="AI1063" i="2"/>
  <c r="AH1063" i="2"/>
  <c r="AG1063" i="2"/>
  <c r="AF1063" i="2"/>
  <c r="AK1063" i="2" s="1"/>
  <c r="W1063" i="2"/>
  <c r="V1063" i="2"/>
  <c r="U1063" i="2"/>
  <c r="T1063" i="2"/>
  <c r="Y1063" i="2" s="1"/>
  <c r="K1063" i="2"/>
  <c r="J1063" i="2"/>
  <c r="I1063" i="2"/>
  <c r="H1063" i="2"/>
  <c r="AU1062" i="2"/>
  <c r="AT1062" i="2"/>
  <c r="AS1062" i="2"/>
  <c r="AR1062" i="2"/>
  <c r="AV1062" i="2" s="1"/>
  <c r="AJ1062" i="2"/>
  <c r="AI1062" i="2"/>
  <c r="AH1062" i="2"/>
  <c r="AG1062" i="2"/>
  <c r="AF1062" i="2"/>
  <c r="AK1062" i="2" s="1"/>
  <c r="W1062" i="2"/>
  <c r="V1062" i="2"/>
  <c r="U1062" i="2"/>
  <c r="T1062" i="2"/>
  <c r="K1062" i="2"/>
  <c r="J1062" i="2"/>
  <c r="I1062" i="2"/>
  <c r="H1062" i="2"/>
  <c r="AU1061" i="2"/>
  <c r="AT1061" i="2"/>
  <c r="AV1061" i="2" s="1"/>
  <c r="AS1061" i="2"/>
  <c r="AR1061" i="2"/>
  <c r="AJ1061" i="2"/>
  <c r="AI1061" i="2"/>
  <c r="AH1061" i="2"/>
  <c r="AG1061" i="2"/>
  <c r="AF1061" i="2"/>
  <c r="AK1061" i="2" s="1"/>
  <c r="W1061" i="2"/>
  <c r="V1061" i="2"/>
  <c r="U1061" i="2"/>
  <c r="T1061" i="2"/>
  <c r="K1061" i="2"/>
  <c r="J1061" i="2"/>
  <c r="I1061" i="2"/>
  <c r="H1061" i="2"/>
  <c r="AW1060" i="2"/>
  <c r="AV1060" i="2"/>
  <c r="AU1060" i="2"/>
  <c r="AT1060" i="2"/>
  <c r="AS1060" i="2"/>
  <c r="AR1060" i="2"/>
  <c r="AJ1060" i="2"/>
  <c r="AI1060" i="2"/>
  <c r="AH1060" i="2"/>
  <c r="AG1060" i="2"/>
  <c r="AF1060" i="2"/>
  <c r="AK1060" i="2" s="1"/>
  <c r="W1060" i="2"/>
  <c r="V1060" i="2"/>
  <c r="U1060" i="2"/>
  <c r="T1060" i="2"/>
  <c r="K1060" i="2"/>
  <c r="J1060" i="2"/>
  <c r="I1060" i="2"/>
  <c r="H1060" i="2"/>
  <c r="AW1059" i="2"/>
  <c r="AU1059" i="2"/>
  <c r="AT1059" i="2"/>
  <c r="AV1059" i="2" s="1"/>
  <c r="AS1059" i="2"/>
  <c r="AR1059" i="2"/>
  <c r="AJ1059" i="2"/>
  <c r="AI1059" i="2"/>
  <c r="AH1059" i="2"/>
  <c r="AG1059" i="2"/>
  <c r="AF1059" i="2"/>
  <c r="AK1059" i="2" s="1"/>
  <c r="W1059" i="2"/>
  <c r="V1059" i="2"/>
  <c r="U1059" i="2"/>
  <c r="T1059" i="2"/>
  <c r="K1059" i="2"/>
  <c r="J1059" i="2"/>
  <c r="I1059" i="2"/>
  <c r="H1059" i="2"/>
  <c r="AW1058" i="2"/>
  <c r="AV1058" i="2"/>
  <c r="AU1058" i="2"/>
  <c r="AT1058" i="2"/>
  <c r="AS1058" i="2"/>
  <c r="AR1058" i="2"/>
  <c r="AJ1058" i="2"/>
  <c r="AI1058" i="2"/>
  <c r="AH1058" i="2"/>
  <c r="AG1058" i="2"/>
  <c r="AF1058" i="2"/>
  <c r="AK1058" i="2" s="1"/>
  <c r="W1058" i="2"/>
  <c r="V1058" i="2"/>
  <c r="U1058" i="2"/>
  <c r="T1058" i="2"/>
  <c r="K1058" i="2"/>
  <c r="J1058" i="2"/>
  <c r="I1058" i="2"/>
  <c r="H1058" i="2"/>
  <c r="AW1057" i="2"/>
  <c r="AV1057" i="2"/>
  <c r="AU1057" i="2"/>
  <c r="AT1057" i="2"/>
  <c r="AS1057" i="2"/>
  <c r="AR1057" i="2"/>
  <c r="AJ1057" i="2"/>
  <c r="AI1057" i="2"/>
  <c r="AH1057" i="2"/>
  <c r="AG1057" i="2"/>
  <c r="AF1057" i="2"/>
  <c r="AK1057" i="2" s="1"/>
  <c r="W1057" i="2"/>
  <c r="V1057" i="2"/>
  <c r="U1057" i="2"/>
  <c r="T1057" i="2"/>
  <c r="K1057" i="2"/>
  <c r="J1057" i="2"/>
  <c r="I1057" i="2"/>
  <c r="H1057" i="2"/>
  <c r="AW1056" i="2"/>
  <c r="AU1056" i="2"/>
  <c r="AT1056" i="2"/>
  <c r="AS1056" i="2"/>
  <c r="AR1056" i="2"/>
  <c r="AV1056" i="2" s="1"/>
  <c r="AJ1056" i="2"/>
  <c r="AI1056" i="2"/>
  <c r="AH1056" i="2"/>
  <c r="AG1056" i="2"/>
  <c r="AF1056" i="2"/>
  <c r="AK1056" i="2" s="1"/>
  <c r="W1056" i="2"/>
  <c r="V1056" i="2"/>
  <c r="U1056" i="2"/>
  <c r="T1056" i="2"/>
  <c r="K1056" i="2"/>
  <c r="J1056" i="2"/>
  <c r="I1056" i="2"/>
  <c r="H1056" i="2"/>
  <c r="AW1055" i="2"/>
  <c r="AU1055" i="2"/>
  <c r="AT1055" i="2"/>
  <c r="AS1055" i="2"/>
  <c r="AR1055" i="2"/>
  <c r="AV1055" i="2" s="1"/>
  <c r="AJ1055" i="2"/>
  <c r="AI1055" i="2"/>
  <c r="AH1055" i="2"/>
  <c r="AG1055" i="2"/>
  <c r="AF1055" i="2"/>
  <c r="AK1055" i="2" s="1"/>
  <c r="W1055" i="2"/>
  <c r="V1055" i="2"/>
  <c r="U1055" i="2"/>
  <c r="T1055" i="2"/>
  <c r="K1055" i="2"/>
  <c r="J1055" i="2"/>
  <c r="I1055" i="2"/>
  <c r="H1055" i="2"/>
  <c r="AW1054" i="2"/>
  <c r="AU1054" i="2"/>
  <c r="AT1054" i="2"/>
  <c r="AS1054" i="2"/>
  <c r="AR1054" i="2"/>
  <c r="AV1054" i="2" s="1"/>
  <c r="AJ1054" i="2"/>
  <c r="AI1054" i="2"/>
  <c r="AH1054" i="2"/>
  <c r="AG1054" i="2"/>
  <c r="AF1054" i="2"/>
  <c r="AK1054" i="2" s="1"/>
  <c r="W1054" i="2"/>
  <c r="V1054" i="2"/>
  <c r="U1054" i="2"/>
  <c r="Y1054" i="2" s="1"/>
  <c r="T1054" i="2"/>
  <c r="X1054" i="2" s="1"/>
  <c r="K1054" i="2"/>
  <c r="J1054" i="2"/>
  <c r="I1054" i="2"/>
  <c r="H1054" i="2"/>
  <c r="AW1053" i="2"/>
  <c r="AU1053" i="2"/>
  <c r="AT1053" i="2"/>
  <c r="AS1053" i="2"/>
  <c r="AR1053" i="2"/>
  <c r="AV1053" i="2" s="1"/>
  <c r="AJ1053" i="2"/>
  <c r="AI1053" i="2"/>
  <c r="AH1053" i="2"/>
  <c r="AG1053" i="2"/>
  <c r="AF1053" i="2"/>
  <c r="AK1053" i="2" s="1"/>
  <c r="W1053" i="2"/>
  <c r="V1053" i="2"/>
  <c r="U1053" i="2"/>
  <c r="Y1053" i="2" s="1"/>
  <c r="T1053" i="2"/>
  <c r="K1053" i="2"/>
  <c r="J1053" i="2"/>
  <c r="I1053" i="2"/>
  <c r="H1053" i="2"/>
  <c r="AW1052" i="2"/>
  <c r="AU1052" i="2"/>
  <c r="AT1052" i="2"/>
  <c r="AS1052" i="2"/>
  <c r="AR1052" i="2"/>
  <c r="AV1052" i="2" s="1"/>
  <c r="AJ1052" i="2"/>
  <c r="AI1052" i="2"/>
  <c r="AH1052" i="2"/>
  <c r="AG1052" i="2"/>
  <c r="AF1052" i="2"/>
  <c r="AK1052" i="2" s="1"/>
  <c r="W1052" i="2"/>
  <c r="V1052" i="2"/>
  <c r="U1052" i="2"/>
  <c r="Y1052" i="2" s="1"/>
  <c r="T1052" i="2"/>
  <c r="K1052" i="2"/>
  <c r="J1052" i="2"/>
  <c r="I1052" i="2"/>
  <c r="H1052" i="2"/>
  <c r="AW1051" i="2"/>
  <c r="AU1051" i="2"/>
  <c r="AT1051" i="2"/>
  <c r="AS1051" i="2"/>
  <c r="AR1051" i="2"/>
  <c r="AV1051" i="2" s="1"/>
  <c r="AJ1051" i="2"/>
  <c r="AI1051" i="2"/>
  <c r="AH1051" i="2"/>
  <c r="AG1051" i="2"/>
  <c r="AF1051" i="2"/>
  <c r="AK1051" i="2" s="1"/>
  <c r="W1051" i="2"/>
  <c r="V1051" i="2"/>
  <c r="U1051" i="2"/>
  <c r="T1051" i="2"/>
  <c r="K1051" i="2"/>
  <c r="J1051" i="2"/>
  <c r="I1051" i="2"/>
  <c r="H1051" i="2"/>
  <c r="AW1050" i="2"/>
  <c r="AU1050" i="2"/>
  <c r="AT1050" i="2"/>
  <c r="AS1050" i="2"/>
  <c r="AR1050" i="2"/>
  <c r="AV1050" i="2" s="1"/>
  <c r="AJ1050" i="2"/>
  <c r="AI1050" i="2"/>
  <c r="AH1050" i="2"/>
  <c r="AG1050" i="2"/>
  <c r="AF1050" i="2"/>
  <c r="AK1050" i="2" s="1"/>
  <c r="W1050" i="2"/>
  <c r="V1050" i="2"/>
  <c r="U1050" i="2"/>
  <c r="T1050" i="2"/>
  <c r="Y1050" i="2" s="1"/>
  <c r="K1050" i="2"/>
  <c r="J1050" i="2"/>
  <c r="I1050" i="2"/>
  <c r="H1050" i="2"/>
  <c r="AW1049" i="2"/>
  <c r="AU1049" i="2"/>
  <c r="AT1049" i="2"/>
  <c r="AS1049" i="2"/>
  <c r="AR1049" i="2"/>
  <c r="AV1049" i="2" s="1"/>
  <c r="AJ1049" i="2"/>
  <c r="AI1049" i="2"/>
  <c r="AH1049" i="2"/>
  <c r="AG1049" i="2"/>
  <c r="AF1049" i="2"/>
  <c r="AK1049" i="2" s="1"/>
  <c r="W1049" i="2"/>
  <c r="V1049" i="2"/>
  <c r="U1049" i="2"/>
  <c r="Y1049" i="2" s="1"/>
  <c r="T1049" i="2"/>
  <c r="K1049" i="2"/>
  <c r="J1049" i="2"/>
  <c r="I1049" i="2"/>
  <c r="H1049" i="2"/>
  <c r="AW1048" i="2"/>
  <c r="AU1048" i="2"/>
  <c r="AT1048" i="2"/>
  <c r="AS1048" i="2"/>
  <c r="AR1048" i="2"/>
  <c r="AV1048" i="2" s="1"/>
  <c r="AJ1048" i="2"/>
  <c r="AI1048" i="2"/>
  <c r="AH1048" i="2"/>
  <c r="AG1048" i="2"/>
  <c r="AF1048" i="2"/>
  <c r="AK1048" i="2" s="1"/>
  <c r="W1048" i="2"/>
  <c r="V1048" i="2"/>
  <c r="U1048" i="2"/>
  <c r="Y1048" i="2" s="1"/>
  <c r="T1048" i="2"/>
  <c r="K1048" i="2"/>
  <c r="J1048" i="2"/>
  <c r="I1048" i="2"/>
  <c r="H1048" i="2"/>
  <c r="AW1047" i="2"/>
  <c r="AU1047" i="2"/>
  <c r="AT1047" i="2"/>
  <c r="AS1047" i="2"/>
  <c r="AR1047" i="2"/>
  <c r="AV1047" i="2" s="1"/>
  <c r="AJ1047" i="2"/>
  <c r="AI1047" i="2"/>
  <c r="AH1047" i="2"/>
  <c r="AG1047" i="2"/>
  <c r="AF1047" i="2"/>
  <c r="AK1047" i="2" s="1"/>
  <c r="W1047" i="2"/>
  <c r="V1047" i="2"/>
  <c r="U1047" i="2"/>
  <c r="Y1047" i="2" s="1"/>
  <c r="T1047" i="2"/>
  <c r="K1047" i="2"/>
  <c r="J1047" i="2"/>
  <c r="I1047" i="2"/>
  <c r="H1047" i="2"/>
  <c r="AW1046" i="2"/>
  <c r="AU1046" i="2"/>
  <c r="AT1046" i="2"/>
  <c r="AS1046" i="2"/>
  <c r="AR1046" i="2"/>
  <c r="AV1046" i="2" s="1"/>
  <c r="AJ1046" i="2"/>
  <c r="AI1046" i="2"/>
  <c r="AH1046" i="2"/>
  <c r="AG1046" i="2"/>
  <c r="AF1046" i="2"/>
  <c r="AK1046" i="2" s="1"/>
  <c r="W1046" i="2"/>
  <c r="V1046" i="2"/>
  <c r="U1046" i="2"/>
  <c r="Y1046" i="2" s="1"/>
  <c r="T1046" i="2"/>
  <c r="X1046" i="2" s="1"/>
  <c r="K1046" i="2"/>
  <c r="J1046" i="2"/>
  <c r="I1046" i="2"/>
  <c r="H1046" i="2"/>
  <c r="AW1045" i="2"/>
  <c r="AU1045" i="2"/>
  <c r="AT1045" i="2"/>
  <c r="AS1045" i="2"/>
  <c r="AR1045" i="2"/>
  <c r="AV1045" i="2" s="1"/>
  <c r="AJ1045" i="2"/>
  <c r="AI1045" i="2"/>
  <c r="AH1045" i="2"/>
  <c r="AG1045" i="2"/>
  <c r="AF1045" i="2"/>
  <c r="AK1045" i="2" s="1"/>
  <c r="W1045" i="2"/>
  <c r="V1045" i="2"/>
  <c r="U1045" i="2"/>
  <c r="Y1045" i="2" s="1"/>
  <c r="T1045" i="2"/>
  <c r="K1045" i="2"/>
  <c r="J1045" i="2"/>
  <c r="I1045" i="2"/>
  <c r="H1045" i="2"/>
  <c r="AW1044" i="2"/>
  <c r="AU1044" i="2"/>
  <c r="AT1044" i="2"/>
  <c r="AS1044" i="2"/>
  <c r="AR1044" i="2"/>
  <c r="AV1044" i="2" s="1"/>
  <c r="AJ1044" i="2"/>
  <c r="AI1044" i="2"/>
  <c r="AH1044" i="2"/>
  <c r="AG1044" i="2"/>
  <c r="AF1044" i="2"/>
  <c r="AK1044" i="2" s="1"/>
  <c r="W1044" i="2"/>
  <c r="V1044" i="2"/>
  <c r="U1044" i="2"/>
  <c r="Y1044" i="2" s="1"/>
  <c r="T1044" i="2"/>
  <c r="K1044" i="2"/>
  <c r="J1044" i="2"/>
  <c r="I1044" i="2"/>
  <c r="H1044" i="2"/>
  <c r="AW1043" i="2"/>
  <c r="AU1043" i="2"/>
  <c r="AT1043" i="2"/>
  <c r="AS1043" i="2"/>
  <c r="AR1043" i="2"/>
  <c r="AV1043" i="2" s="1"/>
  <c r="AJ1043" i="2"/>
  <c r="AI1043" i="2"/>
  <c r="AH1043" i="2"/>
  <c r="AG1043" i="2"/>
  <c r="AF1043" i="2"/>
  <c r="AK1043" i="2" s="1"/>
  <c r="W1043" i="2"/>
  <c r="V1043" i="2"/>
  <c r="U1043" i="2"/>
  <c r="Y1043" i="2" s="1"/>
  <c r="T1043" i="2"/>
  <c r="K1043" i="2"/>
  <c r="J1043" i="2"/>
  <c r="I1043" i="2"/>
  <c r="H1043" i="2"/>
  <c r="AW1042" i="2"/>
  <c r="AU1042" i="2"/>
  <c r="AT1042" i="2"/>
  <c r="AS1042" i="2"/>
  <c r="AR1042" i="2"/>
  <c r="AV1042" i="2" s="1"/>
  <c r="AJ1042" i="2"/>
  <c r="AI1042" i="2"/>
  <c r="AH1042" i="2"/>
  <c r="AG1042" i="2"/>
  <c r="AF1042" i="2"/>
  <c r="AK1042" i="2" s="1"/>
  <c r="W1042" i="2"/>
  <c r="V1042" i="2"/>
  <c r="U1042" i="2"/>
  <c r="Y1042" i="2" s="1"/>
  <c r="T1042" i="2"/>
  <c r="X1042" i="2" s="1"/>
  <c r="K1042" i="2"/>
  <c r="J1042" i="2"/>
  <c r="I1042" i="2"/>
  <c r="H1042" i="2"/>
  <c r="AW1041" i="2"/>
  <c r="AU1041" i="2"/>
  <c r="AT1041" i="2"/>
  <c r="AS1041" i="2"/>
  <c r="AR1041" i="2"/>
  <c r="AV1041" i="2" s="1"/>
  <c r="AJ1041" i="2"/>
  <c r="AI1041" i="2"/>
  <c r="AH1041" i="2"/>
  <c r="AG1041" i="2"/>
  <c r="AF1041" i="2"/>
  <c r="AK1041" i="2" s="1"/>
  <c r="W1041" i="2"/>
  <c r="V1041" i="2"/>
  <c r="U1041" i="2"/>
  <c r="Y1041" i="2" s="1"/>
  <c r="T1041" i="2"/>
  <c r="K1041" i="2"/>
  <c r="J1041" i="2"/>
  <c r="I1041" i="2"/>
  <c r="H1041" i="2"/>
  <c r="AW1040" i="2"/>
  <c r="AU1040" i="2"/>
  <c r="AT1040" i="2"/>
  <c r="AS1040" i="2"/>
  <c r="AR1040" i="2"/>
  <c r="AV1040" i="2" s="1"/>
  <c r="AJ1040" i="2"/>
  <c r="AI1040" i="2"/>
  <c r="AH1040" i="2"/>
  <c r="AG1040" i="2"/>
  <c r="AF1040" i="2"/>
  <c r="AK1040" i="2" s="1"/>
  <c r="W1040" i="2"/>
  <c r="V1040" i="2"/>
  <c r="U1040" i="2"/>
  <c r="Y1040" i="2" s="1"/>
  <c r="T1040" i="2"/>
  <c r="K1040" i="2"/>
  <c r="J1040" i="2"/>
  <c r="I1040" i="2"/>
  <c r="H1040" i="2"/>
  <c r="AW1039" i="2"/>
  <c r="AU1039" i="2"/>
  <c r="AT1039" i="2"/>
  <c r="AS1039" i="2"/>
  <c r="AR1039" i="2"/>
  <c r="AV1039" i="2" s="1"/>
  <c r="AJ1039" i="2"/>
  <c r="AI1039" i="2"/>
  <c r="AH1039" i="2"/>
  <c r="AG1039" i="2"/>
  <c r="AF1039" i="2"/>
  <c r="AK1039" i="2" s="1"/>
  <c r="W1039" i="2"/>
  <c r="V1039" i="2"/>
  <c r="U1039" i="2"/>
  <c r="Y1039" i="2" s="1"/>
  <c r="T1039" i="2"/>
  <c r="K1039" i="2"/>
  <c r="J1039" i="2"/>
  <c r="I1039" i="2"/>
  <c r="H1039" i="2"/>
  <c r="AW1038" i="2"/>
  <c r="AU1038" i="2"/>
  <c r="AT1038" i="2"/>
  <c r="AS1038" i="2"/>
  <c r="AR1038" i="2"/>
  <c r="AV1038" i="2" s="1"/>
  <c r="AJ1038" i="2"/>
  <c r="AI1038" i="2"/>
  <c r="AH1038" i="2"/>
  <c r="AG1038" i="2"/>
  <c r="AF1038" i="2"/>
  <c r="AK1038" i="2" s="1"/>
  <c r="W1038" i="2"/>
  <c r="V1038" i="2"/>
  <c r="U1038" i="2"/>
  <c r="Y1038" i="2" s="1"/>
  <c r="T1038" i="2"/>
  <c r="X1038" i="2" s="1"/>
  <c r="K1038" i="2"/>
  <c r="J1038" i="2"/>
  <c r="I1038" i="2"/>
  <c r="H1038" i="2"/>
  <c r="AW1037" i="2"/>
  <c r="AU1037" i="2"/>
  <c r="AT1037" i="2"/>
  <c r="AS1037" i="2"/>
  <c r="AR1037" i="2"/>
  <c r="AV1037" i="2" s="1"/>
  <c r="AJ1037" i="2"/>
  <c r="AI1037" i="2"/>
  <c r="AH1037" i="2"/>
  <c r="AG1037" i="2"/>
  <c r="AF1037" i="2"/>
  <c r="AK1037" i="2" s="1"/>
  <c r="W1037" i="2"/>
  <c r="V1037" i="2"/>
  <c r="U1037" i="2"/>
  <c r="Y1037" i="2" s="1"/>
  <c r="T1037" i="2"/>
  <c r="K1037" i="2"/>
  <c r="J1037" i="2"/>
  <c r="I1037" i="2"/>
  <c r="H1037" i="2"/>
  <c r="AW1036" i="2"/>
  <c r="AU1036" i="2"/>
  <c r="AT1036" i="2"/>
  <c r="AS1036" i="2"/>
  <c r="AR1036" i="2"/>
  <c r="AV1036" i="2" s="1"/>
  <c r="AJ1036" i="2"/>
  <c r="AI1036" i="2"/>
  <c r="AH1036" i="2"/>
  <c r="AG1036" i="2"/>
  <c r="AF1036" i="2"/>
  <c r="AK1036" i="2" s="1"/>
  <c r="W1036" i="2"/>
  <c r="V1036" i="2"/>
  <c r="U1036" i="2"/>
  <c r="Y1036" i="2" s="1"/>
  <c r="T1036" i="2"/>
  <c r="K1036" i="2"/>
  <c r="J1036" i="2"/>
  <c r="I1036" i="2"/>
  <c r="H1036" i="2"/>
  <c r="AW1035" i="2"/>
  <c r="AU1035" i="2"/>
  <c r="AT1035" i="2"/>
  <c r="AS1035" i="2"/>
  <c r="AV1035" i="2" s="1"/>
  <c r="AR1035" i="2"/>
  <c r="AJ1035" i="2"/>
  <c r="AI1035" i="2"/>
  <c r="AH1035" i="2"/>
  <c r="AG1035" i="2"/>
  <c r="AF1035" i="2"/>
  <c r="AK1035" i="2" s="1"/>
  <c r="W1035" i="2"/>
  <c r="V1035" i="2"/>
  <c r="U1035" i="2"/>
  <c r="Y1035" i="2" s="1"/>
  <c r="T1035" i="2"/>
  <c r="K1035" i="2"/>
  <c r="J1035" i="2"/>
  <c r="I1035" i="2"/>
  <c r="H1035" i="2"/>
  <c r="AW1034" i="2"/>
  <c r="AU1034" i="2"/>
  <c r="AT1034" i="2"/>
  <c r="AS1034" i="2"/>
  <c r="AV1034" i="2" s="1"/>
  <c r="AR1034" i="2"/>
  <c r="AJ1034" i="2"/>
  <c r="AI1034" i="2"/>
  <c r="AH1034" i="2"/>
  <c r="AG1034" i="2"/>
  <c r="AF1034" i="2"/>
  <c r="AK1034" i="2" s="1"/>
  <c r="W1034" i="2"/>
  <c r="V1034" i="2"/>
  <c r="U1034" i="2"/>
  <c r="T1034" i="2"/>
  <c r="X1034" i="2" s="1"/>
  <c r="K1034" i="2"/>
  <c r="J1034" i="2"/>
  <c r="I1034" i="2"/>
  <c r="H1034" i="2"/>
  <c r="AW1033" i="2"/>
  <c r="AU1033" i="2"/>
  <c r="AT1033" i="2"/>
  <c r="AS1033" i="2"/>
  <c r="AV1033" i="2" s="1"/>
  <c r="AR1033" i="2"/>
  <c r="AJ1033" i="2"/>
  <c r="AI1033" i="2"/>
  <c r="AH1033" i="2"/>
  <c r="AG1033" i="2"/>
  <c r="AF1033" i="2"/>
  <c r="AK1033" i="2" s="1"/>
  <c r="W1033" i="2"/>
  <c r="V1033" i="2"/>
  <c r="U1033" i="2"/>
  <c r="Y1033" i="2" s="1"/>
  <c r="T1033" i="2"/>
  <c r="K1033" i="2"/>
  <c r="J1033" i="2"/>
  <c r="I1033" i="2"/>
  <c r="H1033" i="2"/>
  <c r="AW1032" i="2"/>
  <c r="AU1032" i="2"/>
  <c r="AT1032" i="2"/>
  <c r="AS1032" i="2"/>
  <c r="AR1032" i="2"/>
  <c r="AV1032" i="2" s="1"/>
  <c r="AJ1032" i="2"/>
  <c r="AI1032" i="2"/>
  <c r="AH1032" i="2"/>
  <c r="AG1032" i="2"/>
  <c r="AF1032" i="2"/>
  <c r="AK1032" i="2" s="1"/>
  <c r="W1032" i="2"/>
  <c r="V1032" i="2"/>
  <c r="U1032" i="2"/>
  <c r="Y1032" i="2" s="1"/>
  <c r="T1032" i="2"/>
  <c r="K1032" i="2"/>
  <c r="J1032" i="2"/>
  <c r="I1032" i="2"/>
  <c r="H1032" i="2"/>
  <c r="AW1031" i="2"/>
  <c r="AU1031" i="2"/>
  <c r="AT1031" i="2"/>
  <c r="AS1031" i="2"/>
  <c r="AR1031" i="2"/>
  <c r="AV1031" i="2" s="1"/>
  <c r="AJ1031" i="2"/>
  <c r="AI1031" i="2"/>
  <c r="AH1031" i="2"/>
  <c r="AG1031" i="2"/>
  <c r="AF1031" i="2"/>
  <c r="AK1031" i="2" s="1"/>
  <c r="W1031" i="2"/>
  <c r="V1031" i="2"/>
  <c r="U1031" i="2"/>
  <c r="T1031" i="2"/>
  <c r="K1031" i="2"/>
  <c r="J1031" i="2"/>
  <c r="I1031" i="2"/>
  <c r="H1031" i="2"/>
  <c r="AW1030" i="2"/>
  <c r="AU1030" i="2"/>
  <c r="AT1030" i="2"/>
  <c r="AS1030" i="2"/>
  <c r="AR1030" i="2"/>
  <c r="AV1030" i="2" s="1"/>
  <c r="AJ1030" i="2"/>
  <c r="AI1030" i="2"/>
  <c r="AH1030" i="2"/>
  <c r="AG1030" i="2"/>
  <c r="AF1030" i="2"/>
  <c r="AK1030" i="2" s="1"/>
  <c r="W1030" i="2"/>
  <c r="V1030" i="2"/>
  <c r="U1030" i="2"/>
  <c r="T1030" i="2"/>
  <c r="X1030" i="2" s="1"/>
  <c r="K1030" i="2"/>
  <c r="J1030" i="2"/>
  <c r="I1030" i="2"/>
  <c r="H1030" i="2"/>
  <c r="AW1029" i="2"/>
  <c r="AU1029" i="2"/>
  <c r="AT1029" i="2"/>
  <c r="AS1029" i="2"/>
  <c r="AR1029" i="2"/>
  <c r="AV1029" i="2" s="1"/>
  <c r="AJ1029" i="2"/>
  <c r="AI1029" i="2"/>
  <c r="AH1029" i="2"/>
  <c r="AG1029" i="2"/>
  <c r="AF1029" i="2"/>
  <c r="AK1029" i="2" s="1"/>
  <c r="W1029" i="2"/>
  <c r="V1029" i="2"/>
  <c r="U1029" i="2"/>
  <c r="Y1029" i="2" s="1"/>
  <c r="T1029" i="2"/>
  <c r="K1029" i="2"/>
  <c r="J1029" i="2"/>
  <c r="I1029" i="2"/>
  <c r="H1029" i="2"/>
  <c r="AW1028" i="2"/>
  <c r="AU1028" i="2"/>
  <c r="AT1028" i="2"/>
  <c r="AS1028" i="2"/>
  <c r="AV1028" i="2" s="1"/>
  <c r="AR1028" i="2"/>
  <c r="AJ1028" i="2"/>
  <c r="AI1028" i="2"/>
  <c r="AH1028" i="2"/>
  <c r="AG1028" i="2"/>
  <c r="AF1028" i="2"/>
  <c r="AK1028" i="2" s="1"/>
  <c r="W1028" i="2"/>
  <c r="V1028" i="2"/>
  <c r="U1028" i="2"/>
  <c r="T1028" i="2"/>
  <c r="K1028" i="2"/>
  <c r="J1028" i="2"/>
  <c r="I1028" i="2"/>
  <c r="H1028" i="2"/>
  <c r="AW1027" i="2"/>
  <c r="AU1027" i="2"/>
  <c r="AT1027" i="2"/>
  <c r="AS1027" i="2"/>
  <c r="AV1027" i="2" s="1"/>
  <c r="AR1027" i="2"/>
  <c r="AJ1027" i="2"/>
  <c r="AI1027" i="2"/>
  <c r="AH1027" i="2"/>
  <c r="AG1027" i="2"/>
  <c r="AF1027" i="2"/>
  <c r="AK1027" i="2" s="1"/>
  <c r="W1027" i="2"/>
  <c r="V1027" i="2"/>
  <c r="U1027" i="2"/>
  <c r="Y1027" i="2" s="1"/>
  <c r="T1027" i="2"/>
  <c r="K1027" i="2"/>
  <c r="J1027" i="2"/>
  <c r="I1027" i="2"/>
  <c r="H1027" i="2"/>
  <c r="AW1026" i="2"/>
  <c r="AU1026" i="2"/>
  <c r="AT1026" i="2"/>
  <c r="AS1026" i="2"/>
  <c r="AR1026" i="2"/>
  <c r="AV1026" i="2" s="1"/>
  <c r="AJ1026" i="2"/>
  <c r="AI1026" i="2"/>
  <c r="AH1026" i="2"/>
  <c r="AG1026" i="2"/>
  <c r="AF1026" i="2"/>
  <c r="AK1026" i="2" s="1"/>
  <c r="W1026" i="2"/>
  <c r="V1026" i="2"/>
  <c r="U1026" i="2"/>
  <c r="T1026" i="2"/>
  <c r="X1026" i="2" s="1"/>
  <c r="K1026" i="2"/>
  <c r="J1026" i="2"/>
  <c r="I1026" i="2"/>
  <c r="H1026" i="2"/>
  <c r="AW1025" i="2"/>
  <c r="AU1025" i="2"/>
  <c r="AT1025" i="2"/>
  <c r="AS1025" i="2"/>
  <c r="AR1025" i="2"/>
  <c r="AV1025" i="2" s="1"/>
  <c r="AJ1025" i="2"/>
  <c r="AI1025" i="2"/>
  <c r="AH1025" i="2"/>
  <c r="AG1025" i="2"/>
  <c r="AF1025" i="2"/>
  <c r="AK1025" i="2" s="1"/>
  <c r="W1025" i="2"/>
  <c r="V1025" i="2"/>
  <c r="U1025" i="2"/>
  <c r="T1025" i="2"/>
  <c r="K1025" i="2"/>
  <c r="J1025" i="2"/>
  <c r="I1025" i="2"/>
  <c r="H1025" i="2"/>
  <c r="AW1024" i="2"/>
  <c r="AU1024" i="2"/>
  <c r="AT1024" i="2"/>
  <c r="AS1024" i="2"/>
  <c r="AR1024" i="2"/>
  <c r="AV1024" i="2" s="1"/>
  <c r="AJ1024" i="2"/>
  <c r="AI1024" i="2"/>
  <c r="AH1024" i="2"/>
  <c r="AG1024" i="2"/>
  <c r="AF1024" i="2"/>
  <c r="AK1024" i="2" s="1"/>
  <c r="W1024" i="2"/>
  <c r="V1024" i="2"/>
  <c r="U1024" i="2"/>
  <c r="T1024" i="2"/>
  <c r="K1024" i="2"/>
  <c r="J1024" i="2"/>
  <c r="I1024" i="2"/>
  <c r="H1024" i="2"/>
  <c r="AW1023" i="2"/>
  <c r="AU1023" i="2"/>
  <c r="AT1023" i="2"/>
  <c r="AS1023" i="2"/>
  <c r="AR1023" i="2"/>
  <c r="AV1023" i="2" s="1"/>
  <c r="AJ1023" i="2"/>
  <c r="AI1023" i="2"/>
  <c r="AH1023" i="2"/>
  <c r="AG1023" i="2"/>
  <c r="AF1023" i="2"/>
  <c r="AK1023" i="2" s="1"/>
  <c r="W1023" i="2"/>
  <c r="V1023" i="2"/>
  <c r="U1023" i="2"/>
  <c r="T1023" i="2"/>
  <c r="K1023" i="2"/>
  <c r="J1023" i="2"/>
  <c r="I1023" i="2"/>
  <c r="H1023" i="2"/>
  <c r="AW1022" i="2"/>
  <c r="AU1022" i="2"/>
  <c r="AT1022" i="2"/>
  <c r="AS1022" i="2"/>
  <c r="AR1022" i="2"/>
  <c r="AV1022" i="2" s="1"/>
  <c r="AJ1022" i="2"/>
  <c r="AI1022" i="2"/>
  <c r="AH1022" i="2"/>
  <c r="AG1022" i="2"/>
  <c r="AF1022" i="2"/>
  <c r="AK1022" i="2" s="1"/>
  <c r="W1022" i="2"/>
  <c r="V1022" i="2"/>
  <c r="U1022" i="2"/>
  <c r="T1022" i="2"/>
  <c r="Y1022" i="2" s="1"/>
  <c r="K1022" i="2"/>
  <c r="J1022" i="2"/>
  <c r="I1022" i="2"/>
  <c r="H1022" i="2"/>
  <c r="AW1021" i="2"/>
  <c r="AU1021" i="2"/>
  <c r="AT1021" i="2"/>
  <c r="AS1021" i="2"/>
  <c r="AR1021" i="2"/>
  <c r="AV1021" i="2" s="1"/>
  <c r="AJ1021" i="2"/>
  <c r="AI1021" i="2"/>
  <c r="AH1021" i="2"/>
  <c r="AG1021" i="2"/>
  <c r="AF1021" i="2"/>
  <c r="AK1021" i="2" s="1"/>
  <c r="W1021" i="2"/>
  <c r="V1021" i="2"/>
  <c r="U1021" i="2"/>
  <c r="T1021" i="2"/>
  <c r="K1021" i="2"/>
  <c r="J1021" i="2"/>
  <c r="I1021" i="2"/>
  <c r="H1021" i="2"/>
  <c r="AW1020" i="2"/>
  <c r="AU1020" i="2"/>
  <c r="AT1020" i="2"/>
  <c r="AS1020" i="2"/>
  <c r="AR1020" i="2"/>
  <c r="AV1020" i="2" s="1"/>
  <c r="AJ1020" i="2"/>
  <c r="AI1020" i="2"/>
  <c r="AH1020" i="2"/>
  <c r="AG1020" i="2"/>
  <c r="AF1020" i="2"/>
  <c r="AK1020" i="2" s="1"/>
  <c r="W1020" i="2"/>
  <c r="V1020" i="2"/>
  <c r="U1020" i="2"/>
  <c r="T1020" i="2"/>
  <c r="K1020" i="2"/>
  <c r="J1020" i="2"/>
  <c r="I1020" i="2"/>
  <c r="H1020" i="2"/>
  <c r="AW1019" i="2"/>
  <c r="AU1019" i="2"/>
  <c r="AT1019" i="2"/>
  <c r="AS1019" i="2"/>
  <c r="AV1019" i="2" s="1"/>
  <c r="AR1019" i="2"/>
  <c r="AJ1019" i="2"/>
  <c r="AI1019" i="2"/>
  <c r="AH1019" i="2"/>
  <c r="AG1019" i="2"/>
  <c r="AF1019" i="2"/>
  <c r="AK1019" i="2" s="1"/>
  <c r="W1019" i="2"/>
  <c r="V1019" i="2"/>
  <c r="U1019" i="2"/>
  <c r="T1019" i="2"/>
  <c r="K1019" i="2"/>
  <c r="J1019" i="2"/>
  <c r="I1019" i="2"/>
  <c r="H1019" i="2"/>
  <c r="AW1018" i="2"/>
  <c r="AU1018" i="2"/>
  <c r="AT1018" i="2"/>
  <c r="AS1018" i="2"/>
  <c r="AR1018" i="2"/>
  <c r="AV1018" i="2" s="1"/>
  <c r="AJ1018" i="2"/>
  <c r="AI1018" i="2"/>
  <c r="AH1018" i="2"/>
  <c r="AG1018" i="2"/>
  <c r="AF1018" i="2"/>
  <c r="AK1018" i="2" s="1"/>
  <c r="W1018" i="2"/>
  <c r="V1018" i="2"/>
  <c r="U1018" i="2"/>
  <c r="T1018" i="2"/>
  <c r="Y1018" i="2" s="1"/>
  <c r="K1018" i="2"/>
  <c r="J1018" i="2"/>
  <c r="I1018" i="2"/>
  <c r="H1018" i="2"/>
  <c r="AW1017" i="2"/>
  <c r="AU1017" i="2"/>
  <c r="AT1017" i="2"/>
  <c r="AS1017" i="2"/>
  <c r="AR1017" i="2"/>
  <c r="AV1017" i="2" s="1"/>
  <c r="AJ1017" i="2"/>
  <c r="AI1017" i="2"/>
  <c r="AH1017" i="2"/>
  <c r="AG1017" i="2"/>
  <c r="AF1017" i="2"/>
  <c r="AK1017" i="2" s="1"/>
  <c r="W1017" i="2"/>
  <c r="V1017" i="2"/>
  <c r="U1017" i="2"/>
  <c r="T1017" i="2"/>
  <c r="K1017" i="2"/>
  <c r="J1017" i="2"/>
  <c r="I1017" i="2"/>
  <c r="H1017" i="2"/>
  <c r="AW1016" i="2"/>
  <c r="AU1016" i="2"/>
  <c r="AT1016" i="2"/>
  <c r="AS1016" i="2"/>
  <c r="AR1016" i="2"/>
  <c r="AV1016" i="2" s="1"/>
  <c r="AJ1016" i="2"/>
  <c r="AI1016" i="2"/>
  <c r="AH1016" i="2"/>
  <c r="AG1016" i="2"/>
  <c r="AF1016" i="2"/>
  <c r="AK1016" i="2" s="1"/>
  <c r="W1016" i="2"/>
  <c r="V1016" i="2"/>
  <c r="U1016" i="2"/>
  <c r="T1016" i="2"/>
  <c r="K1016" i="2"/>
  <c r="J1016" i="2"/>
  <c r="I1016" i="2"/>
  <c r="H1016" i="2"/>
  <c r="AW1015" i="2"/>
  <c r="AU1015" i="2"/>
  <c r="AT1015" i="2"/>
  <c r="AS1015" i="2"/>
  <c r="AR1015" i="2"/>
  <c r="AV1015" i="2" s="1"/>
  <c r="AJ1015" i="2"/>
  <c r="AI1015" i="2"/>
  <c r="AH1015" i="2"/>
  <c r="AG1015" i="2"/>
  <c r="AF1015" i="2"/>
  <c r="AK1015" i="2" s="1"/>
  <c r="W1015" i="2"/>
  <c r="V1015" i="2"/>
  <c r="U1015" i="2"/>
  <c r="Y1015" i="2" s="1"/>
  <c r="T1015" i="2"/>
  <c r="K1015" i="2"/>
  <c r="J1015" i="2"/>
  <c r="I1015" i="2"/>
  <c r="H1015" i="2"/>
  <c r="AW1014" i="2"/>
  <c r="AU1014" i="2"/>
  <c r="AT1014" i="2"/>
  <c r="AS1014" i="2"/>
  <c r="AR1014" i="2"/>
  <c r="AV1014" i="2" s="1"/>
  <c r="AJ1014" i="2"/>
  <c r="AI1014" i="2"/>
  <c r="AH1014" i="2"/>
  <c r="AG1014" i="2"/>
  <c r="AF1014" i="2"/>
  <c r="AK1014" i="2" s="1"/>
  <c r="W1014" i="2"/>
  <c r="V1014" i="2"/>
  <c r="U1014" i="2"/>
  <c r="T1014" i="2"/>
  <c r="K1014" i="2"/>
  <c r="J1014" i="2"/>
  <c r="I1014" i="2"/>
  <c r="H1014" i="2"/>
  <c r="AW1013" i="2"/>
  <c r="AU1013" i="2"/>
  <c r="AT1013" i="2"/>
  <c r="AS1013" i="2"/>
  <c r="AR1013" i="2"/>
  <c r="AV1013" i="2" s="1"/>
  <c r="AJ1013" i="2"/>
  <c r="AI1013" i="2"/>
  <c r="AH1013" i="2"/>
  <c r="AG1013" i="2"/>
  <c r="AF1013" i="2"/>
  <c r="AK1013" i="2" s="1"/>
  <c r="W1013" i="2"/>
  <c r="V1013" i="2"/>
  <c r="U1013" i="2"/>
  <c r="T1013" i="2"/>
  <c r="K1013" i="2"/>
  <c r="J1013" i="2"/>
  <c r="I1013" i="2"/>
  <c r="H1013" i="2"/>
  <c r="AW1012" i="2"/>
  <c r="AU1012" i="2"/>
  <c r="AT1012" i="2"/>
  <c r="AS1012" i="2"/>
  <c r="AR1012" i="2"/>
  <c r="AV1012" i="2" s="1"/>
  <c r="AJ1012" i="2"/>
  <c r="AI1012" i="2"/>
  <c r="AH1012" i="2"/>
  <c r="AG1012" i="2"/>
  <c r="AF1012" i="2"/>
  <c r="AK1012" i="2" s="1"/>
  <c r="W1012" i="2"/>
  <c r="V1012" i="2"/>
  <c r="U1012" i="2"/>
  <c r="Y1012" i="2" s="1"/>
  <c r="T1012" i="2"/>
  <c r="K1012" i="2"/>
  <c r="J1012" i="2"/>
  <c r="I1012" i="2"/>
  <c r="H1012" i="2"/>
  <c r="AW1011" i="2"/>
  <c r="AU1011" i="2"/>
  <c r="AT1011" i="2"/>
  <c r="AS1011" i="2"/>
  <c r="AR1011" i="2"/>
  <c r="AV1011" i="2" s="1"/>
  <c r="AJ1011" i="2"/>
  <c r="AI1011" i="2"/>
  <c r="AH1011" i="2"/>
  <c r="AG1011" i="2"/>
  <c r="AF1011" i="2"/>
  <c r="AK1011" i="2" s="1"/>
  <c r="W1011" i="2"/>
  <c r="V1011" i="2"/>
  <c r="U1011" i="2"/>
  <c r="Y1011" i="2" s="1"/>
  <c r="T1011" i="2"/>
  <c r="K1011" i="2"/>
  <c r="J1011" i="2"/>
  <c r="I1011" i="2"/>
  <c r="H1011" i="2"/>
  <c r="AW1010" i="2"/>
  <c r="AU1010" i="2"/>
  <c r="AT1010" i="2"/>
  <c r="AS1010" i="2"/>
  <c r="AR1010" i="2"/>
  <c r="AV1010" i="2" s="1"/>
  <c r="AJ1010" i="2"/>
  <c r="AI1010" i="2"/>
  <c r="AH1010" i="2"/>
  <c r="AG1010" i="2"/>
  <c r="AF1010" i="2"/>
  <c r="AK1010" i="2" s="1"/>
  <c r="W1010" i="2"/>
  <c r="V1010" i="2"/>
  <c r="U1010" i="2"/>
  <c r="T1010" i="2"/>
  <c r="K1010" i="2"/>
  <c r="J1010" i="2"/>
  <c r="I1010" i="2"/>
  <c r="H1010" i="2"/>
  <c r="AW1009" i="2"/>
  <c r="AU1009" i="2"/>
  <c r="AT1009" i="2"/>
  <c r="AS1009" i="2"/>
  <c r="AR1009" i="2"/>
  <c r="AV1009" i="2" s="1"/>
  <c r="AJ1009" i="2"/>
  <c r="AI1009" i="2"/>
  <c r="AH1009" i="2"/>
  <c r="AG1009" i="2"/>
  <c r="AF1009" i="2"/>
  <c r="AK1009" i="2" s="1"/>
  <c r="W1009" i="2"/>
  <c r="V1009" i="2"/>
  <c r="U1009" i="2"/>
  <c r="T1009" i="2"/>
  <c r="K1009" i="2"/>
  <c r="J1009" i="2"/>
  <c r="I1009" i="2"/>
  <c r="H1009" i="2"/>
  <c r="AW1008" i="2"/>
  <c r="AU1008" i="2"/>
  <c r="AT1008" i="2"/>
  <c r="AS1008" i="2"/>
  <c r="AR1008" i="2"/>
  <c r="AV1008" i="2" s="1"/>
  <c r="AJ1008" i="2"/>
  <c r="AI1008" i="2"/>
  <c r="AH1008" i="2"/>
  <c r="AG1008" i="2"/>
  <c r="AF1008" i="2"/>
  <c r="AK1008" i="2" s="1"/>
  <c r="W1008" i="2"/>
  <c r="V1008" i="2"/>
  <c r="U1008" i="2"/>
  <c r="Y1008" i="2" s="1"/>
  <c r="T1008" i="2"/>
  <c r="K1008" i="2"/>
  <c r="J1008" i="2"/>
  <c r="I1008" i="2"/>
  <c r="H1008" i="2"/>
  <c r="AW1007" i="2"/>
  <c r="AU1007" i="2"/>
  <c r="AT1007" i="2"/>
  <c r="AS1007" i="2"/>
  <c r="AR1007" i="2"/>
  <c r="AV1007" i="2" s="1"/>
  <c r="AJ1007" i="2"/>
  <c r="AI1007" i="2"/>
  <c r="AH1007" i="2"/>
  <c r="AG1007" i="2"/>
  <c r="AF1007" i="2"/>
  <c r="AK1007" i="2" s="1"/>
  <c r="W1007" i="2"/>
  <c r="V1007" i="2"/>
  <c r="U1007" i="2"/>
  <c r="Y1007" i="2" s="1"/>
  <c r="T1007" i="2"/>
  <c r="K1007" i="2"/>
  <c r="J1007" i="2"/>
  <c r="I1007" i="2"/>
  <c r="H1007" i="2"/>
  <c r="AW1006" i="2"/>
  <c r="AU1006" i="2"/>
  <c r="AT1006" i="2"/>
  <c r="AS1006" i="2"/>
  <c r="AR1006" i="2"/>
  <c r="AV1006" i="2" s="1"/>
  <c r="AJ1006" i="2"/>
  <c r="AI1006" i="2"/>
  <c r="AH1006" i="2"/>
  <c r="AG1006" i="2"/>
  <c r="AF1006" i="2"/>
  <c r="AK1006" i="2" s="1"/>
  <c r="W1006" i="2"/>
  <c r="V1006" i="2"/>
  <c r="U1006" i="2"/>
  <c r="T1006" i="2"/>
  <c r="K1006" i="2"/>
  <c r="J1006" i="2"/>
  <c r="I1006" i="2"/>
  <c r="H1006" i="2"/>
  <c r="AW1005" i="2"/>
  <c r="AU1005" i="2"/>
  <c r="AT1005" i="2"/>
  <c r="AS1005" i="2"/>
  <c r="AR1005" i="2"/>
  <c r="AV1005" i="2" s="1"/>
  <c r="AJ1005" i="2"/>
  <c r="AI1005" i="2"/>
  <c r="AH1005" i="2"/>
  <c r="AG1005" i="2"/>
  <c r="AF1005" i="2"/>
  <c r="AK1005" i="2" s="1"/>
  <c r="W1005" i="2"/>
  <c r="V1005" i="2"/>
  <c r="U1005" i="2"/>
  <c r="T1005" i="2"/>
  <c r="K1005" i="2"/>
  <c r="J1005" i="2"/>
  <c r="I1005" i="2"/>
  <c r="H1005" i="2"/>
  <c r="AW1004" i="2"/>
  <c r="AU1004" i="2"/>
  <c r="AT1004" i="2"/>
  <c r="AS1004" i="2"/>
  <c r="AR1004" i="2"/>
  <c r="AV1004" i="2" s="1"/>
  <c r="AJ1004" i="2"/>
  <c r="AI1004" i="2"/>
  <c r="AH1004" i="2"/>
  <c r="AG1004" i="2"/>
  <c r="AF1004" i="2"/>
  <c r="AK1004" i="2" s="1"/>
  <c r="W1004" i="2"/>
  <c r="V1004" i="2"/>
  <c r="U1004" i="2"/>
  <c r="T1004" i="2"/>
  <c r="K1004" i="2"/>
  <c r="J1004" i="2"/>
  <c r="I1004" i="2"/>
  <c r="H1004" i="2"/>
  <c r="AW1003" i="2"/>
  <c r="AU1003" i="2"/>
  <c r="AT1003" i="2"/>
  <c r="AS1003" i="2"/>
  <c r="AR1003" i="2"/>
  <c r="AV1003" i="2" s="1"/>
  <c r="AJ1003" i="2"/>
  <c r="AI1003" i="2"/>
  <c r="AH1003" i="2"/>
  <c r="AG1003" i="2"/>
  <c r="AF1003" i="2"/>
  <c r="AK1003" i="2" s="1"/>
  <c r="W1003" i="2"/>
  <c r="V1003" i="2"/>
  <c r="U1003" i="2"/>
  <c r="Y1003" i="2" s="1"/>
  <c r="T1003" i="2"/>
  <c r="K1003" i="2"/>
  <c r="J1003" i="2"/>
  <c r="I1003" i="2"/>
  <c r="H1003" i="2"/>
  <c r="AW1002" i="2"/>
  <c r="AU1002" i="2"/>
  <c r="AT1002" i="2"/>
  <c r="AS1002" i="2"/>
  <c r="AR1002" i="2"/>
  <c r="AV1002" i="2" s="1"/>
  <c r="AJ1002" i="2"/>
  <c r="AI1002" i="2"/>
  <c r="AH1002" i="2"/>
  <c r="AG1002" i="2"/>
  <c r="AF1002" i="2"/>
  <c r="AK1002" i="2" s="1"/>
  <c r="W1002" i="2"/>
  <c r="V1002" i="2"/>
  <c r="U1002" i="2"/>
  <c r="T1002" i="2"/>
  <c r="K1002" i="2"/>
  <c r="J1002" i="2"/>
  <c r="I1002" i="2"/>
  <c r="H1002" i="2"/>
  <c r="AW1001" i="2"/>
  <c r="AU1001" i="2"/>
  <c r="AT1001" i="2"/>
  <c r="AS1001" i="2"/>
  <c r="AR1001" i="2"/>
  <c r="AV1001" i="2" s="1"/>
  <c r="AJ1001" i="2"/>
  <c r="AI1001" i="2"/>
  <c r="AH1001" i="2"/>
  <c r="AG1001" i="2"/>
  <c r="AF1001" i="2"/>
  <c r="AK1001" i="2" s="1"/>
  <c r="W1001" i="2"/>
  <c r="V1001" i="2"/>
  <c r="U1001" i="2"/>
  <c r="T1001" i="2"/>
  <c r="K1001" i="2"/>
  <c r="J1001" i="2"/>
  <c r="I1001" i="2"/>
  <c r="H1001" i="2"/>
  <c r="AW1000" i="2"/>
  <c r="AU1000" i="2"/>
  <c r="AT1000" i="2"/>
  <c r="AS1000" i="2"/>
  <c r="AR1000" i="2"/>
  <c r="AV1000" i="2" s="1"/>
  <c r="AJ1000" i="2"/>
  <c r="AI1000" i="2"/>
  <c r="AH1000" i="2"/>
  <c r="AG1000" i="2"/>
  <c r="AF1000" i="2"/>
  <c r="AK1000" i="2" s="1"/>
  <c r="W1000" i="2"/>
  <c r="V1000" i="2"/>
  <c r="U1000" i="2"/>
  <c r="T1000" i="2"/>
  <c r="K1000" i="2"/>
  <c r="J1000" i="2"/>
  <c r="I1000" i="2"/>
  <c r="H1000" i="2"/>
  <c r="AW999" i="2"/>
  <c r="AU999" i="2"/>
  <c r="AT999" i="2"/>
  <c r="AS999" i="2"/>
  <c r="AR999" i="2"/>
  <c r="AV999" i="2" s="1"/>
  <c r="AJ999" i="2"/>
  <c r="AI999" i="2"/>
  <c r="AH999" i="2"/>
  <c r="AG999" i="2"/>
  <c r="AF999" i="2"/>
  <c r="AK999" i="2" s="1"/>
  <c r="W999" i="2"/>
  <c r="V999" i="2"/>
  <c r="U999" i="2"/>
  <c r="Y999" i="2" s="1"/>
  <c r="T999" i="2"/>
  <c r="K999" i="2"/>
  <c r="J999" i="2"/>
  <c r="I999" i="2"/>
  <c r="H999" i="2"/>
  <c r="AW998" i="2"/>
  <c r="AU998" i="2"/>
  <c r="AT998" i="2"/>
  <c r="AS998" i="2"/>
  <c r="AR998" i="2"/>
  <c r="AV998" i="2" s="1"/>
  <c r="AJ998" i="2"/>
  <c r="AI998" i="2"/>
  <c r="AH998" i="2"/>
  <c r="AG998" i="2"/>
  <c r="AF998" i="2"/>
  <c r="AK998" i="2" s="1"/>
  <c r="W998" i="2"/>
  <c r="V998" i="2"/>
  <c r="X998" i="2" s="1"/>
  <c r="U998" i="2"/>
  <c r="T998" i="2"/>
  <c r="K998" i="2"/>
  <c r="J998" i="2"/>
  <c r="I998" i="2"/>
  <c r="H998" i="2"/>
  <c r="AU997" i="2"/>
  <c r="AT997" i="2"/>
  <c r="AS997" i="2"/>
  <c r="AR997" i="2"/>
  <c r="AV997" i="2" s="1"/>
  <c r="AJ997" i="2"/>
  <c r="AI997" i="2"/>
  <c r="AH997" i="2"/>
  <c r="AG997" i="2"/>
  <c r="AF997" i="2"/>
  <c r="AK997" i="2" s="1"/>
  <c r="W997" i="2"/>
  <c r="V997" i="2"/>
  <c r="X997" i="2" s="1"/>
  <c r="U997" i="2"/>
  <c r="T997" i="2"/>
  <c r="Y997" i="2" s="1"/>
  <c r="K997" i="2"/>
  <c r="J997" i="2"/>
  <c r="I997" i="2"/>
  <c r="H997" i="2"/>
  <c r="AU996" i="2"/>
  <c r="AT996" i="2"/>
  <c r="AS996" i="2"/>
  <c r="AR996" i="2"/>
  <c r="AV996" i="2" s="1"/>
  <c r="AJ996" i="2"/>
  <c r="AI996" i="2"/>
  <c r="AH996" i="2"/>
  <c r="AG996" i="2"/>
  <c r="AF996" i="2"/>
  <c r="AK996" i="2" s="1"/>
  <c r="W996" i="2"/>
  <c r="V996" i="2"/>
  <c r="U996" i="2"/>
  <c r="T996" i="2"/>
  <c r="K996" i="2"/>
  <c r="J996" i="2"/>
  <c r="I996" i="2"/>
  <c r="H996" i="2"/>
  <c r="AU995" i="2"/>
  <c r="AT995" i="2"/>
  <c r="AS995" i="2"/>
  <c r="AR995" i="2"/>
  <c r="AV995" i="2" s="1"/>
  <c r="AJ995" i="2"/>
  <c r="AI995" i="2"/>
  <c r="AH995" i="2"/>
  <c r="AG995" i="2"/>
  <c r="AF995" i="2"/>
  <c r="AK995" i="2" s="1"/>
  <c r="W995" i="2"/>
  <c r="V995" i="2"/>
  <c r="U995" i="2"/>
  <c r="T995" i="2"/>
  <c r="Y995" i="2" s="1"/>
  <c r="K995" i="2"/>
  <c r="J995" i="2"/>
  <c r="I995" i="2"/>
  <c r="H995" i="2"/>
  <c r="AU994" i="2"/>
  <c r="AT994" i="2"/>
  <c r="AS994" i="2"/>
  <c r="AR994" i="2"/>
  <c r="AV994" i="2" s="1"/>
  <c r="AJ994" i="2"/>
  <c r="AI994" i="2"/>
  <c r="AH994" i="2"/>
  <c r="AG994" i="2"/>
  <c r="AF994" i="2"/>
  <c r="AK994" i="2" s="1"/>
  <c r="W994" i="2"/>
  <c r="V994" i="2"/>
  <c r="U994" i="2"/>
  <c r="T994" i="2"/>
  <c r="K994" i="2"/>
  <c r="J994" i="2"/>
  <c r="I994" i="2"/>
  <c r="H994" i="2"/>
  <c r="AW993" i="2"/>
  <c r="AU993" i="2"/>
  <c r="AT993" i="2"/>
  <c r="AS993" i="2"/>
  <c r="AR993" i="2"/>
  <c r="AV993" i="2" s="1"/>
  <c r="AJ993" i="2"/>
  <c r="AI993" i="2"/>
  <c r="AH993" i="2"/>
  <c r="AG993" i="2"/>
  <c r="AF993" i="2"/>
  <c r="AK993" i="2" s="1"/>
  <c r="W993" i="2"/>
  <c r="V993" i="2"/>
  <c r="U993" i="2"/>
  <c r="T993" i="2"/>
  <c r="K993" i="2"/>
  <c r="J993" i="2"/>
  <c r="I993" i="2"/>
  <c r="H993" i="2"/>
  <c r="AU992" i="2"/>
  <c r="AT992" i="2"/>
  <c r="AS992" i="2"/>
  <c r="AR992" i="2"/>
  <c r="AV992" i="2" s="1"/>
  <c r="AJ992" i="2"/>
  <c r="AI992" i="2"/>
  <c r="AH992" i="2"/>
  <c r="AG992" i="2"/>
  <c r="AF992" i="2"/>
  <c r="AK992" i="2" s="1"/>
  <c r="W992" i="2"/>
  <c r="V992" i="2"/>
  <c r="U992" i="2"/>
  <c r="T992" i="2"/>
  <c r="K992" i="2"/>
  <c r="J992" i="2"/>
  <c r="I992" i="2"/>
  <c r="H992" i="2"/>
  <c r="AU991" i="2"/>
  <c r="AT991" i="2"/>
  <c r="AS991" i="2"/>
  <c r="AR991" i="2"/>
  <c r="AV991" i="2" s="1"/>
  <c r="AJ991" i="2"/>
  <c r="AI991" i="2"/>
  <c r="AH991" i="2"/>
  <c r="AG991" i="2"/>
  <c r="AF991" i="2"/>
  <c r="AK991" i="2" s="1"/>
  <c r="W991" i="2"/>
  <c r="V991" i="2"/>
  <c r="U991" i="2"/>
  <c r="T991" i="2"/>
  <c r="Y991" i="2" s="1"/>
  <c r="K991" i="2"/>
  <c r="J991" i="2"/>
  <c r="I991" i="2"/>
  <c r="H991" i="2"/>
  <c r="AU990" i="2"/>
  <c r="AT990" i="2"/>
  <c r="AS990" i="2"/>
  <c r="AR990" i="2"/>
  <c r="AV990" i="2" s="1"/>
  <c r="AJ990" i="2"/>
  <c r="AI990" i="2"/>
  <c r="AH990" i="2"/>
  <c r="AG990" i="2"/>
  <c r="AF990" i="2"/>
  <c r="AK990" i="2" s="1"/>
  <c r="W990" i="2"/>
  <c r="V990" i="2"/>
  <c r="U990" i="2"/>
  <c r="Y990" i="2" s="1"/>
  <c r="T990" i="2"/>
  <c r="K990" i="2"/>
  <c r="J990" i="2"/>
  <c r="I990" i="2"/>
  <c r="H990" i="2"/>
  <c r="AU989" i="2"/>
  <c r="AT989" i="2"/>
  <c r="AS989" i="2"/>
  <c r="AR989" i="2"/>
  <c r="AV989" i="2" s="1"/>
  <c r="AJ989" i="2"/>
  <c r="AI989" i="2"/>
  <c r="AH989" i="2"/>
  <c r="AG989" i="2"/>
  <c r="AF989" i="2"/>
  <c r="AK989" i="2" s="1"/>
  <c r="W989" i="2"/>
  <c r="V989" i="2"/>
  <c r="U989" i="2"/>
  <c r="T989" i="2"/>
  <c r="K989" i="2"/>
  <c r="J989" i="2"/>
  <c r="I989" i="2"/>
  <c r="H989" i="2"/>
  <c r="AU988" i="2"/>
  <c r="AT988" i="2"/>
  <c r="AS988" i="2"/>
  <c r="AR988" i="2"/>
  <c r="AV988" i="2" s="1"/>
  <c r="AJ988" i="2"/>
  <c r="AI988" i="2"/>
  <c r="AH988" i="2"/>
  <c r="AG988" i="2"/>
  <c r="AF988" i="2"/>
  <c r="AK988" i="2" s="1"/>
  <c r="W988" i="2"/>
  <c r="V988" i="2"/>
  <c r="U988" i="2"/>
  <c r="T988" i="2"/>
  <c r="Y988" i="2" s="1"/>
  <c r="K988" i="2"/>
  <c r="J988" i="2"/>
  <c r="I988" i="2"/>
  <c r="H988" i="2"/>
  <c r="AU987" i="2"/>
  <c r="AT987" i="2"/>
  <c r="AS987" i="2"/>
  <c r="AW987" i="2" s="1"/>
  <c r="AR987" i="2"/>
  <c r="AV987" i="2" s="1"/>
  <c r="AJ987" i="2"/>
  <c r="AI987" i="2"/>
  <c r="AH987" i="2"/>
  <c r="AG987" i="2"/>
  <c r="AF987" i="2"/>
  <c r="AK987" i="2" s="1"/>
  <c r="W987" i="2"/>
  <c r="V987" i="2"/>
  <c r="U987" i="2"/>
  <c r="T987" i="2"/>
  <c r="K987" i="2"/>
  <c r="J987" i="2"/>
  <c r="I987" i="2"/>
  <c r="H987" i="2"/>
  <c r="AU986" i="2"/>
  <c r="AT986" i="2"/>
  <c r="AW986" i="2" s="1"/>
  <c r="AS986" i="2"/>
  <c r="AR986" i="2"/>
  <c r="AV986" i="2" s="1"/>
  <c r="AJ986" i="2"/>
  <c r="AI986" i="2"/>
  <c r="AH986" i="2"/>
  <c r="AG986" i="2"/>
  <c r="AF986" i="2"/>
  <c r="AK986" i="2" s="1"/>
  <c r="W986" i="2"/>
  <c r="V986" i="2"/>
  <c r="U986" i="2"/>
  <c r="T986" i="2"/>
  <c r="Y986" i="2" s="1"/>
  <c r="K986" i="2"/>
  <c r="J986" i="2"/>
  <c r="I986" i="2"/>
  <c r="H986" i="2"/>
  <c r="AU985" i="2"/>
  <c r="AT985" i="2"/>
  <c r="AS985" i="2"/>
  <c r="AV985" i="2" s="1"/>
  <c r="AR985" i="2"/>
  <c r="AJ985" i="2"/>
  <c r="AI985" i="2"/>
  <c r="AH985" i="2"/>
  <c r="AG985" i="2"/>
  <c r="AF985" i="2"/>
  <c r="AK985" i="2" s="1"/>
  <c r="W985" i="2"/>
  <c r="V985" i="2"/>
  <c r="U985" i="2"/>
  <c r="T985" i="2"/>
  <c r="K985" i="2"/>
  <c r="J985" i="2"/>
  <c r="I985" i="2"/>
  <c r="H985" i="2"/>
  <c r="AU984" i="2"/>
  <c r="AT984" i="2"/>
  <c r="AS984" i="2"/>
  <c r="AR984" i="2"/>
  <c r="AV984" i="2" s="1"/>
  <c r="AJ984" i="2"/>
  <c r="AI984" i="2"/>
  <c r="AH984" i="2"/>
  <c r="AG984" i="2"/>
  <c r="AF984" i="2"/>
  <c r="AK984" i="2" s="1"/>
  <c r="W984" i="2"/>
  <c r="V984" i="2"/>
  <c r="U984" i="2"/>
  <c r="T984" i="2"/>
  <c r="K984" i="2"/>
  <c r="J984" i="2"/>
  <c r="I984" i="2"/>
  <c r="H984" i="2"/>
  <c r="AU983" i="2"/>
  <c r="AT983" i="2"/>
  <c r="AS983" i="2"/>
  <c r="AR983" i="2"/>
  <c r="AV983" i="2" s="1"/>
  <c r="AJ983" i="2"/>
  <c r="AI983" i="2"/>
  <c r="AH983" i="2"/>
  <c r="AG983" i="2"/>
  <c r="AF983" i="2"/>
  <c r="AK983" i="2" s="1"/>
  <c r="W983" i="2"/>
  <c r="V983" i="2"/>
  <c r="X983" i="2" s="1"/>
  <c r="U983" i="2"/>
  <c r="T983" i="2"/>
  <c r="Y983" i="2" s="1"/>
  <c r="K983" i="2"/>
  <c r="J983" i="2"/>
  <c r="I983" i="2"/>
  <c r="H983" i="2"/>
  <c r="AU982" i="2"/>
  <c r="AT982" i="2"/>
  <c r="AS982" i="2"/>
  <c r="AR982" i="2"/>
  <c r="AV982" i="2" s="1"/>
  <c r="AJ982" i="2"/>
  <c r="AI982" i="2"/>
  <c r="AH982" i="2"/>
  <c r="AG982" i="2"/>
  <c r="AF982" i="2"/>
  <c r="AK982" i="2" s="1"/>
  <c r="W982" i="2"/>
  <c r="V982" i="2"/>
  <c r="X982" i="2" s="1"/>
  <c r="U982" i="2"/>
  <c r="T982" i="2"/>
  <c r="Y982" i="2" s="1"/>
  <c r="K982" i="2"/>
  <c r="J982" i="2"/>
  <c r="I982" i="2"/>
  <c r="H982" i="2"/>
  <c r="AU981" i="2"/>
  <c r="AT981" i="2"/>
  <c r="AS981" i="2"/>
  <c r="AR981" i="2"/>
  <c r="AV981" i="2" s="1"/>
  <c r="AJ981" i="2"/>
  <c r="AI981" i="2"/>
  <c r="AH981" i="2"/>
  <c r="AG981" i="2"/>
  <c r="AF981" i="2"/>
  <c r="AK981" i="2" s="1"/>
  <c r="W981" i="2"/>
  <c r="V981" i="2"/>
  <c r="X981" i="2" s="1"/>
  <c r="U981" i="2"/>
  <c r="T981" i="2"/>
  <c r="Y981" i="2" s="1"/>
  <c r="K981" i="2"/>
  <c r="J981" i="2"/>
  <c r="I981" i="2"/>
  <c r="H981" i="2"/>
  <c r="AU980" i="2"/>
  <c r="AT980" i="2"/>
  <c r="AS980" i="2"/>
  <c r="AR980" i="2"/>
  <c r="AV980" i="2" s="1"/>
  <c r="AJ980" i="2"/>
  <c r="AI980" i="2"/>
  <c r="AH980" i="2"/>
  <c r="AG980" i="2"/>
  <c r="AF980" i="2"/>
  <c r="AK980" i="2" s="1"/>
  <c r="W980" i="2"/>
  <c r="V980" i="2"/>
  <c r="U980" i="2"/>
  <c r="T980" i="2"/>
  <c r="Y980" i="2" s="1"/>
  <c r="K980" i="2"/>
  <c r="J980" i="2"/>
  <c r="I980" i="2"/>
  <c r="H980" i="2"/>
  <c r="AU979" i="2"/>
  <c r="AT979" i="2"/>
  <c r="AS979" i="2"/>
  <c r="AR979" i="2"/>
  <c r="AV979" i="2" s="1"/>
  <c r="AJ979" i="2"/>
  <c r="AI979" i="2"/>
  <c r="AH979" i="2"/>
  <c r="AG979" i="2"/>
  <c r="AF979" i="2"/>
  <c r="AK979" i="2" s="1"/>
  <c r="W979" i="2"/>
  <c r="V979" i="2"/>
  <c r="U979" i="2"/>
  <c r="T979" i="2"/>
  <c r="K979" i="2"/>
  <c r="J979" i="2"/>
  <c r="I979" i="2"/>
  <c r="H979" i="2"/>
  <c r="AU978" i="2"/>
  <c r="AT978" i="2"/>
  <c r="AS978" i="2"/>
  <c r="AR978" i="2"/>
  <c r="AV978" i="2" s="1"/>
  <c r="AJ978" i="2"/>
  <c r="AI978" i="2"/>
  <c r="AH978" i="2"/>
  <c r="AG978" i="2"/>
  <c r="AF978" i="2"/>
  <c r="AK978" i="2" s="1"/>
  <c r="W978" i="2"/>
  <c r="V978" i="2"/>
  <c r="U978" i="2"/>
  <c r="T978" i="2"/>
  <c r="Y978" i="2" s="1"/>
  <c r="K978" i="2"/>
  <c r="J978" i="2"/>
  <c r="I978" i="2"/>
  <c r="H978" i="2"/>
  <c r="AU977" i="2"/>
  <c r="AT977" i="2"/>
  <c r="AS977" i="2"/>
  <c r="AR977" i="2"/>
  <c r="AV977" i="2" s="1"/>
  <c r="AJ977" i="2"/>
  <c r="AI977" i="2"/>
  <c r="AH977" i="2"/>
  <c r="AG977" i="2"/>
  <c r="AF977" i="2"/>
  <c r="AK977" i="2" s="1"/>
  <c r="W977" i="2"/>
  <c r="V977" i="2"/>
  <c r="U977" i="2"/>
  <c r="T977" i="2"/>
  <c r="K977" i="2"/>
  <c r="J977" i="2"/>
  <c r="I977" i="2"/>
  <c r="H977" i="2"/>
  <c r="AW976" i="2"/>
  <c r="AU976" i="2"/>
  <c r="AT976" i="2"/>
  <c r="AS976" i="2"/>
  <c r="AR976" i="2"/>
  <c r="AV976" i="2" s="1"/>
  <c r="AJ976" i="2"/>
  <c r="AI976" i="2"/>
  <c r="AH976" i="2"/>
  <c r="AG976" i="2"/>
  <c r="AF976" i="2"/>
  <c r="AK976" i="2" s="1"/>
  <c r="W976" i="2"/>
  <c r="V976" i="2"/>
  <c r="U976" i="2"/>
  <c r="T976" i="2"/>
  <c r="Y976" i="2" s="1"/>
  <c r="K976" i="2"/>
  <c r="J976" i="2"/>
  <c r="I976" i="2"/>
  <c r="H976" i="2"/>
  <c r="AW975" i="2"/>
  <c r="AU975" i="2"/>
  <c r="AT975" i="2"/>
  <c r="AV975" i="2" s="1"/>
  <c r="AS975" i="2"/>
  <c r="AR975" i="2"/>
  <c r="AJ975" i="2"/>
  <c r="AI975" i="2"/>
  <c r="AH975" i="2"/>
  <c r="AG975" i="2"/>
  <c r="AF975" i="2"/>
  <c r="AK975" i="2" s="1"/>
  <c r="W975" i="2"/>
  <c r="V975" i="2"/>
  <c r="U975" i="2"/>
  <c r="T975" i="2"/>
  <c r="K975" i="2"/>
  <c r="J975" i="2"/>
  <c r="I975" i="2"/>
  <c r="H975" i="2"/>
  <c r="AW974" i="2"/>
  <c r="AU974" i="2"/>
  <c r="AT974" i="2"/>
  <c r="AV974" i="2" s="1"/>
  <c r="AS974" i="2"/>
  <c r="AR974" i="2"/>
  <c r="AJ974" i="2"/>
  <c r="AI974" i="2"/>
  <c r="AH974" i="2"/>
  <c r="AG974" i="2"/>
  <c r="AF974" i="2"/>
  <c r="AK974" i="2" s="1"/>
  <c r="W974" i="2"/>
  <c r="V974" i="2"/>
  <c r="U974" i="2"/>
  <c r="T974" i="2"/>
  <c r="K974" i="2"/>
  <c r="J974" i="2"/>
  <c r="I974" i="2"/>
  <c r="H974" i="2"/>
  <c r="AW973" i="2"/>
  <c r="AU973" i="2"/>
  <c r="AT973" i="2"/>
  <c r="AV973" i="2" s="1"/>
  <c r="AS973" i="2"/>
  <c r="AR973" i="2"/>
  <c r="AJ973" i="2"/>
  <c r="AI973" i="2"/>
  <c r="AH973" i="2"/>
  <c r="AG973" i="2"/>
  <c r="AF973" i="2"/>
  <c r="AK973" i="2" s="1"/>
  <c r="W973" i="2"/>
  <c r="V973" i="2"/>
  <c r="U973" i="2"/>
  <c r="T973" i="2"/>
  <c r="K973" i="2"/>
  <c r="J973" i="2"/>
  <c r="I973" i="2"/>
  <c r="H973" i="2"/>
  <c r="AW972" i="2"/>
  <c r="AU972" i="2"/>
  <c r="AT972" i="2"/>
  <c r="AS972" i="2"/>
  <c r="AV972" i="2" s="1"/>
  <c r="AR972" i="2"/>
  <c r="AJ972" i="2"/>
  <c r="AI972" i="2"/>
  <c r="AH972" i="2"/>
  <c r="AG972" i="2"/>
  <c r="AF972" i="2"/>
  <c r="AK972" i="2" s="1"/>
  <c r="W972" i="2"/>
  <c r="V972" i="2"/>
  <c r="U972" i="2"/>
  <c r="T972" i="2"/>
  <c r="Y972" i="2" s="1"/>
  <c r="K972" i="2"/>
  <c r="J972" i="2"/>
  <c r="I972" i="2"/>
  <c r="H972" i="2"/>
  <c r="AW971" i="2"/>
  <c r="AU971" i="2"/>
  <c r="AT971" i="2"/>
  <c r="AS971" i="2"/>
  <c r="AV971" i="2" s="1"/>
  <c r="AR971" i="2"/>
  <c r="AJ971" i="2"/>
  <c r="AI971" i="2"/>
  <c r="AH971" i="2"/>
  <c r="AG971" i="2"/>
  <c r="AF971" i="2"/>
  <c r="AK971" i="2" s="1"/>
  <c r="W971" i="2"/>
  <c r="V971" i="2"/>
  <c r="U971" i="2"/>
  <c r="T971" i="2"/>
  <c r="K971" i="2"/>
  <c r="J971" i="2"/>
  <c r="I971" i="2"/>
  <c r="H971" i="2"/>
  <c r="AW970" i="2"/>
  <c r="AU970" i="2"/>
  <c r="AT970" i="2"/>
  <c r="AS970" i="2"/>
  <c r="AV970" i="2" s="1"/>
  <c r="AR970" i="2"/>
  <c r="AJ970" i="2"/>
  <c r="AI970" i="2"/>
  <c r="AH970" i="2"/>
  <c r="AG970" i="2"/>
  <c r="AF970" i="2"/>
  <c r="AK970" i="2" s="1"/>
  <c r="W970" i="2"/>
  <c r="V970" i="2"/>
  <c r="U970" i="2"/>
  <c r="T970" i="2"/>
  <c r="K970" i="2"/>
  <c r="J970" i="2"/>
  <c r="I970" i="2"/>
  <c r="H970" i="2"/>
  <c r="AW969" i="2"/>
  <c r="AU969" i="2"/>
  <c r="AT969" i="2"/>
  <c r="AS969" i="2"/>
  <c r="AR969" i="2"/>
  <c r="AV969" i="2" s="1"/>
  <c r="AJ969" i="2"/>
  <c r="AI969" i="2"/>
  <c r="AH969" i="2"/>
  <c r="AG969" i="2"/>
  <c r="AF969" i="2"/>
  <c r="AK969" i="2" s="1"/>
  <c r="W969" i="2"/>
  <c r="V969" i="2"/>
  <c r="U969" i="2"/>
  <c r="Y969" i="2" s="1"/>
  <c r="T969" i="2"/>
  <c r="K969" i="2"/>
  <c r="J969" i="2"/>
  <c r="I969" i="2"/>
  <c r="H969" i="2"/>
  <c r="AW968" i="2"/>
  <c r="AU968" i="2"/>
  <c r="AT968" i="2"/>
  <c r="AS968" i="2"/>
  <c r="AR968" i="2"/>
  <c r="AV968" i="2" s="1"/>
  <c r="AJ968" i="2"/>
  <c r="AI968" i="2"/>
  <c r="AH968" i="2"/>
  <c r="AG968" i="2"/>
  <c r="AF968" i="2"/>
  <c r="AK968" i="2" s="1"/>
  <c r="W968" i="2"/>
  <c r="V968" i="2"/>
  <c r="U968" i="2"/>
  <c r="T968" i="2"/>
  <c r="X968" i="2" s="1"/>
  <c r="K968" i="2"/>
  <c r="J968" i="2"/>
  <c r="I968" i="2"/>
  <c r="H968" i="2"/>
  <c r="AW967" i="2"/>
  <c r="AU967" i="2"/>
  <c r="AT967" i="2"/>
  <c r="AS967" i="2"/>
  <c r="AR967" i="2"/>
  <c r="AV967" i="2" s="1"/>
  <c r="AJ967" i="2"/>
  <c r="AI967" i="2"/>
  <c r="AH967" i="2"/>
  <c r="AG967" i="2"/>
  <c r="AF967" i="2"/>
  <c r="AK967" i="2" s="1"/>
  <c r="W967" i="2"/>
  <c r="V967" i="2"/>
  <c r="U967" i="2"/>
  <c r="T967" i="2"/>
  <c r="K967" i="2"/>
  <c r="J967" i="2"/>
  <c r="I967" i="2"/>
  <c r="H967" i="2"/>
  <c r="AW966" i="2"/>
  <c r="AU966" i="2"/>
  <c r="AT966" i="2"/>
  <c r="AS966" i="2"/>
  <c r="AR966" i="2"/>
  <c r="AV966" i="2" s="1"/>
  <c r="AJ966" i="2"/>
  <c r="AI966" i="2"/>
  <c r="AH966" i="2"/>
  <c r="AG966" i="2"/>
  <c r="AF966" i="2"/>
  <c r="AK966" i="2" s="1"/>
  <c r="W966" i="2"/>
  <c r="V966" i="2"/>
  <c r="U966" i="2"/>
  <c r="T966" i="2"/>
  <c r="K966" i="2"/>
  <c r="J966" i="2"/>
  <c r="I966" i="2"/>
  <c r="H966" i="2"/>
  <c r="AW965" i="2"/>
  <c r="AU965" i="2"/>
  <c r="AT965" i="2"/>
  <c r="AS965" i="2"/>
  <c r="AR965" i="2"/>
  <c r="AV965" i="2" s="1"/>
  <c r="AJ965" i="2"/>
  <c r="AI965" i="2"/>
  <c r="AH965" i="2"/>
  <c r="AG965" i="2"/>
  <c r="AF965" i="2"/>
  <c r="AK965" i="2" s="1"/>
  <c r="W965" i="2"/>
  <c r="V965" i="2"/>
  <c r="U965" i="2"/>
  <c r="T965" i="2"/>
  <c r="K965" i="2"/>
  <c r="J965" i="2"/>
  <c r="I965" i="2"/>
  <c r="H965" i="2"/>
  <c r="AW964" i="2"/>
  <c r="AV964" i="2"/>
  <c r="AU964" i="2"/>
  <c r="AT964" i="2"/>
  <c r="AS964" i="2"/>
  <c r="AR964" i="2"/>
  <c r="AJ964" i="2"/>
  <c r="AI964" i="2"/>
  <c r="AH964" i="2"/>
  <c r="AG964" i="2"/>
  <c r="AF964" i="2"/>
  <c r="AK964" i="2" s="1"/>
  <c r="W964" i="2"/>
  <c r="V964" i="2"/>
  <c r="U964" i="2"/>
  <c r="T964" i="2"/>
  <c r="Y964" i="2" s="1"/>
  <c r="K964" i="2"/>
  <c r="J964" i="2"/>
  <c r="I964" i="2"/>
  <c r="H964" i="2"/>
  <c r="AW963" i="2"/>
  <c r="AU963" i="2"/>
  <c r="AT963" i="2"/>
  <c r="AS963" i="2"/>
  <c r="AR963" i="2"/>
  <c r="AV963" i="2" s="1"/>
  <c r="AJ963" i="2"/>
  <c r="AI963" i="2"/>
  <c r="AH963" i="2"/>
  <c r="AG963" i="2"/>
  <c r="AF963" i="2"/>
  <c r="AK963" i="2" s="1"/>
  <c r="W963" i="2"/>
  <c r="V963" i="2"/>
  <c r="U963" i="2"/>
  <c r="T963" i="2"/>
  <c r="Y963" i="2" s="1"/>
  <c r="K963" i="2"/>
  <c r="J963" i="2"/>
  <c r="I963" i="2"/>
  <c r="H963" i="2"/>
  <c r="AW962" i="2"/>
  <c r="AU962" i="2"/>
  <c r="AT962" i="2"/>
  <c r="AS962" i="2"/>
  <c r="AR962" i="2"/>
  <c r="AV962" i="2" s="1"/>
  <c r="AJ962" i="2"/>
  <c r="AI962" i="2"/>
  <c r="AH962" i="2"/>
  <c r="AG962" i="2"/>
  <c r="AF962" i="2"/>
  <c r="AK962" i="2" s="1"/>
  <c r="W962" i="2"/>
  <c r="V962" i="2"/>
  <c r="U962" i="2"/>
  <c r="T962" i="2"/>
  <c r="Y962" i="2" s="1"/>
  <c r="K962" i="2"/>
  <c r="J962" i="2"/>
  <c r="I962" i="2"/>
  <c r="H962" i="2"/>
  <c r="AW961" i="2"/>
  <c r="AU961" i="2"/>
  <c r="AT961" i="2"/>
  <c r="AS961" i="2"/>
  <c r="AR961" i="2"/>
  <c r="AV961" i="2" s="1"/>
  <c r="AJ961" i="2"/>
  <c r="AI961" i="2"/>
  <c r="AH961" i="2"/>
  <c r="AG961" i="2"/>
  <c r="AF961" i="2"/>
  <c r="AK961" i="2" s="1"/>
  <c r="W961" i="2"/>
  <c r="V961" i="2"/>
  <c r="U961" i="2"/>
  <c r="T961" i="2"/>
  <c r="K961" i="2"/>
  <c r="J961" i="2"/>
  <c r="I961" i="2"/>
  <c r="H961" i="2"/>
  <c r="AW960" i="2"/>
  <c r="AU960" i="2"/>
  <c r="AT960" i="2"/>
  <c r="AS960" i="2"/>
  <c r="AR960" i="2"/>
  <c r="AV960" i="2" s="1"/>
  <c r="AJ960" i="2"/>
  <c r="AI960" i="2"/>
  <c r="AH960" i="2"/>
  <c r="AG960" i="2"/>
  <c r="AF960" i="2"/>
  <c r="AK960" i="2" s="1"/>
  <c r="W960" i="2"/>
  <c r="V960" i="2"/>
  <c r="U960" i="2"/>
  <c r="T960" i="2"/>
  <c r="Y960" i="2" s="1"/>
  <c r="K960" i="2"/>
  <c r="J960" i="2"/>
  <c r="I960" i="2"/>
  <c r="H960" i="2"/>
  <c r="AW959" i="2"/>
  <c r="AU959" i="2"/>
  <c r="AT959" i="2"/>
  <c r="AS959" i="2"/>
  <c r="AR959" i="2"/>
  <c r="AV959" i="2" s="1"/>
  <c r="AJ959" i="2"/>
  <c r="AI959" i="2"/>
  <c r="AH959" i="2"/>
  <c r="AG959" i="2"/>
  <c r="AF959" i="2"/>
  <c r="AK959" i="2" s="1"/>
  <c r="W959" i="2"/>
  <c r="V959" i="2"/>
  <c r="U959" i="2"/>
  <c r="T959" i="2"/>
  <c r="Y959" i="2" s="1"/>
  <c r="K959" i="2"/>
  <c r="J959" i="2"/>
  <c r="I959" i="2"/>
  <c r="H959" i="2"/>
  <c r="AU958" i="2"/>
  <c r="AT958" i="2"/>
  <c r="AS958" i="2"/>
  <c r="AR958" i="2"/>
  <c r="AV958" i="2" s="1"/>
  <c r="AJ958" i="2"/>
  <c r="AI958" i="2"/>
  <c r="AH958" i="2"/>
  <c r="AG958" i="2"/>
  <c r="AF958" i="2"/>
  <c r="AK958" i="2" s="1"/>
  <c r="W958" i="2"/>
  <c r="V958" i="2"/>
  <c r="U958" i="2"/>
  <c r="T958" i="2"/>
  <c r="K958" i="2"/>
  <c r="J958" i="2"/>
  <c r="I958" i="2"/>
  <c r="H958" i="2"/>
  <c r="AU957" i="2"/>
  <c r="AT957" i="2"/>
  <c r="AS957" i="2"/>
  <c r="AR957" i="2"/>
  <c r="AV957" i="2" s="1"/>
  <c r="AJ957" i="2"/>
  <c r="AI957" i="2"/>
  <c r="AH957" i="2"/>
  <c r="AG957" i="2"/>
  <c r="AF957" i="2"/>
  <c r="AK957" i="2" s="1"/>
  <c r="W957" i="2"/>
  <c r="V957" i="2"/>
  <c r="U957" i="2"/>
  <c r="T957" i="2"/>
  <c r="Y957" i="2" s="1"/>
  <c r="K957" i="2"/>
  <c r="J957" i="2"/>
  <c r="I957" i="2"/>
  <c r="H957" i="2"/>
  <c r="AU956" i="2"/>
  <c r="AT956" i="2"/>
  <c r="AS956" i="2"/>
  <c r="AR956" i="2"/>
  <c r="AV956" i="2" s="1"/>
  <c r="AJ956" i="2"/>
  <c r="AI956" i="2"/>
  <c r="AH956" i="2"/>
  <c r="AG956" i="2"/>
  <c r="AF956" i="2"/>
  <c r="AK956" i="2" s="1"/>
  <c r="W956" i="2"/>
  <c r="V956" i="2"/>
  <c r="U956" i="2"/>
  <c r="T956" i="2"/>
  <c r="K956" i="2"/>
  <c r="J956" i="2"/>
  <c r="I956" i="2"/>
  <c r="H956" i="2"/>
  <c r="AU955" i="2"/>
  <c r="AT955" i="2"/>
  <c r="AS955" i="2"/>
  <c r="AR955" i="2"/>
  <c r="AV955" i="2" s="1"/>
  <c r="AJ955" i="2"/>
  <c r="AI955" i="2"/>
  <c r="AH955" i="2"/>
  <c r="AG955" i="2"/>
  <c r="AF955" i="2"/>
  <c r="AK955" i="2" s="1"/>
  <c r="W955" i="2"/>
  <c r="V955" i="2"/>
  <c r="U955" i="2"/>
  <c r="T955" i="2"/>
  <c r="K955" i="2"/>
  <c r="J955" i="2"/>
  <c r="I955" i="2"/>
  <c r="H955" i="2"/>
  <c r="AU954" i="2"/>
  <c r="AT954" i="2"/>
  <c r="AS954" i="2"/>
  <c r="AR954" i="2"/>
  <c r="AV954" i="2" s="1"/>
  <c r="AJ954" i="2"/>
  <c r="AI954" i="2"/>
  <c r="AH954" i="2"/>
  <c r="AG954" i="2"/>
  <c r="AF954" i="2"/>
  <c r="AK954" i="2" s="1"/>
  <c r="W954" i="2"/>
  <c r="V954" i="2"/>
  <c r="U954" i="2"/>
  <c r="T954" i="2"/>
  <c r="K954" i="2"/>
  <c r="J954" i="2"/>
  <c r="I954" i="2"/>
  <c r="H954" i="2"/>
  <c r="AU953" i="2"/>
  <c r="AT953" i="2"/>
  <c r="AS953" i="2"/>
  <c r="AR953" i="2"/>
  <c r="AV953" i="2" s="1"/>
  <c r="AJ953" i="2"/>
  <c r="AI953" i="2"/>
  <c r="AH953" i="2"/>
  <c r="AG953" i="2"/>
  <c r="AF953" i="2"/>
  <c r="AK953" i="2" s="1"/>
  <c r="W953" i="2"/>
  <c r="V953" i="2"/>
  <c r="U953" i="2"/>
  <c r="Y953" i="2" s="1"/>
  <c r="T953" i="2"/>
  <c r="K953" i="2"/>
  <c r="J953" i="2"/>
  <c r="I953" i="2"/>
  <c r="H953" i="2"/>
  <c r="AU952" i="2"/>
  <c r="AT952" i="2"/>
  <c r="AS952" i="2"/>
  <c r="AR952" i="2"/>
  <c r="AV952" i="2" s="1"/>
  <c r="AJ952" i="2"/>
  <c r="AI952" i="2"/>
  <c r="AH952" i="2"/>
  <c r="AG952" i="2"/>
  <c r="AF952" i="2"/>
  <c r="AK952" i="2" s="1"/>
  <c r="W952" i="2"/>
  <c r="V952" i="2"/>
  <c r="U952" i="2"/>
  <c r="T952" i="2"/>
  <c r="K952" i="2"/>
  <c r="J952" i="2"/>
  <c r="I952" i="2"/>
  <c r="H952" i="2"/>
  <c r="AU951" i="2"/>
  <c r="AT951" i="2"/>
  <c r="AS951" i="2"/>
  <c r="AR951" i="2"/>
  <c r="AV951" i="2" s="1"/>
  <c r="AJ951" i="2"/>
  <c r="AI951" i="2"/>
  <c r="AH951" i="2"/>
  <c r="AG951" i="2"/>
  <c r="AF951" i="2"/>
  <c r="AK951" i="2" s="1"/>
  <c r="W951" i="2"/>
  <c r="V951" i="2"/>
  <c r="U951" i="2"/>
  <c r="T951" i="2"/>
  <c r="K951" i="2"/>
  <c r="J951" i="2"/>
  <c r="I951" i="2"/>
  <c r="H951" i="2"/>
  <c r="AU950" i="2"/>
  <c r="AT950" i="2"/>
  <c r="AS950" i="2"/>
  <c r="AR950" i="2"/>
  <c r="AV950" i="2" s="1"/>
  <c r="AJ950" i="2"/>
  <c r="AI950" i="2"/>
  <c r="AH950" i="2"/>
  <c r="AG950" i="2"/>
  <c r="AF950" i="2"/>
  <c r="AK950" i="2" s="1"/>
  <c r="W950" i="2"/>
  <c r="V950" i="2"/>
  <c r="U950" i="2"/>
  <c r="T950" i="2"/>
  <c r="K950" i="2"/>
  <c r="J950" i="2"/>
  <c r="I950" i="2"/>
  <c r="H950" i="2"/>
  <c r="AU949" i="2"/>
  <c r="AT949" i="2"/>
  <c r="AS949" i="2"/>
  <c r="AR949" i="2"/>
  <c r="AV949" i="2" s="1"/>
  <c r="AJ949" i="2"/>
  <c r="AI949" i="2"/>
  <c r="AH949" i="2"/>
  <c r="AG949" i="2"/>
  <c r="AF949" i="2"/>
  <c r="AK949" i="2" s="1"/>
  <c r="W949" i="2"/>
  <c r="V949" i="2"/>
  <c r="U949" i="2"/>
  <c r="T949" i="2"/>
  <c r="Y949" i="2" s="1"/>
  <c r="K949" i="2"/>
  <c r="J949" i="2"/>
  <c r="I949" i="2"/>
  <c r="H949" i="2"/>
  <c r="AU948" i="2"/>
  <c r="AT948" i="2"/>
  <c r="AS948" i="2"/>
  <c r="AR948" i="2"/>
  <c r="AV948" i="2" s="1"/>
  <c r="AJ948" i="2"/>
  <c r="AI948" i="2"/>
  <c r="AH948" i="2"/>
  <c r="AG948" i="2"/>
  <c r="AF948" i="2"/>
  <c r="AK948" i="2" s="1"/>
  <c r="W948" i="2"/>
  <c r="V948" i="2"/>
  <c r="U948" i="2"/>
  <c r="Y948" i="2" s="1"/>
  <c r="T948" i="2"/>
  <c r="K948" i="2"/>
  <c r="J948" i="2"/>
  <c r="I948" i="2"/>
  <c r="H948" i="2"/>
  <c r="AU947" i="2"/>
  <c r="AT947" i="2"/>
  <c r="AS947" i="2"/>
  <c r="AR947" i="2"/>
  <c r="AV947" i="2" s="1"/>
  <c r="AJ947" i="2"/>
  <c r="AI947" i="2"/>
  <c r="AH947" i="2"/>
  <c r="AG947" i="2"/>
  <c r="AF947" i="2"/>
  <c r="AK947" i="2" s="1"/>
  <c r="W947" i="2"/>
  <c r="V947" i="2"/>
  <c r="U947" i="2"/>
  <c r="T947" i="2"/>
  <c r="K947" i="2"/>
  <c r="J947" i="2"/>
  <c r="I947" i="2"/>
  <c r="H947" i="2"/>
  <c r="AU946" i="2"/>
  <c r="AT946" i="2"/>
  <c r="AS946" i="2"/>
  <c r="AR946" i="2"/>
  <c r="AV946" i="2" s="1"/>
  <c r="AJ946" i="2"/>
  <c r="AI946" i="2"/>
  <c r="AH946" i="2"/>
  <c r="AG946" i="2"/>
  <c r="AF946" i="2"/>
  <c r="AK946" i="2" s="1"/>
  <c r="W946" i="2"/>
  <c r="V946" i="2"/>
  <c r="U946" i="2"/>
  <c r="T946" i="2"/>
  <c r="Y946" i="2" s="1"/>
  <c r="K946" i="2"/>
  <c r="J946" i="2"/>
  <c r="I946" i="2"/>
  <c r="H946" i="2"/>
  <c r="AU945" i="2"/>
  <c r="AT945" i="2"/>
  <c r="AS945" i="2"/>
  <c r="AR945" i="2"/>
  <c r="AV945" i="2" s="1"/>
  <c r="AJ945" i="2"/>
  <c r="AI945" i="2"/>
  <c r="AH945" i="2"/>
  <c r="AG945" i="2"/>
  <c r="AF945" i="2"/>
  <c r="AK945" i="2" s="1"/>
  <c r="W945" i="2"/>
  <c r="V945" i="2"/>
  <c r="U945" i="2"/>
  <c r="T945" i="2"/>
  <c r="Y945" i="2" s="1"/>
  <c r="K945" i="2"/>
  <c r="J945" i="2"/>
  <c r="I945" i="2"/>
  <c r="H945" i="2"/>
  <c r="AU944" i="2"/>
  <c r="AT944" i="2"/>
  <c r="AS944" i="2"/>
  <c r="AR944" i="2"/>
  <c r="AV944" i="2" s="1"/>
  <c r="AJ944" i="2"/>
  <c r="AI944" i="2"/>
  <c r="AH944" i="2"/>
  <c r="AG944" i="2"/>
  <c r="AF944" i="2"/>
  <c r="AK944" i="2" s="1"/>
  <c r="W944" i="2"/>
  <c r="V944" i="2"/>
  <c r="U944" i="2"/>
  <c r="T944" i="2"/>
  <c r="K944" i="2"/>
  <c r="J944" i="2"/>
  <c r="I944" i="2"/>
  <c r="H944" i="2"/>
  <c r="AU943" i="2"/>
  <c r="AT943" i="2"/>
  <c r="AS943" i="2"/>
  <c r="AR943" i="2"/>
  <c r="AV943" i="2" s="1"/>
  <c r="AJ943" i="2"/>
  <c r="AI943" i="2"/>
  <c r="AH943" i="2"/>
  <c r="AG943" i="2"/>
  <c r="AF943" i="2"/>
  <c r="AK943" i="2" s="1"/>
  <c r="W943" i="2"/>
  <c r="V943" i="2"/>
  <c r="U943" i="2"/>
  <c r="T943" i="2"/>
  <c r="Y943" i="2" s="1"/>
  <c r="K943" i="2"/>
  <c r="J943" i="2"/>
  <c r="I943" i="2"/>
  <c r="H943" i="2"/>
  <c r="AU942" i="2"/>
  <c r="AT942" i="2"/>
  <c r="AS942" i="2"/>
  <c r="AR942" i="2"/>
  <c r="AV942" i="2" s="1"/>
  <c r="AJ942" i="2"/>
  <c r="AI942" i="2"/>
  <c r="AH942" i="2"/>
  <c r="AG942" i="2"/>
  <c r="AF942" i="2"/>
  <c r="AK942" i="2" s="1"/>
  <c r="W942" i="2"/>
  <c r="V942" i="2"/>
  <c r="U942" i="2"/>
  <c r="T942" i="2"/>
  <c r="K942" i="2"/>
  <c r="J942" i="2"/>
  <c r="I942" i="2"/>
  <c r="H942" i="2"/>
  <c r="AU941" i="2"/>
  <c r="AT941" i="2"/>
  <c r="AS941" i="2"/>
  <c r="AR941" i="2"/>
  <c r="AV941" i="2" s="1"/>
  <c r="AJ941" i="2"/>
  <c r="AI941" i="2"/>
  <c r="AH941" i="2"/>
  <c r="AG941" i="2"/>
  <c r="AF941" i="2"/>
  <c r="AK941" i="2" s="1"/>
  <c r="W941" i="2"/>
  <c r="V941" i="2"/>
  <c r="U941" i="2"/>
  <c r="T941" i="2"/>
  <c r="Y941" i="2" s="1"/>
  <c r="K941" i="2"/>
  <c r="J941" i="2"/>
  <c r="I941" i="2"/>
  <c r="H941" i="2"/>
  <c r="AU940" i="2"/>
  <c r="AT940" i="2"/>
  <c r="AS940" i="2"/>
  <c r="AR940" i="2"/>
  <c r="AV940" i="2" s="1"/>
  <c r="AJ940" i="2"/>
  <c r="AI940" i="2"/>
  <c r="AH940" i="2"/>
  <c r="AG940" i="2"/>
  <c r="AF940" i="2"/>
  <c r="AK940" i="2" s="1"/>
  <c r="W940" i="2"/>
  <c r="V940" i="2"/>
  <c r="U940" i="2"/>
  <c r="T940" i="2"/>
  <c r="K940" i="2"/>
  <c r="J940" i="2"/>
  <c r="I940" i="2"/>
  <c r="H940" i="2"/>
  <c r="AU939" i="2"/>
  <c r="AT939" i="2"/>
  <c r="AS939" i="2"/>
  <c r="AR939" i="2"/>
  <c r="AV939" i="2" s="1"/>
  <c r="AJ939" i="2"/>
  <c r="AI939" i="2"/>
  <c r="AH939" i="2"/>
  <c r="AG939" i="2"/>
  <c r="AF939" i="2"/>
  <c r="AK939" i="2" s="1"/>
  <c r="W939" i="2"/>
  <c r="V939" i="2"/>
  <c r="U939" i="2"/>
  <c r="T939" i="2"/>
  <c r="K939" i="2"/>
  <c r="J939" i="2"/>
  <c r="I939" i="2"/>
  <c r="H939" i="2"/>
  <c r="AU938" i="2"/>
  <c r="AT938" i="2"/>
  <c r="AS938" i="2"/>
  <c r="AR938" i="2"/>
  <c r="AV938" i="2" s="1"/>
  <c r="AJ938" i="2"/>
  <c r="AI938" i="2"/>
  <c r="AH938" i="2"/>
  <c r="AG938" i="2"/>
  <c r="AF938" i="2"/>
  <c r="AK938" i="2" s="1"/>
  <c r="W938" i="2"/>
  <c r="V938" i="2"/>
  <c r="U938" i="2"/>
  <c r="T938" i="2"/>
  <c r="Y938" i="2" s="1"/>
  <c r="K938" i="2"/>
  <c r="J938" i="2"/>
  <c r="I938" i="2"/>
  <c r="H938" i="2"/>
  <c r="AU937" i="2"/>
  <c r="AT937" i="2"/>
  <c r="AS937" i="2"/>
  <c r="AR937" i="2"/>
  <c r="AV937" i="2" s="1"/>
  <c r="AJ937" i="2"/>
  <c r="AI937" i="2"/>
  <c r="AH937" i="2"/>
  <c r="AG937" i="2"/>
  <c r="AF937" i="2"/>
  <c r="AK937" i="2" s="1"/>
  <c r="W937" i="2"/>
  <c r="V937" i="2"/>
  <c r="U937" i="2"/>
  <c r="Y937" i="2" s="1"/>
  <c r="T937" i="2"/>
  <c r="X937" i="2" s="1"/>
  <c r="K937" i="2"/>
  <c r="J937" i="2"/>
  <c r="I937" i="2"/>
  <c r="H937" i="2"/>
  <c r="AU936" i="2"/>
  <c r="AT936" i="2"/>
  <c r="AS936" i="2"/>
  <c r="AW936" i="2" s="1"/>
  <c r="AR936" i="2"/>
  <c r="AV936" i="2" s="1"/>
  <c r="AJ936" i="2"/>
  <c r="AI936" i="2"/>
  <c r="AH936" i="2"/>
  <c r="AG936" i="2"/>
  <c r="AF936" i="2"/>
  <c r="AK936" i="2" s="1"/>
  <c r="W936" i="2"/>
  <c r="V936" i="2"/>
  <c r="U936" i="2"/>
  <c r="T936" i="2"/>
  <c r="K936" i="2"/>
  <c r="J936" i="2"/>
  <c r="I936" i="2"/>
  <c r="H936" i="2"/>
  <c r="AU935" i="2"/>
  <c r="AT935" i="2"/>
  <c r="AS935" i="2"/>
  <c r="AW935" i="2" s="1"/>
  <c r="AR935" i="2"/>
  <c r="AV935" i="2" s="1"/>
  <c r="AJ935" i="2"/>
  <c r="AI935" i="2"/>
  <c r="AH935" i="2"/>
  <c r="AG935" i="2"/>
  <c r="AF935" i="2"/>
  <c r="AK935" i="2" s="1"/>
  <c r="W935" i="2"/>
  <c r="V935" i="2"/>
  <c r="U935" i="2"/>
  <c r="Y935" i="2" s="1"/>
  <c r="T935" i="2"/>
  <c r="X935" i="2" s="1"/>
  <c r="K935" i="2"/>
  <c r="J935" i="2"/>
  <c r="I935" i="2"/>
  <c r="H935" i="2"/>
  <c r="AU934" i="2"/>
  <c r="AT934" i="2"/>
  <c r="AS934" i="2"/>
  <c r="AW934" i="2" s="1"/>
  <c r="AR934" i="2"/>
  <c r="AV934" i="2" s="1"/>
  <c r="AJ934" i="2"/>
  <c r="AI934" i="2"/>
  <c r="AH934" i="2"/>
  <c r="AG934" i="2"/>
  <c r="AF934" i="2"/>
  <c r="AK934" i="2" s="1"/>
  <c r="W934" i="2"/>
  <c r="V934" i="2"/>
  <c r="U934" i="2"/>
  <c r="T934" i="2"/>
  <c r="K934" i="2"/>
  <c r="J934" i="2"/>
  <c r="I934" i="2"/>
  <c r="H934" i="2"/>
  <c r="AU933" i="2"/>
  <c r="AT933" i="2"/>
  <c r="AS933" i="2"/>
  <c r="AR933" i="2"/>
  <c r="AV933" i="2" s="1"/>
  <c r="AJ933" i="2"/>
  <c r="AI933" i="2"/>
  <c r="AH933" i="2"/>
  <c r="AG933" i="2"/>
  <c r="AF933" i="2"/>
  <c r="AK933" i="2" s="1"/>
  <c r="W933" i="2"/>
  <c r="V933" i="2"/>
  <c r="U933" i="2"/>
  <c r="T933" i="2"/>
  <c r="Y933" i="2" s="1"/>
  <c r="K933" i="2"/>
  <c r="J933" i="2"/>
  <c r="I933" i="2"/>
  <c r="H933" i="2"/>
  <c r="AU932" i="2"/>
  <c r="AT932" i="2"/>
  <c r="AS932" i="2"/>
  <c r="AR932" i="2"/>
  <c r="AV932" i="2" s="1"/>
  <c r="AJ932" i="2"/>
  <c r="AI932" i="2"/>
  <c r="AH932" i="2"/>
  <c r="AG932" i="2"/>
  <c r="AF932" i="2"/>
  <c r="AK932" i="2" s="1"/>
  <c r="W932" i="2"/>
  <c r="V932" i="2"/>
  <c r="U932" i="2"/>
  <c r="T932" i="2"/>
  <c r="K932" i="2"/>
  <c r="J932" i="2"/>
  <c r="I932" i="2"/>
  <c r="H932" i="2"/>
  <c r="AU931" i="2"/>
  <c r="AT931" i="2"/>
  <c r="AS931" i="2"/>
  <c r="AR931" i="2"/>
  <c r="AV931" i="2" s="1"/>
  <c r="AJ931" i="2"/>
  <c r="AI931" i="2"/>
  <c r="AH931" i="2"/>
  <c r="AG931" i="2"/>
  <c r="AF931" i="2"/>
  <c r="AK931" i="2" s="1"/>
  <c r="W931" i="2"/>
  <c r="V931" i="2"/>
  <c r="U931" i="2"/>
  <c r="T931" i="2"/>
  <c r="K931" i="2"/>
  <c r="J931" i="2"/>
  <c r="I931" i="2"/>
  <c r="H931" i="2"/>
  <c r="AU930" i="2"/>
  <c r="AT930" i="2"/>
  <c r="AS930" i="2"/>
  <c r="AR930" i="2"/>
  <c r="AV930" i="2" s="1"/>
  <c r="AJ930" i="2"/>
  <c r="AI930" i="2"/>
  <c r="AH930" i="2"/>
  <c r="AG930" i="2"/>
  <c r="AF930" i="2"/>
  <c r="AK930" i="2" s="1"/>
  <c r="W930" i="2"/>
  <c r="V930" i="2"/>
  <c r="U930" i="2"/>
  <c r="T930" i="2"/>
  <c r="Y930" i="2" s="1"/>
  <c r="K930" i="2"/>
  <c r="J930" i="2"/>
  <c r="I930" i="2"/>
  <c r="H930" i="2"/>
  <c r="AU929" i="2"/>
  <c r="AT929" i="2"/>
  <c r="AS929" i="2"/>
  <c r="AR929" i="2"/>
  <c r="AV929" i="2" s="1"/>
  <c r="AJ929" i="2"/>
  <c r="AI929" i="2"/>
  <c r="AH929" i="2"/>
  <c r="AG929" i="2"/>
  <c r="AF929" i="2"/>
  <c r="AK929" i="2" s="1"/>
  <c r="W929" i="2"/>
  <c r="V929" i="2"/>
  <c r="Y929" i="2" s="1"/>
  <c r="U929" i="2"/>
  <c r="T929" i="2"/>
  <c r="X929" i="2" s="1"/>
  <c r="K929" i="2"/>
  <c r="J929" i="2"/>
  <c r="I929" i="2"/>
  <c r="H929" i="2"/>
  <c r="AU928" i="2"/>
  <c r="AT928" i="2"/>
  <c r="AS928" i="2"/>
  <c r="AR928" i="2"/>
  <c r="AV928" i="2" s="1"/>
  <c r="AJ928" i="2"/>
  <c r="AI928" i="2"/>
  <c r="AH928" i="2"/>
  <c r="AG928" i="2"/>
  <c r="AF928" i="2"/>
  <c r="AK928" i="2" s="1"/>
  <c r="W928" i="2"/>
  <c r="V928" i="2"/>
  <c r="U928" i="2"/>
  <c r="T928" i="2"/>
  <c r="K928" i="2"/>
  <c r="J928" i="2"/>
  <c r="I928" i="2"/>
  <c r="H928" i="2"/>
  <c r="AU927" i="2"/>
  <c r="AT927" i="2"/>
  <c r="AS927" i="2"/>
  <c r="AR927" i="2"/>
  <c r="AV927" i="2" s="1"/>
  <c r="AJ927" i="2"/>
  <c r="AI927" i="2"/>
  <c r="AH927" i="2"/>
  <c r="AG927" i="2"/>
  <c r="AF927" i="2"/>
  <c r="AK927" i="2" s="1"/>
  <c r="W927" i="2"/>
  <c r="V927" i="2"/>
  <c r="U927" i="2"/>
  <c r="T927" i="2"/>
  <c r="Y927" i="2" s="1"/>
  <c r="K927" i="2"/>
  <c r="J927" i="2"/>
  <c r="I927" i="2"/>
  <c r="H927" i="2"/>
  <c r="AU926" i="2"/>
  <c r="AT926" i="2"/>
  <c r="AS926" i="2"/>
  <c r="AR926" i="2"/>
  <c r="AV926" i="2" s="1"/>
  <c r="AJ926" i="2"/>
  <c r="AI926" i="2"/>
  <c r="AH926" i="2"/>
  <c r="AG926" i="2"/>
  <c r="AF926" i="2"/>
  <c r="AK926" i="2" s="1"/>
  <c r="W926" i="2"/>
  <c r="V926" i="2"/>
  <c r="U926" i="2"/>
  <c r="T926" i="2"/>
  <c r="K926" i="2"/>
  <c r="J926" i="2"/>
  <c r="I926" i="2"/>
  <c r="H926" i="2"/>
  <c r="AU925" i="2"/>
  <c r="AT925" i="2"/>
  <c r="AS925" i="2"/>
  <c r="AR925" i="2"/>
  <c r="AV925" i="2" s="1"/>
  <c r="AJ925" i="2"/>
  <c r="AI925" i="2"/>
  <c r="AH925" i="2"/>
  <c r="AG925" i="2"/>
  <c r="AF925" i="2"/>
  <c r="AK925" i="2" s="1"/>
  <c r="W925" i="2"/>
  <c r="V925" i="2"/>
  <c r="U925" i="2"/>
  <c r="T925" i="2"/>
  <c r="Y925" i="2" s="1"/>
  <c r="K925" i="2"/>
  <c r="J925" i="2"/>
  <c r="I925" i="2"/>
  <c r="H925" i="2"/>
  <c r="AU924" i="2"/>
  <c r="AT924" i="2"/>
  <c r="AS924" i="2"/>
  <c r="AW924" i="2" s="1"/>
  <c r="AR924" i="2"/>
  <c r="AV924" i="2" s="1"/>
  <c r="AJ924" i="2"/>
  <c r="AI924" i="2"/>
  <c r="AH924" i="2"/>
  <c r="AG924" i="2"/>
  <c r="AF924" i="2"/>
  <c r="AK924" i="2" s="1"/>
  <c r="W924" i="2"/>
  <c r="V924" i="2"/>
  <c r="U924" i="2"/>
  <c r="T924" i="2"/>
  <c r="K924" i="2"/>
  <c r="J924" i="2"/>
  <c r="I924" i="2"/>
  <c r="H924" i="2"/>
  <c r="AU923" i="2"/>
  <c r="AT923" i="2"/>
  <c r="AS923" i="2"/>
  <c r="AR923" i="2"/>
  <c r="AV923" i="2" s="1"/>
  <c r="AJ923" i="2"/>
  <c r="AI923" i="2"/>
  <c r="AH923" i="2"/>
  <c r="AG923" i="2"/>
  <c r="AF923" i="2"/>
  <c r="AK923" i="2" s="1"/>
  <c r="W923" i="2"/>
  <c r="V923" i="2"/>
  <c r="U923" i="2"/>
  <c r="T923" i="2"/>
  <c r="K923" i="2"/>
  <c r="J923" i="2"/>
  <c r="I923" i="2"/>
  <c r="H923" i="2"/>
  <c r="AU922" i="2"/>
  <c r="AT922" i="2"/>
  <c r="AS922" i="2"/>
  <c r="AR922" i="2"/>
  <c r="AV922" i="2" s="1"/>
  <c r="AJ922" i="2"/>
  <c r="AI922" i="2"/>
  <c r="AH922" i="2"/>
  <c r="AG922" i="2"/>
  <c r="AF922" i="2"/>
  <c r="AK922" i="2" s="1"/>
  <c r="W922" i="2"/>
  <c r="V922" i="2"/>
  <c r="U922" i="2"/>
  <c r="T922" i="2"/>
  <c r="K922" i="2"/>
  <c r="J922" i="2"/>
  <c r="I922" i="2"/>
  <c r="H922" i="2"/>
  <c r="AU921" i="2"/>
  <c r="AT921" i="2"/>
  <c r="AS921" i="2"/>
  <c r="AR921" i="2"/>
  <c r="AV921" i="2" s="1"/>
  <c r="AJ921" i="2"/>
  <c r="AI921" i="2"/>
  <c r="AH921" i="2"/>
  <c r="AG921" i="2"/>
  <c r="AF921" i="2"/>
  <c r="AK921" i="2" s="1"/>
  <c r="W921" i="2"/>
  <c r="V921" i="2"/>
  <c r="U921" i="2"/>
  <c r="T921" i="2"/>
  <c r="Y921" i="2" s="1"/>
  <c r="K921" i="2"/>
  <c r="J921" i="2"/>
  <c r="I921" i="2"/>
  <c r="H921" i="2"/>
  <c r="AU920" i="2"/>
  <c r="AT920" i="2"/>
  <c r="AS920" i="2"/>
  <c r="AR920" i="2"/>
  <c r="AV920" i="2" s="1"/>
  <c r="AJ920" i="2"/>
  <c r="AI920" i="2"/>
  <c r="AH920" i="2"/>
  <c r="AG920" i="2"/>
  <c r="AF920" i="2"/>
  <c r="AK920" i="2" s="1"/>
  <c r="W920" i="2"/>
  <c r="V920" i="2"/>
  <c r="U920" i="2"/>
  <c r="T920" i="2"/>
  <c r="K920" i="2"/>
  <c r="J920" i="2"/>
  <c r="I920" i="2"/>
  <c r="H920" i="2"/>
  <c r="AU919" i="2"/>
  <c r="AT919" i="2"/>
  <c r="AS919" i="2"/>
  <c r="AW919" i="2" s="1"/>
  <c r="AR919" i="2"/>
  <c r="AV919" i="2" s="1"/>
  <c r="AJ919" i="2"/>
  <c r="AI919" i="2"/>
  <c r="AH919" i="2"/>
  <c r="AG919" i="2"/>
  <c r="AF919" i="2"/>
  <c r="AK919" i="2" s="1"/>
  <c r="W919" i="2"/>
  <c r="V919" i="2"/>
  <c r="Y919" i="2" s="1"/>
  <c r="U919" i="2"/>
  <c r="T919" i="2"/>
  <c r="K919" i="2"/>
  <c r="J919" i="2"/>
  <c r="I919" i="2"/>
  <c r="H919" i="2"/>
  <c r="AU918" i="2"/>
  <c r="AT918" i="2"/>
  <c r="AS918" i="2"/>
  <c r="AW918" i="2" s="1"/>
  <c r="AR918" i="2"/>
  <c r="AV918" i="2" s="1"/>
  <c r="AJ918" i="2"/>
  <c r="AI918" i="2"/>
  <c r="AH918" i="2"/>
  <c r="AG918" i="2"/>
  <c r="AF918" i="2"/>
  <c r="AK918" i="2" s="1"/>
  <c r="W918" i="2"/>
  <c r="V918" i="2"/>
  <c r="Y918" i="2" s="1"/>
  <c r="U918" i="2"/>
  <c r="T918" i="2"/>
  <c r="K918" i="2"/>
  <c r="J918" i="2"/>
  <c r="I918" i="2"/>
  <c r="H918" i="2"/>
  <c r="AU917" i="2"/>
  <c r="AT917" i="2"/>
  <c r="AS917" i="2"/>
  <c r="AR917" i="2"/>
  <c r="AV917" i="2" s="1"/>
  <c r="AJ917" i="2"/>
  <c r="AI917" i="2"/>
  <c r="AH917" i="2"/>
  <c r="AG917" i="2"/>
  <c r="AF917" i="2"/>
  <c r="AK917" i="2" s="1"/>
  <c r="W917" i="2"/>
  <c r="V917" i="2"/>
  <c r="Y917" i="2" s="1"/>
  <c r="U917" i="2"/>
  <c r="T917" i="2"/>
  <c r="X917" i="2" s="1"/>
  <c r="K917" i="2"/>
  <c r="J917" i="2"/>
  <c r="I917" i="2"/>
  <c r="H917" i="2"/>
  <c r="AU916" i="2"/>
  <c r="AT916" i="2"/>
  <c r="AS916" i="2"/>
  <c r="AR916" i="2"/>
  <c r="AV916" i="2" s="1"/>
  <c r="AJ916" i="2"/>
  <c r="AI916" i="2"/>
  <c r="AH916" i="2"/>
  <c r="AG916" i="2"/>
  <c r="AF916" i="2"/>
  <c r="AK916" i="2" s="1"/>
  <c r="W916" i="2"/>
  <c r="V916" i="2"/>
  <c r="Y916" i="2" s="1"/>
  <c r="U916" i="2"/>
  <c r="T916" i="2"/>
  <c r="K916" i="2"/>
  <c r="J916" i="2"/>
  <c r="I916" i="2"/>
  <c r="H916" i="2"/>
  <c r="AU915" i="2"/>
  <c r="AT915" i="2"/>
  <c r="AS915" i="2"/>
  <c r="AR915" i="2"/>
  <c r="AV915" i="2" s="1"/>
  <c r="AJ915" i="2"/>
  <c r="AI915" i="2"/>
  <c r="AH915" i="2"/>
  <c r="AG915" i="2"/>
  <c r="AF915" i="2"/>
  <c r="AK915" i="2" s="1"/>
  <c r="W915" i="2"/>
  <c r="V915" i="2"/>
  <c r="Y915" i="2" s="1"/>
  <c r="U915" i="2"/>
  <c r="T915" i="2"/>
  <c r="K915" i="2"/>
  <c r="J915" i="2"/>
  <c r="I915" i="2"/>
  <c r="H915" i="2"/>
  <c r="AU914" i="2"/>
  <c r="AT914" i="2"/>
  <c r="AS914" i="2"/>
  <c r="AV914" i="2" s="1"/>
  <c r="AR914" i="2"/>
  <c r="AJ914" i="2"/>
  <c r="AI914" i="2"/>
  <c r="AH914" i="2"/>
  <c r="AG914" i="2"/>
  <c r="AF914" i="2"/>
  <c r="AK914" i="2" s="1"/>
  <c r="W914" i="2"/>
  <c r="V914" i="2"/>
  <c r="U914" i="2"/>
  <c r="T914" i="2"/>
  <c r="Y914" i="2" s="1"/>
  <c r="K914" i="2"/>
  <c r="J914" i="2"/>
  <c r="I914" i="2"/>
  <c r="H914" i="2"/>
  <c r="AU913" i="2"/>
  <c r="AT913" i="2"/>
  <c r="AS913" i="2"/>
  <c r="AW913" i="2" s="1"/>
  <c r="AR913" i="2"/>
  <c r="AV913" i="2" s="1"/>
  <c r="AJ913" i="2"/>
  <c r="AI913" i="2"/>
  <c r="AH913" i="2"/>
  <c r="AG913" i="2"/>
  <c r="AF913" i="2"/>
  <c r="AK913" i="2" s="1"/>
  <c r="W913" i="2"/>
  <c r="V913" i="2"/>
  <c r="U913" i="2"/>
  <c r="T913" i="2"/>
  <c r="Y913" i="2" s="1"/>
  <c r="K913" i="2"/>
  <c r="J913" i="2"/>
  <c r="I913" i="2"/>
  <c r="H913" i="2"/>
  <c r="AU912" i="2"/>
  <c r="AT912" i="2"/>
  <c r="AS912" i="2"/>
  <c r="AR912" i="2"/>
  <c r="AV912" i="2" s="1"/>
  <c r="AJ912" i="2"/>
  <c r="AI912" i="2"/>
  <c r="AH912" i="2"/>
  <c r="AG912" i="2"/>
  <c r="AF912" i="2"/>
  <c r="AK912" i="2" s="1"/>
  <c r="W912" i="2"/>
  <c r="V912" i="2"/>
  <c r="U912" i="2"/>
  <c r="T912" i="2"/>
  <c r="K912" i="2"/>
  <c r="J912" i="2"/>
  <c r="I912" i="2"/>
  <c r="H912" i="2"/>
  <c r="AU911" i="2"/>
  <c r="AT911" i="2"/>
  <c r="AS911" i="2"/>
  <c r="AR911" i="2"/>
  <c r="AV911" i="2" s="1"/>
  <c r="AJ911" i="2"/>
  <c r="AI911" i="2"/>
  <c r="AH911" i="2"/>
  <c r="AG911" i="2"/>
  <c r="AF911" i="2"/>
  <c r="AK911" i="2" s="1"/>
  <c r="W911" i="2"/>
  <c r="V911" i="2"/>
  <c r="U911" i="2"/>
  <c r="T911" i="2"/>
  <c r="K911" i="2"/>
  <c r="J911" i="2"/>
  <c r="I911" i="2"/>
  <c r="H911" i="2"/>
  <c r="AW910" i="2"/>
  <c r="AU910" i="2"/>
  <c r="AT910" i="2"/>
  <c r="AS910" i="2"/>
  <c r="AR910" i="2"/>
  <c r="AV910" i="2" s="1"/>
  <c r="AJ910" i="2"/>
  <c r="AI910" i="2"/>
  <c r="AH910" i="2"/>
  <c r="AG910" i="2"/>
  <c r="AF910" i="2"/>
  <c r="AK910" i="2" s="1"/>
  <c r="W910" i="2"/>
  <c r="V910" i="2"/>
  <c r="U910" i="2"/>
  <c r="T910" i="2"/>
  <c r="Y910" i="2" s="1"/>
  <c r="K910" i="2"/>
  <c r="J910" i="2"/>
  <c r="I910" i="2"/>
  <c r="H910" i="2"/>
  <c r="AW909" i="2"/>
  <c r="AU909" i="2"/>
  <c r="AT909" i="2"/>
  <c r="AS909" i="2"/>
  <c r="AR909" i="2"/>
  <c r="AV909" i="2" s="1"/>
  <c r="AJ909" i="2"/>
  <c r="AI909" i="2"/>
  <c r="AH909" i="2"/>
  <c r="AG909" i="2"/>
  <c r="AF909" i="2"/>
  <c r="AK909" i="2" s="1"/>
  <c r="W909" i="2"/>
  <c r="V909" i="2"/>
  <c r="U909" i="2"/>
  <c r="T909" i="2"/>
  <c r="K909" i="2"/>
  <c r="J909" i="2"/>
  <c r="I909" i="2"/>
  <c r="H909" i="2"/>
  <c r="AW908" i="2"/>
  <c r="AU908" i="2"/>
  <c r="AT908" i="2"/>
  <c r="AS908" i="2"/>
  <c r="AR908" i="2"/>
  <c r="AV908" i="2" s="1"/>
  <c r="AJ908" i="2"/>
  <c r="AI908" i="2"/>
  <c r="AH908" i="2"/>
  <c r="AG908" i="2"/>
  <c r="AF908" i="2"/>
  <c r="AK908" i="2" s="1"/>
  <c r="W908" i="2"/>
  <c r="V908" i="2"/>
  <c r="U908" i="2"/>
  <c r="T908" i="2"/>
  <c r="Y908" i="2" s="1"/>
  <c r="K908" i="2"/>
  <c r="J908" i="2"/>
  <c r="I908" i="2"/>
  <c r="H908" i="2"/>
  <c r="AW907" i="2"/>
  <c r="AU907" i="2"/>
  <c r="AT907" i="2"/>
  <c r="AS907" i="2"/>
  <c r="AR907" i="2"/>
  <c r="AV907" i="2" s="1"/>
  <c r="AJ907" i="2"/>
  <c r="AI907" i="2"/>
  <c r="AH907" i="2"/>
  <c r="AG907" i="2"/>
  <c r="AF907" i="2"/>
  <c r="AK907" i="2" s="1"/>
  <c r="W907" i="2"/>
  <c r="V907" i="2"/>
  <c r="U907" i="2"/>
  <c r="T907" i="2"/>
  <c r="K907" i="2"/>
  <c r="J907" i="2"/>
  <c r="I907" i="2"/>
  <c r="H907" i="2"/>
  <c r="AU906" i="2"/>
  <c r="AT906" i="2"/>
  <c r="AW906" i="2" s="1"/>
  <c r="AS906" i="2"/>
  <c r="AR906" i="2"/>
  <c r="AV906" i="2" s="1"/>
  <c r="AJ906" i="2"/>
  <c r="AI906" i="2"/>
  <c r="AH906" i="2"/>
  <c r="AG906" i="2"/>
  <c r="AF906" i="2"/>
  <c r="AK906" i="2" s="1"/>
  <c r="W906" i="2"/>
  <c r="V906" i="2"/>
  <c r="U906" i="2"/>
  <c r="T906" i="2"/>
  <c r="K906" i="2"/>
  <c r="J906" i="2"/>
  <c r="I906" i="2"/>
  <c r="H906" i="2"/>
  <c r="AU905" i="2"/>
  <c r="AT905" i="2"/>
  <c r="AW905" i="2" s="1"/>
  <c r="AS905" i="2"/>
  <c r="AR905" i="2"/>
  <c r="AV905" i="2" s="1"/>
  <c r="AJ905" i="2"/>
  <c r="AI905" i="2"/>
  <c r="AH905" i="2"/>
  <c r="AG905" i="2"/>
  <c r="AF905" i="2"/>
  <c r="AK905" i="2" s="1"/>
  <c r="W905" i="2"/>
  <c r="V905" i="2"/>
  <c r="U905" i="2"/>
  <c r="T905" i="2"/>
  <c r="Y905" i="2" s="1"/>
  <c r="K905" i="2"/>
  <c r="J905" i="2"/>
  <c r="I905" i="2"/>
  <c r="H905" i="2"/>
  <c r="AU904" i="2"/>
  <c r="AT904" i="2"/>
  <c r="AW904" i="2" s="1"/>
  <c r="AS904" i="2"/>
  <c r="AR904" i="2"/>
  <c r="AV904" i="2" s="1"/>
  <c r="AJ904" i="2"/>
  <c r="AI904" i="2"/>
  <c r="AH904" i="2"/>
  <c r="AG904" i="2"/>
  <c r="AF904" i="2"/>
  <c r="AK904" i="2" s="1"/>
  <c r="W904" i="2"/>
  <c r="V904" i="2"/>
  <c r="U904" i="2"/>
  <c r="Y904" i="2" s="1"/>
  <c r="T904" i="2"/>
  <c r="K904" i="2"/>
  <c r="J904" i="2"/>
  <c r="I904" i="2"/>
  <c r="H904" i="2"/>
  <c r="AU903" i="2"/>
  <c r="AT903" i="2"/>
  <c r="AW903" i="2" s="1"/>
  <c r="AS903" i="2"/>
  <c r="AR903" i="2"/>
  <c r="AV903" i="2" s="1"/>
  <c r="AJ903" i="2"/>
  <c r="AI903" i="2"/>
  <c r="AH903" i="2"/>
  <c r="AG903" i="2"/>
  <c r="AF903" i="2"/>
  <c r="AK903" i="2" s="1"/>
  <c r="W903" i="2"/>
  <c r="V903" i="2"/>
  <c r="U903" i="2"/>
  <c r="T903" i="2"/>
  <c r="K903" i="2"/>
  <c r="J903" i="2"/>
  <c r="I903" i="2"/>
  <c r="H903" i="2"/>
  <c r="AU902" i="2"/>
  <c r="AT902" i="2"/>
  <c r="AW902" i="2" s="1"/>
  <c r="AS902" i="2"/>
  <c r="AR902" i="2"/>
  <c r="AV902" i="2" s="1"/>
  <c r="AJ902" i="2"/>
  <c r="AI902" i="2"/>
  <c r="AH902" i="2"/>
  <c r="AG902" i="2"/>
  <c r="AF902" i="2"/>
  <c r="AK902" i="2" s="1"/>
  <c r="W902" i="2"/>
  <c r="V902" i="2"/>
  <c r="U902" i="2"/>
  <c r="T902" i="2"/>
  <c r="X902" i="2" s="1"/>
  <c r="K902" i="2"/>
  <c r="J902" i="2"/>
  <c r="I902" i="2"/>
  <c r="H902" i="2"/>
  <c r="AU901" i="2"/>
  <c r="AT901" i="2"/>
  <c r="AW901" i="2" s="1"/>
  <c r="AS901" i="2"/>
  <c r="AR901" i="2"/>
  <c r="AV901" i="2" s="1"/>
  <c r="AJ901" i="2"/>
  <c r="AI901" i="2"/>
  <c r="AH901" i="2"/>
  <c r="AG901" i="2"/>
  <c r="AF901" i="2"/>
  <c r="AK901" i="2" s="1"/>
  <c r="W901" i="2"/>
  <c r="V901" i="2"/>
  <c r="U901" i="2"/>
  <c r="T901" i="2"/>
  <c r="Y901" i="2" s="1"/>
  <c r="K901" i="2"/>
  <c r="J901" i="2"/>
  <c r="I901" i="2"/>
  <c r="H901" i="2"/>
  <c r="AU900" i="2"/>
  <c r="AT900" i="2"/>
  <c r="AV900" i="2" s="1"/>
  <c r="AS900" i="2"/>
  <c r="AR900" i="2"/>
  <c r="AJ900" i="2"/>
  <c r="AI900" i="2"/>
  <c r="AH900" i="2"/>
  <c r="AG900" i="2"/>
  <c r="AF900" i="2"/>
  <c r="AK900" i="2" s="1"/>
  <c r="W900" i="2"/>
  <c r="V900" i="2"/>
  <c r="U900" i="2"/>
  <c r="T900" i="2"/>
  <c r="K900" i="2"/>
  <c r="J900" i="2"/>
  <c r="I900" i="2"/>
  <c r="H900" i="2"/>
  <c r="AU899" i="2"/>
  <c r="AT899" i="2"/>
  <c r="AS899" i="2"/>
  <c r="AR899" i="2"/>
  <c r="AV899" i="2" s="1"/>
  <c r="AJ899" i="2"/>
  <c r="AI899" i="2"/>
  <c r="AH899" i="2"/>
  <c r="AG899" i="2"/>
  <c r="AF899" i="2"/>
  <c r="AK899" i="2" s="1"/>
  <c r="W899" i="2"/>
  <c r="V899" i="2"/>
  <c r="U899" i="2"/>
  <c r="T899" i="2"/>
  <c r="K899" i="2"/>
  <c r="J899" i="2"/>
  <c r="I899" i="2"/>
  <c r="H899" i="2"/>
  <c r="AU898" i="2"/>
  <c r="AT898" i="2"/>
  <c r="AS898" i="2"/>
  <c r="AW898" i="2" s="1"/>
  <c r="AR898" i="2"/>
  <c r="AV898" i="2" s="1"/>
  <c r="AJ898" i="2"/>
  <c r="AI898" i="2"/>
  <c r="AH898" i="2"/>
  <c r="AG898" i="2"/>
  <c r="AF898" i="2"/>
  <c r="AK898" i="2" s="1"/>
  <c r="W898" i="2"/>
  <c r="V898" i="2"/>
  <c r="U898" i="2"/>
  <c r="T898" i="2"/>
  <c r="K898" i="2"/>
  <c r="J898" i="2"/>
  <c r="I898" i="2"/>
  <c r="H898" i="2"/>
  <c r="AU897" i="2"/>
  <c r="AT897" i="2"/>
  <c r="AS897" i="2"/>
  <c r="AR897" i="2"/>
  <c r="AV897" i="2" s="1"/>
  <c r="AJ897" i="2"/>
  <c r="AI897" i="2"/>
  <c r="AH897" i="2"/>
  <c r="AG897" i="2"/>
  <c r="AF897" i="2"/>
  <c r="AK897" i="2" s="1"/>
  <c r="W897" i="2"/>
  <c r="V897" i="2"/>
  <c r="U897" i="2"/>
  <c r="T897" i="2"/>
  <c r="Y897" i="2" s="1"/>
  <c r="K897" i="2"/>
  <c r="J897" i="2"/>
  <c r="I897" i="2"/>
  <c r="H897" i="2"/>
  <c r="AU896" i="2"/>
  <c r="AT896" i="2"/>
  <c r="AS896" i="2"/>
  <c r="AR896" i="2"/>
  <c r="AV896" i="2" s="1"/>
  <c r="AJ896" i="2"/>
  <c r="AI896" i="2"/>
  <c r="AH896" i="2"/>
  <c r="AG896" i="2"/>
  <c r="AF896" i="2"/>
  <c r="AK896" i="2" s="1"/>
  <c r="W896" i="2"/>
  <c r="V896" i="2"/>
  <c r="U896" i="2"/>
  <c r="T896" i="2"/>
  <c r="K896" i="2"/>
  <c r="J896" i="2"/>
  <c r="I896" i="2"/>
  <c r="H896" i="2"/>
  <c r="AU895" i="2"/>
  <c r="AT895" i="2"/>
  <c r="AS895" i="2"/>
  <c r="AR895" i="2"/>
  <c r="AV895" i="2" s="1"/>
  <c r="AJ895" i="2"/>
  <c r="AI895" i="2"/>
  <c r="AH895" i="2"/>
  <c r="AG895" i="2"/>
  <c r="AF895" i="2"/>
  <c r="AK895" i="2" s="1"/>
  <c r="W895" i="2"/>
  <c r="V895" i="2"/>
  <c r="U895" i="2"/>
  <c r="T895" i="2"/>
  <c r="K895" i="2"/>
  <c r="J895" i="2"/>
  <c r="I895" i="2"/>
  <c r="H895" i="2"/>
  <c r="AU894" i="2"/>
  <c r="AT894" i="2"/>
  <c r="AS894" i="2"/>
  <c r="AR894" i="2"/>
  <c r="AV894" i="2" s="1"/>
  <c r="AJ894" i="2"/>
  <c r="AI894" i="2"/>
  <c r="AH894" i="2"/>
  <c r="AG894" i="2"/>
  <c r="AF894" i="2"/>
  <c r="AK894" i="2" s="1"/>
  <c r="W894" i="2"/>
  <c r="V894" i="2"/>
  <c r="U894" i="2"/>
  <c r="T894" i="2"/>
  <c r="Y894" i="2" s="1"/>
  <c r="K894" i="2"/>
  <c r="J894" i="2"/>
  <c r="I894" i="2"/>
  <c r="H894" i="2"/>
  <c r="AU893" i="2"/>
  <c r="AT893" i="2"/>
  <c r="AS893" i="2"/>
  <c r="AR893" i="2"/>
  <c r="AV893" i="2" s="1"/>
  <c r="AJ893" i="2"/>
  <c r="AI893" i="2"/>
  <c r="AH893" i="2"/>
  <c r="AG893" i="2"/>
  <c r="AF893" i="2"/>
  <c r="AK893" i="2" s="1"/>
  <c r="W893" i="2"/>
  <c r="V893" i="2"/>
  <c r="U893" i="2"/>
  <c r="T893" i="2"/>
  <c r="Y893" i="2" s="1"/>
  <c r="K893" i="2"/>
  <c r="J893" i="2"/>
  <c r="I893" i="2"/>
  <c r="H893" i="2"/>
  <c r="AU892" i="2"/>
  <c r="AT892" i="2"/>
  <c r="AS892" i="2"/>
  <c r="AR892" i="2"/>
  <c r="AV892" i="2" s="1"/>
  <c r="AJ892" i="2"/>
  <c r="AI892" i="2"/>
  <c r="AH892" i="2"/>
  <c r="AG892" i="2"/>
  <c r="AF892" i="2"/>
  <c r="AK892" i="2" s="1"/>
  <c r="W892" i="2"/>
  <c r="V892" i="2"/>
  <c r="U892" i="2"/>
  <c r="T892" i="2"/>
  <c r="K892" i="2"/>
  <c r="J892" i="2"/>
  <c r="I892" i="2"/>
  <c r="H892" i="2"/>
  <c r="AU891" i="2"/>
  <c r="AT891" i="2"/>
  <c r="AS891" i="2"/>
  <c r="AR891" i="2"/>
  <c r="AV891" i="2" s="1"/>
  <c r="AJ891" i="2"/>
  <c r="AI891" i="2"/>
  <c r="AH891" i="2"/>
  <c r="AG891" i="2"/>
  <c r="AF891" i="2"/>
  <c r="AK891" i="2" s="1"/>
  <c r="W891" i="2"/>
  <c r="V891" i="2"/>
  <c r="U891" i="2"/>
  <c r="T891" i="2"/>
  <c r="K891" i="2"/>
  <c r="J891" i="2"/>
  <c r="I891" i="2"/>
  <c r="H891" i="2"/>
  <c r="AU890" i="2"/>
  <c r="AT890" i="2"/>
  <c r="AS890" i="2"/>
  <c r="AR890" i="2"/>
  <c r="AV890" i="2" s="1"/>
  <c r="AJ890" i="2"/>
  <c r="AI890" i="2"/>
  <c r="AH890" i="2"/>
  <c r="AG890" i="2"/>
  <c r="AF890" i="2"/>
  <c r="AK890" i="2" s="1"/>
  <c r="W890" i="2"/>
  <c r="V890" i="2"/>
  <c r="U890" i="2"/>
  <c r="T890" i="2"/>
  <c r="K890" i="2"/>
  <c r="J890" i="2"/>
  <c r="I890" i="2"/>
  <c r="H890" i="2"/>
  <c r="AU889" i="2"/>
  <c r="AT889" i="2"/>
  <c r="AS889" i="2"/>
  <c r="AR889" i="2"/>
  <c r="AV889" i="2" s="1"/>
  <c r="AJ889" i="2"/>
  <c r="AI889" i="2"/>
  <c r="AH889" i="2"/>
  <c r="AG889" i="2"/>
  <c r="AF889" i="2"/>
  <c r="AK889" i="2" s="1"/>
  <c r="W889" i="2"/>
  <c r="V889" i="2"/>
  <c r="U889" i="2"/>
  <c r="T889" i="2"/>
  <c r="Y889" i="2" s="1"/>
  <c r="K889" i="2"/>
  <c r="J889" i="2"/>
  <c r="I889" i="2"/>
  <c r="H889" i="2"/>
  <c r="AU888" i="2"/>
  <c r="AT888" i="2"/>
  <c r="AS888" i="2"/>
  <c r="AR888" i="2"/>
  <c r="AV888" i="2" s="1"/>
  <c r="AJ888" i="2"/>
  <c r="AI888" i="2"/>
  <c r="AH888" i="2"/>
  <c r="AG888" i="2"/>
  <c r="AF888" i="2"/>
  <c r="AK888" i="2" s="1"/>
  <c r="W888" i="2"/>
  <c r="V888" i="2"/>
  <c r="U888" i="2"/>
  <c r="T888" i="2"/>
  <c r="K888" i="2"/>
  <c r="J888" i="2"/>
  <c r="I888" i="2"/>
  <c r="H888" i="2"/>
  <c r="AU887" i="2"/>
  <c r="AT887" i="2"/>
  <c r="AS887" i="2"/>
  <c r="AR887" i="2"/>
  <c r="AV887" i="2" s="1"/>
  <c r="AJ887" i="2"/>
  <c r="AI887" i="2"/>
  <c r="AH887" i="2"/>
  <c r="AG887" i="2"/>
  <c r="AF887" i="2"/>
  <c r="AK887" i="2" s="1"/>
  <c r="W887" i="2"/>
  <c r="V887" i="2"/>
  <c r="U887" i="2"/>
  <c r="T887" i="2"/>
  <c r="K887" i="2"/>
  <c r="J887" i="2"/>
  <c r="I887" i="2"/>
  <c r="H887" i="2"/>
  <c r="AU886" i="2"/>
  <c r="AT886" i="2"/>
  <c r="AS886" i="2"/>
  <c r="AR886" i="2"/>
  <c r="AV886" i="2" s="1"/>
  <c r="AJ886" i="2"/>
  <c r="AI886" i="2"/>
  <c r="AH886" i="2"/>
  <c r="AG886" i="2"/>
  <c r="AF886" i="2"/>
  <c r="AK886" i="2" s="1"/>
  <c r="W886" i="2"/>
  <c r="V886" i="2"/>
  <c r="U886" i="2"/>
  <c r="T886" i="2"/>
  <c r="Y886" i="2" s="1"/>
  <c r="K886" i="2"/>
  <c r="J886" i="2"/>
  <c r="I886" i="2"/>
  <c r="H886" i="2"/>
  <c r="AU885" i="2"/>
  <c r="AT885" i="2"/>
  <c r="AV885" i="2" s="1"/>
  <c r="AS885" i="2"/>
  <c r="AR885" i="2"/>
  <c r="AW885" i="2" s="1"/>
  <c r="AJ885" i="2"/>
  <c r="AI885" i="2"/>
  <c r="AH885" i="2"/>
  <c r="AG885" i="2"/>
  <c r="AF885" i="2"/>
  <c r="AK885" i="2" s="1"/>
  <c r="W885" i="2"/>
  <c r="V885" i="2"/>
  <c r="U885" i="2"/>
  <c r="T885" i="2"/>
  <c r="Y885" i="2" s="1"/>
  <c r="K885" i="2"/>
  <c r="J885" i="2"/>
  <c r="I885" i="2"/>
  <c r="H885" i="2"/>
  <c r="AU884" i="2"/>
  <c r="AT884" i="2"/>
  <c r="AV884" i="2" s="1"/>
  <c r="AS884" i="2"/>
  <c r="AW884" i="2" s="1"/>
  <c r="AR884" i="2"/>
  <c r="AJ884" i="2"/>
  <c r="AI884" i="2"/>
  <c r="AH884" i="2"/>
  <c r="AG884" i="2"/>
  <c r="AF884" i="2"/>
  <c r="AK884" i="2" s="1"/>
  <c r="W884" i="2"/>
  <c r="V884" i="2"/>
  <c r="U884" i="2"/>
  <c r="T884" i="2"/>
  <c r="K884" i="2"/>
  <c r="J884" i="2"/>
  <c r="I884" i="2"/>
  <c r="H884" i="2"/>
  <c r="AU883" i="2"/>
  <c r="AT883" i="2"/>
  <c r="AV883" i="2" s="1"/>
  <c r="AS883" i="2"/>
  <c r="AR883" i="2"/>
  <c r="AW883" i="2" s="1"/>
  <c r="AJ883" i="2"/>
  <c r="AI883" i="2"/>
  <c r="AH883" i="2"/>
  <c r="AG883" i="2"/>
  <c r="AF883" i="2"/>
  <c r="AK883" i="2" s="1"/>
  <c r="W883" i="2"/>
  <c r="V883" i="2"/>
  <c r="U883" i="2"/>
  <c r="T883" i="2"/>
  <c r="K883" i="2"/>
  <c r="J883" i="2"/>
  <c r="I883" i="2"/>
  <c r="H883" i="2"/>
  <c r="AU882" i="2"/>
  <c r="AT882" i="2"/>
  <c r="AV882" i="2" s="1"/>
  <c r="AS882" i="2"/>
  <c r="AR882" i="2"/>
  <c r="AW882" i="2" s="1"/>
  <c r="AJ882" i="2"/>
  <c r="AI882" i="2"/>
  <c r="AH882" i="2"/>
  <c r="AG882" i="2"/>
  <c r="AF882" i="2"/>
  <c r="AK882" i="2" s="1"/>
  <c r="W882" i="2"/>
  <c r="V882" i="2"/>
  <c r="U882" i="2"/>
  <c r="T882" i="2"/>
  <c r="K882" i="2"/>
  <c r="J882" i="2"/>
  <c r="I882" i="2"/>
  <c r="H882" i="2"/>
  <c r="AU881" i="2"/>
  <c r="AT881" i="2"/>
  <c r="AS881" i="2"/>
  <c r="AR881" i="2"/>
  <c r="AV881" i="2" s="1"/>
  <c r="AJ881" i="2"/>
  <c r="AI881" i="2"/>
  <c r="AH881" i="2"/>
  <c r="AG881" i="2"/>
  <c r="AF881" i="2"/>
  <c r="AK881" i="2" s="1"/>
  <c r="W881" i="2"/>
  <c r="V881" i="2"/>
  <c r="U881" i="2"/>
  <c r="T881" i="2"/>
  <c r="Y881" i="2" s="1"/>
  <c r="K881" i="2"/>
  <c r="J881" i="2"/>
  <c r="I881" i="2"/>
  <c r="H881" i="2"/>
  <c r="AU880" i="2"/>
  <c r="AT880" i="2"/>
  <c r="AS880" i="2"/>
  <c r="AR880" i="2"/>
  <c r="AV880" i="2" s="1"/>
  <c r="AJ880" i="2"/>
  <c r="AI880" i="2"/>
  <c r="AH880" i="2"/>
  <c r="AG880" i="2"/>
  <c r="AF880" i="2"/>
  <c r="AK880" i="2" s="1"/>
  <c r="W880" i="2"/>
  <c r="V880" i="2"/>
  <c r="U880" i="2"/>
  <c r="T880" i="2"/>
  <c r="K880" i="2"/>
  <c r="J880" i="2"/>
  <c r="I880" i="2"/>
  <c r="H880" i="2"/>
  <c r="AU879" i="2"/>
  <c r="AT879" i="2"/>
  <c r="AS879" i="2"/>
  <c r="AW879" i="2" s="1"/>
  <c r="AR879" i="2"/>
  <c r="AV879" i="2" s="1"/>
  <c r="AJ879" i="2"/>
  <c r="AI879" i="2"/>
  <c r="AH879" i="2"/>
  <c r="AG879" i="2"/>
  <c r="AF879" i="2"/>
  <c r="AK879" i="2" s="1"/>
  <c r="W879" i="2"/>
  <c r="V879" i="2"/>
  <c r="U879" i="2"/>
  <c r="T879" i="2"/>
  <c r="K879" i="2"/>
  <c r="J879" i="2"/>
  <c r="I879" i="2"/>
  <c r="H879" i="2"/>
  <c r="AU878" i="2"/>
  <c r="AT878" i="2"/>
  <c r="AS878" i="2"/>
  <c r="AW878" i="2" s="1"/>
  <c r="AR878" i="2"/>
  <c r="AV878" i="2" s="1"/>
  <c r="AJ878" i="2"/>
  <c r="AI878" i="2"/>
  <c r="AH878" i="2"/>
  <c r="AG878" i="2"/>
  <c r="AF878" i="2"/>
  <c r="AK878" i="2" s="1"/>
  <c r="W878" i="2"/>
  <c r="V878" i="2"/>
  <c r="U878" i="2"/>
  <c r="T878" i="2"/>
  <c r="Y878" i="2" s="1"/>
  <c r="K878" i="2"/>
  <c r="J878" i="2"/>
  <c r="I878" i="2"/>
  <c r="H878" i="2"/>
  <c r="AU877" i="2"/>
  <c r="AT877" i="2"/>
  <c r="AS877" i="2"/>
  <c r="AW877" i="2" s="1"/>
  <c r="AR877" i="2"/>
  <c r="AV877" i="2" s="1"/>
  <c r="AJ877" i="2"/>
  <c r="AI877" i="2"/>
  <c r="AH877" i="2"/>
  <c r="AG877" i="2"/>
  <c r="AF877" i="2"/>
  <c r="AK877" i="2" s="1"/>
  <c r="W877" i="2"/>
  <c r="V877" i="2"/>
  <c r="U877" i="2"/>
  <c r="T877" i="2"/>
  <c r="Y877" i="2" s="1"/>
  <c r="K877" i="2"/>
  <c r="J877" i="2"/>
  <c r="I877" i="2"/>
  <c r="H877" i="2"/>
  <c r="AU876" i="2"/>
  <c r="AT876" i="2"/>
  <c r="AS876" i="2"/>
  <c r="AW876" i="2" s="1"/>
  <c r="AR876" i="2"/>
  <c r="AV876" i="2" s="1"/>
  <c r="AJ876" i="2"/>
  <c r="AI876" i="2"/>
  <c r="AH876" i="2"/>
  <c r="AG876" i="2"/>
  <c r="AF876" i="2"/>
  <c r="AK876" i="2" s="1"/>
  <c r="W876" i="2"/>
  <c r="V876" i="2"/>
  <c r="U876" i="2"/>
  <c r="T876" i="2"/>
  <c r="K876" i="2"/>
  <c r="J876" i="2"/>
  <c r="I876" i="2"/>
  <c r="H876" i="2"/>
  <c r="AU875" i="2"/>
  <c r="AT875" i="2"/>
  <c r="AV875" i="2" s="1"/>
  <c r="AS875" i="2"/>
  <c r="AR875" i="2"/>
  <c r="AJ875" i="2"/>
  <c r="AI875" i="2"/>
  <c r="AH875" i="2"/>
  <c r="AG875" i="2"/>
  <c r="AF875" i="2"/>
  <c r="AK875" i="2" s="1"/>
  <c r="W875" i="2"/>
  <c r="V875" i="2"/>
  <c r="U875" i="2"/>
  <c r="T875" i="2"/>
  <c r="K875" i="2"/>
  <c r="J875" i="2"/>
  <c r="I875" i="2"/>
  <c r="H875" i="2"/>
  <c r="AU874" i="2"/>
  <c r="AT874" i="2"/>
  <c r="AW874" i="2" s="1"/>
  <c r="AS874" i="2"/>
  <c r="AR874" i="2"/>
  <c r="AV874" i="2" s="1"/>
  <c r="AJ874" i="2"/>
  <c r="AI874" i="2"/>
  <c r="AH874" i="2"/>
  <c r="AG874" i="2"/>
  <c r="AF874" i="2"/>
  <c r="AK874" i="2" s="1"/>
  <c r="W874" i="2"/>
  <c r="V874" i="2"/>
  <c r="U874" i="2"/>
  <c r="T874" i="2"/>
  <c r="K874" i="2"/>
  <c r="J874" i="2"/>
  <c r="I874" i="2"/>
  <c r="H874" i="2"/>
  <c r="AU873" i="2"/>
  <c r="AT873" i="2"/>
  <c r="AW873" i="2" s="1"/>
  <c r="AS873" i="2"/>
  <c r="AR873" i="2"/>
  <c r="AV873" i="2" s="1"/>
  <c r="AJ873" i="2"/>
  <c r="AI873" i="2"/>
  <c r="AH873" i="2"/>
  <c r="AG873" i="2"/>
  <c r="AF873" i="2"/>
  <c r="AK873" i="2" s="1"/>
  <c r="W873" i="2"/>
  <c r="V873" i="2"/>
  <c r="U873" i="2"/>
  <c r="T873" i="2"/>
  <c r="Y873" i="2" s="1"/>
  <c r="K873" i="2"/>
  <c r="J873" i="2"/>
  <c r="I873" i="2"/>
  <c r="H873" i="2"/>
  <c r="AU872" i="2"/>
  <c r="AT872" i="2"/>
  <c r="AS872" i="2"/>
  <c r="AR872" i="2"/>
  <c r="AV872" i="2" s="1"/>
  <c r="AJ872" i="2"/>
  <c r="AI872" i="2"/>
  <c r="AH872" i="2"/>
  <c r="AG872" i="2"/>
  <c r="AF872" i="2"/>
  <c r="AK872" i="2" s="1"/>
  <c r="W872" i="2"/>
  <c r="V872" i="2"/>
  <c r="U872" i="2"/>
  <c r="T872" i="2"/>
  <c r="K872" i="2"/>
  <c r="J872" i="2"/>
  <c r="I872" i="2"/>
  <c r="H872" i="2"/>
  <c r="AU871" i="2"/>
  <c r="AT871" i="2"/>
  <c r="AS871" i="2"/>
  <c r="AR871" i="2"/>
  <c r="AV871" i="2" s="1"/>
  <c r="AJ871" i="2"/>
  <c r="AI871" i="2"/>
  <c r="AH871" i="2"/>
  <c r="AG871" i="2"/>
  <c r="AF871" i="2"/>
  <c r="AK871" i="2" s="1"/>
  <c r="W871" i="2"/>
  <c r="V871" i="2"/>
  <c r="U871" i="2"/>
  <c r="T871" i="2"/>
  <c r="K871" i="2"/>
  <c r="J871" i="2"/>
  <c r="I871" i="2"/>
  <c r="H871" i="2"/>
  <c r="AU870" i="2"/>
  <c r="AT870" i="2"/>
  <c r="AS870" i="2"/>
  <c r="AR870" i="2"/>
  <c r="AV870" i="2" s="1"/>
  <c r="AJ870" i="2"/>
  <c r="AI870" i="2"/>
  <c r="AH870" i="2"/>
  <c r="AG870" i="2"/>
  <c r="AF870" i="2"/>
  <c r="AK870" i="2" s="1"/>
  <c r="W870" i="2"/>
  <c r="V870" i="2"/>
  <c r="U870" i="2"/>
  <c r="T870" i="2"/>
  <c r="Y870" i="2" s="1"/>
  <c r="K870" i="2"/>
  <c r="J870" i="2"/>
  <c r="I870" i="2"/>
  <c r="H870" i="2"/>
  <c r="AU869" i="2"/>
  <c r="AT869" i="2"/>
  <c r="AS869" i="2"/>
  <c r="AW869" i="2" s="1"/>
  <c r="AR869" i="2"/>
  <c r="AV869" i="2" s="1"/>
  <c r="AJ869" i="2"/>
  <c r="AI869" i="2"/>
  <c r="AH869" i="2"/>
  <c r="AG869" i="2"/>
  <c r="AF869" i="2"/>
  <c r="AK869" i="2" s="1"/>
  <c r="W869" i="2"/>
  <c r="V869" i="2"/>
  <c r="U869" i="2"/>
  <c r="T869" i="2"/>
  <c r="Y869" i="2" s="1"/>
  <c r="K869" i="2"/>
  <c r="J869" i="2"/>
  <c r="I869" i="2"/>
  <c r="H869" i="2"/>
  <c r="AU868" i="2"/>
  <c r="AT868" i="2"/>
  <c r="AI868" i="2"/>
  <c r="AH868" i="2"/>
  <c r="W868" i="2"/>
  <c r="V868" i="2"/>
  <c r="K868" i="2"/>
  <c r="J868" i="2"/>
  <c r="AU867" i="2"/>
  <c r="AT867" i="2"/>
  <c r="AI867" i="2"/>
  <c r="AH867" i="2"/>
  <c r="W867" i="2"/>
  <c r="V867" i="2"/>
  <c r="K867" i="2"/>
  <c r="J867" i="2"/>
  <c r="AU866" i="2"/>
  <c r="AT866" i="2"/>
  <c r="AI866" i="2"/>
  <c r="AH866" i="2"/>
  <c r="W866" i="2"/>
  <c r="V866" i="2"/>
  <c r="K866" i="2"/>
  <c r="J866" i="2"/>
  <c r="AU865" i="2"/>
  <c r="AT865" i="2"/>
  <c r="AI865" i="2"/>
  <c r="AH865" i="2"/>
  <c r="W865" i="2"/>
  <c r="V865" i="2"/>
  <c r="K865" i="2"/>
  <c r="J865" i="2"/>
  <c r="H865" i="2"/>
  <c r="AU864" i="2"/>
  <c r="AT864" i="2"/>
  <c r="AI864" i="2"/>
  <c r="AH864" i="2"/>
  <c r="W864" i="2"/>
  <c r="V864" i="2"/>
  <c r="K864" i="2"/>
  <c r="J864" i="2"/>
  <c r="AU863" i="2"/>
  <c r="AT863" i="2"/>
  <c r="AI863" i="2"/>
  <c r="AH863" i="2"/>
  <c r="W863" i="2"/>
  <c r="V863" i="2"/>
  <c r="K863" i="2"/>
  <c r="J863" i="2"/>
  <c r="AU862" i="2"/>
  <c r="AT862" i="2"/>
  <c r="AI862" i="2"/>
  <c r="AH862" i="2"/>
  <c r="W862" i="2"/>
  <c r="V862" i="2"/>
  <c r="K862" i="2"/>
  <c r="J862" i="2"/>
  <c r="AU861" i="2"/>
  <c r="AT861" i="2"/>
  <c r="AI861" i="2"/>
  <c r="AH861" i="2"/>
  <c r="W861" i="2"/>
  <c r="V861" i="2"/>
  <c r="K861" i="2"/>
  <c r="J861" i="2"/>
  <c r="I861" i="2"/>
  <c r="AU860" i="2"/>
  <c r="AT860" i="2"/>
  <c r="AI860" i="2"/>
  <c r="AH860" i="2"/>
  <c r="W860" i="2"/>
  <c r="V860" i="2"/>
  <c r="K860" i="2"/>
  <c r="J860" i="2"/>
  <c r="AU859" i="2"/>
  <c r="AT859" i="2"/>
  <c r="AI859" i="2"/>
  <c r="AH859" i="2"/>
  <c r="W859" i="2"/>
  <c r="V859" i="2"/>
  <c r="K859" i="2"/>
  <c r="J859" i="2"/>
  <c r="AU858" i="2"/>
  <c r="AT858" i="2"/>
  <c r="AI858" i="2"/>
  <c r="AH858" i="2"/>
  <c r="W858" i="2"/>
  <c r="V858" i="2"/>
  <c r="K858" i="2"/>
  <c r="J858" i="2"/>
  <c r="I858" i="2"/>
  <c r="AU857" i="2"/>
  <c r="AT857" i="2"/>
  <c r="AI857" i="2"/>
  <c r="AH857" i="2"/>
  <c r="W857" i="2"/>
  <c r="V857" i="2"/>
  <c r="K857" i="2"/>
  <c r="J857" i="2"/>
  <c r="I857" i="2"/>
  <c r="AU856" i="2"/>
  <c r="AT856" i="2"/>
  <c r="AI856" i="2"/>
  <c r="AH856" i="2"/>
  <c r="W856" i="2"/>
  <c r="V856" i="2"/>
  <c r="K856" i="2"/>
  <c r="J856" i="2"/>
  <c r="AU855" i="2"/>
  <c r="AT855" i="2"/>
  <c r="AI855" i="2"/>
  <c r="AH855" i="2"/>
  <c r="W855" i="2"/>
  <c r="V855" i="2"/>
  <c r="K855" i="2"/>
  <c r="J855" i="2"/>
  <c r="AU854" i="2"/>
  <c r="AT854" i="2"/>
  <c r="AI854" i="2"/>
  <c r="AH854" i="2"/>
  <c r="W854" i="2"/>
  <c r="V854" i="2"/>
  <c r="K854" i="2"/>
  <c r="J854" i="2"/>
  <c r="I854" i="2"/>
  <c r="AU853" i="2"/>
  <c r="AT853" i="2"/>
  <c r="AI853" i="2"/>
  <c r="AH853" i="2"/>
  <c r="W853" i="2"/>
  <c r="V853" i="2"/>
  <c r="K853" i="2"/>
  <c r="J853" i="2"/>
  <c r="I853" i="2"/>
  <c r="AU852" i="2"/>
  <c r="AT852" i="2"/>
  <c r="AI852" i="2"/>
  <c r="AH852" i="2"/>
  <c r="W852" i="2"/>
  <c r="V852" i="2"/>
  <c r="K852" i="2"/>
  <c r="J852" i="2"/>
  <c r="AU851" i="2"/>
  <c r="AT851" i="2"/>
  <c r="AI851" i="2"/>
  <c r="AH851" i="2"/>
  <c r="W851" i="2"/>
  <c r="V851" i="2"/>
  <c r="K851" i="2"/>
  <c r="J851" i="2"/>
  <c r="AU850" i="2"/>
  <c r="AT850" i="2"/>
  <c r="AI850" i="2"/>
  <c r="AH850" i="2"/>
  <c r="W850" i="2"/>
  <c r="V850" i="2"/>
  <c r="K850" i="2"/>
  <c r="J850" i="2"/>
  <c r="I850" i="2"/>
  <c r="AU849" i="2"/>
  <c r="AT849" i="2"/>
  <c r="AI849" i="2"/>
  <c r="AH849" i="2"/>
  <c r="W849" i="2"/>
  <c r="V849" i="2"/>
  <c r="K849" i="2"/>
  <c r="J849" i="2"/>
  <c r="I849" i="2"/>
  <c r="AU848" i="2"/>
  <c r="AT848" i="2"/>
  <c r="AI848" i="2"/>
  <c r="AH848" i="2"/>
  <c r="W848" i="2"/>
  <c r="V848" i="2"/>
  <c r="K848" i="2"/>
  <c r="J848" i="2"/>
  <c r="AU847" i="2"/>
  <c r="AT847" i="2"/>
  <c r="AI847" i="2"/>
  <c r="AH847" i="2"/>
  <c r="W847" i="2"/>
  <c r="V847" i="2"/>
  <c r="K847" i="2"/>
  <c r="J847" i="2"/>
  <c r="I847" i="2"/>
  <c r="AU846" i="2"/>
  <c r="AT846" i="2"/>
  <c r="AI846" i="2"/>
  <c r="AH846" i="2"/>
  <c r="W846" i="2"/>
  <c r="V846" i="2"/>
  <c r="K846" i="2"/>
  <c r="J846" i="2"/>
  <c r="I846" i="2"/>
  <c r="AU845" i="2"/>
  <c r="AT845" i="2"/>
  <c r="AI845" i="2"/>
  <c r="AH845" i="2"/>
  <c r="W845" i="2"/>
  <c r="V845" i="2"/>
  <c r="K845" i="2"/>
  <c r="J845" i="2"/>
  <c r="I845" i="2"/>
  <c r="AU844" i="2"/>
  <c r="AT844" i="2"/>
  <c r="AI844" i="2"/>
  <c r="AH844" i="2"/>
  <c r="W844" i="2"/>
  <c r="V844" i="2"/>
  <c r="K844" i="2"/>
  <c r="J844" i="2"/>
  <c r="AU843" i="2"/>
  <c r="AT843" i="2"/>
  <c r="AI843" i="2"/>
  <c r="AH843" i="2"/>
  <c r="W843" i="2"/>
  <c r="V843" i="2"/>
  <c r="K843" i="2"/>
  <c r="J843" i="2"/>
  <c r="I843" i="2"/>
  <c r="AU842" i="2"/>
  <c r="AT842" i="2"/>
  <c r="AI842" i="2"/>
  <c r="AH842" i="2"/>
  <c r="W842" i="2"/>
  <c r="V842" i="2"/>
  <c r="K842" i="2"/>
  <c r="J842" i="2"/>
  <c r="I842" i="2"/>
  <c r="AU841" i="2"/>
  <c r="AT841" i="2"/>
  <c r="AI841" i="2"/>
  <c r="AH841" i="2"/>
  <c r="W841" i="2"/>
  <c r="V841" i="2"/>
  <c r="K841" i="2"/>
  <c r="J841" i="2"/>
  <c r="I841" i="2"/>
  <c r="AU840" i="2"/>
  <c r="AT840" i="2"/>
  <c r="AI840" i="2"/>
  <c r="AH840" i="2"/>
  <c r="W840" i="2"/>
  <c r="V840" i="2"/>
  <c r="K840" i="2"/>
  <c r="J840" i="2"/>
  <c r="AU839" i="2"/>
  <c r="AT839" i="2"/>
  <c r="AI839" i="2"/>
  <c r="AH839" i="2"/>
  <c r="W839" i="2"/>
  <c r="V839" i="2"/>
  <c r="K839" i="2"/>
  <c r="J839" i="2"/>
  <c r="I839" i="2"/>
  <c r="AU838" i="2"/>
  <c r="AT838" i="2"/>
  <c r="AI838" i="2"/>
  <c r="AH838" i="2"/>
  <c r="W838" i="2"/>
  <c r="V838" i="2"/>
  <c r="K838" i="2"/>
  <c r="J838" i="2"/>
  <c r="I838" i="2"/>
  <c r="AU837" i="2"/>
  <c r="AT837" i="2"/>
  <c r="AI837" i="2"/>
  <c r="AH837" i="2"/>
  <c r="W837" i="2"/>
  <c r="V837" i="2"/>
  <c r="K837" i="2"/>
  <c r="J837" i="2"/>
  <c r="I837" i="2"/>
  <c r="AU836" i="2"/>
  <c r="AT836" i="2"/>
  <c r="AI836" i="2"/>
  <c r="AH836" i="2"/>
  <c r="W836" i="2"/>
  <c r="V836" i="2"/>
  <c r="K836" i="2"/>
  <c r="J836" i="2"/>
  <c r="AU835" i="2"/>
  <c r="AT835" i="2"/>
  <c r="AI835" i="2"/>
  <c r="AH835" i="2"/>
  <c r="W835" i="2"/>
  <c r="V835" i="2"/>
  <c r="K835" i="2"/>
  <c r="J835" i="2"/>
  <c r="I835" i="2"/>
  <c r="AU834" i="2"/>
  <c r="AT834" i="2"/>
  <c r="AI834" i="2"/>
  <c r="AH834" i="2"/>
  <c r="W834" i="2"/>
  <c r="V834" i="2"/>
  <c r="K834" i="2"/>
  <c r="J834" i="2"/>
  <c r="I834" i="2"/>
  <c r="AU833" i="2"/>
  <c r="AT833" i="2"/>
  <c r="AI833" i="2"/>
  <c r="AH833" i="2"/>
  <c r="W833" i="2"/>
  <c r="V833" i="2"/>
  <c r="K833" i="2"/>
  <c r="J833" i="2"/>
  <c r="I833" i="2"/>
  <c r="AU832" i="2"/>
  <c r="AT832" i="2"/>
  <c r="AI832" i="2"/>
  <c r="AH832" i="2"/>
  <c r="W832" i="2"/>
  <c r="V832" i="2"/>
  <c r="K832" i="2"/>
  <c r="J832" i="2"/>
  <c r="AU831" i="2"/>
  <c r="AT831" i="2"/>
  <c r="AI831" i="2"/>
  <c r="AH831" i="2"/>
  <c r="W831" i="2"/>
  <c r="V831" i="2"/>
  <c r="K831" i="2"/>
  <c r="J831" i="2"/>
  <c r="I831" i="2"/>
  <c r="AU830" i="2"/>
  <c r="AT830" i="2"/>
  <c r="AI830" i="2"/>
  <c r="AH830" i="2"/>
  <c r="W830" i="2"/>
  <c r="V830" i="2"/>
  <c r="K830" i="2"/>
  <c r="J830" i="2"/>
  <c r="I830" i="2"/>
  <c r="AU829" i="2"/>
  <c r="AT829" i="2"/>
  <c r="AI829" i="2"/>
  <c r="AH829" i="2"/>
  <c r="W829" i="2"/>
  <c r="V829" i="2"/>
  <c r="K829" i="2"/>
  <c r="J829" i="2"/>
  <c r="I829" i="2"/>
  <c r="AU828" i="2"/>
  <c r="AT828" i="2"/>
  <c r="AI828" i="2"/>
  <c r="AH828" i="2"/>
  <c r="W828" i="2"/>
  <c r="V828" i="2"/>
  <c r="K828" i="2"/>
  <c r="J828" i="2"/>
  <c r="AU827" i="2"/>
  <c r="AT827" i="2"/>
  <c r="AI827" i="2"/>
  <c r="AH827" i="2"/>
  <c r="W827" i="2"/>
  <c r="V827" i="2"/>
  <c r="K827" i="2"/>
  <c r="J827" i="2"/>
  <c r="I827" i="2"/>
  <c r="AU826" i="2"/>
  <c r="AT826" i="2"/>
  <c r="AI826" i="2"/>
  <c r="AH826" i="2"/>
  <c r="W826" i="2"/>
  <c r="V826" i="2"/>
  <c r="K826" i="2"/>
  <c r="J826" i="2"/>
  <c r="I826" i="2"/>
  <c r="AU825" i="2"/>
  <c r="AT825" i="2"/>
  <c r="AI825" i="2"/>
  <c r="AH825" i="2"/>
  <c r="W825" i="2"/>
  <c r="V825" i="2"/>
  <c r="K825" i="2"/>
  <c r="J825" i="2"/>
  <c r="I825" i="2"/>
  <c r="AU824" i="2"/>
  <c r="AT824" i="2"/>
  <c r="AI824" i="2"/>
  <c r="AH824" i="2"/>
  <c r="W824" i="2"/>
  <c r="V824" i="2"/>
  <c r="K824" i="2"/>
  <c r="J824" i="2"/>
  <c r="AU823" i="2"/>
  <c r="AT823" i="2"/>
  <c r="AI823" i="2"/>
  <c r="AH823" i="2"/>
  <c r="W823" i="2"/>
  <c r="V823" i="2"/>
  <c r="K823" i="2"/>
  <c r="J823" i="2"/>
  <c r="I823" i="2"/>
  <c r="AU822" i="2"/>
  <c r="AT822" i="2"/>
  <c r="AI822" i="2"/>
  <c r="AH822" i="2"/>
  <c r="W822" i="2"/>
  <c r="V822" i="2"/>
  <c r="K822" i="2"/>
  <c r="J822" i="2"/>
  <c r="I822" i="2"/>
  <c r="AU821" i="2"/>
  <c r="AT821" i="2"/>
  <c r="AI821" i="2"/>
  <c r="AH821" i="2"/>
  <c r="W821" i="2"/>
  <c r="V821" i="2"/>
  <c r="K821" i="2"/>
  <c r="J821" i="2"/>
  <c r="I821" i="2"/>
  <c r="AU820" i="2"/>
  <c r="AT820" i="2"/>
  <c r="AI820" i="2"/>
  <c r="AH820" i="2"/>
  <c r="W820" i="2"/>
  <c r="V820" i="2"/>
  <c r="K820" i="2"/>
  <c r="J820" i="2"/>
  <c r="AU819" i="2"/>
  <c r="AT819" i="2"/>
  <c r="AI819" i="2"/>
  <c r="AH819" i="2"/>
  <c r="W819" i="2"/>
  <c r="V819" i="2"/>
  <c r="K819" i="2"/>
  <c r="J819" i="2"/>
  <c r="I819" i="2"/>
  <c r="AU818" i="2"/>
  <c r="AT818" i="2"/>
  <c r="AI818" i="2"/>
  <c r="AH818" i="2"/>
  <c r="W818" i="2"/>
  <c r="V818" i="2"/>
  <c r="K818" i="2"/>
  <c r="J818" i="2"/>
  <c r="I818" i="2"/>
  <c r="AU817" i="2"/>
  <c r="AT817" i="2"/>
  <c r="AI817" i="2"/>
  <c r="AH817" i="2"/>
  <c r="W817" i="2"/>
  <c r="V817" i="2"/>
  <c r="K817" i="2"/>
  <c r="J817" i="2"/>
  <c r="I817" i="2"/>
  <c r="AU816" i="2"/>
  <c r="AT816" i="2"/>
  <c r="AI816" i="2"/>
  <c r="AH816" i="2"/>
  <c r="W816" i="2"/>
  <c r="V816" i="2"/>
  <c r="K816" i="2"/>
  <c r="J816" i="2"/>
  <c r="AU815" i="2"/>
  <c r="AT815" i="2"/>
  <c r="AI815" i="2"/>
  <c r="AH815" i="2"/>
  <c r="W815" i="2"/>
  <c r="V815" i="2"/>
  <c r="K815" i="2"/>
  <c r="J815" i="2"/>
  <c r="I815" i="2"/>
  <c r="AU814" i="2"/>
  <c r="AT814" i="2"/>
  <c r="AI814" i="2"/>
  <c r="AH814" i="2"/>
  <c r="W814" i="2"/>
  <c r="V814" i="2"/>
  <c r="K814" i="2"/>
  <c r="J814" i="2"/>
  <c r="I814" i="2"/>
  <c r="AU813" i="2"/>
  <c r="AT813" i="2"/>
  <c r="AI813" i="2"/>
  <c r="AH813" i="2"/>
  <c r="W813" i="2"/>
  <c r="V813" i="2"/>
  <c r="K813" i="2"/>
  <c r="J813" i="2"/>
  <c r="I813" i="2"/>
  <c r="AU812" i="2"/>
  <c r="AT812" i="2"/>
  <c r="AI812" i="2"/>
  <c r="AH812" i="2"/>
  <c r="W812" i="2"/>
  <c r="V812" i="2"/>
  <c r="K812" i="2"/>
  <c r="J812" i="2"/>
  <c r="AU811" i="2"/>
  <c r="AT811" i="2"/>
  <c r="AI811" i="2"/>
  <c r="AH811" i="2"/>
  <c r="W811" i="2"/>
  <c r="V811" i="2"/>
  <c r="K811" i="2"/>
  <c r="J811" i="2"/>
  <c r="I811" i="2"/>
  <c r="AU810" i="2"/>
  <c r="AT810" i="2"/>
  <c r="AI810" i="2"/>
  <c r="AH810" i="2"/>
  <c r="W810" i="2"/>
  <c r="V810" i="2"/>
  <c r="K810" i="2"/>
  <c r="J810" i="2"/>
  <c r="I810" i="2"/>
  <c r="AU809" i="2"/>
  <c r="AT809" i="2"/>
  <c r="AI809" i="2"/>
  <c r="AH809" i="2"/>
  <c r="W809" i="2"/>
  <c r="V809" i="2"/>
  <c r="K809" i="2"/>
  <c r="J809" i="2"/>
  <c r="I809" i="2"/>
  <c r="AU808" i="2"/>
  <c r="AT808" i="2"/>
  <c r="AI808" i="2"/>
  <c r="AH808" i="2"/>
  <c r="W808" i="2"/>
  <c r="V808" i="2"/>
  <c r="K808" i="2"/>
  <c r="J808" i="2"/>
  <c r="AU807" i="2"/>
  <c r="AT807" i="2"/>
  <c r="AI807" i="2"/>
  <c r="AH807" i="2"/>
  <c r="W807" i="2"/>
  <c r="V807" i="2"/>
  <c r="K807" i="2"/>
  <c r="J807" i="2"/>
  <c r="I807" i="2"/>
  <c r="AU806" i="2"/>
  <c r="AT806" i="2"/>
  <c r="AI806" i="2"/>
  <c r="AH806" i="2"/>
  <c r="W806" i="2"/>
  <c r="V806" i="2"/>
  <c r="K806" i="2"/>
  <c r="J806" i="2"/>
  <c r="I806" i="2"/>
  <c r="AU805" i="2"/>
  <c r="AT805" i="2"/>
  <c r="AI805" i="2"/>
  <c r="AH805" i="2"/>
  <c r="W805" i="2"/>
  <c r="V805" i="2"/>
  <c r="K805" i="2"/>
  <c r="J805" i="2"/>
  <c r="I805" i="2"/>
  <c r="AU804" i="2"/>
  <c r="AT804" i="2"/>
  <c r="AI804" i="2"/>
  <c r="AH804" i="2"/>
  <c r="W804" i="2"/>
  <c r="V804" i="2"/>
  <c r="K804" i="2"/>
  <c r="J804" i="2"/>
  <c r="AU803" i="2"/>
  <c r="AT803" i="2"/>
  <c r="AI803" i="2"/>
  <c r="AH803" i="2"/>
  <c r="W803" i="2"/>
  <c r="V803" i="2"/>
  <c r="K803" i="2"/>
  <c r="J803" i="2"/>
  <c r="I803" i="2"/>
  <c r="AU802" i="2"/>
  <c r="AT802" i="2"/>
  <c r="AI802" i="2"/>
  <c r="AH802" i="2"/>
  <c r="W802" i="2"/>
  <c r="V802" i="2"/>
  <c r="K802" i="2"/>
  <c r="J802" i="2"/>
  <c r="I802" i="2"/>
  <c r="AU801" i="2"/>
  <c r="AT801" i="2"/>
  <c r="AI801" i="2"/>
  <c r="AH801" i="2"/>
  <c r="W801" i="2"/>
  <c r="V801" i="2"/>
  <c r="K801" i="2"/>
  <c r="J801" i="2"/>
  <c r="I801" i="2"/>
  <c r="AU800" i="2"/>
  <c r="AT800" i="2"/>
  <c r="AI800" i="2"/>
  <c r="AH800" i="2"/>
  <c r="W800" i="2"/>
  <c r="V800" i="2"/>
  <c r="K800" i="2"/>
  <c r="J800" i="2"/>
  <c r="AU799" i="2"/>
  <c r="AT799" i="2"/>
  <c r="AI799" i="2"/>
  <c r="AH799" i="2"/>
  <c r="W799" i="2"/>
  <c r="V799" i="2"/>
  <c r="K799" i="2"/>
  <c r="J799" i="2"/>
  <c r="I799" i="2"/>
  <c r="AU798" i="2"/>
  <c r="AT798" i="2"/>
  <c r="AI798" i="2"/>
  <c r="AH798" i="2"/>
  <c r="W798" i="2"/>
  <c r="V798" i="2"/>
  <c r="K798" i="2"/>
  <c r="J798" i="2"/>
  <c r="I798" i="2"/>
  <c r="AU797" i="2"/>
  <c r="AT797" i="2"/>
  <c r="AI797" i="2"/>
  <c r="AH797" i="2"/>
  <c r="W797" i="2"/>
  <c r="V797" i="2"/>
  <c r="K797" i="2"/>
  <c r="J797" i="2"/>
  <c r="I797" i="2"/>
  <c r="AU796" i="2"/>
  <c r="AT796" i="2"/>
  <c r="AI796" i="2"/>
  <c r="AH796" i="2"/>
  <c r="W796" i="2"/>
  <c r="V796" i="2"/>
  <c r="K796" i="2"/>
  <c r="J796" i="2"/>
  <c r="AU795" i="2"/>
  <c r="AT795" i="2"/>
  <c r="AI795" i="2"/>
  <c r="AH795" i="2"/>
  <c r="W795" i="2"/>
  <c r="V795" i="2"/>
  <c r="K795" i="2"/>
  <c r="J795" i="2"/>
  <c r="I795" i="2"/>
  <c r="AU794" i="2"/>
  <c r="AT794" i="2"/>
  <c r="AI794" i="2"/>
  <c r="AH794" i="2"/>
  <c r="W794" i="2"/>
  <c r="V794" i="2"/>
  <c r="K794" i="2"/>
  <c r="J794" i="2"/>
  <c r="I794" i="2"/>
  <c r="AU793" i="2"/>
  <c r="AT793" i="2"/>
  <c r="AI793" i="2"/>
  <c r="AH793" i="2"/>
  <c r="W793" i="2"/>
  <c r="V793" i="2"/>
  <c r="K793" i="2"/>
  <c r="J793" i="2"/>
  <c r="I793" i="2"/>
  <c r="AU792" i="2"/>
  <c r="AT792" i="2"/>
  <c r="AI792" i="2"/>
  <c r="AH792" i="2"/>
  <c r="W792" i="2"/>
  <c r="V792" i="2"/>
  <c r="K792" i="2"/>
  <c r="J792" i="2"/>
  <c r="AU791" i="2"/>
  <c r="AT791" i="2"/>
  <c r="AI791" i="2"/>
  <c r="AH791" i="2"/>
  <c r="W791" i="2"/>
  <c r="V791" i="2"/>
  <c r="K791" i="2"/>
  <c r="J791" i="2"/>
  <c r="I791" i="2"/>
  <c r="AU790" i="2"/>
  <c r="AT790" i="2"/>
  <c r="AI790" i="2"/>
  <c r="AH790" i="2"/>
  <c r="W790" i="2"/>
  <c r="V790" i="2"/>
  <c r="K790" i="2"/>
  <c r="J790" i="2"/>
  <c r="I790" i="2"/>
  <c r="AU789" i="2"/>
  <c r="AT789" i="2"/>
  <c r="AI789" i="2"/>
  <c r="AH789" i="2"/>
  <c r="W789" i="2"/>
  <c r="V789" i="2"/>
  <c r="K789" i="2"/>
  <c r="J789" i="2"/>
  <c r="I789" i="2"/>
  <c r="AU788" i="2"/>
  <c r="AT788" i="2"/>
  <c r="AI788" i="2"/>
  <c r="AH788" i="2"/>
  <c r="W788" i="2"/>
  <c r="V788" i="2"/>
  <c r="K788" i="2"/>
  <c r="J788" i="2"/>
  <c r="AU787" i="2"/>
  <c r="AT787" i="2"/>
  <c r="AI787" i="2"/>
  <c r="AH787" i="2"/>
  <c r="W787" i="2"/>
  <c r="V787" i="2"/>
  <c r="K787" i="2"/>
  <c r="J787" i="2"/>
  <c r="I787" i="2"/>
  <c r="AU786" i="2"/>
  <c r="AT786" i="2"/>
  <c r="AI786" i="2"/>
  <c r="AH786" i="2"/>
  <c r="W786" i="2"/>
  <c r="V786" i="2"/>
  <c r="K786" i="2"/>
  <c r="J786" i="2"/>
  <c r="I786" i="2"/>
  <c r="AU785" i="2"/>
  <c r="AT785" i="2"/>
  <c r="AI785" i="2"/>
  <c r="AH785" i="2"/>
  <c r="W785" i="2"/>
  <c r="V785" i="2"/>
  <c r="K785" i="2"/>
  <c r="J785" i="2"/>
  <c r="I785" i="2"/>
  <c r="AU784" i="2"/>
  <c r="AT784" i="2"/>
  <c r="AI784" i="2"/>
  <c r="AH784" i="2"/>
  <c r="W784" i="2"/>
  <c r="V784" i="2"/>
  <c r="K784" i="2"/>
  <c r="J784" i="2"/>
  <c r="AU783" i="2"/>
  <c r="AT783" i="2"/>
  <c r="AI783" i="2"/>
  <c r="AH783" i="2"/>
  <c r="W783" i="2"/>
  <c r="V783" i="2"/>
  <c r="K783" i="2"/>
  <c r="J783" i="2"/>
  <c r="I783" i="2"/>
  <c r="AU782" i="2"/>
  <c r="AT782" i="2"/>
  <c r="AI782" i="2"/>
  <c r="AH782" i="2"/>
  <c r="W782" i="2"/>
  <c r="V782" i="2"/>
  <c r="K782" i="2"/>
  <c r="J782" i="2"/>
  <c r="I782" i="2"/>
  <c r="AU781" i="2"/>
  <c r="AT781" i="2"/>
  <c r="AI781" i="2"/>
  <c r="AH781" i="2"/>
  <c r="W781" i="2"/>
  <c r="V781" i="2"/>
  <c r="K781" i="2"/>
  <c r="J781" i="2"/>
  <c r="I781" i="2"/>
  <c r="AU780" i="2"/>
  <c r="AT780" i="2"/>
  <c r="AI780" i="2"/>
  <c r="AH780" i="2"/>
  <c r="W780" i="2"/>
  <c r="V780" i="2"/>
  <c r="K780" i="2"/>
  <c r="J780" i="2"/>
  <c r="AU779" i="2"/>
  <c r="AT779" i="2"/>
  <c r="AI779" i="2"/>
  <c r="AH779" i="2"/>
  <c r="W779" i="2"/>
  <c r="V779" i="2"/>
  <c r="K779" i="2"/>
  <c r="J779" i="2"/>
  <c r="I779" i="2"/>
  <c r="AU778" i="2"/>
  <c r="AT778" i="2"/>
  <c r="AI778" i="2"/>
  <c r="AH778" i="2"/>
  <c r="W778" i="2"/>
  <c r="V778" i="2"/>
  <c r="K778" i="2"/>
  <c r="J778" i="2"/>
  <c r="I778" i="2"/>
  <c r="AU777" i="2"/>
  <c r="AT777" i="2"/>
  <c r="AI777" i="2"/>
  <c r="AH777" i="2"/>
  <c r="W777" i="2"/>
  <c r="V777" i="2"/>
  <c r="K777" i="2"/>
  <c r="J777" i="2"/>
  <c r="I777" i="2"/>
  <c r="AU776" i="2"/>
  <c r="AT776" i="2"/>
  <c r="AI776" i="2"/>
  <c r="AH776" i="2"/>
  <c r="W776" i="2"/>
  <c r="V776" i="2"/>
  <c r="K776" i="2"/>
  <c r="J776" i="2"/>
  <c r="AU775" i="2"/>
  <c r="AT775" i="2"/>
  <c r="AI775" i="2"/>
  <c r="AH775" i="2"/>
  <c r="W775" i="2"/>
  <c r="V775" i="2"/>
  <c r="K775" i="2"/>
  <c r="J775" i="2"/>
  <c r="I775" i="2"/>
  <c r="AU774" i="2"/>
  <c r="AT774" i="2"/>
  <c r="AI774" i="2"/>
  <c r="AH774" i="2"/>
  <c r="W774" i="2"/>
  <c r="V774" i="2"/>
  <c r="K774" i="2"/>
  <c r="J774" i="2"/>
  <c r="I774" i="2"/>
  <c r="AU773" i="2"/>
  <c r="AT773" i="2"/>
  <c r="AI773" i="2"/>
  <c r="AH773" i="2"/>
  <c r="W773" i="2"/>
  <c r="V773" i="2"/>
  <c r="K773" i="2"/>
  <c r="J773" i="2"/>
  <c r="I773" i="2"/>
  <c r="AU772" i="2"/>
  <c r="AT772" i="2"/>
  <c r="AI772" i="2"/>
  <c r="AH772" i="2"/>
  <c r="W772" i="2"/>
  <c r="V772" i="2"/>
  <c r="K772" i="2"/>
  <c r="J772" i="2"/>
  <c r="AU771" i="2"/>
  <c r="AT771" i="2"/>
  <c r="AI771" i="2"/>
  <c r="AH771" i="2"/>
  <c r="W771" i="2"/>
  <c r="V771" i="2"/>
  <c r="K771" i="2"/>
  <c r="J771" i="2"/>
  <c r="I771" i="2"/>
  <c r="AU770" i="2"/>
  <c r="AT770" i="2"/>
  <c r="AI770" i="2"/>
  <c r="AH770" i="2"/>
  <c r="W770" i="2"/>
  <c r="V770" i="2"/>
  <c r="K770" i="2"/>
  <c r="J770" i="2"/>
  <c r="I770" i="2"/>
  <c r="AV769" i="2"/>
  <c r="AU769" i="2"/>
  <c r="AT769" i="2"/>
  <c r="AS769" i="2"/>
  <c r="AS861" i="2" s="1"/>
  <c r="AR769" i="2"/>
  <c r="AK769" i="2"/>
  <c r="AI769" i="2"/>
  <c r="AH769" i="2"/>
  <c r="AG769" i="2"/>
  <c r="AG861" i="2" s="1"/>
  <c r="AF769" i="2"/>
  <c r="AF861" i="2" s="1"/>
  <c r="W769" i="2"/>
  <c r="V769" i="2"/>
  <c r="U769" i="2"/>
  <c r="T769" i="2"/>
  <c r="Y769" i="2" s="1"/>
  <c r="K769" i="2"/>
  <c r="J769" i="2"/>
  <c r="I769" i="2"/>
  <c r="H769" i="2"/>
  <c r="H868" i="2" s="1"/>
  <c r="AV768" i="2"/>
  <c r="AU768" i="2"/>
  <c r="AT768" i="2"/>
  <c r="AW768" i="2" s="1"/>
  <c r="AS768" i="2"/>
  <c r="AR768" i="2"/>
  <c r="AK768" i="2"/>
  <c r="AI768" i="2"/>
  <c r="AH768" i="2"/>
  <c r="AG768" i="2"/>
  <c r="AF768" i="2"/>
  <c r="AJ768" i="2" s="1"/>
  <c r="W768" i="2"/>
  <c r="V768" i="2"/>
  <c r="U768" i="2"/>
  <c r="T768" i="2"/>
  <c r="Y768" i="2" s="1"/>
  <c r="K768" i="2"/>
  <c r="J768" i="2"/>
  <c r="I768" i="2"/>
  <c r="H768" i="2"/>
  <c r="AV767" i="2"/>
  <c r="AU767" i="2"/>
  <c r="AT767" i="2"/>
  <c r="AW767" i="2" s="1"/>
  <c r="AS767" i="2"/>
  <c r="AR767" i="2"/>
  <c r="AK767" i="2"/>
  <c r="AI767" i="2"/>
  <c r="AH767" i="2"/>
  <c r="AG767" i="2"/>
  <c r="AF767" i="2"/>
  <c r="AJ767" i="2" s="1"/>
  <c r="W767" i="2"/>
  <c r="V767" i="2"/>
  <c r="U767" i="2"/>
  <c r="T767" i="2"/>
  <c r="Y767" i="2" s="1"/>
  <c r="K767" i="2"/>
  <c r="J767" i="2"/>
  <c r="I767" i="2"/>
  <c r="H767" i="2"/>
  <c r="AV766" i="2"/>
  <c r="AU766" i="2"/>
  <c r="AT766" i="2"/>
  <c r="AW766" i="2" s="1"/>
  <c r="AS766" i="2"/>
  <c r="AR766" i="2"/>
  <c r="AK766" i="2"/>
  <c r="AI766" i="2"/>
  <c r="AH766" i="2"/>
  <c r="AG766" i="2"/>
  <c r="AF766" i="2"/>
  <c r="AJ766" i="2" s="1"/>
  <c r="W766" i="2"/>
  <c r="V766" i="2"/>
  <c r="U766" i="2"/>
  <c r="T766" i="2"/>
  <c r="K766" i="2"/>
  <c r="J766" i="2"/>
  <c r="I766" i="2"/>
  <c r="H766" i="2"/>
  <c r="AV765" i="2"/>
  <c r="AU765" i="2"/>
  <c r="AT765" i="2"/>
  <c r="AW765" i="2" s="1"/>
  <c r="AS765" i="2"/>
  <c r="AR765" i="2"/>
  <c r="AK765" i="2"/>
  <c r="AI765" i="2"/>
  <c r="AH765" i="2"/>
  <c r="AG765" i="2"/>
  <c r="AF765" i="2"/>
  <c r="AJ765" i="2" s="1"/>
  <c r="W765" i="2"/>
  <c r="V765" i="2"/>
  <c r="U765" i="2"/>
  <c r="T765" i="2"/>
  <c r="Y765" i="2" s="1"/>
  <c r="K765" i="2"/>
  <c r="J765" i="2"/>
  <c r="I765" i="2"/>
  <c r="H765" i="2"/>
  <c r="AV764" i="2"/>
  <c r="AU764" i="2"/>
  <c r="AT764" i="2"/>
  <c r="AW764" i="2" s="1"/>
  <c r="AS764" i="2"/>
  <c r="AR764" i="2"/>
  <c r="AK764" i="2"/>
  <c r="AI764" i="2"/>
  <c r="AH764" i="2"/>
  <c r="AG764" i="2"/>
  <c r="AF764" i="2"/>
  <c r="AJ764" i="2" s="1"/>
  <c r="W764" i="2"/>
  <c r="V764" i="2"/>
  <c r="U764" i="2"/>
  <c r="T764" i="2"/>
  <c r="Y764" i="2" s="1"/>
  <c r="K764" i="2"/>
  <c r="J764" i="2"/>
  <c r="I764" i="2"/>
  <c r="H764" i="2"/>
  <c r="AV763" i="2"/>
  <c r="AU763" i="2"/>
  <c r="AT763" i="2"/>
  <c r="AW763" i="2" s="1"/>
  <c r="AS763" i="2"/>
  <c r="AR763" i="2"/>
  <c r="AK763" i="2"/>
  <c r="AI763" i="2"/>
  <c r="AH763" i="2"/>
  <c r="AG763" i="2"/>
  <c r="AF763" i="2"/>
  <c r="AJ763" i="2" s="1"/>
  <c r="W763" i="2"/>
  <c r="V763" i="2"/>
  <c r="U763" i="2"/>
  <c r="T763" i="2"/>
  <c r="Y763" i="2" s="1"/>
  <c r="K763" i="2"/>
  <c r="J763" i="2"/>
  <c r="I763" i="2"/>
  <c r="H763" i="2"/>
  <c r="AV762" i="2"/>
  <c r="AU762" i="2"/>
  <c r="AT762" i="2"/>
  <c r="AW762" i="2" s="1"/>
  <c r="AS762" i="2"/>
  <c r="AR762" i="2"/>
  <c r="AK762" i="2"/>
  <c r="AI762" i="2"/>
  <c r="AH762" i="2"/>
  <c r="AG762" i="2"/>
  <c r="AF762" i="2"/>
  <c r="AJ762" i="2" s="1"/>
  <c r="W762" i="2"/>
  <c r="V762" i="2"/>
  <c r="U762" i="2"/>
  <c r="T762" i="2"/>
  <c r="Y762" i="2" s="1"/>
  <c r="K762" i="2"/>
  <c r="J762" i="2"/>
  <c r="I762" i="2"/>
  <c r="H762" i="2"/>
  <c r="AV761" i="2"/>
  <c r="AU761" i="2"/>
  <c r="AT761" i="2"/>
  <c r="AW761" i="2" s="1"/>
  <c r="AS761" i="2"/>
  <c r="AR761" i="2"/>
  <c r="AK761" i="2"/>
  <c r="AI761" i="2"/>
  <c r="AH761" i="2"/>
  <c r="AG761" i="2"/>
  <c r="AF761" i="2"/>
  <c r="AJ761" i="2" s="1"/>
  <c r="W761" i="2"/>
  <c r="V761" i="2"/>
  <c r="U761" i="2"/>
  <c r="T761" i="2"/>
  <c r="Y761" i="2" s="1"/>
  <c r="K761" i="2"/>
  <c r="J761" i="2"/>
  <c r="I761" i="2"/>
  <c r="H761" i="2"/>
  <c r="AV760" i="2"/>
  <c r="AU760" i="2"/>
  <c r="AT760" i="2"/>
  <c r="AW760" i="2" s="1"/>
  <c r="AS760" i="2"/>
  <c r="AR760" i="2"/>
  <c r="AK760" i="2"/>
  <c r="AI760" i="2"/>
  <c r="AH760" i="2"/>
  <c r="AG760" i="2"/>
  <c r="AF760" i="2"/>
  <c r="AJ760" i="2" s="1"/>
  <c r="W760" i="2"/>
  <c r="V760" i="2"/>
  <c r="U760" i="2"/>
  <c r="T760" i="2"/>
  <c r="Y760" i="2" s="1"/>
  <c r="K760" i="2"/>
  <c r="J760" i="2"/>
  <c r="I760" i="2"/>
  <c r="H760" i="2"/>
  <c r="AV759" i="2"/>
  <c r="AU759" i="2"/>
  <c r="AT759" i="2"/>
  <c r="AW759" i="2" s="1"/>
  <c r="AS759" i="2"/>
  <c r="AR759" i="2"/>
  <c r="AK759" i="2"/>
  <c r="AI759" i="2"/>
  <c r="AH759" i="2"/>
  <c r="AG759" i="2"/>
  <c r="AF759" i="2"/>
  <c r="AJ759" i="2" s="1"/>
  <c r="W759" i="2"/>
  <c r="V759" i="2"/>
  <c r="U759" i="2"/>
  <c r="T759" i="2"/>
  <c r="Y759" i="2" s="1"/>
  <c r="K759" i="2"/>
  <c r="J759" i="2"/>
  <c r="I759" i="2"/>
  <c r="H759" i="2"/>
  <c r="AV758" i="2"/>
  <c r="AU758" i="2"/>
  <c r="AT758" i="2"/>
  <c r="AW758" i="2" s="1"/>
  <c r="AS758" i="2"/>
  <c r="AR758" i="2"/>
  <c r="AK758" i="2"/>
  <c r="AI758" i="2"/>
  <c r="AH758" i="2"/>
  <c r="AG758" i="2"/>
  <c r="AF758" i="2"/>
  <c r="AJ758" i="2" s="1"/>
  <c r="W758" i="2"/>
  <c r="V758" i="2"/>
  <c r="U758" i="2"/>
  <c r="T758" i="2"/>
  <c r="Y758" i="2" s="1"/>
  <c r="K758" i="2"/>
  <c r="J758" i="2"/>
  <c r="I758" i="2"/>
  <c r="H758" i="2"/>
  <c r="AV757" i="2"/>
  <c r="AU757" i="2"/>
  <c r="AT757" i="2"/>
  <c r="AW757" i="2" s="1"/>
  <c r="AS757" i="2"/>
  <c r="AR757" i="2"/>
  <c r="AK757" i="2"/>
  <c r="AI757" i="2"/>
  <c r="AH757" i="2"/>
  <c r="AG757" i="2"/>
  <c r="AF757" i="2"/>
  <c r="AJ757" i="2" s="1"/>
  <c r="W757" i="2"/>
  <c r="V757" i="2"/>
  <c r="U757" i="2"/>
  <c r="T757" i="2"/>
  <c r="Y757" i="2" s="1"/>
  <c r="K757" i="2"/>
  <c r="J757" i="2"/>
  <c r="I757" i="2"/>
  <c r="H757" i="2"/>
  <c r="AV756" i="2"/>
  <c r="AU756" i="2"/>
  <c r="AT756" i="2"/>
  <c r="AW756" i="2" s="1"/>
  <c r="AS756" i="2"/>
  <c r="AR756" i="2"/>
  <c r="AK756" i="2"/>
  <c r="AI756" i="2"/>
  <c r="AH756" i="2"/>
  <c r="AG756" i="2"/>
  <c r="AF756" i="2"/>
  <c r="AJ756" i="2" s="1"/>
  <c r="W756" i="2"/>
  <c r="V756" i="2"/>
  <c r="U756" i="2"/>
  <c r="T756" i="2"/>
  <c r="Y756" i="2" s="1"/>
  <c r="K756" i="2"/>
  <c r="J756" i="2"/>
  <c r="I756" i="2"/>
  <c r="H756" i="2"/>
  <c r="AV755" i="2"/>
  <c r="AU755" i="2"/>
  <c r="AT755" i="2"/>
  <c r="AS755" i="2"/>
  <c r="AR755" i="2"/>
  <c r="AW755" i="2" s="1"/>
  <c r="AK755" i="2"/>
  <c r="AI755" i="2"/>
  <c r="AH755" i="2"/>
  <c r="AG755" i="2"/>
  <c r="AF755" i="2"/>
  <c r="AJ755" i="2" s="1"/>
  <c r="W755" i="2"/>
  <c r="V755" i="2"/>
  <c r="U755" i="2"/>
  <c r="T755" i="2"/>
  <c r="Y755" i="2" s="1"/>
  <c r="K755" i="2"/>
  <c r="J755" i="2"/>
  <c r="I755" i="2"/>
  <c r="H755" i="2"/>
  <c r="AV754" i="2"/>
  <c r="AU754" i="2"/>
  <c r="AT754" i="2"/>
  <c r="AS754" i="2"/>
  <c r="AR754" i="2"/>
  <c r="AW754" i="2" s="1"/>
  <c r="AK754" i="2"/>
  <c r="AI754" i="2"/>
  <c r="AH754" i="2"/>
  <c r="AG754" i="2"/>
  <c r="AF754" i="2"/>
  <c r="AJ754" i="2" s="1"/>
  <c r="W754" i="2"/>
  <c r="V754" i="2"/>
  <c r="U754" i="2"/>
  <c r="T754" i="2"/>
  <c r="Y754" i="2" s="1"/>
  <c r="K754" i="2"/>
  <c r="J754" i="2"/>
  <c r="I754" i="2"/>
  <c r="H754" i="2"/>
  <c r="AV753" i="2"/>
  <c r="AU753" i="2"/>
  <c r="AT753" i="2"/>
  <c r="AS753" i="2"/>
  <c r="AR753" i="2"/>
  <c r="AW753" i="2" s="1"/>
  <c r="AK753" i="2"/>
  <c r="AI753" i="2"/>
  <c r="AH753" i="2"/>
  <c r="AG753" i="2"/>
  <c r="AF753" i="2"/>
  <c r="AJ753" i="2" s="1"/>
  <c r="W753" i="2"/>
  <c r="V753" i="2"/>
  <c r="U753" i="2"/>
  <c r="T753" i="2"/>
  <c r="Y753" i="2" s="1"/>
  <c r="K753" i="2"/>
  <c r="J753" i="2"/>
  <c r="I753" i="2"/>
  <c r="H753" i="2"/>
  <c r="AV752" i="2"/>
  <c r="AU752" i="2"/>
  <c r="AT752" i="2"/>
  <c r="AS752" i="2"/>
  <c r="AR752" i="2"/>
  <c r="AW752" i="2" s="1"/>
  <c r="AK752" i="2"/>
  <c r="AI752" i="2"/>
  <c r="AH752" i="2"/>
  <c r="AG752" i="2"/>
  <c r="AF752" i="2"/>
  <c r="AJ752" i="2" s="1"/>
  <c r="W752" i="2"/>
  <c r="V752" i="2"/>
  <c r="U752" i="2"/>
  <c r="T752" i="2"/>
  <c r="Y752" i="2" s="1"/>
  <c r="K752" i="2"/>
  <c r="J752" i="2"/>
  <c r="I752" i="2"/>
  <c r="H752" i="2"/>
  <c r="AV751" i="2"/>
  <c r="AU751" i="2"/>
  <c r="AT751" i="2"/>
  <c r="AS751" i="2"/>
  <c r="AR751" i="2"/>
  <c r="AW751" i="2" s="1"/>
  <c r="AK751" i="2"/>
  <c r="AI751" i="2"/>
  <c r="AH751" i="2"/>
  <c r="AG751" i="2"/>
  <c r="AF751" i="2"/>
  <c r="AJ751" i="2" s="1"/>
  <c r="W751" i="2"/>
  <c r="V751" i="2"/>
  <c r="U751" i="2"/>
  <c r="T751" i="2"/>
  <c r="Y751" i="2" s="1"/>
  <c r="K751" i="2"/>
  <c r="J751" i="2"/>
  <c r="I751" i="2"/>
  <c r="H751" i="2"/>
  <c r="AV750" i="2"/>
  <c r="AU750" i="2"/>
  <c r="AT750" i="2"/>
  <c r="AS750" i="2"/>
  <c r="AR750" i="2"/>
  <c r="AW750" i="2" s="1"/>
  <c r="AK750" i="2"/>
  <c r="AI750" i="2"/>
  <c r="AH750" i="2"/>
  <c r="AG750" i="2"/>
  <c r="AF750" i="2"/>
  <c r="AJ750" i="2" s="1"/>
  <c r="W750" i="2"/>
  <c r="V750" i="2"/>
  <c r="U750" i="2"/>
  <c r="T750" i="2"/>
  <c r="Y750" i="2" s="1"/>
  <c r="K750" i="2"/>
  <c r="J750" i="2"/>
  <c r="I750" i="2"/>
  <c r="H750" i="2"/>
  <c r="AV749" i="2"/>
  <c r="AU749" i="2"/>
  <c r="AT749" i="2"/>
  <c r="AS749" i="2"/>
  <c r="AR749" i="2"/>
  <c r="AW749" i="2" s="1"/>
  <c r="AK749" i="2"/>
  <c r="AI749" i="2"/>
  <c r="AH749" i="2"/>
  <c r="AG749" i="2"/>
  <c r="AF749" i="2"/>
  <c r="AJ749" i="2" s="1"/>
  <c r="W749" i="2"/>
  <c r="V749" i="2"/>
  <c r="U749" i="2"/>
  <c r="T749" i="2"/>
  <c r="Y749" i="2" s="1"/>
  <c r="K749" i="2"/>
  <c r="J749" i="2"/>
  <c r="I749" i="2"/>
  <c r="H749" i="2"/>
  <c r="AV748" i="2"/>
  <c r="AU748" i="2"/>
  <c r="AT748" i="2"/>
  <c r="AS748" i="2"/>
  <c r="AR748" i="2"/>
  <c r="AW748" i="2" s="1"/>
  <c r="AK748" i="2"/>
  <c r="AI748" i="2"/>
  <c r="AH748" i="2"/>
  <c r="AG748" i="2"/>
  <c r="AF748" i="2"/>
  <c r="AJ748" i="2" s="1"/>
  <c r="W748" i="2"/>
  <c r="V748" i="2"/>
  <c r="U748" i="2"/>
  <c r="T748" i="2"/>
  <c r="Y748" i="2" s="1"/>
  <c r="K748" i="2"/>
  <c r="J748" i="2"/>
  <c r="I748" i="2"/>
  <c r="H748" i="2"/>
  <c r="AV747" i="2"/>
  <c r="AU747" i="2"/>
  <c r="AT747" i="2"/>
  <c r="AS747" i="2"/>
  <c r="AR747" i="2"/>
  <c r="AW747" i="2" s="1"/>
  <c r="AK747" i="2"/>
  <c r="AI747" i="2"/>
  <c r="AH747" i="2"/>
  <c r="AG747" i="2"/>
  <c r="AF747" i="2"/>
  <c r="AJ747" i="2" s="1"/>
  <c r="W747" i="2"/>
  <c r="V747" i="2"/>
  <c r="U747" i="2"/>
  <c r="T747" i="2"/>
  <c r="Y747" i="2" s="1"/>
  <c r="K747" i="2"/>
  <c r="J747" i="2"/>
  <c r="I747" i="2"/>
  <c r="H747" i="2"/>
  <c r="AV746" i="2"/>
  <c r="AU746" i="2"/>
  <c r="AT746" i="2"/>
  <c r="AS746" i="2"/>
  <c r="AR746" i="2"/>
  <c r="AW746" i="2" s="1"/>
  <c r="AK746" i="2"/>
  <c r="AI746" i="2"/>
  <c r="AH746" i="2"/>
  <c r="AG746" i="2"/>
  <c r="AF746" i="2"/>
  <c r="AJ746" i="2" s="1"/>
  <c r="W746" i="2"/>
  <c r="V746" i="2"/>
  <c r="U746" i="2"/>
  <c r="T746" i="2"/>
  <c r="Y746" i="2" s="1"/>
  <c r="K746" i="2"/>
  <c r="J746" i="2"/>
  <c r="I746" i="2"/>
  <c r="H746" i="2"/>
  <c r="AV745" i="2"/>
  <c r="AU745" i="2"/>
  <c r="AT745" i="2"/>
  <c r="AS745" i="2"/>
  <c r="AR745" i="2"/>
  <c r="AW745" i="2" s="1"/>
  <c r="AK745" i="2"/>
  <c r="AI745" i="2"/>
  <c r="AH745" i="2"/>
  <c r="AG745" i="2"/>
  <c r="AF745" i="2"/>
  <c r="AJ745" i="2" s="1"/>
  <c r="W745" i="2"/>
  <c r="V745" i="2"/>
  <c r="U745" i="2"/>
  <c r="T745" i="2"/>
  <c r="Y745" i="2" s="1"/>
  <c r="K745" i="2"/>
  <c r="J745" i="2"/>
  <c r="I745" i="2"/>
  <c r="H745" i="2"/>
  <c r="AV744" i="2"/>
  <c r="AU744" i="2"/>
  <c r="AT744" i="2"/>
  <c r="AS744" i="2"/>
  <c r="AR744" i="2"/>
  <c r="AW744" i="2" s="1"/>
  <c r="AK744" i="2"/>
  <c r="AI744" i="2"/>
  <c r="AH744" i="2"/>
  <c r="AG744" i="2"/>
  <c r="AF744" i="2"/>
  <c r="AJ744" i="2" s="1"/>
  <c r="W744" i="2"/>
  <c r="V744" i="2"/>
  <c r="U744" i="2"/>
  <c r="T744" i="2"/>
  <c r="Y744" i="2" s="1"/>
  <c r="K744" i="2"/>
  <c r="J744" i="2"/>
  <c r="I744" i="2"/>
  <c r="H744" i="2"/>
  <c r="AV743" i="2"/>
  <c r="AU743" i="2"/>
  <c r="AT743" i="2"/>
  <c r="AS743" i="2"/>
  <c r="AR743" i="2"/>
  <c r="AW743" i="2" s="1"/>
  <c r="AK743" i="2"/>
  <c r="AI743" i="2"/>
  <c r="AH743" i="2"/>
  <c r="AG743" i="2"/>
  <c r="AF743" i="2"/>
  <c r="AJ743" i="2" s="1"/>
  <c r="W743" i="2"/>
  <c r="V743" i="2"/>
  <c r="U743" i="2"/>
  <c r="T743" i="2"/>
  <c r="Y743" i="2" s="1"/>
  <c r="K743" i="2"/>
  <c r="J743" i="2"/>
  <c r="I743" i="2"/>
  <c r="H743" i="2"/>
  <c r="AV742" i="2"/>
  <c r="AU742" i="2"/>
  <c r="AT742" i="2"/>
  <c r="AS742" i="2"/>
  <c r="AR742" i="2"/>
  <c r="AW742" i="2" s="1"/>
  <c r="AK742" i="2"/>
  <c r="AI742" i="2"/>
  <c r="AH742" i="2"/>
  <c r="AG742" i="2"/>
  <c r="AF742" i="2"/>
  <c r="AJ742" i="2" s="1"/>
  <c r="W742" i="2"/>
  <c r="V742" i="2"/>
  <c r="U742" i="2"/>
  <c r="T742" i="2"/>
  <c r="Y742" i="2" s="1"/>
  <c r="K742" i="2"/>
  <c r="J742" i="2"/>
  <c r="I742" i="2"/>
  <c r="H742" i="2"/>
  <c r="AV741" i="2"/>
  <c r="AU741" i="2"/>
  <c r="AT741" i="2"/>
  <c r="AS741" i="2"/>
  <c r="AR741" i="2"/>
  <c r="AW741" i="2" s="1"/>
  <c r="AK741" i="2"/>
  <c r="AI741" i="2"/>
  <c r="AH741" i="2"/>
  <c r="AG741" i="2"/>
  <c r="AF741" i="2"/>
  <c r="AJ741" i="2" s="1"/>
  <c r="W741" i="2"/>
  <c r="V741" i="2"/>
  <c r="U741" i="2"/>
  <c r="T741" i="2"/>
  <c r="Y741" i="2" s="1"/>
  <c r="K741" i="2"/>
  <c r="J741" i="2"/>
  <c r="I741" i="2"/>
  <c r="H741" i="2"/>
  <c r="AV740" i="2"/>
  <c r="AU740" i="2"/>
  <c r="AT740" i="2"/>
  <c r="AS740" i="2"/>
  <c r="AW740" i="2" s="1"/>
  <c r="AR740" i="2"/>
  <c r="AK740" i="2"/>
  <c r="AI740" i="2"/>
  <c r="AH740" i="2"/>
  <c r="AG740" i="2"/>
  <c r="AF740" i="2"/>
  <c r="AJ740" i="2" s="1"/>
  <c r="W740" i="2"/>
  <c r="V740" i="2"/>
  <c r="U740" i="2"/>
  <c r="T740" i="2"/>
  <c r="Y740" i="2" s="1"/>
  <c r="K740" i="2"/>
  <c r="J740" i="2"/>
  <c r="I740" i="2"/>
  <c r="H740" i="2"/>
  <c r="M740" i="2" s="1"/>
  <c r="AV739" i="2"/>
  <c r="AU739" i="2"/>
  <c r="AT739" i="2"/>
  <c r="AW739" i="2" s="1"/>
  <c r="AS739" i="2"/>
  <c r="AR739" i="2"/>
  <c r="AK739" i="2"/>
  <c r="AI739" i="2"/>
  <c r="AH739" i="2"/>
  <c r="AG739" i="2"/>
  <c r="AF739" i="2"/>
  <c r="AJ739" i="2" s="1"/>
  <c r="W739" i="2"/>
  <c r="V739" i="2"/>
  <c r="U739" i="2"/>
  <c r="T739" i="2"/>
  <c r="Y739" i="2" s="1"/>
  <c r="K739" i="2"/>
  <c r="J739" i="2"/>
  <c r="I739" i="2"/>
  <c r="H739" i="2"/>
  <c r="M739" i="2" s="1"/>
  <c r="AV738" i="2"/>
  <c r="AU738" i="2"/>
  <c r="AT738" i="2"/>
  <c r="AW738" i="2" s="1"/>
  <c r="AS738" i="2"/>
  <c r="AR738" i="2"/>
  <c r="AK738" i="2"/>
  <c r="AI738" i="2"/>
  <c r="AH738" i="2"/>
  <c r="AG738" i="2"/>
  <c r="AF738" i="2"/>
  <c r="AJ738" i="2" s="1"/>
  <c r="W738" i="2"/>
  <c r="V738" i="2"/>
  <c r="U738" i="2"/>
  <c r="T738" i="2"/>
  <c r="Y738" i="2" s="1"/>
  <c r="K738" i="2"/>
  <c r="J738" i="2"/>
  <c r="I738" i="2"/>
  <c r="H738" i="2"/>
  <c r="AV737" i="2"/>
  <c r="AU737" i="2"/>
  <c r="AT737" i="2"/>
  <c r="AW737" i="2" s="1"/>
  <c r="AS737" i="2"/>
  <c r="AR737" i="2"/>
  <c r="AK737" i="2"/>
  <c r="AI737" i="2"/>
  <c r="AH737" i="2"/>
  <c r="AG737" i="2"/>
  <c r="AF737" i="2"/>
  <c r="AJ737" i="2" s="1"/>
  <c r="W737" i="2"/>
  <c r="V737" i="2"/>
  <c r="U737" i="2"/>
  <c r="T737" i="2"/>
  <c r="Y737" i="2" s="1"/>
  <c r="K737" i="2"/>
  <c r="J737" i="2"/>
  <c r="I737" i="2"/>
  <c r="H737" i="2"/>
  <c r="M737" i="2" s="1"/>
  <c r="AV736" i="2"/>
  <c r="AU736" i="2"/>
  <c r="AT736" i="2"/>
  <c r="AW736" i="2" s="1"/>
  <c r="AS736" i="2"/>
  <c r="AR736" i="2"/>
  <c r="AK736" i="2"/>
  <c r="AI736" i="2"/>
  <c r="AH736" i="2"/>
  <c r="AG736" i="2"/>
  <c r="AF736" i="2"/>
  <c r="AJ736" i="2" s="1"/>
  <c r="W736" i="2"/>
  <c r="V736" i="2"/>
  <c r="U736" i="2"/>
  <c r="T736" i="2"/>
  <c r="Y736" i="2" s="1"/>
  <c r="K736" i="2"/>
  <c r="J736" i="2"/>
  <c r="I736" i="2"/>
  <c r="H736" i="2"/>
  <c r="AV735" i="2"/>
  <c r="AU735" i="2"/>
  <c r="AT735" i="2"/>
  <c r="AW735" i="2" s="1"/>
  <c r="AS735" i="2"/>
  <c r="AR735" i="2"/>
  <c r="AK735" i="2"/>
  <c r="AI735" i="2"/>
  <c r="AH735" i="2"/>
  <c r="AG735" i="2"/>
  <c r="AF735" i="2"/>
  <c r="AJ735" i="2" s="1"/>
  <c r="W735" i="2"/>
  <c r="V735" i="2"/>
  <c r="U735" i="2"/>
  <c r="T735" i="2"/>
  <c r="Y735" i="2" s="1"/>
  <c r="K735" i="2"/>
  <c r="J735" i="2"/>
  <c r="I735" i="2"/>
  <c r="H735" i="2"/>
  <c r="AV734" i="2"/>
  <c r="AU734" i="2"/>
  <c r="AT734" i="2"/>
  <c r="AS734" i="2"/>
  <c r="AR734" i="2"/>
  <c r="AW734" i="2" s="1"/>
  <c r="AK734" i="2"/>
  <c r="AI734" i="2"/>
  <c r="AH734" i="2"/>
  <c r="AG734" i="2"/>
  <c r="AF734" i="2"/>
  <c r="AJ734" i="2" s="1"/>
  <c r="W734" i="2"/>
  <c r="V734" i="2"/>
  <c r="U734" i="2"/>
  <c r="T734" i="2"/>
  <c r="Y734" i="2" s="1"/>
  <c r="K734" i="2"/>
  <c r="J734" i="2"/>
  <c r="I734" i="2"/>
  <c r="H734" i="2"/>
  <c r="AV733" i="2"/>
  <c r="AU733" i="2"/>
  <c r="AT733" i="2"/>
  <c r="AS733" i="2"/>
  <c r="AR733" i="2"/>
  <c r="AW733" i="2" s="1"/>
  <c r="AK733" i="2"/>
  <c r="AI733" i="2"/>
  <c r="AH733" i="2"/>
  <c r="AG733" i="2"/>
  <c r="AF733" i="2"/>
  <c r="AJ733" i="2" s="1"/>
  <c r="W733" i="2"/>
  <c r="V733" i="2"/>
  <c r="U733" i="2"/>
  <c r="T733" i="2"/>
  <c r="Y733" i="2" s="1"/>
  <c r="K733" i="2"/>
  <c r="J733" i="2"/>
  <c r="I733" i="2"/>
  <c r="H733" i="2"/>
  <c r="AV732" i="2"/>
  <c r="AU732" i="2"/>
  <c r="AT732" i="2"/>
  <c r="AS732" i="2"/>
  <c r="AW732" i="2" s="1"/>
  <c r="AR732" i="2"/>
  <c r="AK732" i="2"/>
  <c r="AI732" i="2"/>
  <c r="AH732" i="2"/>
  <c r="AG732" i="2"/>
  <c r="AF732" i="2"/>
  <c r="AJ732" i="2" s="1"/>
  <c r="W732" i="2"/>
  <c r="V732" i="2"/>
  <c r="U732" i="2"/>
  <c r="T732" i="2"/>
  <c r="Y732" i="2" s="1"/>
  <c r="K732" i="2"/>
  <c r="J732" i="2"/>
  <c r="I732" i="2"/>
  <c r="H732" i="2"/>
  <c r="AV731" i="2"/>
  <c r="AU731" i="2"/>
  <c r="AT731" i="2"/>
  <c r="AS731" i="2"/>
  <c r="AW731" i="2" s="1"/>
  <c r="AR731" i="2"/>
  <c r="AK731" i="2"/>
  <c r="AI731" i="2"/>
  <c r="AH731" i="2"/>
  <c r="AG731" i="2"/>
  <c r="AF731" i="2"/>
  <c r="AJ731" i="2" s="1"/>
  <c r="W731" i="2"/>
  <c r="V731" i="2"/>
  <c r="U731" i="2"/>
  <c r="T731" i="2"/>
  <c r="Y731" i="2" s="1"/>
  <c r="K731" i="2"/>
  <c r="J731" i="2"/>
  <c r="I731" i="2"/>
  <c r="H731" i="2"/>
  <c r="M731" i="2" s="1"/>
  <c r="AV730" i="2"/>
  <c r="AU730" i="2"/>
  <c r="AT730" i="2"/>
  <c r="AS730" i="2"/>
  <c r="AW730" i="2" s="1"/>
  <c r="AR730" i="2"/>
  <c r="AK730" i="2"/>
  <c r="AI730" i="2"/>
  <c r="AH730" i="2"/>
  <c r="AG730" i="2"/>
  <c r="AF730" i="2"/>
  <c r="AJ730" i="2" s="1"/>
  <c r="W730" i="2"/>
  <c r="V730" i="2"/>
  <c r="U730" i="2"/>
  <c r="T730" i="2"/>
  <c r="Y730" i="2" s="1"/>
  <c r="K730" i="2"/>
  <c r="J730" i="2"/>
  <c r="I730" i="2"/>
  <c r="H730" i="2"/>
  <c r="M730" i="2" s="1"/>
  <c r="AV729" i="2"/>
  <c r="AU729" i="2"/>
  <c r="AT729" i="2"/>
  <c r="AW729" i="2" s="1"/>
  <c r="AS729" i="2"/>
  <c r="AR729" i="2"/>
  <c r="AK729" i="2"/>
  <c r="AI729" i="2"/>
  <c r="AH729" i="2"/>
  <c r="AG729" i="2"/>
  <c r="AF729" i="2"/>
  <c r="AJ729" i="2" s="1"/>
  <c r="W729" i="2"/>
  <c r="V729" i="2"/>
  <c r="U729" i="2"/>
  <c r="T729" i="2"/>
  <c r="Y729" i="2" s="1"/>
  <c r="K729" i="2"/>
  <c r="J729" i="2"/>
  <c r="I729" i="2"/>
  <c r="H729" i="2"/>
  <c r="AV728" i="2"/>
  <c r="AU728" i="2"/>
  <c r="AT728" i="2"/>
  <c r="AW728" i="2" s="1"/>
  <c r="AS728" i="2"/>
  <c r="AR728" i="2"/>
  <c r="AK728" i="2"/>
  <c r="AI728" i="2"/>
  <c r="AH728" i="2"/>
  <c r="AG728" i="2"/>
  <c r="AF728" i="2"/>
  <c r="AJ728" i="2" s="1"/>
  <c r="W728" i="2"/>
  <c r="V728" i="2"/>
  <c r="U728" i="2"/>
  <c r="T728" i="2"/>
  <c r="Y728" i="2" s="1"/>
  <c r="K728" i="2"/>
  <c r="J728" i="2"/>
  <c r="I728" i="2"/>
  <c r="H728" i="2"/>
  <c r="AV727" i="2"/>
  <c r="AU727" i="2"/>
  <c r="AT727" i="2"/>
  <c r="AW727" i="2" s="1"/>
  <c r="AS727" i="2"/>
  <c r="AR727" i="2"/>
  <c r="AK727" i="2"/>
  <c r="AI727" i="2"/>
  <c r="AH727" i="2"/>
  <c r="AG727" i="2"/>
  <c r="AF727" i="2"/>
  <c r="AJ727" i="2" s="1"/>
  <c r="W727" i="2"/>
  <c r="V727" i="2"/>
  <c r="U727" i="2"/>
  <c r="T727" i="2"/>
  <c r="Y727" i="2" s="1"/>
  <c r="K727" i="2"/>
  <c r="J727" i="2"/>
  <c r="I727" i="2"/>
  <c r="H727" i="2"/>
  <c r="AV726" i="2"/>
  <c r="AU726" i="2"/>
  <c r="AT726" i="2"/>
  <c r="AW726" i="2" s="1"/>
  <c r="AS726" i="2"/>
  <c r="AR726" i="2"/>
  <c r="AK726" i="2"/>
  <c r="AI726" i="2"/>
  <c r="AH726" i="2"/>
  <c r="AG726" i="2"/>
  <c r="AF726" i="2"/>
  <c r="AJ726" i="2" s="1"/>
  <c r="W726" i="2"/>
  <c r="V726" i="2"/>
  <c r="U726" i="2"/>
  <c r="T726" i="2"/>
  <c r="Y726" i="2" s="1"/>
  <c r="K726" i="2"/>
  <c r="J726" i="2"/>
  <c r="I726" i="2"/>
  <c r="H726" i="2"/>
  <c r="AV725" i="2"/>
  <c r="AU725" i="2"/>
  <c r="AT725" i="2"/>
  <c r="AW725" i="2" s="1"/>
  <c r="AS725" i="2"/>
  <c r="AR725" i="2"/>
  <c r="AK725" i="2"/>
  <c r="AI725" i="2"/>
  <c r="AH725" i="2"/>
  <c r="AG725" i="2"/>
  <c r="AF725" i="2"/>
  <c r="AJ725" i="2" s="1"/>
  <c r="W725" i="2"/>
  <c r="V725" i="2"/>
  <c r="U725" i="2"/>
  <c r="T725" i="2"/>
  <c r="Y725" i="2" s="1"/>
  <c r="K725" i="2"/>
  <c r="J725" i="2"/>
  <c r="I725" i="2"/>
  <c r="H725" i="2"/>
  <c r="AV724" i="2"/>
  <c r="AU724" i="2"/>
  <c r="AT724" i="2"/>
  <c r="AW724" i="2" s="1"/>
  <c r="AS724" i="2"/>
  <c r="AR724" i="2"/>
  <c r="AK724" i="2"/>
  <c r="AI724" i="2"/>
  <c r="AH724" i="2"/>
  <c r="AG724" i="2"/>
  <c r="AF724" i="2"/>
  <c r="AJ724" i="2" s="1"/>
  <c r="W724" i="2"/>
  <c r="V724" i="2"/>
  <c r="U724" i="2"/>
  <c r="T724" i="2"/>
  <c r="Y724" i="2" s="1"/>
  <c r="K724" i="2"/>
  <c r="J724" i="2"/>
  <c r="I724" i="2"/>
  <c r="H724" i="2"/>
  <c r="AV723" i="2"/>
  <c r="AU723" i="2"/>
  <c r="AT723" i="2"/>
  <c r="AW723" i="2" s="1"/>
  <c r="AS723" i="2"/>
  <c r="AR723" i="2"/>
  <c r="AK723" i="2"/>
  <c r="AI723" i="2"/>
  <c r="AH723" i="2"/>
  <c r="AG723" i="2"/>
  <c r="AF723" i="2"/>
  <c r="AJ723" i="2" s="1"/>
  <c r="W723" i="2"/>
  <c r="V723" i="2"/>
  <c r="U723" i="2"/>
  <c r="T723" i="2"/>
  <c r="Y723" i="2" s="1"/>
  <c r="K723" i="2"/>
  <c r="J723" i="2"/>
  <c r="I723" i="2"/>
  <c r="H723" i="2"/>
  <c r="AW722" i="2"/>
  <c r="AV722" i="2"/>
  <c r="AU722" i="2"/>
  <c r="AT722" i="2"/>
  <c r="AS722" i="2"/>
  <c r="AR722" i="2"/>
  <c r="AK722" i="2"/>
  <c r="AI722" i="2"/>
  <c r="AH722" i="2"/>
  <c r="AG722" i="2"/>
  <c r="AF722" i="2"/>
  <c r="AJ722" i="2" s="1"/>
  <c r="W722" i="2"/>
  <c r="V722" i="2"/>
  <c r="U722" i="2"/>
  <c r="T722" i="2"/>
  <c r="K722" i="2"/>
  <c r="J722" i="2"/>
  <c r="I722" i="2"/>
  <c r="H722" i="2"/>
  <c r="AW721" i="2"/>
  <c r="AV721" i="2"/>
  <c r="AU721" i="2"/>
  <c r="AT721" i="2"/>
  <c r="AS721" i="2"/>
  <c r="AR721" i="2"/>
  <c r="AK721" i="2"/>
  <c r="AI721" i="2"/>
  <c r="AH721" i="2"/>
  <c r="AG721" i="2"/>
  <c r="AF721" i="2"/>
  <c r="AJ721" i="2" s="1"/>
  <c r="W721" i="2"/>
  <c r="V721" i="2"/>
  <c r="U721" i="2"/>
  <c r="T721" i="2"/>
  <c r="Y721" i="2" s="1"/>
  <c r="K721" i="2"/>
  <c r="J721" i="2"/>
  <c r="I721" i="2"/>
  <c r="H721" i="2"/>
  <c r="AW720" i="2"/>
  <c r="AV720" i="2"/>
  <c r="AU720" i="2"/>
  <c r="AT720" i="2"/>
  <c r="AS720" i="2"/>
  <c r="AR720" i="2"/>
  <c r="AK720" i="2"/>
  <c r="AI720" i="2"/>
  <c r="AH720" i="2"/>
  <c r="AG720" i="2"/>
  <c r="AF720" i="2"/>
  <c r="AJ720" i="2" s="1"/>
  <c r="W720" i="2"/>
  <c r="V720" i="2"/>
  <c r="U720" i="2"/>
  <c r="T720" i="2"/>
  <c r="K720" i="2"/>
  <c r="J720" i="2"/>
  <c r="I720" i="2"/>
  <c r="H720" i="2"/>
  <c r="AW719" i="2"/>
  <c r="AV719" i="2"/>
  <c r="AU719" i="2"/>
  <c r="AT719" i="2"/>
  <c r="AS719" i="2"/>
  <c r="AR719" i="2"/>
  <c r="AK719" i="2"/>
  <c r="AI719" i="2"/>
  <c r="AH719" i="2"/>
  <c r="AG719" i="2"/>
  <c r="AF719" i="2"/>
  <c r="AJ719" i="2" s="1"/>
  <c r="W719" i="2"/>
  <c r="V719" i="2"/>
  <c r="U719" i="2"/>
  <c r="T719" i="2"/>
  <c r="Y719" i="2" s="1"/>
  <c r="K719" i="2"/>
  <c r="J719" i="2"/>
  <c r="I719" i="2"/>
  <c r="H719" i="2"/>
  <c r="AW718" i="2"/>
  <c r="AV718" i="2"/>
  <c r="AU718" i="2"/>
  <c r="AT718" i="2"/>
  <c r="AS718" i="2"/>
  <c r="AR718" i="2"/>
  <c r="AK718" i="2"/>
  <c r="AI718" i="2"/>
  <c r="AH718" i="2"/>
  <c r="AG718" i="2"/>
  <c r="AF718" i="2"/>
  <c r="AJ718" i="2" s="1"/>
  <c r="W718" i="2"/>
  <c r="V718" i="2"/>
  <c r="U718" i="2"/>
  <c r="T718" i="2"/>
  <c r="K718" i="2"/>
  <c r="J718" i="2"/>
  <c r="I718" i="2"/>
  <c r="H718" i="2"/>
  <c r="AW717" i="2"/>
  <c r="AV717" i="2"/>
  <c r="AU717" i="2"/>
  <c r="AT717" i="2"/>
  <c r="AS717" i="2"/>
  <c r="AR717" i="2"/>
  <c r="AK717" i="2"/>
  <c r="AI717" i="2"/>
  <c r="AH717" i="2"/>
  <c r="AG717" i="2"/>
  <c r="AF717" i="2"/>
  <c r="AJ717" i="2" s="1"/>
  <c r="W717" i="2"/>
  <c r="V717" i="2"/>
  <c r="U717" i="2"/>
  <c r="T717" i="2"/>
  <c r="Y717" i="2" s="1"/>
  <c r="K717" i="2"/>
  <c r="J717" i="2"/>
  <c r="I717" i="2"/>
  <c r="H717" i="2"/>
  <c r="AW716" i="2"/>
  <c r="AV716" i="2"/>
  <c r="AU716" i="2"/>
  <c r="AT716" i="2"/>
  <c r="AS716" i="2"/>
  <c r="AR716" i="2"/>
  <c r="AK716" i="2"/>
  <c r="AI716" i="2"/>
  <c r="AH716" i="2"/>
  <c r="AG716" i="2"/>
  <c r="AF716" i="2"/>
  <c r="AJ716" i="2" s="1"/>
  <c r="W716" i="2"/>
  <c r="V716" i="2"/>
  <c r="U716" i="2"/>
  <c r="T716" i="2"/>
  <c r="K716" i="2"/>
  <c r="J716" i="2"/>
  <c r="I716" i="2"/>
  <c r="H716" i="2"/>
  <c r="AW715" i="2"/>
  <c r="AV715" i="2"/>
  <c r="AU715" i="2"/>
  <c r="AT715" i="2"/>
  <c r="AS715" i="2"/>
  <c r="AR715" i="2"/>
  <c r="AK715" i="2"/>
  <c r="AI715" i="2"/>
  <c r="AH715" i="2"/>
  <c r="AG715" i="2"/>
  <c r="AF715" i="2"/>
  <c r="AJ715" i="2" s="1"/>
  <c r="W715" i="2"/>
  <c r="V715" i="2"/>
  <c r="U715" i="2"/>
  <c r="T715" i="2"/>
  <c r="Y715" i="2" s="1"/>
  <c r="K715" i="2"/>
  <c r="J715" i="2"/>
  <c r="I715" i="2"/>
  <c r="H715" i="2"/>
  <c r="AW714" i="2"/>
  <c r="AV714" i="2"/>
  <c r="AU714" i="2"/>
  <c r="AT714" i="2"/>
  <c r="AS714" i="2"/>
  <c r="AR714" i="2"/>
  <c r="AK714" i="2"/>
  <c r="AI714" i="2"/>
  <c r="AH714" i="2"/>
  <c r="AG714" i="2"/>
  <c r="AF714" i="2"/>
  <c r="AJ714" i="2" s="1"/>
  <c r="W714" i="2"/>
  <c r="V714" i="2"/>
  <c r="U714" i="2"/>
  <c r="T714" i="2"/>
  <c r="K714" i="2"/>
  <c r="J714" i="2"/>
  <c r="I714" i="2"/>
  <c r="H714" i="2"/>
  <c r="AW713" i="2"/>
  <c r="AV713" i="2"/>
  <c r="AU713" i="2"/>
  <c r="AT713" i="2"/>
  <c r="AS713" i="2"/>
  <c r="AR713" i="2"/>
  <c r="AK713" i="2"/>
  <c r="AI713" i="2"/>
  <c r="AH713" i="2"/>
  <c r="AG713" i="2"/>
  <c r="AF713" i="2"/>
  <c r="AJ713" i="2" s="1"/>
  <c r="W713" i="2"/>
  <c r="V713" i="2"/>
  <c r="U713" i="2"/>
  <c r="T713" i="2"/>
  <c r="Y713" i="2" s="1"/>
  <c r="K713" i="2"/>
  <c r="J713" i="2"/>
  <c r="I713" i="2"/>
  <c r="H713" i="2"/>
  <c r="AW712" i="2"/>
  <c r="AV712" i="2"/>
  <c r="AU712" i="2"/>
  <c r="AT712" i="2"/>
  <c r="AS712" i="2"/>
  <c r="AR712" i="2"/>
  <c r="AK712" i="2"/>
  <c r="AI712" i="2"/>
  <c r="AH712" i="2"/>
  <c r="AG712" i="2"/>
  <c r="AF712" i="2"/>
  <c r="AJ712" i="2" s="1"/>
  <c r="W712" i="2"/>
  <c r="V712" i="2"/>
  <c r="U712" i="2"/>
  <c r="T712" i="2"/>
  <c r="K712" i="2"/>
  <c r="J712" i="2"/>
  <c r="I712" i="2"/>
  <c r="H712" i="2"/>
  <c r="AW711" i="2"/>
  <c r="AV711" i="2"/>
  <c r="AU711" i="2"/>
  <c r="AT711" i="2"/>
  <c r="AS711" i="2"/>
  <c r="AR711" i="2"/>
  <c r="AK711" i="2"/>
  <c r="AI711" i="2"/>
  <c r="AH711" i="2"/>
  <c r="AG711" i="2"/>
  <c r="AF711" i="2"/>
  <c r="AJ711" i="2" s="1"/>
  <c r="W711" i="2"/>
  <c r="V711" i="2"/>
  <c r="U711" i="2"/>
  <c r="T711" i="2"/>
  <c r="Y711" i="2" s="1"/>
  <c r="K711" i="2"/>
  <c r="J711" i="2"/>
  <c r="I711" i="2"/>
  <c r="H711" i="2"/>
  <c r="AW710" i="2"/>
  <c r="AV710" i="2"/>
  <c r="AU710" i="2"/>
  <c r="AT710" i="2"/>
  <c r="AS710" i="2"/>
  <c r="AR710" i="2"/>
  <c r="AK710" i="2"/>
  <c r="AI710" i="2"/>
  <c r="AH710" i="2"/>
  <c r="AG710" i="2"/>
  <c r="AF710" i="2"/>
  <c r="AJ710" i="2" s="1"/>
  <c r="W710" i="2"/>
  <c r="V710" i="2"/>
  <c r="U710" i="2"/>
  <c r="T710" i="2"/>
  <c r="K710" i="2"/>
  <c r="J710" i="2"/>
  <c r="I710" i="2"/>
  <c r="H710" i="2"/>
  <c r="AW709" i="2"/>
  <c r="AV709" i="2"/>
  <c r="AU709" i="2"/>
  <c r="AT709" i="2"/>
  <c r="AS709" i="2"/>
  <c r="AR709" i="2"/>
  <c r="AK709" i="2"/>
  <c r="AI709" i="2"/>
  <c r="AH709" i="2"/>
  <c r="AG709" i="2"/>
  <c r="AF709" i="2"/>
  <c r="AJ709" i="2" s="1"/>
  <c r="W709" i="2"/>
  <c r="V709" i="2"/>
  <c r="U709" i="2"/>
  <c r="T709" i="2"/>
  <c r="Y709" i="2" s="1"/>
  <c r="K709" i="2"/>
  <c r="J709" i="2"/>
  <c r="I709" i="2"/>
  <c r="H709" i="2"/>
  <c r="AW708" i="2"/>
  <c r="AV708" i="2"/>
  <c r="AU708" i="2"/>
  <c r="AT708" i="2"/>
  <c r="AS708" i="2"/>
  <c r="AR708" i="2"/>
  <c r="AK708" i="2"/>
  <c r="AI708" i="2"/>
  <c r="AH708" i="2"/>
  <c r="AG708" i="2"/>
  <c r="AF708" i="2"/>
  <c r="AJ708" i="2" s="1"/>
  <c r="W708" i="2"/>
  <c r="V708" i="2"/>
  <c r="U708" i="2"/>
  <c r="T708" i="2"/>
  <c r="K708" i="2"/>
  <c r="J708" i="2"/>
  <c r="I708" i="2"/>
  <c r="H708" i="2"/>
  <c r="AW707" i="2"/>
  <c r="AV707" i="2"/>
  <c r="AU707" i="2"/>
  <c r="AT707" i="2"/>
  <c r="AS707" i="2"/>
  <c r="AR707" i="2"/>
  <c r="AK707" i="2"/>
  <c r="AI707" i="2"/>
  <c r="AH707" i="2"/>
  <c r="AG707" i="2"/>
  <c r="AF707" i="2"/>
  <c r="AJ707" i="2" s="1"/>
  <c r="W707" i="2"/>
  <c r="V707" i="2"/>
  <c r="U707" i="2"/>
  <c r="T707" i="2"/>
  <c r="Y707" i="2" s="1"/>
  <c r="K707" i="2"/>
  <c r="J707" i="2"/>
  <c r="I707" i="2"/>
  <c r="H707" i="2"/>
  <c r="AW706" i="2"/>
  <c r="AV706" i="2"/>
  <c r="AU706" i="2"/>
  <c r="AT706" i="2"/>
  <c r="AS706" i="2"/>
  <c r="AR706" i="2"/>
  <c r="AK706" i="2"/>
  <c r="AI706" i="2"/>
  <c r="AH706" i="2"/>
  <c r="AG706" i="2"/>
  <c r="AF706" i="2"/>
  <c r="AJ706" i="2" s="1"/>
  <c r="W706" i="2"/>
  <c r="V706" i="2"/>
  <c r="U706" i="2"/>
  <c r="T706" i="2"/>
  <c r="K706" i="2"/>
  <c r="J706" i="2"/>
  <c r="I706" i="2"/>
  <c r="H706" i="2"/>
  <c r="AW705" i="2"/>
  <c r="AV705" i="2"/>
  <c r="AU705" i="2"/>
  <c r="AT705" i="2"/>
  <c r="AS705" i="2"/>
  <c r="AR705" i="2"/>
  <c r="AK705" i="2"/>
  <c r="AI705" i="2"/>
  <c r="AH705" i="2"/>
  <c r="AG705" i="2"/>
  <c r="AF705" i="2"/>
  <c r="AJ705" i="2" s="1"/>
  <c r="W705" i="2"/>
  <c r="V705" i="2"/>
  <c r="U705" i="2"/>
  <c r="T705" i="2"/>
  <c r="Y705" i="2" s="1"/>
  <c r="K705" i="2"/>
  <c r="J705" i="2"/>
  <c r="I705" i="2"/>
  <c r="H705" i="2"/>
  <c r="AW704" i="2"/>
  <c r="AV704" i="2"/>
  <c r="AU704" i="2"/>
  <c r="AT704" i="2"/>
  <c r="AS704" i="2"/>
  <c r="AR704" i="2"/>
  <c r="AK704" i="2"/>
  <c r="AI704" i="2"/>
  <c r="AH704" i="2"/>
  <c r="AG704" i="2"/>
  <c r="AF704" i="2"/>
  <c r="AJ704" i="2" s="1"/>
  <c r="W704" i="2"/>
  <c r="V704" i="2"/>
  <c r="U704" i="2"/>
  <c r="T704" i="2"/>
  <c r="K704" i="2"/>
  <c r="J704" i="2"/>
  <c r="I704" i="2"/>
  <c r="H704" i="2"/>
  <c r="AW703" i="2"/>
  <c r="AV703" i="2"/>
  <c r="AU703" i="2"/>
  <c r="AT703" i="2"/>
  <c r="AS703" i="2"/>
  <c r="AR703" i="2"/>
  <c r="AK703" i="2"/>
  <c r="AI703" i="2"/>
  <c r="AH703" i="2"/>
  <c r="AG703" i="2"/>
  <c r="AF703" i="2"/>
  <c r="AJ703" i="2" s="1"/>
  <c r="W703" i="2"/>
  <c r="V703" i="2"/>
  <c r="U703" i="2"/>
  <c r="T703" i="2"/>
  <c r="Y703" i="2" s="1"/>
  <c r="K703" i="2"/>
  <c r="J703" i="2"/>
  <c r="I703" i="2"/>
  <c r="H703" i="2"/>
  <c r="AW702" i="2"/>
  <c r="AV702" i="2"/>
  <c r="AU702" i="2"/>
  <c r="AT702" i="2"/>
  <c r="AS702" i="2"/>
  <c r="AR702" i="2"/>
  <c r="AK702" i="2"/>
  <c r="AI702" i="2"/>
  <c r="AH702" i="2"/>
  <c r="AG702" i="2"/>
  <c r="AF702" i="2"/>
  <c r="AJ702" i="2" s="1"/>
  <c r="W702" i="2"/>
  <c r="V702" i="2"/>
  <c r="U702" i="2"/>
  <c r="T702" i="2"/>
  <c r="K702" i="2"/>
  <c r="J702" i="2"/>
  <c r="I702" i="2"/>
  <c r="H702" i="2"/>
  <c r="AW701" i="2"/>
  <c r="AV701" i="2"/>
  <c r="AU701" i="2"/>
  <c r="AT701" i="2"/>
  <c r="AS701" i="2"/>
  <c r="AR701" i="2"/>
  <c r="AK701" i="2"/>
  <c r="AI701" i="2"/>
  <c r="AH701" i="2"/>
  <c r="AG701" i="2"/>
  <c r="AF701" i="2"/>
  <c r="AJ701" i="2" s="1"/>
  <c r="W701" i="2"/>
  <c r="V701" i="2"/>
  <c r="U701" i="2"/>
  <c r="T701" i="2"/>
  <c r="Y701" i="2" s="1"/>
  <c r="K701" i="2"/>
  <c r="J701" i="2"/>
  <c r="I701" i="2"/>
  <c r="H701" i="2"/>
  <c r="AW700" i="2"/>
  <c r="AV700" i="2"/>
  <c r="AU700" i="2"/>
  <c r="AT700" i="2"/>
  <c r="AS700" i="2"/>
  <c r="AR700" i="2"/>
  <c r="AK700" i="2"/>
  <c r="AI700" i="2"/>
  <c r="AH700" i="2"/>
  <c r="AG700" i="2"/>
  <c r="AF700" i="2"/>
  <c r="AJ700" i="2" s="1"/>
  <c r="W700" i="2"/>
  <c r="V700" i="2"/>
  <c r="U700" i="2"/>
  <c r="T700" i="2"/>
  <c r="K700" i="2"/>
  <c r="J700" i="2"/>
  <c r="I700" i="2"/>
  <c r="H700" i="2"/>
  <c r="AW699" i="2"/>
  <c r="AV699" i="2"/>
  <c r="AU699" i="2"/>
  <c r="AT699" i="2"/>
  <c r="AS699" i="2"/>
  <c r="AR699" i="2"/>
  <c r="AK699" i="2"/>
  <c r="AI699" i="2"/>
  <c r="AH699" i="2"/>
  <c r="AG699" i="2"/>
  <c r="AF699" i="2"/>
  <c r="AJ699" i="2" s="1"/>
  <c r="W699" i="2"/>
  <c r="V699" i="2"/>
  <c r="U699" i="2"/>
  <c r="T699" i="2"/>
  <c r="Y699" i="2" s="1"/>
  <c r="K699" i="2"/>
  <c r="J699" i="2"/>
  <c r="I699" i="2"/>
  <c r="H699" i="2"/>
  <c r="AW698" i="2"/>
  <c r="AV698" i="2"/>
  <c r="AU698" i="2"/>
  <c r="AT698" i="2"/>
  <c r="AS698" i="2"/>
  <c r="AR698" i="2"/>
  <c r="AK698" i="2"/>
  <c r="AI698" i="2"/>
  <c r="AH698" i="2"/>
  <c r="AG698" i="2"/>
  <c r="AF698" i="2"/>
  <c r="AJ698" i="2" s="1"/>
  <c r="W698" i="2"/>
  <c r="V698" i="2"/>
  <c r="U698" i="2"/>
  <c r="T698" i="2"/>
  <c r="K698" i="2"/>
  <c r="J698" i="2"/>
  <c r="I698" i="2"/>
  <c r="H698" i="2"/>
  <c r="AW697" i="2"/>
  <c r="AV697" i="2"/>
  <c r="AU697" i="2"/>
  <c r="AT697" i="2"/>
  <c r="AS697" i="2"/>
  <c r="AR697" i="2"/>
  <c r="AK697" i="2"/>
  <c r="AI697" i="2"/>
  <c r="AH697" i="2"/>
  <c r="AG697" i="2"/>
  <c r="AF697" i="2"/>
  <c r="AJ697" i="2" s="1"/>
  <c r="W697" i="2"/>
  <c r="V697" i="2"/>
  <c r="U697" i="2"/>
  <c r="T697" i="2"/>
  <c r="Y697" i="2" s="1"/>
  <c r="K697" i="2"/>
  <c r="J697" i="2"/>
  <c r="I697" i="2"/>
  <c r="H697" i="2"/>
  <c r="AW696" i="2"/>
  <c r="AV696" i="2"/>
  <c r="AU696" i="2"/>
  <c r="AT696" i="2"/>
  <c r="AS696" i="2"/>
  <c r="AR696" i="2"/>
  <c r="AK696" i="2"/>
  <c r="AI696" i="2"/>
  <c r="AH696" i="2"/>
  <c r="AG696" i="2"/>
  <c r="AF696" i="2"/>
  <c r="AJ696" i="2" s="1"/>
  <c r="W696" i="2"/>
  <c r="V696" i="2"/>
  <c r="U696" i="2"/>
  <c r="T696" i="2"/>
  <c r="K696" i="2"/>
  <c r="J696" i="2"/>
  <c r="I696" i="2"/>
  <c r="H696" i="2"/>
  <c r="AW695" i="2"/>
  <c r="AV695" i="2"/>
  <c r="AU695" i="2"/>
  <c r="AT695" i="2"/>
  <c r="AS695" i="2"/>
  <c r="AR695" i="2"/>
  <c r="AK695" i="2"/>
  <c r="AI695" i="2"/>
  <c r="AH695" i="2"/>
  <c r="AG695" i="2"/>
  <c r="AF695" i="2"/>
  <c r="AJ695" i="2" s="1"/>
  <c r="W695" i="2"/>
  <c r="V695" i="2"/>
  <c r="U695" i="2"/>
  <c r="T695" i="2"/>
  <c r="Y695" i="2" s="1"/>
  <c r="K695" i="2"/>
  <c r="J695" i="2"/>
  <c r="I695" i="2"/>
  <c r="H695" i="2"/>
  <c r="AW694" i="2"/>
  <c r="AV694" i="2"/>
  <c r="AU694" i="2"/>
  <c r="AT694" i="2"/>
  <c r="AS694" i="2"/>
  <c r="AR694" i="2"/>
  <c r="AK694" i="2"/>
  <c r="AI694" i="2"/>
  <c r="AH694" i="2"/>
  <c r="AG694" i="2"/>
  <c r="AF694" i="2"/>
  <c r="AJ694" i="2" s="1"/>
  <c r="W694" i="2"/>
  <c r="V694" i="2"/>
  <c r="U694" i="2"/>
  <c r="T694" i="2"/>
  <c r="K694" i="2"/>
  <c r="J694" i="2"/>
  <c r="I694" i="2"/>
  <c r="H694" i="2"/>
  <c r="AW693" i="2"/>
  <c r="AV693" i="2"/>
  <c r="AU693" i="2"/>
  <c r="AT693" i="2"/>
  <c r="AS693" i="2"/>
  <c r="AR693" i="2"/>
  <c r="AK693" i="2"/>
  <c r="AI693" i="2"/>
  <c r="AH693" i="2"/>
  <c r="AG693" i="2"/>
  <c r="AF693" i="2"/>
  <c r="AJ693" i="2" s="1"/>
  <c r="W693" i="2"/>
  <c r="V693" i="2"/>
  <c r="U693" i="2"/>
  <c r="T693" i="2"/>
  <c r="Y693" i="2" s="1"/>
  <c r="K693" i="2"/>
  <c r="J693" i="2"/>
  <c r="I693" i="2"/>
  <c r="H693" i="2"/>
  <c r="AW692" i="2"/>
  <c r="AV692" i="2"/>
  <c r="AU692" i="2"/>
  <c r="AT692" i="2"/>
  <c r="AS692" i="2"/>
  <c r="AR692" i="2"/>
  <c r="AK692" i="2"/>
  <c r="AI692" i="2"/>
  <c r="AH692" i="2"/>
  <c r="AG692" i="2"/>
  <c r="AF692" i="2"/>
  <c r="AJ692" i="2" s="1"/>
  <c r="W692" i="2"/>
  <c r="V692" i="2"/>
  <c r="U692" i="2"/>
  <c r="T692" i="2"/>
  <c r="K692" i="2"/>
  <c r="J692" i="2"/>
  <c r="I692" i="2"/>
  <c r="H692" i="2"/>
  <c r="AW691" i="2"/>
  <c r="AV691" i="2"/>
  <c r="AU691" i="2"/>
  <c r="AT691" i="2"/>
  <c r="AS691" i="2"/>
  <c r="AR691" i="2"/>
  <c r="AK691" i="2"/>
  <c r="AI691" i="2"/>
  <c r="AH691" i="2"/>
  <c r="AG691" i="2"/>
  <c r="AF691" i="2"/>
  <c r="AJ691" i="2" s="1"/>
  <c r="W691" i="2"/>
  <c r="V691" i="2"/>
  <c r="U691" i="2"/>
  <c r="T691" i="2"/>
  <c r="Y691" i="2" s="1"/>
  <c r="K691" i="2"/>
  <c r="J691" i="2"/>
  <c r="I691" i="2"/>
  <c r="H691" i="2"/>
  <c r="AW690" i="2"/>
  <c r="AV690" i="2"/>
  <c r="AU690" i="2"/>
  <c r="AT690" i="2"/>
  <c r="AS690" i="2"/>
  <c r="AR690" i="2"/>
  <c r="AK690" i="2"/>
  <c r="AI690" i="2"/>
  <c r="AH690" i="2"/>
  <c r="AG690" i="2"/>
  <c r="AF690" i="2"/>
  <c r="AJ690" i="2" s="1"/>
  <c r="W690" i="2"/>
  <c r="V690" i="2"/>
  <c r="U690" i="2"/>
  <c r="T690" i="2"/>
  <c r="K690" i="2"/>
  <c r="J690" i="2"/>
  <c r="I690" i="2"/>
  <c r="H690" i="2"/>
  <c r="AW689" i="2"/>
  <c r="AV689" i="2"/>
  <c r="AU689" i="2"/>
  <c r="AT689" i="2"/>
  <c r="AS689" i="2"/>
  <c r="AR689" i="2"/>
  <c r="AK689" i="2"/>
  <c r="AI689" i="2"/>
  <c r="AH689" i="2"/>
  <c r="AG689" i="2"/>
  <c r="AF689" i="2"/>
  <c r="AJ689" i="2" s="1"/>
  <c r="W689" i="2"/>
  <c r="V689" i="2"/>
  <c r="U689" i="2"/>
  <c r="T689" i="2"/>
  <c r="Y689" i="2" s="1"/>
  <c r="K689" i="2"/>
  <c r="J689" i="2"/>
  <c r="I689" i="2"/>
  <c r="H689" i="2"/>
  <c r="AW688" i="2"/>
  <c r="AV688" i="2"/>
  <c r="AU688" i="2"/>
  <c r="AT688" i="2"/>
  <c r="AS688" i="2"/>
  <c r="AR688" i="2"/>
  <c r="AK688" i="2"/>
  <c r="AI688" i="2"/>
  <c r="AH688" i="2"/>
  <c r="AG688" i="2"/>
  <c r="AF688" i="2"/>
  <c r="AJ688" i="2" s="1"/>
  <c r="W688" i="2"/>
  <c r="V688" i="2"/>
  <c r="U688" i="2"/>
  <c r="T688" i="2"/>
  <c r="K688" i="2"/>
  <c r="J688" i="2"/>
  <c r="I688" i="2"/>
  <c r="H688" i="2"/>
  <c r="AW687" i="2"/>
  <c r="AV687" i="2"/>
  <c r="AU687" i="2"/>
  <c r="AT687" i="2"/>
  <c r="AS687" i="2"/>
  <c r="AR687" i="2"/>
  <c r="AK687" i="2"/>
  <c r="AI687" i="2"/>
  <c r="AH687" i="2"/>
  <c r="AG687" i="2"/>
  <c r="AF687" i="2"/>
  <c r="AJ687" i="2" s="1"/>
  <c r="W687" i="2"/>
  <c r="V687" i="2"/>
  <c r="U687" i="2"/>
  <c r="T687" i="2"/>
  <c r="Y687" i="2" s="1"/>
  <c r="K687" i="2"/>
  <c r="J687" i="2"/>
  <c r="I687" i="2"/>
  <c r="H687" i="2"/>
  <c r="AW686" i="2"/>
  <c r="AV686" i="2"/>
  <c r="AU686" i="2"/>
  <c r="AT686" i="2"/>
  <c r="AS686" i="2"/>
  <c r="AR686" i="2"/>
  <c r="AK686" i="2"/>
  <c r="AI686" i="2"/>
  <c r="AH686" i="2"/>
  <c r="AG686" i="2"/>
  <c r="AF686" i="2"/>
  <c r="AJ686" i="2" s="1"/>
  <c r="W686" i="2"/>
  <c r="V686" i="2"/>
  <c r="U686" i="2"/>
  <c r="T686" i="2"/>
  <c r="K686" i="2"/>
  <c r="J686" i="2"/>
  <c r="I686" i="2"/>
  <c r="H686" i="2"/>
  <c r="AW685" i="2"/>
  <c r="AV685" i="2"/>
  <c r="AU685" i="2"/>
  <c r="AT685" i="2"/>
  <c r="AS685" i="2"/>
  <c r="AR685" i="2"/>
  <c r="AK685" i="2"/>
  <c r="AI685" i="2"/>
  <c r="AH685" i="2"/>
  <c r="AG685" i="2"/>
  <c r="AF685" i="2"/>
  <c r="AJ685" i="2" s="1"/>
  <c r="W685" i="2"/>
  <c r="V685" i="2"/>
  <c r="U685" i="2"/>
  <c r="T685" i="2"/>
  <c r="Y685" i="2" s="1"/>
  <c r="K685" i="2"/>
  <c r="J685" i="2"/>
  <c r="I685" i="2"/>
  <c r="H685" i="2"/>
  <c r="AW684" i="2"/>
  <c r="AV684" i="2"/>
  <c r="AU684" i="2"/>
  <c r="AT684" i="2"/>
  <c r="AS684" i="2"/>
  <c r="AR684" i="2"/>
  <c r="AK684" i="2"/>
  <c r="AI684" i="2"/>
  <c r="AH684" i="2"/>
  <c r="AG684" i="2"/>
  <c r="AF684" i="2"/>
  <c r="AJ684" i="2" s="1"/>
  <c r="W684" i="2"/>
  <c r="V684" i="2"/>
  <c r="U684" i="2"/>
  <c r="T684" i="2"/>
  <c r="K684" i="2"/>
  <c r="J684" i="2"/>
  <c r="I684" i="2"/>
  <c r="H684" i="2"/>
  <c r="AW683" i="2"/>
  <c r="AV683" i="2"/>
  <c r="AU683" i="2"/>
  <c r="AT683" i="2"/>
  <c r="AS683" i="2"/>
  <c r="AR683" i="2"/>
  <c r="AK683" i="2"/>
  <c r="AI683" i="2"/>
  <c r="AH683" i="2"/>
  <c r="AG683" i="2"/>
  <c r="AF683" i="2"/>
  <c r="AJ683" i="2" s="1"/>
  <c r="W683" i="2"/>
  <c r="V683" i="2"/>
  <c r="U683" i="2"/>
  <c r="T683" i="2"/>
  <c r="Y683" i="2" s="1"/>
  <c r="K683" i="2"/>
  <c r="J683" i="2"/>
  <c r="I683" i="2"/>
  <c r="H683" i="2"/>
  <c r="AW682" i="2"/>
  <c r="AV682" i="2"/>
  <c r="AU682" i="2"/>
  <c r="AT682" i="2"/>
  <c r="AS682" i="2"/>
  <c r="AR682" i="2"/>
  <c r="AK682" i="2"/>
  <c r="AI682" i="2"/>
  <c r="AH682" i="2"/>
  <c r="AG682" i="2"/>
  <c r="AF682" i="2"/>
  <c r="AJ682" i="2" s="1"/>
  <c r="W682" i="2"/>
  <c r="V682" i="2"/>
  <c r="U682" i="2"/>
  <c r="T682" i="2"/>
  <c r="K682" i="2"/>
  <c r="J682" i="2"/>
  <c r="I682" i="2"/>
  <c r="H682" i="2"/>
  <c r="AW681" i="2"/>
  <c r="AV681" i="2"/>
  <c r="AU681" i="2"/>
  <c r="AT681" i="2"/>
  <c r="AS681" i="2"/>
  <c r="AR681" i="2"/>
  <c r="AK681" i="2"/>
  <c r="AI681" i="2"/>
  <c r="AH681" i="2"/>
  <c r="AG681" i="2"/>
  <c r="AF681" i="2"/>
  <c r="AJ681" i="2" s="1"/>
  <c r="W681" i="2"/>
  <c r="V681" i="2"/>
  <c r="U681" i="2"/>
  <c r="T681" i="2"/>
  <c r="Y681" i="2" s="1"/>
  <c r="K681" i="2"/>
  <c r="J681" i="2"/>
  <c r="I681" i="2"/>
  <c r="H681" i="2"/>
  <c r="AW680" i="2"/>
  <c r="AV680" i="2"/>
  <c r="AU680" i="2"/>
  <c r="AT680" i="2"/>
  <c r="AS680" i="2"/>
  <c r="AR680" i="2"/>
  <c r="AK680" i="2"/>
  <c r="AI680" i="2"/>
  <c r="AH680" i="2"/>
  <c r="AG680" i="2"/>
  <c r="AF680" i="2"/>
  <c r="AJ680" i="2" s="1"/>
  <c r="W680" i="2"/>
  <c r="V680" i="2"/>
  <c r="U680" i="2"/>
  <c r="T680" i="2"/>
  <c r="K680" i="2"/>
  <c r="J680" i="2"/>
  <c r="I680" i="2"/>
  <c r="H680" i="2"/>
  <c r="AW679" i="2"/>
  <c r="AV679" i="2"/>
  <c r="AU679" i="2"/>
  <c r="AT679" i="2"/>
  <c r="AS679" i="2"/>
  <c r="AR679" i="2"/>
  <c r="AK679" i="2"/>
  <c r="AI679" i="2"/>
  <c r="AH679" i="2"/>
  <c r="AG679" i="2"/>
  <c r="AF679" i="2"/>
  <c r="AJ679" i="2" s="1"/>
  <c r="W679" i="2"/>
  <c r="V679" i="2"/>
  <c r="U679" i="2"/>
  <c r="T679" i="2"/>
  <c r="Y679" i="2" s="1"/>
  <c r="K679" i="2"/>
  <c r="J679" i="2"/>
  <c r="I679" i="2"/>
  <c r="H679" i="2"/>
  <c r="AW678" i="2"/>
  <c r="AV678" i="2"/>
  <c r="AU678" i="2"/>
  <c r="AT678" i="2"/>
  <c r="AS678" i="2"/>
  <c r="AR678" i="2"/>
  <c r="AK678" i="2"/>
  <c r="AI678" i="2"/>
  <c r="AH678" i="2"/>
  <c r="AG678" i="2"/>
  <c r="AF678" i="2"/>
  <c r="AJ678" i="2" s="1"/>
  <c r="W678" i="2"/>
  <c r="V678" i="2"/>
  <c r="U678" i="2"/>
  <c r="T678" i="2"/>
  <c r="K678" i="2"/>
  <c r="J678" i="2"/>
  <c r="I678" i="2"/>
  <c r="H678" i="2"/>
  <c r="AW677" i="2"/>
  <c r="AV677" i="2"/>
  <c r="AU677" i="2"/>
  <c r="AT677" i="2"/>
  <c r="AS677" i="2"/>
  <c r="AR677" i="2"/>
  <c r="AK677" i="2"/>
  <c r="AI677" i="2"/>
  <c r="AH677" i="2"/>
  <c r="AG677" i="2"/>
  <c r="AF677" i="2"/>
  <c r="AJ677" i="2" s="1"/>
  <c r="W677" i="2"/>
  <c r="V677" i="2"/>
  <c r="U677" i="2"/>
  <c r="T677" i="2"/>
  <c r="Y677" i="2" s="1"/>
  <c r="K677" i="2"/>
  <c r="J677" i="2"/>
  <c r="I677" i="2"/>
  <c r="H677" i="2"/>
  <c r="AW676" i="2"/>
  <c r="AV676" i="2"/>
  <c r="AU676" i="2"/>
  <c r="AT676" i="2"/>
  <c r="AS676" i="2"/>
  <c r="AR676" i="2"/>
  <c r="AI676" i="2"/>
  <c r="AK676" i="2" s="1"/>
  <c r="AH676" i="2"/>
  <c r="AG676" i="2"/>
  <c r="AF676" i="2"/>
  <c r="W676" i="2"/>
  <c r="V676" i="2"/>
  <c r="U676" i="2"/>
  <c r="T676" i="2"/>
  <c r="K676" i="2"/>
  <c r="J676" i="2"/>
  <c r="I676" i="2"/>
  <c r="H676" i="2"/>
  <c r="AW675" i="2"/>
  <c r="AV675" i="2"/>
  <c r="AU675" i="2"/>
  <c r="AT675" i="2"/>
  <c r="AS675" i="2"/>
  <c r="AR675" i="2"/>
  <c r="AK675" i="2"/>
  <c r="AI675" i="2"/>
  <c r="AH675" i="2"/>
  <c r="AG675" i="2"/>
  <c r="AF675" i="2"/>
  <c r="AJ675" i="2" s="1"/>
  <c r="W675" i="2"/>
  <c r="V675" i="2"/>
  <c r="U675" i="2"/>
  <c r="T675" i="2"/>
  <c r="Y675" i="2" s="1"/>
  <c r="K675" i="2"/>
  <c r="J675" i="2"/>
  <c r="I675" i="2"/>
  <c r="H675" i="2"/>
  <c r="AW674" i="2"/>
  <c r="AV674" i="2"/>
  <c r="AU674" i="2"/>
  <c r="AT674" i="2"/>
  <c r="AS674" i="2"/>
  <c r="AR674" i="2"/>
  <c r="AI674" i="2"/>
  <c r="AK674" i="2" s="1"/>
  <c r="AH674" i="2"/>
  <c r="AG674" i="2"/>
  <c r="AF674" i="2"/>
  <c r="W674" i="2"/>
  <c r="V674" i="2"/>
  <c r="U674" i="2"/>
  <c r="T674" i="2"/>
  <c r="K674" i="2"/>
  <c r="J674" i="2"/>
  <c r="I674" i="2"/>
  <c r="H674" i="2"/>
  <c r="AW673" i="2"/>
  <c r="AV673" i="2"/>
  <c r="AU673" i="2"/>
  <c r="AT673" i="2"/>
  <c r="AS673" i="2"/>
  <c r="AR673" i="2"/>
  <c r="AK673" i="2"/>
  <c r="AI673" i="2"/>
  <c r="AH673" i="2"/>
  <c r="AG673" i="2"/>
  <c r="AF673" i="2"/>
  <c r="AJ673" i="2" s="1"/>
  <c r="W673" i="2"/>
  <c r="V673" i="2"/>
  <c r="U673" i="2"/>
  <c r="T673" i="2"/>
  <c r="Y673" i="2" s="1"/>
  <c r="K673" i="2"/>
  <c r="J673" i="2"/>
  <c r="I673" i="2"/>
  <c r="H673" i="2"/>
  <c r="AW672" i="2"/>
  <c r="AV672" i="2"/>
  <c r="AU672" i="2"/>
  <c r="AT672" i="2"/>
  <c r="AS672" i="2"/>
  <c r="AR672" i="2"/>
  <c r="AI672" i="2"/>
  <c r="AK672" i="2" s="1"/>
  <c r="AH672" i="2"/>
  <c r="AG672" i="2"/>
  <c r="AF672" i="2"/>
  <c r="W672" i="2"/>
  <c r="V672" i="2"/>
  <c r="U672" i="2"/>
  <c r="T672" i="2"/>
  <c r="K672" i="2"/>
  <c r="J672" i="2"/>
  <c r="I672" i="2"/>
  <c r="H672" i="2"/>
  <c r="AW671" i="2"/>
  <c r="AV671" i="2"/>
  <c r="AU671" i="2"/>
  <c r="AT671" i="2"/>
  <c r="AS671" i="2"/>
  <c r="AR671" i="2"/>
  <c r="AK671" i="2"/>
  <c r="AI671" i="2"/>
  <c r="AH671" i="2"/>
  <c r="AG671" i="2"/>
  <c r="AF671" i="2"/>
  <c r="AJ671" i="2" s="1"/>
  <c r="W671" i="2"/>
  <c r="V671" i="2"/>
  <c r="U671" i="2"/>
  <c r="T671" i="2"/>
  <c r="Y671" i="2" s="1"/>
  <c r="K671" i="2"/>
  <c r="J671" i="2"/>
  <c r="I671" i="2"/>
  <c r="H671" i="2"/>
  <c r="AW670" i="2"/>
  <c r="AV670" i="2"/>
  <c r="AU670" i="2"/>
  <c r="AT670" i="2"/>
  <c r="AS670" i="2"/>
  <c r="AR670" i="2"/>
  <c r="AI670" i="2"/>
  <c r="AK670" i="2" s="1"/>
  <c r="AH670" i="2"/>
  <c r="AG670" i="2"/>
  <c r="AF670" i="2"/>
  <c r="W670" i="2"/>
  <c r="V670" i="2"/>
  <c r="U670" i="2"/>
  <c r="T670" i="2"/>
  <c r="K670" i="2"/>
  <c r="J670" i="2"/>
  <c r="I670" i="2"/>
  <c r="H670" i="2"/>
  <c r="AW669" i="2"/>
  <c r="AV669" i="2"/>
  <c r="AU669" i="2"/>
  <c r="AT669" i="2"/>
  <c r="AS669" i="2"/>
  <c r="AR669" i="2"/>
  <c r="AK669" i="2"/>
  <c r="AI669" i="2"/>
  <c r="AH669" i="2"/>
  <c r="AG669" i="2"/>
  <c r="AF669" i="2"/>
  <c r="AJ669" i="2" s="1"/>
  <c r="W669" i="2"/>
  <c r="V669" i="2"/>
  <c r="U669" i="2"/>
  <c r="T669" i="2"/>
  <c r="Y669" i="2" s="1"/>
  <c r="K669" i="2"/>
  <c r="J669" i="2"/>
  <c r="I669" i="2"/>
  <c r="H669" i="2"/>
  <c r="AW668" i="2"/>
  <c r="AV668" i="2"/>
  <c r="AU668" i="2"/>
  <c r="AT668" i="2"/>
  <c r="AS668" i="2"/>
  <c r="AR668" i="2"/>
  <c r="AI668" i="2"/>
  <c r="AK668" i="2" s="1"/>
  <c r="AH668" i="2"/>
  <c r="AG668" i="2"/>
  <c r="AF668" i="2"/>
  <c r="W668" i="2"/>
  <c r="V668" i="2"/>
  <c r="U668" i="2"/>
  <c r="T668" i="2"/>
  <c r="K668" i="2"/>
  <c r="J668" i="2"/>
  <c r="I668" i="2"/>
  <c r="H668" i="2"/>
  <c r="AW667" i="2"/>
  <c r="AV667" i="2"/>
  <c r="AU667" i="2"/>
  <c r="AT667" i="2"/>
  <c r="AS667" i="2"/>
  <c r="AR667" i="2"/>
  <c r="AK667" i="2"/>
  <c r="AI667" i="2"/>
  <c r="AH667" i="2"/>
  <c r="AG667" i="2"/>
  <c r="AF667" i="2"/>
  <c r="AJ667" i="2" s="1"/>
  <c r="W667" i="2"/>
  <c r="V667" i="2"/>
  <c r="U667" i="2"/>
  <c r="T667" i="2"/>
  <c r="Y667" i="2" s="1"/>
  <c r="K667" i="2"/>
  <c r="J667" i="2"/>
  <c r="I667" i="2"/>
  <c r="H667" i="2"/>
  <c r="AW666" i="2"/>
  <c r="AV666" i="2"/>
  <c r="AU666" i="2"/>
  <c r="AT666" i="2"/>
  <c r="AS666" i="2"/>
  <c r="AR666" i="2"/>
  <c r="AI666" i="2"/>
  <c r="AK666" i="2" s="1"/>
  <c r="AH666" i="2"/>
  <c r="AG666" i="2"/>
  <c r="AF666" i="2"/>
  <c r="W666" i="2"/>
  <c r="V666" i="2"/>
  <c r="U666" i="2"/>
  <c r="T666" i="2"/>
  <c r="K666" i="2"/>
  <c r="J666" i="2"/>
  <c r="I666" i="2"/>
  <c r="H666" i="2"/>
  <c r="AW665" i="2"/>
  <c r="AV665" i="2"/>
  <c r="AU665" i="2"/>
  <c r="AT665" i="2"/>
  <c r="AS665" i="2"/>
  <c r="AR665" i="2"/>
  <c r="AK665" i="2"/>
  <c r="AI665" i="2"/>
  <c r="AH665" i="2"/>
  <c r="AG665" i="2"/>
  <c r="AF665" i="2"/>
  <c r="AJ665" i="2" s="1"/>
  <c r="W665" i="2"/>
  <c r="V665" i="2"/>
  <c r="U665" i="2"/>
  <c r="T665" i="2"/>
  <c r="Y665" i="2" s="1"/>
  <c r="K665" i="2"/>
  <c r="J665" i="2"/>
  <c r="I665" i="2"/>
  <c r="H665" i="2"/>
  <c r="AW664" i="2"/>
  <c r="AV664" i="2"/>
  <c r="AU664" i="2"/>
  <c r="AT664" i="2"/>
  <c r="AS664" i="2"/>
  <c r="AR664" i="2"/>
  <c r="AI664" i="2"/>
  <c r="AK664" i="2" s="1"/>
  <c r="AH664" i="2"/>
  <c r="AG664" i="2"/>
  <c r="AF664" i="2"/>
  <c r="W664" i="2"/>
  <c r="V664" i="2"/>
  <c r="U664" i="2"/>
  <c r="T664" i="2"/>
  <c r="K664" i="2"/>
  <c r="J664" i="2"/>
  <c r="I664" i="2"/>
  <c r="H664" i="2"/>
  <c r="AW663" i="2"/>
  <c r="AV663" i="2"/>
  <c r="AU663" i="2"/>
  <c r="AT663" i="2"/>
  <c r="AS663" i="2"/>
  <c r="AR663" i="2"/>
  <c r="AK663" i="2"/>
  <c r="AI663" i="2"/>
  <c r="AH663" i="2"/>
  <c r="AG663" i="2"/>
  <c r="AF663" i="2"/>
  <c r="AJ663" i="2" s="1"/>
  <c r="W663" i="2"/>
  <c r="V663" i="2"/>
  <c r="U663" i="2"/>
  <c r="T663" i="2"/>
  <c r="Y663" i="2" s="1"/>
  <c r="K663" i="2"/>
  <c r="J663" i="2"/>
  <c r="I663" i="2"/>
  <c r="H663" i="2"/>
  <c r="AW662" i="2"/>
  <c r="AV662" i="2"/>
  <c r="AU662" i="2"/>
  <c r="AT662" i="2"/>
  <c r="AS662" i="2"/>
  <c r="AR662" i="2"/>
  <c r="AI662" i="2"/>
  <c r="AK662" i="2" s="1"/>
  <c r="AH662" i="2"/>
  <c r="AG662" i="2"/>
  <c r="AF662" i="2"/>
  <c r="W662" i="2"/>
  <c r="V662" i="2"/>
  <c r="U662" i="2"/>
  <c r="T662" i="2"/>
  <c r="K662" i="2"/>
  <c r="J662" i="2"/>
  <c r="I662" i="2"/>
  <c r="H662" i="2"/>
  <c r="AW661" i="2"/>
  <c r="AU661" i="2"/>
  <c r="AT661" i="2"/>
  <c r="AV661" i="2" s="1"/>
  <c r="AS661" i="2"/>
  <c r="AR661" i="2"/>
  <c r="AI661" i="2"/>
  <c r="AK661" i="2" s="1"/>
  <c r="AH661" i="2"/>
  <c r="AG661" i="2"/>
  <c r="AF661" i="2"/>
  <c r="W661" i="2"/>
  <c r="V661" i="2"/>
  <c r="U661" i="2"/>
  <c r="T661" i="2"/>
  <c r="K661" i="2"/>
  <c r="J661" i="2"/>
  <c r="I661" i="2"/>
  <c r="H661" i="2"/>
  <c r="AW660" i="2"/>
  <c r="AV660" i="2"/>
  <c r="AU660" i="2"/>
  <c r="AT660" i="2"/>
  <c r="AS660" i="2"/>
  <c r="AR660" i="2"/>
  <c r="AK660" i="2"/>
  <c r="AI660" i="2"/>
  <c r="AH660" i="2"/>
  <c r="AG660" i="2"/>
  <c r="AF660" i="2"/>
  <c r="AJ660" i="2" s="1"/>
  <c r="W660" i="2"/>
  <c r="V660" i="2"/>
  <c r="U660" i="2"/>
  <c r="T660" i="2"/>
  <c r="Y660" i="2" s="1"/>
  <c r="K660" i="2"/>
  <c r="J660" i="2"/>
  <c r="I660" i="2"/>
  <c r="H660" i="2"/>
  <c r="AW659" i="2"/>
  <c r="AV659" i="2"/>
  <c r="AU659" i="2"/>
  <c r="AT659" i="2"/>
  <c r="AS659" i="2"/>
  <c r="AR659" i="2"/>
  <c r="AI659" i="2"/>
  <c r="AK659" i="2" s="1"/>
  <c r="AH659" i="2"/>
  <c r="AG659" i="2"/>
  <c r="AF659" i="2"/>
  <c r="W659" i="2"/>
  <c r="V659" i="2"/>
  <c r="U659" i="2"/>
  <c r="T659" i="2"/>
  <c r="K659" i="2"/>
  <c r="J659" i="2"/>
  <c r="I659" i="2"/>
  <c r="H659" i="2"/>
  <c r="AW658" i="2"/>
  <c r="AV658" i="2"/>
  <c r="AU658" i="2"/>
  <c r="AT658" i="2"/>
  <c r="AS658" i="2"/>
  <c r="AR658" i="2"/>
  <c r="AK658" i="2"/>
  <c r="AI658" i="2"/>
  <c r="AH658" i="2"/>
  <c r="AG658" i="2"/>
  <c r="AF658" i="2"/>
  <c r="AJ658" i="2" s="1"/>
  <c r="W658" i="2"/>
  <c r="V658" i="2"/>
  <c r="U658" i="2"/>
  <c r="T658" i="2"/>
  <c r="Y658" i="2" s="1"/>
  <c r="K658" i="2"/>
  <c r="J658" i="2"/>
  <c r="I658" i="2"/>
  <c r="H658" i="2"/>
  <c r="AW657" i="2"/>
  <c r="AV657" i="2"/>
  <c r="AU657" i="2"/>
  <c r="AT657" i="2"/>
  <c r="AS657" i="2"/>
  <c r="AR657" i="2"/>
  <c r="AI657" i="2"/>
  <c r="AK657" i="2" s="1"/>
  <c r="AH657" i="2"/>
  <c r="AG657" i="2"/>
  <c r="AF657" i="2"/>
  <c r="W657" i="2"/>
  <c r="V657" i="2"/>
  <c r="U657" i="2"/>
  <c r="T657" i="2"/>
  <c r="K657" i="2"/>
  <c r="J657" i="2"/>
  <c r="I657" i="2"/>
  <c r="H657" i="2"/>
  <c r="AW656" i="2"/>
  <c r="AV656" i="2"/>
  <c r="AU656" i="2"/>
  <c r="AT656" i="2"/>
  <c r="AS656" i="2"/>
  <c r="AR656" i="2"/>
  <c r="AK656" i="2"/>
  <c r="AI656" i="2"/>
  <c r="AH656" i="2"/>
  <c r="AG656" i="2"/>
  <c r="AF656" i="2"/>
  <c r="AJ656" i="2" s="1"/>
  <c r="W656" i="2"/>
  <c r="V656" i="2"/>
  <c r="U656" i="2"/>
  <c r="T656" i="2"/>
  <c r="Y656" i="2" s="1"/>
  <c r="K656" i="2"/>
  <c r="J656" i="2"/>
  <c r="I656" i="2"/>
  <c r="H656" i="2"/>
  <c r="AW655" i="2"/>
  <c r="AV655" i="2"/>
  <c r="AU655" i="2"/>
  <c r="AT655" i="2"/>
  <c r="AS655" i="2"/>
  <c r="AR655" i="2"/>
  <c r="AI655" i="2"/>
  <c r="AK655" i="2" s="1"/>
  <c r="AH655" i="2"/>
  <c r="AG655" i="2"/>
  <c r="AF655" i="2"/>
  <c r="W655" i="2"/>
  <c r="V655" i="2"/>
  <c r="U655" i="2"/>
  <c r="T655" i="2"/>
  <c r="K655" i="2"/>
  <c r="J655" i="2"/>
  <c r="I655" i="2"/>
  <c r="H655" i="2"/>
  <c r="AW654" i="2"/>
  <c r="AU654" i="2"/>
  <c r="AT654" i="2"/>
  <c r="AS654" i="2"/>
  <c r="AR654" i="2"/>
  <c r="AV654" i="2" s="1"/>
  <c r="AI654" i="2"/>
  <c r="AK654" i="2" s="1"/>
  <c r="AH654" i="2"/>
  <c r="AG654" i="2"/>
  <c r="AF654" i="2"/>
  <c r="W654" i="2"/>
  <c r="V654" i="2"/>
  <c r="U654" i="2"/>
  <c r="T654" i="2"/>
  <c r="K654" i="2"/>
  <c r="J654" i="2"/>
  <c r="I654" i="2"/>
  <c r="H654" i="2"/>
  <c r="AW653" i="2"/>
  <c r="AU653" i="2"/>
  <c r="AT653" i="2"/>
  <c r="AS653" i="2"/>
  <c r="AR653" i="2"/>
  <c r="AV653" i="2" s="1"/>
  <c r="AI653" i="2"/>
  <c r="AK653" i="2" s="1"/>
  <c r="AH653" i="2"/>
  <c r="AG653" i="2"/>
  <c r="AF653" i="2"/>
  <c r="W653" i="2"/>
  <c r="V653" i="2"/>
  <c r="U653" i="2"/>
  <c r="T653" i="2"/>
  <c r="K653" i="2"/>
  <c r="J653" i="2"/>
  <c r="I653" i="2"/>
  <c r="H653" i="2"/>
  <c r="AW652" i="2"/>
  <c r="AU652" i="2"/>
  <c r="AT652" i="2"/>
  <c r="AS652" i="2"/>
  <c r="AR652" i="2"/>
  <c r="AV652" i="2" s="1"/>
  <c r="AI652" i="2"/>
  <c r="AK652" i="2" s="1"/>
  <c r="AH652" i="2"/>
  <c r="AG652" i="2"/>
  <c r="AF652" i="2"/>
  <c r="W652" i="2"/>
  <c r="V652" i="2"/>
  <c r="U652" i="2"/>
  <c r="X652" i="2" s="1"/>
  <c r="T652" i="2"/>
  <c r="K652" i="2"/>
  <c r="J652" i="2"/>
  <c r="I652" i="2"/>
  <c r="H652" i="2"/>
  <c r="AW651" i="2"/>
  <c r="AU651" i="2"/>
  <c r="AT651" i="2"/>
  <c r="AS651" i="2"/>
  <c r="AR651" i="2"/>
  <c r="AV651" i="2" s="1"/>
  <c r="AI651" i="2"/>
  <c r="AH651" i="2"/>
  <c r="AK651" i="2" s="1"/>
  <c r="AG651" i="2"/>
  <c r="AF651" i="2"/>
  <c r="X651" i="2"/>
  <c r="W651" i="2"/>
  <c r="V651" i="2"/>
  <c r="U651" i="2"/>
  <c r="T651" i="2"/>
  <c r="Y651" i="2" s="1"/>
  <c r="K651" i="2"/>
  <c r="J651" i="2"/>
  <c r="I651" i="2"/>
  <c r="H651" i="2"/>
  <c r="AU650" i="2"/>
  <c r="AT650" i="2"/>
  <c r="AS650" i="2"/>
  <c r="AR650" i="2"/>
  <c r="AW650" i="2" s="1"/>
  <c r="AI650" i="2"/>
  <c r="AH650" i="2"/>
  <c r="AG650" i="2"/>
  <c r="AF650" i="2"/>
  <c r="W650" i="2"/>
  <c r="V650" i="2"/>
  <c r="U650" i="2"/>
  <c r="T650" i="2"/>
  <c r="K650" i="2"/>
  <c r="J650" i="2"/>
  <c r="M650" i="2" s="1"/>
  <c r="I650" i="2"/>
  <c r="H650" i="2"/>
  <c r="AV649" i="2"/>
  <c r="AU649" i="2"/>
  <c r="AT649" i="2"/>
  <c r="AS649" i="2"/>
  <c r="AR649" i="2"/>
  <c r="AW649" i="2" s="1"/>
  <c r="AI649" i="2"/>
  <c r="AH649" i="2"/>
  <c r="AG649" i="2"/>
  <c r="AF649" i="2"/>
  <c r="W649" i="2"/>
  <c r="V649" i="2"/>
  <c r="U649" i="2"/>
  <c r="T649" i="2"/>
  <c r="Y649" i="2" s="1"/>
  <c r="L649" i="2"/>
  <c r="K649" i="2"/>
  <c r="J649" i="2"/>
  <c r="M649" i="2" s="1"/>
  <c r="I649" i="2"/>
  <c r="H649" i="2"/>
  <c r="AU648" i="2"/>
  <c r="AT648" i="2"/>
  <c r="AV648" i="2" s="1"/>
  <c r="AS648" i="2"/>
  <c r="AR648" i="2"/>
  <c r="AW648" i="2" s="1"/>
  <c r="AI648" i="2"/>
  <c r="AH648" i="2"/>
  <c r="AG648" i="2"/>
  <c r="AF648" i="2"/>
  <c r="X648" i="2"/>
  <c r="W648" i="2"/>
  <c r="V648" i="2"/>
  <c r="U648" i="2"/>
  <c r="T648" i="2"/>
  <c r="Y648" i="2" s="1"/>
  <c r="K648" i="2"/>
  <c r="J648" i="2"/>
  <c r="L648" i="2" s="1"/>
  <c r="I648" i="2"/>
  <c r="H648" i="2"/>
  <c r="AU647" i="2"/>
  <c r="AT647" i="2"/>
  <c r="AS647" i="2"/>
  <c r="AR647" i="2"/>
  <c r="AI647" i="2"/>
  <c r="AH647" i="2"/>
  <c r="AG647" i="2"/>
  <c r="AK647" i="2" s="1"/>
  <c r="AF647" i="2"/>
  <c r="X647" i="2"/>
  <c r="W647" i="2"/>
  <c r="V647" i="2"/>
  <c r="U647" i="2"/>
  <c r="T647" i="2"/>
  <c r="Y647" i="2" s="1"/>
  <c r="K647" i="2"/>
  <c r="J647" i="2"/>
  <c r="I647" i="2"/>
  <c r="H647" i="2"/>
  <c r="AU646" i="2"/>
  <c r="AT646" i="2"/>
  <c r="AS646" i="2"/>
  <c r="AR646" i="2"/>
  <c r="AW646" i="2" s="1"/>
  <c r="AJ646" i="2"/>
  <c r="AI646" i="2"/>
  <c r="AH646" i="2"/>
  <c r="AG646" i="2"/>
  <c r="AF646" i="2"/>
  <c r="AK646" i="2" s="1"/>
  <c r="W646" i="2"/>
  <c r="V646" i="2"/>
  <c r="X646" i="2" s="1"/>
  <c r="U646" i="2"/>
  <c r="T646" i="2"/>
  <c r="Y646" i="2" s="1"/>
  <c r="K646" i="2"/>
  <c r="J646" i="2"/>
  <c r="I646" i="2"/>
  <c r="H646" i="2"/>
  <c r="AU645" i="2"/>
  <c r="AT645" i="2"/>
  <c r="AS645" i="2"/>
  <c r="AR645" i="2"/>
  <c r="AW645" i="2" s="1"/>
  <c r="AJ645" i="2"/>
  <c r="AI645" i="2"/>
  <c r="AH645" i="2"/>
  <c r="AG645" i="2"/>
  <c r="AF645" i="2"/>
  <c r="AK645" i="2" s="1"/>
  <c r="W645" i="2"/>
  <c r="V645" i="2"/>
  <c r="X645" i="2" s="1"/>
  <c r="U645" i="2"/>
  <c r="T645" i="2"/>
  <c r="K645" i="2"/>
  <c r="J645" i="2"/>
  <c r="I645" i="2"/>
  <c r="H645" i="2"/>
  <c r="AU644" i="2"/>
  <c r="AT644" i="2"/>
  <c r="AS644" i="2"/>
  <c r="AR644" i="2"/>
  <c r="AW644" i="2" s="1"/>
  <c r="AJ644" i="2"/>
  <c r="AI644" i="2"/>
  <c r="AH644" i="2"/>
  <c r="AG644" i="2"/>
  <c r="AF644" i="2"/>
  <c r="AK644" i="2" s="1"/>
  <c r="W644" i="2"/>
  <c r="V644" i="2"/>
  <c r="X644" i="2" s="1"/>
  <c r="U644" i="2"/>
  <c r="T644" i="2"/>
  <c r="K644" i="2"/>
  <c r="J644" i="2"/>
  <c r="I644" i="2"/>
  <c r="H644" i="2"/>
  <c r="AU643" i="2"/>
  <c r="AT643" i="2"/>
  <c r="AS643" i="2"/>
  <c r="AR643" i="2"/>
  <c r="AW643" i="2" s="1"/>
  <c r="AJ643" i="2"/>
  <c r="AI643" i="2"/>
  <c r="AH643" i="2"/>
  <c r="AG643" i="2"/>
  <c r="AF643" i="2"/>
  <c r="AK643" i="2" s="1"/>
  <c r="W643" i="2"/>
  <c r="V643" i="2"/>
  <c r="X643" i="2" s="1"/>
  <c r="U643" i="2"/>
  <c r="T643" i="2"/>
  <c r="K643" i="2"/>
  <c r="J643" i="2"/>
  <c r="I643" i="2"/>
  <c r="H643" i="2"/>
  <c r="AU642" i="2"/>
  <c r="AT642" i="2"/>
  <c r="AS642" i="2"/>
  <c r="AR642" i="2"/>
  <c r="AW642" i="2" s="1"/>
  <c r="AJ642" i="2"/>
  <c r="AI642" i="2"/>
  <c r="AH642" i="2"/>
  <c r="AG642" i="2"/>
  <c r="AF642" i="2"/>
  <c r="AK642" i="2" s="1"/>
  <c r="W642" i="2"/>
  <c r="V642" i="2"/>
  <c r="X642" i="2" s="1"/>
  <c r="U642" i="2"/>
  <c r="T642" i="2"/>
  <c r="K642" i="2"/>
  <c r="J642" i="2"/>
  <c r="I642" i="2"/>
  <c r="H642" i="2"/>
  <c r="AU641" i="2"/>
  <c r="AT641" i="2"/>
  <c r="AS641" i="2"/>
  <c r="AR641" i="2"/>
  <c r="AW641" i="2" s="1"/>
  <c r="AJ641" i="2"/>
  <c r="AI641" i="2"/>
  <c r="AH641" i="2"/>
  <c r="AG641" i="2"/>
  <c r="AF641" i="2"/>
  <c r="AK641" i="2" s="1"/>
  <c r="W641" i="2"/>
  <c r="V641" i="2"/>
  <c r="X641" i="2" s="1"/>
  <c r="U641" i="2"/>
  <c r="T641" i="2"/>
  <c r="Y641" i="2" s="1"/>
  <c r="K641" i="2"/>
  <c r="J641" i="2"/>
  <c r="I641" i="2"/>
  <c r="H641" i="2"/>
  <c r="AU640" i="2"/>
  <c r="AT640" i="2"/>
  <c r="AS640" i="2"/>
  <c r="AR640" i="2"/>
  <c r="AW640" i="2" s="1"/>
  <c r="AJ640" i="2"/>
  <c r="AI640" i="2"/>
  <c r="AH640" i="2"/>
  <c r="AG640" i="2"/>
  <c r="AF640" i="2"/>
  <c r="AK640" i="2" s="1"/>
  <c r="W640" i="2"/>
  <c r="V640" i="2"/>
  <c r="X640" i="2" s="1"/>
  <c r="U640" i="2"/>
  <c r="T640" i="2"/>
  <c r="K640" i="2"/>
  <c r="J640" i="2"/>
  <c r="I640" i="2"/>
  <c r="H640" i="2"/>
  <c r="AU639" i="2"/>
  <c r="AT639" i="2"/>
  <c r="AS639" i="2"/>
  <c r="AR639" i="2"/>
  <c r="AW639" i="2" s="1"/>
  <c r="AJ639" i="2"/>
  <c r="AI639" i="2"/>
  <c r="AH639" i="2"/>
  <c r="AG639" i="2"/>
  <c r="AF639" i="2"/>
  <c r="AK639" i="2" s="1"/>
  <c r="W639" i="2"/>
  <c r="V639" i="2"/>
  <c r="X639" i="2" s="1"/>
  <c r="U639" i="2"/>
  <c r="T639" i="2"/>
  <c r="Y639" i="2" s="1"/>
  <c r="K639" i="2"/>
  <c r="J639" i="2"/>
  <c r="I639" i="2"/>
  <c r="H639" i="2"/>
  <c r="AU638" i="2"/>
  <c r="AT638" i="2"/>
  <c r="AS638" i="2"/>
  <c r="AR638" i="2"/>
  <c r="AW638" i="2" s="1"/>
  <c r="AJ638" i="2"/>
  <c r="AI638" i="2"/>
  <c r="AH638" i="2"/>
  <c r="AG638" i="2"/>
  <c r="AF638" i="2"/>
  <c r="AK638" i="2" s="1"/>
  <c r="W638" i="2"/>
  <c r="V638" i="2"/>
  <c r="X638" i="2" s="1"/>
  <c r="U638" i="2"/>
  <c r="T638" i="2"/>
  <c r="Y638" i="2" s="1"/>
  <c r="K638" i="2"/>
  <c r="J638" i="2"/>
  <c r="I638" i="2"/>
  <c r="H638" i="2"/>
  <c r="AU637" i="2"/>
  <c r="AT637" i="2"/>
  <c r="AS637" i="2"/>
  <c r="AR637" i="2"/>
  <c r="AW637" i="2" s="1"/>
  <c r="AJ637" i="2"/>
  <c r="AI637" i="2"/>
  <c r="AH637" i="2"/>
  <c r="AG637" i="2"/>
  <c r="AF637" i="2"/>
  <c r="AK637" i="2" s="1"/>
  <c r="W637" i="2"/>
  <c r="V637" i="2"/>
  <c r="X637" i="2" s="1"/>
  <c r="U637" i="2"/>
  <c r="T637" i="2"/>
  <c r="K637" i="2"/>
  <c r="J637" i="2"/>
  <c r="I637" i="2"/>
  <c r="H637" i="2"/>
  <c r="AU636" i="2"/>
  <c r="AT636" i="2"/>
  <c r="AS636" i="2"/>
  <c r="AR636" i="2"/>
  <c r="AW636" i="2" s="1"/>
  <c r="AJ636" i="2"/>
  <c r="AI636" i="2"/>
  <c r="AH636" i="2"/>
  <c r="AG636" i="2"/>
  <c r="AF636" i="2"/>
  <c r="AK636" i="2" s="1"/>
  <c r="W636" i="2"/>
  <c r="V636" i="2"/>
  <c r="X636" i="2" s="1"/>
  <c r="U636" i="2"/>
  <c r="T636" i="2"/>
  <c r="K636" i="2"/>
  <c r="J636" i="2"/>
  <c r="I636" i="2"/>
  <c r="H636" i="2"/>
  <c r="AU635" i="2"/>
  <c r="AT635" i="2"/>
  <c r="AS635" i="2"/>
  <c r="AR635" i="2"/>
  <c r="AW635" i="2" s="1"/>
  <c r="AJ635" i="2"/>
  <c r="AI635" i="2"/>
  <c r="AH635" i="2"/>
  <c r="AG635" i="2"/>
  <c r="AF635" i="2"/>
  <c r="AK635" i="2" s="1"/>
  <c r="W635" i="2"/>
  <c r="V635" i="2"/>
  <c r="X635" i="2" s="1"/>
  <c r="U635" i="2"/>
  <c r="T635" i="2"/>
  <c r="K635" i="2"/>
  <c r="J635" i="2"/>
  <c r="I635" i="2"/>
  <c r="H635" i="2"/>
  <c r="AU634" i="2"/>
  <c r="AT634" i="2"/>
  <c r="AS634" i="2"/>
  <c r="AR634" i="2"/>
  <c r="AW634" i="2" s="1"/>
  <c r="AJ634" i="2"/>
  <c r="AI634" i="2"/>
  <c r="AH634" i="2"/>
  <c r="AG634" i="2"/>
  <c r="AF634" i="2"/>
  <c r="AK634" i="2" s="1"/>
  <c r="W634" i="2"/>
  <c r="V634" i="2"/>
  <c r="X634" i="2" s="1"/>
  <c r="U634" i="2"/>
  <c r="T634" i="2"/>
  <c r="K634" i="2"/>
  <c r="J634" i="2"/>
  <c r="I634" i="2"/>
  <c r="H634" i="2"/>
  <c r="AU633" i="2"/>
  <c r="AT633" i="2"/>
  <c r="AS633" i="2"/>
  <c r="AR633" i="2"/>
  <c r="AW633" i="2" s="1"/>
  <c r="AJ633" i="2"/>
  <c r="AI633" i="2"/>
  <c r="AH633" i="2"/>
  <c r="AG633" i="2"/>
  <c r="AF633" i="2"/>
  <c r="AK633" i="2" s="1"/>
  <c r="W633" i="2"/>
  <c r="V633" i="2"/>
  <c r="X633" i="2" s="1"/>
  <c r="U633" i="2"/>
  <c r="T633" i="2"/>
  <c r="Y633" i="2" s="1"/>
  <c r="K633" i="2"/>
  <c r="J633" i="2"/>
  <c r="I633" i="2"/>
  <c r="H633" i="2"/>
  <c r="AU632" i="2"/>
  <c r="AT632" i="2"/>
  <c r="AS632" i="2"/>
  <c r="AR632" i="2"/>
  <c r="AW632" i="2" s="1"/>
  <c r="AJ632" i="2"/>
  <c r="AI632" i="2"/>
  <c r="AH632" i="2"/>
  <c r="AG632" i="2"/>
  <c r="AF632" i="2"/>
  <c r="AK632" i="2" s="1"/>
  <c r="W632" i="2"/>
  <c r="V632" i="2"/>
  <c r="X632" i="2" s="1"/>
  <c r="U632" i="2"/>
  <c r="T632" i="2"/>
  <c r="K632" i="2"/>
  <c r="J632" i="2"/>
  <c r="I632" i="2"/>
  <c r="H632" i="2"/>
  <c r="AU631" i="2"/>
  <c r="AT631" i="2"/>
  <c r="AS631" i="2"/>
  <c r="AR631" i="2"/>
  <c r="AW631" i="2" s="1"/>
  <c r="AJ631" i="2"/>
  <c r="AI631" i="2"/>
  <c r="AH631" i="2"/>
  <c r="AG631" i="2"/>
  <c r="AF631" i="2"/>
  <c r="AK631" i="2" s="1"/>
  <c r="W631" i="2"/>
  <c r="V631" i="2"/>
  <c r="X631" i="2" s="1"/>
  <c r="U631" i="2"/>
  <c r="T631" i="2"/>
  <c r="Y631" i="2" s="1"/>
  <c r="K631" i="2"/>
  <c r="J631" i="2"/>
  <c r="I631" i="2"/>
  <c r="H631" i="2"/>
  <c r="AU630" i="2"/>
  <c r="AT630" i="2"/>
  <c r="AS630" i="2"/>
  <c r="AR630" i="2"/>
  <c r="AW630" i="2" s="1"/>
  <c r="AJ630" i="2"/>
  <c r="AI630" i="2"/>
  <c r="AH630" i="2"/>
  <c r="AG630" i="2"/>
  <c r="AF630" i="2"/>
  <c r="AK630" i="2" s="1"/>
  <c r="W630" i="2"/>
  <c r="V630" i="2"/>
  <c r="X630" i="2" s="1"/>
  <c r="U630" i="2"/>
  <c r="T630" i="2"/>
  <c r="Y630" i="2" s="1"/>
  <c r="K630" i="2"/>
  <c r="J630" i="2"/>
  <c r="I630" i="2"/>
  <c r="H630" i="2"/>
  <c r="AU629" i="2"/>
  <c r="AT629" i="2"/>
  <c r="AS629" i="2"/>
  <c r="AR629" i="2"/>
  <c r="AW629" i="2" s="1"/>
  <c r="AJ629" i="2"/>
  <c r="AI629" i="2"/>
  <c r="AH629" i="2"/>
  <c r="AG629" i="2"/>
  <c r="AF629" i="2"/>
  <c r="AK629" i="2" s="1"/>
  <c r="W629" i="2"/>
  <c r="V629" i="2"/>
  <c r="X629" i="2" s="1"/>
  <c r="U629" i="2"/>
  <c r="T629" i="2"/>
  <c r="K629" i="2"/>
  <c r="J629" i="2"/>
  <c r="I629" i="2"/>
  <c r="H629" i="2"/>
  <c r="AU628" i="2"/>
  <c r="AT628" i="2"/>
  <c r="AS628" i="2"/>
  <c r="AR628" i="2"/>
  <c r="AW628" i="2" s="1"/>
  <c r="AJ628" i="2"/>
  <c r="AI628" i="2"/>
  <c r="AH628" i="2"/>
  <c r="AG628" i="2"/>
  <c r="AF628" i="2"/>
  <c r="AK628" i="2" s="1"/>
  <c r="W628" i="2"/>
  <c r="V628" i="2"/>
  <c r="X628" i="2" s="1"/>
  <c r="U628" i="2"/>
  <c r="T628" i="2"/>
  <c r="K628" i="2"/>
  <c r="J628" i="2"/>
  <c r="I628" i="2"/>
  <c r="H628" i="2"/>
  <c r="AU627" i="2"/>
  <c r="AT627" i="2"/>
  <c r="AS627" i="2"/>
  <c r="AR627" i="2"/>
  <c r="AW627" i="2" s="1"/>
  <c r="AJ627" i="2"/>
  <c r="AI627" i="2"/>
  <c r="AH627" i="2"/>
  <c r="AG627" i="2"/>
  <c r="AF627" i="2"/>
  <c r="AK627" i="2" s="1"/>
  <c r="W627" i="2"/>
  <c r="V627" i="2"/>
  <c r="X627" i="2" s="1"/>
  <c r="U627" i="2"/>
  <c r="T627" i="2"/>
  <c r="K627" i="2"/>
  <c r="J627" i="2"/>
  <c r="I627" i="2"/>
  <c r="H627" i="2"/>
  <c r="AU626" i="2"/>
  <c r="AT626" i="2"/>
  <c r="AS626" i="2"/>
  <c r="AR626" i="2"/>
  <c r="AW626" i="2" s="1"/>
  <c r="AJ626" i="2"/>
  <c r="AI626" i="2"/>
  <c r="AH626" i="2"/>
  <c r="AG626" i="2"/>
  <c r="AF626" i="2"/>
  <c r="AK626" i="2" s="1"/>
  <c r="W626" i="2"/>
  <c r="V626" i="2"/>
  <c r="X626" i="2" s="1"/>
  <c r="U626" i="2"/>
  <c r="T626" i="2"/>
  <c r="K626" i="2"/>
  <c r="J626" i="2"/>
  <c r="I626" i="2"/>
  <c r="H626" i="2"/>
  <c r="AU625" i="2"/>
  <c r="AT625" i="2"/>
  <c r="AS625" i="2"/>
  <c r="AR625" i="2"/>
  <c r="AW625" i="2" s="1"/>
  <c r="AJ625" i="2"/>
  <c r="AI625" i="2"/>
  <c r="AH625" i="2"/>
  <c r="AG625" i="2"/>
  <c r="AF625" i="2"/>
  <c r="AK625" i="2" s="1"/>
  <c r="W625" i="2"/>
  <c r="V625" i="2"/>
  <c r="X625" i="2" s="1"/>
  <c r="U625" i="2"/>
  <c r="T625" i="2"/>
  <c r="Y625" i="2" s="1"/>
  <c r="K625" i="2"/>
  <c r="J625" i="2"/>
  <c r="I625" i="2"/>
  <c r="H625" i="2"/>
  <c r="AU624" i="2"/>
  <c r="AT624" i="2"/>
  <c r="AS624" i="2"/>
  <c r="AR624" i="2"/>
  <c r="AW624" i="2" s="1"/>
  <c r="AJ624" i="2"/>
  <c r="AI624" i="2"/>
  <c r="AH624" i="2"/>
  <c r="AG624" i="2"/>
  <c r="AF624" i="2"/>
  <c r="AK624" i="2" s="1"/>
  <c r="W624" i="2"/>
  <c r="V624" i="2"/>
  <c r="X624" i="2" s="1"/>
  <c r="U624" i="2"/>
  <c r="T624" i="2"/>
  <c r="K624" i="2"/>
  <c r="J624" i="2"/>
  <c r="I624" i="2"/>
  <c r="H624" i="2"/>
  <c r="AU623" i="2"/>
  <c r="AT623" i="2"/>
  <c r="AS623" i="2"/>
  <c r="AR623" i="2"/>
  <c r="AW623" i="2" s="1"/>
  <c r="AJ623" i="2"/>
  <c r="AI623" i="2"/>
  <c r="AH623" i="2"/>
  <c r="AG623" i="2"/>
  <c r="AF623" i="2"/>
  <c r="AK623" i="2" s="1"/>
  <c r="W623" i="2"/>
  <c r="V623" i="2"/>
  <c r="X623" i="2" s="1"/>
  <c r="U623" i="2"/>
  <c r="T623" i="2"/>
  <c r="Y623" i="2" s="1"/>
  <c r="K623" i="2"/>
  <c r="J623" i="2"/>
  <c r="I623" i="2"/>
  <c r="H623" i="2"/>
  <c r="AU622" i="2"/>
  <c r="AT622" i="2"/>
  <c r="AS622" i="2"/>
  <c r="AR622" i="2"/>
  <c r="AW622" i="2" s="1"/>
  <c r="AJ622" i="2"/>
  <c r="AI622" i="2"/>
  <c r="AH622" i="2"/>
  <c r="AG622" i="2"/>
  <c r="AF622" i="2"/>
  <c r="AK622" i="2" s="1"/>
  <c r="W622" i="2"/>
  <c r="V622" i="2"/>
  <c r="X622" i="2" s="1"/>
  <c r="U622" i="2"/>
  <c r="T622" i="2"/>
  <c r="Y622" i="2" s="1"/>
  <c r="K622" i="2"/>
  <c r="J622" i="2"/>
  <c r="I622" i="2"/>
  <c r="H622" i="2"/>
  <c r="AU621" i="2"/>
  <c r="AT621" i="2"/>
  <c r="AS621" i="2"/>
  <c r="AR621" i="2"/>
  <c r="AW621" i="2" s="1"/>
  <c r="AJ621" i="2"/>
  <c r="AI621" i="2"/>
  <c r="AH621" i="2"/>
  <c r="AG621" i="2"/>
  <c r="AF621" i="2"/>
  <c r="AK621" i="2" s="1"/>
  <c r="W621" i="2"/>
  <c r="V621" i="2"/>
  <c r="X621" i="2" s="1"/>
  <c r="U621" i="2"/>
  <c r="T621" i="2"/>
  <c r="K621" i="2"/>
  <c r="J621" i="2"/>
  <c r="I621" i="2"/>
  <c r="H621" i="2"/>
  <c r="AU620" i="2"/>
  <c r="AT620" i="2"/>
  <c r="AS620" i="2"/>
  <c r="AR620" i="2"/>
  <c r="AW620" i="2" s="1"/>
  <c r="AJ620" i="2"/>
  <c r="AI620" i="2"/>
  <c r="AH620" i="2"/>
  <c r="AG620" i="2"/>
  <c r="AF620" i="2"/>
  <c r="AK620" i="2" s="1"/>
  <c r="W620" i="2"/>
  <c r="V620" i="2"/>
  <c r="X620" i="2" s="1"/>
  <c r="U620" i="2"/>
  <c r="T620" i="2"/>
  <c r="Y620" i="2" s="1"/>
  <c r="K620" i="2"/>
  <c r="J620" i="2"/>
  <c r="I620" i="2"/>
  <c r="H620" i="2"/>
  <c r="AU619" i="2"/>
  <c r="AT619" i="2"/>
  <c r="AS619" i="2"/>
  <c r="AR619" i="2"/>
  <c r="AW619" i="2" s="1"/>
  <c r="AJ619" i="2"/>
  <c r="AI619" i="2"/>
  <c r="AH619" i="2"/>
  <c r="AG619" i="2"/>
  <c r="AF619" i="2"/>
  <c r="AK619" i="2" s="1"/>
  <c r="W619" i="2"/>
  <c r="V619" i="2"/>
  <c r="X619" i="2" s="1"/>
  <c r="U619" i="2"/>
  <c r="T619" i="2"/>
  <c r="K619" i="2"/>
  <c r="J619" i="2"/>
  <c r="I619" i="2"/>
  <c r="H619" i="2"/>
  <c r="AU618" i="2"/>
  <c r="AT618" i="2"/>
  <c r="AS618" i="2"/>
  <c r="AR618" i="2"/>
  <c r="AW618" i="2" s="1"/>
  <c r="AJ618" i="2"/>
  <c r="AI618" i="2"/>
  <c r="AH618" i="2"/>
  <c r="AG618" i="2"/>
  <c r="AF618" i="2"/>
  <c r="AK618" i="2" s="1"/>
  <c r="W618" i="2"/>
  <c r="V618" i="2"/>
  <c r="X618" i="2" s="1"/>
  <c r="U618" i="2"/>
  <c r="T618" i="2"/>
  <c r="K618" i="2"/>
  <c r="J618" i="2"/>
  <c r="I618" i="2"/>
  <c r="H618" i="2"/>
  <c r="AU617" i="2"/>
  <c r="AT617" i="2"/>
  <c r="AS617" i="2"/>
  <c r="AR617" i="2"/>
  <c r="AW617" i="2" s="1"/>
  <c r="AJ617" i="2"/>
  <c r="AI617" i="2"/>
  <c r="AH617" i="2"/>
  <c r="AG617" i="2"/>
  <c r="AF617" i="2"/>
  <c r="AK617" i="2" s="1"/>
  <c r="W617" i="2"/>
  <c r="V617" i="2"/>
  <c r="X617" i="2" s="1"/>
  <c r="U617" i="2"/>
  <c r="T617" i="2"/>
  <c r="Y617" i="2" s="1"/>
  <c r="K617" i="2"/>
  <c r="J617" i="2"/>
  <c r="I617" i="2"/>
  <c r="H617" i="2"/>
  <c r="AU616" i="2"/>
  <c r="AT616" i="2"/>
  <c r="AS616" i="2"/>
  <c r="AR616" i="2"/>
  <c r="AW616" i="2" s="1"/>
  <c r="AJ616" i="2"/>
  <c r="AI616" i="2"/>
  <c r="AH616" i="2"/>
  <c r="AG616" i="2"/>
  <c r="AF616" i="2"/>
  <c r="AK616" i="2" s="1"/>
  <c r="W616" i="2"/>
  <c r="V616" i="2"/>
  <c r="X616" i="2" s="1"/>
  <c r="U616" i="2"/>
  <c r="T616" i="2"/>
  <c r="K616" i="2"/>
  <c r="J616" i="2"/>
  <c r="I616" i="2"/>
  <c r="H616" i="2"/>
  <c r="AU615" i="2"/>
  <c r="AT615" i="2"/>
  <c r="AS615" i="2"/>
  <c r="AR615" i="2"/>
  <c r="AW615" i="2" s="1"/>
  <c r="AJ615" i="2"/>
  <c r="AI615" i="2"/>
  <c r="AH615" i="2"/>
  <c r="AG615" i="2"/>
  <c r="AF615" i="2"/>
  <c r="AK615" i="2" s="1"/>
  <c r="W615" i="2"/>
  <c r="V615" i="2"/>
  <c r="X615" i="2" s="1"/>
  <c r="U615" i="2"/>
  <c r="T615" i="2"/>
  <c r="Y615" i="2" s="1"/>
  <c r="K615" i="2"/>
  <c r="J615" i="2"/>
  <c r="I615" i="2"/>
  <c r="H615" i="2"/>
  <c r="AU614" i="2"/>
  <c r="AT614" i="2"/>
  <c r="AS614" i="2"/>
  <c r="AR614" i="2"/>
  <c r="AW614" i="2" s="1"/>
  <c r="AJ614" i="2"/>
  <c r="AI614" i="2"/>
  <c r="AH614" i="2"/>
  <c r="AG614" i="2"/>
  <c r="AF614" i="2"/>
  <c r="AK614" i="2" s="1"/>
  <c r="W614" i="2"/>
  <c r="V614" i="2"/>
  <c r="U614" i="2"/>
  <c r="T614" i="2"/>
  <c r="K614" i="2"/>
  <c r="J614" i="2"/>
  <c r="I614" i="2"/>
  <c r="H614" i="2"/>
  <c r="M614" i="2" s="1"/>
  <c r="AU613" i="2"/>
  <c r="AT613" i="2"/>
  <c r="AS613" i="2"/>
  <c r="AR613" i="2"/>
  <c r="AI613" i="2"/>
  <c r="AH613" i="2"/>
  <c r="AG613" i="2"/>
  <c r="AF613" i="2"/>
  <c r="AK613" i="2" s="1"/>
  <c r="W613" i="2"/>
  <c r="V613" i="2"/>
  <c r="U613" i="2"/>
  <c r="T613" i="2"/>
  <c r="K613" i="2"/>
  <c r="J613" i="2"/>
  <c r="I613" i="2"/>
  <c r="H613" i="2"/>
  <c r="L613" i="2" s="1"/>
  <c r="AU612" i="2"/>
  <c r="AT612" i="2"/>
  <c r="AS612" i="2"/>
  <c r="AR612" i="2"/>
  <c r="AK612" i="2"/>
  <c r="AI612" i="2"/>
  <c r="AH612" i="2"/>
  <c r="AG612" i="2"/>
  <c r="AF612" i="2"/>
  <c r="AJ612" i="2" s="1"/>
  <c r="W612" i="2"/>
  <c r="V612" i="2"/>
  <c r="X612" i="2" s="1"/>
  <c r="U612" i="2"/>
  <c r="T612" i="2"/>
  <c r="L612" i="2"/>
  <c r="K612" i="2"/>
  <c r="J612" i="2"/>
  <c r="I612" i="2"/>
  <c r="H612" i="2"/>
  <c r="AU611" i="2"/>
  <c r="AT611" i="2"/>
  <c r="AS611" i="2"/>
  <c r="AR611" i="2"/>
  <c r="AW611" i="2" s="1"/>
  <c r="AI611" i="2"/>
  <c r="AH611" i="2"/>
  <c r="AG611" i="2"/>
  <c r="AF611" i="2"/>
  <c r="AK611" i="2" s="1"/>
  <c r="W611" i="2"/>
  <c r="V611" i="2"/>
  <c r="X611" i="2" s="1"/>
  <c r="U611" i="2"/>
  <c r="T611" i="2"/>
  <c r="K611" i="2"/>
  <c r="J611" i="2"/>
  <c r="I611" i="2"/>
  <c r="L611" i="2" s="1"/>
  <c r="H611" i="2"/>
  <c r="AU610" i="2"/>
  <c r="AT610" i="2"/>
  <c r="AS610" i="2"/>
  <c r="AR610" i="2"/>
  <c r="AW610" i="2" s="1"/>
  <c r="AI610" i="2"/>
  <c r="AH610" i="2"/>
  <c r="AG610" i="2"/>
  <c r="AF610" i="2"/>
  <c r="AK610" i="2" s="1"/>
  <c r="W610" i="2"/>
  <c r="V610" i="2"/>
  <c r="X610" i="2" s="1"/>
  <c r="U610" i="2"/>
  <c r="T610" i="2"/>
  <c r="L610" i="2"/>
  <c r="K610" i="2"/>
  <c r="J610" i="2"/>
  <c r="I610" i="2"/>
  <c r="H610" i="2"/>
  <c r="AU609" i="2"/>
  <c r="AT609" i="2"/>
  <c r="AS609" i="2"/>
  <c r="AR609" i="2"/>
  <c r="AW609" i="2" s="1"/>
  <c r="AJ609" i="2"/>
  <c r="AI609" i="2"/>
  <c r="AH609" i="2"/>
  <c r="AG609" i="2"/>
  <c r="AF609" i="2"/>
  <c r="AK609" i="2" s="1"/>
  <c r="W609" i="2"/>
  <c r="V609" i="2"/>
  <c r="X609" i="2" s="1"/>
  <c r="U609" i="2"/>
  <c r="T609" i="2"/>
  <c r="Y609" i="2" s="1"/>
  <c r="L609" i="2"/>
  <c r="K609" i="2"/>
  <c r="J609" i="2"/>
  <c r="I609" i="2"/>
  <c r="H609" i="2"/>
  <c r="M609" i="2" s="1"/>
  <c r="AU608" i="2"/>
  <c r="AT608" i="2"/>
  <c r="AS608" i="2"/>
  <c r="AR608" i="2"/>
  <c r="AW608" i="2" s="1"/>
  <c r="AK608" i="2"/>
  <c r="AJ608" i="2"/>
  <c r="AI608" i="2"/>
  <c r="AH608" i="2"/>
  <c r="AG608" i="2"/>
  <c r="AF608" i="2"/>
  <c r="W608" i="2"/>
  <c r="V608" i="2"/>
  <c r="U608" i="2"/>
  <c r="T608" i="2"/>
  <c r="K608" i="2"/>
  <c r="J608" i="2"/>
  <c r="I608" i="2"/>
  <c r="H608" i="2"/>
  <c r="M608" i="2" s="1"/>
  <c r="AU607" i="2"/>
  <c r="AT607" i="2"/>
  <c r="AS607" i="2"/>
  <c r="AR607" i="2"/>
  <c r="AJ607" i="2"/>
  <c r="AI607" i="2"/>
  <c r="AH607" i="2"/>
  <c r="AG607" i="2"/>
  <c r="AF607" i="2"/>
  <c r="AK607" i="2" s="1"/>
  <c r="W607" i="2"/>
  <c r="V607" i="2"/>
  <c r="U607" i="2"/>
  <c r="T607" i="2"/>
  <c r="Y607" i="2" s="1"/>
  <c r="K607" i="2"/>
  <c r="J607" i="2"/>
  <c r="I607" i="2"/>
  <c r="H607" i="2"/>
  <c r="M607" i="2" s="1"/>
  <c r="AU606" i="2"/>
  <c r="AT606" i="2"/>
  <c r="AS606" i="2"/>
  <c r="AR606" i="2"/>
  <c r="AK606" i="2"/>
  <c r="AJ606" i="2"/>
  <c r="AI606" i="2"/>
  <c r="AH606" i="2"/>
  <c r="AG606" i="2"/>
  <c r="AF606" i="2"/>
  <c r="W606" i="2"/>
  <c r="V606" i="2"/>
  <c r="X606" i="2" s="1"/>
  <c r="U606" i="2"/>
  <c r="T606" i="2"/>
  <c r="K606" i="2"/>
  <c r="J606" i="2"/>
  <c r="I606" i="2"/>
  <c r="L606" i="2" s="1"/>
  <c r="H606" i="2"/>
  <c r="AU605" i="2"/>
  <c r="AT605" i="2"/>
  <c r="AS605" i="2"/>
  <c r="AR605" i="2"/>
  <c r="AI605" i="2"/>
  <c r="AH605" i="2"/>
  <c r="AG605" i="2"/>
  <c r="AF605" i="2"/>
  <c r="AK605" i="2" s="1"/>
  <c r="W605" i="2"/>
  <c r="X605" i="2" s="1"/>
  <c r="V605" i="2"/>
  <c r="U605" i="2"/>
  <c r="T605" i="2"/>
  <c r="Y605" i="2" s="1"/>
  <c r="K605" i="2"/>
  <c r="J605" i="2"/>
  <c r="I605" i="2"/>
  <c r="H605" i="2"/>
  <c r="M605" i="2" s="1"/>
  <c r="AU604" i="2"/>
  <c r="AT604" i="2"/>
  <c r="AS604" i="2"/>
  <c r="AR604" i="2"/>
  <c r="AK604" i="2"/>
  <c r="AJ604" i="2"/>
  <c r="AI604" i="2"/>
  <c r="AH604" i="2"/>
  <c r="AG604" i="2"/>
  <c r="AF604" i="2"/>
  <c r="W604" i="2"/>
  <c r="V604" i="2"/>
  <c r="X604" i="2" s="1"/>
  <c r="U604" i="2"/>
  <c r="T604" i="2"/>
  <c r="K604" i="2"/>
  <c r="J604" i="2"/>
  <c r="I604" i="2"/>
  <c r="L604" i="2" s="1"/>
  <c r="H604" i="2"/>
  <c r="AU603" i="2"/>
  <c r="AT603" i="2"/>
  <c r="AS603" i="2"/>
  <c r="AR603" i="2"/>
  <c r="AI603" i="2"/>
  <c r="AH603" i="2"/>
  <c r="AG603" i="2"/>
  <c r="AF603" i="2"/>
  <c r="AK603" i="2" s="1"/>
  <c r="W603" i="2"/>
  <c r="X603" i="2" s="1"/>
  <c r="V603" i="2"/>
  <c r="U603" i="2"/>
  <c r="T603" i="2"/>
  <c r="Y603" i="2" s="1"/>
  <c r="K603" i="2"/>
  <c r="J603" i="2"/>
  <c r="I603" i="2"/>
  <c r="H603" i="2"/>
  <c r="M603" i="2" s="1"/>
  <c r="AU602" i="2"/>
  <c r="AT602" i="2"/>
  <c r="AS602" i="2"/>
  <c r="AR602" i="2"/>
  <c r="AK602" i="2"/>
  <c r="AJ602" i="2"/>
  <c r="AI602" i="2"/>
  <c r="AH602" i="2"/>
  <c r="AG602" i="2"/>
  <c r="AF602" i="2"/>
  <c r="W602" i="2"/>
  <c r="V602" i="2"/>
  <c r="X602" i="2" s="1"/>
  <c r="U602" i="2"/>
  <c r="T602" i="2"/>
  <c r="K602" i="2"/>
  <c r="J602" i="2"/>
  <c r="I602" i="2"/>
  <c r="L602" i="2" s="1"/>
  <c r="H602" i="2"/>
  <c r="AU601" i="2"/>
  <c r="AT601" i="2"/>
  <c r="AS601" i="2"/>
  <c r="AR601" i="2"/>
  <c r="AI601" i="2"/>
  <c r="AH601" i="2"/>
  <c r="AG601" i="2"/>
  <c r="AF601" i="2"/>
  <c r="AK601" i="2" s="1"/>
  <c r="W601" i="2"/>
  <c r="X601" i="2" s="1"/>
  <c r="V601" i="2"/>
  <c r="U601" i="2"/>
  <c r="T601" i="2"/>
  <c r="Y601" i="2" s="1"/>
  <c r="K601" i="2"/>
  <c r="J601" i="2"/>
  <c r="I601" i="2"/>
  <c r="H601" i="2"/>
  <c r="M601" i="2" s="1"/>
  <c r="AU600" i="2"/>
  <c r="AT600" i="2"/>
  <c r="AS600" i="2"/>
  <c r="AR600" i="2"/>
  <c r="AK600" i="2"/>
  <c r="AJ600" i="2"/>
  <c r="AI600" i="2"/>
  <c r="AH600" i="2"/>
  <c r="AG600" i="2"/>
  <c r="AF600" i="2"/>
  <c r="W600" i="2"/>
  <c r="V600" i="2"/>
  <c r="X600" i="2" s="1"/>
  <c r="U600" i="2"/>
  <c r="T600" i="2"/>
  <c r="K600" i="2"/>
  <c r="J600" i="2"/>
  <c r="I600" i="2"/>
  <c r="L600" i="2" s="1"/>
  <c r="H600" i="2"/>
  <c r="AU599" i="2"/>
  <c r="AT599" i="2"/>
  <c r="AS599" i="2"/>
  <c r="AR599" i="2"/>
  <c r="AI599" i="2"/>
  <c r="AH599" i="2"/>
  <c r="AG599" i="2"/>
  <c r="AF599" i="2"/>
  <c r="AK599" i="2" s="1"/>
  <c r="W599" i="2"/>
  <c r="X599" i="2" s="1"/>
  <c r="V599" i="2"/>
  <c r="U599" i="2"/>
  <c r="T599" i="2"/>
  <c r="Y599" i="2" s="1"/>
  <c r="K599" i="2"/>
  <c r="J599" i="2"/>
  <c r="I599" i="2"/>
  <c r="H599" i="2"/>
  <c r="M599" i="2" s="1"/>
  <c r="AU598" i="2"/>
  <c r="AT598" i="2"/>
  <c r="AS598" i="2"/>
  <c r="AR598" i="2"/>
  <c r="AK598" i="2"/>
  <c r="AJ598" i="2"/>
  <c r="AI598" i="2"/>
  <c r="AH598" i="2"/>
  <c r="AG598" i="2"/>
  <c r="AF598" i="2"/>
  <c r="W598" i="2"/>
  <c r="V598" i="2"/>
  <c r="X598" i="2" s="1"/>
  <c r="U598" i="2"/>
  <c r="T598" i="2"/>
  <c r="K598" i="2"/>
  <c r="J598" i="2"/>
  <c r="I598" i="2"/>
  <c r="L598" i="2" s="1"/>
  <c r="H598" i="2"/>
  <c r="AU597" i="2"/>
  <c r="AT597" i="2"/>
  <c r="AS597" i="2"/>
  <c r="AR597" i="2"/>
  <c r="AI597" i="2"/>
  <c r="AH597" i="2"/>
  <c r="AG597" i="2"/>
  <c r="AF597" i="2"/>
  <c r="AK597" i="2" s="1"/>
  <c r="W597" i="2"/>
  <c r="X597" i="2" s="1"/>
  <c r="V597" i="2"/>
  <c r="U597" i="2"/>
  <c r="T597" i="2"/>
  <c r="Y597" i="2" s="1"/>
  <c r="K597" i="2"/>
  <c r="J597" i="2"/>
  <c r="I597" i="2"/>
  <c r="H597" i="2"/>
  <c r="M597" i="2" s="1"/>
  <c r="AU596" i="2"/>
  <c r="AT596" i="2"/>
  <c r="AS596" i="2"/>
  <c r="AR596" i="2"/>
  <c r="AK596" i="2"/>
  <c r="AJ596" i="2"/>
  <c r="AI596" i="2"/>
  <c r="AH596" i="2"/>
  <c r="AG596" i="2"/>
  <c r="AF596" i="2"/>
  <c r="W596" i="2"/>
  <c r="V596" i="2"/>
  <c r="X596" i="2" s="1"/>
  <c r="U596" i="2"/>
  <c r="T596" i="2"/>
  <c r="K596" i="2"/>
  <c r="J596" i="2"/>
  <c r="I596" i="2"/>
  <c r="L596" i="2" s="1"/>
  <c r="H596" i="2"/>
  <c r="AU595" i="2"/>
  <c r="AT595" i="2"/>
  <c r="AS595" i="2"/>
  <c r="AR595" i="2"/>
  <c r="AI595" i="2"/>
  <c r="AH595" i="2"/>
  <c r="AG595" i="2"/>
  <c r="AF595" i="2"/>
  <c r="AK595" i="2" s="1"/>
  <c r="W595" i="2"/>
  <c r="X595" i="2" s="1"/>
  <c r="V595" i="2"/>
  <c r="U595" i="2"/>
  <c r="T595" i="2"/>
  <c r="Y595" i="2" s="1"/>
  <c r="K595" i="2"/>
  <c r="J595" i="2"/>
  <c r="I595" i="2"/>
  <c r="H595" i="2"/>
  <c r="M595" i="2" s="1"/>
  <c r="AU594" i="2"/>
  <c r="AT594" i="2"/>
  <c r="AS594" i="2"/>
  <c r="AR594" i="2"/>
  <c r="AK594" i="2"/>
  <c r="AJ594" i="2"/>
  <c r="AI594" i="2"/>
  <c r="AH594" i="2"/>
  <c r="AG594" i="2"/>
  <c r="AF594" i="2"/>
  <c r="W594" i="2"/>
  <c r="V594" i="2"/>
  <c r="X594" i="2" s="1"/>
  <c r="U594" i="2"/>
  <c r="T594" i="2"/>
  <c r="K594" i="2"/>
  <c r="J594" i="2"/>
  <c r="I594" i="2"/>
  <c r="L594" i="2" s="1"/>
  <c r="H594" i="2"/>
  <c r="AU593" i="2"/>
  <c r="AT593" i="2"/>
  <c r="AS593" i="2"/>
  <c r="AR593" i="2"/>
  <c r="AI593" i="2"/>
  <c r="AH593" i="2"/>
  <c r="AG593" i="2"/>
  <c r="AF593" i="2"/>
  <c r="AK593" i="2" s="1"/>
  <c r="W593" i="2"/>
  <c r="X593" i="2" s="1"/>
  <c r="V593" i="2"/>
  <c r="U593" i="2"/>
  <c r="T593" i="2"/>
  <c r="Y593" i="2" s="1"/>
  <c r="K593" i="2"/>
  <c r="J593" i="2"/>
  <c r="I593" i="2"/>
  <c r="H593" i="2"/>
  <c r="M593" i="2" s="1"/>
  <c r="AU592" i="2"/>
  <c r="AT592" i="2"/>
  <c r="AS592" i="2"/>
  <c r="AR592" i="2"/>
  <c r="AK592" i="2"/>
  <c r="AJ592" i="2"/>
  <c r="AI592" i="2"/>
  <c r="AH592" i="2"/>
  <c r="AG592" i="2"/>
  <c r="AF592" i="2"/>
  <c r="W592" i="2"/>
  <c r="V592" i="2"/>
  <c r="X592" i="2" s="1"/>
  <c r="U592" i="2"/>
  <c r="T592" i="2"/>
  <c r="K592" i="2"/>
  <c r="J592" i="2"/>
  <c r="I592" i="2"/>
  <c r="L592" i="2" s="1"/>
  <c r="H592" i="2"/>
  <c r="AU591" i="2"/>
  <c r="AT591" i="2"/>
  <c r="AS591" i="2"/>
  <c r="AR591" i="2"/>
  <c r="AI591" i="2"/>
  <c r="AH591" i="2"/>
  <c r="AG591" i="2"/>
  <c r="AF591" i="2"/>
  <c r="AK591" i="2" s="1"/>
  <c r="W591" i="2"/>
  <c r="X591" i="2" s="1"/>
  <c r="V591" i="2"/>
  <c r="U591" i="2"/>
  <c r="T591" i="2"/>
  <c r="Y591" i="2" s="1"/>
  <c r="K591" i="2"/>
  <c r="J591" i="2"/>
  <c r="I591" i="2"/>
  <c r="H591" i="2"/>
  <c r="M591" i="2" s="1"/>
  <c r="AU590" i="2"/>
  <c r="AT590" i="2"/>
  <c r="AS590" i="2"/>
  <c r="AR590" i="2"/>
  <c r="AK590" i="2"/>
  <c r="AJ590" i="2"/>
  <c r="AI590" i="2"/>
  <c r="AH590" i="2"/>
  <c r="AG590" i="2"/>
  <c r="AF590" i="2"/>
  <c r="W590" i="2"/>
  <c r="V590" i="2"/>
  <c r="X590" i="2" s="1"/>
  <c r="U590" i="2"/>
  <c r="T590" i="2"/>
  <c r="K590" i="2"/>
  <c r="J590" i="2"/>
  <c r="I590" i="2"/>
  <c r="L590" i="2" s="1"/>
  <c r="H590" i="2"/>
  <c r="AU589" i="2"/>
  <c r="AT589" i="2"/>
  <c r="AS589" i="2"/>
  <c r="AR589" i="2"/>
  <c r="AI589" i="2"/>
  <c r="AH589" i="2"/>
  <c r="AG589" i="2"/>
  <c r="AF589" i="2"/>
  <c r="AK589" i="2" s="1"/>
  <c r="W589" i="2"/>
  <c r="X589" i="2" s="1"/>
  <c r="V589" i="2"/>
  <c r="U589" i="2"/>
  <c r="T589" i="2"/>
  <c r="Y589" i="2" s="1"/>
  <c r="K589" i="2"/>
  <c r="J589" i="2"/>
  <c r="I589" i="2"/>
  <c r="H589" i="2"/>
  <c r="M589" i="2" s="1"/>
  <c r="AU588" i="2"/>
  <c r="AT588" i="2"/>
  <c r="AS588" i="2"/>
  <c r="AR588" i="2"/>
  <c r="AK588" i="2"/>
  <c r="AJ588" i="2"/>
  <c r="AI588" i="2"/>
  <c r="AH588" i="2"/>
  <c r="AG588" i="2"/>
  <c r="AF588" i="2"/>
  <c r="W588" i="2"/>
  <c r="V588" i="2"/>
  <c r="X588" i="2" s="1"/>
  <c r="U588" i="2"/>
  <c r="T588" i="2"/>
  <c r="K588" i="2"/>
  <c r="J588" i="2"/>
  <c r="I588" i="2"/>
  <c r="L588" i="2" s="1"/>
  <c r="H588" i="2"/>
  <c r="AV587" i="2"/>
  <c r="AU587" i="2"/>
  <c r="AT587" i="2"/>
  <c r="AS587" i="2"/>
  <c r="AR587" i="2"/>
  <c r="AI587" i="2"/>
  <c r="AH587" i="2"/>
  <c r="AJ587" i="2" s="1"/>
  <c r="AG587" i="2"/>
  <c r="AF587" i="2"/>
  <c r="X587" i="2"/>
  <c r="W587" i="2"/>
  <c r="V587" i="2"/>
  <c r="U587" i="2"/>
  <c r="T587" i="2"/>
  <c r="Y587" i="2" s="1"/>
  <c r="L587" i="2"/>
  <c r="K587" i="2"/>
  <c r="J587" i="2"/>
  <c r="I587" i="2"/>
  <c r="H587" i="2"/>
  <c r="AU586" i="2"/>
  <c r="AT586" i="2"/>
  <c r="AS586" i="2"/>
  <c r="AR586" i="2"/>
  <c r="AV586" i="2" s="1"/>
  <c r="AJ586" i="2"/>
  <c r="AI586" i="2"/>
  <c r="AH586" i="2"/>
  <c r="AG586" i="2"/>
  <c r="AF586" i="2"/>
  <c r="AK586" i="2" s="1"/>
  <c r="X586" i="2"/>
  <c r="W586" i="2"/>
  <c r="V586" i="2"/>
  <c r="U586" i="2"/>
  <c r="T586" i="2"/>
  <c r="K586" i="2"/>
  <c r="J586" i="2"/>
  <c r="I586" i="2"/>
  <c r="H586" i="2"/>
  <c r="L586" i="2" s="1"/>
  <c r="AU585" i="2"/>
  <c r="AT585" i="2"/>
  <c r="AS585" i="2"/>
  <c r="AR585" i="2"/>
  <c r="AW585" i="2" s="1"/>
  <c r="AK585" i="2"/>
  <c r="AJ585" i="2"/>
  <c r="AI585" i="2"/>
  <c r="AH585" i="2"/>
  <c r="AG585" i="2"/>
  <c r="AF585" i="2"/>
  <c r="W585" i="2"/>
  <c r="V585" i="2"/>
  <c r="U585" i="2"/>
  <c r="T585" i="2"/>
  <c r="X585" i="2" s="1"/>
  <c r="K585" i="2"/>
  <c r="J585" i="2"/>
  <c r="I585" i="2"/>
  <c r="H585" i="2"/>
  <c r="M585" i="2" s="1"/>
  <c r="AU584" i="2"/>
  <c r="AT584" i="2"/>
  <c r="AS584" i="2"/>
  <c r="AR584" i="2"/>
  <c r="AW584" i="2" s="1"/>
  <c r="AI584" i="2"/>
  <c r="AH584" i="2"/>
  <c r="AG584" i="2"/>
  <c r="AF584" i="2"/>
  <c r="AK584" i="2" s="1"/>
  <c r="W584" i="2"/>
  <c r="V584" i="2"/>
  <c r="U584" i="2"/>
  <c r="T584" i="2"/>
  <c r="Y584" i="2" s="1"/>
  <c r="K584" i="2"/>
  <c r="J584" i="2"/>
  <c r="I584" i="2"/>
  <c r="H584" i="2"/>
  <c r="M584" i="2" s="1"/>
  <c r="AU583" i="2"/>
  <c r="AT583" i="2"/>
  <c r="AS583" i="2"/>
  <c r="AR583" i="2"/>
  <c r="AW583" i="2" s="1"/>
  <c r="AI583" i="2"/>
  <c r="AH583" i="2"/>
  <c r="AG583" i="2"/>
  <c r="AF583" i="2"/>
  <c r="AK583" i="2" s="1"/>
  <c r="W583" i="2"/>
  <c r="V583" i="2"/>
  <c r="U583" i="2"/>
  <c r="T583" i="2"/>
  <c r="K583" i="2"/>
  <c r="J583" i="2"/>
  <c r="I583" i="2"/>
  <c r="H583" i="2"/>
  <c r="M583" i="2" s="1"/>
  <c r="AU582" i="2"/>
  <c r="AT582" i="2"/>
  <c r="AV582" i="2" s="1"/>
  <c r="AS582" i="2"/>
  <c r="AR582" i="2"/>
  <c r="AI582" i="2"/>
  <c r="AK582" i="2" s="1"/>
  <c r="AH582" i="2"/>
  <c r="AG582" i="2"/>
  <c r="AF582" i="2"/>
  <c r="AJ582" i="2" s="1"/>
  <c r="W582" i="2"/>
  <c r="V582" i="2"/>
  <c r="U582" i="2"/>
  <c r="T582" i="2"/>
  <c r="Y582" i="2" s="1"/>
  <c r="K582" i="2"/>
  <c r="J582" i="2"/>
  <c r="L582" i="2" s="1"/>
  <c r="I582" i="2"/>
  <c r="H582" i="2"/>
  <c r="AW581" i="2"/>
  <c r="AU581" i="2"/>
  <c r="AT581" i="2"/>
  <c r="AS581" i="2"/>
  <c r="AR581" i="2"/>
  <c r="AV581" i="2" s="1"/>
  <c r="AI581" i="2"/>
  <c r="AH581" i="2"/>
  <c r="AG581" i="2"/>
  <c r="AF581" i="2"/>
  <c r="AK581" i="2" s="1"/>
  <c r="W581" i="2"/>
  <c r="V581" i="2"/>
  <c r="U581" i="2"/>
  <c r="T581" i="2"/>
  <c r="Y581" i="2" s="1"/>
  <c r="K581" i="2"/>
  <c r="J581" i="2"/>
  <c r="I581" i="2"/>
  <c r="H581" i="2"/>
  <c r="M581" i="2" s="1"/>
  <c r="AU580" i="2"/>
  <c r="AT580" i="2"/>
  <c r="AS580" i="2"/>
  <c r="AR580" i="2"/>
  <c r="AW580" i="2" s="1"/>
  <c r="AJ580" i="2"/>
  <c r="AI580" i="2"/>
  <c r="AH580" i="2"/>
  <c r="AG580" i="2"/>
  <c r="AF580" i="2"/>
  <c r="AK580" i="2" s="1"/>
  <c r="X580" i="2"/>
  <c r="W580" i="2"/>
  <c r="V580" i="2"/>
  <c r="U580" i="2"/>
  <c r="T580" i="2"/>
  <c r="S580" i="2"/>
  <c r="K580" i="2"/>
  <c r="J580" i="2"/>
  <c r="M580" i="2" s="1"/>
  <c r="I580" i="2"/>
  <c r="H580" i="2"/>
  <c r="AU579" i="2"/>
  <c r="AT579" i="2"/>
  <c r="AS579" i="2"/>
  <c r="AW579" i="2" s="1"/>
  <c r="AR579" i="2"/>
  <c r="AK579" i="2"/>
  <c r="AJ579" i="2"/>
  <c r="AI579" i="2"/>
  <c r="AH579" i="2"/>
  <c r="AG579" i="2"/>
  <c r="AF579" i="2"/>
  <c r="W579" i="2"/>
  <c r="Y579" i="2" s="1"/>
  <c r="V579" i="2"/>
  <c r="U579" i="2"/>
  <c r="T579" i="2"/>
  <c r="S579" i="2"/>
  <c r="K579" i="2"/>
  <c r="J579" i="2"/>
  <c r="I579" i="2"/>
  <c r="H579" i="2"/>
  <c r="L579" i="2" s="1"/>
  <c r="AU578" i="2"/>
  <c r="AT578" i="2"/>
  <c r="AS578" i="2"/>
  <c r="AR578" i="2"/>
  <c r="AW578" i="2" s="1"/>
  <c r="AK578" i="2"/>
  <c r="AJ578" i="2"/>
  <c r="AI578" i="2"/>
  <c r="AH578" i="2"/>
  <c r="AG578" i="2"/>
  <c r="AF578" i="2"/>
  <c r="W578" i="2"/>
  <c r="V578" i="2"/>
  <c r="X578" i="2" s="1"/>
  <c r="U578" i="2"/>
  <c r="T578" i="2"/>
  <c r="Y578" i="2" s="1"/>
  <c r="S578" i="2"/>
  <c r="K578" i="2"/>
  <c r="J578" i="2"/>
  <c r="I578" i="2"/>
  <c r="M578" i="2" s="1"/>
  <c r="H578" i="2"/>
  <c r="AU577" i="2"/>
  <c r="AT577" i="2"/>
  <c r="AS577" i="2"/>
  <c r="AR577" i="2"/>
  <c r="AV577" i="2" s="1"/>
  <c r="AI577" i="2"/>
  <c r="AH577" i="2"/>
  <c r="AG577" i="2"/>
  <c r="AF577" i="2"/>
  <c r="W577" i="2"/>
  <c r="V577" i="2"/>
  <c r="U577" i="2"/>
  <c r="T577" i="2"/>
  <c r="Y577" i="2" s="1"/>
  <c r="S577" i="2"/>
  <c r="K577" i="2"/>
  <c r="J577" i="2"/>
  <c r="I577" i="2"/>
  <c r="H577" i="2"/>
  <c r="M577" i="2" s="1"/>
  <c r="AU576" i="2"/>
  <c r="AT576" i="2"/>
  <c r="AS576" i="2"/>
  <c r="AR576" i="2"/>
  <c r="AW576" i="2" s="1"/>
  <c r="AJ576" i="2"/>
  <c r="AI576" i="2"/>
  <c r="AH576" i="2"/>
  <c r="AG576" i="2"/>
  <c r="AK576" i="2" s="1"/>
  <c r="AF576" i="2"/>
  <c r="W576" i="2"/>
  <c r="V576" i="2"/>
  <c r="X576" i="2" s="1"/>
  <c r="U576" i="2"/>
  <c r="T576" i="2"/>
  <c r="Y576" i="2" s="1"/>
  <c r="S576" i="2"/>
  <c r="K576" i="2"/>
  <c r="J576" i="2"/>
  <c r="I576" i="2"/>
  <c r="H576" i="2"/>
  <c r="M576" i="2" s="1"/>
  <c r="AU575" i="2"/>
  <c r="AT575" i="2"/>
  <c r="AS575" i="2"/>
  <c r="AV575" i="2" s="1"/>
  <c r="AR575" i="2"/>
  <c r="AW575" i="2" s="1"/>
  <c r="AK575" i="2"/>
  <c r="AI575" i="2"/>
  <c r="AH575" i="2"/>
  <c r="AJ575" i="2" s="1"/>
  <c r="AG575" i="2"/>
  <c r="AF575" i="2"/>
  <c r="W575" i="2"/>
  <c r="Y575" i="2" s="1"/>
  <c r="V575" i="2"/>
  <c r="U575" i="2"/>
  <c r="T575" i="2"/>
  <c r="X575" i="2" s="1"/>
  <c r="S575" i="2"/>
  <c r="K575" i="2"/>
  <c r="J575" i="2"/>
  <c r="L575" i="2" s="1"/>
  <c r="I575" i="2"/>
  <c r="H575" i="2"/>
  <c r="M575" i="2" s="1"/>
  <c r="AU574" i="2"/>
  <c r="AT574" i="2"/>
  <c r="AS574" i="2"/>
  <c r="AR574" i="2"/>
  <c r="AW574" i="2" s="1"/>
  <c r="AI574" i="2"/>
  <c r="AH574" i="2"/>
  <c r="AG574" i="2"/>
  <c r="AF574" i="2"/>
  <c r="AK574" i="2" s="1"/>
  <c r="X574" i="2"/>
  <c r="W574" i="2"/>
  <c r="V574" i="2"/>
  <c r="U574" i="2"/>
  <c r="Y574" i="2" s="1"/>
  <c r="T574" i="2"/>
  <c r="S574" i="2"/>
  <c r="K574" i="2"/>
  <c r="M574" i="2" s="1"/>
  <c r="J574" i="2"/>
  <c r="I574" i="2"/>
  <c r="H574" i="2"/>
  <c r="L574" i="2" s="1"/>
  <c r="AU573" i="2"/>
  <c r="AT573" i="2"/>
  <c r="AS573" i="2"/>
  <c r="AR573" i="2"/>
  <c r="AW573" i="2" s="1"/>
  <c r="AI573" i="2"/>
  <c r="AH573" i="2"/>
  <c r="AG573" i="2"/>
  <c r="AJ573" i="2" s="1"/>
  <c r="AF573" i="2"/>
  <c r="AK573" i="2" s="1"/>
  <c r="Y573" i="2"/>
  <c r="W573" i="2"/>
  <c r="V573" i="2"/>
  <c r="X573" i="2" s="1"/>
  <c r="U573" i="2"/>
  <c r="T573" i="2"/>
  <c r="S573" i="2"/>
  <c r="L573" i="2"/>
  <c r="K573" i="2"/>
  <c r="J573" i="2"/>
  <c r="I573" i="2"/>
  <c r="M573" i="2" s="1"/>
  <c r="H573" i="2"/>
  <c r="AU572" i="2"/>
  <c r="AT572" i="2"/>
  <c r="AV572" i="2" s="1"/>
  <c r="AS572" i="2"/>
  <c r="AR572" i="2"/>
  <c r="AW572" i="2" s="1"/>
  <c r="AI572" i="2"/>
  <c r="AH572" i="2"/>
  <c r="AG572" i="2"/>
  <c r="AF572" i="2"/>
  <c r="AK572" i="2" s="1"/>
  <c r="W572" i="2"/>
  <c r="V572" i="2"/>
  <c r="U572" i="2"/>
  <c r="T572" i="2"/>
  <c r="Y572" i="2" s="1"/>
  <c r="S572" i="2"/>
  <c r="M572" i="2"/>
  <c r="K572" i="2"/>
  <c r="J572" i="2"/>
  <c r="L572" i="2" s="1"/>
  <c r="I572" i="2"/>
  <c r="H572" i="2"/>
  <c r="AU571" i="2"/>
  <c r="AW571" i="2" s="1"/>
  <c r="AT571" i="2"/>
  <c r="AS571" i="2"/>
  <c r="AR571" i="2"/>
  <c r="AV571" i="2" s="1"/>
  <c r="AI571" i="2"/>
  <c r="AH571" i="2"/>
  <c r="AG571" i="2"/>
  <c r="AF571" i="2"/>
  <c r="AK571" i="2" s="1"/>
  <c r="W571" i="2"/>
  <c r="V571" i="2"/>
  <c r="U571" i="2"/>
  <c r="X571" i="2" s="1"/>
  <c r="T571" i="2"/>
  <c r="Y571" i="2" s="1"/>
  <c r="S571" i="2"/>
  <c r="K571" i="2"/>
  <c r="J571" i="2"/>
  <c r="I571" i="2"/>
  <c r="H571" i="2"/>
  <c r="M571" i="2" s="1"/>
  <c r="AV570" i="2"/>
  <c r="AU570" i="2"/>
  <c r="AT570" i="2"/>
  <c r="AS570" i="2"/>
  <c r="AW570" i="2" s="1"/>
  <c r="AR570" i="2"/>
  <c r="AI570" i="2"/>
  <c r="AH570" i="2"/>
  <c r="AJ570" i="2" s="1"/>
  <c r="AG570" i="2"/>
  <c r="AF570" i="2"/>
  <c r="AK570" i="2" s="1"/>
  <c r="W570" i="2"/>
  <c r="V570" i="2"/>
  <c r="U570" i="2"/>
  <c r="T570" i="2"/>
  <c r="Y570" i="2" s="1"/>
  <c r="S570" i="2"/>
  <c r="K570" i="2"/>
  <c r="J570" i="2"/>
  <c r="I570" i="2"/>
  <c r="L570" i="2" s="1"/>
  <c r="H570" i="2"/>
  <c r="M570" i="2" s="1"/>
  <c r="AW569" i="2"/>
  <c r="AU569" i="2"/>
  <c r="AT569" i="2"/>
  <c r="AV569" i="2" s="1"/>
  <c r="AS569" i="2"/>
  <c r="AR569" i="2"/>
  <c r="AI569" i="2"/>
  <c r="AK569" i="2" s="1"/>
  <c r="AH569" i="2"/>
  <c r="AG569" i="2"/>
  <c r="AF569" i="2"/>
  <c r="AJ569" i="2" s="1"/>
  <c r="W569" i="2"/>
  <c r="V569" i="2"/>
  <c r="U569" i="2"/>
  <c r="T569" i="2"/>
  <c r="Y569" i="2" s="1"/>
  <c r="S569" i="2"/>
  <c r="K569" i="2"/>
  <c r="J569" i="2"/>
  <c r="I569" i="2"/>
  <c r="H569" i="2"/>
  <c r="M569" i="2" s="1"/>
  <c r="AU568" i="2"/>
  <c r="AT568" i="2"/>
  <c r="AS568" i="2"/>
  <c r="AR568" i="2"/>
  <c r="AW568" i="2" s="1"/>
  <c r="AJ568" i="2"/>
  <c r="AI568" i="2"/>
  <c r="AH568" i="2"/>
  <c r="AG568" i="2"/>
  <c r="AK568" i="2" s="1"/>
  <c r="AF568" i="2"/>
  <c r="W568" i="2"/>
  <c r="V568" i="2"/>
  <c r="X568" i="2" s="1"/>
  <c r="U568" i="2"/>
  <c r="T568" i="2"/>
  <c r="Y568" i="2" s="1"/>
  <c r="S568" i="2"/>
  <c r="K568" i="2"/>
  <c r="J568" i="2"/>
  <c r="I568" i="2"/>
  <c r="H568" i="2"/>
  <c r="M568" i="2" s="1"/>
  <c r="AU567" i="2"/>
  <c r="AT567" i="2"/>
  <c r="AS567" i="2"/>
  <c r="AV567" i="2" s="1"/>
  <c r="AR567" i="2"/>
  <c r="AW567" i="2" s="1"/>
  <c r="AK567" i="2"/>
  <c r="AI567" i="2"/>
  <c r="AH567" i="2"/>
  <c r="AJ567" i="2" s="1"/>
  <c r="AG567" i="2"/>
  <c r="AF567" i="2"/>
  <c r="W567" i="2"/>
  <c r="Y567" i="2" s="1"/>
  <c r="V567" i="2"/>
  <c r="U567" i="2"/>
  <c r="T567" i="2"/>
  <c r="X567" i="2" s="1"/>
  <c r="S567" i="2"/>
  <c r="K567" i="2"/>
  <c r="J567" i="2"/>
  <c r="L567" i="2" s="1"/>
  <c r="I567" i="2"/>
  <c r="H567" i="2"/>
  <c r="M567" i="2" s="1"/>
  <c r="AU566" i="2"/>
  <c r="AT566" i="2"/>
  <c r="AS566" i="2"/>
  <c r="AR566" i="2"/>
  <c r="AW566" i="2" s="1"/>
  <c r="AI566" i="2"/>
  <c r="AH566" i="2"/>
  <c r="AG566" i="2"/>
  <c r="AF566" i="2"/>
  <c r="AK566" i="2" s="1"/>
  <c r="X566" i="2"/>
  <c r="W566" i="2"/>
  <c r="V566" i="2"/>
  <c r="U566" i="2"/>
  <c r="Y566" i="2" s="1"/>
  <c r="T566" i="2"/>
  <c r="S566" i="2"/>
  <c r="K566" i="2"/>
  <c r="M566" i="2" s="1"/>
  <c r="J566" i="2"/>
  <c r="I566" i="2"/>
  <c r="H566" i="2"/>
  <c r="L566" i="2" s="1"/>
  <c r="AU565" i="2"/>
  <c r="AT565" i="2"/>
  <c r="AS565" i="2"/>
  <c r="AR565" i="2"/>
  <c r="AW565" i="2" s="1"/>
  <c r="AI565" i="2"/>
  <c r="AH565" i="2"/>
  <c r="AG565" i="2"/>
  <c r="AJ565" i="2" s="1"/>
  <c r="AF565" i="2"/>
  <c r="AK565" i="2" s="1"/>
  <c r="Y565" i="2"/>
  <c r="W565" i="2"/>
  <c r="V565" i="2"/>
  <c r="X565" i="2" s="1"/>
  <c r="U565" i="2"/>
  <c r="T565" i="2"/>
  <c r="S565" i="2"/>
  <c r="L565" i="2"/>
  <c r="K565" i="2"/>
  <c r="J565" i="2"/>
  <c r="I565" i="2"/>
  <c r="M565" i="2" s="1"/>
  <c r="H565" i="2"/>
  <c r="AU564" i="2"/>
  <c r="AT564" i="2"/>
  <c r="AV564" i="2" s="1"/>
  <c r="AS564" i="2"/>
  <c r="AR564" i="2"/>
  <c r="AW564" i="2" s="1"/>
  <c r="AI564" i="2"/>
  <c r="AH564" i="2"/>
  <c r="AG564" i="2"/>
  <c r="AF564" i="2"/>
  <c r="AK564" i="2" s="1"/>
  <c r="W564" i="2"/>
  <c r="V564" i="2"/>
  <c r="U564" i="2"/>
  <c r="T564" i="2"/>
  <c r="Y564" i="2" s="1"/>
  <c r="S564" i="2"/>
  <c r="M564" i="2"/>
  <c r="K564" i="2"/>
  <c r="J564" i="2"/>
  <c r="L564" i="2" s="1"/>
  <c r="I564" i="2"/>
  <c r="H564" i="2"/>
  <c r="AU563" i="2"/>
  <c r="AW563" i="2" s="1"/>
  <c r="AT563" i="2"/>
  <c r="AS563" i="2"/>
  <c r="AR563" i="2"/>
  <c r="AV563" i="2" s="1"/>
  <c r="AI563" i="2"/>
  <c r="AH563" i="2"/>
  <c r="AG563" i="2"/>
  <c r="AF563" i="2"/>
  <c r="AK563" i="2" s="1"/>
  <c r="W563" i="2"/>
  <c r="V563" i="2"/>
  <c r="U563" i="2"/>
  <c r="X563" i="2" s="1"/>
  <c r="T563" i="2"/>
  <c r="Y563" i="2" s="1"/>
  <c r="S563" i="2"/>
  <c r="K563" i="2"/>
  <c r="J563" i="2"/>
  <c r="I563" i="2"/>
  <c r="H563" i="2"/>
  <c r="M563" i="2" s="1"/>
  <c r="AV562" i="2"/>
  <c r="AU562" i="2"/>
  <c r="AT562" i="2"/>
  <c r="AS562" i="2"/>
  <c r="AW562" i="2" s="1"/>
  <c r="AR562" i="2"/>
  <c r="AI562" i="2"/>
  <c r="AH562" i="2"/>
  <c r="AJ562" i="2" s="1"/>
  <c r="AG562" i="2"/>
  <c r="AF562" i="2"/>
  <c r="AK562" i="2" s="1"/>
  <c r="W562" i="2"/>
  <c r="V562" i="2"/>
  <c r="U562" i="2"/>
  <c r="T562" i="2"/>
  <c r="Y562" i="2" s="1"/>
  <c r="S562" i="2"/>
  <c r="K562" i="2"/>
  <c r="J562" i="2"/>
  <c r="I562" i="2"/>
  <c r="L562" i="2" s="1"/>
  <c r="H562" i="2"/>
  <c r="M562" i="2" s="1"/>
  <c r="AW561" i="2"/>
  <c r="AU561" i="2"/>
  <c r="AT561" i="2"/>
  <c r="AV561" i="2" s="1"/>
  <c r="AS561" i="2"/>
  <c r="AR561" i="2"/>
  <c r="AI561" i="2"/>
  <c r="AK561" i="2" s="1"/>
  <c r="AH561" i="2"/>
  <c r="AG561" i="2"/>
  <c r="AF561" i="2"/>
  <c r="W561" i="2"/>
  <c r="V561" i="2"/>
  <c r="U561" i="2"/>
  <c r="T561" i="2"/>
  <c r="Y561" i="2" s="1"/>
  <c r="S561" i="2"/>
  <c r="K561" i="2"/>
  <c r="J561" i="2"/>
  <c r="I561" i="2"/>
  <c r="H561" i="2"/>
  <c r="AU560" i="2"/>
  <c r="AT560" i="2"/>
  <c r="AS560" i="2"/>
  <c r="AR560" i="2"/>
  <c r="AW560" i="2" s="1"/>
  <c r="AJ560" i="2"/>
  <c r="AI560" i="2"/>
  <c r="AH560" i="2"/>
  <c r="AG560" i="2"/>
  <c r="AK560" i="2" s="1"/>
  <c r="AF560" i="2"/>
  <c r="W560" i="2"/>
  <c r="V560" i="2"/>
  <c r="X560" i="2" s="1"/>
  <c r="U560" i="2"/>
  <c r="T560" i="2"/>
  <c r="Y560" i="2" s="1"/>
  <c r="S560" i="2"/>
  <c r="K560" i="2"/>
  <c r="J560" i="2"/>
  <c r="I560" i="2"/>
  <c r="H560" i="2"/>
  <c r="M560" i="2" s="1"/>
  <c r="AU559" i="2"/>
  <c r="AT559" i="2"/>
  <c r="AS559" i="2"/>
  <c r="AV559" i="2" s="1"/>
  <c r="AR559" i="2"/>
  <c r="AW559" i="2" s="1"/>
  <c r="AK559" i="2"/>
  <c r="AI559" i="2"/>
  <c r="AH559" i="2"/>
  <c r="AJ559" i="2" s="1"/>
  <c r="AG559" i="2"/>
  <c r="AF559" i="2"/>
  <c r="W559" i="2"/>
  <c r="Y559" i="2" s="1"/>
  <c r="V559" i="2"/>
  <c r="U559" i="2"/>
  <c r="T559" i="2"/>
  <c r="S559" i="2"/>
  <c r="K559" i="2"/>
  <c r="J559" i="2"/>
  <c r="L559" i="2" s="1"/>
  <c r="I559" i="2"/>
  <c r="H559" i="2"/>
  <c r="M559" i="2" s="1"/>
  <c r="AU558" i="2"/>
  <c r="AT558" i="2"/>
  <c r="AS558" i="2"/>
  <c r="AR558" i="2"/>
  <c r="AI558" i="2"/>
  <c r="AH558" i="2"/>
  <c r="AG558" i="2"/>
  <c r="AF558" i="2"/>
  <c r="AK558" i="2" s="1"/>
  <c r="X558" i="2"/>
  <c r="W558" i="2"/>
  <c r="V558" i="2"/>
  <c r="U558" i="2"/>
  <c r="Y558" i="2" s="1"/>
  <c r="T558" i="2"/>
  <c r="S558" i="2"/>
  <c r="K558" i="2"/>
  <c r="M558" i="2" s="1"/>
  <c r="J558" i="2"/>
  <c r="I558" i="2"/>
  <c r="H558" i="2"/>
  <c r="AU557" i="2"/>
  <c r="AT557" i="2"/>
  <c r="AS557" i="2"/>
  <c r="AR557" i="2"/>
  <c r="AW557" i="2" s="1"/>
  <c r="AI557" i="2"/>
  <c r="AH557" i="2"/>
  <c r="AG557" i="2"/>
  <c r="AJ557" i="2" s="1"/>
  <c r="AF557" i="2"/>
  <c r="AK557" i="2" s="1"/>
  <c r="Y557" i="2"/>
  <c r="W557" i="2"/>
  <c r="V557" i="2"/>
  <c r="X557" i="2" s="1"/>
  <c r="U557" i="2"/>
  <c r="T557" i="2"/>
  <c r="S557" i="2"/>
  <c r="L557" i="2"/>
  <c r="K557" i="2"/>
  <c r="J557" i="2"/>
  <c r="I557" i="2"/>
  <c r="M557" i="2" s="1"/>
  <c r="H557" i="2"/>
  <c r="AU556" i="2"/>
  <c r="AT556" i="2"/>
  <c r="AV556" i="2" s="1"/>
  <c r="AS556" i="2"/>
  <c r="AR556" i="2"/>
  <c r="AW556" i="2" s="1"/>
  <c r="AI556" i="2"/>
  <c r="AH556" i="2"/>
  <c r="AG556" i="2"/>
  <c r="AF556" i="2"/>
  <c r="W556" i="2"/>
  <c r="V556" i="2"/>
  <c r="U556" i="2"/>
  <c r="T556" i="2"/>
  <c r="Y556" i="2" s="1"/>
  <c r="S556" i="2"/>
  <c r="M556" i="2"/>
  <c r="K556" i="2"/>
  <c r="J556" i="2"/>
  <c r="L556" i="2" s="1"/>
  <c r="I556" i="2"/>
  <c r="H556" i="2"/>
  <c r="AU555" i="2"/>
  <c r="AW555" i="2" s="1"/>
  <c r="AT555" i="2"/>
  <c r="AS555" i="2"/>
  <c r="AR555" i="2"/>
  <c r="AI555" i="2"/>
  <c r="AH555" i="2"/>
  <c r="AG555" i="2"/>
  <c r="AF555" i="2"/>
  <c r="AK555" i="2" s="1"/>
  <c r="W555" i="2"/>
  <c r="V555" i="2"/>
  <c r="U555" i="2"/>
  <c r="X555" i="2" s="1"/>
  <c r="T555" i="2"/>
  <c r="Y555" i="2" s="1"/>
  <c r="S555" i="2"/>
  <c r="K555" i="2"/>
  <c r="J555" i="2"/>
  <c r="I555" i="2"/>
  <c r="H555" i="2"/>
  <c r="M555" i="2" s="1"/>
  <c r="AV554" i="2"/>
  <c r="AU554" i="2"/>
  <c r="AT554" i="2"/>
  <c r="AS554" i="2"/>
  <c r="AW554" i="2" s="1"/>
  <c r="AR554" i="2"/>
  <c r="AI554" i="2"/>
  <c r="AH554" i="2"/>
  <c r="AJ554" i="2" s="1"/>
  <c r="AG554" i="2"/>
  <c r="AF554" i="2"/>
  <c r="AK554" i="2" s="1"/>
  <c r="W554" i="2"/>
  <c r="V554" i="2"/>
  <c r="U554" i="2"/>
  <c r="T554" i="2"/>
  <c r="S554" i="2"/>
  <c r="K554" i="2"/>
  <c r="J554" i="2"/>
  <c r="I554" i="2"/>
  <c r="L554" i="2" s="1"/>
  <c r="H554" i="2"/>
  <c r="M554" i="2" s="1"/>
  <c r="AW553" i="2"/>
  <c r="AU553" i="2"/>
  <c r="AT553" i="2"/>
  <c r="AV553" i="2" s="1"/>
  <c r="AS553" i="2"/>
  <c r="AR553" i="2"/>
  <c r="AI553" i="2"/>
  <c r="AK553" i="2" s="1"/>
  <c r="AH553" i="2"/>
  <c r="AG553" i="2"/>
  <c r="AF553" i="2"/>
  <c r="W553" i="2"/>
  <c r="V553" i="2"/>
  <c r="U553" i="2"/>
  <c r="T553" i="2"/>
  <c r="Y553" i="2" s="1"/>
  <c r="S553" i="2"/>
  <c r="K553" i="2"/>
  <c r="J553" i="2"/>
  <c r="I553" i="2"/>
  <c r="H553" i="2"/>
  <c r="AU552" i="2"/>
  <c r="AT552" i="2"/>
  <c r="AS552" i="2"/>
  <c r="AR552" i="2"/>
  <c r="AW552" i="2" s="1"/>
  <c r="AJ552" i="2"/>
  <c r="AI552" i="2"/>
  <c r="AH552" i="2"/>
  <c r="AG552" i="2"/>
  <c r="AK552" i="2" s="1"/>
  <c r="AF552" i="2"/>
  <c r="W552" i="2"/>
  <c r="V552" i="2"/>
  <c r="X552" i="2" s="1"/>
  <c r="U552" i="2"/>
  <c r="T552" i="2"/>
  <c r="Y552" i="2" s="1"/>
  <c r="S552" i="2"/>
  <c r="K552" i="2"/>
  <c r="J552" i="2"/>
  <c r="I552" i="2"/>
  <c r="H552" i="2"/>
  <c r="M552" i="2" s="1"/>
  <c r="AU551" i="2"/>
  <c r="AT551" i="2"/>
  <c r="AS551" i="2"/>
  <c r="AV551" i="2" s="1"/>
  <c r="AR551" i="2"/>
  <c r="AW551" i="2" s="1"/>
  <c r="AK551" i="2"/>
  <c r="AI551" i="2"/>
  <c r="AH551" i="2"/>
  <c r="AJ551" i="2" s="1"/>
  <c r="AG551" i="2"/>
  <c r="AF551" i="2"/>
  <c r="W551" i="2"/>
  <c r="Y551" i="2" s="1"/>
  <c r="V551" i="2"/>
  <c r="U551" i="2"/>
  <c r="T551" i="2"/>
  <c r="S551" i="2"/>
  <c r="K551" i="2"/>
  <c r="J551" i="2"/>
  <c r="L551" i="2" s="1"/>
  <c r="I551" i="2"/>
  <c r="H551" i="2"/>
  <c r="M551" i="2" s="1"/>
  <c r="AU550" i="2"/>
  <c r="AT550" i="2"/>
  <c r="AS550" i="2"/>
  <c r="AR550" i="2"/>
  <c r="AI550" i="2"/>
  <c r="AH550" i="2"/>
  <c r="AG550" i="2"/>
  <c r="AF550" i="2"/>
  <c r="AK550" i="2" s="1"/>
  <c r="X550" i="2"/>
  <c r="W550" i="2"/>
  <c r="V550" i="2"/>
  <c r="U550" i="2"/>
  <c r="Y550" i="2" s="1"/>
  <c r="T550" i="2"/>
  <c r="S550" i="2"/>
  <c r="K550" i="2"/>
  <c r="M550" i="2" s="1"/>
  <c r="J550" i="2"/>
  <c r="I550" i="2"/>
  <c r="H550" i="2"/>
  <c r="AU549" i="2"/>
  <c r="AT549" i="2"/>
  <c r="AS549" i="2"/>
  <c r="AR549" i="2"/>
  <c r="AW549" i="2" s="1"/>
  <c r="AI549" i="2"/>
  <c r="AH549" i="2"/>
  <c r="AG549" i="2"/>
  <c r="AJ549" i="2" s="1"/>
  <c r="AF549" i="2"/>
  <c r="AK549" i="2" s="1"/>
  <c r="Y549" i="2"/>
  <c r="W549" i="2"/>
  <c r="V549" i="2"/>
  <c r="X549" i="2" s="1"/>
  <c r="U549" i="2"/>
  <c r="T549" i="2"/>
  <c r="S549" i="2"/>
  <c r="L549" i="2"/>
  <c r="K549" i="2"/>
  <c r="J549" i="2"/>
  <c r="I549" i="2"/>
  <c r="M549" i="2" s="1"/>
  <c r="H549" i="2"/>
  <c r="AU548" i="2"/>
  <c r="AT548" i="2"/>
  <c r="AV548" i="2" s="1"/>
  <c r="AS548" i="2"/>
  <c r="AR548" i="2"/>
  <c r="AW548" i="2" s="1"/>
  <c r="AI548" i="2"/>
  <c r="AH548" i="2"/>
  <c r="AG548" i="2"/>
  <c r="AF548" i="2"/>
  <c r="W548" i="2"/>
  <c r="V548" i="2"/>
  <c r="U548" i="2"/>
  <c r="T548" i="2"/>
  <c r="Y548" i="2" s="1"/>
  <c r="S548" i="2"/>
  <c r="M548" i="2"/>
  <c r="K548" i="2"/>
  <c r="J548" i="2"/>
  <c r="L548" i="2" s="1"/>
  <c r="I548" i="2"/>
  <c r="H548" i="2"/>
  <c r="AU547" i="2"/>
  <c r="AW547" i="2" s="1"/>
  <c r="AT547" i="2"/>
  <c r="AS547" i="2"/>
  <c r="AR547" i="2"/>
  <c r="AI547" i="2"/>
  <c r="AH547" i="2"/>
  <c r="AG547" i="2"/>
  <c r="AF547" i="2"/>
  <c r="AK547" i="2" s="1"/>
  <c r="W547" i="2"/>
  <c r="V547" i="2"/>
  <c r="U547" i="2"/>
  <c r="X547" i="2" s="1"/>
  <c r="T547" i="2"/>
  <c r="Y547" i="2" s="1"/>
  <c r="S547" i="2"/>
  <c r="K547" i="2"/>
  <c r="J547" i="2"/>
  <c r="I547" i="2"/>
  <c r="H547" i="2"/>
  <c r="M547" i="2" s="1"/>
  <c r="AV546" i="2"/>
  <c r="AU546" i="2"/>
  <c r="AT546" i="2"/>
  <c r="AS546" i="2"/>
  <c r="AW546" i="2" s="1"/>
  <c r="AR546" i="2"/>
  <c r="AI546" i="2"/>
  <c r="AH546" i="2"/>
  <c r="AJ546" i="2" s="1"/>
  <c r="AG546" i="2"/>
  <c r="AF546" i="2"/>
  <c r="AK546" i="2" s="1"/>
  <c r="W546" i="2"/>
  <c r="V546" i="2"/>
  <c r="U546" i="2"/>
  <c r="T546" i="2"/>
  <c r="S546" i="2"/>
  <c r="K546" i="2"/>
  <c r="J546" i="2"/>
  <c r="I546" i="2"/>
  <c r="L546" i="2" s="1"/>
  <c r="H546" i="2"/>
  <c r="M546" i="2" s="1"/>
  <c r="AW545" i="2"/>
  <c r="AU545" i="2"/>
  <c r="AT545" i="2"/>
  <c r="AV545" i="2" s="1"/>
  <c r="AS545" i="2"/>
  <c r="AR545" i="2"/>
  <c r="AI545" i="2"/>
  <c r="AK545" i="2" s="1"/>
  <c r="AH545" i="2"/>
  <c r="AG545" i="2"/>
  <c r="AF545" i="2"/>
  <c r="W545" i="2"/>
  <c r="V545" i="2"/>
  <c r="U545" i="2"/>
  <c r="T545" i="2"/>
  <c r="Y545" i="2" s="1"/>
  <c r="S545" i="2"/>
  <c r="K545" i="2"/>
  <c r="J545" i="2"/>
  <c r="I545" i="2"/>
  <c r="H545" i="2"/>
  <c r="AU544" i="2"/>
  <c r="AT544" i="2"/>
  <c r="AS544" i="2"/>
  <c r="AR544" i="2"/>
  <c r="AW544" i="2" s="1"/>
  <c r="AJ544" i="2"/>
  <c r="AI544" i="2"/>
  <c r="AH544" i="2"/>
  <c r="AG544" i="2"/>
  <c r="AK544" i="2" s="1"/>
  <c r="AF544" i="2"/>
  <c r="W544" i="2"/>
  <c r="V544" i="2"/>
  <c r="X544" i="2" s="1"/>
  <c r="U544" i="2"/>
  <c r="T544" i="2"/>
  <c r="Y544" i="2" s="1"/>
  <c r="S544" i="2"/>
  <c r="K544" i="2"/>
  <c r="J544" i="2"/>
  <c r="I544" i="2"/>
  <c r="H544" i="2"/>
  <c r="M544" i="2" s="1"/>
  <c r="AU543" i="2"/>
  <c r="AT543" i="2"/>
  <c r="AS543" i="2"/>
  <c r="AV543" i="2" s="1"/>
  <c r="AR543" i="2"/>
  <c r="AW543" i="2" s="1"/>
  <c r="AK543" i="2"/>
  <c r="AI543" i="2"/>
  <c r="AH543" i="2"/>
  <c r="AJ543" i="2" s="1"/>
  <c r="AG543" i="2"/>
  <c r="AF543" i="2"/>
  <c r="W543" i="2"/>
  <c r="Y543" i="2" s="1"/>
  <c r="V543" i="2"/>
  <c r="U543" i="2"/>
  <c r="T543" i="2"/>
  <c r="S543" i="2"/>
  <c r="K543" i="2"/>
  <c r="J543" i="2"/>
  <c r="L543" i="2" s="1"/>
  <c r="I543" i="2"/>
  <c r="H543" i="2"/>
  <c r="M543" i="2" s="1"/>
  <c r="AU542" i="2"/>
  <c r="AT542" i="2"/>
  <c r="AS542" i="2"/>
  <c r="AR542" i="2"/>
  <c r="AI542" i="2"/>
  <c r="AH542" i="2"/>
  <c r="AG542" i="2"/>
  <c r="AF542" i="2"/>
  <c r="AK542" i="2" s="1"/>
  <c r="X542" i="2"/>
  <c r="W542" i="2"/>
  <c r="V542" i="2"/>
  <c r="U542" i="2"/>
  <c r="Y542" i="2" s="1"/>
  <c r="T542" i="2"/>
  <c r="S542" i="2"/>
  <c r="K542" i="2"/>
  <c r="M542" i="2" s="1"/>
  <c r="J542" i="2"/>
  <c r="I542" i="2"/>
  <c r="H542" i="2"/>
  <c r="AU541" i="2"/>
  <c r="AT541" i="2"/>
  <c r="AS541" i="2"/>
  <c r="AR541" i="2"/>
  <c r="AW541" i="2" s="1"/>
  <c r="AI541" i="2"/>
  <c r="AH541" i="2"/>
  <c r="AG541" i="2"/>
  <c r="AJ541" i="2" s="1"/>
  <c r="AF541" i="2"/>
  <c r="AK541" i="2" s="1"/>
  <c r="Y541" i="2"/>
  <c r="W541" i="2"/>
  <c r="V541" i="2"/>
  <c r="X541" i="2" s="1"/>
  <c r="U541" i="2"/>
  <c r="T541" i="2"/>
  <c r="S541" i="2"/>
  <c r="L541" i="2"/>
  <c r="K541" i="2"/>
  <c r="J541" i="2"/>
  <c r="I541" i="2"/>
  <c r="M541" i="2" s="1"/>
  <c r="H541" i="2"/>
  <c r="AU540" i="2"/>
  <c r="AT540" i="2"/>
  <c r="AV540" i="2" s="1"/>
  <c r="AS540" i="2"/>
  <c r="AR540" i="2"/>
  <c r="AW540" i="2" s="1"/>
  <c r="AI540" i="2"/>
  <c r="AH540" i="2"/>
  <c r="AG540" i="2"/>
  <c r="AF540" i="2"/>
  <c r="W540" i="2"/>
  <c r="V540" i="2"/>
  <c r="U540" i="2"/>
  <c r="T540" i="2"/>
  <c r="Y540" i="2" s="1"/>
  <c r="S540" i="2"/>
  <c r="M540" i="2"/>
  <c r="K540" i="2"/>
  <c r="J540" i="2"/>
  <c r="L540" i="2" s="1"/>
  <c r="I540" i="2"/>
  <c r="H540" i="2"/>
  <c r="AU539" i="2"/>
  <c r="AW539" i="2" s="1"/>
  <c r="AT539" i="2"/>
  <c r="AS539" i="2"/>
  <c r="AR539" i="2"/>
  <c r="AI539" i="2"/>
  <c r="AH539" i="2"/>
  <c r="AG539" i="2"/>
  <c r="AF539" i="2"/>
  <c r="AK539" i="2" s="1"/>
  <c r="W539" i="2"/>
  <c r="V539" i="2"/>
  <c r="U539" i="2"/>
  <c r="X539" i="2" s="1"/>
  <c r="T539" i="2"/>
  <c r="Y539" i="2" s="1"/>
  <c r="S539" i="2"/>
  <c r="K539" i="2"/>
  <c r="J539" i="2"/>
  <c r="I539" i="2"/>
  <c r="H539" i="2"/>
  <c r="M539" i="2" s="1"/>
  <c r="AV538" i="2"/>
  <c r="AU538" i="2"/>
  <c r="AT538" i="2"/>
  <c r="AS538" i="2"/>
  <c r="AW538" i="2" s="1"/>
  <c r="AR538" i="2"/>
  <c r="AI538" i="2"/>
  <c r="AH538" i="2"/>
  <c r="AJ538" i="2" s="1"/>
  <c r="AG538" i="2"/>
  <c r="AF538" i="2"/>
  <c r="AK538" i="2" s="1"/>
  <c r="W538" i="2"/>
  <c r="V538" i="2"/>
  <c r="U538" i="2"/>
  <c r="T538" i="2"/>
  <c r="S538" i="2"/>
  <c r="K538" i="2"/>
  <c r="J538" i="2"/>
  <c r="I538" i="2"/>
  <c r="L538" i="2" s="1"/>
  <c r="H538" i="2"/>
  <c r="M538" i="2" s="1"/>
  <c r="AW537" i="2"/>
  <c r="AU537" i="2"/>
  <c r="AT537" i="2"/>
  <c r="AV537" i="2" s="1"/>
  <c r="AS537" i="2"/>
  <c r="AR537" i="2"/>
  <c r="AI537" i="2"/>
  <c r="AK537" i="2" s="1"/>
  <c r="AH537" i="2"/>
  <c r="AG537" i="2"/>
  <c r="AF537" i="2"/>
  <c r="W537" i="2"/>
  <c r="V537" i="2"/>
  <c r="U537" i="2"/>
  <c r="T537" i="2"/>
  <c r="Y537" i="2" s="1"/>
  <c r="S537" i="2"/>
  <c r="K537" i="2"/>
  <c r="J537" i="2"/>
  <c r="I537" i="2"/>
  <c r="H537" i="2"/>
  <c r="AU536" i="2"/>
  <c r="AT536" i="2"/>
  <c r="AS536" i="2"/>
  <c r="AR536" i="2"/>
  <c r="AW536" i="2" s="1"/>
  <c r="AJ536" i="2"/>
  <c r="AI536" i="2"/>
  <c r="AH536" i="2"/>
  <c r="AG536" i="2"/>
  <c r="AK536" i="2" s="1"/>
  <c r="AF536" i="2"/>
  <c r="W536" i="2"/>
  <c r="V536" i="2"/>
  <c r="X536" i="2" s="1"/>
  <c r="U536" i="2"/>
  <c r="T536" i="2"/>
  <c r="Y536" i="2" s="1"/>
  <c r="S536" i="2"/>
  <c r="K536" i="2"/>
  <c r="J536" i="2"/>
  <c r="I536" i="2"/>
  <c r="H536" i="2"/>
  <c r="M536" i="2" s="1"/>
  <c r="AU535" i="2"/>
  <c r="AT535" i="2"/>
  <c r="AS535" i="2"/>
  <c r="AV535" i="2" s="1"/>
  <c r="AR535" i="2"/>
  <c r="AW535" i="2" s="1"/>
  <c r="AK535" i="2"/>
  <c r="AI535" i="2"/>
  <c r="AH535" i="2"/>
  <c r="AJ535" i="2" s="1"/>
  <c r="AG535" i="2"/>
  <c r="AF535" i="2"/>
  <c r="W535" i="2"/>
  <c r="Y535" i="2" s="1"/>
  <c r="V535" i="2"/>
  <c r="U535" i="2"/>
  <c r="T535" i="2"/>
  <c r="S535" i="2"/>
  <c r="K535" i="2"/>
  <c r="J535" i="2"/>
  <c r="L535" i="2" s="1"/>
  <c r="I535" i="2"/>
  <c r="H535" i="2"/>
  <c r="M535" i="2" s="1"/>
  <c r="AU534" i="2"/>
  <c r="AT534" i="2"/>
  <c r="AS534" i="2"/>
  <c r="AR534" i="2"/>
  <c r="AI534" i="2"/>
  <c r="AH534" i="2"/>
  <c r="AG534" i="2"/>
  <c r="AF534" i="2"/>
  <c r="AK534" i="2" s="1"/>
  <c r="X534" i="2"/>
  <c r="W534" i="2"/>
  <c r="V534" i="2"/>
  <c r="U534" i="2"/>
  <c r="Y534" i="2" s="1"/>
  <c r="T534" i="2"/>
  <c r="S534" i="2"/>
  <c r="K534" i="2"/>
  <c r="M534" i="2" s="1"/>
  <c r="J534" i="2"/>
  <c r="I534" i="2"/>
  <c r="H534" i="2"/>
  <c r="AU533" i="2"/>
  <c r="AT533" i="2"/>
  <c r="AS533" i="2"/>
  <c r="AR533" i="2"/>
  <c r="AW533" i="2" s="1"/>
  <c r="AI533" i="2"/>
  <c r="AH533" i="2"/>
  <c r="AG533" i="2"/>
  <c r="AJ533" i="2" s="1"/>
  <c r="AF533" i="2"/>
  <c r="AK533" i="2" s="1"/>
  <c r="Y533" i="2"/>
  <c r="W533" i="2"/>
  <c r="V533" i="2"/>
  <c r="X533" i="2" s="1"/>
  <c r="U533" i="2"/>
  <c r="T533" i="2"/>
  <c r="S533" i="2"/>
  <c r="L533" i="2"/>
  <c r="K533" i="2"/>
  <c r="J533" i="2"/>
  <c r="I533" i="2"/>
  <c r="M533" i="2" s="1"/>
  <c r="H533" i="2"/>
  <c r="AU532" i="2"/>
  <c r="AT532" i="2"/>
  <c r="AV532" i="2" s="1"/>
  <c r="AS532" i="2"/>
  <c r="AR532" i="2"/>
  <c r="AW532" i="2" s="1"/>
  <c r="AI532" i="2"/>
  <c r="AH532" i="2"/>
  <c r="AG532" i="2"/>
  <c r="AF532" i="2"/>
  <c r="W532" i="2"/>
  <c r="V532" i="2"/>
  <c r="U532" i="2"/>
  <c r="T532" i="2"/>
  <c r="Y532" i="2" s="1"/>
  <c r="S532" i="2"/>
  <c r="M532" i="2"/>
  <c r="K532" i="2"/>
  <c r="J532" i="2"/>
  <c r="L532" i="2" s="1"/>
  <c r="I532" i="2"/>
  <c r="H532" i="2"/>
  <c r="AU531" i="2"/>
  <c r="AW531" i="2" s="1"/>
  <c r="AT531" i="2"/>
  <c r="AS531" i="2"/>
  <c r="AR531" i="2"/>
  <c r="AI531" i="2"/>
  <c r="AH531" i="2"/>
  <c r="AG531" i="2"/>
  <c r="AF531" i="2"/>
  <c r="AK531" i="2" s="1"/>
  <c r="W531" i="2"/>
  <c r="V531" i="2"/>
  <c r="U531" i="2"/>
  <c r="X531" i="2" s="1"/>
  <c r="T531" i="2"/>
  <c r="Y531" i="2" s="1"/>
  <c r="S531" i="2"/>
  <c r="K531" i="2"/>
  <c r="J531" i="2"/>
  <c r="I531" i="2"/>
  <c r="H531" i="2"/>
  <c r="M531" i="2" s="1"/>
  <c r="AV530" i="2"/>
  <c r="AU530" i="2"/>
  <c r="AT530" i="2"/>
  <c r="AS530" i="2"/>
  <c r="AW530" i="2" s="1"/>
  <c r="AR530" i="2"/>
  <c r="AI530" i="2"/>
  <c r="AH530" i="2"/>
  <c r="AJ530" i="2" s="1"/>
  <c r="AG530" i="2"/>
  <c r="AF530" i="2"/>
  <c r="AK530" i="2" s="1"/>
  <c r="W530" i="2"/>
  <c r="V530" i="2"/>
  <c r="U530" i="2"/>
  <c r="T530" i="2"/>
  <c r="S530" i="2"/>
  <c r="K530" i="2"/>
  <c r="J530" i="2"/>
  <c r="I530" i="2"/>
  <c r="L530" i="2" s="1"/>
  <c r="H530" i="2"/>
  <c r="M530" i="2" s="1"/>
  <c r="AW529" i="2"/>
  <c r="AU529" i="2"/>
  <c r="AT529" i="2"/>
  <c r="AV529" i="2" s="1"/>
  <c r="AS529" i="2"/>
  <c r="AR529" i="2"/>
  <c r="AI529" i="2"/>
  <c r="AK529" i="2" s="1"/>
  <c r="AH529" i="2"/>
  <c r="AG529" i="2"/>
  <c r="AF529" i="2"/>
  <c r="W529" i="2"/>
  <c r="V529" i="2"/>
  <c r="U529" i="2"/>
  <c r="T529" i="2"/>
  <c r="Y529" i="2" s="1"/>
  <c r="S529" i="2"/>
  <c r="K529" i="2"/>
  <c r="J529" i="2"/>
  <c r="I529" i="2"/>
  <c r="H529" i="2"/>
  <c r="AU528" i="2"/>
  <c r="AT528" i="2"/>
  <c r="AS528" i="2"/>
  <c r="AR528" i="2"/>
  <c r="AW528" i="2" s="1"/>
  <c r="AJ528" i="2"/>
  <c r="AI528" i="2"/>
  <c r="AH528" i="2"/>
  <c r="AG528" i="2"/>
  <c r="AK528" i="2" s="1"/>
  <c r="AF528" i="2"/>
  <c r="W528" i="2"/>
  <c r="V528" i="2"/>
  <c r="X528" i="2" s="1"/>
  <c r="U528" i="2"/>
  <c r="T528" i="2"/>
  <c r="Y528" i="2" s="1"/>
  <c r="S528" i="2"/>
  <c r="K528" i="2"/>
  <c r="J528" i="2"/>
  <c r="I528" i="2"/>
  <c r="H528" i="2"/>
  <c r="M528" i="2" s="1"/>
  <c r="AU527" i="2"/>
  <c r="AT527" i="2"/>
  <c r="AS527" i="2"/>
  <c r="AV527" i="2" s="1"/>
  <c r="AR527" i="2"/>
  <c r="AW527" i="2" s="1"/>
  <c r="AK527" i="2"/>
  <c r="AI527" i="2"/>
  <c r="AH527" i="2"/>
  <c r="AJ527" i="2" s="1"/>
  <c r="AG527" i="2"/>
  <c r="AF527" i="2"/>
  <c r="W527" i="2"/>
  <c r="Y527" i="2" s="1"/>
  <c r="V527" i="2"/>
  <c r="U527" i="2"/>
  <c r="T527" i="2"/>
  <c r="S527" i="2"/>
  <c r="K527" i="2"/>
  <c r="J527" i="2"/>
  <c r="L527" i="2" s="1"/>
  <c r="I527" i="2"/>
  <c r="H527" i="2"/>
  <c r="M527" i="2" s="1"/>
  <c r="AU526" i="2"/>
  <c r="AT526" i="2"/>
  <c r="AS526" i="2"/>
  <c r="AR526" i="2"/>
  <c r="AI526" i="2"/>
  <c r="AH526" i="2"/>
  <c r="AG526" i="2"/>
  <c r="AF526" i="2"/>
  <c r="AK526" i="2" s="1"/>
  <c r="X526" i="2"/>
  <c r="W526" i="2"/>
  <c r="V526" i="2"/>
  <c r="U526" i="2"/>
  <c r="Y526" i="2" s="1"/>
  <c r="T526" i="2"/>
  <c r="S526" i="2"/>
  <c r="K526" i="2"/>
  <c r="M526" i="2" s="1"/>
  <c r="J526" i="2"/>
  <c r="I526" i="2"/>
  <c r="H526" i="2"/>
  <c r="AU525" i="2"/>
  <c r="AT525" i="2"/>
  <c r="AS525" i="2"/>
  <c r="AR525" i="2"/>
  <c r="AW525" i="2" s="1"/>
  <c r="AI525" i="2"/>
  <c r="AH525" i="2"/>
  <c r="AG525" i="2"/>
  <c r="AJ525" i="2" s="1"/>
  <c r="AF525" i="2"/>
  <c r="AK525" i="2" s="1"/>
  <c r="Y525" i="2"/>
  <c r="W525" i="2"/>
  <c r="V525" i="2"/>
  <c r="X525" i="2" s="1"/>
  <c r="U525" i="2"/>
  <c r="T525" i="2"/>
  <c r="S525" i="2"/>
  <c r="L525" i="2"/>
  <c r="K525" i="2"/>
  <c r="J525" i="2"/>
  <c r="I525" i="2"/>
  <c r="M525" i="2" s="1"/>
  <c r="H525" i="2"/>
  <c r="AU524" i="2"/>
  <c r="AT524" i="2"/>
  <c r="AV524" i="2" s="1"/>
  <c r="AS524" i="2"/>
  <c r="AR524" i="2"/>
  <c r="AW524" i="2" s="1"/>
  <c r="AI524" i="2"/>
  <c r="AH524" i="2"/>
  <c r="AG524" i="2"/>
  <c r="AF524" i="2"/>
  <c r="W524" i="2"/>
  <c r="V524" i="2"/>
  <c r="U524" i="2"/>
  <c r="T524" i="2"/>
  <c r="Y524" i="2" s="1"/>
  <c r="S524" i="2"/>
  <c r="M524" i="2"/>
  <c r="K524" i="2"/>
  <c r="J524" i="2"/>
  <c r="L524" i="2" s="1"/>
  <c r="I524" i="2"/>
  <c r="H524" i="2"/>
  <c r="AU523" i="2"/>
  <c r="AW523" i="2" s="1"/>
  <c r="AT523" i="2"/>
  <c r="AS523" i="2"/>
  <c r="AR523" i="2"/>
  <c r="AI523" i="2"/>
  <c r="AH523" i="2"/>
  <c r="AG523" i="2"/>
  <c r="AF523" i="2"/>
  <c r="AK523" i="2" s="1"/>
  <c r="W523" i="2"/>
  <c r="V523" i="2"/>
  <c r="U523" i="2"/>
  <c r="X523" i="2" s="1"/>
  <c r="T523" i="2"/>
  <c r="Y523" i="2" s="1"/>
  <c r="S523" i="2"/>
  <c r="K523" i="2"/>
  <c r="J523" i="2"/>
  <c r="I523" i="2"/>
  <c r="H523" i="2"/>
  <c r="M523" i="2" s="1"/>
  <c r="AV522" i="2"/>
  <c r="AU522" i="2"/>
  <c r="AT522" i="2"/>
  <c r="AS522" i="2"/>
  <c r="AW522" i="2" s="1"/>
  <c r="AR522" i="2"/>
  <c r="AI522" i="2"/>
  <c r="AH522" i="2"/>
  <c r="AJ522" i="2" s="1"/>
  <c r="AG522" i="2"/>
  <c r="AF522" i="2"/>
  <c r="AK522" i="2" s="1"/>
  <c r="W522" i="2"/>
  <c r="V522" i="2"/>
  <c r="U522" i="2"/>
  <c r="T522" i="2"/>
  <c r="S522" i="2"/>
  <c r="K522" i="2"/>
  <c r="J522" i="2"/>
  <c r="I522" i="2"/>
  <c r="L522" i="2" s="1"/>
  <c r="H522" i="2"/>
  <c r="M522" i="2" s="1"/>
  <c r="AW521" i="2"/>
  <c r="AU521" i="2"/>
  <c r="AT521" i="2"/>
  <c r="AV521" i="2" s="1"/>
  <c r="AS521" i="2"/>
  <c r="AR521" i="2"/>
  <c r="AI521" i="2"/>
  <c r="AK521" i="2" s="1"/>
  <c r="AH521" i="2"/>
  <c r="AG521" i="2"/>
  <c r="AF521" i="2"/>
  <c r="W521" i="2"/>
  <c r="V521" i="2"/>
  <c r="U521" i="2"/>
  <c r="T521" i="2"/>
  <c r="Y521" i="2" s="1"/>
  <c r="S521" i="2"/>
  <c r="K521" i="2"/>
  <c r="J521" i="2"/>
  <c r="I521" i="2"/>
  <c r="H521" i="2"/>
  <c r="AU520" i="2"/>
  <c r="AT520" i="2"/>
  <c r="AS520" i="2"/>
  <c r="AR520" i="2"/>
  <c r="AW520" i="2" s="1"/>
  <c r="AJ520" i="2"/>
  <c r="AI520" i="2"/>
  <c r="AH520" i="2"/>
  <c r="AG520" i="2"/>
  <c r="AK520" i="2" s="1"/>
  <c r="AF520" i="2"/>
  <c r="W520" i="2"/>
  <c r="V520" i="2"/>
  <c r="X520" i="2" s="1"/>
  <c r="U520" i="2"/>
  <c r="T520" i="2"/>
  <c r="Y520" i="2" s="1"/>
  <c r="S520" i="2"/>
  <c r="K520" i="2"/>
  <c r="J520" i="2"/>
  <c r="I520" i="2"/>
  <c r="H520" i="2"/>
  <c r="M520" i="2" s="1"/>
  <c r="AU519" i="2"/>
  <c r="AT519" i="2"/>
  <c r="AS519" i="2"/>
  <c r="AV519" i="2" s="1"/>
  <c r="AR519" i="2"/>
  <c r="AW519" i="2" s="1"/>
  <c r="AK519" i="2"/>
  <c r="AI519" i="2"/>
  <c r="AH519" i="2"/>
  <c r="AJ519" i="2" s="1"/>
  <c r="AG519" i="2"/>
  <c r="AF519" i="2"/>
  <c r="W519" i="2"/>
  <c r="Y519" i="2" s="1"/>
  <c r="V519" i="2"/>
  <c r="U519" i="2"/>
  <c r="T519" i="2"/>
  <c r="S519" i="2"/>
  <c r="K519" i="2"/>
  <c r="J519" i="2"/>
  <c r="L519" i="2" s="1"/>
  <c r="I519" i="2"/>
  <c r="H519" i="2"/>
  <c r="M519" i="2" s="1"/>
  <c r="AU518" i="2"/>
  <c r="AT518" i="2"/>
  <c r="AS518" i="2"/>
  <c r="AR518" i="2"/>
  <c r="AI518" i="2"/>
  <c r="AH518" i="2"/>
  <c r="AG518" i="2"/>
  <c r="AF518" i="2"/>
  <c r="AK518" i="2" s="1"/>
  <c r="X518" i="2"/>
  <c r="W518" i="2"/>
  <c r="V518" i="2"/>
  <c r="U518" i="2"/>
  <c r="Y518" i="2" s="1"/>
  <c r="T518" i="2"/>
  <c r="S518" i="2"/>
  <c r="K518" i="2"/>
  <c r="M518" i="2" s="1"/>
  <c r="J518" i="2"/>
  <c r="I518" i="2"/>
  <c r="H518" i="2"/>
  <c r="AU517" i="2"/>
  <c r="AT517" i="2"/>
  <c r="AS517" i="2"/>
  <c r="AR517" i="2"/>
  <c r="AW517" i="2" s="1"/>
  <c r="AI517" i="2"/>
  <c r="AH517" i="2"/>
  <c r="AG517" i="2"/>
  <c r="AJ517" i="2" s="1"/>
  <c r="AF517" i="2"/>
  <c r="AK517" i="2" s="1"/>
  <c r="Y517" i="2"/>
  <c r="W517" i="2"/>
  <c r="V517" i="2"/>
  <c r="X517" i="2" s="1"/>
  <c r="U517" i="2"/>
  <c r="T517" i="2"/>
  <c r="S517" i="2"/>
  <c r="L517" i="2"/>
  <c r="K517" i="2"/>
  <c r="J517" i="2"/>
  <c r="I517" i="2"/>
  <c r="M517" i="2" s="1"/>
  <c r="H517" i="2"/>
  <c r="AU516" i="2"/>
  <c r="AT516" i="2"/>
  <c r="AV516" i="2" s="1"/>
  <c r="AS516" i="2"/>
  <c r="AR516" i="2"/>
  <c r="AW516" i="2" s="1"/>
  <c r="AI516" i="2"/>
  <c r="AH516" i="2"/>
  <c r="AG516" i="2"/>
  <c r="AF516" i="2"/>
  <c r="W516" i="2"/>
  <c r="V516" i="2"/>
  <c r="U516" i="2"/>
  <c r="T516" i="2"/>
  <c r="Y516" i="2" s="1"/>
  <c r="S516" i="2"/>
  <c r="M516" i="2"/>
  <c r="K516" i="2"/>
  <c r="J516" i="2"/>
  <c r="L516" i="2" s="1"/>
  <c r="I516" i="2"/>
  <c r="H516" i="2"/>
  <c r="AU515" i="2"/>
  <c r="AW515" i="2" s="1"/>
  <c r="AT515" i="2"/>
  <c r="AS515" i="2"/>
  <c r="AR515" i="2"/>
  <c r="AI515" i="2"/>
  <c r="AH515" i="2"/>
  <c r="AG515" i="2"/>
  <c r="AF515" i="2"/>
  <c r="AK515" i="2" s="1"/>
  <c r="W515" i="2"/>
  <c r="V515" i="2"/>
  <c r="U515" i="2"/>
  <c r="X515" i="2" s="1"/>
  <c r="T515" i="2"/>
  <c r="Y515" i="2" s="1"/>
  <c r="S515" i="2"/>
  <c r="K515" i="2"/>
  <c r="J515" i="2"/>
  <c r="I515" i="2"/>
  <c r="H515" i="2"/>
  <c r="M515" i="2" s="1"/>
  <c r="AV514" i="2"/>
  <c r="AU514" i="2"/>
  <c r="AT514" i="2"/>
  <c r="AS514" i="2"/>
  <c r="AW514" i="2" s="1"/>
  <c r="AR514" i="2"/>
  <c r="AI514" i="2"/>
  <c r="AH514" i="2"/>
  <c r="AJ514" i="2" s="1"/>
  <c r="AG514" i="2"/>
  <c r="AF514" i="2"/>
  <c r="AK514" i="2" s="1"/>
  <c r="W514" i="2"/>
  <c r="V514" i="2"/>
  <c r="U514" i="2"/>
  <c r="T514" i="2"/>
  <c r="S514" i="2"/>
  <c r="K514" i="2"/>
  <c r="J514" i="2"/>
  <c r="I514" i="2"/>
  <c r="L514" i="2" s="1"/>
  <c r="H514" i="2"/>
  <c r="M514" i="2" s="1"/>
  <c r="AW513" i="2"/>
  <c r="AU513" i="2"/>
  <c r="AT513" i="2"/>
  <c r="AV513" i="2" s="1"/>
  <c r="AS513" i="2"/>
  <c r="AR513" i="2"/>
  <c r="AI513" i="2"/>
  <c r="AK513" i="2" s="1"/>
  <c r="AH513" i="2"/>
  <c r="AG513" i="2"/>
  <c r="AF513" i="2"/>
  <c r="W513" i="2"/>
  <c r="V513" i="2"/>
  <c r="U513" i="2"/>
  <c r="T513" i="2"/>
  <c r="Y513" i="2" s="1"/>
  <c r="S513" i="2"/>
  <c r="K513" i="2"/>
  <c r="J513" i="2"/>
  <c r="I513" i="2"/>
  <c r="H513" i="2"/>
  <c r="AU512" i="2"/>
  <c r="AT512" i="2"/>
  <c r="AS512" i="2"/>
  <c r="AR512" i="2"/>
  <c r="AW512" i="2" s="1"/>
  <c r="AJ512" i="2"/>
  <c r="AI512" i="2"/>
  <c r="AH512" i="2"/>
  <c r="AG512" i="2"/>
  <c r="AK512" i="2" s="1"/>
  <c r="AF512" i="2"/>
  <c r="W512" i="2"/>
  <c r="V512" i="2"/>
  <c r="X512" i="2" s="1"/>
  <c r="U512" i="2"/>
  <c r="T512" i="2"/>
  <c r="Y512" i="2" s="1"/>
  <c r="S512" i="2"/>
  <c r="K512" i="2"/>
  <c r="J512" i="2"/>
  <c r="I512" i="2"/>
  <c r="H512" i="2"/>
  <c r="M512" i="2" s="1"/>
  <c r="AU511" i="2"/>
  <c r="AT511" i="2"/>
  <c r="AS511" i="2"/>
  <c r="AV511" i="2" s="1"/>
  <c r="AR511" i="2"/>
  <c r="AW511" i="2" s="1"/>
  <c r="AK511" i="2"/>
  <c r="AI511" i="2"/>
  <c r="AH511" i="2"/>
  <c r="AJ511" i="2" s="1"/>
  <c r="AG511" i="2"/>
  <c r="AF511" i="2"/>
  <c r="W511" i="2"/>
  <c r="Y511" i="2" s="1"/>
  <c r="V511" i="2"/>
  <c r="U511" i="2"/>
  <c r="T511" i="2"/>
  <c r="S511" i="2"/>
  <c r="K511" i="2"/>
  <c r="J511" i="2"/>
  <c r="L511" i="2" s="1"/>
  <c r="I511" i="2"/>
  <c r="H511" i="2"/>
  <c r="M511" i="2" s="1"/>
  <c r="AU510" i="2"/>
  <c r="AT510" i="2"/>
  <c r="AS510" i="2"/>
  <c r="AR510" i="2"/>
  <c r="AI510" i="2"/>
  <c r="AH510" i="2"/>
  <c r="AG510" i="2"/>
  <c r="AF510" i="2"/>
  <c r="AK510" i="2" s="1"/>
  <c r="X510" i="2"/>
  <c r="W510" i="2"/>
  <c r="V510" i="2"/>
  <c r="U510" i="2"/>
  <c r="Y510" i="2" s="1"/>
  <c r="T510" i="2"/>
  <c r="S510" i="2"/>
  <c r="K510" i="2"/>
  <c r="M510" i="2" s="1"/>
  <c r="J510" i="2"/>
  <c r="I510" i="2"/>
  <c r="H510" i="2"/>
  <c r="AU509" i="2"/>
  <c r="AT509" i="2"/>
  <c r="AS509" i="2"/>
  <c r="AR509" i="2"/>
  <c r="AW509" i="2" s="1"/>
  <c r="AI509" i="2"/>
  <c r="AH509" i="2"/>
  <c r="AG509" i="2"/>
  <c r="AJ509" i="2" s="1"/>
  <c r="AF509" i="2"/>
  <c r="AK509" i="2" s="1"/>
  <c r="Y509" i="2"/>
  <c r="W509" i="2"/>
  <c r="V509" i="2"/>
  <c r="X509" i="2" s="1"/>
  <c r="U509" i="2"/>
  <c r="T509" i="2"/>
  <c r="S509" i="2"/>
  <c r="L509" i="2"/>
  <c r="K509" i="2"/>
  <c r="J509" i="2"/>
  <c r="I509" i="2"/>
  <c r="M509" i="2" s="1"/>
  <c r="H509" i="2"/>
  <c r="AU508" i="2"/>
  <c r="AT508" i="2"/>
  <c r="AV508" i="2" s="1"/>
  <c r="AS508" i="2"/>
  <c r="AR508" i="2"/>
  <c r="AW508" i="2" s="1"/>
  <c r="AI508" i="2"/>
  <c r="AH508" i="2"/>
  <c r="AG508" i="2"/>
  <c r="AF508" i="2"/>
  <c r="W508" i="2"/>
  <c r="V508" i="2"/>
  <c r="U508" i="2"/>
  <c r="T508" i="2"/>
  <c r="Y508" i="2" s="1"/>
  <c r="S508" i="2"/>
  <c r="M508" i="2"/>
  <c r="K508" i="2"/>
  <c r="J508" i="2"/>
  <c r="L508" i="2" s="1"/>
  <c r="I508" i="2"/>
  <c r="H508" i="2"/>
  <c r="AU507" i="2"/>
  <c r="AW507" i="2" s="1"/>
  <c r="AT507" i="2"/>
  <c r="AS507" i="2"/>
  <c r="AR507" i="2"/>
  <c r="AI507" i="2"/>
  <c r="AH507" i="2"/>
  <c r="AG507" i="2"/>
  <c r="AF507" i="2"/>
  <c r="AK507" i="2" s="1"/>
  <c r="W507" i="2"/>
  <c r="V507" i="2"/>
  <c r="U507" i="2"/>
  <c r="X507" i="2" s="1"/>
  <c r="T507" i="2"/>
  <c r="Y507" i="2" s="1"/>
  <c r="S507" i="2"/>
  <c r="K507" i="2"/>
  <c r="J507" i="2"/>
  <c r="I507" i="2"/>
  <c r="H507" i="2"/>
  <c r="M507" i="2" s="1"/>
  <c r="AV506" i="2"/>
  <c r="AU506" i="2"/>
  <c r="AT506" i="2"/>
  <c r="AS506" i="2"/>
  <c r="AW506" i="2" s="1"/>
  <c r="AR506" i="2"/>
  <c r="AI506" i="2"/>
  <c r="AH506" i="2"/>
  <c r="AJ506" i="2" s="1"/>
  <c r="AG506" i="2"/>
  <c r="AF506" i="2"/>
  <c r="AK506" i="2" s="1"/>
  <c r="W506" i="2"/>
  <c r="V506" i="2"/>
  <c r="U506" i="2"/>
  <c r="T506" i="2"/>
  <c r="S506" i="2"/>
  <c r="K506" i="2"/>
  <c r="J506" i="2"/>
  <c r="I506" i="2"/>
  <c r="L506" i="2" s="1"/>
  <c r="H506" i="2"/>
  <c r="M506" i="2" s="1"/>
  <c r="AW505" i="2"/>
  <c r="AU505" i="2"/>
  <c r="AT505" i="2"/>
  <c r="AV505" i="2" s="1"/>
  <c r="AS505" i="2"/>
  <c r="AR505" i="2"/>
  <c r="AI505" i="2"/>
  <c r="AK505" i="2" s="1"/>
  <c r="AH505" i="2"/>
  <c r="AG505" i="2"/>
  <c r="AF505" i="2"/>
  <c r="W505" i="2"/>
  <c r="V505" i="2"/>
  <c r="U505" i="2"/>
  <c r="T505" i="2"/>
  <c r="Y505" i="2" s="1"/>
  <c r="S505" i="2"/>
  <c r="K505" i="2"/>
  <c r="J505" i="2"/>
  <c r="I505" i="2"/>
  <c r="H505" i="2"/>
  <c r="AU504" i="2"/>
  <c r="AT504" i="2"/>
  <c r="AS504" i="2"/>
  <c r="AR504" i="2"/>
  <c r="AW504" i="2" s="1"/>
  <c r="AJ504" i="2"/>
  <c r="AI504" i="2"/>
  <c r="AH504" i="2"/>
  <c r="AG504" i="2"/>
  <c r="AK504" i="2" s="1"/>
  <c r="AF504" i="2"/>
  <c r="W504" i="2"/>
  <c r="V504" i="2"/>
  <c r="X504" i="2" s="1"/>
  <c r="U504" i="2"/>
  <c r="T504" i="2"/>
  <c r="Y504" i="2" s="1"/>
  <c r="S504" i="2"/>
  <c r="K504" i="2"/>
  <c r="J504" i="2"/>
  <c r="I504" i="2"/>
  <c r="H504" i="2"/>
  <c r="M504" i="2" s="1"/>
  <c r="AU503" i="2"/>
  <c r="AT503" i="2"/>
  <c r="AS503" i="2"/>
  <c r="AV503" i="2" s="1"/>
  <c r="AR503" i="2"/>
  <c r="AW503" i="2" s="1"/>
  <c r="AK503" i="2"/>
  <c r="AI503" i="2"/>
  <c r="AH503" i="2"/>
  <c r="AJ503" i="2" s="1"/>
  <c r="AG503" i="2"/>
  <c r="AF503" i="2"/>
  <c r="W503" i="2"/>
  <c r="Y503" i="2" s="1"/>
  <c r="V503" i="2"/>
  <c r="U503" i="2"/>
  <c r="T503" i="2"/>
  <c r="S503" i="2"/>
  <c r="K503" i="2"/>
  <c r="J503" i="2"/>
  <c r="L503" i="2" s="1"/>
  <c r="I503" i="2"/>
  <c r="H503" i="2"/>
  <c r="M503" i="2" s="1"/>
  <c r="AU502" i="2"/>
  <c r="AT502" i="2"/>
  <c r="AS502" i="2"/>
  <c r="AR502" i="2"/>
  <c r="AI502" i="2"/>
  <c r="AH502" i="2"/>
  <c r="AG502" i="2"/>
  <c r="AF502" i="2"/>
  <c r="AK502" i="2" s="1"/>
  <c r="X502" i="2"/>
  <c r="W502" i="2"/>
  <c r="V502" i="2"/>
  <c r="U502" i="2"/>
  <c r="Y502" i="2" s="1"/>
  <c r="T502" i="2"/>
  <c r="S502" i="2"/>
  <c r="K502" i="2"/>
  <c r="M502" i="2" s="1"/>
  <c r="J502" i="2"/>
  <c r="I502" i="2"/>
  <c r="H502" i="2"/>
  <c r="AU501" i="2"/>
  <c r="AT501" i="2"/>
  <c r="AS501" i="2"/>
  <c r="AR501" i="2"/>
  <c r="AW501" i="2" s="1"/>
  <c r="AI501" i="2"/>
  <c r="AH501" i="2"/>
  <c r="AG501" i="2"/>
  <c r="AJ501" i="2" s="1"/>
  <c r="AF501" i="2"/>
  <c r="AK501" i="2" s="1"/>
  <c r="Y501" i="2"/>
  <c r="W501" i="2"/>
  <c r="V501" i="2"/>
  <c r="X501" i="2" s="1"/>
  <c r="U501" i="2"/>
  <c r="T501" i="2"/>
  <c r="S501" i="2"/>
  <c r="L501" i="2"/>
  <c r="K501" i="2"/>
  <c r="J501" i="2"/>
  <c r="I501" i="2"/>
  <c r="M501" i="2" s="1"/>
  <c r="H501" i="2"/>
  <c r="AU500" i="2"/>
  <c r="AT500" i="2"/>
  <c r="AV500" i="2" s="1"/>
  <c r="AS500" i="2"/>
  <c r="AR500" i="2"/>
  <c r="AW500" i="2" s="1"/>
  <c r="AI500" i="2"/>
  <c r="AH500" i="2"/>
  <c r="AG500" i="2"/>
  <c r="AF500" i="2"/>
  <c r="W500" i="2"/>
  <c r="V500" i="2"/>
  <c r="U500" i="2"/>
  <c r="T500" i="2"/>
  <c r="Y500" i="2" s="1"/>
  <c r="S500" i="2"/>
  <c r="M500" i="2"/>
  <c r="K500" i="2"/>
  <c r="J500" i="2"/>
  <c r="L500" i="2" s="1"/>
  <c r="I500" i="2"/>
  <c r="H500" i="2"/>
  <c r="AU499" i="2"/>
  <c r="AW499" i="2" s="1"/>
  <c r="AT499" i="2"/>
  <c r="AS499" i="2"/>
  <c r="AR499" i="2"/>
  <c r="AI499" i="2"/>
  <c r="AH499" i="2"/>
  <c r="AG499" i="2"/>
  <c r="AF499" i="2"/>
  <c r="AK499" i="2" s="1"/>
  <c r="W499" i="2"/>
  <c r="V499" i="2"/>
  <c r="U499" i="2"/>
  <c r="X499" i="2" s="1"/>
  <c r="T499" i="2"/>
  <c r="Y499" i="2" s="1"/>
  <c r="S499" i="2"/>
  <c r="K499" i="2"/>
  <c r="J499" i="2"/>
  <c r="I499" i="2"/>
  <c r="H499" i="2"/>
  <c r="M499" i="2" s="1"/>
  <c r="AV498" i="2"/>
  <c r="AU498" i="2"/>
  <c r="AT498" i="2"/>
  <c r="AS498" i="2"/>
  <c r="AW498" i="2" s="1"/>
  <c r="AR498" i="2"/>
  <c r="AI498" i="2"/>
  <c r="AH498" i="2"/>
  <c r="AJ498" i="2" s="1"/>
  <c r="AG498" i="2"/>
  <c r="AF498" i="2"/>
  <c r="AK498" i="2" s="1"/>
  <c r="W498" i="2"/>
  <c r="V498" i="2"/>
  <c r="U498" i="2"/>
  <c r="T498" i="2"/>
  <c r="S498" i="2"/>
  <c r="K498" i="2"/>
  <c r="J498" i="2"/>
  <c r="I498" i="2"/>
  <c r="L498" i="2" s="1"/>
  <c r="H498" i="2"/>
  <c r="M498" i="2" s="1"/>
  <c r="AW497" i="2"/>
  <c r="AU497" i="2"/>
  <c r="AT497" i="2"/>
  <c r="AV497" i="2" s="1"/>
  <c r="AS497" i="2"/>
  <c r="AR497" i="2"/>
  <c r="AI497" i="2"/>
  <c r="AK497" i="2" s="1"/>
  <c r="AH497" i="2"/>
  <c r="AG497" i="2"/>
  <c r="AF497" i="2"/>
  <c r="W497" i="2"/>
  <c r="V497" i="2"/>
  <c r="U497" i="2"/>
  <c r="T497" i="2"/>
  <c r="Y497" i="2" s="1"/>
  <c r="S497" i="2"/>
  <c r="K497" i="2"/>
  <c r="J497" i="2"/>
  <c r="I497" i="2"/>
  <c r="H497" i="2"/>
  <c r="AU496" i="2"/>
  <c r="AT496" i="2"/>
  <c r="AS496" i="2"/>
  <c r="AR496" i="2"/>
  <c r="AW496" i="2" s="1"/>
  <c r="AJ496" i="2"/>
  <c r="AI496" i="2"/>
  <c r="AH496" i="2"/>
  <c r="AG496" i="2"/>
  <c r="AK496" i="2" s="1"/>
  <c r="AF496" i="2"/>
  <c r="W496" i="2"/>
  <c r="V496" i="2"/>
  <c r="X496" i="2" s="1"/>
  <c r="U496" i="2"/>
  <c r="T496" i="2"/>
  <c r="Y496" i="2" s="1"/>
  <c r="S496" i="2"/>
  <c r="K496" i="2"/>
  <c r="J496" i="2"/>
  <c r="I496" i="2"/>
  <c r="H496" i="2"/>
  <c r="M496" i="2" s="1"/>
  <c r="AU495" i="2"/>
  <c r="AT495" i="2"/>
  <c r="AS495" i="2"/>
  <c r="AV495" i="2" s="1"/>
  <c r="AR495" i="2"/>
  <c r="AW495" i="2" s="1"/>
  <c r="AK495" i="2"/>
  <c r="AI495" i="2"/>
  <c r="AH495" i="2"/>
  <c r="AJ495" i="2" s="1"/>
  <c r="AG495" i="2"/>
  <c r="AF495" i="2"/>
  <c r="W495" i="2"/>
  <c r="Y495" i="2" s="1"/>
  <c r="V495" i="2"/>
  <c r="U495" i="2"/>
  <c r="T495" i="2"/>
  <c r="S495" i="2"/>
  <c r="K495" i="2"/>
  <c r="J495" i="2"/>
  <c r="L495" i="2" s="1"/>
  <c r="I495" i="2"/>
  <c r="H495" i="2"/>
  <c r="M495" i="2" s="1"/>
  <c r="AU494" i="2"/>
  <c r="AT494" i="2"/>
  <c r="AS494" i="2"/>
  <c r="AR494" i="2"/>
  <c r="AI494" i="2"/>
  <c r="AH494" i="2"/>
  <c r="AG494" i="2"/>
  <c r="AF494" i="2"/>
  <c r="AK494" i="2" s="1"/>
  <c r="X494" i="2"/>
  <c r="W494" i="2"/>
  <c r="V494" i="2"/>
  <c r="U494" i="2"/>
  <c r="Y494" i="2" s="1"/>
  <c r="T494" i="2"/>
  <c r="S494" i="2"/>
  <c r="K494" i="2"/>
  <c r="M494" i="2" s="1"/>
  <c r="J494" i="2"/>
  <c r="I494" i="2"/>
  <c r="H494" i="2"/>
  <c r="AU493" i="2"/>
  <c r="AT493" i="2"/>
  <c r="AS493" i="2"/>
  <c r="AR493" i="2"/>
  <c r="AW493" i="2" s="1"/>
  <c r="AI493" i="2"/>
  <c r="AH493" i="2"/>
  <c r="AG493" i="2"/>
  <c r="AJ493" i="2" s="1"/>
  <c r="AF493" i="2"/>
  <c r="AK493" i="2" s="1"/>
  <c r="Y493" i="2"/>
  <c r="W493" i="2"/>
  <c r="V493" i="2"/>
  <c r="X493" i="2" s="1"/>
  <c r="U493" i="2"/>
  <c r="T493" i="2"/>
  <c r="S493" i="2"/>
  <c r="L493" i="2"/>
  <c r="K493" i="2"/>
  <c r="J493" i="2"/>
  <c r="I493" i="2"/>
  <c r="M493" i="2" s="1"/>
  <c r="H493" i="2"/>
  <c r="AU492" i="2"/>
  <c r="AT492" i="2"/>
  <c r="AV492" i="2" s="1"/>
  <c r="AS492" i="2"/>
  <c r="AR492" i="2"/>
  <c r="AW492" i="2" s="1"/>
  <c r="AI492" i="2"/>
  <c r="AH492" i="2"/>
  <c r="AG492" i="2"/>
  <c r="AF492" i="2"/>
  <c r="W492" i="2"/>
  <c r="V492" i="2"/>
  <c r="U492" i="2"/>
  <c r="T492" i="2"/>
  <c r="Y492" i="2" s="1"/>
  <c r="S492" i="2"/>
  <c r="M492" i="2"/>
  <c r="K492" i="2"/>
  <c r="J492" i="2"/>
  <c r="L492" i="2" s="1"/>
  <c r="I492" i="2"/>
  <c r="H492" i="2"/>
  <c r="AU491" i="2"/>
  <c r="AW491" i="2" s="1"/>
  <c r="AT491" i="2"/>
  <c r="AS491" i="2"/>
  <c r="AR491" i="2"/>
  <c r="AI491" i="2"/>
  <c r="AH491" i="2"/>
  <c r="AG491" i="2"/>
  <c r="AF491" i="2"/>
  <c r="AK491" i="2" s="1"/>
  <c r="W491" i="2"/>
  <c r="V491" i="2"/>
  <c r="U491" i="2"/>
  <c r="X491" i="2" s="1"/>
  <c r="T491" i="2"/>
  <c r="Y491" i="2" s="1"/>
  <c r="S491" i="2"/>
  <c r="K491" i="2"/>
  <c r="J491" i="2"/>
  <c r="I491" i="2"/>
  <c r="H491" i="2"/>
  <c r="M491" i="2" s="1"/>
  <c r="AV490" i="2"/>
  <c r="AU490" i="2"/>
  <c r="AT490" i="2"/>
  <c r="AS490" i="2"/>
  <c r="AW490" i="2" s="1"/>
  <c r="AR490" i="2"/>
  <c r="AI490" i="2"/>
  <c r="AH490" i="2"/>
  <c r="AJ490" i="2" s="1"/>
  <c r="AG490" i="2"/>
  <c r="AF490" i="2"/>
  <c r="AK490" i="2" s="1"/>
  <c r="W490" i="2"/>
  <c r="V490" i="2"/>
  <c r="U490" i="2"/>
  <c r="T490" i="2"/>
  <c r="S490" i="2"/>
  <c r="K490" i="2"/>
  <c r="J490" i="2"/>
  <c r="I490" i="2"/>
  <c r="L490" i="2" s="1"/>
  <c r="H490" i="2"/>
  <c r="M490" i="2" s="1"/>
  <c r="AW489" i="2"/>
  <c r="AU489" i="2"/>
  <c r="AT489" i="2"/>
  <c r="AV489" i="2" s="1"/>
  <c r="AS489" i="2"/>
  <c r="AR489" i="2"/>
  <c r="AI489" i="2"/>
  <c r="AK489" i="2" s="1"/>
  <c r="AH489" i="2"/>
  <c r="AG489" i="2"/>
  <c r="AF489" i="2"/>
  <c r="W489" i="2"/>
  <c r="V489" i="2"/>
  <c r="U489" i="2"/>
  <c r="T489" i="2"/>
  <c r="Y489" i="2" s="1"/>
  <c r="S489" i="2"/>
  <c r="K489" i="2"/>
  <c r="J489" i="2"/>
  <c r="I489" i="2"/>
  <c r="H489" i="2"/>
  <c r="AU488" i="2"/>
  <c r="AT488" i="2"/>
  <c r="AS488" i="2"/>
  <c r="AR488" i="2"/>
  <c r="AW488" i="2" s="1"/>
  <c r="AJ488" i="2"/>
  <c r="AI488" i="2"/>
  <c r="AH488" i="2"/>
  <c r="AG488" i="2"/>
  <c r="AK488" i="2" s="1"/>
  <c r="AF488" i="2"/>
  <c r="W488" i="2"/>
  <c r="V488" i="2"/>
  <c r="X488" i="2" s="1"/>
  <c r="U488" i="2"/>
  <c r="T488" i="2"/>
  <c r="Y488" i="2" s="1"/>
  <c r="S488" i="2"/>
  <c r="K488" i="2"/>
  <c r="J488" i="2"/>
  <c r="I488" i="2"/>
  <c r="H488" i="2"/>
  <c r="M488" i="2" s="1"/>
  <c r="AU487" i="2"/>
  <c r="AT487" i="2"/>
  <c r="AS487" i="2"/>
  <c r="AV487" i="2" s="1"/>
  <c r="AR487" i="2"/>
  <c r="AW487" i="2" s="1"/>
  <c r="AK487" i="2"/>
  <c r="AI487" i="2"/>
  <c r="AH487" i="2"/>
  <c r="AJ487" i="2" s="1"/>
  <c r="AG487" i="2"/>
  <c r="AF487" i="2"/>
  <c r="W487" i="2"/>
  <c r="Y487" i="2" s="1"/>
  <c r="V487" i="2"/>
  <c r="U487" i="2"/>
  <c r="T487" i="2"/>
  <c r="S487" i="2"/>
  <c r="K487" i="2"/>
  <c r="J487" i="2"/>
  <c r="L487" i="2" s="1"/>
  <c r="I487" i="2"/>
  <c r="H487" i="2"/>
  <c r="M487" i="2" s="1"/>
  <c r="AU486" i="2"/>
  <c r="AT486" i="2"/>
  <c r="AS486" i="2"/>
  <c r="AR486" i="2"/>
  <c r="AI486" i="2"/>
  <c r="AH486" i="2"/>
  <c r="AG486" i="2"/>
  <c r="AF486" i="2"/>
  <c r="AK486" i="2" s="1"/>
  <c r="X486" i="2"/>
  <c r="W486" i="2"/>
  <c r="V486" i="2"/>
  <c r="U486" i="2"/>
  <c r="Y486" i="2" s="1"/>
  <c r="T486" i="2"/>
  <c r="S486" i="2"/>
  <c r="K486" i="2"/>
  <c r="M486" i="2" s="1"/>
  <c r="J486" i="2"/>
  <c r="I486" i="2"/>
  <c r="H486" i="2"/>
  <c r="AU485" i="2"/>
  <c r="AT485" i="2"/>
  <c r="AS485" i="2"/>
  <c r="AR485" i="2"/>
  <c r="AW485" i="2" s="1"/>
  <c r="AI485" i="2"/>
  <c r="AH485" i="2"/>
  <c r="AG485" i="2"/>
  <c r="AJ485" i="2" s="1"/>
  <c r="AF485" i="2"/>
  <c r="AK485" i="2" s="1"/>
  <c r="Y485" i="2"/>
  <c r="W485" i="2"/>
  <c r="V485" i="2"/>
  <c r="X485" i="2" s="1"/>
  <c r="U485" i="2"/>
  <c r="T485" i="2"/>
  <c r="S485" i="2"/>
  <c r="L485" i="2"/>
  <c r="K485" i="2"/>
  <c r="J485" i="2"/>
  <c r="I485" i="2"/>
  <c r="M485" i="2" s="1"/>
  <c r="H485" i="2"/>
  <c r="AU484" i="2"/>
  <c r="AT484" i="2"/>
  <c r="AV484" i="2" s="1"/>
  <c r="AS484" i="2"/>
  <c r="AR484" i="2"/>
  <c r="AI484" i="2"/>
  <c r="AH484" i="2"/>
  <c r="AG484" i="2"/>
  <c r="AF484" i="2"/>
  <c r="W484" i="2"/>
  <c r="V484" i="2"/>
  <c r="U484" i="2"/>
  <c r="T484" i="2"/>
  <c r="S484" i="2"/>
  <c r="M484" i="2"/>
  <c r="K484" i="2"/>
  <c r="J484" i="2"/>
  <c r="L484" i="2" s="1"/>
  <c r="I484" i="2"/>
  <c r="H484" i="2"/>
  <c r="AW483" i="2"/>
  <c r="AU483" i="2"/>
  <c r="AT483" i="2"/>
  <c r="AS483" i="2"/>
  <c r="AR483" i="2"/>
  <c r="AI483" i="2"/>
  <c r="AH483" i="2"/>
  <c r="AG483" i="2"/>
  <c r="AF483" i="2"/>
  <c r="AK483" i="2" s="1"/>
  <c r="W483" i="2"/>
  <c r="V483" i="2"/>
  <c r="U483" i="2"/>
  <c r="X483" i="2" s="1"/>
  <c r="T483" i="2"/>
  <c r="S483" i="2"/>
  <c r="K483" i="2"/>
  <c r="J483" i="2"/>
  <c r="I483" i="2"/>
  <c r="H483" i="2"/>
  <c r="AV482" i="2"/>
  <c r="AU482" i="2"/>
  <c r="AT482" i="2"/>
  <c r="AS482" i="2"/>
  <c r="AW482" i="2" s="1"/>
  <c r="AR482" i="2"/>
  <c r="AJ482" i="2"/>
  <c r="AI482" i="2"/>
  <c r="AH482" i="2"/>
  <c r="AG482" i="2"/>
  <c r="AF482" i="2"/>
  <c r="AK482" i="2" s="1"/>
  <c r="W482" i="2"/>
  <c r="V482" i="2"/>
  <c r="U482" i="2"/>
  <c r="T482" i="2"/>
  <c r="S482" i="2"/>
  <c r="K482" i="2"/>
  <c r="J482" i="2"/>
  <c r="I482" i="2"/>
  <c r="L482" i="2" s="1"/>
  <c r="H482" i="2"/>
  <c r="AW481" i="2"/>
  <c r="AU481" i="2"/>
  <c r="AT481" i="2"/>
  <c r="AV481" i="2" s="1"/>
  <c r="AS481" i="2"/>
  <c r="AR481" i="2"/>
  <c r="AI481" i="2"/>
  <c r="AK481" i="2" s="1"/>
  <c r="AH481" i="2"/>
  <c r="AG481" i="2"/>
  <c r="AF481" i="2"/>
  <c r="AJ481" i="2" s="1"/>
  <c r="W481" i="2"/>
  <c r="V481" i="2"/>
  <c r="U481" i="2"/>
  <c r="T481" i="2"/>
  <c r="S481" i="2"/>
  <c r="K481" i="2"/>
  <c r="J481" i="2"/>
  <c r="I481" i="2"/>
  <c r="H481" i="2"/>
  <c r="AU480" i="2"/>
  <c r="AT480" i="2"/>
  <c r="AS480" i="2"/>
  <c r="AR480" i="2"/>
  <c r="AJ480" i="2"/>
  <c r="AI480" i="2"/>
  <c r="AH480" i="2"/>
  <c r="AG480" i="2"/>
  <c r="AK480" i="2" s="1"/>
  <c r="AF480" i="2"/>
  <c r="W480" i="2"/>
  <c r="V480" i="2"/>
  <c r="X480" i="2" s="1"/>
  <c r="U480" i="2"/>
  <c r="T480" i="2"/>
  <c r="S480" i="2"/>
  <c r="K480" i="2"/>
  <c r="J480" i="2"/>
  <c r="I480" i="2"/>
  <c r="H480" i="2"/>
  <c r="AU479" i="2"/>
  <c r="AT479" i="2"/>
  <c r="AS479" i="2"/>
  <c r="AV479" i="2" s="1"/>
  <c r="AR479" i="2"/>
  <c r="AW479" i="2" s="1"/>
  <c r="AK479" i="2"/>
  <c r="AI479" i="2"/>
  <c r="AH479" i="2"/>
  <c r="AJ479" i="2" s="1"/>
  <c r="AG479" i="2"/>
  <c r="AF479" i="2"/>
  <c r="W479" i="2"/>
  <c r="Y479" i="2" s="1"/>
  <c r="V479" i="2"/>
  <c r="U479" i="2"/>
  <c r="T479" i="2"/>
  <c r="X479" i="2" s="1"/>
  <c r="S479" i="2"/>
  <c r="L479" i="2"/>
  <c r="K479" i="2"/>
  <c r="J479" i="2"/>
  <c r="I479" i="2"/>
  <c r="H479" i="2"/>
  <c r="M479" i="2" s="1"/>
  <c r="AU478" i="2"/>
  <c r="AT478" i="2"/>
  <c r="AS478" i="2"/>
  <c r="AR478" i="2"/>
  <c r="AI478" i="2"/>
  <c r="AH478" i="2"/>
  <c r="AG478" i="2"/>
  <c r="AF478" i="2"/>
  <c r="X478" i="2"/>
  <c r="W478" i="2"/>
  <c r="V478" i="2"/>
  <c r="U478" i="2"/>
  <c r="Y478" i="2" s="1"/>
  <c r="T478" i="2"/>
  <c r="S478" i="2"/>
  <c r="K478" i="2"/>
  <c r="M478" i="2" s="1"/>
  <c r="J478" i="2"/>
  <c r="I478" i="2"/>
  <c r="H478" i="2"/>
  <c r="AU477" i="2"/>
  <c r="AT477" i="2"/>
  <c r="AS477" i="2"/>
  <c r="AR477" i="2"/>
  <c r="AI477" i="2"/>
  <c r="AH477" i="2"/>
  <c r="AG477" i="2"/>
  <c r="AJ477" i="2" s="1"/>
  <c r="AF477" i="2"/>
  <c r="Y477" i="2"/>
  <c r="W477" i="2"/>
  <c r="V477" i="2"/>
  <c r="X477" i="2" s="1"/>
  <c r="U477" i="2"/>
  <c r="T477" i="2"/>
  <c r="S477" i="2"/>
  <c r="L477" i="2"/>
  <c r="K477" i="2"/>
  <c r="J477" i="2"/>
  <c r="I477" i="2"/>
  <c r="M477" i="2" s="1"/>
  <c r="H477" i="2"/>
  <c r="AU476" i="2"/>
  <c r="AT476" i="2"/>
  <c r="AV476" i="2" s="1"/>
  <c r="AS476" i="2"/>
  <c r="AR476" i="2"/>
  <c r="AI476" i="2"/>
  <c r="AH476" i="2"/>
  <c r="AG476" i="2"/>
  <c r="AF476" i="2"/>
  <c r="W476" i="2"/>
  <c r="V476" i="2"/>
  <c r="U476" i="2"/>
  <c r="T476" i="2"/>
  <c r="S476" i="2"/>
  <c r="M476" i="2"/>
  <c r="K476" i="2"/>
  <c r="J476" i="2"/>
  <c r="L476" i="2" s="1"/>
  <c r="I476" i="2"/>
  <c r="H476" i="2"/>
  <c r="AW475" i="2"/>
  <c r="AU475" i="2"/>
  <c r="AT475" i="2"/>
  <c r="AS475" i="2"/>
  <c r="AR475" i="2"/>
  <c r="AI475" i="2"/>
  <c r="AH475" i="2"/>
  <c r="AG475" i="2"/>
  <c r="AF475" i="2"/>
  <c r="AK475" i="2" s="1"/>
  <c r="W475" i="2"/>
  <c r="V475" i="2"/>
  <c r="U475" i="2"/>
  <c r="X475" i="2" s="1"/>
  <c r="T475" i="2"/>
  <c r="S475" i="2"/>
  <c r="K475" i="2"/>
  <c r="J475" i="2"/>
  <c r="I475" i="2"/>
  <c r="H475" i="2"/>
  <c r="AV474" i="2"/>
  <c r="AU474" i="2"/>
  <c r="AT474" i="2"/>
  <c r="AS474" i="2"/>
  <c r="AW474" i="2" s="1"/>
  <c r="AR474" i="2"/>
  <c r="AJ474" i="2"/>
  <c r="AI474" i="2"/>
  <c r="AH474" i="2"/>
  <c r="AG474" i="2"/>
  <c r="AF474" i="2"/>
  <c r="AK474" i="2" s="1"/>
  <c r="W474" i="2"/>
  <c r="V474" i="2"/>
  <c r="U474" i="2"/>
  <c r="T474" i="2"/>
  <c r="S474" i="2"/>
  <c r="K474" i="2"/>
  <c r="J474" i="2"/>
  <c r="I474" i="2"/>
  <c r="L474" i="2" s="1"/>
  <c r="H474" i="2"/>
  <c r="AU473" i="2"/>
  <c r="AT473" i="2"/>
  <c r="AV473" i="2" s="1"/>
  <c r="AS473" i="2"/>
  <c r="AR473" i="2"/>
  <c r="AI473" i="2"/>
  <c r="AH473" i="2"/>
  <c r="AG473" i="2"/>
  <c r="AF473" i="2"/>
  <c r="AJ473" i="2" s="1"/>
  <c r="W473" i="2"/>
  <c r="V473" i="2"/>
  <c r="U473" i="2"/>
  <c r="T473" i="2"/>
  <c r="S473" i="2"/>
  <c r="K473" i="2"/>
  <c r="J473" i="2"/>
  <c r="I473" i="2"/>
  <c r="H473" i="2"/>
  <c r="L473" i="2" s="1"/>
  <c r="AU472" i="2"/>
  <c r="AT472" i="2"/>
  <c r="AS472" i="2"/>
  <c r="AR472" i="2"/>
  <c r="AI472" i="2"/>
  <c r="AH472" i="2"/>
  <c r="AG472" i="2"/>
  <c r="AK472" i="2" s="1"/>
  <c r="AF472" i="2"/>
  <c r="X472" i="2"/>
  <c r="W472" i="2"/>
  <c r="V472" i="2"/>
  <c r="U472" i="2"/>
  <c r="T472" i="2"/>
  <c r="Y472" i="2" s="1"/>
  <c r="S472" i="2"/>
  <c r="K472" i="2"/>
  <c r="J472" i="2"/>
  <c r="I472" i="2"/>
  <c r="H472" i="2"/>
  <c r="AU471" i="2"/>
  <c r="AT471" i="2"/>
  <c r="AS471" i="2"/>
  <c r="AV471" i="2" s="1"/>
  <c r="AR471" i="2"/>
  <c r="AW471" i="2" s="1"/>
  <c r="AI471" i="2"/>
  <c r="AH471" i="2"/>
  <c r="AJ471" i="2" s="1"/>
  <c r="AG471" i="2"/>
  <c r="AF471" i="2"/>
  <c r="Y471" i="2"/>
  <c r="W471" i="2"/>
  <c r="V471" i="2"/>
  <c r="U471" i="2"/>
  <c r="T471" i="2"/>
  <c r="S471" i="2"/>
  <c r="K471" i="2"/>
  <c r="J471" i="2"/>
  <c r="L471" i="2" s="1"/>
  <c r="I471" i="2"/>
  <c r="H471" i="2"/>
  <c r="M471" i="2" s="1"/>
  <c r="AU470" i="2"/>
  <c r="AT470" i="2"/>
  <c r="AS470" i="2"/>
  <c r="AR470" i="2"/>
  <c r="AI470" i="2"/>
  <c r="AH470" i="2"/>
  <c r="AG470" i="2"/>
  <c r="AF470" i="2"/>
  <c r="X470" i="2"/>
  <c r="W470" i="2"/>
  <c r="V470" i="2"/>
  <c r="U470" i="2"/>
  <c r="Y470" i="2" s="1"/>
  <c r="T470" i="2"/>
  <c r="S470" i="2"/>
  <c r="M470" i="2"/>
  <c r="K470" i="2"/>
  <c r="J470" i="2"/>
  <c r="I470" i="2"/>
  <c r="H470" i="2"/>
  <c r="AU469" i="2"/>
  <c r="AT469" i="2"/>
  <c r="AS469" i="2"/>
  <c r="AR469" i="2"/>
  <c r="AW469" i="2" s="1"/>
  <c r="AJ469" i="2"/>
  <c r="AI469" i="2"/>
  <c r="AH469" i="2"/>
  <c r="AG469" i="2"/>
  <c r="AF469" i="2"/>
  <c r="AK469" i="2" s="1"/>
  <c r="W469" i="2"/>
  <c r="V469" i="2"/>
  <c r="X469" i="2" s="1"/>
  <c r="U469" i="2"/>
  <c r="T469" i="2"/>
  <c r="S469" i="2"/>
  <c r="K469" i="2"/>
  <c r="J469" i="2"/>
  <c r="I469" i="2"/>
  <c r="M469" i="2" s="1"/>
  <c r="H469" i="2"/>
  <c r="AU468" i="2"/>
  <c r="AT468" i="2"/>
  <c r="AV468" i="2" s="1"/>
  <c r="AS468" i="2"/>
  <c r="AR468" i="2"/>
  <c r="AI468" i="2"/>
  <c r="AH468" i="2"/>
  <c r="AK468" i="2" s="1"/>
  <c r="AG468" i="2"/>
  <c r="AF468" i="2"/>
  <c r="W468" i="2"/>
  <c r="V468" i="2"/>
  <c r="U468" i="2"/>
  <c r="T468" i="2"/>
  <c r="S468" i="2"/>
  <c r="M468" i="2"/>
  <c r="K468" i="2"/>
  <c r="J468" i="2"/>
  <c r="L468" i="2" s="1"/>
  <c r="I468" i="2"/>
  <c r="H468" i="2"/>
  <c r="AU467" i="2"/>
  <c r="AW467" i="2" s="1"/>
  <c r="AT467" i="2"/>
  <c r="AS467" i="2"/>
  <c r="AR467" i="2"/>
  <c r="AI467" i="2"/>
  <c r="AH467" i="2"/>
  <c r="AG467" i="2"/>
  <c r="AF467" i="2"/>
  <c r="X467" i="2"/>
  <c r="W467" i="2"/>
  <c r="V467" i="2"/>
  <c r="U467" i="2"/>
  <c r="T467" i="2"/>
  <c r="Y467" i="2" s="1"/>
  <c r="S467" i="2"/>
  <c r="K467" i="2"/>
  <c r="J467" i="2"/>
  <c r="I467" i="2"/>
  <c r="H467" i="2"/>
  <c r="AV466" i="2"/>
  <c r="AU466" i="2"/>
  <c r="AT466" i="2"/>
  <c r="AS466" i="2"/>
  <c r="AW466" i="2" s="1"/>
  <c r="AR466" i="2"/>
  <c r="AI466" i="2"/>
  <c r="AH466" i="2"/>
  <c r="AJ466" i="2" s="1"/>
  <c r="AG466" i="2"/>
  <c r="AF466" i="2"/>
  <c r="W466" i="2"/>
  <c r="V466" i="2"/>
  <c r="U466" i="2"/>
  <c r="T466" i="2"/>
  <c r="X466" i="2" s="1"/>
  <c r="S466" i="2"/>
  <c r="L466" i="2"/>
  <c r="K466" i="2"/>
  <c r="J466" i="2"/>
  <c r="I466" i="2"/>
  <c r="H466" i="2"/>
  <c r="AU465" i="2"/>
  <c r="AT465" i="2"/>
  <c r="AV465" i="2" s="1"/>
  <c r="AS465" i="2"/>
  <c r="AR465" i="2"/>
  <c r="AI465" i="2"/>
  <c r="AH465" i="2"/>
  <c r="AG465" i="2"/>
  <c r="AF465" i="2"/>
  <c r="AJ465" i="2" s="1"/>
  <c r="W465" i="2"/>
  <c r="V465" i="2"/>
  <c r="U465" i="2"/>
  <c r="T465" i="2"/>
  <c r="S465" i="2"/>
  <c r="K465" i="2"/>
  <c r="J465" i="2"/>
  <c r="I465" i="2"/>
  <c r="H465" i="2"/>
  <c r="L465" i="2" s="1"/>
  <c r="AU464" i="2"/>
  <c r="AT464" i="2"/>
  <c r="AS464" i="2"/>
  <c r="AR464" i="2"/>
  <c r="AI464" i="2"/>
  <c r="AH464" i="2"/>
  <c r="AG464" i="2"/>
  <c r="AK464" i="2" s="1"/>
  <c r="AF464" i="2"/>
  <c r="X464" i="2"/>
  <c r="W464" i="2"/>
  <c r="V464" i="2"/>
  <c r="U464" i="2"/>
  <c r="T464" i="2"/>
  <c r="Y464" i="2" s="1"/>
  <c r="S464" i="2"/>
  <c r="K464" i="2"/>
  <c r="J464" i="2"/>
  <c r="I464" i="2"/>
  <c r="H464" i="2"/>
  <c r="AU463" i="2"/>
  <c r="AT463" i="2"/>
  <c r="AS463" i="2"/>
  <c r="AV463" i="2" s="1"/>
  <c r="AR463" i="2"/>
  <c r="AW463" i="2" s="1"/>
  <c r="AI463" i="2"/>
  <c r="AH463" i="2"/>
  <c r="AJ463" i="2" s="1"/>
  <c r="AG463" i="2"/>
  <c r="AF463" i="2"/>
  <c r="Y463" i="2"/>
  <c r="W463" i="2"/>
  <c r="V463" i="2"/>
  <c r="U463" i="2"/>
  <c r="T463" i="2"/>
  <c r="S463" i="2"/>
  <c r="K463" i="2"/>
  <c r="J463" i="2"/>
  <c r="L463" i="2" s="1"/>
  <c r="I463" i="2"/>
  <c r="H463" i="2"/>
  <c r="M463" i="2" s="1"/>
  <c r="AU462" i="2"/>
  <c r="AT462" i="2"/>
  <c r="AS462" i="2"/>
  <c r="AR462" i="2"/>
  <c r="AI462" i="2"/>
  <c r="AH462" i="2"/>
  <c r="AG462" i="2"/>
  <c r="AF462" i="2"/>
  <c r="X462" i="2"/>
  <c r="W462" i="2"/>
  <c r="V462" i="2"/>
  <c r="U462" i="2"/>
  <c r="Y462" i="2" s="1"/>
  <c r="T462" i="2"/>
  <c r="S462" i="2"/>
  <c r="M462" i="2"/>
  <c r="K462" i="2"/>
  <c r="J462" i="2"/>
  <c r="I462" i="2"/>
  <c r="H462" i="2"/>
  <c r="AU461" i="2"/>
  <c r="AT461" i="2"/>
  <c r="AS461" i="2"/>
  <c r="AR461" i="2"/>
  <c r="AW461" i="2" s="1"/>
  <c r="AJ461" i="2"/>
  <c r="AI461" i="2"/>
  <c r="AH461" i="2"/>
  <c r="AG461" i="2"/>
  <c r="AF461" i="2"/>
  <c r="AK461" i="2" s="1"/>
  <c r="W461" i="2"/>
  <c r="V461" i="2"/>
  <c r="X461" i="2" s="1"/>
  <c r="U461" i="2"/>
  <c r="T461" i="2"/>
  <c r="S461" i="2"/>
  <c r="K461" i="2"/>
  <c r="J461" i="2"/>
  <c r="I461" i="2"/>
  <c r="M461" i="2" s="1"/>
  <c r="H461" i="2"/>
  <c r="AU460" i="2"/>
  <c r="AT460" i="2"/>
  <c r="AV460" i="2" s="1"/>
  <c r="AS460" i="2"/>
  <c r="AR460" i="2"/>
  <c r="AI460" i="2"/>
  <c r="AH460" i="2"/>
  <c r="AK460" i="2" s="1"/>
  <c r="AG460" i="2"/>
  <c r="AF460" i="2"/>
  <c r="W460" i="2"/>
  <c r="V460" i="2"/>
  <c r="U460" i="2"/>
  <c r="T460" i="2"/>
  <c r="S460" i="2"/>
  <c r="M460" i="2"/>
  <c r="K460" i="2"/>
  <c r="J460" i="2"/>
  <c r="L460" i="2" s="1"/>
  <c r="I460" i="2"/>
  <c r="H460" i="2"/>
  <c r="AU459" i="2"/>
  <c r="AW459" i="2" s="1"/>
  <c r="AT459" i="2"/>
  <c r="AS459" i="2"/>
  <c r="AR459" i="2"/>
  <c r="AI459" i="2"/>
  <c r="AH459" i="2"/>
  <c r="AG459" i="2"/>
  <c r="AF459" i="2"/>
  <c r="X459" i="2"/>
  <c r="W459" i="2"/>
  <c r="V459" i="2"/>
  <c r="U459" i="2"/>
  <c r="T459" i="2"/>
  <c r="Y459" i="2" s="1"/>
  <c r="S459" i="2"/>
  <c r="K459" i="2"/>
  <c r="J459" i="2"/>
  <c r="I459" i="2"/>
  <c r="H459" i="2"/>
  <c r="AV458" i="2"/>
  <c r="AU458" i="2"/>
  <c r="AT458" i="2"/>
  <c r="AS458" i="2"/>
  <c r="AW458" i="2" s="1"/>
  <c r="AR458" i="2"/>
  <c r="AI458" i="2"/>
  <c r="AH458" i="2"/>
  <c r="AJ458" i="2" s="1"/>
  <c r="AG458" i="2"/>
  <c r="AF458" i="2"/>
  <c r="W458" i="2"/>
  <c r="V458" i="2"/>
  <c r="U458" i="2"/>
  <c r="T458" i="2"/>
  <c r="X458" i="2" s="1"/>
  <c r="S458" i="2"/>
  <c r="L458" i="2"/>
  <c r="K458" i="2"/>
  <c r="J458" i="2"/>
  <c r="I458" i="2"/>
  <c r="H458" i="2"/>
  <c r="AU457" i="2"/>
  <c r="AT457" i="2"/>
  <c r="AV457" i="2" s="1"/>
  <c r="AS457" i="2"/>
  <c r="AR457" i="2"/>
  <c r="AI457" i="2"/>
  <c r="AH457" i="2"/>
  <c r="AG457" i="2"/>
  <c r="AF457" i="2"/>
  <c r="AJ457" i="2" s="1"/>
  <c r="W457" i="2"/>
  <c r="V457" i="2"/>
  <c r="U457" i="2"/>
  <c r="T457" i="2"/>
  <c r="S457" i="2"/>
  <c r="K457" i="2"/>
  <c r="J457" i="2"/>
  <c r="I457" i="2"/>
  <c r="H457" i="2"/>
  <c r="L457" i="2" s="1"/>
  <c r="AU456" i="2"/>
  <c r="AT456" i="2"/>
  <c r="AS456" i="2"/>
  <c r="AR456" i="2"/>
  <c r="AI456" i="2"/>
  <c r="AH456" i="2"/>
  <c r="AG456" i="2"/>
  <c r="AK456" i="2" s="1"/>
  <c r="AF456" i="2"/>
  <c r="X456" i="2"/>
  <c r="W456" i="2"/>
  <c r="V456" i="2"/>
  <c r="U456" i="2"/>
  <c r="T456" i="2"/>
  <c r="Y456" i="2" s="1"/>
  <c r="S456" i="2"/>
  <c r="K456" i="2"/>
  <c r="J456" i="2"/>
  <c r="I456" i="2"/>
  <c r="H456" i="2"/>
  <c r="AU455" i="2"/>
  <c r="AT455" i="2"/>
  <c r="AS455" i="2"/>
  <c r="AV455" i="2" s="1"/>
  <c r="AR455" i="2"/>
  <c r="AW455" i="2" s="1"/>
  <c r="AI455" i="2"/>
  <c r="AH455" i="2"/>
  <c r="AJ455" i="2" s="1"/>
  <c r="AG455" i="2"/>
  <c r="AF455" i="2"/>
  <c r="Y455" i="2"/>
  <c r="W455" i="2"/>
  <c r="V455" i="2"/>
  <c r="U455" i="2"/>
  <c r="T455" i="2"/>
  <c r="S455" i="2"/>
  <c r="K455" i="2"/>
  <c r="J455" i="2"/>
  <c r="L455" i="2" s="1"/>
  <c r="I455" i="2"/>
  <c r="H455" i="2"/>
  <c r="M455" i="2" s="1"/>
  <c r="AU454" i="2"/>
  <c r="AT454" i="2"/>
  <c r="AS454" i="2"/>
  <c r="AR454" i="2"/>
  <c r="AI454" i="2"/>
  <c r="AH454" i="2"/>
  <c r="AG454" i="2"/>
  <c r="AF454" i="2"/>
  <c r="X454" i="2"/>
  <c r="W454" i="2"/>
  <c r="V454" i="2"/>
  <c r="U454" i="2"/>
  <c r="Y454" i="2" s="1"/>
  <c r="T454" i="2"/>
  <c r="S454" i="2"/>
  <c r="M454" i="2"/>
  <c r="K454" i="2"/>
  <c r="J454" i="2"/>
  <c r="I454" i="2"/>
  <c r="H454" i="2"/>
  <c r="AU453" i="2"/>
  <c r="AT453" i="2"/>
  <c r="AS453" i="2"/>
  <c r="AR453" i="2"/>
  <c r="AW453" i="2" s="1"/>
  <c r="AJ453" i="2"/>
  <c r="AI453" i="2"/>
  <c r="AH453" i="2"/>
  <c r="AG453" i="2"/>
  <c r="AF453" i="2"/>
  <c r="AK453" i="2" s="1"/>
  <c r="W453" i="2"/>
  <c r="V453" i="2"/>
  <c r="X453" i="2" s="1"/>
  <c r="U453" i="2"/>
  <c r="T453" i="2"/>
  <c r="S453" i="2"/>
  <c r="K453" i="2"/>
  <c r="J453" i="2"/>
  <c r="I453" i="2"/>
  <c r="M453" i="2" s="1"/>
  <c r="H453" i="2"/>
  <c r="AU452" i="2"/>
  <c r="AT452" i="2"/>
  <c r="AV452" i="2" s="1"/>
  <c r="AS452" i="2"/>
  <c r="AR452" i="2"/>
  <c r="AI452" i="2"/>
  <c r="AH452" i="2"/>
  <c r="AK452" i="2" s="1"/>
  <c r="AG452" i="2"/>
  <c r="AF452" i="2"/>
  <c r="W452" i="2"/>
  <c r="V452" i="2"/>
  <c r="U452" i="2"/>
  <c r="T452" i="2"/>
  <c r="S452" i="2"/>
  <c r="M452" i="2"/>
  <c r="K452" i="2"/>
  <c r="J452" i="2"/>
  <c r="L452" i="2" s="1"/>
  <c r="I452" i="2"/>
  <c r="H452" i="2"/>
  <c r="AU451" i="2"/>
  <c r="AW451" i="2" s="1"/>
  <c r="AT451" i="2"/>
  <c r="AS451" i="2"/>
  <c r="AR451" i="2"/>
  <c r="AI451" i="2"/>
  <c r="AH451" i="2"/>
  <c r="AG451" i="2"/>
  <c r="AF451" i="2"/>
  <c r="X451" i="2"/>
  <c r="W451" i="2"/>
  <c r="V451" i="2"/>
  <c r="U451" i="2"/>
  <c r="T451" i="2"/>
  <c r="Y451" i="2" s="1"/>
  <c r="S451" i="2"/>
  <c r="K451" i="2"/>
  <c r="J451" i="2"/>
  <c r="I451" i="2"/>
  <c r="H451" i="2"/>
  <c r="AV450" i="2"/>
  <c r="AU450" i="2"/>
  <c r="AT450" i="2"/>
  <c r="AS450" i="2"/>
  <c r="AW450" i="2" s="1"/>
  <c r="AR450" i="2"/>
  <c r="AI450" i="2"/>
  <c r="AH450" i="2"/>
  <c r="AJ450" i="2" s="1"/>
  <c r="AG450" i="2"/>
  <c r="AF450" i="2"/>
  <c r="W450" i="2"/>
  <c r="V450" i="2"/>
  <c r="U450" i="2"/>
  <c r="T450" i="2"/>
  <c r="X450" i="2" s="1"/>
  <c r="S450" i="2"/>
  <c r="L450" i="2"/>
  <c r="K450" i="2"/>
  <c r="J450" i="2"/>
  <c r="I450" i="2"/>
  <c r="H450" i="2"/>
  <c r="AU449" i="2"/>
  <c r="AT449" i="2"/>
  <c r="AV449" i="2" s="1"/>
  <c r="AS449" i="2"/>
  <c r="AR449" i="2"/>
  <c r="AI449" i="2"/>
  <c r="AH449" i="2"/>
  <c r="AG449" i="2"/>
  <c r="AF449" i="2"/>
  <c r="AJ449" i="2" s="1"/>
  <c r="W449" i="2"/>
  <c r="V449" i="2"/>
  <c r="U449" i="2"/>
  <c r="T449" i="2"/>
  <c r="S449" i="2"/>
  <c r="K449" i="2"/>
  <c r="J449" i="2"/>
  <c r="I449" i="2"/>
  <c r="H449" i="2"/>
  <c r="L449" i="2" s="1"/>
  <c r="AU448" i="2"/>
  <c r="AT448" i="2"/>
  <c r="AS448" i="2"/>
  <c r="AR448" i="2"/>
  <c r="AI448" i="2"/>
  <c r="AH448" i="2"/>
  <c r="AG448" i="2"/>
  <c r="AK448" i="2" s="1"/>
  <c r="AF448" i="2"/>
  <c r="X448" i="2"/>
  <c r="W448" i="2"/>
  <c r="V448" i="2"/>
  <c r="U448" i="2"/>
  <c r="T448" i="2"/>
  <c r="Y448" i="2" s="1"/>
  <c r="S448" i="2"/>
  <c r="K448" i="2"/>
  <c r="J448" i="2"/>
  <c r="I448" i="2"/>
  <c r="H448" i="2"/>
  <c r="AU447" i="2"/>
  <c r="AT447" i="2"/>
  <c r="AS447" i="2"/>
  <c r="AV447" i="2" s="1"/>
  <c r="AR447" i="2"/>
  <c r="AW447" i="2" s="1"/>
  <c r="AI447" i="2"/>
  <c r="AH447" i="2"/>
  <c r="AJ447" i="2" s="1"/>
  <c r="AG447" i="2"/>
  <c r="AF447" i="2"/>
  <c r="Y447" i="2"/>
  <c r="W447" i="2"/>
  <c r="V447" i="2"/>
  <c r="U447" i="2"/>
  <c r="T447" i="2"/>
  <c r="S447" i="2"/>
  <c r="K447" i="2"/>
  <c r="J447" i="2"/>
  <c r="L447" i="2" s="1"/>
  <c r="I447" i="2"/>
  <c r="H447" i="2"/>
  <c r="M447" i="2" s="1"/>
  <c r="AU446" i="2"/>
  <c r="AT446" i="2"/>
  <c r="AS446" i="2"/>
  <c r="AR446" i="2"/>
  <c r="AI446" i="2"/>
  <c r="AH446" i="2"/>
  <c r="AG446" i="2"/>
  <c r="AF446" i="2"/>
  <c r="X446" i="2"/>
  <c r="W446" i="2"/>
  <c r="V446" i="2"/>
  <c r="U446" i="2"/>
  <c r="Y446" i="2" s="1"/>
  <c r="T446" i="2"/>
  <c r="S446" i="2"/>
  <c r="M446" i="2"/>
  <c r="K446" i="2"/>
  <c r="J446" i="2"/>
  <c r="I446" i="2"/>
  <c r="H446" i="2"/>
  <c r="L446" i="2" s="1"/>
  <c r="AU445" i="2"/>
  <c r="AT445" i="2"/>
  <c r="AS445" i="2"/>
  <c r="AR445" i="2"/>
  <c r="AI445" i="2"/>
  <c r="AH445" i="2"/>
  <c r="AG445" i="2"/>
  <c r="AF445" i="2"/>
  <c r="AK445" i="2" s="1"/>
  <c r="Y445" i="2"/>
  <c r="W445" i="2"/>
  <c r="V445" i="2"/>
  <c r="X445" i="2" s="1"/>
  <c r="U445" i="2"/>
  <c r="T445" i="2"/>
  <c r="S445" i="2"/>
  <c r="M445" i="2"/>
  <c r="L445" i="2"/>
  <c r="K445" i="2"/>
  <c r="J445" i="2"/>
  <c r="I445" i="2"/>
  <c r="H445" i="2"/>
  <c r="AV444" i="2"/>
  <c r="AU444" i="2"/>
  <c r="AT444" i="2"/>
  <c r="AS444" i="2"/>
  <c r="AR444" i="2"/>
  <c r="AW444" i="2" s="1"/>
  <c r="AK444" i="2"/>
  <c r="AI444" i="2"/>
  <c r="AH444" i="2"/>
  <c r="AG444" i="2"/>
  <c r="AF444" i="2"/>
  <c r="W444" i="2"/>
  <c r="V444" i="2"/>
  <c r="U444" i="2"/>
  <c r="T444" i="2"/>
  <c r="S444" i="2"/>
  <c r="M444" i="2"/>
  <c r="K444" i="2"/>
  <c r="J444" i="2"/>
  <c r="L444" i="2" s="1"/>
  <c r="I444" i="2"/>
  <c r="H444" i="2"/>
  <c r="AW443" i="2"/>
  <c r="AV443" i="2"/>
  <c r="AU443" i="2"/>
  <c r="AT443" i="2"/>
  <c r="AS443" i="2"/>
  <c r="AR443" i="2"/>
  <c r="AI443" i="2"/>
  <c r="AH443" i="2"/>
  <c r="AG443" i="2"/>
  <c r="AF443" i="2"/>
  <c r="AK443" i="2" s="1"/>
  <c r="W443" i="2"/>
  <c r="V443" i="2"/>
  <c r="U443" i="2"/>
  <c r="T443" i="2"/>
  <c r="Y443" i="2" s="1"/>
  <c r="S443" i="2"/>
  <c r="K443" i="2"/>
  <c r="J443" i="2"/>
  <c r="I443" i="2"/>
  <c r="H443" i="2"/>
  <c r="AU442" i="2"/>
  <c r="AT442" i="2"/>
  <c r="AS442" i="2"/>
  <c r="AW442" i="2" s="1"/>
  <c r="AR442" i="2"/>
  <c r="AI442" i="2"/>
  <c r="AH442" i="2"/>
  <c r="AJ442" i="2" s="1"/>
  <c r="AG442" i="2"/>
  <c r="AF442" i="2"/>
  <c r="W442" i="2"/>
  <c r="V442" i="2"/>
  <c r="Y442" i="2" s="1"/>
  <c r="U442" i="2"/>
  <c r="T442" i="2"/>
  <c r="S442" i="2"/>
  <c r="K442" i="2"/>
  <c r="J442" i="2"/>
  <c r="I442" i="2"/>
  <c r="H442" i="2"/>
  <c r="M442" i="2" s="1"/>
  <c r="AW441" i="2"/>
  <c r="AV441" i="2"/>
  <c r="AU441" i="2"/>
  <c r="AT441" i="2"/>
  <c r="AS441" i="2"/>
  <c r="AR441" i="2"/>
  <c r="AK441" i="2"/>
  <c r="AJ441" i="2"/>
  <c r="AI441" i="2"/>
  <c r="AH441" i="2"/>
  <c r="AG441" i="2"/>
  <c r="AF441" i="2"/>
  <c r="W441" i="2"/>
  <c r="V441" i="2"/>
  <c r="U441" i="2"/>
  <c r="T441" i="2"/>
  <c r="S441" i="2"/>
  <c r="K441" i="2"/>
  <c r="J441" i="2"/>
  <c r="I441" i="2"/>
  <c r="H441" i="2"/>
  <c r="M441" i="2" s="1"/>
  <c r="AW440" i="2"/>
  <c r="AU440" i="2"/>
  <c r="AT440" i="2"/>
  <c r="AS440" i="2"/>
  <c r="AR440" i="2"/>
  <c r="AJ440" i="2"/>
  <c r="AI440" i="2"/>
  <c r="AH440" i="2"/>
  <c r="AG440" i="2"/>
  <c r="AF440" i="2"/>
  <c r="AK440" i="2" s="1"/>
  <c r="W440" i="2"/>
  <c r="V440" i="2"/>
  <c r="U440" i="2"/>
  <c r="X440" i="2" s="1"/>
  <c r="T440" i="2"/>
  <c r="S440" i="2"/>
  <c r="K440" i="2"/>
  <c r="J440" i="2"/>
  <c r="I440" i="2"/>
  <c r="H440" i="2"/>
  <c r="AV439" i="2"/>
  <c r="AU439" i="2"/>
  <c r="AT439" i="2"/>
  <c r="AS439" i="2"/>
  <c r="AR439" i="2"/>
  <c r="AI439" i="2"/>
  <c r="AH439" i="2"/>
  <c r="AG439" i="2"/>
  <c r="AK439" i="2" s="1"/>
  <c r="AF439" i="2"/>
  <c r="W439" i="2"/>
  <c r="V439" i="2"/>
  <c r="U439" i="2"/>
  <c r="T439" i="2"/>
  <c r="Y439" i="2" s="1"/>
  <c r="S439" i="2"/>
  <c r="L439" i="2"/>
  <c r="K439" i="2"/>
  <c r="J439" i="2"/>
  <c r="I439" i="2"/>
  <c r="H439" i="2"/>
  <c r="AU438" i="2"/>
  <c r="AT438" i="2"/>
  <c r="AV438" i="2" s="1"/>
  <c r="AS438" i="2"/>
  <c r="AR438" i="2"/>
  <c r="AW438" i="2" s="1"/>
  <c r="AI438" i="2"/>
  <c r="AH438" i="2"/>
  <c r="AG438" i="2"/>
  <c r="AF438" i="2"/>
  <c r="AJ438" i="2" s="1"/>
  <c r="Y438" i="2"/>
  <c r="W438" i="2"/>
  <c r="V438" i="2"/>
  <c r="U438" i="2"/>
  <c r="T438" i="2"/>
  <c r="X438" i="2" s="1"/>
  <c r="S438" i="2"/>
  <c r="M438" i="2"/>
  <c r="L438" i="2"/>
  <c r="K438" i="2"/>
  <c r="J438" i="2"/>
  <c r="I438" i="2"/>
  <c r="H438" i="2"/>
  <c r="AU437" i="2"/>
  <c r="AT437" i="2"/>
  <c r="AS437" i="2"/>
  <c r="AW437" i="2" s="1"/>
  <c r="AR437" i="2"/>
  <c r="AI437" i="2"/>
  <c r="AH437" i="2"/>
  <c r="AG437" i="2"/>
  <c r="AF437" i="2"/>
  <c r="AK437" i="2" s="1"/>
  <c r="Y437" i="2"/>
  <c r="X437" i="2"/>
  <c r="W437" i="2"/>
  <c r="V437" i="2"/>
  <c r="U437" i="2"/>
  <c r="T437" i="2"/>
  <c r="S437" i="2"/>
  <c r="K437" i="2"/>
  <c r="M437" i="2" s="1"/>
  <c r="J437" i="2"/>
  <c r="I437" i="2"/>
  <c r="H437" i="2"/>
  <c r="AU436" i="2"/>
  <c r="AT436" i="2"/>
  <c r="AS436" i="2"/>
  <c r="AV436" i="2" s="1"/>
  <c r="AR436" i="2"/>
  <c r="AW436" i="2" s="1"/>
  <c r="AI436" i="2"/>
  <c r="AH436" i="2"/>
  <c r="AG436" i="2"/>
  <c r="AF436" i="2"/>
  <c r="AK436" i="2" s="1"/>
  <c r="W436" i="2"/>
  <c r="Y436" i="2" s="1"/>
  <c r="V436" i="2"/>
  <c r="U436" i="2"/>
  <c r="T436" i="2"/>
  <c r="S436" i="2"/>
  <c r="K436" i="2"/>
  <c r="J436" i="2"/>
  <c r="L436" i="2" s="1"/>
  <c r="I436" i="2"/>
  <c r="H436" i="2"/>
  <c r="M436" i="2" s="1"/>
  <c r="AU435" i="2"/>
  <c r="AT435" i="2"/>
  <c r="AS435" i="2"/>
  <c r="AR435" i="2"/>
  <c r="AW435" i="2" s="1"/>
  <c r="AI435" i="2"/>
  <c r="AH435" i="2"/>
  <c r="AG435" i="2"/>
  <c r="AF435" i="2"/>
  <c r="AK435" i="2" s="1"/>
  <c r="Y435" i="2"/>
  <c r="X435" i="2"/>
  <c r="W435" i="2"/>
  <c r="V435" i="2"/>
  <c r="U435" i="2"/>
  <c r="T435" i="2"/>
  <c r="S435" i="2"/>
  <c r="K435" i="2"/>
  <c r="M435" i="2" s="1"/>
  <c r="J435" i="2"/>
  <c r="I435" i="2"/>
  <c r="H435" i="2"/>
  <c r="AU434" i="2"/>
  <c r="AT434" i="2"/>
  <c r="AS434" i="2"/>
  <c r="AV434" i="2" s="1"/>
  <c r="AR434" i="2"/>
  <c r="AW434" i="2" s="1"/>
  <c r="AI434" i="2"/>
  <c r="AH434" i="2"/>
  <c r="AG434" i="2"/>
  <c r="AF434" i="2"/>
  <c r="AK434" i="2" s="1"/>
  <c r="Y434" i="2"/>
  <c r="W434" i="2"/>
  <c r="V434" i="2"/>
  <c r="U434" i="2"/>
  <c r="T434" i="2"/>
  <c r="X434" i="2" s="1"/>
  <c r="S434" i="2"/>
  <c r="M434" i="2"/>
  <c r="L434" i="2"/>
  <c r="K434" i="2"/>
  <c r="J434" i="2"/>
  <c r="I434" i="2"/>
  <c r="H434" i="2"/>
  <c r="AU433" i="2"/>
  <c r="AT433" i="2"/>
  <c r="AV433" i="2" s="1"/>
  <c r="AS433" i="2"/>
  <c r="AR433" i="2"/>
  <c r="AW433" i="2" s="1"/>
  <c r="AI433" i="2"/>
  <c r="AH433" i="2"/>
  <c r="AG433" i="2"/>
  <c r="AF433" i="2"/>
  <c r="AK433" i="2" s="1"/>
  <c r="W433" i="2"/>
  <c r="V433" i="2"/>
  <c r="U433" i="2"/>
  <c r="T433" i="2"/>
  <c r="Y433" i="2" s="1"/>
  <c r="S433" i="2"/>
  <c r="M433" i="2"/>
  <c r="K433" i="2"/>
  <c r="J433" i="2"/>
  <c r="I433" i="2"/>
  <c r="H433" i="2"/>
  <c r="L433" i="2" s="1"/>
  <c r="AU432" i="2"/>
  <c r="AW432" i="2" s="1"/>
  <c r="AT432" i="2"/>
  <c r="AS432" i="2"/>
  <c r="AR432" i="2"/>
  <c r="AI432" i="2"/>
  <c r="AH432" i="2"/>
  <c r="AG432" i="2"/>
  <c r="AJ432" i="2" s="1"/>
  <c r="AF432" i="2"/>
  <c r="AK432" i="2" s="1"/>
  <c r="W432" i="2"/>
  <c r="V432" i="2"/>
  <c r="U432" i="2"/>
  <c r="T432" i="2"/>
  <c r="Y432" i="2" s="1"/>
  <c r="S432" i="2"/>
  <c r="K432" i="2"/>
  <c r="J432" i="2"/>
  <c r="I432" i="2"/>
  <c r="H432" i="2"/>
  <c r="M432" i="2" s="1"/>
  <c r="AW431" i="2"/>
  <c r="AV431" i="2"/>
  <c r="AU431" i="2"/>
  <c r="AT431" i="2"/>
  <c r="AS431" i="2"/>
  <c r="AR431" i="2"/>
  <c r="AI431" i="2"/>
  <c r="AH431" i="2"/>
  <c r="AJ431" i="2" s="1"/>
  <c r="AG431" i="2"/>
  <c r="AF431" i="2"/>
  <c r="AK431" i="2" s="1"/>
  <c r="W431" i="2"/>
  <c r="V431" i="2"/>
  <c r="U431" i="2"/>
  <c r="T431" i="2"/>
  <c r="Y431" i="2" s="1"/>
  <c r="S431" i="2"/>
  <c r="K431" i="2"/>
  <c r="J431" i="2"/>
  <c r="I431" i="2"/>
  <c r="H431" i="2"/>
  <c r="M431" i="2" s="1"/>
  <c r="AW430" i="2"/>
  <c r="AU430" i="2"/>
  <c r="AT430" i="2"/>
  <c r="AS430" i="2"/>
  <c r="AR430" i="2"/>
  <c r="AV430" i="2" s="1"/>
  <c r="AI430" i="2"/>
  <c r="AK430" i="2" s="1"/>
  <c r="AH430" i="2"/>
  <c r="AG430" i="2"/>
  <c r="AF430" i="2"/>
  <c r="W430" i="2"/>
  <c r="V430" i="2"/>
  <c r="U430" i="2"/>
  <c r="X430" i="2" s="1"/>
  <c r="T430" i="2"/>
  <c r="Y430" i="2" s="1"/>
  <c r="S430" i="2"/>
  <c r="K430" i="2"/>
  <c r="J430" i="2"/>
  <c r="I430" i="2"/>
  <c r="H430" i="2"/>
  <c r="M430" i="2" s="1"/>
  <c r="AU429" i="2"/>
  <c r="AT429" i="2"/>
  <c r="AS429" i="2"/>
  <c r="AR429" i="2"/>
  <c r="AW429" i="2" s="1"/>
  <c r="AK429" i="2"/>
  <c r="AJ429" i="2"/>
  <c r="AI429" i="2"/>
  <c r="AH429" i="2"/>
  <c r="AG429" i="2"/>
  <c r="AF429" i="2"/>
  <c r="W429" i="2"/>
  <c r="V429" i="2"/>
  <c r="X429" i="2" s="1"/>
  <c r="U429" i="2"/>
  <c r="T429" i="2"/>
  <c r="Y429" i="2" s="1"/>
  <c r="S429" i="2"/>
  <c r="K429" i="2"/>
  <c r="J429" i="2"/>
  <c r="I429" i="2"/>
  <c r="L429" i="2" s="1"/>
  <c r="H429" i="2"/>
  <c r="M429" i="2" s="1"/>
  <c r="AU428" i="2"/>
  <c r="AT428" i="2"/>
  <c r="AS428" i="2"/>
  <c r="AR428" i="2"/>
  <c r="AW428" i="2" s="1"/>
  <c r="AK428" i="2"/>
  <c r="AI428" i="2"/>
  <c r="AH428" i="2"/>
  <c r="AG428" i="2"/>
  <c r="AF428" i="2"/>
  <c r="AJ428" i="2" s="1"/>
  <c r="W428" i="2"/>
  <c r="Y428" i="2" s="1"/>
  <c r="V428" i="2"/>
  <c r="U428" i="2"/>
  <c r="T428" i="2"/>
  <c r="S428" i="2"/>
  <c r="K428" i="2"/>
  <c r="J428" i="2"/>
  <c r="L428" i="2" s="1"/>
  <c r="I428" i="2"/>
  <c r="H428" i="2"/>
  <c r="M428" i="2" s="1"/>
  <c r="AU427" i="2"/>
  <c r="AT427" i="2"/>
  <c r="AS427" i="2"/>
  <c r="AR427" i="2"/>
  <c r="AW427" i="2" s="1"/>
  <c r="AI427" i="2"/>
  <c r="AH427" i="2"/>
  <c r="AG427" i="2"/>
  <c r="AF427" i="2"/>
  <c r="AK427" i="2" s="1"/>
  <c r="Y427" i="2"/>
  <c r="X427" i="2"/>
  <c r="W427" i="2"/>
  <c r="V427" i="2"/>
  <c r="U427" i="2"/>
  <c r="T427" i="2"/>
  <c r="S427" i="2"/>
  <c r="K427" i="2"/>
  <c r="M427" i="2" s="1"/>
  <c r="J427" i="2"/>
  <c r="I427" i="2"/>
  <c r="H427" i="2"/>
  <c r="AU426" i="2"/>
  <c r="AT426" i="2"/>
  <c r="AS426" i="2"/>
  <c r="AV426" i="2" s="1"/>
  <c r="AR426" i="2"/>
  <c r="AW426" i="2" s="1"/>
  <c r="AI426" i="2"/>
  <c r="AH426" i="2"/>
  <c r="AG426" i="2"/>
  <c r="AF426" i="2"/>
  <c r="AK426" i="2" s="1"/>
  <c r="Y426" i="2"/>
  <c r="W426" i="2"/>
  <c r="V426" i="2"/>
  <c r="U426" i="2"/>
  <c r="T426" i="2"/>
  <c r="X426" i="2" s="1"/>
  <c r="S426" i="2"/>
  <c r="M426" i="2"/>
  <c r="L426" i="2"/>
  <c r="K426" i="2"/>
  <c r="J426" i="2"/>
  <c r="I426" i="2"/>
  <c r="H426" i="2"/>
  <c r="AU425" i="2"/>
  <c r="AT425" i="2"/>
  <c r="AV425" i="2" s="1"/>
  <c r="AS425" i="2"/>
  <c r="AR425" i="2"/>
  <c r="AW425" i="2" s="1"/>
  <c r="AI425" i="2"/>
  <c r="AH425" i="2"/>
  <c r="AG425" i="2"/>
  <c r="AF425" i="2"/>
  <c r="AK425" i="2" s="1"/>
  <c r="W425" i="2"/>
  <c r="V425" i="2"/>
  <c r="U425" i="2"/>
  <c r="T425" i="2"/>
  <c r="Y425" i="2" s="1"/>
  <c r="S425" i="2"/>
  <c r="M425" i="2"/>
  <c r="K425" i="2"/>
  <c r="J425" i="2"/>
  <c r="I425" i="2"/>
  <c r="H425" i="2"/>
  <c r="L425" i="2" s="1"/>
  <c r="AU424" i="2"/>
  <c r="AW424" i="2" s="1"/>
  <c r="AT424" i="2"/>
  <c r="AS424" i="2"/>
  <c r="AR424" i="2"/>
  <c r="AI424" i="2"/>
  <c r="AH424" i="2"/>
  <c r="AG424" i="2"/>
  <c r="AJ424" i="2" s="1"/>
  <c r="AF424" i="2"/>
  <c r="AK424" i="2" s="1"/>
  <c r="W424" i="2"/>
  <c r="V424" i="2"/>
  <c r="U424" i="2"/>
  <c r="T424" i="2"/>
  <c r="Y424" i="2" s="1"/>
  <c r="S424" i="2"/>
  <c r="K424" i="2"/>
  <c r="J424" i="2"/>
  <c r="I424" i="2"/>
  <c r="H424" i="2"/>
  <c r="M424" i="2" s="1"/>
  <c r="AW423" i="2"/>
  <c r="AV423" i="2"/>
  <c r="AU423" i="2"/>
  <c r="AT423" i="2"/>
  <c r="AS423" i="2"/>
  <c r="AR423" i="2"/>
  <c r="AI423" i="2"/>
  <c r="AH423" i="2"/>
  <c r="AJ423" i="2" s="1"/>
  <c r="AG423" i="2"/>
  <c r="AF423" i="2"/>
  <c r="AK423" i="2" s="1"/>
  <c r="W423" i="2"/>
  <c r="V423" i="2"/>
  <c r="U423" i="2"/>
  <c r="T423" i="2"/>
  <c r="Y423" i="2" s="1"/>
  <c r="S423" i="2"/>
  <c r="K423" i="2"/>
  <c r="J423" i="2"/>
  <c r="I423" i="2"/>
  <c r="H423" i="2"/>
  <c r="M423" i="2" s="1"/>
  <c r="AW422" i="2"/>
  <c r="AU422" i="2"/>
  <c r="AT422" i="2"/>
  <c r="AS422" i="2"/>
  <c r="AR422" i="2"/>
  <c r="AV422" i="2" s="1"/>
  <c r="AI422" i="2"/>
  <c r="AK422" i="2" s="1"/>
  <c r="AH422" i="2"/>
  <c r="AG422" i="2"/>
  <c r="AF422" i="2"/>
  <c r="W422" i="2"/>
  <c r="V422" i="2"/>
  <c r="U422" i="2"/>
  <c r="X422" i="2" s="1"/>
  <c r="T422" i="2"/>
  <c r="Y422" i="2" s="1"/>
  <c r="S422" i="2"/>
  <c r="K422" i="2"/>
  <c r="J422" i="2"/>
  <c r="I422" i="2"/>
  <c r="H422" i="2"/>
  <c r="M422" i="2" s="1"/>
  <c r="AU421" i="2"/>
  <c r="AT421" i="2"/>
  <c r="AS421" i="2"/>
  <c r="AR421" i="2"/>
  <c r="AW421" i="2" s="1"/>
  <c r="AK421" i="2"/>
  <c r="AJ421" i="2"/>
  <c r="AI421" i="2"/>
  <c r="AH421" i="2"/>
  <c r="AG421" i="2"/>
  <c r="AF421" i="2"/>
  <c r="W421" i="2"/>
  <c r="V421" i="2"/>
  <c r="X421" i="2" s="1"/>
  <c r="U421" i="2"/>
  <c r="T421" i="2"/>
  <c r="Y421" i="2" s="1"/>
  <c r="S421" i="2"/>
  <c r="K421" i="2"/>
  <c r="J421" i="2"/>
  <c r="I421" i="2"/>
  <c r="L421" i="2" s="1"/>
  <c r="H421" i="2"/>
  <c r="M421" i="2" s="1"/>
  <c r="AU420" i="2"/>
  <c r="AT420" i="2"/>
  <c r="AS420" i="2"/>
  <c r="AR420" i="2"/>
  <c r="AW420" i="2" s="1"/>
  <c r="AK420" i="2"/>
  <c r="AI420" i="2"/>
  <c r="AH420" i="2"/>
  <c r="AG420" i="2"/>
  <c r="AF420" i="2"/>
  <c r="AJ420" i="2" s="1"/>
  <c r="W420" i="2"/>
  <c r="Y420" i="2" s="1"/>
  <c r="V420" i="2"/>
  <c r="U420" i="2"/>
  <c r="T420" i="2"/>
  <c r="S420" i="2"/>
  <c r="K420" i="2"/>
  <c r="J420" i="2"/>
  <c r="L420" i="2" s="1"/>
  <c r="I420" i="2"/>
  <c r="H420" i="2"/>
  <c r="M420" i="2" s="1"/>
  <c r="AU419" i="2"/>
  <c r="AT419" i="2"/>
  <c r="AS419" i="2"/>
  <c r="AR419" i="2"/>
  <c r="AW419" i="2" s="1"/>
  <c r="AI419" i="2"/>
  <c r="AH419" i="2"/>
  <c r="AG419" i="2"/>
  <c r="AF419" i="2"/>
  <c r="AK419" i="2" s="1"/>
  <c r="Y419" i="2"/>
  <c r="X419" i="2"/>
  <c r="W419" i="2"/>
  <c r="V419" i="2"/>
  <c r="U419" i="2"/>
  <c r="T419" i="2"/>
  <c r="S419" i="2"/>
  <c r="K419" i="2"/>
  <c r="M419" i="2" s="1"/>
  <c r="J419" i="2"/>
  <c r="I419" i="2"/>
  <c r="H419" i="2"/>
  <c r="AU418" i="2"/>
  <c r="AT418" i="2"/>
  <c r="AS418" i="2"/>
  <c r="AV418" i="2" s="1"/>
  <c r="AR418" i="2"/>
  <c r="AW418" i="2" s="1"/>
  <c r="AI418" i="2"/>
  <c r="AH418" i="2"/>
  <c r="AG418" i="2"/>
  <c r="AF418" i="2"/>
  <c r="AK418" i="2" s="1"/>
  <c r="Y418" i="2"/>
  <c r="W418" i="2"/>
  <c r="V418" i="2"/>
  <c r="U418" i="2"/>
  <c r="T418" i="2"/>
  <c r="X418" i="2" s="1"/>
  <c r="S418" i="2"/>
  <c r="M418" i="2"/>
  <c r="L418" i="2"/>
  <c r="K418" i="2"/>
  <c r="J418" i="2"/>
  <c r="I418" i="2"/>
  <c r="H418" i="2"/>
  <c r="AU417" i="2"/>
  <c r="AT417" i="2"/>
  <c r="AV417" i="2" s="1"/>
  <c r="AS417" i="2"/>
  <c r="AR417" i="2"/>
  <c r="AW417" i="2" s="1"/>
  <c r="AI417" i="2"/>
  <c r="AH417" i="2"/>
  <c r="AG417" i="2"/>
  <c r="AF417" i="2"/>
  <c r="AK417" i="2" s="1"/>
  <c r="W417" i="2"/>
  <c r="V417" i="2"/>
  <c r="U417" i="2"/>
  <c r="T417" i="2"/>
  <c r="Y417" i="2" s="1"/>
  <c r="S417" i="2"/>
  <c r="M417" i="2"/>
  <c r="K417" i="2"/>
  <c r="J417" i="2"/>
  <c r="I417" i="2"/>
  <c r="H417" i="2"/>
  <c r="L417" i="2" s="1"/>
  <c r="AU416" i="2"/>
  <c r="AW416" i="2" s="1"/>
  <c r="AT416" i="2"/>
  <c r="AS416" i="2"/>
  <c r="AR416" i="2"/>
  <c r="AI416" i="2"/>
  <c r="AH416" i="2"/>
  <c r="AG416" i="2"/>
  <c r="AJ416" i="2" s="1"/>
  <c r="AF416" i="2"/>
  <c r="AK416" i="2" s="1"/>
  <c r="W416" i="2"/>
  <c r="V416" i="2"/>
  <c r="U416" i="2"/>
  <c r="T416" i="2"/>
  <c r="Y416" i="2" s="1"/>
  <c r="S416" i="2"/>
  <c r="K416" i="2"/>
  <c r="J416" i="2"/>
  <c r="I416" i="2"/>
  <c r="H416" i="2"/>
  <c r="M416" i="2" s="1"/>
  <c r="AW415" i="2"/>
  <c r="AV415" i="2"/>
  <c r="AU415" i="2"/>
  <c r="AT415" i="2"/>
  <c r="AS415" i="2"/>
  <c r="AR415" i="2"/>
  <c r="AI415" i="2"/>
  <c r="AH415" i="2"/>
  <c r="AJ415" i="2" s="1"/>
  <c r="AG415" i="2"/>
  <c r="AF415" i="2"/>
  <c r="AK415" i="2" s="1"/>
  <c r="W415" i="2"/>
  <c r="V415" i="2"/>
  <c r="U415" i="2"/>
  <c r="T415" i="2"/>
  <c r="Y415" i="2" s="1"/>
  <c r="S415" i="2"/>
  <c r="K415" i="2"/>
  <c r="J415" i="2"/>
  <c r="I415" i="2"/>
  <c r="H415" i="2"/>
  <c r="M415" i="2" s="1"/>
  <c r="AW414" i="2"/>
  <c r="AU414" i="2"/>
  <c r="AT414" i="2"/>
  <c r="AS414" i="2"/>
  <c r="AR414" i="2"/>
  <c r="AV414" i="2" s="1"/>
  <c r="AI414" i="2"/>
  <c r="AK414" i="2" s="1"/>
  <c r="AH414" i="2"/>
  <c r="AG414" i="2"/>
  <c r="AF414" i="2"/>
  <c r="W414" i="2"/>
  <c r="V414" i="2"/>
  <c r="U414" i="2"/>
  <c r="X414" i="2" s="1"/>
  <c r="T414" i="2"/>
  <c r="Y414" i="2" s="1"/>
  <c r="S414" i="2"/>
  <c r="K414" i="2"/>
  <c r="J414" i="2"/>
  <c r="I414" i="2"/>
  <c r="H414" i="2"/>
  <c r="M414" i="2" s="1"/>
  <c r="AU413" i="2"/>
  <c r="AT413" i="2"/>
  <c r="AS413" i="2"/>
  <c r="AR413" i="2"/>
  <c r="AW413" i="2" s="1"/>
  <c r="AK413" i="2"/>
  <c r="AJ413" i="2"/>
  <c r="AI413" i="2"/>
  <c r="AH413" i="2"/>
  <c r="AG413" i="2"/>
  <c r="AF413" i="2"/>
  <c r="W413" i="2"/>
  <c r="V413" i="2"/>
  <c r="X413" i="2" s="1"/>
  <c r="U413" i="2"/>
  <c r="T413" i="2"/>
  <c r="Y413" i="2" s="1"/>
  <c r="S413" i="2"/>
  <c r="K413" i="2"/>
  <c r="J413" i="2"/>
  <c r="I413" i="2"/>
  <c r="L413" i="2" s="1"/>
  <c r="H413" i="2"/>
  <c r="M413" i="2" s="1"/>
  <c r="AU412" i="2"/>
  <c r="AT412" i="2"/>
  <c r="AS412" i="2"/>
  <c r="AR412" i="2"/>
  <c r="AW412" i="2" s="1"/>
  <c r="AK412" i="2"/>
  <c r="AI412" i="2"/>
  <c r="AH412" i="2"/>
  <c r="AG412" i="2"/>
  <c r="AF412" i="2"/>
  <c r="AJ412" i="2" s="1"/>
  <c r="W412" i="2"/>
  <c r="Y412" i="2" s="1"/>
  <c r="V412" i="2"/>
  <c r="U412" i="2"/>
  <c r="T412" i="2"/>
  <c r="S412" i="2"/>
  <c r="K412" i="2"/>
  <c r="J412" i="2"/>
  <c r="L412" i="2" s="1"/>
  <c r="I412" i="2"/>
  <c r="H412" i="2"/>
  <c r="M412" i="2" s="1"/>
  <c r="AU411" i="2"/>
  <c r="AT411" i="2"/>
  <c r="AS411" i="2"/>
  <c r="AR411" i="2"/>
  <c r="AW411" i="2" s="1"/>
  <c r="AI411" i="2"/>
  <c r="AH411" i="2"/>
  <c r="AG411" i="2"/>
  <c r="AF411" i="2"/>
  <c r="AK411" i="2" s="1"/>
  <c r="Y411" i="2"/>
  <c r="X411" i="2"/>
  <c r="W411" i="2"/>
  <c r="V411" i="2"/>
  <c r="U411" i="2"/>
  <c r="T411" i="2"/>
  <c r="S411" i="2"/>
  <c r="K411" i="2"/>
  <c r="M411" i="2" s="1"/>
  <c r="J411" i="2"/>
  <c r="I411" i="2"/>
  <c r="H411" i="2"/>
  <c r="AU410" i="2"/>
  <c r="AT410" i="2"/>
  <c r="AS410" i="2"/>
  <c r="AV410" i="2" s="1"/>
  <c r="AR410" i="2"/>
  <c r="AW410" i="2" s="1"/>
  <c r="AI410" i="2"/>
  <c r="AH410" i="2"/>
  <c r="AG410" i="2"/>
  <c r="AF410" i="2"/>
  <c r="AK410" i="2" s="1"/>
  <c r="Y410" i="2"/>
  <c r="W410" i="2"/>
  <c r="V410" i="2"/>
  <c r="U410" i="2"/>
  <c r="T410" i="2"/>
  <c r="X410" i="2" s="1"/>
  <c r="S410" i="2"/>
  <c r="M410" i="2"/>
  <c r="L410" i="2"/>
  <c r="K410" i="2"/>
  <c r="J410" i="2"/>
  <c r="I410" i="2"/>
  <c r="H410" i="2"/>
  <c r="AU409" i="2"/>
  <c r="AT409" i="2"/>
  <c r="AV409" i="2" s="1"/>
  <c r="AS409" i="2"/>
  <c r="AR409" i="2"/>
  <c r="AW409" i="2" s="1"/>
  <c r="AI409" i="2"/>
  <c r="AH409" i="2"/>
  <c r="AG409" i="2"/>
  <c r="AF409" i="2"/>
  <c r="AK409" i="2" s="1"/>
  <c r="W409" i="2"/>
  <c r="V409" i="2"/>
  <c r="U409" i="2"/>
  <c r="T409" i="2"/>
  <c r="Y409" i="2" s="1"/>
  <c r="S409" i="2"/>
  <c r="M409" i="2"/>
  <c r="K409" i="2"/>
  <c r="J409" i="2"/>
  <c r="I409" i="2"/>
  <c r="H409" i="2"/>
  <c r="L409" i="2" s="1"/>
  <c r="AU408" i="2"/>
  <c r="AW408" i="2" s="1"/>
  <c r="AT408" i="2"/>
  <c r="AS408" i="2"/>
  <c r="AR408" i="2"/>
  <c r="AI408" i="2"/>
  <c r="AH408" i="2"/>
  <c r="AG408" i="2"/>
  <c r="AJ408" i="2" s="1"/>
  <c r="AF408" i="2"/>
  <c r="AK408" i="2" s="1"/>
  <c r="W408" i="2"/>
  <c r="V408" i="2"/>
  <c r="U408" i="2"/>
  <c r="T408" i="2"/>
  <c r="Y408" i="2" s="1"/>
  <c r="S408" i="2"/>
  <c r="K408" i="2"/>
  <c r="J408" i="2"/>
  <c r="I408" i="2"/>
  <c r="H408" i="2"/>
  <c r="M408" i="2" s="1"/>
  <c r="AW407" i="2"/>
  <c r="AV407" i="2"/>
  <c r="AU407" i="2"/>
  <c r="AT407" i="2"/>
  <c r="AS407" i="2"/>
  <c r="AR407" i="2"/>
  <c r="AI407" i="2"/>
  <c r="AH407" i="2"/>
  <c r="AJ407" i="2" s="1"/>
  <c r="AG407" i="2"/>
  <c r="AF407" i="2"/>
  <c r="AK407" i="2" s="1"/>
  <c r="W407" i="2"/>
  <c r="V407" i="2"/>
  <c r="U407" i="2"/>
  <c r="T407" i="2"/>
  <c r="Y407" i="2" s="1"/>
  <c r="S407" i="2"/>
  <c r="K407" i="2"/>
  <c r="J407" i="2"/>
  <c r="I407" i="2"/>
  <c r="H407" i="2"/>
  <c r="M407" i="2" s="1"/>
  <c r="AW406" i="2"/>
  <c r="AU406" i="2"/>
  <c r="AT406" i="2"/>
  <c r="AS406" i="2"/>
  <c r="AR406" i="2"/>
  <c r="AV406" i="2" s="1"/>
  <c r="AI406" i="2"/>
  <c r="AK406" i="2" s="1"/>
  <c r="AH406" i="2"/>
  <c r="AG406" i="2"/>
  <c r="AF406" i="2"/>
  <c r="W406" i="2"/>
  <c r="V406" i="2"/>
  <c r="U406" i="2"/>
  <c r="X406" i="2" s="1"/>
  <c r="T406" i="2"/>
  <c r="Y406" i="2" s="1"/>
  <c r="S406" i="2"/>
  <c r="K406" i="2"/>
  <c r="J406" i="2"/>
  <c r="I406" i="2"/>
  <c r="H406" i="2"/>
  <c r="M406" i="2" s="1"/>
  <c r="AU405" i="2"/>
  <c r="AT405" i="2"/>
  <c r="AS405" i="2"/>
  <c r="AR405" i="2"/>
  <c r="AW405" i="2" s="1"/>
  <c r="AK405" i="2"/>
  <c r="AJ405" i="2"/>
  <c r="AI405" i="2"/>
  <c r="AH405" i="2"/>
  <c r="AG405" i="2"/>
  <c r="AF405" i="2"/>
  <c r="W405" i="2"/>
  <c r="V405" i="2"/>
  <c r="X405" i="2" s="1"/>
  <c r="U405" i="2"/>
  <c r="T405" i="2"/>
  <c r="Y405" i="2" s="1"/>
  <c r="S405" i="2"/>
  <c r="K405" i="2"/>
  <c r="J405" i="2"/>
  <c r="I405" i="2"/>
  <c r="L405" i="2" s="1"/>
  <c r="H405" i="2"/>
  <c r="M405" i="2" s="1"/>
  <c r="AU404" i="2"/>
  <c r="AT404" i="2"/>
  <c r="AS404" i="2"/>
  <c r="AR404" i="2"/>
  <c r="AW404" i="2" s="1"/>
  <c r="AK404" i="2"/>
  <c r="AI404" i="2"/>
  <c r="AH404" i="2"/>
  <c r="AG404" i="2"/>
  <c r="AF404" i="2"/>
  <c r="AJ404" i="2" s="1"/>
  <c r="W404" i="2"/>
  <c r="Y404" i="2" s="1"/>
  <c r="V404" i="2"/>
  <c r="U404" i="2"/>
  <c r="T404" i="2"/>
  <c r="S404" i="2"/>
  <c r="K404" i="2"/>
  <c r="J404" i="2"/>
  <c r="L404" i="2" s="1"/>
  <c r="I404" i="2"/>
  <c r="H404" i="2"/>
  <c r="M404" i="2" s="1"/>
  <c r="AU403" i="2"/>
  <c r="AT403" i="2"/>
  <c r="AS403" i="2"/>
  <c r="AR403" i="2"/>
  <c r="AW403" i="2" s="1"/>
  <c r="AI403" i="2"/>
  <c r="AH403" i="2"/>
  <c r="AG403" i="2"/>
  <c r="AF403" i="2"/>
  <c r="AK403" i="2" s="1"/>
  <c r="Y403" i="2"/>
  <c r="X403" i="2"/>
  <c r="W403" i="2"/>
  <c r="V403" i="2"/>
  <c r="U403" i="2"/>
  <c r="T403" i="2"/>
  <c r="S403" i="2"/>
  <c r="K403" i="2"/>
  <c r="M403" i="2" s="1"/>
  <c r="J403" i="2"/>
  <c r="I403" i="2"/>
  <c r="H403" i="2"/>
  <c r="AU402" i="2"/>
  <c r="AT402" i="2"/>
  <c r="AS402" i="2"/>
  <c r="AV402" i="2" s="1"/>
  <c r="AR402" i="2"/>
  <c r="AW402" i="2" s="1"/>
  <c r="AI402" i="2"/>
  <c r="AH402" i="2"/>
  <c r="AG402" i="2"/>
  <c r="AF402" i="2"/>
  <c r="AK402" i="2" s="1"/>
  <c r="Y402" i="2"/>
  <c r="W402" i="2"/>
  <c r="V402" i="2"/>
  <c r="U402" i="2"/>
  <c r="T402" i="2"/>
  <c r="X402" i="2" s="1"/>
  <c r="S402" i="2"/>
  <c r="M402" i="2"/>
  <c r="L402" i="2"/>
  <c r="K402" i="2"/>
  <c r="J402" i="2"/>
  <c r="I402" i="2"/>
  <c r="H402" i="2"/>
  <c r="AU401" i="2"/>
  <c r="AT401" i="2"/>
  <c r="AV401" i="2" s="1"/>
  <c r="AS401" i="2"/>
  <c r="AR401" i="2"/>
  <c r="AW401" i="2" s="1"/>
  <c r="AI401" i="2"/>
  <c r="AH401" i="2"/>
  <c r="AG401" i="2"/>
  <c r="AF401" i="2"/>
  <c r="AK401" i="2" s="1"/>
  <c r="W401" i="2"/>
  <c r="V401" i="2"/>
  <c r="U401" i="2"/>
  <c r="T401" i="2"/>
  <c r="Y401" i="2" s="1"/>
  <c r="S401" i="2"/>
  <c r="M401" i="2"/>
  <c r="K401" i="2"/>
  <c r="J401" i="2"/>
  <c r="I401" i="2"/>
  <c r="H401" i="2"/>
  <c r="L401" i="2" s="1"/>
  <c r="AU400" i="2"/>
  <c r="AW400" i="2" s="1"/>
  <c r="AT400" i="2"/>
  <c r="AS400" i="2"/>
  <c r="AR400" i="2"/>
  <c r="AI400" i="2"/>
  <c r="AH400" i="2"/>
  <c r="AG400" i="2"/>
  <c r="AJ400" i="2" s="1"/>
  <c r="AF400" i="2"/>
  <c r="AK400" i="2" s="1"/>
  <c r="W400" i="2"/>
  <c r="V400" i="2"/>
  <c r="U400" i="2"/>
  <c r="T400" i="2"/>
  <c r="Y400" i="2" s="1"/>
  <c r="S400" i="2"/>
  <c r="K400" i="2"/>
  <c r="J400" i="2"/>
  <c r="I400" i="2"/>
  <c r="H400" i="2"/>
  <c r="M400" i="2" s="1"/>
  <c r="AW399" i="2"/>
  <c r="AV399" i="2"/>
  <c r="AU399" i="2"/>
  <c r="AT399" i="2"/>
  <c r="AS399" i="2"/>
  <c r="AR399" i="2"/>
  <c r="AI399" i="2"/>
  <c r="AH399" i="2"/>
  <c r="AJ399" i="2" s="1"/>
  <c r="AG399" i="2"/>
  <c r="AF399" i="2"/>
  <c r="AK399" i="2" s="1"/>
  <c r="W399" i="2"/>
  <c r="V399" i="2"/>
  <c r="U399" i="2"/>
  <c r="T399" i="2"/>
  <c r="Y399" i="2" s="1"/>
  <c r="S399" i="2"/>
  <c r="K399" i="2"/>
  <c r="J399" i="2"/>
  <c r="I399" i="2"/>
  <c r="H399" i="2"/>
  <c r="M399" i="2" s="1"/>
  <c r="AW398" i="2"/>
  <c r="AU398" i="2"/>
  <c r="AT398" i="2"/>
  <c r="AS398" i="2"/>
  <c r="AR398" i="2"/>
  <c r="AV398" i="2" s="1"/>
  <c r="AI398" i="2"/>
  <c r="AK398" i="2" s="1"/>
  <c r="AH398" i="2"/>
  <c r="AG398" i="2"/>
  <c r="AF398" i="2"/>
  <c r="W398" i="2"/>
  <c r="V398" i="2"/>
  <c r="U398" i="2"/>
  <c r="X398" i="2" s="1"/>
  <c r="T398" i="2"/>
  <c r="Y398" i="2" s="1"/>
  <c r="S398" i="2"/>
  <c r="K398" i="2"/>
  <c r="J398" i="2"/>
  <c r="I398" i="2"/>
  <c r="H398" i="2"/>
  <c r="M398" i="2" s="1"/>
  <c r="AU397" i="2"/>
  <c r="AT397" i="2"/>
  <c r="AS397" i="2"/>
  <c r="AR397" i="2"/>
  <c r="AW397" i="2" s="1"/>
  <c r="AK397" i="2"/>
  <c r="AJ397" i="2"/>
  <c r="AI397" i="2"/>
  <c r="AH397" i="2"/>
  <c r="AG397" i="2"/>
  <c r="AF397" i="2"/>
  <c r="W397" i="2"/>
  <c r="V397" i="2"/>
  <c r="X397" i="2" s="1"/>
  <c r="U397" i="2"/>
  <c r="T397" i="2"/>
  <c r="Y397" i="2" s="1"/>
  <c r="S397" i="2"/>
  <c r="K397" i="2"/>
  <c r="J397" i="2"/>
  <c r="I397" i="2"/>
  <c r="L397" i="2" s="1"/>
  <c r="H397" i="2"/>
  <c r="M397" i="2" s="1"/>
  <c r="AU396" i="2"/>
  <c r="AT396" i="2"/>
  <c r="AS396" i="2"/>
  <c r="AR396" i="2"/>
  <c r="AW396" i="2" s="1"/>
  <c r="AK396" i="2"/>
  <c r="AI396" i="2"/>
  <c r="AH396" i="2"/>
  <c r="AG396" i="2"/>
  <c r="AF396" i="2"/>
  <c r="AJ396" i="2" s="1"/>
  <c r="W396" i="2"/>
  <c r="Y396" i="2" s="1"/>
  <c r="V396" i="2"/>
  <c r="U396" i="2"/>
  <c r="T396" i="2"/>
  <c r="S396" i="2"/>
  <c r="K396" i="2"/>
  <c r="J396" i="2"/>
  <c r="L396" i="2" s="1"/>
  <c r="I396" i="2"/>
  <c r="H396" i="2"/>
  <c r="M396" i="2" s="1"/>
  <c r="AU395" i="2"/>
  <c r="AT395" i="2"/>
  <c r="AS395" i="2"/>
  <c r="AR395" i="2"/>
  <c r="AW395" i="2" s="1"/>
  <c r="AI395" i="2"/>
  <c r="AH395" i="2"/>
  <c r="AG395" i="2"/>
  <c r="AF395" i="2"/>
  <c r="AK395" i="2" s="1"/>
  <c r="Y395" i="2"/>
  <c r="X395" i="2"/>
  <c r="W395" i="2"/>
  <c r="V395" i="2"/>
  <c r="U395" i="2"/>
  <c r="T395" i="2"/>
  <c r="S395" i="2"/>
  <c r="K395" i="2"/>
  <c r="M395" i="2" s="1"/>
  <c r="J395" i="2"/>
  <c r="I395" i="2"/>
  <c r="H395" i="2"/>
  <c r="AU394" i="2"/>
  <c r="AT394" i="2"/>
  <c r="AS394" i="2"/>
  <c r="AV394" i="2" s="1"/>
  <c r="AR394" i="2"/>
  <c r="AW394" i="2" s="1"/>
  <c r="AI394" i="2"/>
  <c r="AH394" i="2"/>
  <c r="AG394" i="2"/>
  <c r="AF394" i="2"/>
  <c r="AK394" i="2" s="1"/>
  <c r="Y394" i="2"/>
  <c r="W394" i="2"/>
  <c r="V394" i="2"/>
  <c r="U394" i="2"/>
  <c r="T394" i="2"/>
  <c r="X394" i="2" s="1"/>
  <c r="S394" i="2"/>
  <c r="M394" i="2"/>
  <c r="L394" i="2"/>
  <c r="K394" i="2"/>
  <c r="J394" i="2"/>
  <c r="I394" i="2"/>
  <c r="H394" i="2"/>
  <c r="AU393" i="2"/>
  <c r="AT393" i="2"/>
  <c r="AV393" i="2" s="1"/>
  <c r="AS393" i="2"/>
  <c r="AR393" i="2"/>
  <c r="AW393" i="2" s="1"/>
  <c r="AI393" i="2"/>
  <c r="AH393" i="2"/>
  <c r="AG393" i="2"/>
  <c r="AF393" i="2"/>
  <c r="AK393" i="2" s="1"/>
  <c r="W393" i="2"/>
  <c r="V393" i="2"/>
  <c r="U393" i="2"/>
  <c r="T393" i="2"/>
  <c r="Y393" i="2" s="1"/>
  <c r="S393" i="2"/>
  <c r="M393" i="2"/>
  <c r="K393" i="2"/>
  <c r="J393" i="2"/>
  <c r="I393" i="2"/>
  <c r="H393" i="2"/>
  <c r="L393" i="2" s="1"/>
  <c r="AU392" i="2"/>
  <c r="AW392" i="2" s="1"/>
  <c r="AT392" i="2"/>
  <c r="AS392" i="2"/>
  <c r="AR392" i="2"/>
  <c r="AI392" i="2"/>
  <c r="AH392" i="2"/>
  <c r="AG392" i="2"/>
  <c r="AJ392" i="2" s="1"/>
  <c r="AF392" i="2"/>
  <c r="AK392" i="2" s="1"/>
  <c r="W392" i="2"/>
  <c r="V392" i="2"/>
  <c r="U392" i="2"/>
  <c r="T392" i="2"/>
  <c r="Y392" i="2" s="1"/>
  <c r="S392" i="2"/>
  <c r="K392" i="2"/>
  <c r="J392" i="2"/>
  <c r="I392" i="2"/>
  <c r="H392" i="2"/>
  <c r="M392" i="2" s="1"/>
  <c r="AW391" i="2"/>
  <c r="AV391" i="2"/>
  <c r="AU391" i="2"/>
  <c r="AT391" i="2"/>
  <c r="AS391" i="2"/>
  <c r="AR391" i="2"/>
  <c r="AI391" i="2"/>
  <c r="AH391" i="2"/>
  <c r="AJ391" i="2" s="1"/>
  <c r="AG391" i="2"/>
  <c r="AF391" i="2"/>
  <c r="AK391" i="2" s="1"/>
  <c r="W391" i="2"/>
  <c r="V391" i="2"/>
  <c r="U391" i="2"/>
  <c r="T391" i="2"/>
  <c r="Y391" i="2" s="1"/>
  <c r="S391" i="2"/>
  <c r="K391" i="2"/>
  <c r="J391" i="2"/>
  <c r="I391" i="2"/>
  <c r="H391" i="2"/>
  <c r="M391" i="2" s="1"/>
  <c r="AW390" i="2"/>
  <c r="AU390" i="2"/>
  <c r="AT390" i="2"/>
  <c r="AS390" i="2"/>
  <c r="AR390" i="2"/>
  <c r="AV390" i="2" s="1"/>
  <c r="AI390" i="2"/>
  <c r="AK390" i="2" s="1"/>
  <c r="AH390" i="2"/>
  <c r="AG390" i="2"/>
  <c r="AF390" i="2"/>
  <c r="W390" i="2"/>
  <c r="V390" i="2"/>
  <c r="U390" i="2"/>
  <c r="X390" i="2" s="1"/>
  <c r="T390" i="2"/>
  <c r="Y390" i="2" s="1"/>
  <c r="S390" i="2"/>
  <c r="K390" i="2"/>
  <c r="J390" i="2"/>
  <c r="I390" i="2"/>
  <c r="H390" i="2"/>
  <c r="M390" i="2" s="1"/>
  <c r="AU389" i="2"/>
  <c r="AT389" i="2"/>
  <c r="AS389" i="2"/>
  <c r="AR389" i="2"/>
  <c r="AW389" i="2" s="1"/>
  <c r="AK389" i="2"/>
  <c r="AJ389" i="2"/>
  <c r="AI389" i="2"/>
  <c r="AH389" i="2"/>
  <c r="AG389" i="2"/>
  <c r="AF389" i="2"/>
  <c r="W389" i="2"/>
  <c r="V389" i="2"/>
  <c r="X389" i="2" s="1"/>
  <c r="U389" i="2"/>
  <c r="T389" i="2"/>
  <c r="Y389" i="2" s="1"/>
  <c r="S389" i="2"/>
  <c r="K389" i="2"/>
  <c r="J389" i="2"/>
  <c r="I389" i="2"/>
  <c r="L389" i="2" s="1"/>
  <c r="H389" i="2"/>
  <c r="M389" i="2" s="1"/>
  <c r="AU388" i="2"/>
  <c r="AT388" i="2"/>
  <c r="AS388" i="2"/>
  <c r="AR388" i="2"/>
  <c r="AW388" i="2" s="1"/>
  <c r="AK388" i="2"/>
  <c r="AI388" i="2"/>
  <c r="AH388" i="2"/>
  <c r="AG388" i="2"/>
  <c r="AF388" i="2"/>
  <c r="AJ388" i="2" s="1"/>
  <c r="W388" i="2"/>
  <c r="Y388" i="2" s="1"/>
  <c r="V388" i="2"/>
  <c r="U388" i="2"/>
  <c r="T388" i="2"/>
  <c r="S388" i="2"/>
  <c r="K388" i="2"/>
  <c r="J388" i="2"/>
  <c r="L388" i="2" s="1"/>
  <c r="I388" i="2"/>
  <c r="H388" i="2"/>
  <c r="M388" i="2" s="1"/>
  <c r="AU387" i="2"/>
  <c r="AT387" i="2"/>
  <c r="AS387" i="2"/>
  <c r="AR387" i="2"/>
  <c r="AW387" i="2" s="1"/>
  <c r="AI387" i="2"/>
  <c r="AH387" i="2"/>
  <c r="AG387" i="2"/>
  <c r="AF387" i="2"/>
  <c r="AK387" i="2" s="1"/>
  <c r="Y387" i="2"/>
  <c r="X387" i="2"/>
  <c r="W387" i="2"/>
  <c r="V387" i="2"/>
  <c r="U387" i="2"/>
  <c r="T387" i="2"/>
  <c r="S387" i="2"/>
  <c r="K387" i="2"/>
  <c r="M387" i="2" s="1"/>
  <c r="J387" i="2"/>
  <c r="I387" i="2"/>
  <c r="H387" i="2"/>
  <c r="AU386" i="2"/>
  <c r="AT386" i="2"/>
  <c r="AS386" i="2"/>
  <c r="AV386" i="2" s="1"/>
  <c r="AR386" i="2"/>
  <c r="AW386" i="2" s="1"/>
  <c r="AI386" i="2"/>
  <c r="AH386" i="2"/>
  <c r="AG386" i="2"/>
  <c r="AF386" i="2"/>
  <c r="AK386" i="2" s="1"/>
  <c r="Y386" i="2"/>
  <c r="W386" i="2"/>
  <c r="V386" i="2"/>
  <c r="U386" i="2"/>
  <c r="T386" i="2"/>
  <c r="X386" i="2" s="1"/>
  <c r="S386" i="2"/>
  <c r="M386" i="2"/>
  <c r="L386" i="2"/>
  <c r="K386" i="2"/>
  <c r="J386" i="2"/>
  <c r="I386" i="2"/>
  <c r="H386" i="2"/>
  <c r="AU385" i="2"/>
  <c r="AT385" i="2"/>
  <c r="AV385" i="2" s="1"/>
  <c r="AS385" i="2"/>
  <c r="AR385" i="2"/>
  <c r="AW385" i="2" s="1"/>
  <c r="AI385" i="2"/>
  <c r="AH385" i="2"/>
  <c r="AG385" i="2"/>
  <c r="AF385" i="2"/>
  <c r="AK385" i="2" s="1"/>
  <c r="W385" i="2"/>
  <c r="V385" i="2"/>
  <c r="U385" i="2"/>
  <c r="T385" i="2"/>
  <c r="Y385" i="2" s="1"/>
  <c r="S385" i="2"/>
  <c r="M385" i="2"/>
  <c r="K385" i="2"/>
  <c r="J385" i="2"/>
  <c r="I385" i="2"/>
  <c r="H385" i="2"/>
  <c r="L385" i="2" s="1"/>
  <c r="AU384" i="2"/>
  <c r="AW384" i="2" s="1"/>
  <c r="AT384" i="2"/>
  <c r="AS384" i="2"/>
  <c r="AR384" i="2"/>
  <c r="AI384" i="2"/>
  <c r="AH384" i="2"/>
  <c r="AG384" i="2"/>
  <c r="AJ384" i="2" s="1"/>
  <c r="AF384" i="2"/>
  <c r="AK384" i="2" s="1"/>
  <c r="W384" i="2"/>
  <c r="V384" i="2"/>
  <c r="U384" i="2"/>
  <c r="T384" i="2"/>
  <c r="Y384" i="2" s="1"/>
  <c r="S384" i="2"/>
  <c r="K384" i="2"/>
  <c r="J384" i="2"/>
  <c r="I384" i="2"/>
  <c r="H384" i="2"/>
  <c r="M384" i="2" s="1"/>
  <c r="AW383" i="2"/>
  <c r="AV383" i="2"/>
  <c r="AU383" i="2"/>
  <c r="AT383" i="2"/>
  <c r="AS383" i="2"/>
  <c r="AR383" i="2"/>
  <c r="AI383" i="2"/>
  <c r="AH383" i="2"/>
  <c r="AJ383" i="2" s="1"/>
  <c r="AG383" i="2"/>
  <c r="AF383" i="2"/>
  <c r="AK383" i="2" s="1"/>
  <c r="W383" i="2"/>
  <c r="V383" i="2"/>
  <c r="U383" i="2"/>
  <c r="T383" i="2"/>
  <c r="Y383" i="2" s="1"/>
  <c r="S383" i="2"/>
  <c r="K383" i="2"/>
  <c r="J383" i="2"/>
  <c r="I383" i="2"/>
  <c r="H383" i="2"/>
  <c r="M383" i="2" s="1"/>
  <c r="AW382" i="2"/>
  <c r="AU382" i="2"/>
  <c r="AT382" i="2"/>
  <c r="AS382" i="2"/>
  <c r="AR382" i="2"/>
  <c r="AV382" i="2" s="1"/>
  <c r="AI382" i="2"/>
  <c r="AK382" i="2" s="1"/>
  <c r="AH382" i="2"/>
  <c r="AG382" i="2"/>
  <c r="AF382" i="2"/>
  <c r="W382" i="2"/>
  <c r="V382" i="2"/>
  <c r="U382" i="2"/>
  <c r="X382" i="2" s="1"/>
  <c r="T382" i="2"/>
  <c r="Y382" i="2" s="1"/>
  <c r="S382" i="2"/>
  <c r="K382" i="2"/>
  <c r="J382" i="2"/>
  <c r="I382" i="2"/>
  <c r="H382" i="2"/>
  <c r="M382" i="2" s="1"/>
  <c r="AU381" i="2"/>
  <c r="AT381" i="2"/>
  <c r="AS381" i="2"/>
  <c r="AR381" i="2"/>
  <c r="AW381" i="2" s="1"/>
  <c r="AK381" i="2"/>
  <c r="AJ381" i="2"/>
  <c r="AI381" i="2"/>
  <c r="AH381" i="2"/>
  <c r="AG381" i="2"/>
  <c r="AF381" i="2"/>
  <c r="W381" i="2"/>
  <c r="V381" i="2"/>
  <c r="X381" i="2" s="1"/>
  <c r="U381" i="2"/>
  <c r="T381" i="2"/>
  <c r="Y381" i="2" s="1"/>
  <c r="S381" i="2"/>
  <c r="K381" i="2"/>
  <c r="J381" i="2"/>
  <c r="I381" i="2"/>
  <c r="L381" i="2" s="1"/>
  <c r="H381" i="2"/>
  <c r="M381" i="2" s="1"/>
  <c r="AU380" i="2"/>
  <c r="AT380" i="2"/>
  <c r="AS380" i="2"/>
  <c r="AR380" i="2"/>
  <c r="AW380" i="2" s="1"/>
  <c r="AK380" i="2"/>
  <c r="AI380" i="2"/>
  <c r="AH380" i="2"/>
  <c r="AG380" i="2"/>
  <c r="AF380" i="2"/>
  <c r="AJ380" i="2" s="1"/>
  <c r="W380" i="2"/>
  <c r="Y380" i="2" s="1"/>
  <c r="V380" i="2"/>
  <c r="U380" i="2"/>
  <c r="T380" i="2"/>
  <c r="S380" i="2"/>
  <c r="K380" i="2"/>
  <c r="J380" i="2"/>
  <c r="L380" i="2" s="1"/>
  <c r="I380" i="2"/>
  <c r="H380" i="2"/>
  <c r="M380" i="2" s="1"/>
  <c r="AU379" i="2"/>
  <c r="AT379" i="2"/>
  <c r="AS379" i="2"/>
  <c r="AR379" i="2"/>
  <c r="AW379" i="2" s="1"/>
  <c r="AI379" i="2"/>
  <c r="AH379" i="2"/>
  <c r="AG379" i="2"/>
  <c r="AF379" i="2"/>
  <c r="AK379" i="2" s="1"/>
  <c r="Y379" i="2"/>
  <c r="X379" i="2"/>
  <c r="W379" i="2"/>
  <c r="V379" i="2"/>
  <c r="U379" i="2"/>
  <c r="T379" i="2"/>
  <c r="S379" i="2"/>
  <c r="K379" i="2"/>
  <c r="M379" i="2" s="1"/>
  <c r="J379" i="2"/>
  <c r="I379" i="2"/>
  <c r="H379" i="2"/>
  <c r="AU378" i="2"/>
  <c r="AT378" i="2"/>
  <c r="AS378" i="2"/>
  <c r="AV378" i="2" s="1"/>
  <c r="AR378" i="2"/>
  <c r="AW378" i="2" s="1"/>
  <c r="AI378" i="2"/>
  <c r="AH378" i="2"/>
  <c r="AG378" i="2"/>
  <c r="AF378" i="2"/>
  <c r="AK378" i="2" s="1"/>
  <c r="Y378" i="2"/>
  <c r="W378" i="2"/>
  <c r="V378" i="2"/>
  <c r="U378" i="2"/>
  <c r="T378" i="2"/>
  <c r="X378" i="2" s="1"/>
  <c r="S378" i="2"/>
  <c r="M378" i="2"/>
  <c r="L378" i="2"/>
  <c r="K378" i="2"/>
  <c r="J378" i="2"/>
  <c r="I378" i="2"/>
  <c r="H378" i="2"/>
  <c r="AU377" i="2"/>
  <c r="AT377" i="2"/>
  <c r="AV377" i="2" s="1"/>
  <c r="AS377" i="2"/>
  <c r="AR377" i="2"/>
  <c r="AW377" i="2" s="1"/>
  <c r="AI377" i="2"/>
  <c r="AH377" i="2"/>
  <c r="AG377" i="2"/>
  <c r="AF377" i="2"/>
  <c r="AK377" i="2" s="1"/>
  <c r="W377" i="2"/>
  <c r="V377" i="2"/>
  <c r="U377" i="2"/>
  <c r="T377" i="2"/>
  <c r="Y377" i="2" s="1"/>
  <c r="S377" i="2"/>
  <c r="M377" i="2"/>
  <c r="K377" i="2"/>
  <c r="J377" i="2"/>
  <c r="I377" i="2"/>
  <c r="H377" i="2"/>
  <c r="L377" i="2" s="1"/>
  <c r="AU376" i="2"/>
  <c r="AW376" i="2" s="1"/>
  <c r="AT376" i="2"/>
  <c r="AS376" i="2"/>
  <c r="AR376" i="2"/>
  <c r="AI376" i="2"/>
  <c r="AH376" i="2"/>
  <c r="AG376" i="2"/>
  <c r="AJ376" i="2" s="1"/>
  <c r="AF376" i="2"/>
  <c r="AK376" i="2" s="1"/>
  <c r="W376" i="2"/>
  <c r="V376" i="2"/>
  <c r="U376" i="2"/>
  <c r="T376" i="2"/>
  <c r="Y376" i="2" s="1"/>
  <c r="S376" i="2"/>
  <c r="K376" i="2"/>
  <c r="J376" i="2"/>
  <c r="I376" i="2"/>
  <c r="H376" i="2"/>
  <c r="M376" i="2" s="1"/>
  <c r="AW375" i="2"/>
  <c r="AV375" i="2"/>
  <c r="AU375" i="2"/>
  <c r="AT375" i="2"/>
  <c r="AS375" i="2"/>
  <c r="AR375" i="2"/>
  <c r="AI375" i="2"/>
  <c r="AH375" i="2"/>
  <c r="AJ375" i="2" s="1"/>
  <c r="AG375" i="2"/>
  <c r="AF375" i="2"/>
  <c r="AK375" i="2" s="1"/>
  <c r="W375" i="2"/>
  <c r="V375" i="2"/>
  <c r="U375" i="2"/>
  <c r="T375" i="2"/>
  <c r="Y375" i="2" s="1"/>
  <c r="S375" i="2"/>
  <c r="K375" i="2"/>
  <c r="J375" i="2"/>
  <c r="I375" i="2"/>
  <c r="H375" i="2"/>
  <c r="M375" i="2" s="1"/>
  <c r="AW374" i="2"/>
  <c r="AU374" i="2"/>
  <c r="AT374" i="2"/>
  <c r="AS374" i="2"/>
  <c r="AR374" i="2"/>
  <c r="AV374" i="2" s="1"/>
  <c r="AI374" i="2"/>
  <c r="AK374" i="2" s="1"/>
  <c r="AH374" i="2"/>
  <c r="AG374" i="2"/>
  <c r="AF374" i="2"/>
  <c r="W374" i="2"/>
  <c r="V374" i="2"/>
  <c r="U374" i="2"/>
  <c r="X374" i="2" s="1"/>
  <c r="T374" i="2"/>
  <c r="Y374" i="2" s="1"/>
  <c r="S374" i="2"/>
  <c r="K374" i="2"/>
  <c r="J374" i="2"/>
  <c r="I374" i="2"/>
  <c r="H374" i="2"/>
  <c r="M374" i="2" s="1"/>
  <c r="AU373" i="2"/>
  <c r="AT373" i="2"/>
  <c r="AS373" i="2"/>
  <c r="AR373" i="2"/>
  <c r="AW373" i="2" s="1"/>
  <c r="AK373" i="2"/>
  <c r="AJ373" i="2"/>
  <c r="AI373" i="2"/>
  <c r="AH373" i="2"/>
  <c r="AG373" i="2"/>
  <c r="AF373" i="2"/>
  <c r="W373" i="2"/>
  <c r="V373" i="2"/>
  <c r="X373" i="2" s="1"/>
  <c r="U373" i="2"/>
  <c r="T373" i="2"/>
  <c r="Y373" i="2" s="1"/>
  <c r="S373" i="2"/>
  <c r="K373" i="2"/>
  <c r="J373" i="2"/>
  <c r="I373" i="2"/>
  <c r="L373" i="2" s="1"/>
  <c r="H373" i="2"/>
  <c r="M373" i="2" s="1"/>
  <c r="AU372" i="2"/>
  <c r="AT372" i="2"/>
  <c r="AS372" i="2"/>
  <c r="AR372" i="2"/>
  <c r="AW372" i="2" s="1"/>
  <c r="AK372" i="2"/>
  <c r="AI372" i="2"/>
  <c r="AH372" i="2"/>
  <c r="AG372" i="2"/>
  <c r="AF372" i="2"/>
  <c r="AJ372" i="2" s="1"/>
  <c r="W372" i="2"/>
  <c r="Y372" i="2" s="1"/>
  <c r="V372" i="2"/>
  <c r="U372" i="2"/>
  <c r="T372" i="2"/>
  <c r="S372" i="2"/>
  <c r="K372" i="2"/>
  <c r="J372" i="2"/>
  <c r="L372" i="2" s="1"/>
  <c r="I372" i="2"/>
  <c r="H372" i="2"/>
  <c r="M372" i="2" s="1"/>
  <c r="AU371" i="2"/>
  <c r="AT371" i="2"/>
  <c r="AS371" i="2"/>
  <c r="AR371" i="2"/>
  <c r="AW371" i="2" s="1"/>
  <c r="AI371" i="2"/>
  <c r="AH371" i="2"/>
  <c r="AG371" i="2"/>
  <c r="AF371" i="2"/>
  <c r="AK371" i="2" s="1"/>
  <c r="Y371" i="2"/>
  <c r="X371" i="2"/>
  <c r="W371" i="2"/>
  <c r="V371" i="2"/>
  <c r="U371" i="2"/>
  <c r="T371" i="2"/>
  <c r="S371" i="2"/>
  <c r="K371" i="2"/>
  <c r="M371" i="2" s="1"/>
  <c r="J371" i="2"/>
  <c r="I371" i="2"/>
  <c r="H371" i="2"/>
  <c r="AU370" i="2"/>
  <c r="AT370" i="2"/>
  <c r="AS370" i="2"/>
  <c r="AR370" i="2"/>
  <c r="AW370" i="2" s="1"/>
  <c r="AI370" i="2"/>
  <c r="AH370" i="2"/>
  <c r="AG370" i="2"/>
  <c r="AF370" i="2"/>
  <c r="AK370" i="2" s="1"/>
  <c r="Y370" i="2"/>
  <c r="W370" i="2"/>
  <c r="V370" i="2"/>
  <c r="U370" i="2"/>
  <c r="T370" i="2"/>
  <c r="X370" i="2" s="1"/>
  <c r="S370" i="2"/>
  <c r="M370" i="2"/>
  <c r="L370" i="2"/>
  <c r="K370" i="2"/>
  <c r="J370" i="2"/>
  <c r="I370" i="2"/>
  <c r="H370" i="2"/>
  <c r="AU369" i="2"/>
  <c r="AT369" i="2"/>
  <c r="AV369" i="2" s="1"/>
  <c r="AS369" i="2"/>
  <c r="AR369" i="2"/>
  <c r="AW369" i="2" s="1"/>
  <c r="AI369" i="2"/>
  <c r="AH369" i="2"/>
  <c r="AG369" i="2"/>
  <c r="AF369" i="2"/>
  <c r="AK369" i="2" s="1"/>
  <c r="W369" i="2"/>
  <c r="V369" i="2"/>
  <c r="U369" i="2"/>
  <c r="T369" i="2"/>
  <c r="Y369" i="2" s="1"/>
  <c r="S369" i="2"/>
  <c r="M369" i="2"/>
  <c r="K369" i="2"/>
  <c r="J369" i="2"/>
  <c r="I369" i="2"/>
  <c r="H369" i="2"/>
  <c r="L369" i="2" s="1"/>
  <c r="AU368" i="2"/>
  <c r="AT368" i="2"/>
  <c r="AS368" i="2"/>
  <c r="AR368" i="2"/>
  <c r="AI368" i="2"/>
  <c r="AH368" i="2"/>
  <c r="AG368" i="2"/>
  <c r="AF368" i="2"/>
  <c r="W368" i="2"/>
  <c r="V368" i="2"/>
  <c r="U368" i="2"/>
  <c r="T368" i="2"/>
  <c r="Y368" i="2" s="1"/>
  <c r="S368" i="2"/>
  <c r="K368" i="2"/>
  <c r="J368" i="2"/>
  <c r="I368" i="2"/>
  <c r="H368" i="2"/>
  <c r="M368" i="2" s="1"/>
  <c r="AW367" i="2"/>
  <c r="AV367" i="2"/>
  <c r="AU367" i="2"/>
  <c r="AT367" i="2"/>
  <c r="AS367" i="2"/>
  <c r="AR367" i="2"/>
  <c r="AI367" i="2"/>
  <c r="AH367" i="2"/>
  <c r="AJ367" i="2" s="1"/>
  <c r="AG367" i="2"/>
  <c r="AF367" i="2"/>
  <c r="AK367" i="2" s="1"/>
  <c r="W367" i="2"/>
  <c r="V367" i="2"/>
  <c r="U367" i="2"/>
  <c r="T367" i="2"/>
  <c r="S367" i="2"/>
  <c r="K367" i="2"/>
  <c r="J367" i="2"/>
  <c r="I367" i="2"/>
  <c r="H367" i="2"/>
  <c r="M367" i="2" s="1"/>
  <c r="AW366" i="2"/>
  <c r="AU366" i="2"/>
  <c r="AT366" i="2"/>
  <c r="AS366" i="2"/>
  <c r="AV366" i="2" s="1"/>
  <c r="AR366" i="2"/>
  <c r="AI366" i="2"/>
  <c r="AH366" i="2"/>
  <c r="AG366" i="2"/>
  <c r="AF366" i="2"/>
  <c r="W366" i="2"/>
  <c r="V366" i="2"/>
  <c r="U366" i="2"/>
  <c r="T366" i="2"/>
  <c r="Y366" i="2" s="1"/>
  <c r="S366" i="2"/>
  <c r="K366" i="2"/>
  <c r="J366" i="2"/>
  <c r="I366" i="2"/>
  <c r="H366" i="2"/>
  <c r="AU365" i="2"/>
  <c r="AT365" i="2"/>
  <c r="AS365" i="2"/>
  <c r="AR365" i="2"/>
  <c r="AW365" i="2" s="1"/>
  <c r="AK365" i="2"/>
  <c r="AJ365" i="2"/>
  <c r="AI365" i="2"/>
  <c r="AH365" i="2"/>
  <c r="AG365" i="2"/>
  <c r="AF365" i="2"/>
  <c r="W365" i="2"/>
  <c r="V365" i="2"/>
  <c r="X365" i="2" s="1"/>
  <c r="U365" i="2"/>
  <c r="T365" i="2"/>
  <c r="S365" i="2"/>
  <c r="K365" i="2"/>
  <c r="J365" i="2"/>
  <c r="I365" i="2"/>
  <c r="H365" i="2"/>
  <c r="M365" i="2" s="1"/>
  <c r="AU364" i="2"/>
  <c r="AT364" i="2"/>
  <c r="AS364" i="2"/>
  <c r="AR364" i="2"/>
  <c r="AW364" i="2" s="1"/>
  <c r="AK364" i="2"/>
  <c r="AI364" i="2"/>
  <c r="AH364" i="2"/>
  <c r="AG364" i="2"/>
  <c r="AJ364" i="2" s="1"/>
  <c r="AF364" i="2"/>
  <c r="W364" i="2"/>
  <c r="V364" i="2"/>
  <c r="U364" i="2"/>
  <c r="T364" i="2"/>
  <c r="S364" i="2"/>
  <c r="K364" i="2"/>
  <c r="J364" i="2"/>
  <c r="L364" i="2" s="1"/>
  <c r="I364" i="2"/>
  <c r="H364" i="2"/>
  <c r="M364" i="2" s="1"/>
  <c r="AU363" i="2"/>
  <c r="AT363" i="2"/>
  <c r="AS363" i="2"/>
  <c r="AR363" i="2"/>
  <c r="AI363" i="2"/>
  <c r="AH363" i="2"/>
  <c r="AG363" i="2"/>
  <c r="AF363" i="2"/>
  <c r="AK363" i="2" s="1"/>
  <c r="Y363" i="2"/>
  <c r="X363" i="2"/>
  <c r="W363" i="2"/>
  <c r="V363" i="2"/>
  <c r="U363" i="2"/>
  <c r="T363" i="2"/>
  <c r="S363" i="2"/>
  <c r="K363" i="2"/>
  <c r="J363" i="2"/>
  <c r="I363" i="2"/>
  <c r="H363" i="2"/>
  <c r="AU362" i="2"/>
  <c r="AT362" i="2"/>
  <c r="AS362" i="2"/>
  <c r="AR362" i="2"/>
  <c r="AW362" i="2" s="1"/>
  <c r="AI362" i="2"/>
  <c r="AH362" i="2"/>
  <c r="AG362" i="2"/>
  <c r="AF362" i="2"/>
  <c r="AK362" i="2" s="1"/>
  <c r="Y362" i="2"/>
  <c r="W362" i="2"/>
  <c r="V362" i="2"/>
  <c r="U362" i="2"/>
  <c r="X362" i="2" s="1"/>
  <c r="T362" i="2"/>
  <c r="S362" i="2"/>
  <c r="M362" i="2"/>
  <c r="L362" i="2"/>
  <c r="K362" i="2"/>
  <c r="J362" i="2"/>
  <c r="I362" i="2"/>
  <c r="H362" i="2"/>
  <c r="AU361" i="2"/>
  <c r="AT361" i="2"/>
  <c r="AV361" i="2" s="1"/>
  <c r="AS361" i="2"/>
  <c r="AR361" i="2"/>
  <c r="AW361" i="2" s="1"/>
  <c r="AI361" i="2"/>
  <c r="AH361" i="2"/>
  <c r="AG361" i="2"/>
  <c r="AF361" i="2"/>
  <c r="W361" i="2"/>
  <c r="V361" i="2"/>
  <c r="U361" i="2"/>
  <c r="T361" i="2"/>
  <c r="Y361" i="2" s="1"/>
  <c r="S361" i="2"/>
  <c r="M361" i="2"/>
  <c r="K361" i="2"/>
  <c r="J361" i="2"/>
  <c r="L361" i="2" s="1"/>
  <c r="I361" i="2"/>
  <c r="H361" i="2"/>
  <c r="AU360" i="2"/>
  <c r="AT360" i="2"/>
  <c r="AS360" i="2"/>
  <c r="AR360" i="2"/>
  <c r="AI360" i="2"/>
  <c r="AH360" i="2"/>
  <c r="AG360" i="2"/>
  <c r="AF360" i="2"/>
  <c r="W360" i="2"/>
  <c r="V360" i="2"/>
  <c r="U360" i="2"/>
  <c r="T360" i="2"/>
  <c r="Y360" i="2" s="1"/>
  <c r="S360" i="2"/>
  <c r="K360" i="2"/>
  <c r="J360" i="2"/>
  <c r="I360" i="2"/>
  <c r="H360" i="2"/>
  <c r="M360" i="2" s="1"/>
  <c r="AW359" i="2"/>
  <c r="AV359" i="2"/>
  <c r="AU359" i="2"/>
  <c r="AT359" i="2"/>
  <c r="AS359" i="2"/>
  <c r="AR359" i="2"/>
  <c r="AI359" i="2"/>
  <c r="AH359" i="2"/>
  <c r="AJ359" i="2" s="1"/>
  <c r="AG359" i="2"/>
  <c r="AF359" i="2"/>
  <c r="AK359" i="2" s="1"/>
  <c r="W359" i="2"/>
  <c r="V359" i="2"/>
  <c r="U359" i="2"/>
  <c r="T359" i="2"/>
  <c r="S359" i="2"/>
  <c r="K359" i="2"/>
  <c r="J359" i="2"/>
  <c r="I359" i="2"/>
  <c r="H359" i="2"/>
  <c r="M359" i="2" s="1"/>
  <c r="AW358" i="2"/>
  <c r="AU358" i="2"/>
  <c r="AT358" i="2"/>
  <c r="AV358" i="2" s="1"/>
  <c r="AS358" i="2"/>
  <c r="AR358" i="2"/>
  <c r="AI358" i="2"/>
  <c r="AH358" i="2"/>
  <c r="AG358" i="2"/>
  <c r="AF358" i="2"/>
  <c r="W358" i="2"/>
  <c r="V358" i="2"/>
  <c r="U358" i="2"/>
  <c r="T358" i="2"/>
  <c r="Y358" i="2" s="1"/>
  <c r="S358" i="2"/>
  <c r="K358" i="2"/>
  <c r="J358" i="2"/>
  <c r="I358" i="2"/>
  <c r="H358" i="2"/>
  <c r="AU357" i="2"/>
  <c r="AT357" i="2"/>
  <c r="AS357" i="2"/>
  <c r="AR357" i="2"/>
  <c r="AW357" i="2" s="1"/>
  <c r="AK357" i="2"/>
  <c r="AJ357" i="2"/>
  <c r="AI357" i="2"/>
  <c r="AH357" i="2"/>
  <c r="AG357" i="2"/>
  <c r="AF357" i="2"/>
  <c r="W357" i="2"/>
  <c r="V357" i="2"/>
  <c r="X357" i="2" s="1"/>
  <c r="U357" i="2"/>
  <c r="T357" i="2"/>
  <c r="S357" i="2"/>
  <c r="K357" i="2"/>
  <c r="J357" i="2"/>
  <c r="I357" i="2"/>
  <c r="H357" i="2"/>
  <c r="M357" i="2" s="1"/>
  <c r="AU356" i="2"/>
  <c r="AT356" i="2"/>
  <c r="AS356" i="2"/>
  <c r="AR356" i="2"/>
  <c r="AW356" i="2" s="1"/>
  <c r="AK356" i="2"/>
  <c r="AI356" i="2"/>
  <c r="AH356" i="2"/>
  <c r="AJ356" i="2" s="1"/>
  <c r="AG356" i="2"/>
  <c r="AF356" i="2"/>
  <c r="W356" i="2"/>
  <c r="V356" i="2"/>
  <c r="U356" i="2"/>
  <c r="T356" i="2"/>
  <c r="S356" i="2"/>
  <c r="K356" i="2"/>
  <c r="J356" i="2"/>
  <c r="L356" i="2" s="1"/>
  <c r="I356" i="2"/>
  <c r="H356" i="2"/>
  <c r="M356" i="2" s="1"/>
  <c r="AU355" i="2"/>
  <c r="AT355" i="2"/>
  <c r="AS355" i="2"/>
  <c r="AR355" i="2"/>
  <c r="AI355" i="2"/>
  <c r="AH355" i="2"/>
  <c r="AG355" i="2"/>
  <c r="AF355" i="2"/>
  <c r="AK355" i="2" s="1"/>
  <c r="Y355" i="2"/>
  <c r="X355" i="2"/>
  <c r="W355" i="2"/>
  <c r="V355" i="2"/>
  <c r="U355" i="2"/>
  <c r="T355" i="2"/>
  <c r="S355" i="2"/>
  <c r="K355" i="2"/>
  <c r="J355" i="2"/>
  <c r="I355" i="2"/>
  <c r="H355" i="2"/>
  <c r="AU354" i="2"/>
  <c r="AT354" i="2"/>
  <c r="AS354" i="2"/>
  <c r="AR354" i="2"/>
  <c r="AW354" i="2" s="1"/>
  <c r="AI354" i="2"/>
  <c r="AH354" i="2"/>
  <c r="AG354" i="2"/>
  <c r="AF354" i="2"/>
  <c r="AK354" i="2" s="1"/>
  <c r="Y354" i="2"/>
  <c r="W354" i="2"/>
  <c r="V354" i="2"/>
  <c r="U354" i="2"/>
  <c r="X354" i="2" s="1"/>
  <c r="T354" i="2"/>
  <c r="S354" i="2"/>
  <c r="M354" i="2"/>
  <c r="L354" i="2"/>
  <c r="K354" i="2"/>
  <c r="J354" i="2"/>
  <c r="I354" i="2"/>
  <c r="H354" i="2"/>
  <c r="AU353" i="2"/>
  <c r="AT353" i="2"/>
  <c r="AV353" i="2" s="1"/>
  <c r="AS353" i="2"/>
  <c r="AR353" i="2"/>
  <c r="AW353" i="2" s="1"/>
  <c r="AI353" i="2"/>
  <c r="AH353" i="2"/>
  <c r="AG353" i="2"/>
  <c r="AF353" i="2"/>
  <c r="W353" i="2"/>
  <c r="V353" i="2"/>
  <c r="U353" i="2"/>
  <c r="T353" i="2"/>
  <c r="Y353" i="2" s="1"/>
  <c r="S353" i="2"/>
  <c r="M353" i="2"/>
  <c r="K353" i="2"/>
  <c r="J353" i="2"/>
  <c r="L353" i="2" s="1"/>
  <c r="I353" i="2"/>
  <c r="H353" i="2"/>
  <c r="AU352" i="2"/>
  <c r="AT352" i="2"/>
  <c r="AS352" i="2"/>
  <c r="AR352" i="2"/>
  <c r="AI352" i="2"/>
  <c r="AH352" i="2"/>
  <c r="AG352" i="2"/>
  <c r="AF352" i="2"/>
  <c r="W352" i="2"/>
  <c r="V352" i="2"/>
  <c r="U352" i="2"/>
  <c r="T352" i="2"/>
  <c r="Y352" i="2" s="1"/>
  <c r="S352" i="2"/>
  <c r="K352" i="2"/>
  <c r="J352" i="2"/>
  <c r="I352" i="2"/>
  <c r="H352" i="2"/>
  <c r="M352" i="2" s="1"/>
  <c r="AW351" i="2"/>
  <c r="AV351" i="2"/>
  <c r="AU351" i="2"/>
  <c r="AT351" i="2"/>
  <c r="AS351" i="2"/>
  <c r="AR351" i="2"/>
  <c r="AI351" i="2"/>
  <c r="AH351" i="2"/>
  <c r="AJ351" i="2" s="1"/>
  <c r="AG351" i="2"/>
  <c r="AF351" i="2"/>
  <c r="AK351" i="2" s="1"/>
  <c r="W351" i="2"/>
  <c r="V351" i="2"/>
  <c r="U351" i="2"/>
  <c r="T351" i="2"/>
  <c r="S351" i="2"/>
  <c r="K351" i="2"/>
  <c r="J351" i="2"/>
  <c r="I351" i="2"/>
  <c r="H351" i="2"/>
  <c r="M351" i="2" s="1"/>
  <c r="AW350" i="2"/>
  <c r="AU350" i="2"/>
  <c r="AT350" i="2"/>
  <c r="AS350" i="2"/>
  <c r="AV350" i="2" s="1"/>
  <c r="AR350" i="2"/>
  <c r="AI350" i="2"/>
  <c r="AH350" i="2"/>
  <c r="AG350" i="2"/>
  <c r="AF350" i="2"/>
  <c r="W350" i="2"/>
  <c r="V350" i="2"/>
  <c r="U350" i="2"/>
  <c r="T350" i="2"/>
  <c r="Y350" i="2" s="1"/>
  <c r="S350" i="2"/>
  <c r="K350" i="2"/>
  <c r="J350" i="2"/>
  <c r="I350" i="2"/>
  <c r="H350" i="2"/>
  <c r="AU349" i="2"/>
  <c r="AT349" i="2"/>
  <c r="AS349" i="2"/>
  <c r="AR349" i="2"/>
  <c r="AW349" i="2" s="1"/>
  <c r="AK349" i="2"/>
  <c r="AJ349" i="2"/>
  <c r="AI349" i="2"/>
  <c r="AH349" i="2"/>
  <c r="AG349" i="2"/>
  <c r="AF349" i="2"/>
  <c r="W349" i="2"/>
  <c r="V349" i="2"/>
  <c r="X349" i="2" s="1"/>
  <c r="U349" i="2"/>
  <c r="T349" i="2"/>
  <c r="S349" i="2"/>
  <c r="K349" i="2"/>
  <c r="J349" i="2"/>
  <c r="I349" i="2"/>
  <c r="M349" i="2" s="1"/>
  <c r="H349" i="2"/>
  <c r="L349" i="2" s="1"/>
  <c r="AU348" i="2"/>
  <c r="AT348" i="2"/>
  <c r="AS348" i="2"/>
  <c r="AR348" i="2"/>
  <c r="AW348" i="2" s="1"/>
  <c r="AK348" i="2"/>
  <c r="AI348" i="2"/>
  <c r="AH348" i="2"/>
  <c r="AG348" i="2"/>
  <c r="AJ348" i="2" s="1"/>
  <c r="AF348" i="2"/>
  <c r="W348" i="2"/>
  <c r="V348" i="2"/>
  <c r="U348" i="2"/>
  <c r="T348" i="2"/>
  <c r="S348" i="2"/>
  <c r="K348" i="2"/>
  <c r="J348" i="2"/>
  <c r="L348" i="2" s="1"/>
  <c r="I348" i="2"/>
  <c r="H348" i="2"/>
  <c r="M348" i="2" s="1"/>
  <c r="AU347" i="2"/>
  <c r="AT347" i="2"/>
  <c r="AS347" i="2"/>
  <c r="AR347" i="2"/>
  <c r="AI347" i="2"/>
  <c r="AH347" i="2"/>
  <c r="AG347" i="2"/>
  <c r="AF347" i="2"/>
  <c r="AK347" i="2" s="1"/>
  <c r="Y347" i="2"/>
  <c r="X347" i="2"/>
  <c r="W347" i="2"/>
  <c r="V347" i="2"/>
  <c r="U347" i="2"/>
  <c r="T347" i="2"/>
  <c r="S347" i="2"/>
  <c r="K347" i="2"/>
  <c r="J347" i="2"/>
  <c r="I347" i="2"/>
  <c r="H347" i="2"/>
  <c r="AU346" i="2"/>
  <c r="AT346" i="2"/>
  <c r="AS346" i="2"/>
  <c r="AW346" i="2" s="1"/>
  <c r="AR346" i="2"/>
  <c r="AV346" i="2" s="1"/>
  <c r="AI346" i="2"/>
  <c r="AH346" i="2"/>
  <c r="AG346" i="2"/>
  <c r="AF346" i="2"/>
  <c r="AK346" i="2" s="1"/>
  <c r="Y346" i="2"/>
  <c r="W346" i="2"/>
  <c r="V346" i="2"/>
  <c r="U346" i="2"/>
  <c r="X346" i="2" s="1"/>
  <c r="T346" i="2"/>
  <c r="S346" i="2"/>
  <c r="M346" i="2"/>
  <c r="L346" i="2"/>
  <c r="K346" i="2"/>
  <c r="J346" i="2"/>
  <c r="I346" i="2"/>
  <c r="H346" i="2"/>
  <c r="AU345" i="2"/>
  <c r="AT345" i="2"/>
  <c r="AV345" i="2" s="1"/>
  <c r="AS345" i="2"/>
  <c r="AR345" i="2"/>
  <c r="AW345" i="2" s="1"/>
  <c r="AI345" i="2"/>
  <c r="AH345" i="2"/>
  <c r="AG345" i="2"/>
  <c r="AF345" i="2"/>
  <c r="W345" i="2"/>
  <c r="V345" i="2"/>
  <c r="U345" i="2"/>
  <c r="T345" i="2"/>
  <c r="Y345" i="2" s="1"/>
  <c r="S345" i="2"/>
  <c r="M345" i="2"/>
  <c r="K345" i="2"/>
  <c r="J345" i="2"/>
  <c r="I345" i="2"/>
  <c r="L345" i="2" s="1"/>
  <c r="H345" i="2"/>
  <c r="AU344" i="2"/>
  <c r="AT344" i="2"/>
  <c r="AS344" i="2"/>
  <c r="AR344" i="2"/>
  <c r="AI344" i="2"/>
  <c r="AH344" i="2"/>
  <c r="AG344" i="2"/>
  <c r="AK344" i="2" s="1"/>
  <c r="AF344" i="2"/>
  <c r="W344" i="2"/>
  <c r="V344" i="2"/>
  <c r="U344" i="2"/>
  <c r="T344" i="2"/>
  <c r="Y344" i="2" s="1"/>
  <c r="S344" i="2"/>
  <c r="K344" i="2"/>
  <c r="J344" i="2"/>
  <c r="I344" i="2"/>
  <c r="H344" i="2"/>
  <c r="M344" i="2" s="1"/>
  <c r="AW343" i="2"/>
  <c r="AV343" i="2"/>
  <c r="AU343" i="2"/>
  <c r="AT343" i="2"/>
  <c r="AS343" i="2"/>
  <c r="AR343" i="2"/>
  <c r="AI343" i="2"/>
  <c r="AH343" i="2"/>
  <c r="AJ343" i="2" s="1"/>
  <c r="AG343" i="2"/>
  <c r="AF343" i="2"/>
  <c r="AK343" i="2" s="1"/>
  <c r="W343" i="2"/>
  <c r="V343" i="2"/>
  <c r="U343" i="2"/>
  <c r="T343" i="2"/>
  <c r="S343" i="2"/>
  <c r="K343" i="2"/>
  <c r="J343" i="2"/>
  <c r="I343" i="2"/>
  <c r="H343" i="2"/>
  <c r="M343" i="2" s="1"/>
  <c r="AW342" i="2"/>
  <c r="AU342" i="2"/>
  <c r="AT342" i="2"/>
  <c r="AS342" i="2"/>
  <c r="AV342" i="2" s="1"/>
  <c r="AR342" i="2"/>
  <c r="AI342" i="2"/>
  <c r="AH342" i="2"/>
  <c r="AG342" i="2"/>
  <c r="AF342" i="2"/>
  <c r="W342" i="2"/>
  <c r="V342" i="2"/>
  <c r="U342" i="2"/>
  <c r="Y342" i="2" s="1"/>
  <c r="T342" i="2"/>
  <c r="X342" i="2" s="1"/>
  <c r="S342" i="2"/>
  <c r="K342" i="2"/>
  <c r="J342" i="2"/>
  <c r="I342" i="2"/>
  <c r="H342" i="2"/>
  <c r="AU341" i="2"/>
  <c r="AT341" i="2"/>
  <c r="AS341" i="2"/>
  <c r="AR341" i="2"/>
  <c r="AW341" i="2" s="1"/>
  <c r="AK341" i="2"/>
  <c r="AJ341" i="2"/>
  <c r="AI341" i="2"/>
  <c r="AH341" i="2"/>
  <c r="AG341" i="2"/>
  <c r="AF341" i="2"/>
  <c r="W341" i="2"/>
  <c r="V341" i="2"/>
  <c r="X341" i="2" s="1"/>
  <c r="U341" i="2"/>
  <c r="T341" i="2"/>
  <c r="S341" i="2"/>
  <c r="K341" i="2"/>
  <c r="J341" i="2"/>
  <c r="I341" i="2"/>
  <c r="H341" i="2"/>
  <c r="M341" i="2" s="1"/>
  <c r="AU340" i="2"/>
  <c r="AT340" i="2"/>
  <c r="AS340" i="2"/>
  <c r="AR340" i="2"/>
  <c r="AW340" i="2" s="1"/>
  <c r="AK340" i="2"/>
  <c r="AI340" i="2"/>
  <c r="AH340" i="2"/>
  <c r="AG340" i="2"/>
  <c r="AJ340" i="2" s="1"/>
  <c r="AF340" i="2"/>
  <c r="W340" i="2"/>
  <c r="V340" i="2"/>
  <c r="U340" i="2"/>
  <c r="T340" i="2"/>
  <c r="S340" i="2"/>
  <c r="K340" i="2"/>
  <c r="J340" i="2"/>
  <c r="L340" i="2" s="1"/>
  <c r="I340" i="2"/>
  <c r="H340" i="2"/>
  <c r="M340" i="2" s="1"/>
  <c r="AU339" i="2"/>
  <c r="AT339" i="2"/>
  <c r="AS339" i="2"/>
  <c r="AR339" i="2"/>
  <c r="AI339" i="2"/>
  <c r="AH339" i="2"/>
  <c r="AG339" i="2"/>
  <c r="AF339" i="2"/>
  <c r="AK339" i="2" s="1"/>
  <c r="Y339" i="2"/>
  <c r="X339" i="2"/>
  <c r="W339" i="2"/>
  <c r="V339" i="2"/>
  <c r="U339" i="2"/>
  <c r="T339" i="2"/>
  <c r="S339" i="2"/>
  <c r="K339" i="2"/>
  <c r="J339" i="2"/>
  <c r="I339" i="2"/>
  <c r="H339" i="2"/>
  <c r="AU338" i="2"/>
  <c r="AT338" i="2"/>
  <c r="AS338" i="2"/>
  <c r="AR338" i="2"/>
  <c r="AW338" i="2" s="1"/>
  <c r="AI338" i="2"/>
  <c r="AH338" i="2"/>
  <c r="AG338" i="2"/>
  <c r="AF338" i="2"/>
  <c r="AK338" i="2" s="1"/>
  <c r="Y338" i="2"/>
  <c r="W338" i="2"/>
  <c r="V338" i="2"/>
  <c r="X338" i="2" s="1"/>
  <c r="U338" i="2"/>
  <c r="T338" i="2"/>
  <c r="S338" i="2"/>
  <c r="M338" i="2"/>
  <c r="L338" i="2"/>
  <c r="K338" i="2"/>
  <c r="J338" i="2"/>
  <c r="I338" i="2"/>
  <c r="H338" i="2"/>
  <c r="AU337" i="2"/>
  <c r="AT337" i="2"/>
  <c r="AV337" i="2" s="1"/>
  <c r="AS337" i="2"/>
  <c r="AR337" i="2"/>
  <c r="AW337" i="2" s="1"/>
  <c r="AI337" i="2"/>
  <c r="AH337" i="2"/>
  <c r="AG337" i="2"/>
  <c r="AF337" i="2"/>
  <c r="W337" i="2"/>
  <c r="V337" i="2"/>
  <c r="U337" i="2"/>
  <c r="T337" i="2"/>
  <c r="Y337" i="2" s="1"/>
  <c r="S337" i="2"/>
  <c r="M337" i="2"/>
  <c r="K337" i="2"/>
  <c r="J337" i="2"/>
  <c r="L337" i="2" s="1"/>
  <c r="I337" i="2"/>
  <c r="H337" i="2"/>
  <c r="AU336" i="2"/>
  <c r="AT336" i="2"/>
  <c r="AS336" i="2"/>
  <c r="AR336" i="2"/>
  <c r="AI336" i="2"/>
  <c r="AH336" i="2"/>
  <c r="AG336" i="2"/>
  <c r="AF336" i="2"/>
  <c r="W336" i="2"/>
  <c r="V336" i="2"/>
  <c r="U336" i="2"/>
  <c r="T336" i="2"/>
  <c r="Y336" i="2" s="1"/>
  <c r="S336" i="2"/>
  <c r="K336" i="2"/>
  <c r="J336" i="2"/>
  <c r="I336" i="2"/>
  <c r="H336" i="2"/>
  <c r="M336" i="2" s="1"/>
  <c r="AW335" i="2"/>
  <c r="AV335" i="2"/>
  <c r="AU335" i="2"/>
  <c r="AT335" i="2"/>
  <c r="AS335" i="2"/>
  <c r="AR335" i="2"/>
  <c r="AI335" i="2"/>
  <c r="AH335" i="2"/>
  <c r="AJ335" i="2" s="1"/>
  <c r="AG335" i="2"/>
  <c r="AF335" i="2"/>
  <c r="AK335" i="2" s="1"/>
  <c r="W335" i="2"/>
  <c r="V335" i="2"/>
  <c r="U335" i="2"/>
  <c r="T335" i="2"/>
  <c r="S335" i="2"/>
  <c r="K335" i="2"/>
  <c r="J335" i="2"/>
  <c r="I335" i="2"/>
  <c r="H335" i="2"/>
  <c r="M335" i="2" s="1"/>
  <c r="AW334" i="2"/>
  <c r="AU334" i="2"/>
  <c r="AT334" i="2"/>
  <c r="AS334" i="2"/>
  <c r="AV334" i="2" s="1"/>
  <c r="AR334" i="2"/>
  <c r="AI334" i="2"/>
  <c r="AH334" i="2"/>
  <c r="AG334" i="2"/>
  <c r="AF334" i="2"/>
  <c r="W334" i="2"/>
  <c r="V334" i="2"/>
  <c r="U334" i="2"/>
  <c r="T334" i="2"/>
  <c r="Y334" i="2" s="1"/>
  <c r="S334" i="2"/>
  <c r="K334" i="2"/>
  <c r="J334" i="2"/>
  <c r="I334" i="2"/>
  <c r="H334" i="2"/>
  <c r="AU333" i="2"/>
  <c r="AT333" i="2"/>
  <c r="AS333" i="2"/>
  <c r="AR333" i="2"/>
  <c r="AW333" i="2" s="1"/>
  <c r="AK333" i="2"/>
  <c r="AJ333" i="2"/>
  <c r="AI333" i="2"/>
  <c r="AH333" i="2"/>
  <c r="AG333" i="2"/>
  <c r="AF333" i="2"/>
  <c r="W333" i="2"/>
  <c r="V333" i="2"/>
  <c r="X333" i="2" s="1"/>
  <c r="U333" i="2"/>
  <c r="T333" i="2"/>
  <c r="S333" i="2"/>
  <c r="K333" i="2"/>
  <c r="J333" i="2"/>
  <c r="I333" i="2"/>
  <c r="H333" i="2"/>
  <c r="M333" i="2" s="1"/>
  <c r="AU332" i="2"/>
  <c r="AT332" i="2"/>
  <c r="AS332" i="2"/>
  <c r="AR332" i="2"/>
  <c r="AW332" i="2" s="1"/>
  <c r="AK332" i="2"/>
  <c r="AI332" i="2"/>
  <c r="AH332" i="2"/>
  <c r="AJ332" i="2" s="1"/>
  <c r="AG332" i="2"/>
  <c r="AF332" i="2"/>
  <c r="W332" i="2"/>
  <c r="V332" i="2"/>
  <c r="U332" i="2"/>
  <c r="T332" i="2"/>
  <c r="S332" i="2"/>
  <c r="K332" i="2"/>
  <c r="J332" i="2"/>
  <c r="L332" i="2" s="1"/>
  <c r="I332" i="2"/>
  <c r="H332" i="2"/>
  <c r="M332" i="2" s="1"/>
  <c r="AU331" i="2"/>
  <c r="AT331" i="2"/>
  <c r="AS331" i="2"/>
  <c r="AR331" i="2"/>
  <c r="AI331" i="2"/>
  <c r="AH331" i="2"/>
  <c r="AG331" i="2"/>
  <c r="AF331" i="2"/>
  <c r="AK331" i="2" s="1"/>
  <c r="Y331" i="2"/>
  <c r="X331" i="2"/>
  <c r="W331" i="2"/>
  <c r="V331" i="2"/>
  <c r="U331" i="2"/>
  <c r="T331" i="2"/>
  <c r="S331" i="2"/>
  <c r="K331" i="2"/>
  <c r="J331" i="2"/>
  <c r="I331" i="2"/>
  <c r="H331" i="2"/>
  <c r="AU330" i="2"/>
  <c r="AT330" i="2"/>
  <c r="AS330" i="2"/>
  <c r="AR330" i="2"/>
  <c r="AW330" i="2" s="1"/>
  <c r="AI330" i="2"/>
  <c r="AH330" i="2"/>
  <c r="AG330" i="2"/>
  <c r="AF330" i="2"/>
  <c r="AK330" i="2" s="1"/>
  <c r="Y330" i="2"/>
  <c r="W330" i="2"/>
  <c r="V330" i="2"/>
  <c r="X330" i="2" s="1"/>
  <c r="U330" i="2"/>
  <c r="T330" i="2"/>
  <c r="S330" i="2"/>
  <c r="M330" i="2"/>
  <c r="L330" i="2"/>
  <c r="K330" i="2"/>
  <c r="J330" i="2"/>
  <c r="I330" i="2"/>
  <c r="H330" i="2"/>
  <c r="AU329" i="2"/>
  <c r="AT329" i="2"/>
  <c r="AV329" i="2" s="1"/>
  <c r="AS329" i="2"/>
  <c r="AR329" i="2"/>
  <c r="AW329" i="2" s="1"/>
  <c r="AI329" i="2"/>
  <c r="AH329" i="2"/>
  <c r="AG329" i="2"/>
  <c r="AF329" i="2"/>
  <c r="W329" i="2"/>
  <c r="V329" i="2"/>
  <c r="U329" i="2"/>
  <c r="T329" i="2"/>
  <c r="Y329" i="2" s="1"/>
  <c r="S329" i="2"/>
  <c r="M329" i="2"/>
  <c r="K329" i="2"/>
  <c r="J329" i="2"/>
  <c r="L329" i="2" s="1"/>
  <c r="I329" i="2"/>
  <c r="H329" i="2"/>
  <c r="AU328" i="2"/>
  <c r="AT328" i="2"/>
  <c r="AS328" i="2"/>
  <c r="AR328" i="2"/>
  <c r="AI328" i="2"/>
  <c r="AH328" i="2"/>
  <c r="AG328" i="2"/>
  <c r="AF328" i="2"/>
  <c r="W328" i="2"/>
  <c r="V328" i="2"/>
  <c r="U328" i="2"/>
  <c r="T328" i="2"/>
  <c r="Y328" i="2" s="1"/>
  <c r="S328" i="2"/>
  <c r="K328" i="2"/>
  <c r="J328" i="2"/>
  <c r="I328" i="2"/>
  <c r="H328" i="2"/>
  <c r="M328" i="2" s="1"/>
  <c r="AW327" i="2"/>
  <c r="AV327" i="2"/>
  <c r="AU327" i="2"/>
  <c r="AT327" i="2"/>
  <c r="AS327" i="2"/>
  <c r="AR327" i="2"/>
  <c r="AI327" i="2"/>
  <c r="AH327" i="2"/>
  <c r="AJ327" i="2" s="1"/>
  <c r="AG327" i="2"/>
  <c r="AF327" i="2"/>
  <c r="AK327" i="2" s="1"/>
  <c r="W327" i="2"/>
  <c r="V327" i="2"/>
  <c r="U327" i="2"/>
  <c r="T327" i="2"/>
  <c r="S327" i="2"/>
  <c r="K327" i="2"/>
  <c r="J327" i="2"/>
  <c r="I327" i="2"/>
  <c r="H327" i="2"/>
  <c r="M327" i="2" s="1"/>
  <c r="AW326" i="2"/>
  <c r="AU326" i="2"/>
  <c r="AT326" i="2"/>
  <c r="AV326" i="2" s="1"/>
  <c r="AS326" i="2"/>
  <c r="AR326" i="2"/>
  <c r="AI326" i="2"/>
  <c r="AH326" i="2"/>
  <c r="AG326" i="2"/>
  <c r="AF326" i="2"/>
  <c r="W326" i="2"/>
  <c r="V326" i="2"/>
  <c r="U326" i="2"/>
  <c r="T326" i="2"/>
  <c r="Y326" i="2" s="1"/>
  <c r="S326" i="2"/>
  <c r="K326" i="2"/>
  <c r="J326" i="2"/>
  <c r="I326" i="2"/>
  <c r="H326" i="2"/>
  <c r="AU325" i="2"/>
  <c r="AT325" i="2"/>
  <c r="AS325" i="2"/>
  <c r="AR325" i="2"/>
  <c r="AW325" i="2" s="1"/>
  <c r="AK325" i="2"/>
  <c r="AJ325" i="2"/>
  <c r="AI325" i="2"/>
  <c r="AH325" i="2"/>
  <c r="AG325" i="2"/>
  <c r="AF325" i="2"/>
  <c r="W325" i="2"/>
  <c r="V325" i="2"/>
  <c r="X325" i="2" s="1"/>
  <c r="U325" i="2"/>
  <c r="T325" i="2"/>
  <c r="S325" i="2"/>
  <c r="K325" i="2"/>
  <c r="J325" i="2"/>
  <c r="I325" i="2"/>
  <c r="H325" i="2"/>
  <c r="M325" i="2" s="1"/>
  <c r="AU324" i="2"/>
  <c r="AT324" i="2"/>
  <c r="AS324" i="2"/>
  <c r="AR324" i="2"/>
  <c r="AW324" i="2" s="1"/>
  <c r="AK324" i="2"/>
  <c r="AI324" i="2"/>
  <c r="AH324" i="2"/>
  <c r="AJ324" i="2" s="1"/>
  <c r="AG324" i="2"/>
  <c r="AF324" i="2"/>
  <c r="W324" i="2"/>
  <c r="V324" i="2"/>
  <c r="U324" i="2"/>
  <c r="T324" i="2"/>
  <c r="S324" i="2"/>
  <c r="K324" i="2"/>
  <c r="J324" i="2"/>
  <c r="L324" i="2" s="1"/>
  <c r="I324" i="2"/>
  <c r="H324" i="2"/>
  <c r="M324" i="2" s="1"/>
  <c r="AU323" i="2"/>
  <c r="AT323" i="2"/>
  <c r="AS323" i="2"/>
  <c r="AR323" i="2"/>
  <c r="AI323" i="2"/>
  <c r="AH323" i="2"/>
  <c r="AG323" i="2"/>
  <c r="AF323" i="2"/>
  <c r="AK323" i="2" s="1"/>
  <c r="Y323" i="2"/>
  <c r="X323" i="2"/>
  <c r="W323" i="2"/>
  <c r="V323" i="2"/>
  <c r="U323" i="2"/>
  <c r="T323" i="2"/>
  <c r="S323" i="2"/>
  <c r="K323" i="2"/>
  <c r="J323" i="2"/>
  <c r="I323" i="2"/>
  <c r="H323" i="2"/>
  <c r="AU322" i="2"/>
  <c r="AT322" i="2"/>
  <c r="AS322" i="2"/>
  <c r="AR322" i="2"/>
  <c r="AW322" i="2" s="1"/>
  <c r="AI322" i="2"/>
  <c r="AH322" i="2"/>
  <c r="AG322" i="2"/>
  <c r="AF322" i="2"/>
  <c r="AK322" i="2" s="1"/>
  <c r="Y322" i="2"/>
  <c r="W322" i="2"/>
  <c r="V322" i="2"/>
  <c r="U322" i="2"/>
  <c r="X322" i="2" s="1"/>
  <c r="T322" i="2"/>
  <c r="S322" i="2"/>
  <c r="M322" i="2"/>
  <c r="L322" i="2"/>
  <c r="K322" i="2"/>
  <c r="J322" i="2"/>
  <c r="I322" i="2"/>
  <c r="H322" i="2"/>
  <c r="AU321" i="2"/>
  <c r="AT321" i="2"/>
  <c r="AV321" i="2" s="1"/>
  <c r="AS321" i="2"/>
  <c r="AR321" i="2"/>
  <c r="AW321" i="2" s="1"/>
  <c r="AI321" i="2"/>
  <c r="AH321" i="2"/>
  <c r="AG321" i="2"/>
  <c r="AF321" i="2"/>
  <c r="W321" i="2"/>
  <c r="V321" i="2"/>
  <c r="U321" i="2"/>
  <c r="T321" i="2"/>
  <c r="Y321" i="2" s="1"/>
  <c r="S321" i="2"/>
  <c r="M321" i="2"/>
  <c r="K321" i="2"/>
  <c r="J321" i="2"/>
  <c r="I321" i="2"/>
  <c r="L321" i="2" s="1"/>
  <c r="H321" i="2"/>
  <c r="AU320" i="2"/>
  <c r="AT320" i="2"/>
  <c r="AS320" i="2"/>
  <c r="AR320" i="2"/>
  <c r="AI320" i="2"/>
  <c r="AH320" i="2"/>
  <c r="AG320" i="2"/>
  <c r="AF320" i="2"/>
  <c r="W320" i="2"/>
  <c r="V320" i="2"/>
  <c r="U320" i="2"/>
  <c r="T320" i="2"/>
  <c r="Y320" i="2" s="1"/>
  <c r="S320" i="2"/>
  <c r="K320" i="2"/>
  <c r="J320" i="2"/>
  <c r="I320" i="2"/>
  <c r="H320" i="2"/>
  <c r="M320" i="2" s="1"/>
  <c r="AW319" i="2"/>
  <c r="AV319" i="2"/>
  <c r="AU319" i="2"/>
  <c r="AT319" i="2"/>
  <c r="AS319" i="2"/>
  <c r="AR319" i="2"/>
  <c r="AI319" i="2"/>
  <c r="AH319" i="2"/>
  <c r="AJ319" i="2" s="1"/>
  <c r="AG319" i="2"/>
  <c r="AF319" i="2"/>
  <c r="AK319" i="2" s="1"/>
  <c r="W319" i="2"/>
  <c r="V319" i="2"/>
  <c r="U319" i="2"/>
  <c r="T319" i="2"/>
  <c r="S319" i="2"/>
  <c r="K319" i="2"/>
  <c r="J319" i="2"/>
  <c r="I319" i="2"/>
  <c r="H319" i="2"/>
  <c r="M319" i="2" s="1"/>
  <c r="AW318" i="2"/>
  <c r="AU318" i="2"/>
  <c r="AT318" i="2"/>
  <c r="AS318" i="2"/>
  <c r="AV318" i="2" s="1"/>
  <c r="AR318" i="2"/>
  <c r="AI318" i="2"/>
  <c r="AH318" i="2"/>
  <c r="AG318" i="2"/>
  <c r="AF318" i="2"/>
  <c r="W318" i="2"/>
  <c r="V318" i="2"/>
  <c r="U318" i="2"/>
  <c r="T318" i="2"/>
  <c r="Y318" i="2" s="1"/>
  <c r="S318" i="2"/>
  <c r="K318" i="2"/>
  <c r="J318" i="2"/>
  <c r="I318" i="2"/>
  <c r="H318" i="2"/>
  <c r="AU317" i="2"/>
  <c r="AT317" i="2"/>
  <c r="AS317" i="2"/>
  <c r="AR317" i="2"/>
  <c r="AW317" i="2" s="1"/>
  <c r="AK317" i="2"/>
  <c r="AJ317" i="2"/>
  <c r="AI317" i="2"/>
  <c r="AH317" i="2"/>
  <c r="AG317" i="2"/>
  <c r="AF317" i="2"/>
  <c r="W317" i="2"/>
  <c r="V317" i="2"/>
  <c r="X317" i="2" s="1"/>
  <c r="U317" i="2"/>
  <c r="T317" i="2"/>
  <c r="S317" i="2"/>
  <c r="K317" i="2"/>
  <c r="J317" i="2"/>
  <c r="I317" i="2"/>
  <c r="M317" i="2" s="1"/>
  <c r="H317" i="2"/>
  <c r="L317" i="2" s="1"/>
  <c r="AU316" i="2"/>
  <c r="AT316" i="2"/>
  <c r="AS316" i="2"/>
  <c r="AR316" i="2"/>
  <c r="AW316" i="2" s="1"/>
  <c r="AK316" i="2"/>
  <c r="AI316" i="2"/>
  <c r="AH316" i="2"/>
  <c r="AG316" i="2"/>
  <c r="AJ316" i="2" s="1"/>
  <c r="AF316" i="2"/>
  <c r="W316" i="2"/>
  <c r="V316" i="2"/>
  <c r="U316" i="2"/>
  <c r="T316" i="2"/>
  <c r="S316" i="2"/>
  <c r="K316" i="2"/>
  <c r="J316" i="2"/>
  <c r="L316" i="2" s="1"/>
  <c r="I316" i="2"/>
  <c r="H316" i="2"/>
  <c r="M316" i="2" s="1"/>
  <c r="AU315" i="2"/>
  <c r="AT315" i="2"/>
  <c r="AS315" i="2"/>
  <c r="AR315" i="2"/>
  <c r="AI315" i="2"/>
  <c r="AH315" i="2"/>
  <c r="AG315" i="2"/>
  <c r="AF315" i="2"/>
  <c r="AK315" i="2" s="1"/>
  <c r="Y315" i="2"/>
  <c r="X315" i="2"/>
  <c r="W315" i="2"/>
  <c r="V315" i="2"/>
  <c r="U315" i="2"/>
  <c r="T315" i="2"/>
  <c r="S315" i="2"/>
  <c r="K315" i="2"/>
  <c r="J315" i="2"/>
  <c r="I315" i="2"/>
  <c r="H315" i="2"/>
  <c r="AU314" i="2"/>
  <c r="AT314" i="2"/>
  <c r="AS314" i="2"/>
  <c r="AW314" i="2" s="1"/>
  <c r="AR314" i="2"/>
  <c r="AV314" i="2" s="1"/>
  <c r="AI314" i="2"/>
  <c r="AH314" i="2"/>
  <c r="AG314" i="2"/>
  <c r="AF314" i="2"/>
  <c r="AK314" i="2" s="1"/>
  <c r="Y314" i="2"/>
  <c r="W314" i="2"/>
  <c r="V314" i="2"/>
  <c r="U314" i="2"/>
  <c r="X314" i="2" s="1"/>
  <c r="T314" i="2"/>
  <c r="S314" i="2"/>
  <c r="M314" i="2"/>
  <c r="L314" i="2"/>
  <c r="K314" i="2"/>
  <c r="J314" i="2"/>
  <c r="I314" i="2"/>
  <c r="H314" i="2"/>
  <c r="AU313" i="2"/>
  <c r="AT313" i="2"/>
  <c r="AV313" i="2" s="1"/>
  <c r="AS313" i="2"/>
  <c r="AR313" i="2"/>
  <c r="AW313" i="2" s="1"/>
  <c r="AI313" i="2"/>
  <c r="AH313" i="2"/>
  <c r="AG313" i="2"/>
  <c r="AF313" i="2"/>
  <c r="W313" i="2"/>
  <c r="V313" i="2"/>
  <c r="U313" i="2"/>
  <c r="T313" i="2"/>
  <c r="Y313" i="2" s="1"/>
  <c r="S313" i="2"/>
  <c r="M313" i="2"/>
  <c r="K313" i="2"/>
  <c r="J313" i="2"/>
  <c r="I313" i="2"/>
  <c r="L313" i="2" s="1"/>
  <c r="H313" i="2"/>
  <c r="AU312" i="2"/>
  <c r="AT312" i="2"/>
  <c r="AS312" i="2"/>
  <c r="AR312" i="2"/>
  <c r="AI312" i="2"/>
  <c r="AH312" i="2"/>
  <c r="AG312" i="2"/>
  <c r="AK312" i="2" s="1"/>
  <c r="AF312" i="2"/>
  <c r="W312" i="2"/>
  <c r="V312" i="2"/>
  <c r="U312" i="2"/>
  <c r="T312" i="2"/>
  <c r="Y312" i="2" s="1"/>
  <c r="S312" i="2"/>
  <c r="K312" i="2"/>
  <c r="J312" i="2"/>
  <c r="I312" i="2"/>
  <c r="H312" i="2"/>
  <c r="M312" i="2" s="1"/>
  <c r="AW311" i="2"/>
  <c r="AV311" i="2"/>
  <c r="AU311" i="2"/>
  <c r="AT311" i="2"/>
  <c r="AS311" i="2"/>
  <c r="AR311" i="2"/>
  <c r="AI311" i="2"/>
  <c r="AH311" i="2"/>
  <c r="AJ311" i="2" s="1"/>
  <c r="AG311" i="2"/>
  <c r="AF311" i="2"/>
  <c r="AK311" i="2" s="1"/>
  <c r="W311" i="2"/>
  <c r="V311" i="2"/>
  <c r="U311" i="2"/>
  <c r="T311" i="2"/>
  <c r="S311" i="2"/>
  <c r="K311" i="2"/>
  <c r="J311" i="2"/>
  <c r="I311" i="2"/>
  <c r="H311" i="2"/>
  <c r="M311" i="2" s="1"/>
  <c r="AW310" i="2"/>
  <c r="AU310" i="2"/>
  <c r="AT310" i="2"/>
  <c r="AS310" i="2"/>
  <c r="AV310" i="2" s="1"/>
  <c r="AR310" i="2"/>
  <c r="AI310" i="2"/>
  <c r="AH310" i="2"/>
  <c r="AG310" i="2"/>
  <c r="AF310" i="2"/>
  <c r="W310" i="2"/>
  <c r="V310" i="2"/>
  <c r="U310" i="2"/>
  <c r="Y310" i="2" s="1"/>
  <c r="T310" i="2"/>
  <c r="X310" i="2" s="1"/>
  <c r="S310" i="2"/>
  <c r="K310" i="2"/>
  <c r="J310" i="2"/>
  <c r="I310" i="2"/>
  <c r="H310" i="2"/>
  <c r="AU309" i="2"/>
  <c r="AT309" i="2"/>
  <c r="AS309" i="2"/>
  <c r="AR309" i="2"/>
  <c r="AW309" i="2" s="1"/>
  <c r="AK309" i="2"/>
  <c r="AJ309" i="2"/>
  <c r="AI309" i="2"/>
  <c r="AH309" i="2"/>
  <c r="AG309" i="2"/>
  <c r="AF309" i="2"/>
  <c r="W309" i="2"/>
  <c r="V309" i="2"/>
  <c r="X309" i="2" s="1"/>
  <c r="U309" i="2"/>
  <c r="T309" i="2"/>
  <c r="S309" i="2"/>
  <c r="K309" i="2"/>
  <c r="J309" i="2"/>
  <c r="I309" i="2"/>
  <c r="M309" i="2" s="1"/>
  <c r="H309" i="2"/>
  <c r="L309" i="2" s="1"/>
  <c r="AU308" i="2"/>
  <c r="AT308" i="2"/>
  <c r="AS308" i="2"/>
  <c r="AR308" i="2"/>
  <c r="AW308" i="2" s="1"/>
  <c r="AK308" i="2"/>
  <c r="AI308" i="2"/>
  <c r="AH308" i="2"/>
  <c r="AG308" i="2"/>
  <c r="AJ308" i="2" s="1"/>
  <c r="AF308" i="2"/>
  <c r="W308" i="2"/>
  <c r="V308" i="2"/>
  <c r="U308" i="2"/>
  <c r="T308" i="2"/>
  <c r="S308" i="2"/>
  <c r="K308" i="2"/>
  <c r="J308" i="2"/>
  <c r="L308" i="2" s="1"/>
  <c r="I308" i="2"/>
  <c r="H308" i="2"/>
  <c r="M308" i="2" s="1"/>
  <c r="AU307" i="2"/>
  <c r="AT307" i="2"/>
  <c r="AS307" i="2"/>
  <c r="AR307" i="2"/>
  <c r="AI307" i="2"/>
  <c r="AH307" i="2"/>
  <c r="AG307" i="2"/>
  <c r="AF307" i="2"/>
  <c r="AK307" i="2" s="1"/>
  <c r="Y307" i="2"/>
  <c r="X307" i="2"/>
  <c r="W307" i="2"/>
  <c r="V307" i="2"/>
  <c r="U307" i="2"/>
  <c r="T307" i="2"/>
  <c r="S307" i="2"/>
  <c r="K307" i="2"/>
  <c r="J307" i="2"/>
  <c r="I307" i="2"/>
  <c r="H307" i="2"/>
  <c r="AU306" i="2"/>
  <c r="AT306" i="2"/>
  <c r="AS306" i="2"/>
  <c r="AW306" i="2" s="1"/>
  <c r="AR306" i="2"/>
  <c r="AV306" i="2" s="1"/>
  <c r="AI306" i="2"/>
  <c r="AH306" i="2"/>
  <c r="AG306" i="2"/>
  <c r="AF306" i="2"/>
  <c r="AK306" i="2" s="1"/>
  <c r="Y306" i="2"/>
  <c r="W306" i="2"/>
  <c r="V306" i="2"/>
  <c r="U306" i="2"/>
  <c r="X306" i="2" s="1"/>
  <c r="T306" i="2"/>
  <c r="S306" i="2"/>
  <c r="M306" i="2"/>
  <c r="L306" i="2"/>
  <c r="K306" i="2"/>
  <c r="J306" i="2"/>
  <c r="I306" i="2"/>
  <c r="H306" i="2"/>
  <c r="AU305" i="2"/>
  <c r="AT305" i="2"/>
  <c r="AV305" i="2" s="1"/>
  <c r="AS305" i="2"/>
  <c r="AR305" i="2"/>
  <c r="AW305" i="2" s="1"/>
  <c r="AI305" i="2"/>
  <c r="AH305" i="2"/>
  <c r="AG305" i="2"/>
  <c r="AF305" i="2"/>
  <c r="W305" i="2"/>
  <c r="V305" i="2"/>
  <c r="U305" i="2"/>
  <c r="T305" i="2"/>
  <c r="Y305" i="2" s="1"/>
  <c r="S305" i="2"/>
  <c r="M305" i="2"/>
  <c r="K305" i="2"/>
  <c r="J305" i="2"/>
  <c r="I305" i="2"/>
  <c r="L305" i="2" s="1"/>
  <c r="H305" i="2"/>
  <c r="AU304" i="2"/>
  <c r="AT304" i="2"/>
  <c r="AS304" i="2"/>
  <c r="AR304" i="2"/>
  <c r="AI304" i="2"/>
  <c r="AH304" i="2"/>
  <c r="AG304" i="2"/>
  <c r="AK304" i="2" s="1"/>
  <c r="AF304" i="2"/>
  <c r="W304" i="2"/>
  <c r="V304" i="2"/>
  <c r="U304" i="2"/>
  <c r="T304" i="2"/>
  <c r="Y304" i="2" s="1"/>
  <c r="S304" i="2"/>
  <c r="K304" i="2"/>
  <c r="J304" i="2"/>
  <c r="I304" i="2"/>
  <c r="H304" i="2"/>
  <c r="M304" i="2" s="1"/>
  <c r="AW303" i="2"/>
  <c r="AV303" i="2"/>
  <c r="AU303" i="2"/>
  <c r="AT303" i="2"/>
  <c r="AS303" i="2"/>
  <c r="AR303" i="2"/>
  <c r="AI303" i="2"/>
  <c r="AH303" i="2"/>
  <c r="AJ303" i="2" s="1"/>
  <c r="AG303" i="2"/>
  <c r="AF303" i="2"/>
  <c r="AK303" i="2" s="1"/>
  <c r="W303" i="2"/>
  <c r="V303" i="2"/>
  <c r="U303" i="2"/>
  <c r="T303" i="2"/>
  <c r="S303" i="2"/>
  <c r="K303" i="2"/>
  <c r="J303" i="2"/>
  <c r="I303" i="2"/>
  <c r="H303" i="2"/>
  <c r="M303" i="2" s="1"/>
  <c r="AW302" i="2"/>
  <c r="AU302" i="2"/>
  <c r="AT302" i="2"/>
  <c r="AS302" i="2"/>
  <c r="AV302" i="2" s="1"/>
  <c r="AR302" i="2"/>
  <c r="AI302" i="2"/>
  <c r="AH302" i="2"/>
  <c r="AG302" i="2"/>
  <c r="AF302" i="2"/>
  <c r="W302" i="2"/>
  <c r="V302" i="2"/>
  <c r="U302" i="2"/>
  <c r="Y302" i="2" s="1"/>
  <c r="T302" i="2"/>
  <c r="X302" i="2" s="1"/>
  <c r="S302" i="2"/>
  <c r="K302" i="2"/>
  <c r="J302" i="2"/>
  <c r="I302" i="2"/>
  <c r="H302" i="2"/>
  <c r="AU301" i="2"/>
  <c r="AT301" i="2"/>
  <c r="AS301" i="2"/>
  <c r="AR301" i="2"/>
  <c r="AW301" i="2" s="1"/>
  <c r="AK301" i="2"/>
  <c r="AJ301" i="2"/>
  <c r="AI301" i="2"/>
  <c r="AH301" i="2"/>
  <c r="AG301" i="2"/>
  <c r="AF301" i="2"/>
  <c r="W301" i="2"/>
  <c r="V301" i="2"/>
  <c r="X301" i="2" s="1"/>
  <c r="U301" i="2"/>
  <c r="T301" i="2"/>
  <c r="S301" i="2"/>
  <c r="K301" i="2"/>
  <c r="J301" i="2"/>
  <c r="I301" i="2"/>
  <c r="M301" i="2" s="1"/>
  <c r="H301" i="2"/>
  <c r="L301" i="2" s="1"/>
  <c r="AU300" i="2"/>
  <c r="AT300" i="2"/>
  <c r="AS300" i="2"/>
  <c r="AR300" i="2"/>
  <c r="AW300" i="2" s="1"/>
  <c r="AK300" i="2"/>
  <c r="AI300" i="2"/>
  <c r="AH300" i="2"/>
  <c r="AG300" i="2"/>
  <c r="AJ300" i="2" s="1"/>
  <c r="AF300" i="2"/>
  <c r="W300" i="2"/>
  <c r="V300" i="2"/>
  <c r="U300" i="2"/>
  <c r="T300" i="2"/>
  <c r="S300" i="2"/>
  <c r="K300" i="2"/>
  <c r="J300" i="2"/>
  <c r="L300" i="2" s="1"/>
  <c r="I300" i="2"/>
  <c r="H300" i="2"/>
  <c r="M300" i="2" s="1"/>
  <c r="AU299" i="2"/>
  <c r="AT299" i="2"/>
  <c r="AS299" i="2"/>
  <c r="AR299" i="2"/>
  <c r="AI299" i="2"/>
  <c r="AH299" i="2"/>
  <c r="AG299" i="2"/>
  <c r="AF299" i="2"/>
  <c r="AK299" i="2" s="1"/>
  <c r="Y299" i="2"/>
  <c r="X299" i="2"/>
  <c r="W299" i="2"/>
  <c r="V299" i="2"/>
  <c r="U299" i="2"/>
  <c r="T299" i="2"/>
  <c r="K299" i="2"/>
  <c r="J299" i="2"/>
  <c r="L299" i="2" s="1"/>
  <c r="I299" i="2"/>
  <c r="H299" i="2"/>
  <c r="AU298" i="2"/>
  <c r="AT298" i="2"/>
  <c r="AS298" i="2"/>
  <c r="AR298" i="2"/>
  <c r="AI298" i="2"/>
  <c r="AH298" i="2"/>
  <c r="AG298" i="2"/>
  <c r="AF298" i="2"/>
  <c r="AK298" i="2" s="1"/>
  <c r="Y298" i="2"/>
  <c r="X298" i="2"/>
  <c r="W298" i="2"/>
  <c r="V298" i="2"/>
  <c r="U298" i="2"/>
  <c r="T298" i="2"/>
  <c r="K298" i="2"/>
  <c r="J298" i="2"/>
  <c r="L298" i="2" s="1"/>
  <c r="I298" i="2"/>
  <c r="H298" i="2"/>
  <c r="M298" i="2" s="1"/>
  <c r="AU297" i="2"/>
  <c r="AT297" i="2"/>
  <c r="AS297" i="2"/>
  <c r="AR297" i="2"/>
  <c r="AI297" i="2"/>
  <c r="AH297" i="2"/>
  <c r="AG297" i="2"/>
  <c r="AF297" i="2"/>
  <c r="AK297" i="2" s="1"/>
  <c r="Y297" i="2"/>
  <c r="X297" i="2"/>
  <c r="W297" i="2"/>
  <c r="V297" i="2"/>
  <c r="U297" i="2"/>
  <c r="T297" i="2"/>
  <c r="K297" i="2"/>
  <c r="J297" i="2"/>
  <c r="L297" i="2" s="1"/>
  <c r="I297" i="2"/>
  <c r="H297" i="2"/>
  <c r="AU296" i="2"/>
  <c r="AT296" i="2"/>
  <c r="AS296" i="2"/>
  <c r="AR296" i="2"/>
  <c r="AI296" i="2"/>
  <c r="AH296" i="2"/>
  <c r="AG296" i="2"/>
  <c r="AF296" i="2"/>
  <c r="AK296" i="2" s="1"/>
  <c r="Y296" i="2"/>
  <c r="X296" i="2"/>
  <c r="W296" i="2"/>
  <c r="V296" i="2"/>
  <c r="U296" i="2"/>
  <c r="T296" i="2"/>
  <c r="K296" i="2"/>
  <c r="J296" i="2"/>
  <c r="L296" i="2" s="1"/>
  <c r="I296" i="2"/>
  <c r="H296" i="2"/>
  <c r="M296" i="2" s="1"/>
  <c r="AU295" i="2"/>
  <c r="AT295" i="2"/>
  <c r="AS295" i="2"/>
  <c r="AR295" i="2"/>
  <c r="AI295" i="2"/>
  <c r="AH295" i="2"/>
  <c r="AG295" i="2"/>
  <c r="AF295" i="2"/>
  <c r="AK295" i="2" s="1"/>
  <c r="Y295" i="2"/>
  <c r="X295" i="2"/>
  <c r="W295" i="2"/>
  <c r="V295" i="2"/>
  <c r="U295" i="2"/>
  <c r="T295" i="2"/>
  <c r="K295" i="2"/>
  <c r="J295" i="2"/>
  <c r="L295" i="2" s="1"/>
  <c r="I295" i="2"/>
  <c r="H295" i="2"/>
  <c r="AU294" i="2"/>
  <c r="AT294" i="2"/>
  <c r="AS294" i="2"/>
  <c r="AR294" i="2"/>
  <c r="AI294" i="2"/>
  <c r="AH294" i="2"/>
  <c r="AG294" i="2"/>
  <c r="AF294" i="2"/>
  <c r="AK294" i="2" s="1"/>
  <c r="Y294" i="2"/>
  <c r="X294" i="2"/>
  <c r="W294" i="2"/>
  <c r="V294" i="2"/>
  <c r="U294" i="2"/>
  <c r="T294" i="2"/>
  <c r="K294" i="2"/>
  <c r="J294" i="2"/>
  <c r="L294" i="2" s="1"/>
  <c r="I294" i="2"/>
  <c r="H294" i="2"/>
  <c r="M294" i="2" s="1"/>
  <c r="AU293" i="2"/>
  <c r="AT293" i="2"/>
  <c r="AS293" i="2"/>
  <c r="AR293" i="2"/>
  <c r="AI293" i="2"/>
  <c r="AH293" i="2"/>
  <c r="AG293" i="2"/>
  <c r="AF293" i="2"/>
  <c r="AK293" i="2" s="1"/>
  <c r="Y293" i="2"/>
  <c r="X293" i="2"/>
  <c r="W293" i="2"/>
  <c r="V293" i="2"/>
  <c r="U293" i="2"/>
  <c r="T293" i="2"/>
  <c r="K293" i="2"/>
  <c r="J293" i="2"/>
  <c r="L293" i="2" s="1"/>
  <c r="I293" i="2"/>
  <c r="H293" i="2"/>
  <c r="AU292" i="2"/>
  <c r="AT292" i="2"/>
  <c r="AS292" i="2"/>
  <c r="AR292" i="2"/>
  <c r="AI292" i="2"/>
  <c r="AH292" i="2"/>
  <c r="AG292" i="2"/>
  <c r="AF292" i="2"/>
  <c r="AK292" i="2" s="1"/>
  <c r="Y292" i="2"/>
  <c r="X292" i="2"/>
  <c r="W292" i="2"/>
  <c r="V292" i="2"/>
  <c r="U292" i="2"/>
  <c r="T292" i="2"/>
  <c r="K292" i="2"/>
  <c r="J292" i="2"/>
  <c r="L292" i="2" s="1"/>
  <c r="I292" i="2"/>
  <c r="H292" i="2"/>
  <c r="M292" i="2" s="1"/>
  <c r="AU291" i="2"/>
  <c r="AT291" i="2"/>
  <c r="AS291" i="2"/>
  <c r="AR291" i="2"/>
  <c r="AI291" i="2"/>
  <c r="AH291" i="2"/>
  <c r="AG291" i="2"/>
  <c r="AF291" i="2"/>
  <c r="AK291" i="2" s="1"/>
  <c r="Y291" i="2"/>
  <c r="X291" i="2"/>
  <c r="W291" i="2"/>
  <c r="V291" i="2"/>
  <c r="U291" i="2"/>
  <c r="T291" i="2"/>
  <c r="K291" i="2"/>
  <c r="J291" i="2"/>
  <c r="L291" i="2" s="1"/>
  <c r="I291" i="2"/>
  <c r="H291" i="2"/>
  <c r="AU290" i="2"/>
  <c r="AT290" i="2"/>
  <c r="AS290" i="2"/>
  <c r="AR290" i="2"/>
  <c r="AI290" i="2"/>
  <c r="AH290" i="2"/>
  <c r="AG290" i="2"/>
  <c r="AF290" i="2"/>
  <c r="AK290" i="2" s="1"/>
  <c r="Y290" i="2"/>
  <c r="X290" i="2"/>
  <c r="W290" i="2"/>
  <c r="V290" i="2"/>
  <c r="U290" i="2"/>
  <c r="T290" i="2"/>
  <c r="K290" i="2"/>
  <c r="J290" i="2"/>
  <c r="L290" i="2" s="1"/>
  <c r="I290" i="2"/>
  <c r="H290" i="2"/>
  <c r="M290" i="2" s="1"/>
  <c r="AU289" i="2"/>
  <c r="AT289" i="2"/>
  <c r="AS289" i="2"/>
  <c r="AR289" i="2"/>
  <c r="AI289" i="2"/>
  <c r="AH289" i="2"/>
  <c r="AG289" i="2"/>
  <c r="AF289" i="2"/>
  <c r="AK289" i="2" s="1"/>
  <c r="Y289" i="2"/>
  <c r="X289" i="2"/>
  <c r="W289" i="2"/>
  <c r="V289" i="2"/>
  <c r="U289" i="2"/>
  <c r="T289" i="2"/>
  <c r="K289" i="2"/>
  <c r="J289" i="2"/>
  <c r="L289" i="2" s="1"/>
  <c r="I289" i="2"/>
  <c r="H289" i="2"/>
  <c r="AU288" i="2"/>
  <c r="AT288" i="2"/>
  <c r="AS288" i="2"/>
  <c r="AR288" i="2"/>
  <c r="AI288" i="2"/>
  <c r="AH288" i="2"/>
  <c r="AG288" i="2"/>
  <c r="AF288" i="2"/>
  <c r="AK288" i="2" s="1"/>
  <c r="Y288" i="2"/>
  <c r="X288" i="2"/>
  <c r="W288" i="2"/>
  <c r="V288" i="2"/>
  <c r="U288" i="2"/>
  <c r="T288" i="2"/>
  <c r="K288" i="2"/>
  <c r="J288" i="2"/>
  <c r="L288" i="2" s="1"/>
  <c r="I288" i="2"/>
  <c r="H288" i="2"/>
  <c r="M288" i="2" s="1"/>
  <c r="AU287" i="2"/>
  <c r="AT287" i="2"/>
  <c r="AS287" i="2"/>
  <c r="AR287" i="2"/>
  <c r="AI287" i="2"/>
  <c r="AH287" i="2"/>
  <c r="AG287" i="2"/>
  <c r="AF287" i="2"/>
  <c r="AK287" i="2" s="1"/>
  <c r="Y287" i="2"/>
  <c r="X287" i="2"/>
  <c r="W287" i="2"/>
  <c r="V287" i="2"/>
  <c r="U287" i="2"/>
  <c r="T287" i="2"/>
  <c r="K287" i="2"/>
  <c r="J287" i="2"/>
  <c r="L287" i="2" s="1"/>
  <c r="I287" i="2"/>
  <c r="H287" i="2"/>
  <c r="AU286" i="2"/>
  <c r="AT286" i="2"/>
  <c r="AS286" i="2"/>
  <c r="AR286" i="2"/>
  <c r="AI286" i="2"/>
  <c r="AH286" i="2"/>
  <c r="AG286" i="2"/>
  <c r="AF286" i="2"/>
  <c r="AK286" i="2" s="1"/>
  <c r="Y286" i="2"/>
  <c r="X286" i="2"/>
  <c r="W286" i="2"/>
  <c r="V286" i="2"/>
  <c r="U286" i="2"/>
  <c r="T286" i="2"/>
  <c r="K286" i="2"/>
  <c r="J286" i="2"/>
  <c r="L286" i="2" s="1"/>
  <c r="I286" i="2"/>
  <c r="H286" i="2"/>
  <c r="M286" i="2" s="1"/>
  <c r="AU285" i="2"/>
  <c r="AT285" i="2"/>
  <c r="AS285" i="2"/>
  <c r="AR285" i="2"/>
  <c r="AI285" i="2"/>
  <c r="AH285" i="2"/>
  <c r="AG285" i="2"/>
  <c r="AF285" i="2"/>
  <c r="AK285" i="2" s="1"/>
  <c r="Y285" i="2"/>
  <c r="X285" i="2"/>
  <c r="W285" i="2"/>
  <c r="V285" i="2"/>
  <c r="U285" i="2"/>
  <c r="T285" i="2"/>
  <c r="K285" i="2"/>
  <c r="J285" i="2"/>
  <c r="L285" i="2" s="1"/>
  <c r="I285" i="2"/>
  <c r="H285" i="2"/>
  <c r="AU284" i="2"/>
  <c r="AT284" i="2"/>
  <c r="AS284" i="2"/>
  <c r="AR284" i="2"/>
  <c r="AI284" i="2"/>
  <c r="AH284" i="2"/>
  <c r="AG284" i="2"/>
  <c r="AF284" i="2"/>
  <c r="Y284" i="2"/>
  <c r="X284" i="2"/>
  <c r="W284" i="2"/>
  <c r="V284" i="2"/>
  <c r="U284" i="2"/>
  <c r="T284" i="2"/>
  <c r="K284" i="2"/>
  <c r="J284" i="2"/>
  <c r="L284" i="2" s="1"/>
  <c r="I284" i="2"/>
  <c r="H284" i="2"/>
  <c r="AU283" i="2"/>
  <c r="AT283" i="2"/>
  <c r="AS283" i="2"/>
  <c r="AR283" i="2"/>
  <c r="AI283" i="2"/>
  <c r="AH283" i="2"/>
  <c r="AG283" i="2"/>
  <c r="AF283" i="2"/>
  <c r="Y283" i="2"/>
  <c r="X283" i="2"/>
  <c r="W283" i="2"/>
  <c r="V283" i="2"/>
  <c r="U283" i="2"/>
  <c r="T283" i="2"/>
  <c r="L283" i="2"/>
  <c r="K283" i="2"/>
  <c r="J283" i="2"/>
  <c r="I283" i="2"/>
  <c r="M283" i="2" s="1"/>
  <c r="H283" i="2"/>
  <c r="AU282" i="2"/>
  <c r="AT282" i="2"/>
  <c r="AS282" i="2"/>
  <c r="AR282" i="2"/>
  <c r="AI282" i="2"/>
  <c r="AH282" i="2"/>
  <c r="AG282" i="2"/>
  <c r="AF282" i="2"/>
  <c r="Y282" i="2"/>
  <c r="X282" i="2"/>
  <c r="W282" i="2"/>
  <c r="V282" i="2"/>
  <c r="U282" i="2"/>
  <c r="T282" i="2"/>
  <c r="L282" i="2"/>
  <c r="K282" i="2"/>
  <c r="J282" i="2"/>
  <c r="I282" i="2"/>
  <c r="H282" i="2"/>
  <c r="M282" i="2" s="1"/>
  <c r="AU281" i="2"/>
  <c r="AT281" i="2"/>
  <c r="AS281" i="2"/>
  <c r="AR281" i="2"/>
  <c r="AI281" i="2"/>
  <c r="AH281" i="2"/>
  <c r="AG281" i="2"/>
  <c r="AF281" i="2"/>
  <c r="Y281" i="2"/>
  <c r="X281" i="2"/>
  <c r="W281" i="2"/>
  <c r="V281" i="2"/>
  <c r="U281" i="2"/>
  <c r="T281" i="2"/>
  <c r="K281" i="2"/>
  <c r="J281" i="2"/>
  <c r="L281" i="2" s="1"/>
  <c r="I281" i="2"/>
  <c r="H281" i="2"/>
  <c r="AU280" i="2"/>
  <c r="AT280" i="2"/>
  <c r="AS280" i="2"/>
  <c r="AR280" i="2"/>
  <c r="AI280" i="2"/>
  <c r="AH280" i="2"/>
  <c r="AG280" i="2"/>
  <c r="AF280" i="2"/>
  <c r="Y280" i="2"/>
  <c r="X280" i="2"/>
  <c r="W280" i="2"/>
  <c r="V280" i="2"/>
  <c r="U280" i="2"/>
  <c r="T280" i="2"/>
  <c r="K280" i="2"/>
  <c r="J280" i="2"/>
  <c r="L280" i="2" s="1"/>
  <c r="I280" i="2"/>
  <c r="H280" i="2"/>
  <c r="AU279" i="2"/>
  <c r="AT279" i="2"/>
  <c r="AS279" i="2"/>
  <c r="AR279" i="2"/>
  <c r="AI279" i="2"/>
  <c r="AH279" i="2"/>
  <c r="AG279" i="2"/>
  <c r="AF279" i="2"/>
  <c r="Y279" i="2"/>
  <c r="X279" i="2"/>
  <c r="W279" i="2"/>
  <c r="V279" i="2"/>
  <c r="U279" i="2"/>
  <c r="T279" i="2"/>
  <c r="L279" i="2"/>
  <c r="K279" i="2"/>
  <c r="J279" i="2"/>
  <c r="I279" i="2"/>
  <c r="H279" i="2"/>
  <c r="M279" i="2" s="1"/>
  <c r="AU278" i="2"/>
  <c r="AT278" i="2"/>
  <c r="AS278" i="2"/>
  <c r="AR278" i="2"/>
  <c r="AI278" i="2"/>
  <c r="AH278" i="2"/>
  <c r="AG278" i="2"/>
  <c r="AF278" i="2"/>
  <c r="Y278" i="2"/>
  <c r="X278" i="2"/>
  <c r="W278" i="2"/>
  <c r="V278" i="2"/>
  <c r="U278" i="2"/>
  <c r="T278" i="2"/>
  <c r="L278" i="2"/>
  <c r="K278" i="2"/>
  <c r="J278" i="2"/>
  <c r="I278" i="2"/>
  <c r="H278" i="2"/>
  <c r="M278" i="2" s="1"/>
  <c r="AU277" i="2"/>
  <c r="AT277" i="2"/>
  <c r="AS277" i="2"/>
  <c r="AR277" i="2"/>
  <c r="AI277" i="2"/>
  <c r="AH277" i="2"/>
  <c r="AG277" i="2"/>
  <c r="AF277" i="2"/>
  <c r="Y277" i="2"/>
  <c r="X277" i="2"/>
  <c r="W277" i="2"/>
  <c r="V277" i="2"/>
  <c r="U277" i="2"/>
  <c r="T277" i="2"/>
  <c r="K277" i="2"/>
  <c r="J277" i="2"/>
  <c r="L277" i="2" s="1"/>
  <c r="I277" i="2"/>
  <c r="H277" i="2"/>
  <c r="AU276" i="2"/>
  <c r="AT276" i="2"/>
  <c r="AS276" i="2"/>
  <c r="AR276" i="2"/>
  <c r="AI276" i="2"/>
  <c r="AH276" i="2"/>
  <c r="AG276" i="2"/>
  <c r="AF276" i="2"/>
  <c r="Y276" i="2"/>
  <c r="X276" i="2"/>
  <c r="W276" i="2"/>
  <c r="V276" i="2"/>
  <c r="U276" i="2"/>
  <c r="T276" i="2"/>
  <c r="K276" i="2"/>
  <c r="J276" i="2"/>
  <c r="L276" i="2" s="1"/>
  <c r="I276" i="2"/>
  <c r="M276" i="2" s="1"/>
  <c r="H276" i="2"/>
  <c r="AU275" i="2"/>
  <c r="AT275" i="2"/>
  <c r="AS275" i="2"/>
  <c r="AR275" i="2"/>
  <c r="AI275" i="2"/>
  <c r="AH275" i="2"/>
  <c r="AG275" i="2"/>
  <c r="AF275" i="2"/>
  <c r="Y275" i="2"/>
  <c r="X275" i="2"/>
  <c r="W275" i="2"/>
  <c r="V275" i="2"/>
  <c r="U275" i="2"/>
  <c r="T275" i="2"/>
  <c r="L275" i="2"/>
  <c r="K275" i="2"/>
  <c r="J275" i="2"/>
  <c r="I275" i="2"/>
  <c r="H275" i="2"/>
  <c r="M275" i="2" s="1"/>
  <c r="AU274" i="2"/>
  <c r="AT274" i="2"/>
  <c r="AS274" i="2"/>
  <c r="AR274" i="2"/>
  <c r="AI274" i="2"/>
  <c r="AH274" i="2"/>
  <c r="AG274" i="2"/>
  <c r="AF274" i="2"/>
  <c r="Y274" i="2"/>
  <c r="X274" i="2"/>
  <c r="W274" i="2"/>
  <c r="V274" i="2"/>
  <c r="U274" i="2"/>
  <c r="T274" i="2"/>
  <c r="L274" i="2"/>
  <c r="K274" i="2"/>
  <c r="J274" i="2"/>
  <c r="I274" i="2"/>
  <c r="H274" i="2"/>
  <c r="M274" i="2" s="1"/>
  <c r="AU273" i="2"/>
  <c r="AT273" i="2"/>
  <c r="AS273" i="2"/>
  <c r="AR273" i="2"/>
  <c r="AI273" i="2"/>
  <c r="AH273" i="2"/>
  <c r="AG273" i="2"/>
  <c r="AF273" i="2"/>
  <c r="Y273" i="2"/>
  <c r="X273" i="2"/>
  <c r="W273" i="2"/>
  <c r="V273" i="2"/>
  <c r="U273" i="2"/>
  <c r="T273" i="2"/>
  <c r="K273" i="2"/>
  <c r="J273" i="2"/>
  <c r="L273" i="2" s="1"/>
  <c r="I273" i="2"/>
  <c r="H273" i="2"/>
  <c r="AU272" i="2"/>
  <c r="AT272" i="2"/>
  <c r="AS272" i="2"/>
  <c r="AR272" i="2"/>
  <c r="AI272" i="2"/>
  <c r="AH272" i="2"/>
  <c r="AG272" i="2"/>
  <c r="AF272" i="2"/>
  <c r="Y272" i="2"/>
  <c r="X272" i="2"/>
  <c r="W272" i="2"/>
  <c r="V272" i="2"/>
  <c r="U272" i="2"/>
  <c r="T272" i="2"/>
  <c r="K272" i="2"/>
  <c r="J272" i="2"/>
  <c r="L272" i="2" s="1"/>
  <c r="I272" i="2"/>
  <c r="H272" i="2"/>
  <c r="AU271" i="2"/>
  <c r="AT271" i="2"/>
  <c r="AS271" i="2"/>
  <c r="AR271" i="2"/>
  <c r="AI271" i="2"/>
  <c r="AH271" i="2"/>
  <c r="AG271" i="2"/>
  <c r="AF271" i="2"/>
  <c r="Y271" i="2"/>
  <c r="X271" i="2"/>
  <c r="W271" i="2"/>
  <c r="V271" i="2"/>
  <c r="U271" i="2"/>
  <c r="T271" i="2"/>
  <c r="L271" i="2"/>
  <c r="K271" i="2"/>
  <c r="J271" i="2"/>
  <c r="I271" i="2"/>
  <c r="M271" i="2" s="1"/>
  <c r="H271" i="2"/>
  <c r="AU270" i="2"/>
  <c r="AT270" i="2"/>
  <c r="AS270" i="2"/>
  <c r="AR270" i="2"/>
  <c r="AI270" i="2"/>
  <c r="AH270" i="2"/>
  <c r="AG270" i="2"/>
  <c r="AF270" i="2"/>
  <c r="Y270" i="2"/>
  <c r="X270" i="2"/>
  <c r="W270" i="2"/>
  <c r="V270" i="2"/>
  <c r="U270" i="2"/>
  <c r="T270" i="2"/>
  <c r="L270" i="2"/>
  <c r="K270" i="2"/>
  <c r="J270" i="2"/>
  <c r="I270" i="2"/>
  <c r="M270" i="2" s="1"/>
  <c r="H270" i="2"/>
  <c r="AU269" i="2"/>
  <c r="AT269" i="2"/>
  <c r="AS269" i="2"/>
  <c r="AR269" i="2"/>
  <c r="AI269" i="2"/>
  <c r="AH269" i="2"/>
  <c r="AG269" i="2"/>
  <c r="AF269" i="2"/>
  <c r="Y269" i="2"/>
  <c r="X269" i="2"/>
  <c r="W269" i="2"/>
  <c r="V269" i="2"/>
  <c r="U269" i="2"/>
  <c r="T269" i="2"/>
  <c r="K269" i="2"/>
  <c r="J269" i="2"/>
  <c r="L269" i="2" s="1"/>
  <c r="I269" i="2"/>
  <c r="H269" i="2"/>
  <c r="AU268" i="2"/>
  <c r="AT268" i="2"/>
  <c r="AS268" i="2"/>
  <c r="AR268" i="2"/>
  <c r="AI268" i="2"/>
  <c r="AH268" i="2"/>
  <c r="AG268" i="2"/>
  <c r="AF268" i="2"/>
  <c r="Y268" i="2"/>
  <c r="X268" i="2"/>
  <c r="W268" i="2"/>
  <c r="V268" i="2"/>
  <c r="U268" i="2"/>
  <c r="T268" i="2"/>
  <c r="K268" i="2"/>
  <c r="J268" i="2"/>
  <c r="L268" i="2" s="1"/>
  <c r="I268" i="2"/>
  <c r="H268" i="2"/>
  <c r="AU267" i="2"/>
  <c r="AT267" i="2"/>
  <c r="AS267" i="2"/>
  <c r="AR267" i="2"/>
  <c r="AI267" i="2"/>
  <c r="AH267" i="2"/>
  <c r="AG267" i="2"/>
  <c r="AF267" i="2"/>
  <c r="Y267" i="2"/>
  <c r="X267" i="2"/>
  <c r="W267" i="2"/>
  <c r="V267" i="2"/>
  <c r="U267" i="2"/>
  <c r="T267" i="2"/>
  <c r="L267" i="2"/>
  <c r="K267" i="2"/>
  <c r="J267" i="2"/>
  <c r="I267" i="2"/>
  <c r="H267" i="2"/>
  <c r="M267" i="2" s="1"/>
  <c r="AU266" i="2"/>
  <c r="AT266" i="2"/>
  <c r="AS266" i="2"/>
  <c r="AR266" i="2"/>
  <c r="AI266" i="2"/>
  <c r="AH266" i="2"/>
  <c r="AG266" i="2"/>
  <c r="AF266" i="2"/>
  <c r="Y266" i="2"/>
  <c r="X266" i="2"/>
  <c r="W266" i="2"/>
  <c r="V266" i="2"/>
  <c r="U266" i="2"/>
  <c r="T266" i="2"/>
  <c r="L266" i="2"/>
  <c r="K266" i="2"/>
  <c r="J266" i="2"/>
  <c r="I266" i="2"/>
  <c r="H266" i="2"/>
  <c r="M266" i="2" s="1"/>
  <c r="AU265" i="2"/>
  <c r="AT265" i="2"/>
  <c r="AS265" i="2"/>
  <c r="AR265" i="2"/>
  <c r="AI265" i="2"/>
  <c r="AH265" i="2"/>
  <c r="AG265" i="2"/>
  <c r="AF265" i="2"/>
  <c r="Y265" i="2"/>
  <c r="X265" i="2"/>
  <c r="W265" i="2"/>
  <c r="V265" i="2"/>
  <c r="U265" i="2"/>
  <c r="T265" i="2"/>
  <c r="K265" i="2"/>
  <c r="J265" i="2"/>
  <c r="L265" i="2" s="1"/>
  <c r="I265" i="2"/>
  <c r="H265" i="2"/>
  <c r="AU264" i="2"/>
  <c r="AT264" i="2"/>
  <c r="AS264" i="2"/>
  <c r="AR264" i="2"/>
  <c r="AI264" i="2"/>
  <c r="AH264" i="2"/>
  <c r="AG264" i="2"/>
  <c r="AF264" i="2"/>
  <c r="Y264" i="2"/>
  <c r="X264" i="2"/>
  <c r="W264" i="2"/>
  <c r="V264" i="2"/>
  <c r="U264" i="2"/>
  <c r="T264" i="2"/>
  <c r="K264" i="2"/>
  <c r="J264" i="2"/>
  <c r="L264" i="2" s="1"/>
  <c r="I264" i="2"/>
  <c r="M264" i="2" s="1"/>
  <c r="H264" i="2"/>
  <c r="AU263" i="2"/>
  <c r="AT263" i="2"/>
  <c r="AS263" i="2"/>
  <c r="AR263" i="2"/>
  <c r="AI263" i="2"/>
  <c r="AH263" i="2"/>
  <c r="AG263" i="2"/>
  <c r="AF263" i="2"/>
  <c r="Y263" i="2"/>
  <c r="X263" i="2"/>
  <c r="W263" i="2"/>
  <c r="V263" i="2"/>
  <c r="U263" i="2"/>
  <c r="T263" i="2"/>
  <c r="L263" i="2"/>
  <c r="K263" i="2"/>
  <c r="J263" i="2"/>
  <c r="I263" i="2"/>
  <c r="M263" i="2" s="1"/>
  <c r="H263" i="2"/>
  <c r="AU262" i="2"/>
  <c r="AT262" i="2"/>
  <c r="AS262" i="2"/>
  <c r="AR262" i="2"/>
  <c r="AI262" i="2"/>
  <c r="AH262" i="2"/>
  <c r="AG262" i="2"/>
  <c r="AF262" i="2"/>
  <c r="Y262" i="2"/>
  <c r="X262" i="2"/>
  <c r="W262" i="2"/>
  <c r="V262" i="2"/>
  <c r="U262" i="2"/>
  <c r="T262" i="2"/>
  <c r="L262" i="2"/>
  <c r="K262" i="2"/>
  <c r="J262" i="2"/>
  <c r="I262" i="2"/>
  <c r="H262" i="2"/>
  <c r="M262" i="2" s="1"/>
  <c r="AU261" i="2"/>
  <c r="AT261" i="2"/>
  <c r="AS261" i="2"/>
  <c r="AR261" i="2"/>
  <c r="AI261" i="2"/>
  <c r="AH261" i="2"/>
  <c r="AG261" i="2"/>
  <c r="AF261" i="2"/>
  <c r="Y261" i="2"/>
  <c r="X261" i="2"/>
  <c r="W261" i="2"/>
  <c r="V261" i="2"/>
  <c r="U261" i="2"/>
  <c r="T261" i="2"/>
  <c r="K261" i="2"/>
  <c r="J261" i="2"/>
  <c r="L261" i="2" s="1"/>
  <c r="I261" i="2"/>
  <c r="H261" i="2"/>
  <c r="AU260" i="2"/>
  <c r="AT260" i="2"/>
  <c r="AS260" i="2"/>
  <c r="AR260" i="2"/>
  <c r="AI260" i="2"/>
  <c r="AH260" i="2"/>
  <c r="AG260" i="2"/>
  <c r="AF260" i="2"/>
  <c r="Y260" i="2"/>
  <c r="X260" i="2"/>
  <c r="W260" i="2"/>
  <c r="V260" i="2"/>
  <c r="U260" i="2"/>
  <c r="T260" i="2"/>
  <c r="K260" i="2"/>
  <c r="J260" i="2"/>
  <c r="L260" i="2" s="1"/>
  <c r="I260" i="2"/>
  <c r="H260" i="2"/>
  <c r="AU259" i="2"/>
  <c r="AT259" i="2"/>
  <c r="AS259" i="2"/>
  <c r="AR259" i="2"/>
  <c r="AI259" i="2"/>
  <c r="AH259" i="2"/>
  <c r="AG259" i="2"/>
  <c r="AF259" i="2"/>
  <c r="Y259" i="2"/>
  <c r="X259" i="2"/>
  <c r="W259" i="2"/>
  <c r="V259" i="2"/>
  <c r="U259" i="2"/>
  <c r="T259" i="2"/>
  <c r="L259" i="2"/>
  <c r="K259" i="2"/>
  <c r="J259" i="2"/>
  <c r="I259" i="2"/>
  <c r="H259" i="2"/>
  <c r="M259" i="2" s="1"/>
  <c r="AU258" i="2"/>
  <c r="AT258" i="2"/>
  <c r="AS258" i="2"/>
  <c r="AR258" i="2"/>
  <c r="AI258" i="2"/>
  <c r="AH258" i="2"/>
  <c r="AG258" i="2"/>
  <c r="AF258" i="2"/>
  <c r="Y258" i="2"/>
  <c r="X258" i="2"/>
  <c r="W258" i="2"/>
  <c r="V258" i="2"/>
  <c r="U258" i="2"/>
  <c r="T258" i="2"/>
  <c r="L258" i="2"/>
  <c r="K258" i="2"/>
  <c r="J258" i="2"/>
  <c r="I258" i="2"/>
  <c r="H258" i="2"/>
  <c r="M258" i="2" s="1"/>
  <c r="AU257" i="2"/>
  <c r="AT257" i="2"/>
  <c r="AS257" i="2"/>
  <c r="AR257" i="2"/>
  <c r="AI257" i="2"/>
  <c r="AH257" i="2"/>
  <c r="AG257" i="2"/>
  <c r="AF257" i="2"/>
  <c r="Y257" i="2"/>
  <c r="X257" i="2"/>
  <c r="W257" i="2"/>
  <c r="V257" i="2"/>
  <c r="U257" i="2"/>
  <c r="T257" i="2"/>
  <c r="K257" i="2"/>
  <c r="J257" i="2"/>
  <c r="L257" i="2" s="1"/>
  <c r="I257" i="2"/>
  <c r="H257" i="2"/>
  <c r="AU256" i="2"/>
  <c r="AT256" i="2"/>
  <c r="AS256" i="2"/>
  <c r="AR256" i="2"/>
  <c r="AI256" i="2"/>
  <c r="AH256" i="2"/>
  <c r="AG256" i="2"/>
  <c r="AF256" i="2"/>
  <c r="Y256" i="2"/>
  <c r="X256" i="2"/>
  <c r="W256" i="2"/>
  <c r="V256" i="2"/>
  <c r="U256" i="2"/>
  <c r="T256" i="2"/>
  <c r="K256" i="2"/>
  <c r="J256" i="2"/>
  <c r="L256" i="2" s="1"/>
  <c r="I256" i="2"/>
  <c r="H256" i="2"/>
  <c r="AU255" i="2"/>
  <c r="AT255" i="2"/>
  <c r="AS255" i="2"/>
  <c r="AR255" i="2"/>
  <c r="AI255" i="2"/>
  <c r="AH255" i="2"/>
  <c r="AG255" i="2"/>
  <c r="AF255" i="2"/>
  <c r="Y255" i="2"/>
  <c r="X255" i="2"/>
  <c r="W255" i="2"/>
  <c r="V255" i="2"/>
  <c r="U255" i="2"/>
  <c r="T255" i="2"/>
  <c r="L255" i="2"/>
  <c r="K255" i="2"/>
  <c r="J255" i="2"/>
  <c r="I255" i="2"/>
  <c r="H255" i="2"/>
  <c r="M255" i="2" s="1"/>
  <c r="AU254" i="2"/>
  <c r="AT254" i="2"/>
  <c r="AS254" i="2"/>
  <c r="AR254" i="2"/>
  <c r="AI254" i="2"/>
  <c r="AH254" i="2"/>
  <c r="AG254" i="2"/>
  <c r="AF254" i="2"/>
  <c r="Y254" i="2"/>
  <c r="X254" i="2"/>
  <c r="W254" i="2"/>
  <c r="V254" i="2"/>
  <c r="U254" i="2"/>
  <c r="T254" i="2"/>
  <c r="L254" i="2"/>
  <c r="K254" i="2"/>
  <c r="J254" i="2"/>
  <c r="I254" i="2"/>
  <c r="H254" i="2"/>
  <c r="M254" i="2" s="1"/>
  <c r="AU253" i="2"/>
  <c r="AT253" i="2"/>
  <c r="AS253" i="2"/>
  <c r="AR253" i="2"/>
  <c r="AI253" i="2"/>
  <c r="AH253" i="2"/>
  <c r="AG253" i="2"/>
  <c r="AF253" i="2"/>
  <c r="Y253" i="2"/>
  <c r="X253" i="2"/>
  <c r="W253" i="2"/>
  <c r="V253" i="2"/>
  <c r="U253" i="2"/>
  <c r="T253" i="2"/>
  <c r="K253" i="2"/>
  <c r="J253" i="2"/>
  <c r="L253" i="2" s="1"/>
  <c r="I253" i="2"/>
  <c r="H253" i="2"/>
  <c r="AU252" i="2"/>
  <c r="AT252" i="2"/>
  <c r="AS252" i="2"/>
  <c r="AR252" i="2"/>
  <c r="AI252" i="2"/>
  <c r="AH252" i="2"/>
  <c r="AG252" i="2"/>
  <c r="AF252" i="2"/>
  <c r="Y252" i="2"/>
  <c r="X252" i="2"/>
  <c r="W252" i="2"/>
  <c r="V252" i="2"/>
  <c r="U252" i="2"/>
  <c r="T252" i="2"/>
  <c r="K252" i="2"/>
  <c r="J252" i="2"/>
  <c r="L252" i="2" s="1"/>
  <c r="I252" i="2"/>
  <c r="H252" i="2"/>
  <c r="AU251" i="2"/>
  <c r="AT251" i="2"/>
  <c r="AS251" i="2"/>
  <c r="AR251" i="2"/>
  <c r="AI251" i="2"/>
  <c r="AH251" i="2"/>
  <c r="AG251" i="2"/>
  <c r="AF251" i="2"/>
  <c r="Y251" i="2"/>
  <c r="X251" i="2"/>
  <c r="W251" i="2"/>
  <c r="V251" i="2"/>
  <c r="U251" i="2"/>
  <c r="T251" i="2"/>
  <c r="L251" i="2"/>
  <c r="K251" i="2"/>
  <c r="J251" i="2"/>
  <c r="I251" i="2"/>
  <c r="H251" i="2"/>
  <c r="M251" i="2" s="1"/>
  <c r="AU250" i="2"/>
  <c r="AT250" i="2"/>
  <c r="AS250" i="2"/>
  <c r="AR250" i="2"/>
  <c r="AI250" i="2"/>
  <c r="AH250" i="2"/>
  <c r="AG250" i="2"/>
  <c r="AF250" i="2"/>
  <c r="Y250" i="2"/>
  <c r="X250" i="2"/>
  <c r="W250" i="2"/>
  <c r="V250" i="2"/>
  <c r="U250" i="2"/>
  <c r="T250" i="2"/>
  <c r="L250" i="2"/>
  <c r="K250" i="2"/>
  <c r="J250" i="2"/>
  <c r="I250" i="2"/>
  <c r="H250" i="2"/>
  <c r="M250" i="2" s="1"/>
  <c r="AU249" i="2"/>
  <c r="AT249" i="2"/>
  <c r="AS249" i="2"/>
  <c r="AR249" i="2"/>
  <c r="AI249" i="2"/>
  <c r="AH249" i="2"/>
  <c r="AG249" i="2"/>
  <c r="AF249" i="2"/>
  <c r="Y249" i="2"/>
  <c r="X249" i="2"/>
  <c r="W249" i="2"/>
  <c r="V249" i="2"/>
  <c r="U249" i="2"/>
  <c r="T249" i="2"/>
  <c r="K249" i="2"/>
  <c r="J249" i="2"/>
  <c r="L249" i="2" s="1"/>
  <c r="I249" i="2"/>
  <c r="H249" i="2"/>
  <c r="AU248" i="2"/>
  <c r="AT248" i="2"/>
  <c r="AS248" i="2"/>
  <c r="AR248" i="2"/>
  <c r="AI248" i="2"/>
  <c r="AH248" i="2"/>
  <c r="AG248" i="2"/>
  <c r="AF248" i="2"/>
  <c r="Y248" i="2"/>
  <c r="X248" i="2"/>
  <c r="W248" i="2"/>
  <c r="V248" i="2"/>
  <c r="U248" i="2"/>
  <c r="T248" i="2"/>
  <c r="K248" i="2"/>
  <c r="J248" i="2"/>
  <c r="L248" i="2" s="1"/>
  <c r="I248" i="2"/>
  <c r="H248" i="2"/>
  <c r="AU247" i="2"/>
  <c r="AT247" i="2"/>
  <c r="AS247" i="2"/>
  <c r="AR247" i="2"/>
  <c r="AI247" i="2"/>
  <c r="AH247" i="2"/>
  <c r="AG247" i="2"/>
  <c r="AF247" i="2"/>
  <c r="Y247" i="2"/>
  <c r="X247" i="2"/>
  <c r="W247" i="2"/>
  <c r="V247" i="2"/>
  <c r="U247" i="2"/>
  <c r="T247" i="2"/>
  <c r="L247" i="2"/>
  <c r="K247" i="2"/>
  <c r="J247" i="2"/>
  <c r="I247" i="2"/>
  <c r="H247" i="2"/>
  <c r="M247" i="2" s="1"/>
  <c r="AU246" i="2"/>
  <c r="AT246" i="2"/>
  <c r="AS246" i="2"/>
  <c r="AR246" i="2"/>
  <c r="AI246" i="2"/>
  <c r="AH246" i="2"/>
  <c r="AG246" i="2"/>
  <c r="AF246" i="2"/>
  <c r="Y246" i="2"/>
  <c r="X246" i="2"/>
  <c r="W246" i="2"/>
  <c r="V246" i="2"/>
  <c r="U246" i="2"/>
  <c r="T246" i="2"/>
  <c r="L246" i="2"/>
  <c r="K246" i="2"/>
  <c r="J246" i="2"/>
  <c r="I246" i="2"/>
  <c r="H246" i="2"/>
  <c r="M246" i="2" s="1"/>
  <c r="AU245" i="2"/>
  <c r="AT245" i="2"/>
  <c r="AS245" i="2"/>
  <c r="AR245" i="2"/>
  <c r="AI245" i="2"/>
  <c r="AH245" i="2"/>
  <c r="AG245" i="2"/>
  <c r="AF245" i="2"/>
  <c r="Y245" i="2"/>
  <c r="X245" i="2"/>
  <c r="W245" i="2"/>
  <c r="V245" i="2"/>
  <c r="U245" i="2"/>
  <c r="T245" i="2"/>
  <c r="K245" i="2"/>
  <c r="J245" i="2"/>
  <c r="L245" i="2" s="1"/>
  <c r="I245" i="2"/>
  <c r="H245" i="2"/>
  <c r="AU244" i="2"/>
  <c r="AT244" i="2"/>
  <c r="AS244" i="2"/>
  <c r="AR244" i="2"/>
  <c r="AI244" i="2"/>
  <c r="AH244" i="2"/>
  <c r="AG244" i="2"/>
  <c r="AF244" i="2"/>
  <c r="Y244" i="2"/>
  <c r="X244" i="2"/>
  <c r="W244" i="2"/>
  <c r="V244" i="2"/>
  <c r="U244" i="2"/>
  <c r="T244" i="2"/>
  <c r="K244" i="2"/>
  <c r="J244" i="2"/>
  <c r="L244" i="2" s="1"/>
  <c r="I244" i="2"/>
  <c r="H244" i="2"/>
  <c r="AU243" i="2"/>
  <c r="AT243" i="2"/>
  <c r="AS243" i="2"/>
  <c r="AR243" i="2"/>
  <c r="AI243" i="2"/>
  <c r="AH243" i="2"/>
  <c r="AG243" i="2"/>
  <c r="AF243" i="2"/>
  <c r="Y243" i="2"/>
  <c r="X243" i="2"/>
  <c r="W243" i="2"/>
  <c r="V243" i="2"/>
  <c r="U243" i="2"/>
  <c r="T243" i="2"/>
  <c r="L243" i="2"/>
  <c r="K243" i="2"/>
  <c r="J243" i="2"/>
  <c r="I243" i="2"/>
  <c r="H243" i="2"/>
  <c r="M243" i="2" s="1"/>
  <c r="AU242" i="2"/>
  <c r="AT242" i="2"/>
  <c r="AS242" i="2"/>
  <c r="AR242" i="2"/>
  <c r="AI242" i="2"/>
  <c r="AH242" i="2"/>
  <c r="AG242" i="2"/>
  <c r="AF242" i="2"/>
  <c r="Y242" i="2"/>
  <c r="X242" i="2"/>
  <c r="W242" i="2"/>
  <c r="V242" i="2"/>
  <c r="U242" i="2"/>
  <c r="T242" i="2"/>
  <c r="L242" i="2"/>
  <c r="K242" i="2"/>
  <c r="J242" i="2"/>
  <c r="I242" i="2"/>
  <c r="M242" i="2" s="1"/>
  <c r="H242" i="2"/>
  <c r="AU241" i="2"/>
  <c r="AT241" i="2"/>
  <c r="AS241" i="2"/>
  <c r="AR241" i="2"/>
  <c r="AI241" i="2"/>
  <c r="AH241" i="2"/>
  <c r="AG241" i="2"/>
  <c r="AF241" i="2"/>
  <c r="Y241" i="2"/>
  <c r="X241" i="2"/>
  <c r="W241" i="2"/>
  <c r="V241" i="2"/>
  <c r="U241" i="2"/>
  <c r="T241" i="2"/>
  <c r="K241" i="2"/>
  <c r="J241" i="2"/>
  <c r="L241" i="2" s="1"/>
  <c r="I241" i="2"/>
  <c r="H241" i="2"/>
  <c r="AU240" i="2"/>
  <c r="AT240" i="2"/>
  <c r="AS240" i="2"/>
  <c r="AR240" i="2"/>
  <c r="AI240" i="2"/>
  <c r="AH240" i="2"/>
  <c r="AG240" i="2"/>
  <c r="AF240" i="2"/>
  <c r="Y240" i="2"/>
  <c r="X240" i="2"/>
  <c r="W240" i="2"/>
  <c r="V240" i="2"/>
  <c r="U240" i="2"/>
  <c r="T240" i="2"/>
  <c r="K240" i="2"/>
  <c r="J240" i="2"/>
  <c r="L240" i="2" s="1"/>
  <c r="I240" i="2"/>
  <c r="H240" i="2"/>
  <c r="AU239" i="2"/>
  <c r="AT239" i="2"/>
  <c r="AS239" i="2"/>
  <c r="AR239" i="2"/>
  <c r="AI239" i="2"/>
  <c r="AH239" i="2"/>
  <c r="AG239" i="2"/>
  <c r="AF239" i="2"/>
  <c r="Y239" i="2"/>
  <c r="X239" i="2"/>
  <c r="W239" i="2"/>
  <c r="V239" i="2"/>
  <c r="U239" i="2"/>
  <c r="T239" i="2"/>
  <c r="L239" i="2"/>
  <c r="K239" i="2"/>
  <c r="J239" i="2"/>
  <c r="I239" i="2"/>
  <c r="M239" i="2" s="1"/>
  <c r="H239" i="2"/>
  <c r="AU238" i="2"/>
  <c r="AT238" i="2"/>
  <c r="AS238" i="2"/>
  <c r="AR238" i="2"/>
  <c r="AI238" i="2"/>
  <c r="AH238" i="2"/>
  <c r="AG238" i="2"/>
  <c r="AF238" i="2"/>
  <c r="Y238" i="2"/>
  <c r="X238" i="2"/>
  <c r="W238" i="2"/>
  <c r="V238" i="2"/>
  <c r="U238" i="2"/>
  <c r="T238" i="2"/>
  <c r="L238" i="2"/>
  <c r="K238" i="2"/>
  <c r="J238" i="2"/>
  <c r="I238" i="2"/>
  <c r="M238" i="2" s="1"/>
  <c r="H238" i="2"/>
  <c r="AU237" i="2"/>
  <c r="AT237" i="2"/>
  <c r="AS237" i="2"/>
  <c r="AR237" i="2"/>
  <c r="AI237" i="2"/>
  <c r="AH237" i="2"/>
  <c r="AG237" i="2"/>
  <c r="AF237" i="2"/>
  <c r="Y237" i="2"/>
  <c r="X237" i="2"/>
  <c r="W237" i="2"/>
  <c r="V237" i="2"/>
  <c r="U237" i="2"/>
  <c r="T237" i="2"/>
  <c r="K237" i="2"/>
  <c r="J237" i="2"/>
  <c r="L237" i="2" s="1"/>
  <c r="I237" i="2"/>
  <c r="H237" i="2"/>
  <c r="AU236" i="2"/>
  <c r="AT236" i="2"/>
  <c r="AS236" i="2"/>
  <c r="AR236" i="2"/>
  <c r="AI236" i="2"/>
  <c r="AH236" i="2"/>
  <c r="AG236" i="2"/>
  <c r="AF236" i="2"/>
  <c r="Y236" i="2"/>
  <c r="X236" i="2"/>
  <c r="W236" i="2"/>
  <c r="V236" i="2"/>
  <c r="U236" i="2"/>
  <c r="T236" i="2"/>
  <c r="K236" i="2"/>
  <c r="J236" i="2"/>
  <c r="L236" i="2" s="1"/>
  <c r="I236" i="2"/>
  <c r="M236" i="2" s="1"/>
  <c r="H236" i="2"/>
  <c r="AU235" i="2"/>
  <c r="AT235" i="2"/>
  <c r="AS235" i="2"/>
  <c r="AR235" i="2"/>
  <c r="AI235" i="2"/>
  <c r="AH235" i="2"/>
  <c r="AG235" i="2"/>
  <c r="AF235" i="2"/>
  <c r="Y235" i="2"/>
  <c r="X235" i="2"/>
  <c r="W235" i="2"/>
  <c r="V235" i="2"/>
  <c r="U235" i="2"/>
  <c r="T235" i="2"/>
  <c r="L235" i="2"/>
  <c r="K235" i="2"/>
  <c r="J235" i="2"/>
  <c r="I235" i="2"/>
  <c r="H235" i="2"/>
  <c r="M235" i="2" s="1"/>
  <c r="AU234" i="2"/>
  <c r="AT234" i="2"/>
  <c r="AS234" i="2"/>
  <c r="AR234" i="2"/>
  <c r="AI234" i="2"/>
  <c r="AH234" i="2"/>
  <c r="AG234" i="2"/>
  <c r="AF234" i="2"/>
  <c r="Y234" i="2"/>
  <c r="X234" i="2"/>
  <c r="W234" i="2"/>
  <c r="V234" i="2"/>
  <c r="U234" i="2"/>
  <c r="T234" i="2"/>
  <c r="L234" i="2"/>
  <c r="K234" i="2"/>
  <c r="J234" i="2"/>
  <c r="I234" i="2"/>
  <c r="H234" i="2"/>
  <c r="M234" i="2" s="1"/>
  <c r="AU233" i="2"/>
  <c r="AT233" i="2"/>
  <c r="AS233" i="2"/>
  <c r="AR233" i="2"/>
  <c r="AI233" i="2"/>
  <c r="AH233" i="2"/>
  <c r="AG233" i="2"/>
  <c r="AF233" i="2"/>
  <c r="Y233" i="2"/>
  <c r="X233" i="2"/>
  <c r="W233" i="2"/>
  <c r="V233" i="2"/>
  <c r="U233" i="2"/>
  <c r="T233" i="2"/>
  <c r="K233" i="2"/>
  <c r="J233" i="2"/>
  <c r="L233" i="2" s="1"/>
  <c r="I233" i="2"/>
  <c r="H233" i="2"/>
  <c r="AU232" i="2"/>
  <c r="AT232" i="2"/>
  <c r="AS232" i="2"/>
  <c r="AR232" i="2"/>
  <c r="AI232" i="2"/>
  <c r="AH232" i="2"/>
  <c r="AG232" i="2"/>
  <c r="AF232" i="2"/>
  <c r="Y232" i="2"/>
  <c r="X232" i="2"/>
  <c r="W232" i="2"/>
  <c r="V232" i="2"/>
  <c r="U232" i="2"/>
  <c r="T232" i="2"/>
  <c r="K232" i="2"/>
  <c r="J232" i="2"/>
  <c r="L232" i="2" s="1"/>
  <c r="I232" i="2"/>
  <c r="H232" i="2"/>
  <c r="AU231" i="2"/>
  <c r="AT231" i="2"/>
  <c r="AS231" i="2"/>
  <c r="AR231" i="2"/>
  <c r="AI231" i="2"/>
  <c r="AH231" i="2"/>
  <c r="AG231" i="2"/>
  <c r="AF231" i="2"/>
  <c r="Y231" i="2"/>
  <c r="X231" i="2"/>
  <c r="W231" i="2"/>
  <c r="V231" i="2"/>
  <c r="U231" i="2"/>
  <c r="T231" i="2"/>
  <c r="L231" i="2"/>
  <c r="K231" i="2"/>
  <c r="J231" i="2"/>
  <c r="I231" i="2"/>
  <c r="H231" i="2"/>
  <c r="M231" i="2" s="1"/>
  <c r="AU230" i="2"/>
  <c r="AT230" i="2"/>
  <c r="AS230" i="2"/>
  <c r="AR230" i="2"/>
  <c r="AI230" i="2"/>
  <c r="AH230" i="2"/>
  <c r="AG230" i="2"/>
  <c r="AF230" i="2"/>
  <c r="Y230" i="2"/>
  <c r="X230" i="2"/>
  <c r="W230" i="2"/>
  <c r="V230" i="2"/>
  <c r="U230" i="2"/>
  <c r="T230" i="2"/>
  <c r="L230" i="2"/>
  <c r="K230" i="2"/>
  <c r="J230" i="2"/>
  <c r="I230" i="2"/>
  <c r="H230" i="2"/>
  <c r="M230" i="2" s="1"/>
  <c r="AU229" i="2"/>
  <c r="AT229" i="2"/>
  <c r="AS229" i="2"/>
  <c r="AR229" i="2"/>
  <c r="AI229" i="2"/>
  <c r="AH229" i="2"/>
  <c r="AG229" i="2"/>
  <c r="AF229" i="2"/>
  <c r="Y229" i="2"/>
  <c r="X229" i="2"/>
  <c r="W229" i="2"/>
  <c r="V229" i="2"/>
  <c r="U229" i="2"/>
  <c r="T229" i="2"/>
  <c r="K229" i="2"/>
  <c r="J229" i="2"/>
  <c r="L229" i="2" s="1"/>
  <c r="I229" i="2"/>
  <c r="H229" i="2"/>
  <c r="AU228" i="2"/>
  <c r="AT228" i="2"/>
  <c r="AS228" i="2"/>
  <c r="AR228" i="2"/>
  <c r="AI228" i="2"/>
  <c r="AH228" i="2"/>
  <c r="AG228" i="2"/>
  <c r="AF228" i="2"/>
  <c r="Y228" i="2"/>
  <c r="X228" i="2"/>
  <c r="W228" i="2"/>
  <c r="V228" i="2"/>
  <c r="U228" i="2"/>
  <c r="T228" i="2"/>
  <c r="K228" i="2"/>
  <c r="J228" i="2"/>
  <c r="L228" i="2" s="1"/>
  <c r="I228" i="2"/>
  <c r="H228" i="2"/>
  <c r="AU227" i="2"/>
  <c r="AT227" i="2"/>
  <c r="AS227" i="2"/>
  <c r="AR227" i="2"/>
  <c r="AI227" i="2"/>
  <c r="AH227" i="2"/>
  <c r="AG227" i="2"/>
  <c r="AF227" i="2"/>
  <c r="Y227" i="2"/>
  <c r="X227" i="2"/>
  <c r="W227" i="2"/>
  <c r="V227" i="2"/>
  <c r="U227" i="2"/>
  <c r="T227" i="2"/>
  <c r="L227" i="2"/>
  <c r="K227" i="2"/>
  <c r="J227" i="2"/>
  <c r="I227" i="2"/>
  <c r="H227" i="2"/>
  <c r="M227" i="2" s="1"/>
  <c r="AU226" i="2"/>
  <c r="AT226" i="2"/>
  <c r="AS226" i="2"/>
  <c r="AR226" i="2"/>
  <c r="AI226" i="2"/>
  <c r="AH226" i="2"/>
  <c r="AG226" i="2"/>
  <c r="AF226" i="2"/>
  <c r="Y226" i="2"/>
  <c r="X226" i="2"/>
  <c r="W226" i="2"/>
  <c r="V226" i="2"/>
  <c r="U226" i="2"/>
  <c r="T226" i="2"/>
  <c r="L226" i="2"/>
  <c r="K226" i="2"/>
  <c r="J226" i="2"/>
  <c r="I226" i="2"/>
  <c r="H226" i="2"/>
  <c r="M226" i="2" s="1"/>
  <c r="AU225" i="2"/>
  <c r="AT225" i="2"/>
  <c r="AS225" i="2"/>
  <c r="AR225" i="2"/>
  <c r="AI225" i="2"/>
  <c r="AH225" i="2"/>
  <c r="AG225" i="2"/>
  <c r="AF225" i="2"/>
  <c r="Y225" i="2"/>
  <c r="X225" i="2"/>
  <c r="W225" i="2"/>
  <c r="V225" i="2"/>
  <c r="U225" i="2"/>
  <c r="T225" i="2"/>
  <c r="K225" i="2"/>
  <c r="J225" i="2"/>
  <c r="L225" i="2" s="1"/>
  <c r="I225" i="2"/>
  <c r="H225" i="2"/>
  <c r="AU224" i="2"/>
  <c r="AT224" i="2"/>
  <c r="AS224" i="2"/>
  <c r="AR224" i="2"/>
  <c r="AI224" i="2"/>
  <c r="AH224" i="2"/>
  <c r="AG224" i="2"/>
  <c r="AF224" i="2"/>
  <c r="Y224" i="2"/>
  <c r="X224" i="2"/>
  <c r="W224" i="2"/>
  <c r="V224" i="2"/>
  <c r="U224" i="2"/>
  <c r="T224" i="2"/>
  <c r="K224" i="2"/>
  <c r="J224" i="2"/>
  <c r="L224" i="2" s="1"/>
  <c r="I224" i="2"/>
  <c r="H224" i="2"/>
  <c r="AU223" i="2"/>
  <c r="AT223" i="2"/>
  <c r="AS223" i="2"/>
  <c r="AR223" i="2"/>
  <c r="AI223" i="2"/>
  <c r="AH223" i="2"/>
  <c r="AG223" i="2"/>
  <c r="AF223" i="2"/>
  <c r="Y223" i="2"/>
  <c r="X223" i="2"/>
  <c r="W223" i="2"/>
  <c r="V223" i="2"/>
  <c r="U223" i="2"/>
  <c r="T223" i="2"/>
  <c r="L223" i="2"/>
  <c r="K223" i="2"/>
  <c r="J223" i="2"/>
  <c r="I223" i="2"/>
  <c r="H223" i="2"/>
  <c r="M223" i="2" s="1"/>
  <c r="AU222" i="2"/>
  <c r="AT222" i="2"/>
  <c r="AS222" i="2"/>
  <c r="AR222" i="2"/>
  <c r="AI222" i="2"/>
  <c r="AH222" i="2"/>
  <c r="AG222" i="2"/>
  <c r="AF222" i="2"/>
  <c r="Y222" i="2"/>
  <c r="X222" i="2"/>
  <c r="W222" i="2"/>
  <c r="V222" i="2"/>
  <c r="U222" i="2"/>
  <c r="T222" i="2"/>
  <c r="L222" i="2"/>
  <c r="K222" i="2"/>
  <c r="J222" i="2"/>
  <c r="I222" i="2"/>
  <c r="H222" i="2"/>
  <c r="M222" i="2" s="1"/>
  <c r="AU221" i="2"/>
  <c r="AT221" i="2"/>
  <c r="AS221" i="2"/>
  <c r="AR221" i="2"/>
  <c r="AI221" i="2"/>
  <c r="AH221" i="2"/>
  <c r="AG221" i="2"/>
  <c r="AF221" i="2"/>
  <c r="Y221" i="2"/>
  <c r="X221" i="2"/>
  <c r="W221" i="2"/>
  <c r="V221" i="2"/>
  <c r="U221" i="2"/>
  <c r="T221" i="2"/>
  <c r="K221" i="2"/>
  <c r="J221" i="2"/>
  <c r="L221" i="2" s="1"/>
  <c r="I221" i="2"/>
  <c r="H221" i="2"/>
  <c r="AU220" i="2"/>
  <c r="AT220" i="2"/>
  <c r="AS220" i="2"/>
  <c r="AR220" i="2"/>
  <c r="AI220" i="2"/>
  <c r="AH220" i="2"/>
  <c r="AG220" i="2"/>
  <c r="AF220" i="2"/>
  <c r="Y220" i="2"/>
  <c r="X220" i="2"/>
  <c r="W220" i="2"/>
  <c r="V220" i="2"/>
  <c r="U220" i="2"/>
  <c r="T220" i="2"/>
  <c r="K220" i="2"/>
  <c r="J220" i="2"/>
  <c r="L220" i="2" s="1"/>
  <c r="I220" i="2"/>
  <c r="H220" i="2"/>
  <c r="AU219" i="2"/>
  <c r="AT219" i="2"/>
  <c r="AS219" i="2"/>
  <c r="AR219" i="2"/>
  <c r="AI219" i="2"/>
  <c r="AH219" i="2"/>
  <c r="AG219" i="2"/>
  <c r="AF219" i="2"/>
  <c r="Y219" i="2"/>
  <c r="X219" i="2"/>
  <c r="W219" i="2"/>
  <c r="V219" i="2"/>
  <c r="U219" i="2"/>
  <c r="T219" i="2"/>
  <c r="L219" i="2"/>
  <c r="K219" i="2"/>
  <c r="J219" i="2"/>
  <c r="I219" i="2"/>
  <c r="H219" i="2"/>
  <c r="M219" i="2" s="1"/>
  <c r="AU218" i="2"/>
  <c r="AT218" i="2"/>
  <c r="AS218" i="2"/>
  <c r="AR218" i="2"/>
  <c r="AI218" i="2"/>
  <c r="AH218" i="2"/>
  <c r="AG218" i="2"/>
  <c r="AF218" i="2"/>
  <c r="Y218" i="2"/>
  <c r="X218" i="2"/>
  <c r="W218" i="2"/>
  <c r="V218" i="2"/>
  <c r="U218" i="2"/>
  <c r="T218" i="2"/>
  <c r="K218" i="2"/>
  <c r="L218" i="2" s="1"/>
  <c r="J218" i="2"/>
  <c r="I218" i="2"/>
  <c r="H218" i="2"/>
  <c r="AU217" i="2"/>
  <c r="AT217" i="2"/>
  <c r="AS217" i="2"/>
  <c r="AR217" i="2"/>
  <c r="AI217" i="2"/>
  <c r="AH217" i="2"/>
  <c r="AG217" i="2"/>
  <c r="AF217" i="2"/>
  <c r="Y217" i="2"/>
  <c r="X217" i="2"/>
  <c r="W217" i="2"/>
  <c r="V217" i="2"/>
  <c r="U217" i="2"/>
  <c r="T217" i="2"/>
  <c r="K217" i="2"/>
  <c r="J217" i="2"/>
  <c r="L217" i="2" s="1"/>
  <c r="I217" i="2"/>
  <c r="H217" i="2"/>
  <c r="AU216" i="2"/>
  <c r="AT216" i="2"/>
  <c r="AS216" i="2"/>
  <c r="AR216" i="2"/>
  <c r="AI216" i="2"/>
  <c r="AH216" i="2"/>
  <c r="AG216" i="2"/>
  <c r="AF216" i="2"/>
  <c r="Y216" i="2"/>
  <c r="X216" i="2"/>
  <c r="W216" i="2"/>
  <c r="V216" i="2"/>
  <c r="U216" i="2"/>
  <c r="T216" i="2"/>
  <c r="K216" i="2"/>
  <c r="J216" i="2"/>
  <c r="L216" i="2" s="1"/>
  <c r="I216" i="2"/>
  <c r="H216" i="2"/>
  <c r="AU215" i="2"/>
  <c r="AT215" i="2"/>
  <c r="AS215" i="2"/>
  <c r="AR215" i="2"/>
  <c r="AI215" i="2"/>
  <c r="AH215" i="2"/>
  <c r="AG215" i="2"/>
  <c r="AF215" i="2"/>
  <c r="Y215" i="2"/>
  <c r="X215" i="2"/>
  <c r="W215" i="2"/>
  <c r="V215" i="2"/>
  <c r="U215" i="2"/>
  <c r="T215" i="2"/>
  <c r="L215" i="2"/>
  <c r="K215" i="2"/>
  <c r="J215" i="2"/>
  <c r="I215" i="2"/>
  <c r="H215" i="2"/>
  <c r="M215" i="2" s="1"/>
  <c r="AU214" i="2"/>
  <c r="AT214" i="2"/>
  <c r="AS214" i="2"/>
  <c r="AR214" i="2"/>
  <c r="AI214" i="2"/>
  <c r="AH214" i="2"/>
  <c r="AG214" i="2"/>
  <c r="AF214" i="2"/>
  <c r="Y214" i="2"/>
  <c r="X214" i="2"/>
  <c r="W214" i="2"/>
  <c r="V214" i="2"/>
  <c r="U214" i="2"/>
  <c r="T214" i="2"/>
  <c r="K214" i="2"/>
  <c r="L214" i="2" s="1"/>
  <c r="J214" i="2"/>
  <c r="I214" i="2"/>
  <c r="H214" i="2"/>
  <c r="M214" i="2" s="1"/>
  <c r="AU213" i="2"/>
  <c r="AT213" i="2"/>
  <c r="AS213" i="2"/>
  <c r="AR213" i="2"/>
  <c r="AI213" i="2"/>
  <c r="AH213" i="2"/>
  <c r="AG213" i="2"/>
  <c r="AF213" i="2"/>
  <c r="Y213" i="2"/>
  <c r="X213" i="2"/>
  <c r="W213" i="2"/>
  <c r="V213" i="2"/>
  <c r="U213" i="2"/>
  <c r="T213" i="2"/>
  <c r="K213" i="2"/>
  <c r="J213" i="2"/>
  <c r="L213" i="2" s="1"/>
  <c r="I213" i="2"/>
  <c r="H213" i="2"/>
  <c r="AU212" i="2"/>
  <c r="AT212" i="2"/>
  <c r="AS212" i="2"/>
  <c r="AR212" i="2"/>
  <c r="AI212" i="2"/>
  <c r="AH212" i="2"/>
  <c r="AG212" i="2"/>
  <c r="AF212" i="2"/>
  <c r="Y212" i="2"/>
  <c r="X212" i="2"/>
  <c r="W212" i="2"/>
  <c r="V212" i="2"/>
  <c r="U212" i="2"/>
  <c r="T212" i="2"/>
  <c r="K212" i="2"/>
  <c r="J212" i="2"/>
  <c r="L212" i="2" s="1"/>
  <c r="I212" i="2"/>
  <c r="H212" i="2"/>
  <c r="AU211" i="2"/>
  <c r="AT211" i="2"/>
  <c r="AS211" i="2"/>
  <c r="AR211" i="2"/>
  <c r="AI211" i="2"/>
  <c r="AH211" i="2"/>
  <c r="AG211" i="2"/>
  <c r="AF211" i="2"/>
  <c r="Y211" i="2"/>
  <c r="X211" i="2"/>
  <c r="W211" i="2"/>
  <c r="V211" i="2"/>
  <c r="U211" i="2"/>
  <c r="T211" i="2"/>
  <c r="L211" i="2"/>
  <c r="K211" i="2"/>
  <c r="J211" i="2"/>
  <c r="I211" i="2"/>
  <c r="H211" i="2"/>
  <c r="M211" i="2" s="1"/>
  <c r="AU210" i="2"/>
  <c r="AT210" i="2"/>
  <c r="AS210" i="2"/>
  <c r="AR210" i="2"/>
  <c r="AI210" i="2"/>
  <c r="AH210" i="2"/>
  <c r="AG210" i="2"/>
  <c r="AF210" i="2"/>
  <c r="Y210" i="2"/>
  <c r="X210" i="2"/>
  <c r="W210" i="2"/>
  <c r="V210" i="2"/>
  <c r="U210" i="2"/>
  <c r="T210" i="2"/>
  <c r="K210" i="2"/>
  <c r="L210" i="2" s="1"/>
  <c r="J210" i="2"/>
  <c r="I210" i="2"/>
  <c r="H210" i="2"/>
  <c r="AU209" i="2"/>
  <c r="AT209" i="2"/>
  <c r="AS209" i="2"/>
  <c r="AR209" i="2"/>
  <c r="AI209" i="2"/>
  <c r="AH209" i="2"/>
  <c r="AG209" i="2"/>
  <c r="AF209" i="2"/>
  <c r="Y209" i="2"/>
  <c r="X209" i="2"/>
  <c r="W209" i="2"/>
  <c r="V209" i="2"/>
  <c r="U209" i="2"/>
  <c r="T209" i="2"/>
  <c r="K209" i="2"/>
  <c r="J209" i="2"/>
  <c r="L209" i="2" s="1"/>
  <c r="I209" i="2"/>
  <c r="H209" i="2"/>
  <c r="AU208" i="2"/>
  <c r="AT208" i="2"/>
  <c r="AS208" i="2"/>
  <c r="AR208" i="2"/>
  <c r="AI208" i="2"/>
  <c r="AH208" i="2"/>
  <c r="AG208" i="2"/>
  <c r="AF208" i="2"/>
  <c r="Y208" i="2"/>
  <c r="X208" i="2"/>
  <c r="W208" i="2"/>
  <c r="V208" i="2"/>
  <c r="U208" i="2"/>
  <c r="T208" i="2"/>
  <c r="K208" i="2"/>
  <c r="J208" i="2"/>
  <c r="L208" i="2" s="1"/>
  <c r="I208" i="2"/>
  <c r="H208" i="2"/>
  <c r="AU207" i="2"/>
  <c r="AT207" i="2"/>
  <c r="AS207" i="2"/>
  <c r="AR207" i="2"/>
  <c r="AI207" i="2"/>
  <c r="AH207" i="2"/>
  <c r="AG207" i="2"/>
  <c r="AF207" i="2"/>
  <c r="Y207" i="2"/>
  <c r="X207" i="2"/>
  <c r="W207" i="2"/>
  <c r="V207" i="2"/>
  <c r="U207" i="2"/>
  <c r="T207" i="2"/>
  <c r="L207" i="2"/>
  <c r="K207" i="2"/>
  <c r="J207" i="2"/>
  <c r="I207" i="2"/>
  <c r="H207" i="2"/>
  <c r="M207" i="2" s="1"/>
  <c r="AU206" i="2"/>
  <c r="AT206" i="2"/>
  <c r="AS206" i="2"/>
  <c r="AR206" i="2"/>
  <c r="AI206" i="2"/>
  <c r="AH206" i="2"/>
  <c r="AG206" i="2"/>
  <c r="AF206" i="2"/>
  <c r="Y206" i="2"/>
  <c r="X206" i="2"/>
  <c r="W206" i="2"/>
  <c r="V206" i="2"/>
  <c r="U206" i="2"/>
  <c r="T206" i="2"/>
  <c r="K206" i="2"/>
  <c r="L206" i="2" s="1"/>
  <c r="J206" i="2"/>
  <c r="I206" i="2"/>
  <c r="H206" i="2"/>
  <c r="M206" i="2" s="1"/>
  <c r="AU205" i="2"/>
  <c r="AT205" i="2"/>
  <c r="AS205" i="2"/>
  <c r="AR205" i="2"/>
  <c r="AI205" i="2"/>
  <c r="AH205" i="2"/>
  <c r="AG205" i="2"/>
  <c r="AF205" i="2"/>
  <c r="Y205" i="2"/>
  <c r="X205" i="2"/>
  <c r="W205" i="2"/>
  <c r="V205" i="2"/>
  <c r="U205" i="2"/>
  <c r="T205" i="2"/>
  <c r="K205" i="2"/>
  <c r="J205" i="2"/>
  <c r="L205" i="2" s="1"/>
  <c r="I205" i="2"/>
  <c r="H205" i="2"/>
  <c r="AU204" i="2"/>
  <c r="AT204" i="2"/>
  <c r="AS204" i="2"/>
  <c r="AR204" i="2"/>
  <c r="AI204" i="2"/>
  <c r="AH204" i="2"/>
  <c r="AG204" i="2"/>
  <c r="AF204" i="2"/>
  <c r="Y204" i="2"/>
  <c r="X204" i="2"/>
  <c r="W204" i="2"/>
  <c r="V204" i="2"/>
  <c r="U204" i="2"/>
  <c r="T204" i="2"/>
  <c r="K204" i="2"/>
  <c r="J204" i="2"/>
  <c r="L204" i="2" s="1"/>
  <c r="I204" i="2"/>
  <c r="H204" i="2"/>
  <c r="AU203" i="2"/>
  <c r="AT203" i="2"/>
  <c r="AS203" i="2"/>
  <c r="AR203" i="2"/>
  <c r="AI203" i="2"/>
  <c r="AH203" i="2"/>
  <c r="AG203" i="2"/>
  <c r="AF203" i="2"/>
  <c r="Y203" i="2"/>
  <c r="X203" i="2"/>
  <c r="W203" i="2"/>
  <c r="V203" i="2"/>
  <c r="U203" i="2"/>
  <c r="T203" i="2"/>
  <c r="L203" i="2"/>
  <c r="K203" i="2"/>
  <c r="J203" i="2"/>
  <c r="I203" i="2"/>
  <c r="H203" i="2"/>
  <c r="M203" i="2" s="1"/>
  <c r="AU202" i="2"/>
  <c r="AT202" i="2"/>
  <c r="AS202" i="2"/>
  <c r="AR202" i="2"/>
  <c r="AI202" i="2"/>
  <c r="AH202" i="2"/>
  <c r="AG202" i="2"/>
  <c r="AF202" i="2"/>
  <c r="Y202" i="2"/>
  <c r="X202" i="2"/>
  <c r="W202" i="2"/>
  <c r="V202" i="2"/>
  <c r="U202" i="2"/>
  <c r="T202" i="2"/>
  <c r="K202" i="2"/>
  <c r="L202" i="2" s="1"/>
  <c r="J202" i="2"/>
  <c r="I202" i="2"/>
  <c r="H202" i="2"/>
  <c r="AU201" i="2"/>
  <c r="AT201" i="2"/>
  <c r="AS201" i="2"/>
  <c r="AR201" i="2"/>
  <c r="AI201" i="2"/>
  <c r="AH201" i="2"/>
  <c r="AG201" i="2"/>
  <c r="AF201" i="2"/>
  <c r="Y201" i="2"/>
  <c r="X201" i="2"/>
  <c r="W201" i="2"/>
  <c r="V201" i="2"/>
  <c r="U201" i="2"/>
  <c r="T201" i="2"/>
  <c r="K201" i="2"/>
  <c r="J201" i="2"/>
  <c r="L201" i="2" s="1"/>
  <c r="I201" i="2"/>
  <c r="H201" i="2"/>
  <c r="AU200" i="2"/>
  <c r="AT200" i="2"/>
  <c r="AS200" i="2"/>
  <c r="AR200" i="2"/>
  <c r="AI200" i="2"/>
  <c r="AH200" i="2"/>
  <c r="AG200" i="2"/>
  <c r="AF200" i="2"/>
  <c r="Y200" i="2"/>
  <c r="X200" i="2"/>
  <c r="W200" i="2"/>
  <c r="V200" i="2"/>
  <c r="U200" i="2"/>
  <c r="T200" i="2"/>
  <c r="K200" i="2"/>
  <c r="J200" i="2"/>
  <c r="L200" i="2" s="1"/>
  <c r="I200" i="2"/>
  <c r="H200" i="2"/>
  <c r="AU199" i="2"/>
  <c r="AT199" i="2"/>
  <c r="AS199" i="2"/>
  <c r="AR199" i="2"/>
  <c r="AI199" i="2"/>
  <c r="AH199" i="2"/>
  <c r="AG199" i="2"/>
  <c r="AF199" i="2"/>
  <c r="Y199" i="2"/>
  <c r="X199" i="2"/>
  <c r="W199" i="2"/>
  <c r="V199" i="2"/>
  <c r="U199" i="2"/>
  <c r="T199" i="2"/>
  <c r="L199" i="2"/>
  <c r="K199" i="2"/>
  <c r="J199" i="2"/>
  <c r="I199" i="2"/>
  <c r="H199" i="2"/>
  <c r="M199" i="2" s="1"/>
  <c r="AU198" i="2"/>
  <c r="AT198" i="2"/>
  <c r="AS198" i="2"/>
  <c r="AR198" i="2"/>
  <c r="AI198" i="2"/>
  <c r="AH198" i="2"/>
  <c r="AG198" i="2"/>
  <c r="AF198" i="2"/>
  <c r="Y198" i="2"/>
  <c r="X198" i="2"/>
  <c r="W198" i="2"/>
  <c r="V198" i="2"/>
  <c r="U198" i="2"/>
  <c r="T198" i="2"/>
  <c r="K198" i="2"/>
  <c r="L198" i="2" s="1"/>
  <c r="J198" i="2"/>
  <c r="I198" i="2"/>
  <c r="H198" i="2"/>
  <c r="M198" i="2" s="1"/>
  <c r="AU197" i="2"/>
  <c r="AT197" i="2"/>
  <c r="AS197" i="2"/>
  <c r="AR197" i="2"/>
  <c r="AI197" i="2"/>
  <c r="AH197" i="2"/>
  <c r="AG197" i="2"/>
  <c r="AF197" i="2"/>
  <c r="Y197" i="2"/>
  <c r="X197" i="2"/>
  <c r="W197" i="2"/>
  <c r="V197" i="2"/>
  <c r="U197" i="2"/>
  <c r="T197" i="2"/>
  <c r="K197" i="2"/>
  <c r="J197" i="2"/>
  <c r="L197" i="2" s="1"/>
  <c r="I197" i="2"/>
  <c r="H197" i="2"/>
  <c r="AU196" i="2"/>
  <c r="AT196" i="2"/>
  <c r="AS196" i="2"/>
  <c r="AR196" i="2"/>
  <c r="AI196" i="2"/>
  <c r="AH196" i="2"/>
  <c r="AG196" i="2"/>
  <c r="AF196" i="2"/>
  <c r="Y196" i="2"/>
  <c r="X196" i="2"/>
  <c r="W196" i="2"/>
  <c r="V196" i="2"/>
  <c r="U196" i="2"/>
  <c r="T196" i="2"/>
  <c r="K196" i="2"/>
  <c r="J196" i="2"/>
  <c r="L196" i="2" s="1"/>
  <c r="I196" i="2"/>
  <c r="H196" i="2"/>
  <c r="AU195" i="2"/>
  <c r="AT195" i="2"/>
  <c r="AS195" i="2"/>
  <c r="AR195" i="2"/>
  <c r="AI195" i="2"/>
  <c r="AH195" i="2"/>
  <c r="AG195" i="2"/>
  <c r="AF195" i="2"/>
  <c r="Y195" i="2"/>
  <c r="X195" i="2"/>
  <c r="W195" i="2"/>
  <c r="V195" i="2"/>
  <c r="U195" i="2"/>
  <c r="T195" i="2"/>
  <c r="L195" i="2"/>
  <c r="K195" i="2"/>
  <c r="J195" i="2"/>
  <c r="I195" i="2"/>
  <c r="H195" i="2"/>
  <c r="M195" i="2" s="1"/>
  <c r="AU194" i="2"/>
  <c r="AT194" i="2"/>
  <c r="AS194" i="2"/>
  <c r="AR194" i="2"/>
  <c r="AI194" i="2"/>
  <c r="AH194" i="2"/>
  <c r="AG194" i="2"/>
  <c r="AF194" i="2"/>
  <c r="Y194" i="2"/>
  <c r="X194" i="2"/>
  <c r="W194" i="2"/>
  <c r="V194" i="2"/>
  <c r="U194" i="2"/>
  <c r="T194" i="2"/>
  <c r="K194" i="2"/>
  <c r="L194" i="2" s="1"/>
  <c r="J194" i="2"/>
  <c r="I194" i="2"/>
  <c r="H194" i="2"/>
  <c r="AU193" i="2"/>
  <c r="AT193" i="2"/>
  <c r="AS193" i="2"/>
  <c r="AR193" i="2"/>
  <c r="AI193" i="2"/>
  <c r="AH193" i="2"/>
  <c r="AG193" i="2"/>
  <c r="AF193" i="2"/>
  <c r="Y193" i="2"/>
  <c r="X193" i="2"/>
  <c r="W193" i="2"/>
  <c r="V193" i="2"/>
  <c r="U193" i="2"/>
  <c r="T193" i="2"/>
  <c r="K193" i="2"/>
  <c r="J193" i="2"/>
  <c r="L193" i="2" s="1"/>
  <c r="I193" i="2"/>
  <c r="H193" i="2"/>
  <c r="AU192" i="2"/>
  <c r="AT192" i="2"/>
  <c r="AS192" i="2"/>
  <c r="AR192" i="2"/>
  <c r="AI192" i="2"/>
  <c r="AH192" i="2"/>
  <c r="AG192" i="2"/>
  <c r="AF192" i="2"/>
  <c r="Y192" i="2"/>
  <c r="X192" i="2"/>
  <c r="W192" i="2"/>
  <c r="V192" i="2"/>
  <c r="U192" i="2"/>
  <c r="T192" i="2"/>
  <c r="K192" i="2"/>
  <c r="J192" i="2"/>
  <c r="L192" i="2" s="1"/>
  <c r="I192" i="2"/>
  <c r="H192" i="2"/>
  <c r="AU191" i="2"/>
  <c r="AT191" i="2"/>
  <c r="AS191" i="2"/>
  <c r="AR191" i="2"/>
  <c r="AI191" i="2"/>
  <c r="AH191" i="2"/>
  <c r="AG191" i="2"/>
  <c r="AF191" i="2"/>
  <c r="Y191" i="2"/>
  <c r="X191" i="2"/>
  <c r="W191" i="2"/>
  <c r="V191" i="2"/>
  <c r="U191" i="2"/>
  <c r="T191" i="2"/>
  <c r="L191" i="2"/>
  <c r="K191" i="2"/>
  <c r="J191" i="2"/>
  <c r="I191" i="2"/>
  <c r="H191" i="2"/>
  <c r="M191" i="2" s="1"/>
  <c r="AU190" i="2"/>
  <c r="AT190" i="2"/>
  <c r="AS190" i="2"/>
  <c r="AR190" i="2"/>
  <c r="AI190" i="2"/>
  <c r="AH190" i="2"/>
  <c r="AG190" i="2"/>
  <c r="AF190" i="2"/>
  <c r="Y190" i="2"/>
  <c r="X190" i="2"/>
  <c r="W190" i="2"/>
  <c r="V190" i="2"/>
  <c r="U190" i="2"/>
  <c r="T190" i="2"/>
  <c r="K190" i="2"/>
  <c r="L190" i="2" s="1"/>
  <c r="J190" i="2"/>
  <c r="I190" i="2"/>
  <c r="H190" i="2"/>
  <c r="M190" i="2" s="1"/>
  <c r="AU189" i="2"/>
  <c r="AT189" i="2"/>
  <c r="AS189" i="2"/>
  <c r="AR189" i="2"/>
  <c r="AI189" i="2"/>
  <c r="AH189" i="2"/>
  <c r="AG189" i="2"/>
  <c r="AF189" i="2"/>
  <c r="Y189" i="2"/>
  <c r="W189" i="2"/>
  <c r="V189" i="2"/>
  <c r="U189" i="2"/>
  <c r="X189" i="2" s="1"/>
  <c r="T189" i="2"/>
  <c r="K189" i="2"/>
  <c r="J189" i="2"/>
  <c r="L189" i="2" s="1"/>
  <c r="I189" i="2"/>
  <c r="H189" i="2"/>
  <c r="AU188" i="2"/>
  <c r="AT188" i="2"/>
  <c r="AS188" i="2"/>
  <c r="AR188" i="2"/>
  <c r="AV188" i="2" s="1"/>
  <c r="AI188" i="2"/>
  <c r="AH188" i="2"/>
  <c r="AG188" i="2"/>
  <c r="AF188" i="2"/>
  <c r="W188" i="2"/>
  <c r="V188" i="2"/>
  <c r="U188" i="2"/>
  <c r="Y188" i="2" s="1"/>
  <c r="T188" i="2"/>
  <c r="K188" i="2"/>
  <c r="J188" i="2"/>
  <c r="L188" i="2" s="1"/>
  <c r="I188" i="2"/>
  <c r="H188" i="2"/>
  <c r="AW187" i="2"/>
  <c r="AU187" i="2"/>
  <c r="AT187" i="2"/>
  <c r="AS187" i="2"/>
  <c r="AR187" i="2"/>
  <c r="AV187" i="2" s="1"/>
  <c r="AI187" i="2"/>
  <c r="AH187" i="2"/>
  <c r="AG187" i="2"/>
  <c r="AF187" i="2"/>
  <c r="Y187" i="2"/>
  <c r="W187" i="2"/>
  <c r="V187" i="2"/>
  <c r="U187" i="2"/>
  <c r="X187" i="2" s="1"/>
  <c r="T187" i="2"/>
  <c r="K187" i="2"/>
  <c r="J187" i="2"/>
  <c r="L187" i="2" s="1"/>
  <c r="I187" i="2"/>
  <c r="H187" i="2"/>
  <c r="AU186" i="2"/>
  <c r="AT186" i="2"/>
  <c r="AS186" i="2"/>
  <c r="AR186" i="2"/>
  <c r="AV186" i="2" s="1"/>
  <c r="AI186" i="2"/>
  <c r="AH186" i="2"/>
  <c r="AG186" i="2"/>
  <c r="AF186" i="2"/>
  <c r="W186" i="2"/>
  <c r="V186" i="2"/>
  <c r="U186" i="2"/>
  <c r="Y186" i="2" s="1"/>
  <c r="T186" i="2"/>
  <c r="K186" i="2"/>
  <c r="J186" i="2"/>
  <c r="L186" i="2" s="1"/>
  <c r="I186" i="2"/>
  <c r="H186" i="2"/>
  <c r="AW185" i="2"/>
  <c r="AU185" i="2"/>
  <c r="AT185" i="2"/>
  <c r="AS185" i="2"/>
  <c r="AR185" i="2"/>
  <c r="AV185" i="2" s="1"/>
  <c r="AI185" i="2"/>
  <c r="AH185" i="2"/>
  <c r="AG185" i="2"/>
  <c r="AF185" i="2"/>
  <c r="Y185" i="2"/>
  <c r="W185" i="2"/>
  <c r="V185" i="2"/>
  <c r="U185" i="2"/>
  <c r="X185" i="2" s="1"/>
  <c r="T185" i="2"/>
  <c r="K185" i="2"/>
  <c r="J185" i="2"/>
  <c r="L185" i="2" s="1"/>
  <c r="I185" i="2"/>
  <c r="H185" i="2"/>
  <c r="AU184" i="2"/>
  <c r="AT184" i="2"/>
  <c r="AS184" i="2"/>
  <c r="AR184" i="2"/>
  <c r="AV184" i="2" s="1"/>
  <c r="AI184" i="2"/>
  <c r="AH184" i="2"/>
  <c r="AG184" i="2"/>
  <c r="AF184" i="2"/>
  <c r="W184" i="2"/>
  <c r="V184" i="2"/>
  <c r="U184" i="2"/>
  <c r="Y184" i="2" s="1"/>
  <c r="T184" i="2"/>
  <c r="K184" i="2"/>
  <c r="J184" i="2"/>
  <c r="L184" i="2" s="1"/>
  <c r="I184" i="2"/>
  <c r="H184" i="2"/>
  <c r="AW183" i="2"/>
  <c r="AU183" i="2"/>
  <c r="AT183" i="2"/>
  <c r="AS183" i="2"/>
  <c r="AR183" i="2"/>
  <c r="AV183" i="2" s="1"/>
  <c r="AI183" i="2"/>
  <c r="AH183" i="2"/>
  <c r="AG183" i="2"/>
  <c r="AF183" i="2"/>
  <c r="Y183" i="2"/>
  <c r="W183" i="2"/>
  <c r="V183" i="2"/>
  <c r="U183" i="2"/>
  <c r="X183" i="2" s="1"/>
  <c r="T183" i="2"/>
  <c r="K183" i="2"/>
  <c r="J183" i="2"/>
  <c r="L183" i="2" s="1"/>
  <c r="I183" i="2"/>
  <c r="H183" i="2"/>
  <c r="AU182" i="2"/>
  <c r="AT182" i="2"/>
  <c r="AS182" i="2"/>
  <c r="AR182" i="2"/>
  <c r="AV182" i="2" s="1"/>
  <c r="AI182" i="2"/>
  <c r="AH182" i="2"/>
  <c r="AG182" i="2"/>
  <c r="AF182" i="2"/>
  <c r="W182" i="2"/>
  <c r="V182" i="2"/>
  <c r="U182" i="2"/>
  <c r="Y182" i="2" s="1"/>
  <c r="T182" i="2"/>
  <c r="K182" i="2"/>
  <c r="J182" i="2"/>
  <c r="L182" i="2" s="1"/>
  <c r="I182" i="2"/>
  <c r="H182" i="2"/>
  <c r="AW181" i="2"/>
  <c r="AU181" i="2"/>
  <c r="AT181" i="2"/>
  <c r="AS181" i="2"/>
  <c r="AR181" i="2"/>
  <c r="AV181" i="2" s="1"/>
  <c r="AI181" i="2"/>
  <c r="AH181" i="2"/>
  <c r="AG181" i="2"/>
  <c r="AF181" i="2"/>
  <c r="Y181" i="2"/>
  <c r="W181" i="2"/>
  <c r="V181" i="2"/>
  <c r="U181" i="2"/>
  <c r="X181" i="2" s="1"/>
  <c r="T181" i="2"/>
  <c r="K181" i="2"/>
  <c r="J181" i="2"/>
  <c r="L181" i="2" s="1"/>
  <c r="I181" i="2"/>
  <c r="H181" i="2"/>
  <c r="AU180" i="2"/>
  <c r="AT180" i="2"/>
  <c r="AS180" i="2"/>
  <c r="AR180" i="2"/>
  <c r="AV180" i="2" s="1"/>
  <c r="AI180" i="2"/>
  <c r="AH180" i="2"/>
  <c r="AG180" i="2"/>
  <c r="AF180" i="2"/>
  <c r="W180" i="2"/>
  <c r="V180" i="2"/>
  <c r="U180" i="2"/>
  <c r="Y180" i="2" s="1"/>
  <c r="T180" i="2"/>
  <c r="K180" i="2"/>
  <c r="J180" i="2"/>
  <c r="L180" i="2" s="1"/>
  <c r="I180" i="2"/>
  <c r="H180" i="2"/>
  <c r="AW179" i="2"/>
  <c r="AU179" i="2"/>
  <c r="AT179" i="2"/>
  <c r="AS179" i="2"/>
  <c r="AR179" i="2"/>
  <c r="AV179" i="2" s="1"/>
  <c r="AI179" i="2"/>
  <c r="AH179" i="2"/>
  <c r="AG179" i="2"/>
  <c r="AF179" i="2"/>
  <c r="Y179" i="2"/>
  <c r="W179" i="2"/>
  <c r="V179" i="2"/>
  <c r="U179" i="2"/>
  <c r="X179" i="2" s="1"/>
  <c r="T179" i="2"/>
  <c r="K179" i="2"/>
  <c r="J179" i="2"/>
  <c r="L179" i="2" s="1"/>
  <c r="I179" i="2"/>
  <c r="H179" i="2"/>
  <c r="AU178" i="2"/>
  <c r="AT178" i="2"/>
  <c r="AS178" i="2"/>
  <c r="AR178" i="2"/>
  <c r="AV178" i="2" s="1"/>
  <c r="AI178" i="2"/>
  <c r="AH178" i="2"/>
  <c r="AG178" i="2"/>
  <c r="AF178" i="2"/>
  <c r="W178" i="2"/>
  <c r="V178" i="2"/>
  <c r="U178" i="2"/>
  <c r="Y178" i="2" s="1"/>
  <c r="T178" i="2"/>
  <c r="K178" i="2"/>
  <c r="J178" i="2"/>
  <c r="L178" i="2" s="1"/>
  <c r="I178" i="2"/>
  <c r="H178" i="2"/>
  <c r="AW177" i="2"/>
  <c r="AU177" i="2"/>
  <c r="AT177" i="2"/>
  <c r="AS177" i="2"/>
  <c r="AR177" i="2"/>
  <c r="AV177" i="2" s="1"/>
  <c r="AI177" i="2"/>
  <c r="AH177" i="2"/>
  <c r="AG177" i="2"/>
  <c r="AF177" i="2"/>
  <c r="Y177" i="2"/>
  <c r="W177" i="2"/>
  <c r="V177" i="2"/>
  <c r="U177" i="2"/>
  <c r="X177" i="2" s="1"/>
  <c r="T177" i="2"/>
  <c r="K177" i="2"/>
  <c r="J177" i="2"/>
  <c r="L177" i="2" s="1"/>
  <c r="I177" i="2"/>
  <c r="H177" i="2"/>
  <c r="AU176" i="2"/>
  <c r="AT176" i="2"/>
  <c r="AS176" i="2"/>
  <c r="AR176" i="2"/>
  <c r="AV176" i="2" s="1"/>
  <c r="AI176" i="2"/>
  <c r="AH176" i="2"/>
  <c r="AG176" i="2"/>
  <c r="AF176" i="2"/>
  <c r="W176" i="2"/>
  <c r="V176" i="2"/>
  <c r="U176" i="2"/>
  <c r="Y176" i="2" s="1"/>
  <c r="T176" i="2"/>
  <c r="K176" i="2"/>
  <c r="J176" i="2"/>
  <c r="L176" i="2" s="1"/>
  <c r="I176" i="2"/>
  <c r="H176" i="2"/>
  <c r="AW175" i="2"/>
  <c r="AU175" i="2"/>
  <c r="AT175" i="2"/>
  <c r="AS175" i="2"/>
  <c r="AR175" i="2"/>
  <c r="AV175" i="2" s="1"/>
  <c r="AI175" i="2"/>
  <c r="AH175" i="2"/>
  <c r="AG175" i="2"/>
  <c r="AF175" i="2"/>
  <c r="Y175" i="2"/>
  <c r="W175" i="2"/>
  <c r="V175" i="2"/>
  <c r="U175" i="2"/>
  <c r="X175" i="2" s="1"/>
  <c r="T175" i="2"/>
  <c r="K175" i="2"/>
  <c r="J175" i="2"/>
  <c r="L175" i="2" s="1"/>
  <c r="I175" i="2"/>
  <c r="H175" i="2"/>
  <c r="AU174" i="2"/>
  <c r="AT174" i="2"/>
  <c r="AS174" i="2"/>
  <c r="AR174" i="2"/>
  <c r="AV174" i="2" s="1"/>
  <c r="AI174" i="2"/>
  <c r="AH174" i="2"/>
  <c r="AG174" i="2"/>
  <c r="AF174" i="2"/>
  <c r="W174" i="2"/>
  <c r="V174" i="2"/>
  <c r="U174" i="2"/>
  <c r="Y174" i="2" s="1"/>
  <c r="T174" i="2"/>
  <c r="K174" i="2"/>
  <c r="J174" i="2"/>
  <c r="L174" i="2" s="1"/>
  <c r="I174" i="2"/>
  <c r="H174" i="2"/>
  <c r="AW173" i="2"/>
  <c r="AU173" i="2"/>
  <c r="AT173" i="2"/>
  <c r="AS173" i="2"/>
  <c r="AR173" i="2"/>
  <c r="AV173" i="2" s="1"/>
  <c r="AI173" i="2"/>
  <c r="AH173" i="2"/>
  <c r="AG173" i="2"/>
  <c r="AF173" i="2"/>
  <c r="Y173" i="2"/>
  <c r="W173" i="2"/>
  <c r="V173" i="2"/>
  <c r="U173" i="2"/>
  <c r="X173" i="2" s="1"/>
  <c r="T173" i="2"/>
  <c r="K173" i="2"/>
  <c r="J173" i="2"/>
  <c r="L173" i="2" s="1"/>
  <c r="I173" i="2"/>
  <c r="H173" i="2"/>
  <c r="AU172" i="2"/>
  <c r="AT172" i="2"/>
  <c r="AS172" i="2"/>
  <c r="AR172" i="2"/>
  <c r="AV172" i="2" s="1"/>
  <c r="AI172" i="2"/>
  <c r="AH172" i="2"/>
  <c r="AG172" i="2"/>
  <c r="AF172" i="2"/>
  <c r="W172" i="2"/>
  <c r="V172" i="2"/>
  <c r="U172" i="2"/>
  <c r="Y172" i="2" s="1"/>
  <c r="T172" i="2"/>
  <c r="K172" i="2"/>
  <c r="J172" i="2"/>
  <c r="L172" i="2" s="1"/>
  <c r="I172" i="2"/>
  <c r="H172" i="2"/>
  <c r="AW171" i="2"/>
  <c r="AU171" i="2"/>
  <c r="AT171" i="2"/>
  <c r="AS171" i="2"/>
  <c r="AR171" i="2"/>
  <c r="AV171" i="2" s="1"/>
  <c r="AI171" i="2"/>
  <c r="AH171" i="2"/>
  <c r="AG171" i="2"/>
  <c r="AF171" i="2"/>
  <c r="Y171" i="2"/>
  <c r="W171" i="2"/>
  <c r="V171" i="2"/>
  <c r="U171" i="2"/>
  <c r="X171" i="2" s="1"/>
  <c r="T171" i="2"/>
  <c r="K171" i="2"/>
  <c r="J171" i="2"/>
  <c r="L171" i="2" s="1"/>
  <c r="I171" i="2"/>
  <c r="H171" i="2"/>
  <c r="AU170" i="2"/>
  <c r="AT170" i="2"/>
  <c r="AS170" i="2"/>
  <c r="AR170" i="2"/>
  <c r="AV170" i="2" s="1"/>
  <c r="AI170" i="2"/>
  <c r="AH170" i="2"/>
  <c r="AG170" i="2"/>
  <c r="AF170" i="2"/>
  <c r="W170" i="2"/>
  <c r="V170" i="2"/>
  <c r="U170" i="2"/>
  <c r="Y170" i="2" s="1"/>
  <c r="T170" i="2"/>
  <c r="K170" i="2"/>
  <c r="J170" i="2"/>
  <c r="L170" i="2" s="1"/>
  <c r="I170" i="2"/>
  <c r="H170" i="2"/>
  <c r="AW169" i="2"/>
  <c r="AU169" i="2"/>
  <c r="AT169" i="2"/>
  <c r="AS169" i="2"/>
  <c r="AR169" i="2"/>
  <c r="AV169" i="2" s="1"/>
  <c r="AI169" i="2"/>
  <c r="AH169" i="2"/>
  <c r="AG169" i="2"/>
  <c r="AF169" i="2"/>
  <c r="Y169" i="2"/>
  <c r="W169" i="2"/>
  <c r="V169" i="2"/>
  <c r="U169" i="2"/>
  <c r="X169" i="2" s="1"/>
  <c r="T169" i="2"/>
  <c r="K169" i="2"/>
  <c r="J169" i="2"/>
  <c r="L169" i="2" s="1"/>
  <c r="I169" i="2"/>
  <c r="H169" i="2"/>
  <c r="AU168" i="2"/>
  <c r="AT168" i="2"/>
  <c r="AS168" i="2"/>
  <c r="AR168" i="2"/>
  <c r="AV168" i="2" s="1"/>
  <c r="AI168" i="2"/>
  <c r="AH168" i="2"/>
  <c r="AG168" i="2"/>
  <c r="AF168" i="2"/>
  <c r="W168" i="2"/>
  <c r="V168" i="2"/>
  <c r="U168" i="2"/>
  <c r="Y168" i="2" s="1"/>
  <c r="T168" i="2"/>
  <c r="K168" i="2"/>
  <c r="J168" i="2"/>
  <c r="L168" i="2" s="1"/>
  <c r="I168" i="2"/>
  <c r="H168" i="2"/>
  <c r="AW167" i="2"/>
  <c r="AU167" i="2"/>
  <c r="AT167" i="2"/>
  <c r="AS167" i="2"/>
  <c r="AR167" i="2"/>
  <c r="AV167" i="2" s="1"/>
  <c r="AI167" i="2"/>
  <c r="AH167" i="2"/>
  <c r="AG167" i="2"/>
  <c r="AF167" i="2"/>
  <c r="Y167" i="2"/>
  <c r="W167" i="2"/>
  <c r="V167" i="2"/>
  <c r="U167" i="2"/>
  <c r="X167" i="2" s="1"/>
  <c r="T167" i="2"/>
  <c r="K167" i="2"/>
  <c r="J167" i="2"/>
  <c r="L167" i="2" s="1"/>
  <c r="I167" i="2"/>
  <c r="H167" i="2"/>
  <c r="AU166" i="2"/>
  <c r="AT166" i="2"/>
  <c r="AS166" i="2"/>
  <c r="AR166" i="2"/>
  <c r="AV166" i="2" s="1"/>
  <c r="AI166" i="2"/>
  <c r="AH166" i="2"/>
  <c r="AG166" i="2"/>
  <c r="AF166" i="2"/>
  <c r="W166" i="2"/>
  <c r="V166" i="2"/>
  <c r="U166" i="2"/>
  <c r="Y166" i="2" s="1"/>
  <c r="T166" i="2"/>
  <c r="K166" i="2"/>
  <c r="J166" i="2"/>
  <c r="L166" i="2" s="1"/>
  <c r="I166" i="2"/>
  <c r="H166" i="2"/>
  <c r="AW165" i="2"/>
  <c r="AU165" i="2"/>
  <c r="AT165" i="2"/>
  <c r="AS165" i="2"/>
  <c r="AR165" i="2"/>
  <c r="AV165" i="2" s="1"/>
  <c r="AI165" i="2"/>
  <c r="AH165" i="2"/>
  <c r="AG165" i="2"/>
  <c r="AF165" i="2"/>
  <c r="Y165" i="2"/>
  <c r="W165" i="2"/>
  <c r="V165" i="2"/>
  <c r="U165" i="2"/>
  <c r="X165" i="2" s="1"/>
  <c r="T165" i="2"/>
  <c r="K165" i="2"/>
  <c r="J165" i="2"/>
  <c r="L165" i="2" s="1"/>
  <c r="I165" i="2"/>
  <c r="H165" i="2"/>
  <c r="AU164" i="2"/>
  <c r="AT164" i="2"/>
  <c r="AS164" i="2"/>
  <c r="AR164" i="2"/>
  <c r="AV164" i="2" s="1"/>
  <c r="AI164" i="2"/>
  <c r="AH164" i="2"/>
  <c r="AG164" i="2"/>
  <c r="AF164" i="2"/>
  <c r="W164" i="2"/>
  <c r="V164" i="2"/>
  <c r="U164" i="2"/>
  <c r="Y164" i="2" s="1"/>
  <c r="T164" i="2"/>
  <c r="K164" i="2"/>
  <c r="J164" i="2"/>
  <c r="L164" i="2" s="1"/>
  <c r="I164" i="2"/>
  <c r="H164" i="2"/>
  <c r="AW163" i="2"/>
  <c r="AU163" i="2"/>
  <c r="AT163" i="2"/>
  <c r="AS163" i="2"/>
  <c r="AR163" i="2"/>
  <c r="AV163" i="2" s="1"/>
  <c r="AI163" i="2"/>
  <c r="AH163" i="2"/>
  <c r="AG163" i="2"/>
  <c r="AF163" i="2"/>
  <c r="Y163" i="2"/>
  <c r="W163" i="2"/>
  <c r="V163" i="2"/>
  <c r="U163" i="2"/>
  <c r="X163" i="2" s="1"/>
  <c r="T163" i="2"/>
  <c r="K163" i="2"/>
  <c r="J163" i="2"/>
  <c r="L163" i="2" s="1"/>
  <c r="I163" i="2"/>
  <c r="H163" i="2"/>
  <c r="AU162" i="2"/>
  <c r="AT162" i="2"/>
  <c r="AS162" i="2"/>
  <c r="AR162" i="2"/>
  <c r="AV162" i="2" s="1"/>
  <c r="AI162" i="2"/>
  <c r="AH162" i="2"/>
  <c r="AG162" i="2"/>
  <c r="AF162" i="2"/>
  <c r="W162" i="2"/>
  <c r="V162" i="2"/>
  <c r="U162" i="2"/>
  <c r="Y162" i="2" s="1"/>
  <c r="T162" i="2"/>
  <c r="K162" i="2"/>
  <c r="J162" i="2"/>
  <c r="L162" i="2" s="1"/>
  <c r="I162" i="2"/>
  <c r="H162" i="2"/>
  <c r="AW161" i="2"/>
  <c r="AU161" i="2"/>
  <c r="AT161" i="2"/>
  <c r="AS161" i="2"/>
  <c r="AR161" i="2"/>
  <c r="AV161" i="2" s="1"/>
  <c r="AI161" i="2"/>
  <c r="AH161" i="2"/>
  <c r="AG161" i="2"/>
  <c r="AF161" i="2"/>
  <c r="Y161" i="2"/>
  <c r="W161" i="2"/>
  <c r="V161" i="2"/>
  <c r="U161" i="2"/>
  <c r="X161" i="2" s="1"/>
  <c r="T161" i="2"/>
  <c r="K161" i="2"/>
  <c r="J161" i="2"/>
  <c r="L161" i="2" s="1"/>
  <c r="I161" i="2"/>
  <c r="H161" i="2"/>
  <c r="AU160" i="2"/>
  <c r="AT160" i="2"/>
  <c r="AS160" i="2"/>
  <c r="AR160" i="2"/>
  <c r="AV160" i="2" s="1"/>
  <c r="AI160" i="2"/>
  <c r="AH160" i="2"/>
  <c r="AG160" i="2"/>
  <c r="AF160" i="2"/>
  <c r="W160" i="2"/>
  <c r="V160" i="2"/>
  <c r="U160" i="2"/>
  <c r="Y160" i="2" s="1"/>
  <c r="T160" i="2"/>
  <c r="K160" i="2"/>
  <c r="J160" i="2"/>
  <c r="L160" i="2" s="1"/>
  <c r="I160" i="2"/>
  <c r="H160" i="2"/>
  <c r="AW159" i="2"/>
  <c r="AU159" i="2"/>
  <c r="AT159" i="2"/>
  <c r="AS159" i="2"/>
  <c r="AR159" i="2"/>
  <c r="AV159" i="2" s="1"/>
  <c r="AI159" i="2"/>
  <c r="AH159" i="2"/>
  <c r="AG159" i="2"/>
  <c r="AF159" i="2"/>
  <c r="Y159" i="2"/>
  <c r="W159" i="2"/>
  <c r="V159" i="2"/>
  <c r="U159" i="2"/>
  <c r="X159" i="2" s="1"/>
  <c r="T159" i="2"/>
  <c r="K159" i="2"/>
  <c r="J159" i="2"/>
  <c r="L159" i="2" s="1"/>
  <c r="I159" i="2"/>
  <c r="H159" i="2"/>
  <c r="AU158" i="2"/>
  <c r="AT158" i="2"/>
  <c r="AS158" i="2"/>
  <c r="AR158" i="2"/>
  <c r="AV158" i="2" s="1"/>
  <c r="AI158" i="2"/>
  <c r="AH158" i="2"/>
  <c r="AG158" i="2"/>
  <c r="AF158" i="2"/>
  <c r="W158" i="2"/>
  <c r="V158" i="2"/>
  <c r="U158" i="2"/>
  <c r="Y158" i="2" s="1"/>
  <c r="T158" i="2"/>
  <c r="K158" i="2"/>
  <c r="J158" i="2"/>
  <c r="L158" i="2" s="1"/>
  <c r="I158" i="2"/>
  <c r="H158" i="2"/>
  <c r="AW157" i="2"/>
  <c r="AU157" i="2"/>
  <c r="AT157" i="2"/>
  <c r="AS157" i="2"/>
  <c r="AR157" i="2"/>
  <c r="AV157" i="2" s="1"/>
  <c r="AI157" i="2"/>
  <c r="AH157" i="2"/>
  <c r="AG157" i="2"/>
  <c r="AF157" i="2"/>
  <c r="Y157" i="2"/>
  <c r="W157" i="2"/>
  <c r="V157" i="2"/>
  <c r="U157" i="2"/>
  <c r="X157" i="2" s="1"/>
  <c r="T157" i="2"/>
  <c r="K157" i="2"/>
  <c r="J157" i="2"/>
  <c r="L157" i="2" s="1"/>
  <c r="I157" i="2"/>
  <c r="H157" i="2"/>
  <c r="AU156" i="2"/>
  <c r="AT156" i="2"/>
  <c r="AS156" i="2"/>
  <c r="AR156" i="2"/>
  <c r="AV156" i="2" s="1"/>
  <c r="AI156" i="2"/>
  <c r="AH156" i="2"/>
  <c r="AG156" i="2"/>
  <c r="AF156" i="2"/>
  <c r="W156" i="2"/>
  <c r="V156" i="2"/>
  <c r="U156" i="2"/>
  <c r="Y156" i="2" s="1"/>
  <c r="T156" i="2"/>
  <c r="K156" i="2"/>
  <c r="J156" i="2"/>
  <c r="L156" i="2" s="1"/>
  <c r="I156" i="2"/>
  <c r="H156" i="2"/>
  <c r="AW155" i="2"/>
  <c r="AU155" i="2"/>
  <c r="AT155" i="2"/>
  <c r="AS155" i="2"/>
  <c r="AR155" i="2"/>
  <c r="AV155" i="2" s="1"/>
  <c r="AI155" i="2"/>
  <c r="AH155" i="2"/>
  <c r="AG155" i="2"/>
  <c r="AF155" i="2"/>
  <c r="Y155" i="2"/>
  <c r="W155" i="2"/>
  <c r="V155" i="2"/>
  <c r="U155" i="2"/>
  <c r="X155" i="2" s="1"/>
  <c r="T155" i="2"/>
  <c r="K155" i="2"/>
  <c r="J155" i="2"/>
  <c r="L155" i="2" s="1"/>
  <c r="I155" i="2"/>
  <c r="H155" i="2"/>
  <c r="AU154" i="2"/>
  <c r="AT154" i="2"/>
  <c r="AS154" i="2"/>
  <c r="AR154" i="2"/>
  <c r="AV154" i="2" s="1"/>
  <c r="AI154" i="2"/>
  <c r="AH154" i="2"/>
  <c r="AG154" i="2"/>
  <c r="AF154" i="2"/>
  <c r="W154" i="2"/>
  <c r="V154" i="2"/>
  <c r="U154" i="2"/>
  <c r="Y154" i="2" s="1"/>
  <c r="T154" i="2"/>
  <c r="K154" i="2"/>
  <c r="J154" i="2"/>
  <c r="L154" i="2" s="1"/>
  <c r="I154" i="2"/>
  <c r="H154" i="2"/>
  <c r="AW153" i="2"/>
  <c r="AU153" i="2"/>
  <c r="AT153" i="2"/>
  <c r="AS153" i="2"/>
  <c r="AR153" i="2"/>
  <c r="AV153" i="2" s="1"/>
  <c r="AI153" i="2"/>
  <c r="AH153" i="2"/>
  <c r="AG153" i="2"/>
  <c r="AF153" i="2"/>
  <c r="Y153" i="2"/>
  <c r="W153" i="2"/>
  <c r="V153" i="2"/>
  <c r="U153" i="2"/>
  <c r="X153" i="2" s="1"/>
  <c r="T153" i="2"/>
  <c r="K153" i="2"/>
  <c r="J153" i="2"/>
  <c r="L153" i="2" s="1"/>
  <c r="I153" i="2"/>
  <c r="H153" i="2"/>
  <c r="AU152" i="2"/>
  <c r="AT152" i="2"/>
  <c r="AS152" i="2"/>
  <c r="AR152" i="2"/>
  <c r="AV152" i="2" s="1"/>
  <c r="AK152" i="2"/>
  <c r="AI152" i="2"/>
  <c r="AH152" i="2"/>
  <c r="AG152" i="2"/>
  <c r="AF152" i="2"/>
  <c r="AJ152" i="2" s="1"/>
  <c r="W152" i="2"/>
  <c r="X152" i="2" s="1"/>
  <c r="V152" i="2"/>
  <c r="U152" i="2"/>
  <c r="Y152" i="2" s="1"/>
  <c r="T152" i="2"/>
  <c r="L152" i="2"/>
  <c r="K152" i="2"/>
  <c r="J152" i="2"/>
  <c r="I152" i="2"/>
  <c r="H152" i="2"/>
  <c r="M152" i="2" s="1"/>
  <c r="AW151" i="2"/>
  <c r="AU151" i="2"/>
  <c r="AT151" i="2"/>
  <c r="AS151" i="2"/>
  <c r="AR151" i="2"/>
  <c r="AI151" i="2"/>
  <c r="AH151" i="2"/>
  <c r="AG151" i="2"/>
  <c r="AF151" i="2"/>
  <c r="AK151" i="2" s="1"/>
  <c r="X151" i="2"/>
  <c r="W151" i="2"/>
  <c r="V151" i="2"/>
  <c r="U151" i="2"/>
  <c r="Y151" i="2" s="1"/>
  <c r="T151" i="2"/>
  <c r="L151" i="2"/>
  <c r="K151" i="2"/>
  <c r="J151" i="2"/>
  <c r="I151" i="2"/>
  <c r="H151" i="2"/>
  <c r="AU150" i="2"/>
  <c r="AT150" i="2"/>
  <c r="AS150" i="2"/>
  <c r="AR150" i="2"/>
  <c r="AW150" i="2" s="1"/>
  <c r="AI150" i="2"/>
  <c r="AH150" i="2"/>
  <c r="AG150" i="2"/>
  <c r="AF150" i="2"/>
  <c r="AK150" i="2" s="1"/>
  <c r="Y150" i="2"/>
  <c r="X150" i="2"/>
  <c r="W150" i="2"/>
  <c r="V150" i="2"/>
  <c r="U150" i="2"/>
  <c r="T150" i="2"/>
  <c r="K150" i="2"/>
  <c r="J150" i="2"/>
  <c r="I150" i="2"/>
  <c r="L150" i="2" s="1"/>
  <c r="H150" i="2"/>
  <c r="AU149" i="2"/>
  <c r="AT149" i="2"/>
  <c r="AS149" i="2"/>
  <c r="AR149" i="2"/>
  <c r="AW149" i="2" s="1"/>
  <c r="AK149" i="2"/>
  <c r="AI149" i="2"/>
  <c r="AH149" i="2"/>
  <c r="AG149" i="2"/>
  <c r="AF149" i="2"/>
  <c r="W149" i="2"/>
  <c r="V149" i="2"/>
  <c r="U149" i="2"/>
  <c r="Y149" i="2" s="1"/>
  <c r="T149" i="2"/>
  <c r="K149" i="2"/>
  <c r="J149" i="2"/>
  <c r="L149" i="2" s="1"/>
  <c r="I149" i="2"/>
  <c r="H149" i="2"/>
  <c r="AW148" i="2"/>
  <c r="AU148" i="2"/>
  <c r="AT148" i="2"/>
  <c r="AS148" i="2"/>
  <c r="AR148" i="2"/>
  <c r="AV148" i="2" s="1"/>
  <c r="AI148" i="2"/>
  <c r="AH148" i="2"/>
  <c r="AG148" i="2"/>
  <c r="AF148" i="2"/>
  <c r="AJ148" i="2" s="1"/>
  <c r="W148" i="2"/>
  <c r="Y148" i="2" s="1"/>
  <c r="V148" i="2"/>
  <c r="U148" i="2"/>
  <c r="T148" i="2"/>
  <c r="L148" i="2"/>
  <c r="K148" i="2"/>
  <c r="J148" i="2"/>
  <c r="I148" i="2"/>
  <c r="H148" i="2"/>
  <c r="AU147" i="2"/>
  <c r="AT147" i="2"/>
  <c r="AS147" i="2"/>
  <c r="AR147" i="2"/>
  <c r="AW147" i="2" s="1"/>
  <c r="AK147" i="2"/>
  <c r="AI147" i="2"/>
  <c r="AH147" i="2"/>
  <c r="AG147" i="2"/>
  <c r="AF147" i="2"/>
  <c r="X147" i="2"/>
  <c r="W147" i="2"/>
  <c r="Y147" i="2" s="1"/>
  <c r="V147" i="2"/>
  <c r="U147" i="2"/>
  <c r="T147" i="2"/>
  <c r="K147" i="2"/>
  <c r="J147" i="2"/>
  <c r="I147" i="2"/>
  <c r="L147" i="2" s="1"/>
  <c r="H147" i="2"/>
  <c r="AU146" i="2"/>
  <c r="AT146" i="2"/>
  <c r="AS146" i="2"/>
  <c r="AW146" i="2" s="1"/>
  <c r="AR146" i="2"/>
  <c r="AI146" i="2"/>
  <c r="AK146" i="2" s="1"/>
  <c r="AH146" i="2"/>
  <c r="AG146" i="2"/>
  <c r="AF146" i="2"/>
  <c r="W146" i="2"/>
  <c r="V146" i="2"/>
  <c r="U146" i="2"/>
  <c r="Y146" i="2" s="1"/>
  <c r="T146" i="2"/>
  <c r="K146" i="2"/>
  <c r="J146" i="2"/>
  <c r="I146" i="2"/>
  <c r="L146" i="2" s="1"/>
  <c r="H146" i="2"/>
  <c r="AU145" i="2"/>
  <c r="AT145" i="2"/>
  <c r="AS145" i="2"/>
  <c r="AR145" i="2"/>
  <c r="AI145" i="2"/>
  <c r="AH145" i="2"/>
  <c r="AG145" i="2"/>
  <c r="AF145" i="2"/>
  <c r="AJ145" i="2" s="1"/>
  <c r="Y145" i="2"/>
  <c r="W145" i="2"/>
  <c r="V145" i="2"/>
  <c r="U145" i="2"/>
  <c r="X145" i="2" s="1"/>
  <c r="T145" i="2"/>
  <c r="K145" i="2"/>
  <c r="J145" i="2"/>
  <c r="I145" i="2"/>
  <c r="L145" i="2" s="1"/>
  <c r="H145" i="2"/>
  <c r="AU144" i="2"/>
  <c r="AT144" i="2"/>
  <c r="AS144" i="2"/>
  <c r="AR144" i="2"/>
  <c r="AV144" i="2" s="1"/>
  <c r="AK144" i="2"/>
  <c r="AI144" i="2"/>
  <c r="AH144" i="2"/>
  <c r="AG144" i="2"/>
  <c r="AF144" i="2"/>
  <c r="AJ144" i="2" s="1"/>
  <c r="W144" i="2"/>
  <c r="V144" i="2"/>
  <c r="U144" i="2"/>
  <c r="X144" i="2" s="1"/>
  <c r="T144" i="2"/>
  <c r="L144" i="2"/>
  <c r="K144" i="2"/>
  <c r="J144" i="2"/>
  <c r="I144" i="2"/>
  <c r="H144" i="2"/>
  <c r="M144" i="2" s="1"/>
  <c r="AW143" i="2"/>
  <c r="AU143" i="2"/>
  <c r="AT143" i="2"/>
  <c r="AS143" i="2"/>
  <c r="AR143" i="2"/>
  <c r="AI143" i="2"/>
  <c r="AH143" i="2"/>
  <c r="AG143" i="2"/>
  <c r="AF143" i="2"/>
  <c r="AJ143" i="2" s="1"/>
  <c r="X143" i="2"/>
  <c r="W143" i="2"/>
  <c r="V143" i="2"/>
  <c r="U143" i="2"/>
  <c r="Y143" i="2" s="1"/>
  <c r="T143" i="2"/>
  <c r="L143" i="2"/>
  <c r="K143" i="2"/>
  <c r="J143" i="2"/>
  <c r="I143" i="2"/>
  <c r="H143" i="2"/>
  <c r="AU142" i="2"/>
  <c r="AT142" i="2"/>
  <c r="AS142" i="2"/>
  <c r="AR142" i="2"/>
  <c r="AW142" i="2" s="1"/>
  <c r="AI142" i="2"/>
  <c r="AH142" i="2"/>
  <c r="AG142" i="2"/>
  <c r="AF142" i="2"/>
  <c r="AK142" i="2" s="1"/>
  <c r="Y142" i="2"/>
  <c r="X142" i="2"/>
  <c r="W142" i="2"/>
  <c r="V142" i="2"/>
  <c r="U142" i="2"/>
  <c r="T142" i="2"/>
  <c r="K142" i="2"/>
  <c r="J142" i="2"/>
  <c r="I142" i="2"/>
  <c r="L142" i="2" s="1"/>
  <c r="H142" i="2"/>
  <c r="AU141" i="2"/>
  <c r="AT141" i="2"/>
  <c r="AS141" i="2"/>
  <c r="AR141" i="2"/>
  <c r="AW141" i="2" s="1"/>
  <c r="AK141" i="2"/>
  <c r="AI141" i="2"/>
  <c r="AH141" i="2"/>
  <c r="AG141" i="2"/>
  <c r="AF141" i="2"/>
  <c r="W141" i="2"/>
  <c r="V141" i="2"/>
  <c r="U141" i="2"/>
  <c r="Y141" i="2" s="1"/>
  <c r="T141" i="2"/>
  <c r="K141" i="2"/>
  <c r="J141" i="2"/>
  <c r="L141" i="2" s="1"/>
  <c r="I141" i="2"/>
  <c r="H141" i="2"/>
  <c r="AW140" i="2"/>
  <c r="AU140" i="2"/>
  <c r="AT140" i="2"/>
  <c r="AS140" i="2"/>
  <c r="AR140" i="2"/>
  <c r="AV140" i="2" s="1"/>
  <c r="AI140" i="2"/>
  <c r="AH140" i="2"/>
  <c r="AG140" i="2"/>
  <c r="AF140" i="2"/>
  <c r="AJ140" i="2" s="1"/>
  <c r="W140" i="2"/>
  <c r="Y140" i="2" s="1"/>
  <c r="V140" i="2"/>
  <c r="U140" i="2"/>
  <c r="T140" i="2"/>
  <c r="L140" i="2"/>
  <c r="K140" i="2"/>
  <c r="J140" i="2"/>
  <c r="I140" i="2"/>
  <c r="H140" i="2"/>
  <c r="AU139" i="2"/>
  <c r="AT139" i="2"/>
  <c r="AS139" i="2"/>
  <c r="AR139" i="2"/>
  <c r="AW139" i="2" s="1"/>
  <c r="AK139" i="2"/>
  <c r="AI139" i="2"/>
  <c r="AH139" i="2"/>
  <c r="AG139" i="2"/>
  <c r="AF139" i="2"/>
  <c r="X139" i="2"/>
  <c r="W139" i="2"/>
  <c r="Y139" i="2" s="1"/>
  <c r="V139" i="2"/>
  <c r="U139" i="2"/>
  <c r="T139" i="2"/>
  <c r="K139" i="2"/>
  <c r="J139" i="2"/>
  <c r="I139" i="2"/>
  <c r="L139" i="2" s="1"/>
  <c r="H139" i="2"/>
  <c r="AU138" i="2"/>
  <c r="AT138" i="2"/>
  <c r="AS138" i="2"/>
  <c r="AW138" i="2" s="1"/>
  <c r="AR138" i="2"/>
  <c r="AI138" i="2"/>
  <c r="AK138" i="2" s="1"/>
  <c r="AH138" i="2"/>
  <c r="AG138" i="2"/>
  <c r="AF138" i="2"/>
  <c r="W138" i="2"/>
  <c r="V138" i="2"/>
  <c r="U138" i="2"/>
  <c r="Y138" i="2" s="1"/>
  <c r="T138" i="2"/>
  <c r="K138" i="2"/>
  <c r="J138" i="2"/>
  <c r="I138" i="2"/>
  <c r="L138" i="2" s="1"/>
  <c r="H138" i="2"/>
  <c r="AU137" i="2"/>
  <c r="AT137" i="2"/>
  <c r="AS137" i="2"/>
  <c r="AR137" i="2"/>
  <c r="AI137" i="2"/>
  <c r="AH137" i="2"/>
  <c r="AG137" i="2"/>
  <c r="AF137" i="2"/>
  <c r="AJ137" i="2" s="1"/>
  <c r="Y137" i="2"/>
  <c r="W137" i="2"/>
  <c r="V137" i="2"/>
  <c r="U137" i="2"/>
  <c r="X137" i="2" s="1"/>
  <c r="T137" i="2"/>
  <c r="K137" i="2"/>
  <c r="J137" i="2"/>
  <c r="I137" i="2"/>
  <c r="L137" i="2" s="1"/>
  <c r="H137" i="2"/>
  <c r="AU136" i="2"/>
  <c r="AT136" i="2"/>
  <c r="AS136" i="2"/>
  <c r="AR136" i="2"/>
  <c r="AW136" i="2" s="1"/>
  <c r="AI136" i="2"/>
  <c r="AH136" i="2"/>
  <c r="AK136" i="2" s="1"/>
  <c r="AG136" i="2"/>
  <c r="AF136" i="2"/>
  <c r="X136" i="2"/>
  <c r="W136" i="2"/>
  <c r="V136" i="2"/>
  <c r="U136" i="2"/>
  <c r="T136" i="2"/>
  <c r="Y136" i="2" s="1"/>
  <c r="K136" i="2"/>
  <c r="J136" i="2"/>
  <c r="I136" i="2"/>
  <c r="L136" i="2" s="1"/>
  <c r="H136" i="2"/>
  <c r="AU135" i="2"/>
  <c r="AT135" i="2"/>
  <c r="AW135" i="2" s="1"/>
  <c r="AS135" i="2"/>
  <c r="AR135" i="2"/>
  <c r="AK135" i="2"/>
  <c r="AI135" i="2"/>
  <c r="AH135" i="2"/>
  <c r="AG135" i="2"/>
  <c r="AF135" i="2"/>
  <c r="W135" i="2"/>
  <c r="V135" i="2"/>
  <c r="U135" i="2"/>
  <c r="Y135" i="2" s="1"/>
  <c r="T135" i="2"/>
  <c r="X135" i="2" s="1"/>
  <c r="K135" i="2"/>
  <c r="J135" i="2"/>
  <c r="L135" i="2" s="1"/>
  <c r="I135" i="2"/>
  <c r="H135" i="2"/>
  <c r="AW134" i="2"/>
  <c r="AV134" i="2"/>
  <c r="AU134" i="2"/>
  <c r="AT134" i="2"/>
  <c r="AS134" i="2"/>
  <c r="AR134" i="2"/>
  <c r="AI134" i="2"/>
  <c r="AH134" i="2"/>
  <c r="AG134" i="2"/>
  <c r="AF134" i="2"/>
  <c r="AK134" i="2" s="1"/>
  <c r="W134" i="2"/>
  <c r="V134" i="2"/>
  <c r="U134" i="2"/>
  <c r="T134" i="2"/>
  <c r="Y134" i="2" s="1"/>
  <c r="L134" i="2"/>
  <c r="K134" i="2"/>
  <c r="J134" i="2"/>
  <c r="I134" i="2"/>
  <c r="H134" i="2"/>
  <c r="AU133" i="2"/>
  <c r="AT133" i="2"/>
  <c r="AS133" i="2"/>
  <c r="AR133" i="2"/>
  <c r="AV133" i="2" s="1"/>
  <c r="AI133" i="2"/>
  <c r="AH133" i="2"/>
  <c r="AG133" i="2"/>
  <c r="AF133" i="2"/>
  <c r="AJ133" i="2" s="1"/>
  <c r="Y133" i="2"/>
  <c r="W133" i="2"/>
  <c r="V133" i="2"/>
  <c r="U133" i="2"/>
  <c r="X133" i="2" s="1"/>
  <c r="T133" i="2"/>
  <c r="K133" i="2"/>
  <c r="J133" i="2"/>
  <c r="I133" i="2"/>
  <c r="L133" i="2" s="1"/>
  <c r="H133" i="2"/>
  <c r="AU132" i="2"/>
  <c r="AT132" i="2"/>
  <c r="AS132" i="2"/>
  <c r="AR132" i="2"/>
  <c r="AW132" i="2" s="1"/>
  <c r="AI132" i="2"/>
  <c r="AH132" i="2"/>
  <c r="AK132" i="2" s="1"/>
  <c r="AG132" i="2"/>
  <c r="AF132" i="2"/>
  <c r="X132" i="2"/>
  <c r="W132" i="2"/>
  <c r="V132" i="2"/>
  <c r="U132" i="2"/>
  <c r="T132" i="2"/>
  <c r="Y132" i="2" s="1"/>
  <c r="K132" i="2"/>
  <c r="J132" i="2"/>
  <c r="I132" i="2"/>
  <c r="L132" i="2" s="1"/>
  <c r="H132" i="2"/>
  <c r="AU131" i="2"/>
  <c r="AT131" i="2"/>
  <c r="AW131" i="2" s="1"/>
  <c r="AS131" i="2"/>
  <c r="AR131" i="2"/>
  <c r="AK131" i="2"/>
  <c r="AI131" i="2"/>
  <c r="AH131" i="2"/>
  <c r="AG131" i="2"/>
  <c r="AF131" i="2"/>
  <c r="W131" i="2"/>
  <c r="V131" i="2"/>
  <c r="U131" i="2"/>
  <c r="Y131" i="2" s="1"/>
  <c r="T131" i="2"/>
  <c r="X131" i="2" s="1"/>
  <c r="K131" i="2"/>
  <c r="J131" i="2"/>
  <c r="L131" i="2" s="1"/>
  <c r="I131" i="2"/>
  <c r="H131" i="2"/>
  <c r="AW130" i="2"/>
  <c r="AV130" i="2"/>
  <c r="AU130" i="2"/>
  <c r="AT130" i="2"/>
  <c r="AS130" i="2"/>
  <c r="AR130" i="2"/>
  <c r="AI130" i="2"/>
  <c r="AH130" i="2"/>
  <c r="AG130" i="2"/>
  <c r="AF130" i="2"/>
  <c r="AK130" i="2" s="1"/>
  <c r="W130" i="2"/>
  <c r="V130" i="2"/>
  <c r="U130" i="2"/>
  <c r="T130" i="2"/>
  <c r="Y130" i="2" s="1"/>
  <c r="M130" i="2"/>
  <c r="K130" i="2"/>
  <c r="J130" i="2"/>
  <c r="I130" i="2"/>
  <c r="L130" i="2" s="1"/>
  <c r="H130" i="2"/>
  <c r="AV129" i="2"/>
  <c r="AU129" i="2"/>
  <c r="AT129" i="2"/>
  <c r="AS129" i="2"/>
  <c r="AR129" i="2"/>
  <c r="AW129" i="2" s="1"/>
  <c r="AI129" i="2"/>
  <c r="AH129" i="2"/>
  <c r="AG129" i="2"/>
  <c r="AK129" i="2" s="1"/>
  <c r="AF129" i="2"/>
  <c r="AJ129" i="2" s="1"/>
  <c r="W129" i="2"/>
  <c r="V129" i="2"/>
  <c r="U129" i="2"/>
  <c r="T129" i="2"/>
  <c r="Y129" i="2" s="1"/>
  <c r="M129" i="2"/>
  <c r="K129" i="2"/>
  <c r="J129" i="2"/>
  <c r="I129" i="2"/>
  <c r="L129" i="2" s="1"/>
  <c r="H129" i="2"/>
  <c r="AV128" i="2"/>
  <c r="AU128" i="2"/>
  <c r="AT128" i="2"/>
  <c r="AS128" i="2"/>
  <c r="AR128" i="2"/>
  <c r="AW128" i="2" s="1"/>
  <c r="AI128" i="2"/>
  <c r="AH128" i="2"/>
  <c r="AG128" i="2"/>
  <c r="AK128" i="2" s="1"/>
  <c r="AF128" i="2"/>
  <c r="AJ128" i="2" s="1"/>
  <c r="W128" i="2"/>
  <c r="V128" i="2"/>
  <c r="U128" i="2"/>
  <c r="T128" i="2"/>
  <c r="Y128" i="2" s="1"/>
  <c r="M128" i="2"/>
  <c r="K128" i="2"/>
  <c r="J128" i="2"/>
  <c r="I128" i="2"/>
  <c r="L128" i="2" s="1"/>
  <c r="H128" i="2"/>
  <c r="AV127" i="2"/>
  <c r="AU127" i="2"/>
  <c r="AT127" i="2"/>
  <c r="AS127" i="2"/>
  <c r="AR127" i="2"/>
  <c r="AW127" i="2" s="1"/>
  <c r="AI127" i="2"/>
  <c r="AH127" i="2"/>
  <c r="AG127" i="2"/>
  <c r="AK127" i="2" s="1"/>
  <c r="AF127" i="2"/>
  <c r="AJ127" i="2" s="1"/>
  <c r="W127" i="2"/>
  <c r="V127" i="2"/>
  <c r="U127" i="2"/>
  <c r="T127" i="2"/>
  <c r="Y127" i="2" s="1"/>
  <c r="M127" i="2"/>
  <c r="K127" i="2"/>
  <c r="J127" i="2"/>
  <c r="I127" i="2"/>
  <c r="L127" i="2" s="1"/>
  <c r="H127" i="2"/>
  <c r="AV126" i="2"/>
  <c r="AU126" i="2"/>
  <c r="AT126" i="2"/>
  <c r="AS126" i="2"/>
  <c r="AR126" i="2"/>
  <c r="AW126" i="2" s="1"/>
  <c r="AI126" i="2"/>
  <c r="AH126" i="2"/>
  <c r="AG126" i="2"/>
  <c r="AK126" i="2" s="1"/>
  <c r="AF126" i="2"/>
  <c r="AJ126" i="2" s="1"/>
  <c r="W126" i="2"/>
  <c r="V126" i="2"/>
  <c r="U126" i="2"/>
  <c r="T126" i="2"/>
  <c r="Y126" i="2" s="1"/>
  <c r="M126" i="2"/>
  <c r="K126" i="2"/>
  <c r="J126" i="2"/>
  <c r="I126" i="2"/>
  <c r="L126" i="2" s="1"/>
  <c r="H126" i="2"/>
  <c r="AV125" i="2"/>
  <c r="AU125" i="2"/>
  <c r="AT125" i="2"/>
  <c r="AS125" i="2"/>
  <c r="AR125" i="2"/>
  <c r="AW125" i="2" s="1"/>
  <c r="AI125" i="2"/>
  <c r="AH125" i="2"/>
  <c r="AG125" i="2"/>
  <c r="AK125" i="2" s="1"/>
  <c r="AF125" i="2"/>
  <c r="AJ125" i="2" s="1"/>
  <c r="W125" i="2"/>
  <c r="V125" i="2"/>
  <c r="U125" i="2"/>
  <c r="T125" i="2"/>
  <c r="Y125" i="2" s="1"/>
  <c r="M125" i="2"/>
  <c r="K125" i="2"/>
  <c r="J125" i="2"/>
  <c r="I125" i="2"/>
  <c r="L125" i="2" s="1"/>
  <c r="H125" i="2"/>
  <c r="AV124" i="2"/>
  <c r="AU124" i="2"/>
  <c r="AT124" i="2"/>
  <c r="AS124" i="2"/>
  <c r="AR124" i="2"/>
  <c r="AW124" i="2" s="1"/>
  <c r="AI124" i="2"/>
  <c r="AH124" i="2"/>
  <c r="AG124" i="2"/>
  <c r="AK124" i="2" s="1"/>
  <c r="AF124" i="2"/>
  <c r="AJ124" i="2" s="1"/>
  <c r="W124" i="2"/>
  <c r="V124" i="2"/>
  <c r="U124" i="2"/>
  <c r="T124" i="2"/>
  <c r="Y124" i="2" s="1"/>
  <c r="M124" i="2"/>
  <c r="K124" i="2"/>
  <c r="J124" i="2"/>
  <c r="I124" i="2"/>
  <c r="L124" i="2" s="1"/>
  <c r="H124" i="2"/>
  <c r="AV123" i="2"/>
  <c r="AU123" i="2"/>
  <c r="AT123" i="2"/>
  <c r="AS123" i="2"/>
  <c r="AR123" i="2"/>
  <c r="AW123" i="2" s="1"/>
  <c r="AI123" i="2"/>
  <c r="AH123" i="2"/>
  <c r="AG123" i="2"/>
  <c r="AK123" i="2" s="1"/>
  <c r="AF123" i="2"/>
  <c r="AJ123" i="2" s="1"/>
  <c r="W123" i="2"/>
  <c r="V123" i="2"/>
  <c r="U123" i="2"/>
  <c r="T123" i="2"/>
  <c r="Y123" i="2" s="1"/>
  <c r="M123" i="2"/>
  <c r="K123" i="2"/>
  <c r="J123" i="2"/>
  <c r="I123" i="2"/>
  <c r="L123" i="2" s="1"/>
  <c r="H123" i="2"/>
  <c r="AV122" i="2"/>
  <c r="AU122" i="2"/>
  <c r="AT122" i="2"/>
  <c r="AS122" i="2"/>
  <c r="AR122" i="2"/>
  <c r="AW122" i="2" s="1"/>
  <c r="AI122" i="2"/>
  <c r="AH122" i="2"/>
  <c r="AG122" i="2"/>
  <c r="AK122" i="2" s="1"/>
  <c r="AF122" i="2"/>
  <c r="AJ122" i="2" s="1"/>
  <c r="W122" i="2"/>
  <c r="V122" i="2"/>
  <c r="U122" i="2"/>
  <c r="T122" i="2"/>
  <c r="Y122" i="2" s="1"/>
  <c r="M122" i="2"/>
  <c r="K122" i="2"/>
  <c r="J122" i="2"/>
  <c r="I122" i="2"/>
  <c r="L122" i="2" s="1"/>
  <c r="H122" i="2"/>
  <c r="AV121" i="2"/>
  <c r="AU121" i="2"/>
  <c r="AT121" i="2"/>
  <c r="AS121" i="2"/>
  <c r="AR121" i="2"/>
  <c r="AW121" i="2" s="1"/>
  <c r="AI121" i="2"/>
  <c r="AH121" i="2"/>
  <c r="AG121" i="2"/>
  <c r="AK121" i="2" s="1"/>
  <c r="AF121" i="2"/>
  <c r="AJ121" i="2" s="1"/>
  <c r="W121" i="2"/>
  <c r="V121" i="2"/>
  <c r="U121" i="2"/>
  <c r="T121" i="2"/>
  <c r="Y121" i="2" s="1"/>
  <c r="M121" i="2"/>
  <c r="K121" i="2"/>
  <c r="J121" i="2"/>
  <c r="I121" i="2"/>
  <c r="L121" i="2" s="1"/>
  <c r="H121" i="2"/>
  <c r="AV120" i="2"/>
  <c r="AU120" i="2"/>
  <c r="AT120" i="2"/>
  <c r="AS120" i="2"/>
  <c r="AR120" i="2"/>
  <c r="AW120" i="2" s="1"/>
  <c r="AI120" i="2"/>
  <c r="AH120" i="2"/>
  <c r="AG120" i="2"/>
  <c r="AK120" i="2" s="1"/>
  <c r="AF120" i="2"/>
  <c r="AJ120" i="2" s="1"/>
  <c r="W120" i="2"/>
  <c r="V120" i="2"/>
  <c r="U120" i="2"/>
  <c r="T120" i="2"/>
  <c r="Y120" i="2" s="1"/>
  <c r="M120" i="2"/>
  <c r="K120" i="2"/>
  <c r="J120" i="2"/>
  <c r="I120" i="2"/>
  <c r="L120" i="2" s="1"/>
  <c r="H120" i="2"/>
  <c r="AV119" i="2"/>
  <c r="AU119" i="2"/>
  <c r="AT119" i="2"/>
  <c r="AS119" i="2"/>
  <c r="AR119" i="2"/>
  <c r="AW119" i="2" s="1"/>
  <c r="AI119" i="2"/>
  <c r="AH119" i="2"/>
  <c r="AG119" i="2"/>
  <c r="AK119" i="2" s="1"/>
  <c r="AF119" i="2"/>
  <c r="AJ119" i="2" s="1"/>
  <c r="W119" i="2"/>
  <c r="V119" i="2"/>
  <c r="U119" i="2"/>
  <c r="T119" i="2"/>
  <c r="Y119" i="2" s="1"/>
  <c r="M119" i="2"/>
  <c r="K119" i="2"/>
  <c r="J119" i="2"/>
  <c r="I119" i="2"/>
  <c r="L119" i="2" s="1"/>
  <c r="H119" i="2"/>
  <c r="AV118" i="2"/>
  <c r="AU118" i="2"/>
  <c r="AT118" i="2"/>
  <c r="AS118" i="2"/>
  <c r="AR118" i="2"/>
  <c r="AW118" i="2" s="1"/>
  <c r="AI118" i="2"/>
  <c r="AH118" i="2"/>
  <c r="AG118" i="2"/>
  <c r="AK118" i="2" s="1"/>
  <c r="AF118" i="2"/>
  <c r="AJ118" i="2" s="1"/>
  <c r="W118" i="2"/>
  <c r="V118" i="2"/>
  <c r="U118" i="2"/>
  <c r="T118" i="2"/>
  <c r="Y118" i="2" s="1"/>
  <c r="M118" i="2"/>
  <c r="K118" i="2"/>
  <c r="J118" i="2"/>
  <c r="I118" i="2"/>
  <c r="L118" i="2" s="1"/>
  <c r="H118" i="2"/>
  <c r="AV117" i="2"/>
  <c r="AU117" i="2"/>
  <c r="AT117" i="2"/>
  <c r="AS117" i="2"/>
  <c r="AR117" i="2"/>
  <c r="AW117" i="2" s="1"/>
  <c r="AI117" i="2"/>
  <c r="AH117" i="2"/>
  <c r="AG117" i="2"/>
  <c r="AK117" i="2" s="1"/>
  <c r="AF117" i="2"/>
  <c r="AJ117" i="2" s="1"/>
  <c r="W117" i="2"/>
  <c r="V117" i="2"/>
  <c r="U117" i="2"/>
  <c r="T117" i="2"/>
  <c r="Y117" i="2" s="1"/>
  <c r="M117" i="2"/>
  <c r="K117" i="2"/>
  <c r="J117" i="2"/>
  <c r="I117" i="2"/>
  <c r="L117" i="2" s="1"/>
  <c r="H117" i="2"/>
  <c r="AV116" i="2"/>
  <c r="AU116" i="2"/>
  <c r="AT116" i="2"/>
  <c r="AS116" i="2"/>
  <c r="AR116" i="2"/>
  <c r="AW116" i="2" s="1"/>
  <c r="AI116" i="2"/>
  <c r="AH116" i="2"/>
  <c r="AG116" i="2"/>
  <c r="AK116" i="2" s="1"/>
  <c r="AF116" i="2"/>
  <c r="AJ116" i="2" s="1"/>
  <c r="W116" i="2"/>
  <c r="V116" i="2"/>
  <c r="U116" i="2"/>
  <c r="T116" i="2"/>
  <c r="Y116" i="2" s="1"/>
  <c r="M116" i="2"/>
  <c r="K116" i="2"/>
  <c r="J116" i="2"/>
  <c r="I116" i="2"/>
  <c r="L116" i="2" s="1"/>
  <c r="H116" i="2"/>
  <c r="AV115" i="2"/>
  <c r="AU115" i="2"/>
  <c r="AT115" i="2"/>
  <c r="AS115" i="2"/>
  <c r="AR115" i="2"/>
  <c r="AW115" i="2" s="1"/>
  <c r="AI115" i="2"/>
  <c r="AH115" i="2"/>
  <c r="AG115" i="2"/>
  <c r="AK115" i="2" s="1"/>
  <c r="AF115" i="2"/>
  <c r="AJ115" i="2" s="1"/>
  <c r="W115" i="2"/>
  <c r="V115" i="2"/>
  <c r="U115" i="2"/>
  <c r="T115" i="2"/>
  <c r="Y115" i="2" s="1"/>
  <c r="M115" i="2"/>
  <c r="K115" i="2"/>
  <c r="J115" i="2"/>
  <c r="I115" i="2"/>
  <c r="L115" i="2" s="1"/>
  <c r="H115" i="2"/>
  <c r="AV114" i="2"/>
  <c r="AU114" i="2"/>
  <c r="AT114" i="2"/>
  <c r="AS114" i="2"/>
  <c r="AR114" i="2"/>
  <c r="AW114" i="2" s="1"/>
  <c r="AI114" i="2"/>
  <c r="AH114" i="2"/>
  <c r="AG114" i="2"/>
  <c r="AK114" i="2" s="1"/>
  <c r="AF114" i="2"/>
  <c r="AJ114" i="2" s="1"/>
  <c r="W114" i="2"/>
  <c r="V114" i="2"/>
  <c r="U114" i="2"/>
  <c r="T114" i="2"/>
  <c r="Y114" i="2" s="1"/>
  <c r="M114" i="2"/>
  <c r="K114" i="2"/>
  <c r="J114" i="2"/>
  <c r="I114" i="2"/>
  <c r="L114" i="2" s="1"/>
  <c r="H114" i="2"/>
  <c r="AV113" i="2"/>
  <c r="AU113" i="2"/>
  <c r="AT113" i="2"/>
  <c r="AS113" i="2"/>
  <c r="AR113" i="2"/>
  <c r="AW113" i="2" s="1"/>
  <c r="AI113" i="2"/>
  <c r="AH113" i="2"/>
  <c r="AG113" i="2"/>
  <c r="AK113" i="2" s="1"/>
  <c r="AF113" i="2"/>
  <c r="AJ113" i="2" s="1"/>
  <c r="W113" i="2"/>
  <c r="V113" i="2"/>
  <c r="U113" i="2"/>
  <c r="T113" i="2"/>
  <c r="Y113" i="2" s="1"/>
  <c r="M113" i="2"/>
  <c r="K113" i="2"/>
  <c r="J113" i="2"/>
  <c r="I113" i="2"/>
  <c r="L113" i="2" s="1"/>
  <c r="H113" i="2"/>
  <c r="AV112" i="2"/>
  <c r="AU112" i="2"/>
  <c r="AT112" i="2"/>
  <c r="AS112" i="2"/>
  <c r="AR112" i="2"/>
  <c r="AW112" i="2" s="1"/>
  <c r="AI112" i="2"/>
  <c r="AH112" i="2"/>
  <c r="AG112" i="2"/>
  <c r="AK112" i="2" s="1"/>
  <c r="AF112" i="2"/>
  <c r="AJ112" i="2" s="1"/>
  <c r="W112" i="2"/>
  <c r="V112" i="2"/>
  <c r="U112" i="2"/>
  <c r="T112" i="2"/>
  <c r="Y112" i="2" s="1"/>
  <c r="M112" i="2"/>
  <c r="K112" i="2"/>
  <c r="J112" i="2"/>
  <c r="I112" i="2"/>
  <c r="L112" i="2" s="1"/>
  <c r="H112" i="2"/>
  <c r="AV111" i="2"/>
  <c r="AU111" i="2"/>
  <c r="AT111" i="2"/>
  <c r="AS111" i="2"/>
  <c r="AR111" i="2"/>
  <c r="AW111" i="2" s="1"/>
  <c r="AI111" i="2"/>
  <c r="AH111" i="2"/>
  <c r="AG111" i="2"/>
  <c r="AK111" i="2" s="1"/>
  <c r="AF111" i="2"/>
  <c r="AJ111" i="2" s="1"/>
  <c r="W111" i="2"/>
  <c r="V111" i="2"/>
  <c r="U111" i="2"/>
  <c r="T111" i="2"/>
  <c r="Y111" i="2" s="1"/>
  <c r="M111" i="2"/>
  <c r="K111" i="2"/>
  <c r="J111" i="2"/>
  <c r="I111" i="2"/>
  <c r="L111" i="2" s="1"/>
  <c r="H111" i="2"/>
  <c r="AV110" i="2"/>
  <c r="AU110" i="2"/>
  <c r="AT110" i="2"/>
  <c r="AS110" i="2"/>
  <c r="AR110" i="2"/>
  <c r="AW110" i="2" s="1"/>
  <c r="AI110" i="2"/>
  <c r="AH110" i="2"/>
  <c r="AG110" i="2"/>
  <c r="AK110" i="2" s="1"/>
  <c r="AF110" i="2"/>
  <c r="AJ110" i="2" s="1"/>
  <c r="W110" i="2"/>
  <c r="V110" i="2"/>
  <c r="U110" i="2"/>
  <c r="T110" i="2"/>
  <c r="Y110" i="2" s="1"/>
  <c r="M110" i="2"/>
  <c r="K110" i="2"/>
  <c r="J110" i="2"/>
  <c r="I110" i="2"/>
  <c r="L110" i="2" s="1"/>
  <c r="H110" i="2"/>
  <c r="AV109" i="2"/>
  <c r="AU109" i="2"/>
  <c r="AT109" i="2"/>
  <c r="AS109" i="2"/>
  <c r="AR109" i="2"/>
  <c r="AW109" i="2" s="1"/>
  <c r="AI109" i="2"/>
  <c r="AH109" i="2"/>
  <c r="AG109" i="2"/>
  <c r="AK109" i="2" s="1"/>
  <c r="AF109" i="2"/>
  <c r="AJ109" i="2" s="1"/>
  <c r="W109" i="2"/>
  <c r="V109" i="2"/>
  <c r="U109" i="2"/>
  <c r="T109" i="2"/>
  <c r="Y109" i="2" s="1"/>
  <c r="M109" i="2"/>
  <c r="K109" i="2"/>
  <c r="J109" i="2"/>
  <c r="I109" i="2"/>
  <c r="L109" i="2" s="1"/>
  <c r="H109" i="2"/>
  <c r="AV108" i="2"/>
  <c r="AU108" i="2"/>
  <c r="AT108" i="2"/>
  <c r="AS108" i="2"/>
  <c r="AR108" i="2"/>
  <c r="AW108" i="2" s="1"/>
  <c r="AI108" i="2"/>
  <c r="AH108" i="2"/>
  <c r="AG108" i="2"/>
  <c r="AK108" i="2" s="1"/>
  <c r="AF108" i="2"/>
  <c r="AJ108" i="2" s="1"/>
  <c r="W108" i="2"/>
  <c r="V108" i="2"/>
  <c r="U108" i="2"/>
  <c r="T108" i="2"/>
  <c r="Y108" i="2" s="1"/>
  <c r="M108" i="2"/>
  <c r="K108" i="2"/>
  <c r="J108" i="2"/>
  <c r="I108" i="2"/>
  <c r="L108" i="2" s="1"/>
  <c r="H108" i="2"/>
  <c r="AV107" i="2"/>
  <c r="AU107" i="2"/>
  <c r="AT107" i="2"/>
  <c r="AS107" i="2"/>
  <c r="AR107" i="2"/>
  <c r="AW107" i="2" s="1"/>
  <c r="AI107" i="2"/>
  <c r="AH107" i="2"/>
  <c r="AG107" i="2"/>
  <c r="AK107" i="2" s="1"/>
  <c r="AF107" i="2"/>
  <c r="AJ107" i="2" s="1"/>
  <c r="W107" i="2"/>
  <c r="V107" i="2"/>
  <c r="U107" i="2"/>
  <c r="T107" i="2"/>
  <c r="Y107" i="2" s="1"/>
  <c r="M107" i="2"/>
  <c r="K107" i="2"/>
  <c r="J107" i="2"/>
  <c r="I107" i="2"/>
  <c r="H107" i="2"/>
  <c r="L107" i="2" s="1"/>
  <c r="AV106" i="2"/>
  <c r="AU106" i="2"/>
  <c r="AT106" i="2"/>
  <c r="AS106" i="2"/>
  <c r="AR106" i="2"/>
  <c r="AW106" i="2" s="1"/>
  <c r="AI106" i="2"/>
  <c r="AH106" i="2"/>
  <c r="AG106" i="2"/>
  <c r="AK106" i="2" s="1"/>
  <c r="AF106" i="2"/>
  <c r="AJ106" i="2" s="1"/>
  <c r="W106" i="2"/>
  <c r="V106" i="2"/>
  <c r="U106" i="2"/>
  <c r="T106" i="2"/>
  <c r="Y106" i="2" s="1"/>
  <c r="M106" i="2"/>
  <c r="K106" i="2"/>
  <c r="J106" i="2"/>
  <c r="I106" i="2"/>
  <c r="H106" i="2"/>
  <c r="L106" i="2" s="1"/>
  <c r="AV105" i="2"/>
  <c r="AU105" i="2"/>
  <c r="AT105" i="2"/>
  <c r="AS105" i="2"/>
  <c r="AR105" i="2"/>
  <c r="AW105" i="2" s="1"/>
  <c r="AI105" i="2"/>
  <c r="AH105" i="2"/>
  <c r="AG105" i="2"/>
  <c r="AK105" i="2" s="1"/>
  <c r="AF105" i="2"/>
  <c r="AJ105" i="2" s="1"/>
  <c r="W105" i="2"/>
  <c r="V105" i="2"/>
  <c r="U105" i="2"/>
  <c r="T105" i="2"/>
  <c r="Y105" i="2" s="1"/>
  <c r="M105" i="2"/>
  <c r="K105" i="2"/>
  <c r="J105" i="2"/>
  <c r="I105" i="2"/>
  <c r="H105" i="2"/>
  <c r="L105" i="2" s="1"/>
  <c r="AV104" i="2"/>
  <c r="AU104" i="2"/>
  <c r="AT104" i="2"/>
  <c r="AS104" i="2"/>
  <c r="AR104" i="2"/>
  <c r="AW104" i="2" s="1"/>
  <c r="AI104" i="2"/>
  <c r="AH104" i="2"/>
  <c r="AG104" i="2"/>
  <c r="AK104" i="2" s="1"/>
  <c r="AF104" i="2"/>
  <c r="AJ104" i="2" s="1"/>
  <c r="W104" i="2"/>
  <c r="V104" i="2"/>
  <c r="U104" i="2"/>
  <c r="T104" i="2"/>
  <c r="Y104" i="2" s="1"/>
  <c r="M104" i="2"/>
  <c r="K104" i="2"/>
  <c r="J104" i="2"/>
  <c r="I104" i="2"/>
  <c r="H104" i="2"/>
  <c r="L104" i="2" s="1"/>
  <c r="AV103" i="2"/>
  <c r="AU103" i="2"/>
  <c r="AT103" i="2"/>
  <c r="AS103" i="2"/>
  <c r="AR103" i="2"/>
  <c r="AW103" i="2" s="1"/>
  <c r="AI103" i="2"/>
  <c r="AH103" i="2"/>
  <c r="AG103" i="2"/>
  <c r="AK103" i="2" s="1"/>
  <c r="AF103" i="2"/>
  <c r="AJ103" i="2" s="1"/>
  <c r="W103" i="2"/>
  <c r="V103" i="2"/>
  <c r="U103" i="2"/>
  <c r="T103" i="2"/>
  <c r="Y103" i="2" s="1"/>
  <c r="M103" i="2"/>
  <c r="K103" i="2"/>
  <c r="J103" i="2"/>
  <c r="I103" i="2"/>
  <c r="L103" i="2" s="1"/>
  <c r="H103" i="2"/>
  <c r="AU102" i="2"/>
  <c r="AV102" i="2" s="1"/>
  <c r="AT102" i="2"/>
  <c r="AS102" i="2"/>
  <c r="AR102" i="2"/>
  <c r="AW102" i="2" s="1"/>
  <c r="AI102" i="2"/>
  <c r="AH102" i="2"/>
  <c r="AG102" i="2"/>
  <c r="AK102" i="2" s="1"/>
  <c r="AF102" i="2"/>
  <c r="AJ102" i="2" s="1"/>
  <c r="W102" i="2"/>
  <c r="V102" i="2"/>
  <c r="U102" i="2"/>
  <c r="T102" i="2"/>
  <c r="Y102" i="2" s="1"/>
  <c r="M102" i="2"/>
  <c r="K102" i="2"/>
  <c r="J102" i="2"/>
  <c r="I102" i="2"/>
  <c r="L102" i="2" s="1"/>
  <c r="H102" i="2"/>
  <c r="AU101" i="2"/>
  <c r="AV101" i="2" s="1"/>
  <c r="AT101" i="2"/>
  <c r="AS101" i="2"/>
  <c r="AR101" i="2"/>
  <c r="AW101" i="2" s="1"/>
  <c r="AI101" i="2"/>
  <c r="AH101" i="2"/>
  <c r="AG101" i="2"/>
  <c r="AK101" i="2" s="1"/>
  <c r="AF101" i="2"/>
  <c r="AJ101" i="2" s="1"/>
  <c r="W101" i="2"/>
  <c r="V101" i="2"/>
  <c r="U101" i="2"/>
  <c r="T101" i="2"/>
  <c r="Y101" i="2" s="1"/>
  <c r="M101" i="2"/>
  <c r="K101" i="2"/>
  <c r="J101" i="2"/>
  <c r="I101" i="2"/>
  <c r="L101" i="2" s="1"/>
  <c r="H101" i="2"/>
  <c r="AU100" i="2"/>
  <c r="AV100" i="2" s="1"/>
  <c r="AT100" i="2"/>
  <c r="AS100" i="2"/>
  <c r="AR100" i="2"/>
  <c r="AW100" i="2" s="1"/>
  <c r="AI100" i="2"/>
  <c r="AH100" i="2"/>
  <c r="AG100" i="2"/>
  <c r="AK100" i="2" s="1"/>
  <c r="AF100" i="2"/>
  <c r="AJ100" i="2" s="1"/>
  <c r="W100" i="2"/>
  <c r="V100" i="2"/>
  <c r="U100" i="2"/>
  <c r="T100" i="2"/>
  <c r="Y100" i="2" s="1"/>
  <c r="M100" i="2"/>
  <c r="K100" i="2"/>
  <c r="J100" i="2"/>
  <c r="I100" i="2"/>
  <c r="L100" i="2" s="1"/>
  <c r="H100" i="2"/>
  <c r="AU99" i="2"/>
  <c r="AV99" i="2" s="1"/>
  <c r="AT99" i="2"/>
  <c r="AS99" i="2"/>
  <c r="AR99" i="2"/>
  <c r="AW99" i="2" s="1"/>
  <c r="AI99" i="2"/>
  <c r="AH99" i="2"/>
  <c r="AG99" i="2"/>
  <c r="AK99" i="2" s="1"/>
  <c r="AF99" i="2"/>
  <c r="AJ99" i="2" s="1"/>
  <c r="W99" i="2"/>
  <c r="V99" i="2"/>
  <c r="U99" i="2"/>
  <c r="T99" i="2"/>
  <c r="Y99" i="2" s="1"/>
  <c r="M99" i="2"/>
  <c r="K99" i="2"/>
  <c r="J99" i="2"/>
  <c r="I99" i="2"/>
  <c r="L99" i="2" s="1"/>
  <c r="H99" i="2"/>
  <c r="AU98" i="2"/>
  <c r="AV98" i="2" s="1"/>
  <c r="AT98" i="2"/>
  <c r="AS98" i="2"/>
  <c r="AR98" i="2"/>
  <c r="AW98" i="2" s="1"/>
  <c r="AI98" i="2"/>
  <c r="AH98" i="2"/>
  <c r="AG98" i="2"/>
  <c r="AK98" i="2" s="1"/>
  <c r="AF98" i="2"/>
  <c r="AJ98" i="2" s="1"/>
  <c r="W98" i="2"/>
  <c r="V98" i="2"/>
  <c r="U98" i="2"/>
  <c r="T98" i="2"/>
  <c r="Y98" i="2" s="1"/>
  <c r="M98" i="2"/>
  <c r="K98" i="2"/>
  <c r="J98" i="2"/>
  <c r="I98" i="2"/>
  <c r="H98" i="2"/>
  <c r="L98" i="2" s="1"/>
  <c r="AU97" i="2"/>
  <c r="AV97" i="2" s="1"/>
  <c r="AT97" i="2"/>
  <c r="AS97" i="2"/>
  <c r="AR97" i="2"/>
  <c r="AW97" i="2" s="1"/>
  <c r="AI97" i="2"/>
  <c r="AH97" i="2"/>
  <c r="AG97" i="2"/>
  <c r="AK97" i="2" s="1"/>
  <c r="AF97" i="2"/>
  <c r="AJ97" i="2" s="1"/>
  <c r="W97" i="2"/>
  <c r="V97" i="2"/>
  <c r="U97" i="2"/>
  <c r="T97" i="2"/>
  <c r="Y97" i="2" s="1"/>
  <c r="M97" i="2"/>
  <c r="K97" i="2"/>
  <c r="J97" i="2"/>
  <c r="I97" i="2"/>
  <c r="H97" i="2"/>
  <c r="L97" i="2" s="1"/>
  <c r="AU96" i="2"/>
  <c r="AV96" i="2" s="1"/>
  <c r="AT96" i="2"/>
  <c r="AS96" i="2"/>
  <c r="AR96" i="2"/>
  <c r="AW96" i="2" s="1"/>
  <c r="AI96" i="2"/>
  <c r="AH96" i="2"/>
  <c r="AG96" i="2"/>
  <c r="AK96" i="2" s="1"/>
  <c r="AF96" i="2"/>
  <c r="AJ96" i="2" s="1"/>
  <c r="W96" i="2"/>
  <c r="V96" i="2"/>
  <c r="U96" i="2"/>
  <c r="T96" i="2"/>
  <c r="Y96" i="2" s="1"/>
  <c r="M96" i="2"/>
  <c r="K96" i="2"/>
  <c r="J96" i="2"/>
  <c r="I96" i="2"/>
  <c r="H96" i="2"/>
  <c r="L96" i="2" s="1"/>
  <c r="AU95" i="2"/>
  <c r="AV95" i="2" s="1"/>
  <c r="AT95" i="2"/>
  <c r="AS95" i="2"/>
  <c r="AR95" i="2"/>
  <c r="AW95" i="2" s="1"/>
  <c r="AI95" i="2"/>
  <c r="AH95" i="2"/>
  <c r="AG95" i="2"/>
  <c r="AK95" i="2" s="1"/>
  <c r="AF95" i="2"/>
  <c r="AJ95" i="2" s="1"/>
  <c r="W95" i="2"/>
  <c r="V95" i="2"/>
  <c r="U95" i="2"/>
  <c r="T95" i="2"/>
  <c r="Y95" i="2" s="1"/>
  <c r="M95" i="2"/>
  <c r="K95" i="2"/>
  <c r="J95" i="2"/>
  <c r="I95" i="2"/>
  <c r="H95" i="2"/>
  <c r="L95" i="2" s="1"/>
  <c r="AU94" i="2"/>
  <c r="AV94" i="2" s="1"/>
  <c r="AT94" i="2"/>
  <c r="AS94" i="2"/>
  <c r="AR94" i="2"/>
  <c r="AW94" i="2" s="1"/>
  <c r="AI94" i="2"/>
  <c r="AH94" i="2"/>
  <c r="AG94" i="2"/>
  <c r="AK94" i="2" s="1"/>
  <c r="AF94" i="2"/>
  <c r="AJ94" i="2" s="1"/>
  <c r="W94" i="2"/>
  <c r="V94" i="2"/>
  <c r="U94" i="2"/>
  <c r="T94" i="2"/>
  <c r="Y94" i="2" s="1"/>
  <c r="M94" i="2"/>
  <c r="K94" i="2"/>
  <c r="J94" i="2"/>
  <c r="I94" i="2"/>
  <c r="H94" i="2"/>
  <c r="L94" i="2" s="1"/>
  <c r="AU93" i="2"/>
  <c r="AV93" i="2" s="1"/>
  <c r="AT93" i="2"/>
  <c r="AS93" i="2"/>
  <c r="AR93" i="2"/>
  <c r="AW93" i="2" s="1"/>
  <c r="AI93" i="2"/>
  <c r="AH93" i="2"/>
  <c r="AG93" i="2"/>
  <c r="AK93" i="2" s="1"/>
  <c r="AF93" i="2"/>
  <c r="AJ93" i="2" s="1"/>
  <c r="W93" i="2"/>
  <c r="V93" i="2"/>
  <c r="U93" i="2"/>
  <c r="T93" i="2"/>
  <c r="Y93" i="2" s="1"/>
  <c r="M93" i="2"/>
  <c r="K93" i="2"/>
  <c r="J93" i="2"/>
  <c r="I93" i="2"/>
  <c r="H93" i="2"/>
  <c r="L93" i="2" s="1"/>
  <c r="AU92" i="2"/>
  <c r="AV92" i="2" s="1"/>
  <c r="AT92" i="2"/>
  <c r="AS92" i="2"/>
  <c r="AR92" i="2"/>
  <c r="AW92" i="2" s="1"/>
  <c r="AI92" i="2"/>
  <c r="AH92" i="2"/>
  <c r="AG92" i="2"/>
  <c r="AK92" i="2" s="1"/>
  <c r="AF92" i="2"/>
  <c r="W92" i="2"/>
  <c r="V92" i="2"/>
  <c r="U92" i="2"/>
  <c r="T92" i="2"/>
  <c r="Y92" i="2" s="1"/>
  <c r="M92" i="2"/>
  <c r="K92" i="2"/>
  <c r="J92" i="2"/>
  <c r="I92" i="2"/>
  <c r="H92" i="2"/>
  <c r="L92" i="2" s="1"/>
  <c r="AU91" i="2"/>
  <c r="AV91" i="2" s="1"/>
  <c r="AT91" i="2"/>
  <c r="AS91" i="2"/>
  <c r="AR91" i="2"/>
  <c r="AW91" i="2" s="1"/>
  <c r="AI91" i="2"/>
  <c r="AH91" i="2"/>
  <c r="AG91" i="2"/>
  <c r="AK91" i="2" s="1"/>
  <c r="AF91" i="2"/>
  <c r="W91" i="2"/>
  <c r="V91" i="2"/>
  <c r="U91" i="2"/>
  <c r="T91" i="2"/>
  <c r="Y91" i="2" s="1"/>
  <c r="M91" i="2"/>
  <c r="K91" i="2"/>
  <c r="J91" i="2"/>
  <c r="I91" i="2"/>
  <c r="H91" i="2"/>
  <c r="L91" i="2" s="1"/>
  <c r="AU90" i="2"/>
  <c r="AV90" i="2" s="1"/>
  <c r="AT90" i="2"/>
  <c r="AS90" i="2"/>
  <c r="AR90" i="2"/>
  <c r="AW90" i="2" s="1"/>
  <c r="AI90" i="2"/>
  <c r="AH90" i="2"/>
  <c r="AG90" i="2"/>
  <c r="AK90" i="2" s="1"/>
  <c r="AF90" i="2"/>
  <c r="W90" i="2"/>
  <c r="V90" i="2"/>
  <c r="U90" i="2"/>
  <c r="T90" i="2"/>
  <c r="Y90" i="2" s="1"/>
  <c r="M90" i="2"/>
  <c r="K90" i="2"/>
  <c r="J90" i="2"/>
  <c r="I90" i="2"/>
  <c r="H90" i="2"/>
  <c r="L90" i="2" s="1"/>
  <c r="AU89" i="2"/>
  <c r="AV89" i="2" s="1"/>
  <c r="AT89" i="2"/>
  <c r="AS89" i="2"/>
  <c r="AR89" i="2"/>
  <c r="AW89" i="2" s="1"/>
  <c r="AI89" i="2"/>
  <c r="AH89" i="2"/>
  <c r="AG89" i="2"/>
  <c r="AK89" i="2" s="1"/>
  <c r="AF89" i="2"/>
  <c r="W89" i="2"/>
  <c r="V89" i="2"/>
  <c r="U89" i="2"/>
  <c r="T89" i="2"/>
  <c r="Y89" i="2" s="1"/>
  <c r="M89" i="2"/>
  <c r="K89" i="2"/>
  <c r="J89" i="2"/>
  <c r="I89" i="2"/>
  <c r="H89" i="2"/>
  <c r="L89" i="2" s="1"/>
  <c r="AU88" i="2"/>
  <c r="AV88" i="2" s="1"/>
  <c r="AT88" i="2"/>
  <c r="AS88" i="2"/>
  <c r="AR88" i="2"/>
  <c r="AW88" i="2" s="1"/>
  <c r="AI88" i="2"/>
  <c r="AH88" i="2"/>
  <c r="AG88" i="2"/>
  <c r="AK88" i="2" s="1"/>
  <c r="AF88" i="2"/>
  <c r="W88" i="2"/>
  <c r="V88" i="2"/>
  <c r="U88" i="2"/>
  <c r="T88" i="2"/>
  <c r="Y88" i="2" s="1"/>
  <c r="M88" i="2"/>
  <c r="K88" i="2"/>
  <c r="J88" i="2"/>
  <c r="I88" i="2"/>
  <c r="H88" i="2"/>
  <c r="L88" i="2" s="1"/>
  <c r="AU87" i="2"/>
  <c r="AV87" i="2" s="1"/>
  <c r="AT87" i="2"/>
  <c r="AS87" i="2"/>
  <c r="AR87" i="2"/>
  <c r="AW87" i="2" s="1"/>
  <c r="AI87" i="2"/>
  <c r="AH87" i="2"/>
  <c r="AG87" i="2"/>
  <c r="AK87" i="2" s="1"/>
  <c r="AF87" i="2"/>
  <c r="W87" i="2"/>
  <c r="V87" i="2"/>
  <c r="U87" i="2"/>
  <c r="T87" i="2"/>
  <c r="Y87" i="2" s="1"/>
  <c r="M87" i="2"/>
  <c r="K87" i="2"/>
  <c r="J87" i="2"/>
  <c r="I87" i="2"/>
  <c r="H87" i="2"/>
  <c r="L87" i="2" s="1"/>
  <c r="AU86" i="2"/>
  <c r="AV86" i="2" s="1"/>
  <c r="AT86" i="2"/>
  <c r="AS86" i="2"/>
  <c r="AR86" i="2"/>
  <c r="AW86" i="2" s="1"/>
  <c r="AI86" i="2"/>
  <c r="AH86" i="2"/>
  <c r="AG86" i="2"/>
  <c r="AK86" i="2" s="1"/>
  <c r="AF86" i="2"/>
  <c r="W86" i="2"/>
  <c r="V86" i="2"/>
  <c r="U86" i="2"/>
  <c r="T86" i="2"/>
  <c r="Y86" i="2" s="1"/>
  <c r="M86" i="2"/>
  <c r="K86" i="2"/>
  <c r="J86" i="2"/>
  <c r="I86" i="2"/>
  <c r="H86" i="2"/>
  <c r="L86" i="2" s="1"/>
  <c r="AU85" i="2"/>
  <c r="AV85" i="2" s="1"/>
  <c r="AT85" i="2"/>
  <c r="AS85" i="2"/>
  <c r="AR85" i="2"/>
  <c r="AW85" i="2" s="1"/>
  <c r="AI85" i="2"/>
  <c r="AH85" i="2"/>
  <c r="AG85" i="2"/>
  <c r="AK85" i="2" s="1"/>
  <c r="AF85" i="2"/>
  <c r="W85" i="2"/>
  <c r="V85" i="2"/>
  <c r="U85" i="2"/>
  <c r="T85" i="2"/>
  <c r="Y85" i="2" s="1"/>
  <c r="M85" i="2"/>
  <c r="K85" i="2"/>
  <c r="J85" i="2"/>
  <c r="I85" i="2"/>
  <c r="H85" i="2"/>
  <c r="L85" i="2" s="1"/>
  <c r="AU84" i="2"/>
  <c r="AV84" i="2" s="1"/>
  <c r="AT84" i="2"/>
  <c r="AS84" i="2"/>
  <c r="AR84" i="2"/>
  <c r="AW84" i="2" s="1"/>
  <c r="AI84" i="2"/>
  <c r="AH84" i="2"/>
  <c r="AG84" i="2"/>
  <c r="AK84" i="2" s="1"/>
  <c r="AF84" i="2"/>
  <c r="W84" i="2"/>
  <c r="V84" i="2"/>
  <c r="U84" i="2"/>
  <c r="T84" i="2"/>
  <c r="Y84" i="2" s="1"/>
  <c r="M84" i="2"/>
  <c r="K84" i="2"/>
  <c r="J84" i="2"/>
  <c r="I84" i="2"/>
  <c r="H84" i="2"/>
  <c r="L84" i="2" s="1"/>
  <c r="AU83" i="2"/>
  <c r="AV83" i="2" s="1"/>
  <c r="AT83" i="2"/>
  <c r="AS83" i="2"/>
  <c r="AR83" i="2"/>
  <c r="AW83" i="2" s="1"/>
  <c r="AI83" i="2"/>
  <c r="AH83" i="2"/>
  <c r="AG83" i="2"/>
  <c r="AK83" i="2" s="1"/>
  <c r="AF83" i="2"/>
  <c r="W83" i="2"/>
  <c r="V83" i="2"/>
  <c r="U83" i="2"/>
  <c r="T83" i="2"/>
  <c r="Y83" i="2" s="1"/>
  <c r="M83" i="2"/>
  <c r="K83" i="2"/>
  <c r="J83" i="2"/>
  <c r="I83" i="2"/>
  <c r="H83" i="2"/>
  <c r="L83" i="2" s="1"/>
  <c r="AU82" i="2"/>
  <c r="AV82" i="2" s="1"/>
  <c r="AT82" i="2"/>
  <c r="AS82" i="2"/>
  <c r="AR82" i="2"/>
  <c r="AW82" i="2" s="1"/>
  <c r="AI82" i="2"/>
  <c r="AH82" i="2"/>
  <c r="AG82" i="2"/>
  <c r="AK82" i="2" s="1"/>
  <c r="AF82" i="2"/>
  <c r="W82" i="2"/>
  <c r="V82" i="2"/>
  <c r="U82" i="2"/>
  <c r="T82" i="2"/>
  <c r="Y82" i="2" s="1"/>
  <c r="M82" i="2"/>
  <c r="K82" i="2"/>
  <c r="J82" i="2"/>
  <c r="I82" i="2"/>
  <c r="H82" i="2"/>
  <c r="L82" i="2" s="1"/>
  <c r="AU81" i="2"/>
  <c r="AV81" i="2" s="1"/>
  <c r="AT81" i="2"/>
  <c r="AS81" i="2"/>
  <c r="AR81" i="2"/>
  <c r="AW81" i="2" s="1"/>
  <c r="AI81" i="2"/>
  <c r="AH81" i="2"/>
  <c r="AG81" i="2"/>
  <c r="AK81" i="2" s="1"/>
  <c r="AF81" i="2"/>
  <c r="W81" i="2"/>
  <c r="V81" i="2"/>
  <c r="U81" i="2"/>
  <c r="T81" i="2"/>
  <c r="Y81" i="2" s="1"/>
  <c r="M81" i="2"/>
  <c r="K81" i="2"/>
  <c r="J81" i="2"/>
  <c r="I81" i="2"/>
  <c r="H81" i="2"/>
  <c r="L81" i="2" s="1"/>
  <c r="AU80" i="2"/>
  <c r="AV80" i="2" s="1"/>
  <c r="AT80" i="2"/>
  <c r="AS80" i="2"/>
  <c r="AR80" i="2"/>
  <c r="AW80" i="2" s="1"/>
  <c r="AI80" i="2"/>
  <c r="AH80" i="2"/>
  <c r="AG80" i="2"/>
  <c r="AK80" i="2" s="1"/>
  <c r="AF80" i="2"/>
  <c r="AJ80" i="2" s="1"/>
  <c r="W80" i="2"/>
  <c r="V80" i="2"/>
  <c r="U80" i="2"/>
  <c r="T80" i="2"/>
  <c r="Y80" i="2" s="1"/>
  <c r="M80" i="2"/>
  <c r="K80" i="2"/>
  <c r="J80" i="2"/>
  <c r="I80" i="2"/>
  <c r="H80" i="2"/>
  <c r="L80" i="2" s="1"/>
  <c r="AU79" i="2"/>
  <c r="AV79" i="2" s="1"/>
  <c r="AT79" i="2"/>
  <c r="AS79" i="2"/>
  <c r="AR79" i="2"/>
  <c r="AW79" i="2" s="1"/>
  <c r="AI79" i="2"/>
  <c r="AH79" i="2"/>
  <c r="AG79" i="2"/>
  <c r="AK79" i="2" s="1"/>
  <c r="AF79" i="2"/>
  <c r="W79" i="2"/>
  <c r="V79" i="2"/>
  <c r="U79" i="2"/>
  <c r="T79" i="2"/>
  <c r="Y79" i="2" s="1"/>
  <c r="M79" i="2"/>
  <c r="K79" i="2"/>
  <c r="J79" i="2"/>
  <c r="I79" i="2"/>
  <c r="H79" i="2"/>
  <c r="L79" i="2" s="1"/>
  <c r="AU78" i="2"/>
  <c r="AV78" i="2" s="1"/>
  <c r="AT78" i="2"/>
  <c r="AS78" i="2"/>
  <c r="AR78" i="2"/>
  <c r="AW78" i="2" s="1"/>
  <c r="AI78" i="2"/>
  <c r="AH78" i="2"/>
  <c r="AG78" i="2"/>
  <c r="AK78" i="2" s="1"/>
  <c r="AF78" i="2"/>
  <c r="W78" i="2"/>
  <c r="V78" i="2"/>
  <c r="U78" i="2"/>
  <c r="T78" i="2"/>
  <c r="Y78" i="2" s="1"/>
  <c r="M78" i="2"/>
  <c r="K78" i="2"/>
  <c r="J78" i="2"/>
  <c r="I78" i="2"/>
  <c r="H78" i="2"/>
  <c r="L78" i="2" s="1"/>
  <c r="AU77" i="2"/>
  <c r="AV77" i="2" s="1"/>
  <c r="AT77" i="2"/>
  <c r="AS77" i="2"/>
  <c r="AR77" i="2"/>
  <c r="AW77" i="2" s="1"/>
  <c r="AI77" i="2"/>
  <c r="AH77" i="2"/>
  <c r="AG77" i="2"/>
  <c r="AK77" i="2" s="1"/>
  <c r="AF77" i="2"/>
  <c r="W77" i="2"/>
  <c r="V77" i="2"/>
  <c r="U77" i="2"/>
  <c r="T77" i="2"/>
  <c r="Y77" i="2" s="1"/>
  <c r="M77" i="2"/>
  <c r="K77" i="2"/>
  <c r="J77" i="2"/>
  <c r="I77" i="2"/>
  <c r="H77" i="2"/>
  <c r="L77" i="2" s="1"/>
  <c r="AU76" i="2"/>
  <c r="AV76" i="2" s="1"/>
  <c r="AT76" i="2"/>
  <c r="AS76" i="2"/>
  <c r="AR76" i="2"/>
  <c r="AW76" i="2" s="1"/>
  <c r="AI76" i="2"/>
  <c r="AH76" i="2"/>
  <c r="AG76" i="2"/>
  <c r="AK76" i="2" s="1"/>
  <c r="AF76" i="2"/>
  <c r="W76" i="2"/>
  <c r="V76" i="2"/>
  <c r="U76" i="2"/>
  <c r="T76" i="2"/>
  <c r="Y76" i="2" s="1"/>
  <c r="M76" i="2"/>
  <c r="K76" i="2"/>
  <c r="J76" i="2"/>
  <c r="I76" i="2"/>
  <c r="H76" i="2"/>
  <c r="L76" i="2" s="1"/>
  <c r="AU75" i="2"/>
  <c r="AV75" i="2" s="1"/>
  <c r="AT75" i="2"/>
  <c r="AS75" i="2"/>
  <c r="AR75" i="2"/>
  <c r="AW75" i="2" s="1"/>
  <c r="AI75" i="2"/>
  <c r="AH75" i="2"/>
  <c r="AG75" i="2"/>
  <c r="AK75" i="2" s="1"/>
  <c r="AF75" i="2"/>
  <c r="W75" i="2"/>
  <c r="V75" i="2"/>
  <c r="U75" i="2"/>
  <c r="T75" i="2"/>
  <c r="Y75" i="2" s="1"/>
  <c r="M75" i="2"/>
  <c r="K75" i="2"/>
  <c r="J75" i="2"/>
  <c r="I75" i="2"/>
  <c r="H75" i="2"/>
  <c r="L75" i="2" s="1"/>
  <c r="AU74" i="2"/>
  <c r="AV74" i="2" s="1"/>
  <c r="AT74" i="2"/>
  <c r="AS74" i="2"/>
  <c r="AR74" i="2"/>
  <c r="AW74" i="2" s="1"/>
  <c r="AI74" i="2"/>
  <c r="AH74" i="2"/>
  <c r="AG74" i="2"/>
  <c r="AK74" i="2" s="1"/>
  <c r="AF74" i="2"/>
  <c r="W74" i="2"/>
  <c r="V74" i="2"/>
  <c r="U74" i="2"/>
  <c r="T74" i="2"/>
  <c r="Y74" i="2" s="1"/>
  <c r="M74" i="2"/>
  <c r="K74" i="2"/>
  <c r="J74" i="2"/>
  <c r="I74" i="2"/>
  <c r="H74" i="2"/>
  <c r="L74" i="2" s="1"/>
  <c r="AU73" i="2"/>
  <c r="AV73" i="2" s="1"/>
  <c r="AT73" i="2"/>
  <c r="AS73" i="2"/>
  <c r="AR73" i="2"/>
  <c r="AW73" i="2" s="1"/>
  <c r="AI73" i="2"/>
  <c r="AH73" i="2"/>
  <c r="AG73" i="2"/>
  <c r="AK73" i="2" s="1"/>
  <c r="AF73" i="2"/>
  <c r="AJ73" i="2" s="1"/>
  <c r="W73" i="2"/>
  <c r="V73" i="2"/>
  <c r="U73" i="2"/>
  <c r="T73" i="2"/>
  <c r="Y73" i="2" s="1"/>
  <c r="M73" i="2"/>
  <c r="K73" i="2"/>
  <c r="J73" i="2"/>
  <c r="I73" i="2"/>
  <c r="H73" i="2"/>
  <c r="L73" i="2" s="1"/>
  <c r="AU72" i="2"/>
  <c r="AV72" i="2" s="1"/>
  <c r="AT72" i="2"/>
  <c r="AS72" i="2"/>
  <c r="AR72" i="2"/>
  <c r="AW72" i="2" s="1"/>
  <c r="AI72" i="2"/>
  <c r="AH72" i="2"/>
  <c r="AG72" i="2"/>
  <c r="AK72" i="2" s="1"/>
  <c r="AF72" i="2"/>
  <c r="W72" i="2"/>
  <c r="V72" i="2"/>
  <c r="U72" i="2"/>
  <c r="T72" i="2"/>
  <c r="Y72" i="2" s="1"/>
  <c r="M72" i="2"/>
  <c r="K72" i="2"/>
  <c r="J72" i="2"/>
  <c r="I72" i="2"/>
  <c r="H72" i="2"/>
  <c r="L72" i="2" s="1"/>
  <c r="AU71" i="2"/>
  <c r="AV71" i="2" s="1"/>
  <c r="AT71" i="2"/>
  <c r="AS71" i="2"/>
  <c r="AR71" i="2"/>
  <c r="AW71" i="2" s="1"/>
  <c r="AI71" i="2"/>
  <c r="AH71" i="2"/>
  <c r="AG71" i="2"/>
  <c r="AK71" i="2" s="1"/>
  <c r="AF71" i="2"/>
  <c r="AJ71" i="2" s="1"/>
  <c r="W71" i="2"/>
  <c r="V71" i="2"/>
  <c r="U71" i="2"/>
  <c r="T71" i="2"/>
  <c r="Y71" i="2" s="1"/>
  <c r="M71" i="2"/>
  <c r="K71" i="2"/>
  <c r="J71" i="2"/>
  <c r="I71" i="2"/>
  <c r="H71" i="2"/>
  <c r="L71" i="2" s="1"/>
  <c r="AU70" i="2"/>
  <c r="AV70" i="2" s="1"/>
  <c r="AT70" i="2"/>
  <c r="AS70" i="2"/>
  <c r="AR70" i="2"/>
  <c r="AW70" i="2" s="1"/>
  <c r="AI70" i="2"/>
  <c r="AH70" i="2"/>
  <c r="AG70" i="2"/>
  <c r="AK70" i="2" s="1"/>
  <c r="AF70" i="2"/>
  <c r="AJ70" i="2" s="1"/>
  <c r="W70" i="2"/>
  <c r="V70" i="2"/>
  <c r="U70" i="2"/>
  <c r="T70" i="2"/>
  <c r="Y70" i="2" s="1"/>
  <c r="M70" i="2"/>
  <c r="K70" i="2"/>
  <c r="J70" i="2"/>
  <c r="I70" i="2"/>
  <c r="H70" i="2"/>
  <c r="L70" i="2" s="1"/>
  <c r="AU69" i="2"/>
  <c r="AV69" i="2" s="1"/>
  <c r="AT69" i="2"/>
  <c r="AS69" i="2"/>
  <c r="AR69" i="2"/>
  <c r="AW69" i="2" s="1"/>
  <c r="AI69" i="2"/>
  <c r="AH69" i="2"/>
  <c r="AG69" i="2"/>
  <c r="AF69" i="2"/>
  <c r="AK69" i="2" s="1"/>
  <c r="W69" i="2"/>
  <c r="V69" i="2"/>
  <c r="U69" i="2"/>
  <c r="T69" i="2"/>
  <c r="Y69" i="2" s="1"/>
  <c r="M69" i="2"/>
  <c r="K69" i="2"/>
  <c r="J69" i="2"/>
  <c r="I69" i="2"/>
  <c r="H69" i="2"/>
  <c r="L69" i="2" s="1"/>
  <c r="AU68" i="2"/>
  <c r="AV68" i="2" s="1"/>
  <c r="AT68" i="2"/>
  <c r="AS68" i="2"/>
  <c r="AR68" i="2"/>
  <c r="AW68" i="2" s="1"/>
  <c r="AI68" i="2"/>
  <c r="AH68" i="2"/>
  <c r="AG68" i="2"/>
  <c r="AF68" i="2"/>
  <c r="AK68" i="2" s="1"/>
  <c r="W68" i="2"/>
  <c r="V68" i="2"/>
  <c r="U68" i="2"/>
  <c r="T68" i="2"/>
  <c r="Y68" i="2" s="1"/>
  <c r="M68" i="2"/>
  <c r="K68" i="2"/>
  <c r="J68" i="2"/>
  <c r="I68" i="2"/>
  <c r="L68" i="2" s="1"/>
  <c r="H68" i="2"/>
  <c r="AU67" i="2"/>
  <c r="AV67" i="2" s="1"/>
  <c r="AT67" i="2"/>
  <c r="AS67" i="2"/>
  <c r="AR67" i="2"/>
  <c r="AW67" i="2" s="1"/>
  <c r="AI67" i="2"/>
  <c r="AH67" i="2"/>
  <c r="AG67" i="2"/>
  <c r="AF67" i="2"/>
  <c r="AK67" i="2" s="1"/>
  <c r="W67" i="2"/>
  <c r="V67" i="2"/>
  <c r="U67" i="2"/>
  <c r="T67" i="2"/>
  <c r="Y67" i="2" s="1"/>
  <c r="M67" i="2"/>
  <c r="K67" i="2"/>
  <c r="J67" i="2"/>
  <c r="L67" i="2" s="1"/>
  <c r="I67" i="2"/>
  <c r="H67" i="2"/>
  <c r="AU66" i="2"/>
  <c r="AV66" i="2" s="1"/>
  <c r="AT66" i="2"/>
  <c r="AS66" i="2"/>
  <c r="AR66" i="2"/>
  <c r="AW66" i="2" s="1"/>
  <c r="AI66" i="2"/>
  <c r="AH66" i="2"/>
  <c r="AG66" i="2"/>
  <c r="AF66" i="2"/>
  <c r="AK66" i="2" s="1"/>
  <c r="W66" i="2"/>
  <c r="V66" i="2"/>
  <c r="U66" i="2"/>
  <c r="T66" i="2"/>
  <c r="Y66" i="2" s="1"/>
  <c r="M66" i="2"/>
  <c r="K66" i="2"/>
  <c r="J66" i="2"/>
  <c r="L66" i="2" s="1"/>
  <c r="I66" i="2"/>
  <c r="H66" i="2"/>
  <c r="AU65" i="2"/>
  <c r="AV65" i="2" s="1"/>
  <c r="AT65" i="2"/>
  <c r="AS65" i="2"/>
  <c r="AR65" i="2"/>
  <c r="AW65" i="2" s="1"/>
  <c r="AI65" i="2"/>
  <c r="AH65" i="2"/>
  <c r="AG65" i="2"/>
  <c r="AF65" i="2"/>
  <c r="AK65" i="2" s="1"/>
  <c r="W65" i="2"/>
  <c r="V65" i="2"/>
  <c r="U65" i="2"/>
  <c r="T65" i="2"/>
  <c r="Y65" i="2" s="1"/>
  <c r="M65" i="2"/>
  <c r="K65" i="2"/>
  <c r="J65" i="2"/>
  <c r="L65" i="2" s="1"/>
  <c r="I65" i="2"/>
  <c r="H65" i="2"/>
  <c r="AU64" i="2"/>
  <c r="AV64" i="2" s="1"/>
  <c r="AT64" i="2"/>
  <c r="AS64" i="2"/>
  <c r="AR64" i="2"/>
  <c r="AW64" i="2" s="1"/>
  <c r="AI64" i="2"/>
  <c r="AH64" i="2"/>
  <c r="AG64" i="2"/>
  <c r="AF64" i="2"/>
  <c r="AK64" i="2" s="1"/>
  <c r="W64" i="2"/>
  <c r="V64" i="2"/>
  <c r="U64" i="2"/>
  <c r="T64" i="2"/>
  <c r="Y64" i="2" s="1"/>
  <c r="M64" i="2"/>
  <c r="K64" i="2"/>
  <c r="J64" i="2"/>
  <c r="L64" i="2" s="1"/>
  <c r="I64" i="2"/>
  <c r="H64" i="2"/>
  <c r="AU63" i="2"/>
  <c r="AV63" i="2" s="1"/>
  <c r="AT63" i="2"/>
  <c r="AS63" i="2"/>
  <c r="AR63" i="2"/>
  <c r="AW63" i="2" s="1"/>
  <c r="AI63" i="2"/>
  <c r="AH63" i="2"/>
  <c r="AG63" i="2"/>
  <c r="AF63" i="2"/>
  <c r="AK63" i="2" s="1"/>
  <c r="W63" i="2"/>
  <c r="V63" i="2"/>
  <c r="U63" i="2"/>
  <c r="T63" i="2"/>
  <c r="Y63" i="2" s="1"/>
  <c r="M63" i="2"/>
  <c r="K63" i="2"/>
  <c r="J63" i="2"/>
  <c r="L63" i="2" s="1"/>
  <c r="I63" i="2"/>
  <c r="H63" i="2"/>
  <c r="AU62" i="2"/>
  <c r="AV62" i="2" s="1"/>
  <c r="AT62" i="2"/>
  <c r="AS62" i="2"/>
  <c r="AR62" i="2"/>
  <c r="AW62" i="2" s="1"/>
  <c r="AI62" i="2"/>
  <c r="AH62" i="2"/>
  <c r="AG62" i="2"/>
  <c r="AF62" i="2"/>
  <c r="AK62" i="2" s="1"/>
  <c r="W62" i="2"/>
  <c r="V62" i="2"/>
  <c r="U62" i="2"/>
  <c r="T62" i="2"/>
  <c r="Y62" i="2" s="1"/>
  <c r="M62" i="2"/>
  <c r="K62" i="2"/>
  <c r="J62" i="2"/>
  <c r="L62" i="2" s="1"/>
  <c r="I62" i="2"/>
  <c r="H62" i="2"/>
  <c r="AU61" i="2"/>
  <c r="AV61" i="2" s="1"/>
  <c r="AT61" i="2"/>
  <c r="AS61" i="2"/>
  <c r="AR61" i="2"/>
  <c r="AW61" i="2" s="1"/>
  <c r="AI61" i="2"/>
  <c r="AH61" i="2"/>
  <c r="AG61" i="2"/>
  <c r="AF61" i="2"/>
  <c r="AK61" i="2" s="1"/>
  <c r="W61" i="2"/>
  <c r="V61" i="2"/>
  <c r="U61" i="2"/>
  <c r="T61" i="2"/>
  <c r="Y61" i="2" s="1"/>
  <c r="M61" i="2"/>
  <c r="K61" i="2"/>
  <c r="J61" i="2"/>
  <c r="L61" i="2" s="1"/>
  <c r="I61" i="2"/>
  <c r="H61" i="2"/>
  <c r="AU60" i="2"/>
  <c r="AV60" i="2" s="1"/>
  <c r="AT60" i="2"/>
  <c r="AS60" i="2"/>
  <c r="AR60" i="2"/>
  <c r="AW60" i="2" s="1"/>
  <c r="AI60" i="2"/>
  <c r="AH60" i="2"/>
  <c r="AG60" i="2"/>
  <c r="AF60" i="2"/>
  <c r="AK60" i="2" s="1"/>
  <c r="W60" i="2"/>
  <c r="V60" i="2"/>
  <c r="U60" i="2"/>
  <c r="T60" i="2"/>
  <c r="Y60" i="2" s="1"/>
  <c r="M60" i="2"/>
  <c r="K60" i="2"/>
  <c r="J60" i="2"/>
  <c r="L60" i="2" s="1"/>
  <c r="I60" i="2"/>
  <c r="H60" i="2"/>
  <c r="AU59" i="2"/>
  <c r="AV59" i="2" s="1"/>
  <c r="AT59" i="2"/>
  <c r="AS59" i="2"/>
  <c r="AR59" i="2"/>
  <c r="AW59" i="2" s="1"/>
  <c r="AI59" i="2"/>
  <c r="AH59" i="2"/>
  <c r="AG59" i="2"/>
  <c r="AF59" i="2"/>
  <c r="AK59" i="2" s="1"/>
  <c r="W59" i="2"/>
  <c r="V59" i="2"/>
  <c r="U59" i="2"/>
  <c r="T59" i="2"/>
  <c r="Y59" i="2" s="1"/>
  <c r="M59" i="2"/>
  <c r="K59" i="2"/>
  <c r="J59" i="2"/>
  <c r="L59" i="2" s="1"/>
  <c r="I59" i="2"/>
  <c r="H59" i="2"/>
  <c r="AU58" i="2"/>
  <c r="AV58" i="2" s="1"/>
  <c r="AT58" i="2"/>
  <c r="AS58" i="2"/>
  <c r="AR58" i="2"/>
  <c r="AW58" i="2" s="1"/>
  <c r="AI58" i="2"/>
  <c r="AH58" i="2"/>
  <c r="AG58" i="2"/>
  <c r="AF58" i="2"/>
  <c r="AK58" i="2" s="1"/>
  <c r="W58" i="2"/>
  <c r="V58" i="2"/>
  <c r="U58" i="2"/>
  <c r="T58" i="2"/>
  <c r="Y58" i="2" s="1"/>
  <c r="M58" i="2"/>
  <c r="K58" i="2"/>
  <c r="J58" i="2"/>
  <c r="L58" i="2" s="1"/>
  <c r="I58" i="2"/>
  <c r="H58" i="2"/>
  <c r="AU57" i="2"/>
  <c r="AV57" i="2" s="1"/>
  <c r="AT57" i="2"/>
  <c r="AS57" i="2"/>
  <c r="AR57" i="2"/>
  <c r="AW57" i="2" s="1"/>
  <c r="AI57" i="2"/>
  <c r="AH57" i="2"/>
  <c r="AG57" i="2"/>
  <c r="AF57" i="2"/>
  <c r="AK57" i="2" s="1"/>
  <c r="W57" i="2"/>
  <c r="V57" i="2"/>
  <c r="U57" i="2"/>
  <c r="T57" i="2"/>
  <c r="Y57" i="2" s="1"/>
  <c r="M57" i="2"/>
  <c r="K57" i="2"/>
  <c r="J57" i="2"/>
  <c r="L57" i="2" s="1"/>
  <c r="I57" i="2"/>
  <c r="H57" i="2"/>
  <c r="AU56" i="2"/>
  <c r="AV56" i="2" s="1"/>
  <c r="AT56" i="2"/>
  <c r="AS56" i="2"/>
  <c r="AR56" i="2"/>
  <c r="AW56" i="2" s="1"/>
  <c r="AI56" i="2"/>
  <c r="AH56" i="2"/>
  <c r="AG56" i="2"/>
  <c r="AF56" i="2"/>
  <c r="AK56" i="2" s="1"/>
  <c r="W56" i="2"/>
  <c r="V56" i="2"/>
  <c r="U56" i="2"/>
  <c r="T56" i="2"/>
  <c r="Y56" i="2" s="1"/>
  <c r="M56" i="2"/>
  <c r="K56" i="2"/>
  <c r="J56" i="2"/>
  <c r="L56" i="2" s="1"/>
  <c r="I56" i="2"/>
  <c r="H56" i="2"/>
  <c r="AU55" i="2"/>
  <c r="AV55" i="2" s="1"/>
  <c r="AT55" i="2"/>
  <c r="AS55" i="2"/>
  <c r="AR55" i="2"/>
  <c r="AW55" i="2" s="1"/>
  <c r="AI55" i="2"/>
  <c r="AH55" i="2"/>
  <c r="AG55" i="2"/>
  <c r="AF55" i="2"/>
  <c r="AK55" i="2" s="1"/>
  <c r="W55" i="2"/>
  <c r="V55" i="2"/>
  <c r="U55" i="2"/>
  <c r="T55" i="2"/>
  <c r="Y55" i="2" s="1"/>
  <c r="M55" i="2"/>
  <c r="K55" i="2"/>
  <c r="J55" i="2"/>
  <c r="L55" i="2" s="1"/>
  <c r="I55" i="2"/>
  <c r="H55" i="2"/>
  <c r="AU54" i="2"/>
  <c r="AV54" i="2" s="1"/>
  <c r="AT54" i="2"/>
  <c r="AS54" i="2"/>
  <c r="AR54" i="2"/>
  <c r="AW54" i="2" s="1"/>
  <c r="AI54" i="2"/>
  <c r="AH54" i="2"/>
  <c r="AG54" i="2"/>
  <c r="AF54" i="2"/>
  <c r="AK54" i="2" s="1"/>
  <c r="W54" i="2"/>
  <c r="V54" i="2"/>
  <c r="U54" i="2"/>
  <c r="T54" i="2"/>
  <c r="Y54" i="2" s="1"/>
  <c r="M54" i="2"/>
  <c r="K54" i="2"/>
  <c r="J54" i="2"/>
  <c r="L54" i="2" s="1"/>
  <c r="I54" i="2"/>
  <c r="H54" i="2"/>
  <c r="AU53" i="2"/>
  <c r="AV53" i="2" s="1"/>
  <c r="AT53" i="2"/>
  <c r="AS53" i="2"/>
  <c r="AR53" i="2"/>
  <c r="AW53" i="2" s="1"/>
  <c r="AI53" i="2"/>
  <c r="AH53" i="2"/>
  <c r="AG53" i="2"/>
  <c r="AF53" i="2"/>
  <c r="AK53" i="2" s="1"/>
  <c r="W53" i="2"/>
  <c r="V53" i="2"/>
  <c r="U53" i="2"/>
  <c r="T53" i="2"/>
  <c r="Y53" i="2" s="1"/>
  <c r="M53" i="2"/>
  <c r="K53" i="2"/>
  <c r="J53" i="2"/>
  <c r="L53" i="2" s="1"/>
  <c r="I53" i="2"/>
  <c r="H53" i="2"/>
  <c r="AU52" i="2"/>
  <c r="AV52" i="2" s="1"/>
  <c r="AT52" i="2"/>
  <c r="AS52" i="2"/>
  <c r="AR52" i="2"/>
  <c r="AW52" i="2" s="1"/>
  <c r="AI52" i="2"/>
  <c r="AH52" i="2"/>
  <c r="AG52" i="2"/>
  <c r="AF52" i="2"/>
  <c r="AK52" i="2" s="1"/>
  <c r="W52" i="2"/>
  <c r="V52" i="2"/>
  <c r="U52" i="2"/>
  <c r="T52" i="2"/>
  <c r="Y52" i="2" s="1"/>
  <c r="M52" i="2"/>
  <c r="K52" i="2"/>
  <c r="J52" i="2"/>
  <c r="L52" i="2" s="1"/>
  <c r="I52" i="2"/>
  <c r="H52" i="2"/>
  <c r="AU51" i="2"/>
  <c r="AV51" i="2" s="1"/>
  <c r="AT51" i="2"/>
  <c r="AS51" i="2"/>
  <c r="AR51" i="2"/>
  <c r="AW51" i="2" s="1"/>
  <c r="AI51" i="2"/>
  <c r="AH51" i="2"/>
  <c r="AG51" i="2"/>
  <c r="AF51" i="2"/>
  <c r="AK51" i="2" s="1"/>
  <c r="W51" i="2"/>
  <c r="V51" i="2"/>
  <c r="U51" i="2"/>
  <c r="T51" i="2"/>
  <c r="Y51" i="2" s="1"/>
  <c r="M51" i="2"/>
  <c r="K51" i="2"/>
  <c r="J51" i="2"/>
  <c r="L51" i="2" s="1"/>
  <c r="I51" i="2"/>
  <c r="H51" i="2"/>
  <c r="AU50" i="2"/>
  <c r="AV50" i="2" s="1"/>
  <c r="AT50" i="2"/>
  <c r="AS50" i="2"/>
  <c r="AR50" i="2"/>
  <c r="AW50" i="2" s="1"/>
  <c r="AI50" i="2"/>
  <c r="AH50" i="2"/>
  <c r="AG50" i="2"/>
  <c r="AF50" i="2"/>
  <c r="AK50" i="2" s="1"/>
  <c r="W50" i="2"/>
  <c r="V50" i="2"/>
  <c r="U50" i="2"/>
  <c r="T50" i="2"/>
  <c r="Y50" i="2" s="1"/>
  <c r="M50" i="2"/>
  <c r="K50" i="2"/>
  <c r="J50" i="2"/>
  <c r="L50" i="2" s="1"/>
  <c r="I50" i="2"/>
  <c r="H50" i="2"/>
  <c r="AU49" i="2"/>
  <c r="AV49" i="2" s="1"/>
  <c r="AT49" i="2"/>
  <c r="AS49" i="2"/>
  <c r="AR49" i="2"/>
  <c r="AW49" i="2" s="1"/>
  <c r="AI49" i="2"/>
  <c r="AH49" i="2"/>
  <c r="AG49" i="2"/>
  <c r="AF49" i="2"/>
  <c r="AK49" i="2" s="1"/>
  <c r="W49" i="2"/>
  <c r="V49" i="2"/>
  <c r="U49" i="2"/>
  <c r="T49" i="2"/>
  <c r="Y49" i="2" s="1"/>
  <c r="M49" i="2"/>
  <c r="K49" i="2"/>
  <c r="J49" i="2"/>
  <c r="L49" i="2" s="1"/>
  <c r="I49" i="2"/>
  <c r="H49" i="2"/>
  <c r="AU48" i="2"/>
  <c r="AV48" i="2" s="1"/>
  <c r="AT48" i="2"/>
  <c r="AS48" i="2"/>
  <c r="AR48" i="2"/>
  <c r="AW48" i="2" s="1"/>
  <c r="AI48" i="2"/>
  <c r="AH48" i="2"/>
  <c r="AG48" i="2"/>
  <c r="AF48" i="2"/>
  <c r="AK48" i="2" s="1"/>
  <c r="W48" i="2"/>
  <c r="V48" i="2"/>
  <c r="U48" i="2"/>
  <c r="T48" i="2"/>
  <c r="Y48" i="2" s="1"/>
  <c r="M48" i="2"/>
  <c r="K48" i="2"/>
  <c r="J48" i="2"/>
  <c r="L48" i="2" s="1"/>
  <c r="I48" i="2"/>
  <c r="H48" i="2"/>
  <c r="AU47" i="2"/>
  <c r="AV47" i="2" s="1"/>
  <c r="AT47" i="2"/>
  <c r="AS47" i="2"/>
  <c r="AR47" i="2"/>
  <c r="AW47" i="2" s="1"/>
  <c r="AI47" i="2"/>
  <c r="AH47" i="2"/>
  <c r="AG47" i="2"/>
  <c r="AF47" i="2"/>
  <c r="AK47" i="2" s="1"/>
  <c r="W47" i="2"/>
  <c r="V47" i="2"/>
  <c r="U47" i="2"/>
  <c r="T47" i="2"/>
  <c r="Y47" i="2" s="1"/>
  <c r="M47" i="2"/>
  <c r="K47" i="2"/>
  <c r="J47" i="2"/>
  <c r="L47" i="2" s="1"/>
  <c r="I47" i="2"/>
  <c r="H47" i="2"/>
  <c r="AU46" i="2"/>
  <c r="AV46" i="2" s="1"/>
  <c r="AT46" i="2"/>
  <c r="AS46" i="2"/>
  <c r="AR46" i="2"/>
  <c r="AW46" i="2" s="1"/>
  <c r="AI46" i="2"/>
  <c r="AH46" i="2"/>
  <c r="AG46" i="2"/>
  <c r="AF46" i="2"/>
  <c r="AK46" i="2" s="1"/>
  <c r="W46" i="2"/>
  <c r="V46" i="2"/>
  <c r="U46" i="2"/>
  <c r="T46" i="2"/>
  <c r="Y46" i="2" s="1"/>
  <c r="M46" i="2"/>
  <c r="K46" i="2"/>
  <c r="J46" i="2"/>
  <c r="L46" i="2" s="1"/>
  <c r="I46" i="2"/>
  <c r="H46" i="2"/>
  <c r="AU45" i="2"/>
  <c r="AV45" i="2" s="1"/>
  <c r="AT45" i="2"/>
  <c r="AS45" i="2"/>
  <c r="AR45" i="2"/>
  <c r="AW45" i="2" s="1"/>
  <c r="AI45" i="2"/>
  <c r="AH45" i="2"/>
  <c r="AG45" i="2"/>
  <c r="AF45" i="2"/>
  <c r="AK45" i="2" s="1"/>
  <c r="W45" i="2"/>
  <c r="V45" i="2"/>
  <c r="U45" i="2"/>
  <c r="T45" i="2"/>
  <c r="Y45" i="2" s="1"/>
  <c r="M45" i="2"/>
  <c r="K45" i="2"/>
  <c r="J45" i="2"/>
  <c r="L45" i="2" s="1"/>
  <c r="I45" i="2"/>
  <c r="H45" i="2"/>
  <c r="AU44" i="2"/>
  <c r="AV44" i="2" s="1"/>
  <c r="AT44" i="2"/>
  <c r="AS44" i="2"/>
  <c r="AR44" i="2"/>
  <c r="AW44" i="2" s="1"/>
  <c r="AI44" i="2"/>
  <c r="AH44" i="2"/>
  <c r="AG44" i="2"/>
  <c r="AF44" i="2"/>
  <c r="AK44" i="2" s="1"/>
  <c r="W44" i="2"/>
  <c r="V44" i="2"/>
  <c r="U44" i="2"/>
  <c r="T44" i="2"/>
  <c r="Y44" i="2" s="1"/>
  <c r="M44" i="2"/>
  <c r="K44" i="2"/>
  <c r="J44" i="2"/>
  <c r="L44" i="2" s="1"/>
  <c r="I44" i="2"/>
  <c r="H44" i="2"/>
  <c r="AU43" i="2"/>
  <c r="AV43" i="2" s="1"/>
  <c r="AT43" i="2"/>
  <c r="AS43" i="2"/>
  <c r="AR43" i="2"/>
  <c r="AW43" i="2" s="1"/>
  <c r="AI43" i="2"/>
  <c r="AH43" i="2"/>
  <c r="AG43" i="2"/>
  <c r="AF43" i="2"/>
  <c r="AK43" i="2" s="1"/>
  <c r="W43" i="2"/>
  <c r="V43" i="2"/>
  <c r="U43" i="2"/>
  <c r="T43" i="2"/>
  <c r="Y43" i="2" s="1"/>
  <c r="M43" i="2"/>
  <c r="K43" i="2"/>
  <c r="J43" i="2"/>
  <c r="L43" i="2" s="1"/>
  <c r="I43" i="2"/>
  <c r="H43" i="2"/>
  <c r="AU42" i="2"/>
  <c r="AV42" i="2" s="1"/>
  <c r="AT42" i="2"/>
  <c r="AS42" i="2"/>
  <c r="AR42" i="2"/>
  <c r="AW42" i="2" s="1"/>
  <c r="AI42" i="2"/>
  <c r="AH42" i="2"/>
  <c r="AG42" i="2"/>
  <c r="AF42" i="2"/>
  <c r="AK42" i="2" s="1"/>
  <c r="W42" i="2"/>
  <c r="V42" i="2"/>
  <c r="U42" i="2"/>
  <c r="T42" i="2"/>
  <c r="Y42" i="2" s="1"/>
  <c r="M42" i="2"/>
  <c r="K42" i="2"/>
  <c r="J42" i="2"/>
  <c r="L42" i="2" s="1"/>
  <c r="I42" i="2"/>
  <c r="H42" i="2"/>
  <c r="AU41" i="2"/>
  <c r="AV41" i="2" s="1"/>
  <c r="AT41" i="2"/>
  <c r="AS41" i="2"/>
  <c r="AR41" i="2"/>
  <c r="AW41" i="2" s="1"/>
  <c r="AI41" i="2"/>
  <c r="AH41" i="2"/>
  <c r="AG41" i="2"/>
  <c r="AF41" i="2"/>
  <c r="AK41" i="2" s="1"/>
  <c r="W41" i="2"/>
  <c r="V41" i="2"/>
  <c r="U41" i="2"/>
  <c r="T41" i="2"/>
  <c r="Y41" i="2" s="1"/>
  <c r="M41" i="2"/>
  <c r="K41" i="2"/>
  <c r="J41" i="2"/>
  <c r="L41" i="2" s="1"/>
  <c r="I41" i="2"/>
  <c r="H41" i="2"/>
  <c r="AU40" i="2"/>
  <c r="AV40" i="2" s="1"/>
  <c r="AT40" i="2"/>
  <c r="AS40" i="2"/>
  <c r="AR40" i="2"/>
  <c r="AW40" i="2" s="1"/>
  <c r="AI40" i="2"/>
  <c r="AH40" i="2"/>
  <c r="AG40" i="2"/>
  <c r="AF40" i="2"/>
  <c r="AK40" i="2" s="1"/>
  <c r="W40" i="2"/>
  <c r="V40" i="2"/>
  <c r="U40" i="2"/>
  <c r="T40" i="2"/>
  <c r="Y40" i="2" s="1"/>
  <c r="M40" i="2"/>
  <c r="K40" i="2"/>
  <c r="J40" i="2"/>
  <c r="L40" i="2" s="1"/>
  <c r="I40" i="2"/>
  <c r="H40" i="2"/>
  <c r="AU39" i="2"/>
  <c r="AV39" i="2" s="1"/>
  <c r="AT39" i="2"/>
  <c r="AS39" i="2"/>
  <c r="AR39" i="2"/>
  <c r="AW39" i="2" s="1"/>
  <c r="AI39" i="2"/>
  <c r="AH39" i="2"/>
  <c r="AG39" i="2"/>
  <c r="AF39" i="2"/>
  <c r="AK39" i="2" s="1"/>
  <c r="W39" i="2"/>
  <c r="V39" i="2"/>
  <c r="U39" i="2"/>
  <c r="T39" i="2"/>
  <c r="Y39" i="2" s="1"/>
  <c r="M39" i="2"/>
  <c r="K39" i="2"/>
  <c r="J39" i="2"/>
  <c r="L39" i="2" s="1"/>
  <c r="I39" i="2"/>
  <c r="H39" i="2"/>
  <c r="AU38" i="2"/>
  <c r="AV38" i="2" s="1"/>
  <c r="AT38" i="2"/>
  <c r="AS38" i="2"/>
  <c r="AR38" i="2"/>
  <c r="AW38" i="2" s="1"/>
  <c r="AI38" i="2"/>
  <c r="AH38" i="2"/>
  <c r="AG38" i="2"/>
  <c r="AF38" i="2"/>
  <c r="AK38" i="2" s="1"/>
  <c r="W38" i="2"/>
  <c r="V38" i="2"/>
  <c r="U38" i="2"/>
  <c r="T38" i="2"/>
  <c r="Y38" i="2" s="1"/>
  <c r="M38" i="2"/>
  <c r="K38" i="2"/>
  <c r="J38" i="2"/>
  <c r="L38" i="2" s="1"/>
  <c r="I38" i="2"/>
  <c r="H38" i="2"/>
  <c r="AU37" i="2"/>
  <c r="AV37" i="2" s="1"/>
  <c r="AT37" i="2"/>
  <c r="AS37" i="2"/>
  <c r="AR37" i="2"/>
  <c r="AW37" i="2" s="1"/>
  <c r="AI37" i="2"/>
  <c r="AH37" i="2"/>
  <c r="AG37" i="2"/>
  <c r="AF37" i="2"/>
  <c r="AK37" i="2" s="1"/>
  <c r="W37" i="2"/>
  <c r="V37" i="2"/>
  <c r="U37" i="2"/>
  <c r="T37" i="2"/>
  <c r="Y37" i="2" s="1"/>
  <c r="M37" i="2"/>
  <c r="K37" i="2"/>
  <c r="J37" i="2"/>
  <c r="L37" i="2" s="1"/>
  <c r="I37" i="2"/>
  <c r="H37" i="2"/>
  <c r="AU36" i="2"/>
  <c r="AV36" i="2" s="1"/>
  <c r="AT36" i="2"/>
  <c r="AS36" i="2"/>
  <c r="AR36" i="2"/>
  <c r="AW36" i="2" s="1"/>
  <c r="AI36" i="2"/>
  <c r="AH36" i="2"/>
  <c r="AG36" i="2"/>
  <c r="AF36" i="2"/>
  <c r="AK36" i="2" s="1"/>
  <c r="W36" i="2"/>
  <c r="V36" i="2"/>
  <c r="U36" i="2"/>
  <c r="T36" i="2"/>
  <c r="Y36" i="2" s="1"/>
  <c r="M36" i="2"/>
  <c r="K36" i="2"/>
  <c r="J36" i="2"/>
  <c r="L36" i="2" s="1"/>
  <c r="I36" i="2"/>
  <c r="H36" i="2"/>
  <c r="AU35" i="2"/>
  <c r="AV35" i="2" s="1"/>
  <c r="AT35" i="2"/>
  <c r="AS35" i="2"/>
  <c r="AR35" i="2"/>
  <c r="AW35" i="2" s="1"/>
  <c r="AI35" i="2"/>
  <c r="AH35" i="2"/>
  <c r="AG35" i="2"/>
  <c r="AF35" i="2"/>
  <c r="AK35" i="2" s="1"/>
  <c r="W35" i="2"/>
  <c r="V35" i="2"/>
  <c r="U35" i="2"/>
  <c r="T35" i="2"/>
  <c r="Y35" i="2" s="1"/>
  <c r="M35" i="2"/>
  <c r="K35" i="2"/>
  <c r="J35" i="2"/>
  <c r="L35" i="2" s="1"/>
  <c r="I35" i="2"/>
  <c r="H35" i="2"/>
  <c r="AU34" i="2"/>
  <c r="AV34" i="2" s="1"/>
  <c r="AT34" i="2"/>
  <c r="AS34" i="2"/>
  <c r="AR34" i="2"/>
  <c r="AW34" i="2" s="1"/>
  <c r="AI34" i="2"/>
  <c r="AH34" i="2"/>
  <c r="AG34" i="2"/>
  <c r="AF34" i="2"/>
  <c r="AK34" i="2" s="1"/>
  <c r="W34" i="2"/>
  <c r="V34" i="2"/>
  <c r="U34" i="2"/>
  <c r="T34" i="2"/>
  <c r="Y34" i="2" s="1"/>
  <c r="M34" i="2"/>
  <c r="K34" i="2"/>
  <c r="J34" i="2"/>
  <c r="L34" i="2" s="1"/>
  <c r="I34" i="2"/>
  <c r="H34" i="2"/>
  <c r="AU33" i="2"/>
  <c r="AV33" i="2" s="1"/>
  <c r="AT33" i="2"/>
  <c r="AS33" i="2"/>
  <c r="AR33" i="2"/>
  <c r="AW33" i="2" s="1"/>
  <c r="AI33" i="2"/>
  <c r="AH33" i="2"/>
  <c r="AG33" i="2"/>
  <c r="AF33" i="2"/>
  <c r="AK33" i="2" s="1"/>
  <c r="W33" i="2"/>
  <c r="V33" i="2"/>
  <c r="U33" i="2"/>
  <c r="T33" i="2"/>
  <c r="Y33" i="2" s="1"/>
  <c r="M33" i="2"/>
  <c r="K33" i="2"/>
  <c r="J33" i="2"/>
  <c r="L33" i="2" s="1"/>
  <c r="I33" i="2"/>
  <c r="H33" i="2"/>
  <c r="AU32" i="2"/>
  <c r="AV32" i="2" s="1"/>
  <c r="AT32" i="2"/>
  <c r="AS32" i="2"/>
  <c r="AR32" i="2"/>
  <c r="AW32" i="2" s="1"/>
  <c r="AI32" i="2"/>
  <c r="AH32" i="2"/>
  <c r="AG32" i="2"/>
  <c r="AF32" i="2"/>
  <c r="AK32" i="2" s="1"/>
  <c r="W32" i="2"/>
  <c r="V32" i="2"/>
  <c r="U32" i="2"/>
  <c r="T32" i="2"/>
  <c r="Y32" i="2" s="1"/>
  <c r="M32" i="2"/>
  <c r="K32" i="2"/>
  <c r="J32" i="2"/>
  <c r="L32" i="2" s="1"/>
  <c r="I32" i="2"/>
  <c r="H32" i="2"/>
  <c r="AU31" i="2"/>
  <c r="AV31" i="2" s="1"/>
  <c r="AT31" i="2"/>
  <c r="AS31" i="2"/>
  <c r="AR31" i="2"/>
  <c r="AW31" i="2" s="1"/>
  <c r="AI31" i="2"/>
  <c r="AH31" i="2"/>
  <c r="AG31" i="2"/>
  <c r="AF31" i="2"/>
  <c r="AK31" i="2" s="1"/>
  <c r="W31" i="2"/>
  <c r="V31" i="2"/>
  <c r="U31" i="2"/>
  <c r="T31" i="2"/>
  <c r="Y31" i="2" s="1"/>
  <c r="M31" i="2"/>
  <c r="K31" i="2"/>
  <c r="J31" i="2"/>
  <c r="L31" i="2" s="1"/>
  <c r="I31" i="2"/>
  <c r="H31" i="2"/>
  <c r="AU30" i="2"/>
  <c r="AV30" i="2" s="1"/>
  <c r="AT30" i="2"/>
  <c r="AS30" i="2"/>
  <c r="AR30" i="2"/>
  <c r="AW30" i="2" s="1"/>
  <c r="AI30" i="2"/>
  <c r="AH30" i="2"/>
  <c r="AG30" i="2"/>
  <c r="AF30" i="2"/>
  <c r="AK30" i="2" s="1"/>
  <c r="W30" i="2"/>
  <c r="V30" i="2"/>
  <c r="U30" i="2"/>
  <c r="T30" i="2"/>
  <c r="Y30" i="2" s="1"/>
  <c r="M30" i="2"/>
  <c r="K30" i="2"/>
  <c r="J30" i="2"/>
  <c r="L30" i="2" s="1"/>
  <c r="I30" i="2"/>
  <c r="H30" i="2"/>
  <c r="AU29" i="2"/>
  <c r="AV29" i="2" s="1"/>
  <c r="AT29" i="2"/>
  <c r="AS29" i="2"/>
  <c r="AR29" i="2"/>
  <c r="AW29" i="2" s="1"/>
  <c r="AI29" i="2"/>
  <c r="AH29" i="2"/>
  <c r="AG29" i="2"/>
  <c r="AF29" i="2"/>
  <c r="AK29" i="2" s="1"/>
  <c r="W29" i="2"/>
  <c r="V29" i="2"/>
  <c r="U29" i="2"/>
  <c r="T29" i="2"/>
  <c r="Y29" i="2" s="1"/>
  <c r="M29" i="2"/>
  <c r="K29" i="2"/>
  <c r="J29" i="2"/>
  <c r="L29" i="2" s="1"/>
  <c r="I29" i="2"/>
  <c r="H29" i="2"/>
  <c r="AU28" i="2"/>
  <c r="AV28" i="2" s="1"/>
  <c r="AT28" i="2"/>
  <c r="AS28" i="2"/>
  <c r="AR28" i="2"/>
  <c r="AW28" i="2" s="1"/>
  <c r="AI28" i="2"/>
  <c r="AH28" i="2"/>
  <c r="AG28" i="2"/>
  <c r="AF28" i="2"/>
  <c r="AK28" i="2" s="1"/>
  <c r="W28" i="2"/>
  <c r="V28" i="2"/>
  <c r="U28" i="2"/>
  <c r="T28" i="2"/>
  <c r="Y28" i="2" s="1"/>
  <c r="M28" i="2"/>
  <c r="K28" i="2"/>
  <c r="J28" i="2"/>
  <c r="L28" i="2" s="1"/>
  <c r="I28" i="2"/>
  <c r="H28" i="2"/>
  <c r="AU27" i="2"/>
  <c r="AV27" i="2" s="1"/>
  <c r="AT27" i="2"/>
  <c r="AS27" i="2"/>
  <c r="AR27" i="2"/>
  <c r="AW27" i="2" s="1"/>
  <c r="AI27" i="2"/>
  <c r="AH27" i="2"/>
  <c r="AG27" i="2"/>
  <c r="AF27" i="2"/>
  <c r="AK27" i="2" s="1"/>
  <c r="W27" i="2"/>
  <c r="V27" i="2"/>
  <c r="U27" i="2"/>
  <c r="T27" i="2"/>
  <c r="Y27" i="2" s="1"/>
  <c r="M27" i="2"/>
  <c r="K27" i="2"/>
  <c r="J27" i="2"/>
  <c r="L27" i="2" s="1"/>
  <c r="I27" i="2"/>
  <c r="H27" i="2"/>
  <c r="AU26" i="2"/>
  <c r="AV26" i="2" s="1"/>
  <c r="AT26" i="2"/>
  <c r="AS26" i="2"/>
  <c r="AR26" i="2"/>
  <c r="AW26" i="2" s="1"/>
  <c r="AI26" i="2"/>
  <c r="AH26" i="2"/>
  <c r="AG26" i="2"/>
  <c r="AF26" i="2"/>
  <c r="AK26" i="2" s="1"/>
  <c r="W26" i="2"/>
  <c r="V26" i="2"/>
  <c r="U26" i="2"/>
  <c r="T26" i="2"/>
  <c r="Y26" i="2" s="1"/>
  <c r="M26" i="2"/>
  <c r="K26" i="2"/>
  <c r="J26" i="2"/>
  <c r="L26" i="2" s="1"/>
  <c r="I26" i="2"/>
  <c r="H26" i="2"/>
  <c r="AU25" i="2"/>
  <c r="AV25" i="2" s="1"/>
  <c r="AT25" i="2"/>
  <c r="AS25" i="2"/>
  <c r="AR25" i="2"/>
  <c r="AW25" i="2" s="1"/>
  <c r="AI25" i="2"/>
  <c r="AH25" i="2"/>
  <c r="AG25" i="2"/>
  <c r="AF25" i="2"/>
  <c r="AK25" i="2" s="1"/>
  <c r="W25" i="2"/>
  <c r="V25" i="2"/>
  <c r="U25" i="2"/>
  <c r="T25" i="2"/>
  <c r="Y25" i="2" s="1"/>
  <c r="M25" i="2"/>
  <c r="K25" i="2"/>
  <c r="J25" i="2"/>
  <c r="L25" i="2" s="1"/>
  <c r="I25" i="2"/>
  <c r="H25" i="2"/>
  <c r="AU24" i="2"/>
  <c r="AV24" i="2" s="1"/>
  <c r="AT24" i="2"/>
  <c r="AS24" i="2"/>
  <c r="AR24" i="2"/>
  <c r="AW24" i="2" s="1"/>
  <c r="AI24" i="2"/>
  <c r="AH24" i="2"/>
  <c r="AG24" i="2"/>
  <c r="AF24" i="2"/>
  <c r="AK24" i="2" s="1"/>
  <c r="W24" i="2"/>
  <c r="V24" i="2"/>
  <c r="U24" i="2"/>
  <c r="T24" i="2"/>
  <c r="Y24" i="2" s="1"/>
  <c r="M24" i="2"/>
  <c r="K24" i="2"/>
  <c r="J24" i="2"/>
  <c r="L24" i="2" s="1"/>
  <c r="I24" i="2"/>
  <c r="H24" i="2"/>
  <c r="AU23" i="2"/>
  <c r="AV23" i="2" s="1"/>
  <c r="AT23" i="2"/>
  <c r="AS23" i="2"/>
  <c r="AR23" i="2"/>
  <c r="AW23" i="2" s="1"/>
  <c r="AI23" i="2"/>
  <c r="AH23" i="2"/>
  <c r="AG23" i="2"/>
  <c r="AF23" i="2"/>
  <c r="AK23" i="2" s="1"/>
  <c r="W23" i="2"/>
  <c r="V23" i="2"/>
  <c r="U23" i="2"/>
  <c r="T23" i="2"/>
  <c r="Y23" i="2" s="1"/>
  <c r="M23" i="2"/>
  <c r="K23" i="2"/>
  <c r="J23" i="2"/>
  <c r="L23" i="2" s="1"/>
  <c r="I23" i="2"/>
  <c r="H23" i="2"/>
  <c r="AU22" i="2"/>
  <c r="AV22" i="2" s="1"/>
  <c r="AT22" i="2"/>
  <c r="AS22" i="2"/>
  <c r="AR22" i="2"/>
  <c r="AW22" i="2" s="1"/>
  <c r="AI22" i="2"/>
  <c r="AH22" i="2"/>
  <c r="AG22" i="2"/>
  <c r="AF22" i="2"/>
  <c r="AK22" i="2" s="1"/>
  <c r="W22" i="2"/>
  <c r="V22" i="2"/>
  <c r="U22" i="2"/>
  <c r="T22" i="2"/>
  <c r="Y22" i="2" s="1"/>
  <c r="M22" i="2"/>
  <c r="K22" i="2"/>
  <c r="J22" i="2"/>
  <c r="L22" i="2" s="1"/>
  <c r="I22" i="2"/>
  <c r="H22" i="2"/>
  <c r="AU21" i="2"/>
  <c r="AV21" i="2" s="1"/>
  <c r="AT21" i="2"/>
  <c r="AS21" i="2"/>
  <c r="AR21" i="2"/>
  <c r="AW21" i="2" s="1"/>
  <c r="AI21" i="2"/>
  <c r="AH21" i="2"/>
  <c r="AG21" i="2"/>
  <c r="AF21" i="2"/>
  <c r="AK21" i="2" s="1"/>
  <c r="W21" i="2"/>
  <c r="V21" i="2"/>
  <c r="U21" i="2"/>
  <c r="T21" i="2"/>
  <c r="Y21" i="2" s="1"/>
  <c r="M21" i="2"/>
  <c r="K21" i="2"/>
  <c r="J21" i="2"/>
  <c r="L21" i="2" s="1"/>
  <c r="I21" i="2"/>
  <c r="H21" i="2"/>
  <c r="AU20" i="2"/>
  <c r="AV20" i="2" s="1"/>
  <c r="AT20" i="2"/>
  <c r="AS20" i="2"/>
  <c r="AR20" i="2"/>
  <c r="AW20" i="2" s="1"/>
  <c r="AI20" i="2"/>
  <c r="AH20" i="2"/>
  <c r="AG20" i="2"/>
  <c r="AF20" i="2"/>
  <c r="AK20" i="2" s="1"/>
  <c r="W20" i="2"/>
  <c r="V20" i="2"/>
  <c r="U20" i="2"/>
  <c r="T20" i="2"/>
  <c r="Y20" i="2" s="1"/>
  <c r="M20" i="2"/>
  <c r="K20" i="2"/>
  <c r="J20" i="2"/>
  <c r="L20" i="2" s="1"/>
  <c r="I20" i="2"/>
  <c r="H20" i="2"/>
  <c r="AU19" i="2"/>
  <c r="AV19" i="2" s="1"/>
  <c r="AT19" i="2"/>
  <c r="AS19" i="2"/>
  <c r="AR19" i="2"/>
  <c r="AW19" i="2" s="1"/>
  <c r="AI19" i="2"/>
  <c r="AH19" i="2"/>
  <c r="AG19" i="2"/>
  <c r="AF19" i="2"/>
  <c r="AK19" i="2" s="1"/>
  <c r="W19" i="2"/>
  <c r="V19" i="2"/>
  <c r="U19" i="2"/>
  <c r="T19" i="2"/>
  <c r="Y19" i="2" s="1"/>
  <c r="M19" i="2"/>
  <c r="K19" i="2"/>
  <c r="J19" i="2"/>
  <c r="L19" i="2" s="1"/>
  <c r="I19" i="2"/>
  <c r="H19" i="2"/>
  <c r="AU18" i="2"/>
  <c r="AV18" i="2" s="1"/>
  <c r="AT18" i="2"/>
  <c r="AS18" i="2"/>
  <c r="AR18" i="2"/>
  <c r="AW18" i="2" s="1"/>
  <c r="AI18" i="2"/>
  <c r="AH18" i="2"/>
  <c r="AG18" i="2"/>
  <c r="AF18" i="2"/>
  <c r="AK18" i="2" s="1"/>
  <c r="W18" i="2"/>
  <c r="V18" i="2"/>
  <c r="U18" i="2"/>
  <c r="T18" i="2"/>
  <c r="Y18" i="2" s="1"/>
  <c r="M18" i="2"/>
  <c r="K18" i="2"/>
  <c r="J18" i="2"/>
  <c r="L18" i="2" s="1"/>
  <c r="I18" i="2"/>
  <c r="H18" i="2"/>
  <c r="AU17" i="2"/>
  <c r="AV17" i="2" s="1"/>
  <c r="AT17" i="2"/>
  <c r="AS17" i="2"/>
  <c r="AR17" i="2"/>
  <c r="AW17" i="2" s="1"/>
  <c r="AI17" i="2"/>
  <c r="AH17" i="2"/>
  <c r="AG17" i="2"/>
  <c r="AF17" i="2"/>
  <c r="AK17" i="2" s="1"/>
  <c r="W17" i="2"/>
  <c r="V17" i="2"/>
  <c r="U17" i="2"/>
  <c r="T17" i="2"/>
  <c r="Y17" i="2" s="1"/>
  <c r="M17" i="2"/>
  <c r="K17" i="2"/>
  <c r="J17" i="2"/>
  <c r="L17" i="2" s="1"/>
  <c r="I17" i="2"/>
  <c r="H17" i="2"/>
  <c r="AU16" i="2"/>
  <c r="AV16" i="2" s="1"/>
  <c r="AT16" i="2"/>
  <c r="AS16" i="2"/>
  <c r="AR16" i="2"/>
  <c r="AW16" i="2" s="1"/>
  <c r="AI16" i="2"/>
  <c r="AH16" i="2"/>
  <c r="AG16" i="2"/>
  <c r="AF16" i="2"/>
  <c r="AK16" i="2" s="1"/>
  <c r="W16" i="2"/>
  <c r="V16" i="2"/>
  <c r="U16" i="2"/>
  <c r="T16" i="2"/>
  <c r="Y16" i="2" s="1"/>
  <c r="M16" i="2"/>
  <c r="K16" i="2"/>
  <c r="J16" i="2"/>
  <c r="L16" i="2" s="1"/>
  <c r="I16" i="2"/>
  <c r="H16" i="2"/>
  <c r="AU15" i="2"/>
  <c r="AV15" i="2" s="1"/>
  <c r="AT15" i="2"/>
  <c r="AS15" i="2"/>
  <c r="AR15" i="2"/>
  <c r="AW15" i="2" s="1"/>
  <c r="AI15" i="2"/>
  <c r="AH15" i="2"/>
  <c r="AG15" i="2"/>
  <c r="AF15" i="2"/>
  <c r="AK15" i="2" s="1"/>
  <c r="W15" i="2"/>
  <c r="V15" i="2"/>
  <c r="U15" i="2"/>
  <c r="T15" i="2"/>
  <c r="Y15" i="2" s="1"/>
  <c r="M15" i="2"/>
  <c r="K15" i="2"/>
  <c r="J15" i="2"/>
  <c r="L15" i="2" s="1"/>
  <c r="I15" i="2"/>
  <c r="H15" i="2"/>
  <c r="AU14" i="2"/>
  <c r="AV14" i="2" s="1"/>
  <c r="AT14" i="2"/>
  <c r="AS14" i="2"/>
  <c r="AR14" i="2"/>
  <c r="AW14" i="2" s="1"/>
  <c r="AI14" i="2"/>
  <c r="AH14" i="2"/>
  <c r="AG14" i="2"/>
  <c r="AF14" i="2"/>
  <c r="AK14" i="2" s="1"/>
  <c r="W14" i="2"/>
  <c r="V14" i="2"/>
  <c r="U14" i="2"/>
  <c r="T14" i="2"/>
  <c r="Y14" i="2" s="1"/>
  <c r="M14" i="2"/>
  <c r="K14" i="2"/>
  <c r="J14" i="2"/>
  <c r="L14" i="2" s="1"/>
  <c r="I14" i="2"/>
  <c r="H14" i="2"/>
  <c r="AU13" i="2"/>
  <c r="AV13" i="2" s="1"/>
  <c r="AT13" i="2"/>
  <c r="AS13" i="2"/>
  <c r="AR13" i="2"/>
  <c r="AW13" i="2" s="1"/>
  <c r="AI13" i="2"/>
  <c r="AH13" i="2"/>
  <c r="AG13" i="2"/>
  <c r="AF13" i="2"/>
  <c r="AK13" i="2" s="1"/>
  <c r="W13" i="2"/>
  <c r="V13" i="2"/>
  <c r="U13" i="2"/>
  <c r="T13" i="2"/>
  <c r="Y13" i="2" s="1"/>
  <c r="M13" i="2"/>
  <c r="K13" i="2"/>
  <c r="J13" i="2"/>
  <c r="L13" i="2" s="1"/>
  <c r="I13" i="2"/>
  <c r="H13" i="2"/>
  <c r="AU12" i="2"/>
  <c r="AV12" i="2" s="1"/>
  <c r="AT12" i="2"/>
  <c r="AS12" i="2"/>
  <c r="AR12" i="2"/>
  <c r="AW12" i="2" s="1"/>
  <c r="AI12" i="2"/>
  <c r="AH12" i="2"/>
  <c r="AG12" i="2"/>
  <c r="AF12" i="2"/>
  <c r="AK12" i="2" s="1"/>
  <c r="W12" i="2"/>
  <c r="V12" i="2"/>
  <c r="U12" i="2"/>
  <c r="T12" i="2"/>
  <c r="Y12" i="2" s="1"/>
  <c r="M12" i="2"/>
  <c r="K12" i="2"/>
  <c r="J12" i="2"/>
  <c r="L12" i="2" s="1"/>
  <c r="I12" i="2"/>
  <c r="H12" i="2"/>
  <c r="AU11" i="2"/>
  <c r="AV11" i="2" s="1"/>
  <c r="AT11" i="2"/>
  <c r="AS11" i="2"/>
  <c r="AR11" i="2"/>
  <c r="AW11" i="2" s="1"/>
  <c r="AI11" i="2"/>
  <c r="AH11" i="2"/>
  <c r="AG11" i="2"/>
  <c r="AF11" i="2"/>
  <c r="AK11" i="2" s="1"/>
  <c r="W11" i="2"/>
  <c r="V11" i="2"/>
  <c r="U11" i="2"/>
  <c r="T11" i="2"/>
  <c r="Y11" i="2" s="1"/>
  <c r="M11" i="2"/>
  <c r="L11" i="2"/>
  <c r="K11" i="2"/>
  <c r="J11" i="2"/>
  <c r="I11" i="2"/>
  <c r="H11" i="2"/>
  <c r="AU10" i="2"/>
  <c r="AV10" i="2" s="1"/>
  <c r="AT10" i="2"/>
  <c r="AS10" i="2"/>
  <c r="AR10" i="2"/>
  <c r="AW10" i="2" s="1"/>
  <c r="AI10" i="2"/>
  <c r="AH10" i="2"/>
  <c r="AG10" i="2"/>
  <c r="AF10" i="2"/>
  <c r="AK10" i="2" s="1"/>
  <c r="W10" i="2"/>
  <c r="V10" i="2"/>
  <c r="U10" i="2"/>
  <c r="T10" i="2"/>
  <c r="Y10" i="2" s="1"/>
  <c r="M10" i="2"/>
  <c r="L10" i="2"/>
  <c r="K10" i="2"/>
  <c r="J10" i="2"/>
  <c r="I10" i="2"/>
  <c r="H10" i="2"/>
  <c r="AU9" i="2"/>
  <c r="AV9" i="2" s="1"/>
  <c r="AT9" i="2"/>
  <c r="AS9" i="2"/>
  <c r="AR9" i="2"/>
  <c r="AW9" i="2" s="1"/>
  <c r="AI9" i="2"/>
  <c r="AH9" i="2"/>
  <c r="AG9" i="2"/>
  <c r="AF9" i="2"/>
  <c r="AK9" i="2" s="1"/>
  <c r="W9" i="2"/>
  <c r="V9" i="2"/>
  <c r="U9" i="2"/>
  <c r="T9" i="2"/>
  <c r="Y9" i="2" s="1"/>
  <c r="M9" i="2"/>
  <c r="L9" i="2"/>
  <c r="K9" i="2"/>
  <c r="J9" i="2"/>
  <c r="I9" i="2"/>
  <c r="H9" i="2"/>
  <c r="AU8" i="2"/>
  <c r="AV8" i="2" s="1"/>
  <c r="AT8" i="2"/>
  <c r="AS8" i="2"/>
  <c r="AR8" i="2"/>
  <c r="AW8" i="2" s="1"/>
  <c r="AI8" i="2"/>
  <c r="AH8" i="2"/>
  <c r="AG8" i="2"/>
  <c r="AF8" i="2"/>
  <c r="AK8" i="2" s="1"/>
  <c r="W8" i="2"/>
  <c r="V8" i="2"/>
  <c r="U8" i="2"/>
  <c r="T8" i="2"/>
  <c r="Y8" i="2" s="1"/>
  <c r="M8" i="2"/>
  <c r="L8" i="2"/>
  <c r="K8" i="2"/>
  <c r="J8" i="2"/>
  <c r="I8" i="2"/>
  <c r="H8" i="2"/>
  <c r="AU7" i="2"/>
  <c r="AV7" i="2" s="1"/>
  <c r="AT7" i="2"/>
  <c r="AS7" i="2"/>
  <c r="AR7" i="2"/>
  <c r="AW7" i="2" s="1"/>
  <c r="AI7" i="2"/>
  <c r="AH7" i="2"/>
  <c r="AG7" i="2"/>
  <c r="AF7" i="2"/>
  <c r="AK7" i="2" s="1"/>
  <c r="W7" i="2"/>
  <c r="V7" i="2"/>
  <c r="U7" i="2"/>
  <c r="T7" i="2"/>
  <c r="Y7" i="2" s="1"/>
  <c r="M7" i="2"/>
  <c r="L7" i="2"/>
  <c r="K7" i="2"/>
  <c r="J7" i="2"/>
  <c r="I7" i="2"/>
  <c r="H7" i="2"/>
  <c r="AU6" i="2"/>
  <c r="AV6" i="2" s="1"/>
  <c r="AT6" i="2"/>
  <c r="AS6" i="2"/>
  <c r="AR6" i="2"/>
  <c r="AW6" i="2" s="1"/>
  <c r="AI6" i="2"/>
  <c r="AH6" i="2"/>
  <c r="AG6" i="2"/>
  <c r="AF6" i="2"/>
  <c r="AK6" i="2" s="1"/>
  <c r="W6" i="2"/>
  <c r="V6" i="2"/>
  <c r="U6" i="2"/>
  <c r="T6" i="2"/>
  <c r="Y6" i="2" s="1"/>
  <c r="M6" i="2"/>
  <c r="L6" i="2"/>
  <c r="K6" i="2"/>
  <c r="J6" i="2"/>
  <c r="I6" i="2"/>
  <c r="H6" i="2"/>
  <c r="AU5" i="2"/>
  <c r="AV5" i="2" s="1"/>
  <c r="AT5" i="2"/>
  <c r="AS5" i="2"/>
  <c r="AR5" i="2"/>
  <c r="AW5" i="2" s="1"/>
  <c r="AI5" i="2"/>
  <c r="AH5" i="2"/>
  <c r="AG5" i="2"/>
  <c r="AF5" i="2"/>
  <c r="AK5" i="2" s="1"/>
  <c r="W5" i="2"/>
  <c r="V5" i="2"/>
  <c r="U5" i="2"/>
  <c r="T5" i="2"/>
  <c r="Y5" i="2" s="1"/>
  <c r="M5" i="2"/>
  <c r="L5" i="2"/>
  <c r="K5" i="2"/>
  <c r="J5" i="2"/>
  <c r="I5" i="2"/>
  <c r="H5" i="2"/>
  <c r="AS80" i="1"/>
  <c r="AR80" i="1"/>
  <c r="AS79" i="1"/>
  <c r="AR79" i="1"/>
  <c r="AU73" i="1"/>
  <c r="AU72" i="1"/>
  <c r="AU71" i="1"/>
  <c r="AU70" i="1"/>
  <c r="AU69" i="1"/>
  <c r="AU68" i="1"/>
  <c r="AU67" i="1"/>
  <c r="AU66" i="1"/>
  <c r="AU65" i="1"/>
  <c r="AU64" i="1"/>
  <c r="AS59" i="1"/>
  <c r="AR59" i="1"/>
  <c r="AS58" i="1"/>
  <c r="AR58" i="1"/>
  <c r="AU52" i="1"/>
  <c r="AU51" i="1"/>
  <c r="AU50" i="1"/>
  <c r="AU49" i="1"/>
  <c r="AU48" i="1"/>
  <c r="AU47" i="1"/>
  <c r="AU46" i="1"/>
  <c r="AU45" i="1"/>
  <c r="AU44" i="1"/>
  <c r="AS39" i="1"/>
  <c r="AR39" i="1"/>
  <c r="AS38" i="1"/>
  <c r="AR38" i="1"/>
  <c r="AU35" i="1"/>
  <c r="AU34" i="1"/>
  <c r="AU33" i="1"/>
  <c r="AU32" i="1"/>
  <c r="AU31" i="1"/>
  <c r="AU30" i="1"/>
  <c r="AU29" i="1"/>
  <c r="AU28" i="1"/>
  <c r="AU27" i="1"/>
  <c r="AU26" i="1"/>
  <c r="AU25" i="1"/>
  <c r="AU24" i="1"/>
  <c r="AS19" i="1"/>
  <c r="AR19" i="1"/>
  <c r="AS18" i="1"/>
  <c r="AR18" i="1"/>
  <c r="AU12" i="1"/>
  <c r="AU11" i="1"/>
  <c r="AU10" i="1"/>
  <c r="AU9" i="1"/>
  <c r="AU8" i="1"/>
  <c r="AU7" i="1"/>
  <c r="AU6" i="1"/>
  <c r="AU5" i="1"/>
  <c r="AU4" i="1"/>
  <c r="AN80" i="1"/>
  <c r="AM80" i="1"/>
  <c r="AN79" i="1"/>
  <c r="AM79" i="1"/>
  <c r="AP73" i="1"/>
  <c r="AP72" i="1"/>
  <c r="AP71" i="1"/>
  <c r="AP70" i="1"/>
  <c r="AP69" i="1"/>
  <c r="AP68" i="1"/>
  <c r="AP67" i="1"/>
  <c r="AP66" i="1"/>
  <c r="AP65" i="1"/>
  <c r="AP64" i="1"/>
  <c r="AN59" i="1"/>
  <c r="AM59" i="1"/>
  <c r="AN58" i="1"/>
  <c r="AM58" i="1"/>
  <c r="AP52" i="1"/>
  <c r="AP51" i="1"/>
  <c r="AP50" i="1"/>
  <c r="AP49" i="1"/>
  <c r="AP48" i="1"/>
  <c r="AP47" i="1"/>
  <c r="AP46" i="1"/>
  <c r="AP45" i="1"/>
  <c r="AP44" i="1"/>
  <c r="AN39" i="1"/>
  <c r="AM39" i="1"/>
  <c r="AN38" i="1"/>
  <c r="AM38" i="1"/>
  <c r="AP35" i="1"/>
  <c r="AP34" i="1"/>
  <c r="AP33" i="1"/>
  <c r="AP32" i="1"/>
  <c r="AP31" i="1"/>
  <c r="AP30" i="1"/>
  <c r="AP29" i="1"/>
  <c r="AP28" i="1"/>
  <c r="AP27" i="1"/>
  <c r="AP26" i="1"/>
  <c r="AP25" i="1"/>
  <c r="AP24" i="1"/>
  <c r="AN19" i="1"/>
  <c r="AM19" i="1"/>
  <c r="AN18" i="1"/>
  <c r="AM18" i="1"/>
  <c r="AP12" i="1"/>
  <c r="AP11" i="1"/>
  <c r="AP10" i="1"/>
  <c r="AP9" i="1"/>
  <c r="AP8" i="1"/>
  <c r="AP7" i="1"/>
  <c r="AP6" i="1"/>
  <c r="AP5" i="1"/>
  <c r="AP4" i="1"/>
  <c r="AK65" i="1"/>
  <c r="AK66" i="1"/>
  <c r="AK67" i="1"/>
  <c r="AK68" i="1"/>
  <c r="AK69" i="1"/>
  <c r="AK70" i="1"/>
  <c r="AK71" i="1"/>
  <c r="AK72" i="1"/>
  <c r="AK73" i="1"/>
  <c r="AK74" i="1"/>
  <c r="AK75" i="1"/>
  <c r="AK76" i="1"/>
  <c r="AK77" i="1"/>
  <c r="AK64" i="1"/>
  <c r="AI80" i="1"/>
  <c r="AH80" i="1"/>
  <c r="AI79" i="1"/>
  <c r="AH79" i="1"/>
  <c r="AI59" i="1"/>
  <c r="AH59" i="1"/>
  <c r="AI58" i="1"/>
  <c r="AH58" i="1"/>
  <c r="AI39" i="1"/>
  <c r="AH39" i="1"/>
  <c r="AI38" i="1"/>
  <c r="AH38" i="1"/>
  <c r="AK56" i="1"/>
  <c r="AK55" i="1"/>
  <c r="AK54" i="1"/>
  <c r="AK53" i="1"/>
  <c r="AK52" i="1"/>
  <c r="AK51" i="1"/>
  <c r="AK50" i="1"/>
  <c r="AK49" i="1"/>
  <c r="AK48" i="1"/>
  <c r="AK47" i="1"/>
  <c r="AK46" i="1"/>
  <c r="AK45" i="1"/>
  <c r="AK44" i="1"/>
  <c r="AK25" i="1"/>
  <c r="AK26" i="1"/>
  <c r="AK27" i="1"/>
  <c r="AK28" i="1"/>
  <c r="AK29" i="1"/>
  <c r="AK30" i="1"/>
  <c r="AK31" i="1"/>
  <c r="AK32" i="1"/>
  <c r="AK33" i="1"/>
  <c r="AK34" i="1"/>
  <c r="AK35" i="1"/>
  <c r="AK36" i="1"/>
  <c r="AK37" i="1"/>
  <c r="AK24" i="1"/>
  <c r="AK38" i="1" s="1"/>
  <c r="AI19" i="1"/>
  <c r="AH19" i="1"/>
  <c r="AI18" i="1"/>
  <c r="AH18" i="1"/>
  <c r="AK5" i="1"/>
  <c r="AK6" i="1"/>
  <c r="AK7" i="1"/>
  <c r="AK8" i="1"/>
  <c r="AK9" i="1"/>
  <c r="AK10" i="1"/>
  <c r="AK11" i="1"/>
  <c r="AK12" i="1"/>
  <c r="AK13" i="1"/>
  <c r="AK14" i="1"/>
  <c r="AK15" i="1"/>
  <c r="AK16" i="1"/>
  <c r="AK4" i="1"/>
  <c r="R37" i="1"/>
  <c r="S37" i="1"/>
  <c r="T37" i="1"/>
  <c r="U37" i="1"/>
  <c r="V37" i="1"/>
  <c r="W37" i="1"/>
  <c r="X37" i="1"/>
  <c r="Y37" i="1"/>
  <c r="Z37" i="1"/>
  <c r="AA37" i="1"/>
  <c r="AB37" i="1"/>
  <c r="AC37" i="1"/>
  <c r="AD37" i="1"/>
  <c r="AE37" i="1"/>
  <c r="AF37" i="1"/>
  <c r="R77" i="1"/>
  <c r="S77" i="1"/>
  <c r="T77" i="1"/>
  <c r="U77" i="1"/>
  <c r="V77" i="1"/>
  <c r="W77" i="1"/>
  <c r="X77" i="1"/>
  <c r="Y77" i="1"/>
  <c r="Z77" i="1"/>
  <c r="AA77" i="1"/>
  <c r="AB77" i="1"/>
  <c r="AC77" i="1"/>
  <c r="AD77" i="1"/>
  <c r="AE77" i="1"/>
  <c r="AF77" i="1"/>
  <c r="AF76" i="1"/>
  <c r="AE76" i="1"/>
  <c r="AD76" i="1"/>
  <c r="AC76" i="1"/>
  <c r="AB76" i="1"/>
  <c r="AA76" i="1"/>
  <c r="Z76" i="1"/>
  <c r="Y76" i="1"/>
  <c r="X76" i="1"/>
  <c r="W76" i="1"/>
  <c r="V76" i="1"/>
  <c r="U76" i="1"/>
  <c r="T76" i="1"/>
  <c r="S76" i="1"/>
  <c r="R76" i="1"/>
  <c r="AF75" i="1"/>
  <c r="AE75" i="1"/>
  <c r="AD75" i="1"/>
  <c r="AC75" i="1"/>
  <c r="AB75" i="1"/>
  <c r="AA75" i="1"/>
  <c r="Z75" i="1"/>
  <c r="Y75" i="1"/>
  <c r="X75" i="1"/>
  <c r="W75" i="1"/>
  <c r="V75" i="1"/>
  <c r="U75" i="1"/>
  <c r="T75" i="1"/>
  <c r="S75" i="1"/>
  <c r="R75" i="1"/>
  <c r="AF74" i="1"/>
  <c r="AE74" i="1"/>
  <c r="AD74" i="1"/>
  <c r="AC74" i="1"/>
  <c r="AB74" i="1"/>
  <c r="AA74" i="1"/>
  <c r="Z74" i="1"/>
  <c r="Y74" i="1"/>
  <c r="X74" i="1"/>
  <c r="W74" i="1"/>
  <c r="V74" i="1"/>
  <c r="U74" i="1"/>
  <c r="T74" i="1"/>
  <c r="S74" i="1"/>
  <c r="R74" i="1"/>
  <c r="AF73" i="1"/>
  <c r="AE73" i="1"/>
  <c r="AD73" i="1"/>
  <c r="AC73" i="1"/>
  <c r="AB73" i="1"/>
  <c r="AA73" i="1"/>
  <c r="Z73" i="1"/>
  <c r="Y73" i="1"/>
  <c r="X73" i="1"/>
  <c r="W73" i="1"/>
  <c r="V73" i="1"/>
  <c r="U73" i="1"/>
  <c r="T73" i="1"/>
  <c r="S73" i="1"/>
  <c r="R73" i="1"/>
  <c r="AF72" i="1"/>
  <c r="AE72" i="1"/>
  <c r="AD72" i="1"/>
  <c r="AC72" i="1"/>
  <c r="AB72" i="1"/>
  <c r="AA72" i="1"/>
  <c r="Z72" i="1"/>
  <c r="Y72" i="1"/>
  <c r="X72" i="1"/>
  <c r="W72" i="1"/>
  <c r="V72" i="1"/>
  <c r="U72" i="1"/>
  <c r="T72" i="1"/>
  <c r="S72" i="1"/>
  <c r="R72" i="1"/>
  <c r="AF71" i="1"/>
  <c r="AE71" i="1"/>
  <c r="AD71" i="1"/>
  <c r="AC71" i="1"/>
  <c r="AB71" i="1"/>
  <c r="AA71" i="1"/>
  <c r="Z71" i="1"/>
  <c r="Y71" i="1"/>
  <c r="X71" i="1"/>
  <c r="W71" i="1"/>
  <c r="V71" i="1"/>
  <c r="U71" i="1"/>
  <c r="T71" i="1"/>
  <c r="S71" i="1"/>
  <c r="R71" i="1"/>
  <c r="AF70" i="1"/>
  <c r="AE70" i="1"/>
  <c r="AD70" i="1"/>
  <c r="AC70" i="1"/>
  <c r="AB70" i="1"/>
  <c r="AA70" i="1"/>
  <c r="Z70" i="1"/>
  <c r="Y70" i="1"/>
  <c r="X70" i="1"/>
  <c r="W70" i="1"/>
  <c r="V70" i="1"/>
  <c r="U70" i="1"/>
  <c r="T70" i="1"/>
  <c r="S70" i="1"/>
  <c r="R70" i="1"/>
  <c r="AF69" i="1"/>
  <c r="AE69" i="1"/>
  <c r="AD69" i="1"/>
  <c r="AC69" i="1"/>
  <c r="AB69" i="1"/>
  <c r="AA69" i="1"/>
  <c r="Z69" i="1"/>
  <c r="Y69" i="1"/>
  <c r="X69" i="1"/>
  <c r="W69" i="1"/>
  <c r="V69" i="1"/>
  <c r="U69" i="1"/>
  <c r="T69" i="1"/>
  <c r="S69" i="1"/>
  <c r="R69" i="1"/>
  <c r="AF68" i="1"/>
  <c r="AE68" i="1"/>
  <c r="AD68" i="1"/>
  <c r="AC68" i="1"/>
  <c r="AB68" i="1"/>
  <c r="AA68" i="1"/>
  <c r="Z68" i="1"/>
  <c r="Y68" i="1"/>
  <c r="X68" i="1"/>
  <c r="W68" i="1"/>
  <c r="V68" i="1"/>
  <c r="U68" i="1"/>
  <c r="T68" i="1"/>
  <c r="S68" i="1"/>
  <c r="R68" i="1"/>
  <c r="AF67" i="1"/>
  <c r="AE67" i="1"/>
  <c r="AD67" i="1"/>
  <c r="AC67" i="1"/>
  <c r="AB67" i="1"/>
  <c r="AA67" i="1"/>
  <c r="Z67" i="1"/>
  <c r="Y67" i="1"/>
  <c r="X67" i="1"/>
  <c r="W67" i="1"/>
  <c r="V67" i="1"/>
  <c r="U67" i="1"/>
  <c r="T67" i="1"/>
  <c r="S67" i="1"/>
  <c r="R67" i="1"/>
  <c r="AF66" i="1"/>
  <c r="AE66" i="1"/>
  <c r="AD66" i="1"/>
  <c r="AC66" i="1"/>
  <c r="AB66" i="1"/>
  <c r="AA66" i="1"/>
  <c r="Z66" i="1"/>
  <c r="Y66" i="1"/>
  <c r="X66" i="1"/>
  <c r="W66" i="1"/>
  <c r="V66" i="1"/>
  <c r="U66" i="1"/>
  <c r="T66" i="1"/>
  <c r="S66" i="1"/>
  <c r="R66" i="1"/>
  <c r="AF65" i="1"/>
  <c r="AE65" i="1"/>
  <c r="AD65" i="1"/>
  <c r="AC65" i="1"/>
  <c r="AC79" i="1" s="1"/>
  <c r="AB65" i="1"/>
  <c r="AA65" i="1"/>
  <c r="Z65" i="1"/>
  <c r="Y65" i="1"/>
  <c r="X65" i="1"/>
  <c r="W65" i="1"/>
  <c r="V65" i="1"/>
  <c r="U65" i="1"/>
  <c r="U79" i="1" s="1"/>
  <c r="T65" i="1"/>
  <c r="S65" i="1"/>
  <c r="R65" i="1"/>
  <c r="AF64" i="1"/>
  <c r="AE64" i="1"/>
  <c r="AD64" i="1"/>
  <c r="AC64" i="1"/>
  <c r="AB64" i="1"/>
  <c r="AA64" i="1"/>
  <c r="Z64" i="1"/>
  <c r="Y64" i="1"/>
  <c r="X64" i="1"/>
  <c r="W64" i="1"/>
  <c r="V64" i="1"/>
  <c r="U64" i="1"/>
  <c r="T64" i="1"/>
  <c r="S64" i="1"/>
  <c r="R64" i="1"/>
  <c r="AF56" i="1"/>
  <c r="AE56" i="1"/>
  <c r="AD56" i="1"/>
  <c r="AC56" i="1"/>
  <c r="AB56" i="1"/>
  <c r="AA56" i="1"/>
  <c r="Z56" i="1"/>
  <c r="Y56" i="1"/>
  <c r="X56" i="1"/>
  <c r="W56" i="1"/>
  <c r="V56" i="1"/>
  <c r="U56" i="1"/>
  <c r="T56" i="1"/>
  <c r="S56" i="1"/>
  <c r="R56" i="1"/>
  <c r="AF55" i="1"/>
  <c r="AE55" i="1"/>
  <c r="AD55" i="1"/>
  <c r="AC55" i="1"/>
  <c r="AB55" i="1"/>
  <c r="AA55" i="1"/>
  <c r="Z55" i="1"/>
  <c r="Y55" i="1"/>
  <c r="X55" i="1"/>
  <c r="W55" i="1"/>
  <c r="V55" i="1"/>
  <c r="U55" i="1"/>
  <c r="T55" i="1"/>
  <c r="S55" i="1"/>
  <c r="R55" i="1"/>
  <c r="AF54" i="1"/>
  <c r="AE54" i="1"/>
  <c r="AD54" i="1"/>
  <c r="AC54" i="1"/>
  <c r="AB54" i="1"/>
  <c r="AA54" i="1"/>
  <c r="Z54" i="1"/>
  <c r="Y54" i="1"/>
  <c r="X54" i="1"/>
  <c r="W54" i="1"/>
  <c r="V54" i="1"/>
  <c r="U54" i="1"/>
  <c r="T54" i="1"/>
  <c r="S54" i="1"/>
  <c r="R54" i="1"/>
  <c r="AF53" i="1"/>
  <c r="AE53" i="1"/>
  <c r="AD53" i="1"/>
  <c r="AC53" i="1"/>
  <c r="AB53" i="1"/>
  <c r="AA53" i="1"/>
  <c r="Z53" i="1"/>
  <c r="Y53" i="1"/>
  <c r="X53" i="1"/>
  <c r="W53" i="1"/>
  <c r="V53" i="1"/>
  <c r="U53" i="1"/>
  <c r="T53" i="1"/>
  <c r="S53" i="1"/>
  <c r="R53" i="1"/>
  <c r="AF52" i="1"/>
  <c r="AE52" i="1"/>
  <c r="AD52" i="1"/>
  <c r="AC52" i="1"/>
  <c r="AB52" i="1"/>
  <c r="AA52" i="1"/>
  <c r="Z52" i="1"/>
  <c r="Y52" i="1"/>
  <c r="X52" i="1"/>
  <c r="W52" i="1"/>
  <c r="V52" i="1"/>
  <c r="U52" i="1"/>
  <c r="T52" i="1"/>
  <c r="S52" i="1"/>
  <c r="R52" i="1"/>
  <c r="AF51" i="1"/>
  <c r="AE51" i="1"/>
  <c r="AD51" i="1"/>
  <c r="AC51" i="1"/>
  <c r="AB51" i="1"/>
  <c r="AA51" i="1"/>
  <c r="Z51" i="1"/>
  <c r="Y51" i="1"/>
  <c r="X51" i="1"/>
  <c r="W51" i="1"/>
  <c r="V51" i="1"/>
  <c r="U51" i="1"/>
  <c r="T51" i="1"/>
  <c r="S51" i="1"/>
  <c r="R51" i="1"/>
  <c r="AF50" i="1"/>
  <c r="AE50" i="1"/>
  <c r="AD50" i="1"/>
  <c r="AC50" i="1"/>
  <c r="AB50" i="1"/>
  <c r="AA50" i="1"/>
  <c r="Z50" i="1"/>
  <c r="Y50" i="1"/>
  <c r="X50" i="1"/>
  <c r="W50" i="1"/>
  <c r="V50" i="1"/>
  <c r="U50" i="1"/>
  <c r="T50" i="1"/>
  <c r="S50" i="1"/>
  <c r="R50" i="1"/>
  <c r="AF49" i="1"/>
  <c r="AE49" i="1"/>
  <c r="AD49" i="1"/>
  <c r="AC49" i="1"/>
  <c r="AB49" i="1"/>
  <c r="AA49" i="1"/>
  <c r="Z49" i="1"/>
  <c r="Y49" i="1"/>
  <c r="X49" i="1"/>
  <c r="W49" i="1"/>
  <c r="V49" i="1"/>
  <c r="U49" i="1"/>
  <c r="T49" i="1"/>
  <c r="S49" i="1"/>
  <c r="R49" i="1"/>
  <c r="AF48" i="1"/>
  <c r="AE48" i="1"/>
  <c r="AD48" i="1"/>
  <c r="AC48" i="1"/>
  <c r="AB48" i="1"/>
  <c r="AA48" i="1"/>
  <c r="Z48" i="1"/>
  <c r="Y48" i="1"/>
  <c r="X48" i="1"/>
  <c r="W48" i="1"/>
  <c r="V48" i="1"/>
  <c r="U48" i="1"/>
  <c r="T48" i="1"/>
  <c r="S48" i="1"/>
  <c r="R48" i="1"/>
  <c r="AF47" i="1"/>
  <c r="AE47" i="1"/>
  <c r="AD47" i="1"/>
  <c r="AC47" i="1"/>
  <c r="AB47" i="1"/>
  <c r="AA47" i="1"/>
  <c r="Z47" i="1"/>
  <c r="Y47" i="1"/>
  <c r="X47" i="1"/>
  <c r="W47" i="1"/>
  <c r="V47" i="1"/>
  <c r="U47" i="1"/>
  <c r="T47" i="1"/>
  <c r="S47" i="1"/>
  <c r="R47" i="1"/>
  <c r="AF46" i="1"/>
  <c r="AE46" i="1"/>
  <c r="AD46" i="1"/>
  <c r="AC46" i="1"/>
  <c r="AB46" i="1"/>
  <c r="AA46" i="1"/>
  <c r="Z46" i="1"/>
  <c r="Y46" i="1"/>
  <c r="X46" i="1"/>
  <c r="W46" i="1"/>
  <c r="V46" i="1"/>
  <c r="U46" i="1"/>
  <c r="T46" i="1"/>
  <c r="S46" i="1"/>
  <c r="R46" i="1"/>
  <c r="AF45" i="1"/>
  <c r="AE45" i="1"/>
  <c r="AD45" i="1"/>
  <c r="AC45" i="1"/>
  <c r="AB45" i="1"/>
  <c r="AA45" i="1"/>
  <c r="Z45" i="1"/>
  <c r="Y45" i="1"/>
  <c r="X45" i="1"/>
  <c r="W45" i="1"/>
  <c r="V45" i="1"/>
  <c r="U45" i="1"/>
  <c r="T45" i="1"/>
  <c r="S45" i="1"/>
  <c r="R45" i="1"/>
  <c r="AF44" i="1"/>
  <c r="AE44" i="1"/>
  <c r="AE59" i="1" s="1"/>
  <c r="AD44" i="1"/>
  <c r="AC44" i="1"/>
  <c r="AB44" i="1"/>
  <c r="AA44" i="1"/>
  <c r="Z44" i="1"/>
  <c r="Y44" i="1"/>
  <c r="X44" i="1"/>
  <c r="W44" i="1"/>
  <c r="W59" i="1" s="1"/>
  <c r="V44" i="1"/>
  <c r="U44" i="1"/>
  <c r="T44" i="1"/>
  <c r="S44" i="1"/>
  <c r="R44" i="1"/>
  <c r="AF36" i="1"/>
  <c r="AE36" i="1"/>
  <c r="AD36" i="1"/>
  <c r="AC36" i="1"/>
  <c r="AB36" i="1"/>
  <c r="AA36" i="1"/>
  <c r="Z36" i="1"/>
  <c r="Y36" i="1"/>
  <c r="X36" i="1"/>
  <c r="W36" i="1"/>
  <c r="V36" i="1"/>
  <c r="U36" i="1"/>
  <c r="T36" i="1"/>
  <c r="S36" i="1"/>
  <c r="R36" i="1"/>
  <c r="AF35" i="1"/>
  <c r="AE35" i="1"/>
  <c r="AD35" i="1"/>
  <c r="AC35" i="1"/>
  <c r="AB35" i="1"/>
  <c r="AA35" i="1"/>
  <c r="Z35" i="1"/>
  <c r="Y35" i="1"/>
  <c r="X35" i="1"/>
  <c r="W35" i="1"/>
  <c r="V35" i="1"/>
  <c r="U35" i="1"/>
  <c r="T35" i="1"/>
  <c r="S35" i="1"/>
  <c r="R35" i="1"/>
  <c r="AF34" i="1"/>
  <c r="AE34" i="1"/>
  <c r="AD34" i="1"/>
  <c r="AC34" i="1"/>
  <c r="AB34" i="1"/>
  <c r="AA34" i="1"/>
  <c r="Z34" i="1"/>
  <c r="Y34" i="1"/>
  <c r="X34" i="1"/>
  <c r="W34" i="1"/>
  <c r="V34" i="1"/>
  <c r="U34" i="1"/>
  <c r="T34" i="1"/>
  <c r="S34" i="1"/>
  <c r="R34" i="1"/>
  <c r="AF33" i="1"/>
  <c r="AE33" i="1"/>
  <c r="AD33" i="1"/>
  <c r="AC33" i="1"/>
  <c r="AB33" i="1"/>
  <c r="AA33" i="1"/>
  <c r="Z33" i="1"/>
  <c r="Y33" i="1"/>
  <c r="X33" i="1"/>
  <c r="W33" i="1"/>
  <c r="V33" i="1"/>
  <c r="U33" i="1"/>
  <c r="T33" i="1"/>
  <c r="S33" i="1"/>
  <c r="R33" i="1"/>
  <c r="AF32" i="1"/>
  <c r="AE32" i="1"/>
  <c r="AD32" i="1"/>
  <c r="AC32" i="1"/>
  <c r="AB32" i="1"/>
  <c r="AA32" i="1"/>
  <c r="Z32" i="1"/>
  <c r="Y32" i="1"/>
  <c r="X32" i="1"/>
  <c r="W32" i="1"/>
  <c r="V32" i="1"/>
  <c r="U32" i="1"/>
  <c r="T32" i="1"/>
  <c r="S32" i="1"/>
  <c r="R32" i="1"/>
  <c r="AF31" i="1"/>
  <c r="AE31" i="1"/>
  <c r="AD31" i="1"/>
  <c r="AC31" i="1"/>
  <c r="AB31" i="1"/>
  <c r="AA31" i="1"/>
  <c r="Z31" i="1"/>
  <c r="Y31" i="1"/>
  <c r="X31" i="1"/>
  <c r="W31" i="1"/>
  <c r="V31" i="1"/>
  <c r="U31" i="1"/>
  <c r="T31" i="1"/>
  <c r="S31" i="1"/>
  <c r="R31" i="1"/>
  <c r="AF30" i="1"/>
  <c r="AE30" i="1"/>
  <c r="AD30" i="1"/>
  <c r="AC30" i="1"/>
  <c r="AB30" i="1"/>
  <c r="AA30" i="1"/>
  <c r="Z30" i="1"/>
  <c r="Y30" i="1"/>
  <c r="X30" i="1"/>
  <c r="W30" i="1"/>
  <c r="V30" i="1"/>
  <c r="U30" i="1"/>
  <c r="T30" i="1"/>
  <c r="S30" i="1"/>
  <c r="R30" i="1"/>
  <c r="AF29" i="1"/>
  <c r="AE29" i="1"/>
  <c r="AD29" i="1"/>
  <c r="AC29" i="1"/>
  <c r="AB29" i="1"/>
  <c r="AA29" i="1"/>
  <c r="Z29" i="1"/>
  <c r="Y29" i="1"/>
  <c r="X29" i="1"/>
  <c r="W29" i="1"/>
  <c r="V29" i="1"/>
  <c r="U29" i="1"/>
  <c r="T29" i="1"/>
  <c r="S29" i="1"/>
  <c r="R29" i="1"/>
  <c r="AF28" i="1"/>
  <c r="AE28" i="1"/>
  <c r="AD28" i="1"/>
  <c r="AC28" i="1"/>
  <c r="AB28" i="1"/>
  <c r="AA28" i="1"/>
  <c r="Z28" i="1"/>
  <c r="Y28" i="1"/>
  <c r="X28" i="1"/>
  <c r="W28" i="1"/>
  <c r="V28" i="1"/>
  <c r="U28" i="1"/>
  <c r="T28" i="1"/>
  <c r="S28" i="1"/>
  <c r="R28" i="1"/>
  <c r="AF27" i="1"/>
  <c r="AE27" i="1"/>
  <c r="AD27" i="1"/>
  <c r="AC27" i="1"/>
  <c r="AB27" i="1"/>
  <c r="AA27" i="1"/>
  <c r="Z27" i="1"/>
  <c r="Y27" i="1"/>
  <c r="X27" i="1"/>
  <c r="W27" i="1"/>
  <c r="V27" i="1"/>
  <c r="U27" i="1"/>
  <c r="T27" i="1"/>
  <c r="S27" i="1"/>
  <c r="R27" i="1"/>
  <c r="AF26" i="1"/>
  <c r="AE26" i="1"/>
  <c r="AD26" i="1"/>
  <c r="AC26" i="1"/>
  <c r="AB26" i="1"/>
  <c r="AA26" i="1"/>
  <c r="Z26" i="1"/>
  <c r="Y26" i="1"/>
  <c r="X26" i="1"/>
  <c r="W26" i="1"/>
  <c r="V26" i="1"/>
  <c r="U26" i="1"/>
  <c r="T26" i="1"/>
  <c r="S26" i="1"/>
  <c r="R26" i="1"/>
  <c r="AF25" i="1"/>
  <c r="AE25" i="1"/>
  <c r="AD25" i="1"/>
  <c r="AC25" i="1"/>
  <c r="AB25" i="1"/>
  <c r="AA25" i="1"/>
  <c r="Z25" i="1"/>
  <c r="Y25" i="1"/>
  <c r="X25" i="1"/>
  <c r="W25" i="1"/>
  <c r="V25" i="1"/>
  <c r="U25" i="1"/>
  <c r="T25" i="1"/>
  <c r="S25" i="1"/>
  <c r="R25" i="1"/>
  <c r="AF24" i="1"/>
  <c r="AE24" i="1"/>
  <c r="AD24" i="1"/>
  <c r="AC24" i="1"/>
  <c r="AB24" i="1"/>
  <c r="AA24" i="1"/>
  <c r="Z24" i="1"/>
  <c r="Z39" i="1" s="1"/>
  <c r="Y24" i="1"/>
  <c r="X24" i="1"/>
  <c r="W24" i="1"/>
  <c r="V24" i="1"/>
  <c r="U24" i="1"/>
  <c r="T24" i="1"/>
  <c r="S24" i="1"/>
  <c r="R24" i="1"/>
  <c r="R39" i="1" s="1"/>
  <c r="S4" i="1"/>
  <c r="T4" i="1"/>
  <c r="U4" i="1"/>
  <c r="V4" i="1"/>
  <c r="W4" i="1"/>
  <c r="X4" i="1"/>
  <c r="Y4" i="1"/>
  <c r="Z4" i="1"/>
  <c r="AA4" i="1"/>
  <c r="AB4" i="1"/>
  <c r="AC4" i="1"/>
  <c r="AD4" i="1"/>
  <c r="AE4" i="1"/>
  <c r="AF4" i="1"/>
  <c r="S5" i="1"/>
  <c r="T5" i="1"/>
  <c r="U5" i="1"/>
  <c r="V5" i="1"/>
  <c r="W5" i="1"/>
  <c r="X5" i="1"/>
  <c r="Y5" i="1"/>
  <c r="Z5" i="1"/>
  <c r="AA5" i="1"/>
  <c r="AB5" i="1"/>
  <c r="AC5" i="1"/>
  <c r="AD5" i="1"/>
  <c r="AE5" i="1"/>
  <c r="AF5" i="1"/>
  <c r="S6" i="1"/>
  <c r="T6" i="1"/>
  <c r="U6" i="1"/>
  <c r="V6" i="1"/>
  <c r="W6" i="1"/>
  <c r="X6" i="1"/>
  <c r="Y6" i="1"/>
  <c r="Z6" i="1"/>
  <c r="AA6" i="1"/>
  <c r="AB6" i="1"/>
  <c r="AC6" i="1"/>
  <c r="AD6" i="1"/>
  <c r="AE6" i="1"/>
  <c r="AF6" i="1"/>
  <c r="S7" i="1"/>
  <c r="T7" i="1"/>
  <c r="U7" i="1"/>
  <c r="V7" i="1"/>
  <c r="W7" i="1"/>
  <c r="X7" i="1"/>
  <c r="Y7" i="1"/>
  <c r="Z7" i="1"/>
  <c r="AA7" i="1"/>
  <c r="AB7" i="1"/>
  <c r="AC7" i="1"/>
  <c r="AD7" i="1"/>
  <c r="AE7" i="1"/>
  <c r="AF7" i="1"/>
  <c r="S8" i="1"/>
  <c r="T8" i="1"/>
  <c r="U8" i="1"/>
  <c r="V8" i="1"/>
  <c r="W8" i="1"/>
  <c r="X8" i="1"/>
  <c r="Y8" i="1"/>
  <c r="Z8" i="1"/>
  <c r="AA8" i="1"/>
  <c r="AB8" i="1"/>
  <c r="AC8" i="1"/>
  <c r="AD8" i="1"/>
  <c r="AE8" i="1"/>
  <c r="AF8" i="1"/>
  <c r="S9" i="1"/>
  <c r="T9" i="1"/>
  <c r="U9" i="1"/>
  <c r="V9" i="1"/>
  <c r="W9" i="1"/>
  <c r="X9" i="1"/>
  <c r="Y9" i="1"/>
  <c r="Z9" i="1"/>
  <c r="AA9" i="1"/>
  <c r="AB9" i="1"/>
  <c r="AC9" i="1"/>
  <c r="AD9" i="1"/>
  <c r="AE9" i="1"/>
  <c r="AF9" i="1"/>
  <c r="S10" i="1"/>
  <c r="T10" i="1"/>
  <c r="U10" i="1"/>
  <c r="V10" i="1"/>
  <c r="W10" i="1"/>
  <c r="X10" i="1"/>
  <c r="Y10" i="1"/>
  <c r="Z10" i="1"/>
  <c r="AA10" i="1"/>
  <c r="AB10" i="1"/>
  <c r="AC10" i="1"/>
  <c r="AD10" i="1"/>
  <c r="AE10" i="1"/>
  <c r="AF10" i="1"/>
  <c r="S11" i="1"/>
  <c r="T11" i="1"/>
  <c r="U11" i="1"/>
  <c r="V11" i="1"/>
  <c r="W11" i="1"/>
  <c r="X11" i="1"/>
  <c r="Y11" i="1"/>
  <c r="Z11" i="1"/>
  <c r="AA11" i="1"/>
  <c r="AB11" i="1"/>
  <c r="AC11" i="1"/>
  <c r="AD11" i="1"/>
  <c r="AE11" i="1"/>
  <c r="AF11" i="1"/>
  <c r="S12" i="1"/>
  <c r="T12" i="1"/>
  <c r="U12" i="1"/>
  <c r="V12" i="1"/>
  <c r="W12" i="1"/>
  <c r="X12" i="1"/>
  <c r="Y12" i="1"/>
  <c r="Z12" i="1"/>
  <c r="AA12" i="1"/>
  <c r="AB12" i="1"/>
  <c r="AC12" i="1"/>
  <c r="AD12" i="1"/>
  <c r="AE12" i="1"/>
  <c r="AF12" i="1"/>
  <c r="S13" i="1"/>
  <c r="T13" i="1"/>
  <c r="U13" i="1"/>
  <c r="V13" i="1"/>
  <c r="W13" i="1"/>
  <c r="X13" i="1"/>
  <c r="Y13" i="1"/>
  <c r="Z13" i="1"/>
  <c r="AA13" i="1"/>
  <c r="AB13" i="1"/>
  <c r="AC13" i="1"/>
  <c r="AD13" i="1"/>
  <c r="AE13" i="1"/>
  <c r="AF13" i="1"/>
  <c r="S14" i="1"/>
  <c r="T14" i="1"/>
  <c r="U14" i="1"/>
  <c r="V14" i="1"/>
  <c r="W14" i="1"/>
  <c r="X14" i="1"/>
  <c r="Y14" i="1"/>
  <c r="Z14" i="1"/>
  <c r="AA14" i="1"/>
  <c r="AB14" i="1"/>
  <c r="AC14" i="1"/>
  <c r="AD14" i="1"/>
  <c r="AE14" i="1"/>
  <c r="AF14" i="1"/>
  <c r="S15" i="1"/>
  <c r="T15" i="1"/>
  <c r="U15" i="1"/>
  <c r="V15" i="1"/>
  <c r="W15" i="1"/>
  <c r="X15" i="1"/>
  <c r="Y15" i="1"/>
  <c r="Z15" i="1"/>
  <c r="AA15" i="1"/>
  <c r="AB15" i="1"/>
  <c r="AC15" i="1"/>
  <c r="AD15" i="1"/>
  <c r="AE15" i="1"/>
  <c r="AF15" i="1"/>
  <c r="S16" i="1"/>
  <c r="T16" i="1"/>
  <c r="U16" i="1"/>
  <c r="V16" i="1"/>
  <c r="W16" i="1"/>
  <c r="X16" i="1"/>
  <c r="Y16" i="1"/>
  <c r="Z16" i="1"/>
  <c r="AA16" i="1"/>
  <c r="AB16" i="1"/>
  <c r="AC16" i="1"/>
  <c r="AD16" i="1"/>
  <c r="AE16" i="1"/>
  <c r="AF16" i="1"/>
  <c r="R5" i="1"/>
  <c r="R6" i="1"/>
  <c r="R7" i="1"/>
  <c r="R8" i="1"/>
  <c r="R9" i="1"/>
  <c r="R10" i="1"/>
  <c r="R11" i="1"/>
  <c r="R12" i="1"/>
  <c r="R13" i="1"/>
  <c r="R14" i="1"/>
  <c r="R15" i="1"/>
  <c r="R16" i="1"/>
  <c r="R4" i="1"/>
  <c r="B18" i="1"/>
  <c r="C18" i="1"/>
  <c r="D18" i="1"/>
  <c r="E18" i="1"/>
  <c r="F18" i="1"/>
  <c r="G18" i="1"/>
  <c r="H18" i="1"/>
  <c r="I18" i="1"/>
  <c r="J18" i="1"/>
  <c r="K18" i="1"/>
  <c r="L18" i="1"/>
  <c r="M18" i="1"/>
  <c r="N18" i="1"/>
  <c r="P80" i="1"/>
  <c r="O80" i="1"/>
  <c r="N80" i="1"/>
  <c r="M80" i="1"/>
  <c r="L80" i="1"/>
  <c r="K80" i="1"/>
  <c r="J80" i="1"/>
  <c r="I80" i="1"/>
  <c r="H80" i="1"/>
  <c r="G80" i="1"/>
  <c r="F80" i="1"/>
  <c r="E80" i="1"/>
  <c r="D80" i="1"/>
  <c r="C80" i="1"/>
  <c r="B80" i="1"/>
  <c r="P79" i="1"/>
  <c r="O79" i="1"/>
  <c r="N79" i="1"/>
  <c r="M79" i="1"/>
  <c r="L79" i="1"/>
  <c r="K79" i="1"/>
  <c r="J79" i="1"/>
  <c r="I79" i="1"/>
  <c r="H79" i="1"/>
  <c r="G79" i="1"/>
  <c r="F79" i="1"/>
  <c r="E79" i="1"/>
  <c r="D79" i="1"/>
  <c r="C79" i="1"/>
  <c r="B79" i="1"/>
  <c r="P59" i="1"/>
  <c r="O59" i="1"/>
  <c r="N59" i="1"/>
  <c r="M59" i="1"/>
  <c r="L59" i="1"/>
  <c r="K59" i="1"/>
  <c r="J59" i="1"/>
  <c r="I59" i="1"/>
  <c r="H59" i="1"/>
  <c r="G59" i="1"/>
  <c r="F59" i="1"/>
  <c r="E59" i="1"/>
  <c r="D59" i="1"/>
  <c r="C59" i="1"/>
  <c r="B59" i="1"/>
  <c r="P58" i="1"/>
  <c r="O58" i="1"/>
  <c r="N58" i="1"/>
  <c r="M58" i="1"/>
  <c r="L58" i="1"/>
  <c r="K58" i="1"/>
  <c r="J58" i="1"/>
  <c r="I58" i="1"/>
  <c r="H58" i="1"/>
  <c r="G58" i="1"/>
  <c r="F58" i="1"/>
  <c r="E58" i="1"/>
  <c r="D58" i="1"/>
  <c r="C58" i="1"/>
  <c r="B58" i="1"/>
  <c r="P39" i="1"/>
  <c r="O39" i="1"/>
  <c r="N39" i="1"/>
  <c r="M39" i="1"/>
  <c r="L39" i="1"/>
  <c r="K39" i="1"/>
  <c r="J39" i="1"/>
  <c r="I39" i="1"/>
  <c r="H39" i="1"/>
  <c r="G39" i="1"/>
  <c r="F39" i="1"/>
  <c r="E39" i="1"/>
  <c r="D39" i="1"/>
  <c r="C39" i="1"/>
  <c r="B39" i="1"/>
  <c r="P38" i="1"/>
  <c r="O38" i="1"/>
  <c r="N38" i="1"/>
  <c r="M38" i="1"/>
  <c r="L38" i="1"/>
  <c r="K38" i="1"/>
  <c r="J38" i="1"/>
  <c r="I38" i="1"/>
  <c r="H38" i="1"/>
  <c r="G38" i="1"/>
  <c r="F38" i="1"/>
  <c r="E38" i="1"/>
  <c r="D38" i="1"/>
  <c r="C38" i="1"/>
  <c r="B38" i="1"/>
  <c r="Y38" i="1" l="1"/>
  <c r="V58" i="1"/>
  <c r="AD58" i="1"/>
  <c r="T80" i="1"/>
  <c r="AB80" i="1"/>
  <c r="S38" i="1"/>
  <c r="AA38" i="1"/>
  <c r="X38" i="1"/>
  <c r="AF38" i="1"/>
  <c r="Y39" i="1"/>
  <c r="X58" i="1"/>
  <c r="AF58" i="1"/>
  <c r="R58" i="1"/>
  <c r="Z58" i="1"/>
  <c r="S59" i="1"/>
  <c r="AA59" i="1"/>
  <c r="V79" i="1"/>
  <c r="AD79" i="1"/>
  <c r="W80" i="1"/>
  <c r="T79" i="1"/>
  <c r="AB79" i="1"/>
  <c r="U80" i="1"/>
  <c r="AC80" i="1"/>
  <c r="T38" i="1"/>
  <c r="Y58" i="1"/>
  <c r="AE79" i="1"/>
  <c r="W79" i="1"/>
  <c r="AC38" i="1"/>
  <c r="V39" i="1"/>
  <c r="AD39" i="1"/>
  <c r="R59" i="1"/>
  <c r="Z59" i="1"/>
  <c r="T58" i="1"/>
  <c r="AB58" i="1"/>
  <c r="X79" i="1"/>
  <c r="AF79" i="1"/>
  <c r="Y79" i="1"/>
  <c r="R80" i="1"/>
  <c r="Z80" i="1"/>
  <c r="AB38" i="1"/>
  <c r="U38" i="1"/>
  <c r="V38" i="1"/>
  <c r="AD38" i="1"/>
  <c r="S58" i="1"/>
  <c r="AA58" i="1"/>
  <c r="Y80" i="1"/>
  <c r="W38" i="1"/>
  <c r="AE38" i="1"/>
  <c r="T59" i="1"/>
  <c r="AB59" i="1"/>
  <c r="R79" i="1"/>
  <c r="Z79" i="1"/>
  <c r="X39" i="1"/>
  <c r="AF39" i="1"/>
  <c r="R38" i="1"/>
  <c r="Z38" i="1"/>
  <c r="U58" i="1"/>
  <c r="AC58" i="1"/>
  <c r="W58" i="1"/>
  <c r="AE58" i="1"/>
  <c r="S79" i="1"/>
  <c r="AA79" i="1"/>
  <c r="P3200" i="3"/>
  <c r="P3201" i="3"/>
  <c r="P3202" i="3"/>
  <c r="P3203" i="3"/>
  <c r="P3204" i="3"/>
  <c r="P3205" i="3"/>
  <c r="P3206" i="3"/>
  <c r="P3207" i="3"/>
  <c r="P3208" i="3"/>
  <c r="P3209" i="3"/>
  <c r="P3210" i="3"/>
  <c r="G3200" i="3"/>
  <c r="G3201" i="3"/>
  <c r="G3202" i="3"/>
  <c r="G3203" i="3"/>
  <c r="G3204" i="3"/>
  <c r="G3205" i="3"/>
  <c r="G3206" i="3"/>
  <c r="G3207" i="3"/>
  <c r="G3208" i="3"/>
  <c r="G3209" i="3"/>
  <c r="G3210" i="3"/>
  <c r="AH3200" i="3"/>
  <c r="AH3201" i="3"/>
  <c r="AH3202" i="3"/>
  <c r="AH3203" i="3"/>
  <c r="AH3204" i="3"/>
  <c r="AH3205" i="3"/>
  <c r="AH3206" i="3"/>
  <c r="AH3207" i="3"/>
  <c r="AH3208" i="3"/>
  <c r="AH3209" i="3"/>
  <c r="AH3210" i="3"/>
  <c r="AJ5" i="2"/>
  <c r="AJ6" i="2"/>
  <c r="AJ7" i="2"/>
  <c r="AJ8" i="2"/>
  <c r="AJ9" i="2"/>
  <c r="AJ10" i="2"/>
  <c r="AJ11" i="2"/>
  <c r="AJ12" i="2"/>
  <c r="AJ13" i="2"/>
  <c r="AJ14" i="2"/>
  <c r="AJ15" i="2"/>
  <c r="AJ16" i="2"/>
  <c r="AJ17" i="2"/>
  <c r="AJ18" i="2"/>
  <c r="AJ19" i="2"/>
  <c r="AJ20" i="2"/>
  <c r="AJ21" i="2"/>
  <c r="AJ22" i="2"/>
  <c r="AJ23" i="2"/>
  <c r="AJ24" i="2"/>
  <c r="AJ25" i="2"/>
  <c r="AJ26" i="2"/>
  <c r="AJ27" i="2"/>
  <c r="AJ28" i="2"/>
  <c r="AJ29" i="2"/>
  <c r="AJ30" i="2"/>
  <c r="AJ31" i="2"/>
  <c r="AJ32" i="2"/>
  <c r="AJ33" i="2"/>
  <c r="AJ34" i="2"/>
  <c r="AJ35" i="2"/>
  <c r="AJ36" i="2"/>
  <c r="AJ37" i="2"/>
  <c r="AJ38" i="2"/>
  <c r="AJ39" i="2"/>
  <c r="AJ40" i="2"/>
  <c r="AJ41" i="2"/>
  <c r="AJ42" i="2"/>
  <c r="AJ43" i="2"/>
  <c r="AJ44" i="2"/>
  <c r="AJ45" i="2"/>
  <c r="AJ46" i="2"/>
  <c r="AJ47" i="2"/>
  <c r="AJ48" i="2"/>
  <c r="AJ49" i="2"/>
  <c r="AJ50" i="2"/>
  <c r="AJ51" i="2"/>
  <c r="AJ52" i="2"/>
  <c r="AJ53" i="2"/>
  <c r="AJ54" i="2"/>
  <c r="AJ55" i="2"/>
  <c r="AJ56" i="2"/>
  <c r="AJ57" i="2"/>
  <c r="AJ58" i="2"/>
  <c r="AJ59" i="2"/>
  <c r="AJ60" i="2"/>
  <c r="AJ61" i="2"/>
  <c r="AJ62" i="2"/>
  <c r="AJ63" i="2"/>
  <c r="AJ64" i="2"/>
  <c r="AJ65" i="2"/>
  <c r="AJ66" i="2"/>
  <c r="AJ67" i="2"/>
  <c r="AJ68" i="2"/>
  <c r="AJ69" i="2"/>
  <c r="AJ72" i="2"/>
  <c r="AJ74" i="2"/>
  <c r="AJ75" i="2"/>
  <c r="AJ76" i="2"/>
  <c r="AJ77" i="2"/>
  <c r="AJ78" i="2"/>
  <c r="AJ79" i="2"/>
  <c r="AJ81" i="2"/>
  <c r="AJ82" i="2"/>
  <c r="AJ83" i="2"/>
  <c r="AJ84" i="2"/>
  <c r="AJ85" i="2"/>
  <c r="AJ86" i="2"/>
  <c r="AJ87" i="2"/>
  <c r="AJ88" i="2"/>
  <c r="AJ89" i="2"/>
  <c r="AJ90" i="2"/>
  <c r="AJ91" i="2"/>
  <c r="AJ92" i="2"/>
  <c r="AJ132" i="2"/>
  <c r="AW133" i="2"/>
  <c r="AJ136" i="2"/>
  <c r="M138" i="2"/>
  <c r="AV138" i="2"/>
  <c r="AJ139" i="2"/>
  <c r="X141" i="2"/>
  <c r="AK143" i="2"/>
  <c r="Y144" i="2"/>
  <c r="M146" i="2"/>
  <c r="AV146" i="2"/>
  <c r="AJ147" i="2"/>
  <c r="X149" i="2"/>
  <c r="X154" i="2"/>
  <c r="X156" i="2"/>
  <c r="X158" i="2"/>
  <c r="X160" i="2"/>
  <c r="X162" i="2"/>
  <c r="X164" i="2"/>
  <c r="X166" i="2"/>
  <c r="X168" i="2"/>
  <c r="X170" i="2"/>
  <c r="X172" i="2"/>
  <c r="X174" i="2"/>
  <c r="X176" i="2"/>
  <c r="X178" i="2"/>
  <c r="X180" i="2"/>
  <c r="X182" i="2"/>
  <c r="X184" i="2"/>
  <c r="X186" i="2"/>
  <c r="X188" i="2"/>
  <c r="AW191" i="2"/>
  <c r="AV191" i="2"/>
  <c r="AK195" i="2"/>
  <c r="AJ195" i="2"/>
  <c r="M196" i="2"/>
  <c r="AW199" i="2"/>
  <c r="AV199" i="2"/>
  <c r="AK203" i="2"/>
  <c r="AJ203" i="2"/>
  <c r="M204" i="2"/>
  <c r="AW207" i="2"/>
  <c r="AV207" i="2"/>
  <c r="AK211" i="2"/>
  <c r="AJ211" i="2"/>
  <c r="M212" i="2"/>
  <c r="AW215" i="2"/>
  <c r="AV215" i="2"/>
  <c r="AK219" i="2"/>
  <c r="AJ219" i="2"/>
  <c r="M220" i="2"/>
  <c r="AW223" i="2"/>
  <c r="AV223" i="2"/>
  <c r="AK227" i="2"/>
  <c r="AJ227" i="2"/>
  <c r="M228" i="2"/>
  <c r="AW231" i="2"/>
  <c r="AV231" i="2"/>
  <c r="AK235" i="2"/>
  <c r="AJ235" i="2"/>
  <c r="AW239" i="2"/>
  <c r="AV239" i="2"/>
  <c r="M241" i="2"/>
  <c r="AK243" i="2"/>
  <c r="AJ243" i="2"/>
  <c r="M244" i="2"/>
  <c r="AW247" i="2"/>
  <c r="AV247" i="2"/>
  <c r="AK251" i="2"/>
  <c r="AJ251" i="2"/>
  <c r="M252" i="2"/>
  <c r="AW255" i="2"/>
  <c r="AV255" i="2"/>
  <c r="AK259" i="2"/>
  <c r="AJ259" i="2"/>
  <c r="M260" i="2"/>
  <c r="AW263" i="2"/>
  <c r="AV263" i="2"/>
  <c r="AK267" i="2"/>
  <c r="AJ267" i="2"/>
  <c r="M268" i="2"/>
  <c r="AW271" i="2"/>
  <c r="AV271" i="2"/>
  <c r="AK275" i="2"/>
  <c r="AJ275" i="2"/>
  <c r="AW279" i="2"/>
  <c r="AV279" i="2"/>
  <c r="AK283" i="2"/>
  <c r="AJ283" i="2"/>
  <c r="M284" i="2"/>
  <c r="Y301" i="2"/>
  <c r="AJ312" i="2"/>
  <c r="Y317" i="2"/>
  <c r="AK328" i="2"/>
  <c r="Y333" i="2"/>
  <c r="AJ344" i="2"/>
  <c r="Y349" i="2"/>
  <c r="AK360" i="2"/>
  <c r="Y365" i="2"/>
  <c r="AV132" i="2"/>
  <c r="M134" i="2"/>
  <c r="AV136" i="2"/>
  <c r="X138" i="2"/>
  <c r="AK140" i="2"/>
  <c r="M143" i="2"/>
  <c r="AV143" i="2"/>
  <c r="X146" i="2"/>
  <c r="AK148" i="2"/>
  <c r="M151" i="2"/>
  <c r="AV151" i="2"/>
  <c r="AK190" i="2"/>
  <c r="AJ190" i="2"/>
  <c r="AW194" i="2"/>
  <c r="AV194" i="2"/>
  <c r="AK198" i="2"/>
  <c r="AJ198" i="2"/>
  <c r="AW202" i="2"/>
  <c r="AV202" i="2"/>
  <c r="AK206" i="2"/>
  <c r="AJ206" i="2"/>
  <c r="AW210" i="2"/>
  <c r="AV210" i="2"/>
  <c r="AK214" i="2"/>
  <c r="AJ214" i="2"/>
  <c r="AW218" i="2"/>
  <c r="AV218" i="2"/>
  <c r="AK222" i="2"/>
  <c r="AJ222" i="2"/>
  <c r="AW226" i="2"/>
  <c r="AV226" i="2"/>
  <c r="AK230" i="2"/>
  <c r="AJ230" i="2"/>
  <c r="AW234" i="2"/>
  <c r="AV234" i="2"/>
  <c r="AK238" i="2"/>
  <c r="AJ238" i="2"/>
  <c r="AW242" i="2"/>
  <c r="AV242" i="2"/>
  <c r="AK246" i="2"/>
  <c r="AJ246" i="2"/>
  <c r="AW250" i="2"/>
  <c r="AV250" i="2"/>
  <c r="AK254" i="2"/>
  <c r="AJ254" i="2"/>
  <c r="AW258" i="2"/>
  <c r="AV258" i="2"/>
  <c r="AK262" i="2"/>
  <c r="AJ262" i="2"/>
  <c r="AW266" i="2"/>
  <c r="AV266" i="2"/>
  <c r="AK270" i="2"/>
  <c r="AJ270" i="2"/>
  <c r="AW274" i="2"/>
  <c r="AV274" i="2"/>
  <c r="AK278" i="2"/>
  <c r="AJ278" i="2"/>
  <c r="AW282" i="2"/>
  <c r="AV282" i="2"/>
  <c r="AW285" i="2"/>
  <c r="AV285" i="2"/>
  <c r="AW289" i="2"/>
  <c r="AV289" i="2"/>
  <c r="AW293" i="2"/>
  <c r="AV293" i="2"/>
  <c r="AW297" i="2"/>
  <c r="AV297" i="2"/>
  <c r="Y300" i="2"/>
  <c r="X300" i="2"/>
  <c r="AW307" i="2"/>
  <c r="AV307" i="2"/>
  <c r="Y311" i="2"/>
  <c r="X311" i="2"/>
  <c r="M315" i="2"/>
  <c r="L315" i="2"/>
  <c r="Y316" i="2"/>
  <c r="X316" i="2"/>
  <c r="AW323" i="2"/>
  <c r="AV323" i="2"/>
  <c r="Y327" i="2"/>
  <c r="X327" i="2"/>
  <c r="M331" i="2"/>
  <c r="L331" i="2"/>
  <c r="Y332" i="2"/>
  <c r="X332" i="2"/>
  <c r="AW339" i="2"/>
  <c r="AV339" i="2"/>
  <c r="Y343" i="2"/>
  <c r="X343" i="2"/>
  <c r="M347" i="2"/>
  <c r="L347" i="2"/>
  <c r="Y348" i="2"/>
  <c r="X348" i="2"/>
  <c r="AW355" i="2"/>
  <c r="AV355" i="2"/>
  <c r="Y359" i="2"/>
  <c r="X359" i="2"/>
  <c r="M363" i="2"/>
  <c r="L363" i="2"/>
  <c r="Y364" i="2"/>
  <c r="X364" i="2"/>
  <c r="X5" i="2"/>
  <c r="X6" i="2"/>
  <c r="X7" i="2"/>
  <c r="X8" i="2"/>
  <c r="X9" i="2"/>
  <c r="X10" i="2"/>
  <c r="X11" i="2"/>
  <c r="X12" i="2"/>
  <c r="X13" i="2"/>
  <c r="X14" i="2"/>
  <c r="X15" i="2"/>
  <c r="X16" i="2"/>
  <c r="X17" i="2"/>
  <c r="X18" i="2"/>
  <c r="X19" i="2"/>
  <c r="X20" i="2"/>
  <c r="X21" i="2"/>
  <c r="X22" i="2"/>
  <c r="X23" i="2"/>
  <c r="X24" i="2"/>
  <c r="X25" i="2"/>
  <c r="X26" i="2"/>
  <c r="X27" i="2"/>
  <c r="X28" i="2"/>
  <c r="X29" i="2"/>
  <c r="X30" i="2"/>
  <c r="X31" i="2"/>
  <c r="X32" i="2"/>
  <c r="X33" i="2"/>
  <c r="X34" i="2"/>
  <c r="X35" i="2"/>
  <c r="X36" i="2"/>
  <c r="X37" i="2"/>
  <c r="X38" i="2"/>
  <c r="X39" i="2"/>
  <c r="X40" i="2"/>
  <c r="X41" i="2"/>
  <c r="X42" i="2"/>
  <c r="X43" i="2"/>
  <c r="X44" i="2"/>
  <c r="X45" i="2"/>
  <c r="X46" i="2"/>
  <c r="X47" i="2"/>
  <c r="X48" i="2"/>
  <c r="X49" i="2"/>
  <c r="X50" i="2"/>
  <c r="X51" i="2"/>
  <c r="X52" i="2"/>
  <c r="X53" i="2"/>
  <c r="X54" i="2"/>
  <c r="X55" i="2"/>
  <c r="X56" i="2"/>
  <c r="X57" i="2"/>
  <c r="X58" i="2"/>
  <c r="X59" i="2"/>
  <c r="X60" i="2"/>
  <c r="X61" i="2"/>
  <c r="X62" i="2"/>
  <c r="X63" i="2"/>
  <c r="X64" i="2"/>
  <c r="X65" i="2"/>
  <c r="X66" i="2"/>
  <c r="X67" i="2"/>
  <c r="X68" i="2"/>
  <c r="X69" i="2"/>
  <c r="X70" i="2"/>
  <c r="X71" i="2"/>
  <c r="X72" i="2"/>
  <c r="X73" i="2"/>
  <c r="X74" i="2"/>
  <c r="X75" i="2"/>
  <c r="X76" i="2"/>
  <c r="X77" i="2"/>
  <c r="X78" i="2"/>
  <c r="X79" i="2"/>
  <c r="X80" i="2"/>
  <c r="X81" i="2"/>
  <c r="X82" i="2"/>
  <c r="X83" i="2"/>
  <c r="X84" i="2"/>
  <c r="X85" i="2"/>
  <c r="X86" i="2"/>
  <c r="X87" i="2"/>
  <c r="X88" i="2"/>
  <c r="X89" i="2"/>
  <c r="X90" i="2"/>
  <c r="X91" i="2"/>
  <c r="X92" i="2"/>
  <c r="X93" i="2"/>
  <c r="X94" i="2"/>
  <c r="X95" i="2"/>
  <c r="X96" i="2"/>
  <c r="X97" i="2"/>
  <c r="X98" i="2"/>
  <c r="X99" i="2"/>
  <c r="X100" i="2"/>
  <c r="X101" i="2"/>
  <c r="X102" i="2"/>
  <c r="X103" i="2"/>
  <c r="X104" i="2"/>
  <c r="X105" i="2"/>
  <c r="X106" i="2"/>
  <c r="X107" i="2"/>
  <c r="X108" i="2"/>
  <c r="X109" i="2"/>
  <c r="X110" i="2"/>
  <c r="X111" i="2"/>
  <c r="X112" i="2"/>
  <c r="X113" i="2"/>
  <c r="X114" i="2"/>
  <c r="X115" i="2"/>
  <c r="X116" i="2"/>
  <c r="X117" i="2"/>
  <c r="X118" i="2"/>
  <c r="X119" i="2"/>
  <c r="X120" i="2"/>
  <c r="X121" i="2"/>
  <c r="X122" i="2"/>
  <c r="X123" i="2"/>
  <c r="X124" i="2"/>
  <c r="X125" i="2"/>
  <c r="X126" i="2"/>
  <c r="X127" i="2"/>
  <c r="X128" i="2"/>
  <c r="X129" i="2"/>
  <c r="X130" i="2"/>
  <c r="AJ131" i="2"/>
  <c r="AK133" i="2"/>
  <c r="X134" i="2"/>
  <c r="AJ135" i="2"/>
  <c r="AK137" i="2"/>
  <c r="M140" i="2"/>
  <c r="AJ141" i="2"/>
  <c r="AW144" i="2"/>
  <c r="AK145" i="2"/>
  <c r="M148" i="2"/>
  <c r="AJ149" i="2"/>
  <c r="AW152" i="2"/>
  <c r="AK154" i="2"/>
  <c r="AJ154" i="2"/>
  <c r="AW154" i="2"/>
  <c r="AK156" i="2"/>
  <c r="AJ156" i="2"/>
  <c r="AW156" i="2"/>
  <c r="AK158" i="2"/>
  <c r="AJ158" i="2"/>
  <c r="AW158" i="2"/>
  <c r="AK160" i="2"/>
  <c r="AJ160" i="2"/>
  <c r="AW160" i="2"/>
  <c r="AK162" i="2"/>
  <c r="AJ162" i="2"/>
  <c r="AW162" i="2"/>
  <c r="AK164" i="2"/>
  <c r="AJ164" i="2"/>
  <c r="AW164" i="2"/>
  <c r="AK166" i="2"/>
  <c r="AJ166" i="2"/>
  <c r="AW166" i="2"/>
  <c r="AK168" i="2"/>
  <c r="AJ168" i="2"/>
  <c r="AW168" i="2"/>
  <c r="AK170" i="2"/>
  <c r="AJ170" i="2"/>
  <c r="AW170" i="2"/>
  <c r="AK172" i="2"/>
  <c r="AJ172" i="2"/>
  <c r="AW172" i="2"/>
  <c r="AK174" i="2"/>
  <c r="AJ174" i="2"/>
  <c r="AW174" i="2"/>
  <c r="AK176" i="2"/>
  <c r="AJ176" i="2"/>
  <c r="AW176" i="2"/>
  <c r="AK178" i="2"/>
  <c r="AJ178" i="2"/>
  <c r="AW178" i="2"/>
  <c r="AK180" i="2"/>
  <c r="AJ180" i="2"/>
  <c r="AW180" i="2"/>
  <c r="AK182" i="2"/>
  <c r="AJ182" i="2"/>
  <c r="AW182" i="2"/>
  <c r="AK184" i="2"/>
  <c r="AJ184" i="2"/>
  <c r="AW184" i="2"/>
  <c r="AK186" i="2"/>
  <c r="AJ186" i="2"/>
  <c r="AW186" i="2"/>
  <c r="AK188" i="2"/>
  <c r="AJ188" i="2"/>
  <c r="AW188" i="2"/>
  <c r="AW189" i="2"/>
  <c r="AV189" i="2"/>
  <c r="AK193" i="2"/>
  <c r="AJ193" i="2"/>
  <c r="M194" i="2"/>
  <c r="AW197" i="2"/>
  <c r="AV197" i="2"/>
  <c r="AK201" i="2"/>
  <c r="AJ201" i="2"/>
  <c r="M202" i="2"/>
  <c r="AW205" i="2"/>
  <c r="AV205" i="2"/>
  <c r="AK209" i="2"/>
  <c r="AJ209" i="2"/>
  <c r="M210" i="2"/>
  <c r="AW213" i="2"/>
  <c r="AV213" i="2"/>
  <c r="AK217" i="2"/>
  <c r="AJ217" i="2"/>
  <c r="M218" i="2"/>
  <c r="AW221" i="2"/>
  <c r="AV221" i="2"/>
  <c r="AK225" i="2"/>
  <c r="AJ225" i="2"/>
  <c r="AW229" i="2"/>
  <c r="AV229" i="2"/>
  <c r="AK233" i="2"/>
  <c r="AJ233" i="2"/>
  <c r="AW237" i="2"/>
  <c r="AV237" i="2"/>
  <c r="AK241" i="2"/>
  <c r="AJ241" i="2"/>
  <c r="AW245" i="2"/>
  <c r="AV245" i="2"/>
  <c r="AK249" i="2"/>
  <c r="AJ249" i="2"/>
  <c r="AW253" i="2"/>
  <c r="AV253" i="2"/>
  <c r="AK257" i="2"/>
  <c r="AJ257" i="2"/>
  <c r="AW261" i="2"/>
  <c r="AV261" i="2"/>
  <c r="AK265" i="2"/>
  <c r="AJ265" i="2"/>
  <c r="AW269" i="2"/>
  <c r="AV269" i="2"/>
  <c r="AK273" i="2"/>
  <c r="AJ273" i="2"/>
  <c r="AW277" i="2"/>
  <c r="AV277" i="2"/>
  <c r="AK281" i="2"/>
  <c r="AJ281" i="2"/>
  <c r="AK302" i="2"/>
  <c r="AJ302" i="2"/>
  <c r="M310" i="2"/>
  <c r="L310" i="2"/>
  <c r="AK313" i="2"/>
  <c r="AJ313" i="2"/>
  <c r="AK318" i="2"/>
  <c r="AJ318" i="2"/>
  <c r="M326" i="2"/>
  <c r="L326" i="2"/>
  <c r="AK329" i="2"/>
  <c r="AJ329" i="2"/>
  <c r="AK334" i="2"/>
  <c r="AJ334" i="2"/>
  <c r="M342" i="2"/>
  <c r="L342" i="2"/>
  <c r="AK345" i="2"/>
  <c r="AJ345" i="2"/>
  <c r="AK350" i="2"/>
  <c r="AJ350" i="2"/>
  <c r="M358" i="2"/>
  <c r="L358" i="2"/>
  <c r="AK361" i="2"/>
  <c r="AJ361" i="2"/>
  <c r="AK366" i="2"/>
  <c r="AJ366" i="2"/>
  <c r="AV131" i="2"/>
  <c r="M133" i="2"/>
  <c r="AV135" i="2"/>
  <c r="M137" i="2"/>
  <c r="AV137" i="2"/>
  <c r="AJ138" i="2"/>
  <c r="X140" i="2"/>
  <c r="M145" i="2"/>
  <c r="AV145" i="2"/>
  <c r="AJ146" i="2"/>
  <c r="X148" i="2"/>
  <c r="M153" i="2"/>
  <c r="M155" i="2"/>
  <c r="M157" i="2"/>
  <c r="M159" i="2"/>
  <c r="M161" i="2"/>
  <c r="M163" i="2"/>
  <c r="M165" i="2"/>
  <c r="M167" i="2"/>
  <c r="M169" i="2"/>
  <c r="M171" i="2"/>
  <c r="M173" i="2"/>
  <c r="M175" i="2"/>
  <c r="M177" i="2"/>
  <c r="M179" i="2"/>
  <c r="M181" i="2"/>
  <c r="M187" i="2"/>
  <c r="M189" i="2"/>
  <c r="AW192" i="2"/>
  <c r="AV192" i="2"/>
  <c r="AK196" i="2"/>
  <c r="AJ196" i="2"/>
  <c r="M197" i="2"/>
  <c r="AW200" i="2"/>
  <c r="AV200" i="2"/>
  <c r="AK204" i="2"/>
  <c r="AJ204" i="2"/>
  <c r="M205" i="2"/>
  <c r="AW208" i="2"/>
  <c r="AV208" i="2"/>
  <c r="AK212" i="2"/>
  <c r="AJ212" i="2"/>
  <c r="M213" i="2"/>
  <c r="AW216" i="2"/>
  <c r="AV216" i="2"/>
  <c r="AK220" i="2"/>
  <c r="AJ220" i="2"/>
  <c r="M221" i="2"/>
  <c r="AW224" i="2"/>
  <c r="AV224" i="2"/>
  <c r="AK228" i="2"/>
  <c r="AJ228" i="2"/>
  <c r="M229" i="2"/>
  <c r="AW232" i="2"/>
  <c r="AV232" i="2"/>
  <c r="AK236" i="2"/>
  <c r="AJ236" i="2"/>
  <c r="AW240" i="2"/>
  <c r="AV240" i="2"/>
  <c r="AK244" i="2"/>
  <c r="AJ244" i="2"/>
  <c r="M245" i="2"/>
  <c r="AW248" i="2"/>
  <c r="AV248" i="2"/>
  <c r="AK252" i="2"/>
  <c r="AJ252" i="2"/>
  <c r="M253" i="2"/>
  <c r="AW256" i="2"/>
  <c r="AV256" i="2"/>
  <c r="AK260" i="2"/>
  <c r="AJ260" i="2"/>
  <c r="M261" i="2"/>
  <c r="AW264" i="2"/>
  <c r="AV264" i="2"/>
  <c r="AK268" i="2"/>
  <c r="AJ268" i="2"/>
  <c r="M269" i="2"/>
  <c r="AW272" i="2"/>
  <c r="AV272" i="2"/>
  <c r="AK276" i="2"/>
  <c r="AJ276" i="2"/>
  <c r="M277" i="2"/>
  <c r="AW280" i="2"/>
  <c r="AV280" i="2"/>
  <c r="AK284" i="2"/>
  <c r="AJ284" i="2"/>
  <c r="M285" i="2"/>
  <c r="AW286" i="2"/>
  <c r="AV286" i="2"/>
  <c r="M289" i="2"/>
  <c r="AW290" i="2"/>
  <c r="AV290" i="2"/>
  <c r="M293" i="2"/>
  <c r="AW294" i="2"/>
  <c r="AV294" i="2"/>
  <c r="M297" i="2"/>
  <c r="AW298" i="2"/>
  <c r="AV298" i="2"/>
  <c r="AW304" i="2"/>
  <c r="AV304" i="2"/>
  <c r="AW320" i="2"/>
  <c r="AV320" i="2"/>
  <c r="AW336" i="2"/>
  <c r="AV336" i="2"/>
  <c r="AW352" i="2"/>
  <c r="AV352" i="2"/>
  <c r="AW368" i="2"/>
  <c r="AV368" i="2"/>
  <c r="AJ130" i="2"/>
  <c r="AJ134" i="2"/>
  <c r="M142" i="2"/>
  <c r="AV142" i="2"/>
  <c r="M150" i="2"/>
  <c r="AV150" i="2"/>
  <c r="AJ151" i="2"/>
  <c r="M183" i="2"/>
  <c r="M185" i="2"/>
  <c r="AK191" i="2"/>
  <c r="AJ191" i="2"/>
  <c r="M192" i="2"/>
  <c r="AW195" i="2"/>
  <c r="AV195" i="2"/>
  <c r="AK199" i="2"/>
  <c r="AJ199" i="2"/>
  <c r="M200" i="2"/>
  <c r="AW203" i="2"/>
  <c r="AV203" i="2"/>
  <c r="AK207" i="2"/>
  <c r="AJ207" i="2"/>
  <c r="M208" i="2"/>
  <c r="AW211" i="2"/>
  <c r="AV211" i="2"/>
  <c r="AK215" i="2"/>
  <c r="AJ215" i="2"/>
  <c r="M216" i="2"/>
  <c r="AW219" i="2"/>
  <c r="AV219" i="2"/>
  <c r="AK223" i="2"/>
  <c r="AJ223" i="2"/>
  <c r="M224" i="2"/>
  <c r="AW227" i="2"/>
  <c r="AV227" i="2"/>
  <c r="AK231" i="2"/>
  <c r="AJ231" i="2"/>
  <c r="M232" i="2"/>
  <c r="AW235" i="2"/>
  <c r="AV235" i="2"/>
  <c r="M237" i="2"/>
  <c r="AK239" i="2"/>
  <c r="AJ239" i="2"/>
  <c r="M240" i="2"/>
  <c r="AW243" i="2"/>
  <c r="AV243" i="2"/>
  <c r="AK247" i="2"/>
  <c r="AJ247" i="2"/>
  <c r="M248" i="2"/>
  <c r="AW251" i="2"/>
  <c r="AV251" i="2"/>
  <c r="AK255" i="2"/>
  <c r="AJ255" i="2"/>
  <c r="M256" i="2"/>
  <c r="AW259" i="2"/>
  <c r="AV259" i="2"/>
  <c r="AK263" i="2"/>
  <c r="AJ263" i="2"/>
  <c r="AW267" i="2"/>
  <c r="AV267" i="2"/>
  <c r="AK271" i="2"/>
  <c r="AJ271" i="2"/>
  <c r="M272" i="2"/>
  <c r="AW275" i="2"/>
  <c r="AV275" i="2"/>
  <c r="AK279" i="2"/>
  <c r="AJ279" i="2"/>
  <c r="M280" i="2"/>
  <c r="AW283" i="2"/>
  <c r="AV283" i="2"/>
  <c r="AJ304" i="2"/>
  <c r="Y309" i="2"/>
  <c r="AK320" i="2"/>
  <c r="Y325" i="2"/>
  <c r="AK336" i="2"/>
  <c r="Y341" i="2"/>
  <c r="AK352" i="2"/>
  <c r="Y357" i="2"/>
  <c r="AK368" i="2"/>
  <c r="M132" i="2"/>
  <c r="M136" i="2"/>
  <c r="M139" i="2"/>
  <c r="AV139" i="2"/>
  <c r="M147" i="2"/>
  <c r="AV147" i="2"/>
  <c r="AW190" i="2"/>
  <c r="AV190" i="2"/>
  <c r="AK194" i="2"/>
  <c r="AJ194" i="2"/>
  <c r="AW198" i="2"/>
  <c r="AV198" i="2"/>
  <c r="AK202" i="2"/>
  <c r="AJ202" i="2"/>
  <c r="AW206" i="2"/>
  <c r="AV206" i="2"/>
  <c r="AK210" i="2"/>
  <c r="AJ210" i="2"/>
  <c r="AW214" i="2"/>
  <c r="AV214" i="2"/>
  <c r="AK218" i="2"/>
  <c r="AJ218" i="2"/>
  <c r="AW222" i="2"/>
  <c r="AV222" i="2"/>
  <c r="AK226" i="2"/>
  <c r="AJ226" i="2"/>
  <c r="AW230" i="2"/>
  <c r="AV230" i="2"/>
  <c r="AK234" i="2"/>
  <c r="AJ234" i="2"/>
  <c r="AW238" i="2"/>
  <c r="AV238" i="2"/>
  <c r="AK242" i="2"/>
  <c r="AJ242" i="2"/>
  <c r="AW246" i="2"/>
  <c r="AV246" i="2"/>
  <c r="AK250" i="2"/>
  <c r="AJ250" i="2"/>
  <c r="AW254" i="2"/>
  <c r="AV254" i="2"/>
  <c r="AK258" i="2"/>
  <c r="AJ258" i="2"/>
  <c r="AW262" i="2"/>
  <c r="AV262" i="2"/>
  <c r="AK266" i="2"/>
  <c r="AJ266" i="2"/>
  <c r="AW270" i="2"/>
  <c r="AV270" i="2"/>
  <c r="AK274" i="2"/>
  <c r="AJ274" i="2"/>
  <c r="AW278" i="2"/>
  <c r="AV278" i="2"/>
  <c r="AK282" i="2"/>
  <c r="AJ282" i="2"/>
  <c r="AW287" i="2"/>
  <c r="AV287" i="2"/>
  <c r="AW291" i="2"/>
  <c r="AV291" i="2"/>
  <c r="AW295" i="2"/>
  <c r="AV295" i="2"/>
  <c r="AW299" i="2"/>
  <c r="AV299" i="2"/>
  <c r="Y303" i="2"/>
  <c r="X303" i="2"/>
  <c r="M307" i="2"/>
  <c r="L307" i="2"/>
  <c r="Y308" i="2"/>
  <c r="X308" i="2"/>
  <c r="AW315" i="2"/>
  <c r="AV315" i="2"/>
  <c r="Y319" i="2"/>
  <c r="X319" i="2"/>
  <c r="M323" i="2"/>
  <c r="L323" i="2"/>
  <c r="Y324" i="2"/>
  <c r="X324" i="2"/>
  <c r="AW331" i="2"/>
  <c r="AV331" i="2"/>
  <c r="Y335" i="2"/>
  <c r="X335" i="2"/>
  <c r="M339" i="2"/>
  <c r="L339" i="2"/>
  <c r="Y340" i="2"/>
  <c r="X340" i="2"/>
  <c r="AW347" i="2"/>
  <c r="AV347" i="2"/>
  <c r="Y351" i="2"/>
  <c r="X351" i="2"/>
  <c r="M355" i="2"/>
  <c r="L355" i="2"/>
  <c r="Y356" i="2"/>
  <c r="X356" i="2"/>
  <c r="AW363" i="2"/>
  <c r="AV363" i="2"/>
  <c r="Y367" i="2"/>
  <c r="X367" i="2"/>
  <c r="AK153" i="2"/>
  <c r="AJ153" i="2"/>
  <c r="AK155" i="2"/>
  <c r="AJ155" i="2"/>
  <c r="AK157" i="2"/>
  <c r="AJ157" i="2"/>
  <c r="AK159" i="2"/>
  <c r="AJ159" i="2"/>
  <c r="AK161" i="2"/>
  <c r="AJ161" i="2"/>
  <c r="AK163" i="2"/>
  <c r="AJ163" i="2"/>
  <c r="AK165" i="2"/>
  <c r="AJ165" i="2"/>
  <c r="AK167" i="2"/>
  <c r="AJ167" i="2"/>
  <c r="AK169" i="2"/>
  <c r="AJ169" i="2"/>
  <c r="AK171" i="2"/>
  <c r="AJ171" i="2"/>
  <c r="AK173" i="2"/>
  <c r="AJ173" i="2"/>
  <c r="AK175" i="2"/>
  <c r="AJ175" i="2"/>
  <c r="AK177" i="2"/>
  <c r="AJ177" i="2"/>
  <c r="AK179" i="2"/>
  <c r="AJ179" i="2"/>
  <c r="AK181" i="2"/>
  <c r="AJ181" i="2"/>
  <c r="AK183" i="2"/>
  <c r="AJ183" i="2"/>
  <c r="AK185" i="2"/>
  <c r="AJ185" i="2"/>
  <c r="AK187" i="2"/>
  <c r="AJ187" i="2"/>
  <c r="AK189" i="2"/>
  <c r="AJ189" i="2"/>
  <c r="AW193" i="2"/>
  <c r="AV193" i="2"/>
  <c r="AK197" i="2"/>
  <c r="AJ197" i="2"/>
  <c r="AW201" i="2"/>
  <c r="AV201" i="2"/>
  <c r="AK205" i="2"/>
  <c r="AJ205" i="2"/>
  <c r="AW209" i="2"/>
  <c r="AV209" i="2"/>
  <c r="AK213" i="2"/>
  <c r="AJ213" i="2"/>
  <c r="AW217" i="2"/>
  <c r="AV217" i="2"/>
  <c r="AK221" i="2"/>
  <c r="AJ221" i="2"/>
  <c r="AW225" i="2"/>
  <c r="AV225" i="2"/>
  <c r="AK229" i="2"/>
  <c r="AJ229" i="2"/>
  <c r="AW233" i="2"/>
  <c r="AV233" i="2"/>
  <c r="AK237" i="2"/>
  <c r="AJ237" i="2"/>
  <c r="AW241" i="2"/>
  <c r="AV241" i="2"/>
  <c r="AK245" i="2"/>
  <c r="AJ245" i="2"/>
  <c r="AW249" i="2"/>
  <c r="AV249" i="2"/>
  <c r="AK253" i="2"/>
  <c r="AJ253" i="2"/>
  <c r="AW257" i="2"/>
  <c r="AV257" i="2"/>
  <c r="AK261" i="2"/>
  <c r="AJ261" i="2"/>
  <c r="AW265" i="2"/>
  <c r="AV265" i="2"/>
  <c r="AK269" i="2"/>
  <c r="AJ269" i="2"/>
  <c r="AW273" i="2"/>
  <c r="AV273" i="2"/>
  <c r="AK277" i="2"/>
  <c r="AJ277" i="2"/>
  <c r="AW281" i="2"/>
  <c r="AV281" i="2"/>
  <c r="M302" i="2"/>
  <c r="L302" i="2"/>
  <c r="AK305" i="2"/>
  <c r="AJ305" i="2"/>
  <c r="AK310" i="2"/>
  <c r="AJ310" i="2"/>
  <c r="M318" i="2"/>
  <c r="L318" i="2"/>
  <c r="AK321" i="2"/>
  <c r="AJ321" i="2"/>
  <c r="AK326" i="2"/>
  <c r="AJ326" i="2"/>
  <c r="M334" i="2"/>
  <c r="L334" i="2"/>
  <c r="AK337" i="2"/>
  <c r="AJ337" i="2"/>
  <c r="AK342" i="2"/>
  <c r="AJ342" i="2"/>
  <c r="M350" i="2"/>
  <c r="L350" i="2"/>
  <c r="AK353" i="2"/>
  <c r="AJ353" i="2"/>
  <c r="AK358" i="2"/>
  <c r="AJ358" i="2"/>
  <c r="M366" i="2"/>
  <c r="L366" i="2"/>
  <c r="M131" i="2"/>
  <c r="M135" i="2"/>
  <c r="AW137" i="2"/>
  <c r="M141" i="2"/>
  <c r="AV141" i="2"/>
  <c r="AJ142" i="2"/>
  <c r="AW145" i="2"/>
  <c r="M149" i="2"/>
  <c r="AV149" i="2"/>
  <c r="AJ150" i="2"/>
  <c r="M154" i="2"/>
  <c r="M156" i="2"/>
  <c r="M158" i="2"/>
  <c r="M160" i="2"/>
  <c r="M162" i="2"/>
  <c r="M164" i="2"/>
  <c r="M166" i="2"/>
  <c r="M168" i="2"/>
  <c r="M170" i="2"/>
  <c r="M172" i="2"/>
  <c r="M174" i="2"/>
  <c r="M176" i="2"/>
  <c r="M178" i="2"/>
  <c r="M180" i="2"/>
  <c r="M182" i="2"/>
  <c r="M184" i="2"/>
  <c r="M186" i="2"/>
  <c r="M188" i="2"/>
  <c r="AK192" i="2"/>
  <c r="AJ192" i="2"/>
  <c r="M193" i="2"/>
  <c r="AW196" i="2"/>
  <c r="AV196" i="2"/>
  <c r="AK200" i="2"/>
  <c r="AJ200" i="2"/>
  <c r="M201" i="2"/>
  <c r="AW204" i="2"/>
  <c r="AV204" i="2"/>
  <c r="AK208" i="2"/>
  <c r="AJ208" i="2"/>
  <c r="M209" i="2"/>
  <c r="AW212" i="2"/>
  <c r="AV212" i="2"/>
  <c r="AK216" i="2"/>
  <c r="AJ216" i="2"/>
  <c r="M217" i="2"/>
  <c r="AW220" i="2"/>
  <c r="AV220" i="2"/>
  <c r="AK224" i="2"/>
  <c r="AJ224" i="2"/>
  <c r="M225" i="2"/>
  <c r="AW228" i="2"/>
  <c r="AV228" i="2"/>
  <c r="AK232" i="2"/>
  <c r="AJ232" i="2"/>
  <c r="M233" i="2"/>
  <c r="AW236" i="2"/>
  <c r="AV236" i="2"/>
  <c r="AK240" i="2"/>
  <c r="AJ240" i="2"/>
  <c r="AW244" i="2"/>
  <c r="AV244" i="2"/>
  <c r="AK248" i="2"/>
  <c r="AJ248" i="2"/>
  <c r="M249" i="2"/>
  <c r="AW252" i="2"/>
  <c r="AV252" i="2"/>
  <c r="AK256" i="2"/>
  <c r="AJ256" i="2"/>
  <c r="M257" i="2"/>
  <c r="AW260" i="2"/>
  <c r="AV260" i="2"/>
  <c r="AK264" i="2"/>
  <c r="AJ264" i="2"/>
  <c r="M265" i="2"/>
  <c r="AW268" i="2"/>
  <c r="AV268" i="2"/>
  <c r="AK272" i="2"/>
  <c r="AJ272" i="2"/>
  <c r="M273" i="2"/>
  <c r="AW276" i="2"/>
  <c r="AV276" i="2"/>
  <c r="AK280" i="2"/>
  <c r="AJ280" i="2"/>
  <c r="M281" i="2"/>
  <c r="AW284" i="2"/>
  <c r="AV284" i="2"/>
  <c r="M287" i="2"/>
  <c r="AW288" i="2"/>
  <c r="AV288" i="2"/>
  <c r="M291" i="2"/>
  <c r="AW292" i="2"/>
  <c r="AV292" i="2"/>
  <c r="M295" i="2"/>
  <c r="AW296" i="2"/>
  <c r="AV296" i="2"/>
  <c r="M299" i="2"/>
  <c r="AW312" i="2"/>
  <c r="AV312" i="2"/>
  <c r="AW328" i="2"/>
  <c r="AV328" i="2"/>
  <c r="AW344" i="2"/>
  <c r="AV344" i="2"/>
  <c r="AW360" i="2"/>
  <c r="AV360" i="2"/>
  <c r="X318" i="2"/>
  <c r="AJ320" i="2"/>
  <c r="AV322" i="2"/>
  <c r="L325" i="2"/>
  <c r="X326" i="2"/>
  <c r="AJ328" i="2"/>
  <c r="AV330" i="2"/>
  <c r="L333" i="2"/>
  <c r="X334" i="2"/>
  <c r="AJ336" i="2"/>
  <c r="AV338" i="2"/>
  <c r="L341" i="2"/>
  <c r="X350" i="2"/>
  <c r="AJ352" i="2"/>
  <c r="AV354" i="2"/>
  <c r="L357" i="2"/>
  <c r="X358" i="2"/>
  <c r="AJ360" i="2"/>
  <c r="AV362" i="2"/>
  <c r="L365" i="2"/>
  <c r="X366" i="2"/>
  <c r="AJ368" i="2"/>
  <c r="AV370" i="2"/>
  <c r="L440" i="2"/>
  <c r="AK442" i="2"/>
  <c r="AV446" i="2"/>
  <c r="AJ448" i="2"/>
  <c r="AW449" i="2"/>
  <c r="AK451" i="2"/>
  <c r="AW452" i="2"/>
  <c r="AV454" i="2"/>
  <c r="AJ456" i="2"/>
  <c r="AW457" i="2"/>
  <c r="AK459" i="2"/>
  <c r="AW460" i="2"/>
  <c r="AV462" i="2"/>
  <c r="AJ464" i="2"/>
  <c r="AW465" i="2"/>
  <c r="AK467" i="2"/>
  <c r="AW468" i="2"/>
  <c r="AV470" i="2"/>
  <c r="AJ472" i="2"/>
  <c r="AW473" i="2"/>
  <c r="AK476" i="2"/>
  <c r="AJ476" i="2"/>
  <c r="AW477" i="2"/>
  <c r="Y480" i="2"/>
  <c r="AK484" i="2"/>
  <c r="AJ484" i="2"/>
  <c r="AJ369" i="2"/>
  <c r="AV371" i="2"/>
  <c r="L374" i="2"/>
  <c r="X375" i="2"/>
  <c r="AJ377" i="2"/>
  <c r="AV379" i="2"/>
  <c r="L382" i="2"/>
  <c r="X383" i="2"/>
  <c r="AJ385" i="2"/>
  <c r="AV387" i="2"/>
  <c r="L390" i="2"/>
  <c r="X391" i="2"/>
  <c r="AJ393" i="2"/>
  <c r="AV395" i="2"/>
  <c r="L398" i="2"/>
  <c r="X399" i="2"/>
  <c r="AJ401" i="2"/>
  <c r="AV403" i="2"/>
  <c r="L406" i="2"/>
  <c r="X407" i="2"/>
  <c r="AJ409" i="2"/>
  <c r="AV411" i="2"/>
  <c r="L414" i="2"/>
  <c r="X415" i="2"/>
  <c r="AJ417" i="2"/>
  <c r="AV419" i="2"/>
  <c r="L422" i="2"/>
  <c r="X423" i="2"/>
  <c r="AJ425" i="2"/>
  <c r="AV427" i="2"/>
  <c r="L430" i="2"/>
  <c r="X431" i="2"/>
  <c r="AJ433" i="2"/>
  <c r="AV435" i="2"/>
  <c r="M439" i="2"/>
  <c r="AJ439" i="2"/>
  <c r="AV440" i="2"/>
  <c r="L442" i="2"/>
  <c r="AV442" i="2"/>
  <c r="AJ444" i="2"/>
  <c r="AW448" i="2"/>
  <c r="AV448" i="2"/>
  <c r="M449" i="2"/>
  <c r="M450" i="2"/>
  <c r="L453" i="2"/>
  <c r="L454" i="2"/>
  <c r="AW456" i="2"/>
  <c r="AV456" i="2"/>
  <c r="M457" i="2"/>
  <c r="M458" i="2"/>
  <c r="L461" i="2"/>
  <c r="L462" i="2"/>
  <c r="AW464" i="2"/>
  <c r="AV464" i="2"/>
  <c r="M465" i="2"/>
  <c r="M466" i="2"/>
  <c r="L469" i="2"/>
  <c r="L470" i="2"/>
  <c r="AW472" i="2"/>
  <c r="AV472" i="2"/>
  <c r="M473" i="2"/>
  <c r="M474" i="2"/>
  <c r="Y475" i="2"/>
  <c r="AV475" i="2"/>
  <c r="M482" i="2"/>
  <c r="Y483" i="2"/>
  <c r="AV483" i="2"/>
  <c r="Y490" i="2"/>
  <c r="X490" i="2"/>
  <c r="AK492" i="2"/>
  <c r="AJ492" i="2"/>
  <c r="Y498" i="2"/>
  <c r="X498" i="2"/>
  <c r="AK500" i="2"/>
  <c r="AJ500" i="2"/>
  <c r="Y506" i="2"/>
  <c r="X506" i="2"/>
  <c r="AK508" i="2"/>
  <c r="AJ508" i="2"/>
  <c r="Y514" i="2"/>
  <c r="X514" i="2"/>
  <c r="AK516" i="2"/>
  <c r="AJ516" i="2"/>
  <c r="Y522" i="2"/>
  <c r="X522" i="2"/>
  <c r="AK524" i="2"/>
  <c r="AJ524" i="2"/>
  <c r="Y530" i="2"/>
  <c r="X530" i="2"/>
  <c r="AK532" i="2"/>
  <c r="AJ532" i="2"/>
  <c r="Y538" i="2"/>
  <c r="X538" i="2"/>
  <c r="AK540" i="2"/>
  <c r="AJ540" i="2"/>
  <c r="Y546" i="2"/>
  <c r="X546" i="2"/>
  <c r="AK548" i="2"/>
  <c r="AJ548" i="2"/>
  <c r="Y554" i="2"/>
  <c r="X554" i="2"/>
  <c r="AK556" i="2"/>
  <c r="AJ556" i="2"/>
  <c r="AV300" i="2"/>
  <c r="L303" i="2"/>
  <c r="X304" i="2"/>
  <c r="AJ306" i="2"/>
  <c r="AV308" i="2"/>
  <c r="L311" i="2"/>
  <c r="X312" i="2"/>
  <c r="AJ314" i="2"/>
  <c r="AV316" i="2"/>
  <c r="L319" i="2"/>
  <c r="X320" i="2"/>
  <c r="AJ322" i="2"/>
  <c r="AV324" i="2"/>
  <c r="L327" i="2"/>
  <c r="X328" i="2"/>
  <c r="AJ330" i="2"/>
  <c r="AV332" i="2"/>
  <c r="L335" i="2"/>
  <c r="X336" i="2"/>
  <c r="AJ338" i="2"/>
  <c r="AV340" i="2"/>
  <c r="L343" i="2"/>
  <c r="X344" i="2"/>
  <c r="AJ346" i="2"/>
  <c r="AV348" i="2"/>
  <c r="L351" i="2"/>
  <c r="X352" i="2"/>
  <c r="AJ354" i="2"/>
  <c r="AV356" i="2"/>
  <c r="L359" i="2"/>
  <c r="X360" i="2"/>
  <c r="AJ362" i="2"/>
  <c r="AV364" i="2"/>
  <c r="L367" i="2"/>
  <c r="X368" i="2"/>
  <c r="AJ370" i="2"/>
  <c r="AV372" i="2"/>
  <c r="L375" i="2"/>
  <c r="X376" i="2"/>
  <c r="AJ378" i="2"/>
  <c r="AV380" i="2"/>
  <c r="L383" i="2"/>
  <c r="X384" i="2"/>
  <c r="AJ386" i="2"/>
  <c r="AV388" i="2"/>
  <c r="L391" i="2"/>
  <c r="X392" i="2"/>
  <c r="AJ394" i="2"/>
  <c r="AV396" i="2"/>
  <c r="L399" i="2"/>
  <c r="X400" i="2"/>
  <c r="AJ402" i="2"/>
  <c r="AV404" i="2"/>
  <c r="L407" i="2"/>
  <c r="X408" i="2"/>
  <c r="AJ410" i="2"/>
  <c r="AV412" i="2"/>
  <c r="L415" i="2"/>
  <c r="X416" i="2"/>
  <c r="AJ418" i="2"/>
  <c r="AV420" i="2"/>
  <c r="L423" i="2"/>
  <c r="X424" i="2"/>
  <c r="AJ426" i="2"/>
  <c r="AV428" i="2"/>
  <c r="L431" i="2"/>
  <c r="X432" i="2"/>
  <c r="AJ434" i="2"/>
  <c r="X436" i="2"/>
  <c r="AK438" i="2"/>
  <c r="L441" i="2"/>
  <c r="M448" i="2"/>
  <c r="M456" i="2"/>
  <c r="M464" i="2"/>
  <c r="M472" i="2"/>
  <c r="AW480" i="2"/>
  <c r="AV480" i="2"/>
  <c r="AW486" i="2"/>
  <c r="AV486" i="2"/>
  <c r="M489" i="2"/>
  <c r="L489" i="2"/>
  <c r="AW494" i="2"/>
  <c r="AV494" i="2"/>
  <c r="M497" i="2"/>
  <c r="L497" i="2"/>
  <c r="AW502" i="2"/>
  <c r="AV502" i="2"/>
  <c r="M505" i="2"/>
  <c r="L505" i="2"/>
  <c r="AW510" i="2"/>
  <c r="AV510" i="2"/>
  <c r="M513" i="2"/>
  <c r="L513" i="2"/>
  <c r="AW518" i="2"/>
  <c r="AV518" i="2"/>
  <c r="M521" i="2"/>
  <c r="L521" i="2"/>
  <c r="AW526" i="2"/>
  <c r="AV526" i="2"/>
  <c r="M529" i="2"/>
  <c r="L529" i="2"/>
  <c r="AW534" i="2"/>
  <c r="AV534" i="2"/>
  <c r="M537" i="2"/>
  <c r="L537" i="2"/>
  <c r="AW542" i="2"/>
  <c r="AV542" i="2"/>
  <c r="M545" i="2"/>
  <c r="L545" i="2"/>
  <c r="AW550" i="2"/>
  <c r="AV550" i="2"/>
  <c r="M553" i="2"/>
  <c r="L553" i="2"/>
  <c r="AW558" i="2"/>
  <c r="AV558" i="2"/>
  <c r="M561" i="2"/>
  <c r="L561" i="2"/>
  <c r="AJ285" i="2"/>
  <c r="AJ286" i="2"/>
  <c r="AJ287" i="2"/>
  <c r="AJ288" i="2"/>
  <c r="AJ289" i="2"/>
  <c r="AJ290" i="2"/>
  <c r="AJ291" i="2"/>
  <c r="AJ292" i="2"/>
  <c r="AJ293" i="2"/>
  <c r="AJ294" i="2"/>
  <c r="AJ295" i="2"/>
  <c r="AJ296" i="2"/>
  <c r="AJ297" i="2"/>
  <c r="AJ298" i="2"/>
  <c r="AJ299" i="2"/>
  <c r="AV301" i="2"/>
  <c r="L304" i="2"/>
  <c r="X305" i="2"/>
  <c r="AJ307" i="2"/>
  <c r="AV309" i="2"/>
  <c r="L312" i="2"/>
  <c r="X313" i="2"/>
  <c r="AJ315" i="2"/>
  <c r="AV317" i="2"/>
  <c r="L320" i="2"/>
  <c r="X321" i="2"/>
  <c r="AJ323" i="2"/>
  <c r="AV325" i="2"/>
  <c r="L328" i="2"/>
  <c r="X329" i="2"/>
  <c r="AJ331" i="2"/>
  <c r="AV333" i="2"/>
  <c r="L336" i="2"/>
  <c r="X337" i="2"/>
  <c r="AJ339" i="2"/>
  <c r="AV341" i="2"/>
  <c r="L344" i="2"/>
  <c r="X345" i="2"/>
  <c r="AJ347" i="2"/>
  <c r="AV349" i="2"/>
  <c r="L352" i="2"/>
  <c r="X353" i="2"/>
  <c r="AJ355" i="2"/>
  <c r="AV357" i="2"/>
  <c r="L360" i="2"/>
  <c r="X361" i="2"/>
  <c r="AJ363" i="2"/>
  <c r="AV365" i="2"/>
  <c r="L368" i="2"/>
  <c r="X369" i="2"/>
  <c r="AJ371" i="2"/>
  <c r="AV373" i="2"/>
  <c r="L376" i="2"/>
  <c r="X377" i="2"/>
  <c r="AJ379" i="2"/>
  <c r="AV381" i="2"/>
  <c r="L384" i="2"/>
  <c r="X385" i="2"/>
  <c r="AJ387" i="2"/>
  <c r="AV389" i="2"/>
  <c r="L392" i="2"/>
  <c r="X393" i="2"/>
  <c r="AJ395" i="2"/>
  <c r="AV397" i="2"/>
  <c r="L400" i="2"/>
  <c r="X401" i="2"/>
  <c r="AJ403" i="2"/>
  <c r="AV405" i="2"/>
  <c r="L408" i="2"/>
  <c r="X409" i="2"/>
  <c r="AJ411" i="2"/>
  <c r="AV413" i="2"/>
  <c r="L416" i="2"/>
  <c r="X417" i="2"/>
  <c r="AJ419" i="2"/>
  <c r="AV421" i="2"/>
  <c r="L424" i="2"/>
  <c r="X425" i="2"/>
  <c r="AJ427" i="2"/>
  <c r="AV429" i="2"/>
  <c r="L432" i="2"/>
  <c r="X433" i="2"/>
  <c r="AJ435" i="2"/>
  <c r="AJ436" i="2"/>
  <c r="AJ437" i="2"/>
  <c r="X439" i="2"/>
  <c r="AW439" i="2"/>
  <c r="X442" i="2"/>
  <c r="M443" i="2"/>
  <c r="L443" i="2"/>
  <c r="AJ445" i="2"/>
  <c r="X447" i="2"/>
  <c r="Y449" i="2"/>
  <c r="AK449" i="2"/>
  <c r="Y450" i="2"/>
  <c r="AJ452" i="2"/>
  <c r="X455" i="2"/>
  <c r="Y457" i="2"/>
  <c r="AK457" i="2"/>
  <c r="Y458" i="2"/>
  <c r="AJ460" i="2"/>
  <c r="X463" i="2"/>
  <c r="Y465" i="2"/>
  <c r="AK465" i="2"/>
  <c r="Y466" i="2"/>
  <c r="AJ468" i="2"/>
  <c r="X471" i="2"/>
  <c r="Y473" i="2"/>
  <c r="AK473" i="2"/>
  <c r="AW478" i="2"/>
  <c r="AV478" i="2"/>
  <c r="M480" i="2"/>
  <c r="Y481" i="2"/>
  <c r="X487" i="2"/>
  <c r="AJ489" i="2"/>
  <c r="AV491" i="2"/>
  <c r="X495" i="2"/>
  <c r="AJ497" i="2"/>
  <c r="AV499" i="2"/>
  <c r="X503" i="2"/>
  <c r="AJ505" i="2"/>
  <c r="AV507" i="2"/>
  <c r="X511" i="2"/>
  <c r="AJ513" i="2"/>
  <c r="AV515" i="2"/>
  <c r="X519" i="2"/>
  <c r="AJ521" i="2"/>
  <c r="AV523" i="2"/>
  <c r="X527" i="2"/>
  <c r="AJ529" i="2"/>
  <c r="AV531" i="2"/>
  <c r="X535" i="2"/>
  <c r="AJ537" i="2"/>
  <c r="AV539" i="2"/>
  <c r="X543" i="2"/>
  <c r="AJ545" i="2"/>
  <c r="AV547" i="2"/>
  <c r="X551" i="2"/>
  <c r="AJ553" i="2"/>
  <c r="AV555" i="2"/>
  <c r="X559" i="2"/>
  <c r="AJ561" i="2"/>
  <c r="AV437" i="2"/>
  <c r="M440" i="2"/>
  <c r="X443" i="2"/>
  <c r="AW445" i="2"/>
  <c r="AK446" i="2"/>
  <c r="AJ446" i="2"/>
  <c r="AW446" i="2"/>
  <c r="AK447" i="2"/>
  <c r="AK450" i="2"/>
  <c r="AV451" i="2"/>
  <c r="AK454" i="2"/>
  <c r="AJ454" i="2"/>
  <c r="AW454" i="2"/>
  <c r="AK455" i="2"/>
  <c r="AK458" i="2"/>
  <c r="AV459" i="2"/>
  <c r="AK462" i="2"/>
  <c r="AJ462" i="2"/>
  <c r="AW462" i="2"/>
  <c r="AK463" i="2"/>
  <c r="AK466" i="2"/>
  <c r="AV467" i="2"/>
  <c r="AK470" i="2"/>
  <c r="AJ470" i="2"/>
  <c r="AW470" i="2"/>
  <c r="AK471" i="2"/>
  <c r="M475" i="2"/>
  <c r="L475" i="2"/>
  <c r="Y476" i="2"/>
  <c r="X476" i="2"/>
  <c r="AW476" i="2"/>
  <c r="AK477" i="2"/>
  <c r="L478" i="2"/>
  <c r="M483" i="2"/>
  <c r="L483" i="2"/>
  <c r="Y484" i="2"/>
  <c r="X484" i="2"/>
  <c r="AW484" i="2"/>
  <c r="L486" i="2"/>
  <c r="L494" i="2"/>
  <c r="L502" i="2"/>
  <c r="L510" i="2"/>
  <c r="L518" i="2"/>
  <c r="L526" i="2"/>
  <c r="L534" i="2"/>
  <c r="L542" i="2"/>
  <c r="L550" i="2"/>
  <c r="L558" i="2"/>
  <c r="Y441" i="2"/>
  <c r="X441" i="2"/>
  <c r="Y444" i="2"/>
  <c r="X444" i="2"/>
  <c r="L371" i="2"/>
  <c r="X372" i="2"/>
  <c r="AJ374" i="2"/>
  <c r="AV376" i="2"/>
  <c r="L379" i="2"/>
  <c r="X380" i="2"/>
  <c r="AJ382" i="2"/>
  <c r="AV384" i="2"/>
  <c r="L387" i="2"/>
  <c r="X388" i="2"/>
  <c r="AJ390" i="2"/>
  <c r="AV392" i="2"/>
  <c r="L395" i="2"/>
  <c r="X396" i="2"/>
  <c r="AJ398" i="2"/>
  <c r="AV400" i="2"/>
  <c r="L403" i="2"/>
  <c r="X404" i="2"/>
  <c r="AJ406" i="2"/>
  <c r="AV408" i="2"/>
  <c r="L411" i="2"/>
  <c r="X412" i="2"/>
  <c r="AJ414" i="2"/>
  <c r="AV416" i="2"/>
  <c r="L419" i="2"/>
  <c r="X420" i="2"/>
  <c r="AJ422" i="2"/>
  <c r="AV424" i="2"/>
  <c r="L427" i="2"/>
  <c r="X428" i="2"/>
  <c r="AJ430" i="2"/>
  <c r="AV432" i="2"/>
  <c r="L435" i="2"/>
  <c r="L437" i="2"/>
  <c r="Y440" i="2"/>
  <c r="M451" i="2"/>
  <c r="L451" i="2"/>
  <c r="M459" i="2"/>
  <c r="L459" i="2"/>
  <c r="M467" i="2"/>
  <c r="L467" i="2"/>
  <c r="Y474" i="2"/>
  <c r="X474" i="2"/>
  <c r="M481" i="2"/>
  <c r="L481" i="2"/>
  <c r="Y482" i="2"/>
  <c r="X482" i="2"/>
  <c r="Y452" i="2"/>
  <c r="X452" i="2"/>
  <c r="Y453" i="2"/>
  <c r="Y460" i="2"/>
  <c r="X460" i="2"/>
  <c r="Y461" i="2"/>
  <c r="Y468" i="2"/>
  <c r="X468" i="2"/>
  <c r="Y469" i="2"/>
  <c r="AK478" i="2"/>
  <c r="AJ478" i="2"/>
  <c r="AJ443" i="2"/>
  <c r="AV445" i="2"/>
  <c r="L448" i="2"/>
  <c r="X449" i="2"/>
  <c r="AJ451" i="2"/>
  <c r="AV453" i="2"/>
  <c r="L456" i="2"/>
  <c r="X457" i="2"/>
  <c r="AJ459" i="2"/>
  <c r="AV461" i="2"/>
  <c r="L464" i="2"/>
  <c r="X465" i="2"/>
  <c r="AJ467" i="2"/>
  <c r="AV469" i="2"/>
  <c r="L472" i="2"/>
  <c r="X473" i="2"/>
  <c r="AJ475" i="2"/>
  <c r="AV477" i="2"/>
  <c r="L480" i="2"/>
  <c r="X481" i="2"/>
  <c r="AJ483" i="2"/>
  <c r="AV485" i="2"/>
  <c r="L488" i="2"/>
  <c r="X489" i="2"/>
  <c r="AJ491" i="2"/>
  <c r="AV493" i="2"/>
  <c r="L496" i="2"/>
  <c r="X497" i="2"/>
  <c r="AJ499" i="2"/>
  <c r="AV501" i="2"/>
  <c r="L504" i="2"/>
  <c r="X505" i="2"/>
  <c r="AJ507" i="2"/>
  <c r="AV509" i="2"/>
  <c r="L512" i="2"/>
  <c r="X513" i="2"/>
  <c r="AJ515" i="2"/>
  <c r="AV517" i="2"/>
  <c r="L520" i="2"/>
  <c r="X521" i="2"/>
  <c r="AJ523" i="2"/>
  <c r="AV525" i="2"/>
  <c r="L528" i="2"/>
  <c r="X529" i="2"/>
  <c r="AJ531" i="2"/>
  <c r="AV533" i="2"/>
  <c r="L536" i="2"/>
  <c r="X537" i="2"/>
  <c r="AJ539" i="2"/>
  <c r="AV541" i="2"/>
  <c r="L544" i="2"/>
  <c r="X545" i="2"/>
  <c r="AJ547" i="2"/>
  <c r="AV549" i="2"/>
  <c r="L552" i="2"/>
  <c r="X553" i="2"/>
  <c r="AJ555" i="2"/>
  <c r="AV557" i="2"/>
  <c r="L560" i="2"/>
  <c r="X561" i="2"/>
  <c r="AJ563" i="2"/>
  <c r="AV565" i="2"/>
  <c r="L568" i="2"/>
  <c r="X569" i="2"/>
  <c r="AJ571" i="2"/>
  <c r="AV573" i="2"/>
  <c r="L576" i="2"/>
  <c r="X577" i="2"/>
  <c r="L578" i="2"/>
  <c r="AV580" i="2"/>
  <c r="AJ581" i="2"/>
  <c r="M582" i="2"/>
  <c r="AW582" i="2"/>
  <c r="AJ584" i="2"/>
  <c r="AK587" i="2"/>
  <c r="AJ589" i="2"/>
  <c r="AJ591" i="2"/>
  <c r="AJ593" i="2"/>
  <c r="AJ595" i="2"/>
  <c r="AJ597" i="2"/>
  <c r="AJ599" i="2"/>
  <c r="AJ601" i="2"/>
  <c r="AJ603" i="2"/>
  <c r="AJ605" i="2"/>
  <c r="Y610" i="2"/>
  <c r="AJ610" i="2"/>
  <c r="AW612" i="2"/>
  <c r="Y618" i="2"/>
  <c r="M622" i="2"/>
  <c r="L622" i="2"/>
  <c r="Y626" i="2"/>
  <c r="M630" i="2"/>
  <c r="L630" i="2"/>
  <c r="Y634" i="2"/>
  <c r="M638" i="2"/>
  <c r="L638" i="2"/>
  <c r="Y642" i="2"/>
  <c r="M646" i="2"/>
  <c r="L646" i="2"/>
  <c r="M657" i="2"/>
  <c r="L657" i="2"/>
  <c r="X562" i="2"/>
  <c r="AJ564" i="2"/>
  <c r="AV566" i="2"/>
  <c r="L569" i="2"/>
  <c r="X570" i="2"/>
  <c r="AJ572" i="2"/>
  <c r="AV574" i="2"/>
  <c r="L577" i="2"/>
  <c r="Y580" i="2"/>
  <c r="X582" i="2"/>
  <c r="L583" i="2"/>
  <c r="AV583" i="2"/>
  <c r="Y586" i="2"/>
  <c r="M587" i="2"/>
  <c r="AW587" i="2"/>
  <c r="X607" i="2"/>
  <c r="AW607" i="2"/>
  <c r="L608" i="2"/>
  <c r="M612" i="2"/>
  <c r="Y613" i="2"/>
  <c r="AJ613" i="2"/>
  <c r="M615" i="2"/>
  <c r="L615" i="2"/>
  <c r="Y619" i="2"/>
  <c r="M623" i="2"/>
  <c r="L623" i="2"/>
  <c r="Y627" i="2"/>
  <c r="M631" i="2"/>
  <c r="L631" i="2"/>
  <c r="Y635" i="2"/>
  <c r="M639" i="2"/>
  <c r="L639" i="2"/>
  <c r="Y643" i="2"/>
  <c r="M647" i="2"/>
  <c r="L647" i="2"/>
  <c r="Y650" i="2"/>
  <c r="X650" i="2"/>
  <c r="AJ577" i="2"/>
  <c r="Y583" i="2"/>
  <c r="AW589" i="2"/>
  <c r="AV589" i="2"/>
  <c r="AW591" i="2"/>
  <c r="AV591" i="2"/>
  <c r="AW593" i="2"/>
  <c r="AV593" i="2"/>
  <c r="AW595" i="2"/>
  <c r="AV595" i="2"/>
  <c r="AW597" i="2"/>
  <c r="AV597" i="2"/>
  <c r="AW599" i="2"/>
  <c r="AV599" i="2"/>
  <c r="AW601" i="2"/>
  <c r="AV601" i="2"/>
  <c r="AW603" i="2"/>
  <c r="AV603" i="2"/>
  <c r="AW605" i="2"/>
  <c r="AV605" i="2"/>
  <c r="Y608" i="2"/>
  <c r="M616" i="2"/>
  <c r="L616" i="2"/>
  <c r="M624" i="2"/>
  <c r="L624" i="2"/>
  <c r="Y628" i="2"/>
  <c r="M632" i="2"/>
  <c r="L632" i="2"/>
  <c r="Y636" i="2"/>
  <c r="M640" i="2"/>
  <c r="L640" i="2"/>
  <c r="Y644" i="2"/>
  <c r="M654" i="2"/>
  <c r="L654" i="2"/>
  <c r="M668" i="2"/>
  <c r="L668" i="2"/>
  <c r="AJ486" i="2"/>
  <c r="AV488" i="2"/>
  <c r="L491" i="2"/>
  <c r="X492" i="2"/>
  <c r="AJ494" i="2"/>
  <c r="AV496" i="2"/>
  <c r="L499" i="2"/>
  <c r="X500" i="2"/>
  <c r="AJ502" i="2"/>
  <c r="AV504" i="2"/>
  <c r="L507" i="2"/>
  <c r="X508" i="2"/>
  <c r="AJ510" i="2"/>
  <c r="AV512" i="2"/>
  <c r="L515" i="2"/>
  <c r="X516" i="2"/>
  <c r="AJ518" i="2"/>
  <c r="AV520" i="2"/>
  <c r="L523" i="2"/>
  <c r="X524" i="2"/>
  <c r="AJ526" i="2"/>
  <c r="AV528" i="2"/>
  <c r="L531" i="2"/>
  <c r="X532" i="2"/>
  <c r="AJ534" i="2"/>
  <c r="AV536" i="2"/>
  <c r="L539" i="2"/>
  <c r="X540" i="2"/>
  <c r="AJ542" i="2"/>
  <c r="AV544" i="2"/>
  <c r="L547" i="2"/>
  <c r="X548" i="2"/>
  <c r="AJ550" i="2"/>
  <c r="AV552" i="2"/>
  <c r="L555" i="2"/>
  <c r="X556" i="2"/>
  <c r="AJ558" i="2"/>
  <c r="AV560" i="2"/>
  <c r="L563" i="2"/>
  <c r="X564" i="2"/>
  <c r="AJ566" i="2"/>
  <c r="AV568" i="2"/>
  <c r="L571" i="2"/>
  <c r="X572" i="2"/>
  <c r="AJ574" i="2"/>
  <c r="AV576" i="2"/>
  <c r="AW577" i="2"/>
  <c r="AV578" i="2"/>
  <c r="L580" i="2"/>
  <c r="X581" i="2"/>
  <c r="AJ583" i="2"/>
  <c r="X584" i="2"/>
  <c r="L585" i="2"/>
  <c r="AV585" i="2"/>
  <c r="Y588" i="2"/>
  <c r="Y590" i="2"/>
  <c r="Y592" i="2"/>
  <c r="Y594" i="2"/>
  <c r="Y596" i="2"/>
  <c r="Y598" i="2"/>
  <c r="Y600" i="2"/>
  <c r="Y602" i="2"/>
  <c r="Y604" i="2"/>
  <c r="Y606" i="2"/>
  <c r="M610" i="2"/>
  <c r="Y611" i="2"/>
  <c r="AJ611" i="2"/>
  <c r="X613" i="2"/>
  <c r="AW613" i="2"/>
  <c r="L614" i="2"/>
  <c r="M617" i="2"/>
  <c r="L617" i="2"/>
  <c r="Y621" i="2"/>
  <c r="M625" i="2"/>
  <c r="L625" i="2"/>
  <c r="Y629" i="2"/>
  <c r="M633" i="2"/>
  <c r="L633" i="2"/>
  <c r="Y637" i="2"/>
  <c r="M641" i="2"/>
  <c r="L641" i="2"/>
  <c r="Y645" i="2"/>
  <c r="M648" i="2"/>
  <c r="M579" i="2"/>
  <c r="Y585" i="2"/>
  <c r="M586" i="2"/>
  <c r="AW586" i="2"/>
  <c r="X608" i="2"/>
  <c r="M613" i="2"/>
  <c r="Y614" i="2"/>
  <c r="M618" i="2"/>
  <c r="L618" i="2"/>
  <c r="M626" i="2"/>
  <c r="L626" i="2"/>
  <c r="M634" i="2"/>
  <c r="L634" i="2"/>
  <c r="M642" i="2"/>
  <c r="L642" i="2"/>
  <c r="AK649" i="2"/>
  <c r="M619" i="2"/>
  <c r="L619" i="2"/>
  <c r="M627" i="2"/>
  <c r="L627" i="2"/>
  <c r="M635" i="2"/>
  <c r="L635" i="2"/>
  <c r="M643" i="2"/>
  <c r="L643" i="2"/>
  <c r="M684" i="2"/>
  <c r="L684" i="2"/>
  <c r="M692" i="2"/>
  <c r="L692" i="2"/>
  <c r="M700" i="2"/>
  <c r="L700" i="2"/>
  <c r="M708" i="2"/>
  <c r="L708" i="2"/>
  <c r="M716" i="2"/>
  <c r="L716" i="2"/>
  <c r="AK861" i="2"/>
  <c r="AJ861" i="2"/>
  <c r="AK577" i="2"/>
  <c r="X579" i="2"/>
  <c r="AV579" i="2"/>
  <c r="L581" i="2"/>
  <c r="X583" i="2"/>
  <c r="L584" i="2"/>
  <c r="AV584" i="2"/>
  <c r="M588" i="2"/>
  <c r="AW588" i="2"/>
  <c r="AV588" i="2"/>
  <c r="L589" i="2"/>
  <c r="M590" i="2"/>
  <c r="AW590" i="2"/>
  <c r="AV590" i="2"/>
  <c r="L591" i="2"/>
  <c r="M592" i="2"/>
  <c r="AW592" i="2"/>
  <c r="AV592" i="2"/>
  <c r="L593" i="2"/>
  <c r="M594" i="2"/>
  <c r="AW594" i="2"/>
  <c r="AV594" i="2"/>
  <c r="L595" i="2"/>
  <c r="M596" i="2"/>
  <c r="AW596" i="2"/>
  <c r="AV596" i="2"/>
  <c r="L597" i="2"/>
  <c r="M598" i="2"/>
  <c r="AW598" i="2"/>
  <c r="AV598" i="2"/>
  <c r="L599" i="2"/>
  <c r="M600" i="2"/>
  <c r="AW600" i="2"/>
  <c r="AV600" i="2"/>
  <c r="L601" i="2"/>
  <c r="M602" i="2"/>
  <c r="AW602" i="2"/>
  <c r="AV602" i="2"/>
  <c r="L603" i="2"/>
  <c r="M604" i="2"/>
  <c r="AW604" i="2"/>
  <c r="AV604" i="2"/>
  <c r="L605" i="2"/>
  <c r="M606" i="2"/>
  <c r="AW606" i="2"/>
  <c r="AV606" i="2"/>
  <c r="L607" i="2"/>
  <c r="M611" i="2"/>
  <c r="Y612" i="2"/>
  <c r="X614" i="2"/>
  <c r="Y616" i="2"/>
  <c r="M620" i="2"/>
  <c r="L620" i="2"/>
  <c r="Y624" i="2"/>
  <c r="M628" i="2"/>
  <c r="L628" i="2"/>
  <c r="Y632" i="2"/>
  <c r="M636" i="2"/>
  <c r="L636" i="2"/>
  <c r="Y640" i="2"/>
  <c r="M644" i="2"/>
  <c r="L644" i="2"/>
  <c r="AW647" i="2"/>
  <c r="AV647" i="2"/>
  <c r="AK650" i="2"/>
  <c r="M676" i="2"/>
  <c r="L676" i="2"/>
  <c r="M621" i="2"/>
  <c r="L621" i="2"/>
  <c r="M629" i="2"/>
  <c r="L629" i="2"/>
  <c r="M637" i="2"/>
  <c r="L637" i="2"/>
  <c r="M645" i="2"/>
  <c r="L645" i="2"/>
  <c r="AJ648" i="2"/>
  <c r="M651" i="2"/>
  <c r="L651" i="2"/>
  <c r="AJ651" i="2"/>
  <c r="Y653" i="2"/>
  <c r="AJ655" i="2"/>
  <c r="Y659" i="2"/>
  <c r="M660" i="2"/>
  <c r="L660" i="2"/>
  <c r="Y662" i="2"/>
  <c r="M663" i="2"/>
  <c r="L663" i="2"/>
  <c r="AJ666" i="2"/>
  <c r="Y670" i="2"/>
  <c r="M671" i="2"/>
  <c r="L671" i="2"/>
  <c r="AJ674" i="2"/>
  <c r="Y678" i="2"/>
  <c r="M679" i="2"/>
  <c r="L679" i="2"/>
  <c r="Y686" i="2"/>
  <c r="M687" i="2"/>
  <c r="L687" i="2"/>
  <c r="Y694" i="2"/>
  <c r="M695" i="2"/>
  <c r="L695" i="2"/>
  <c r="Y702" i="2"/>
  <c r="M703" i="2"/>
  <c r="L703" i="2"/>
  <c r="Y710" i="2"/>
  <c r="M711" i="2"/>
  <c r="L711" i="2"/>
  <c r="Y718" i="2"/>
  <c r="M719" i="2"/>
  <c r="L719" i="2"/>
  <c r="M725" i="2"/>
  <c r="L725" i="2"/>
  <c r="M729" i="2"/>
  <c r="L729" i="2"/>
  <c r="M733" i="2"/>
  <c r="L733" i="2"/>
  <c r="M741" i="2"/>
  <c r="L741" i="2"/>
  <c r="M745" i="2"/>
  <c r="L745" i="2"/>
  <c r="M749" i="2"/>
  <c r="L749" i="2"/>
  <c r="M753" i="2"/>
  <c r="L753" i="2"/>
  <c r="M757" i="2"/>
  <c r="L757" i="2"/>
  <c r="M761" i="2"/>
  <c r="L761" i="2"/>
  <c r="M765" i="2"/>
  <c r="L765" i="2"/>
  <c r="I868" i="2"/>
  <c r="L868" i="2" s="1"/>
  <c r="I867" i="2"/>
  <c r="I866" i="2"/>
  <c r="I865" i="2"/>
  <c r="M865" i="2" s="1"/>
  <c r="I864" i="2"/>
  <c r="I863" i="2"/>
  <c r="I862" i="2"/>
  <c r="M769" i="2"/>
  <c r="L769" i="2"/>
  <c r="M655" i="2"/>
  <c r="L655" i="2"/>
  <c r="M666" i="2"/>
  <c r="L666" i="2"/>
  <c r="M674" i="2"/>
  <c r="L674" i="2"/>
  <c r="M682" i="2"/>
  <c r="L682" i="2"/>
  <c r="M690" i="2"/>
  <c r="L690" i="2"/>
  <c r="M698" i="2"/>
  <c r="L698" i="2"/>
  <c r="M706" i="2"/>
  <c r="L706" i="2"/>
  <c r="M714" i="2"/>
  <c r="L714" i="2"/>
  <c r="M722" i="2"/>
  <c r="L722" i="2"/>
  <c r="M869" i="2"/>
  <c r="L869" i="2"/>
  <c r="M877" i="2"/>
  <c r="L877" i="2"/>
  <c r="M885" i="2"/>
  <c r="L885" i="2"/>
  <c r="M893" i="2"/>
  <c r="L893" i="2"/>
  <c r="M901" i="2"/>
  <c r="L901" i="2"/>
  <c r="M908" i="2"/>
  <c r="L908" i="2"/>
  <c r="M913" i="2"/>
  <c r="L913" i="2"/>
  <c r="M921" i="2"/>
  <c r="L921" i="2"/>
  <c r="M929" i="2"/>
  <c r="L929" i="2"/>
  <c r="M937" i="2"/>
  <c r="L937" i="2"/>
  <c r="M945" i="2"/>
  <c r="L945" i="2"/>
  <c r="M953" i="2"/>
  <c r="L953" i="2"/>
  <c r="M960" i="2"/>
  <c r="L960" i="2"/>
  <c r="M964" i="2"/>
  <c r="L964" i="2"/>
  <c r="M982" i="2"/>
  <c r="L982" i="2"/>
  <c r="M990" i="2"/>
  <c r="L990" i="2"/>
  <c r="M997" i="2"/>
  <c r="L997" i="2"/>
  <c r="AJ647" i="2"/>
  <c r="AJ652" i="2"/>
  <c r="Y654" i="2"/>
  <c r="Y657" i="2"/>
  <c r="M658" i="2"/>
  <c r="L658" i="2"/>
  <c r="AJ661" i="2"/>
  <c r="AJ664" i="2"/>
  <c r="Y668" i="2"/>
  <c r="M669" i="2"/>
  <c r="L669" i="2"/>
  <c r="AJ672" i="2"/>
  <c r="Y676" i="2"/>
  <c r="M677" i="2"/>
  <c r="L677" i="2"/>
  <c r="Y684" i="2"/>
  <c r="M685" i="2"/>
  <c r="L685" i="2"/>
  <c r="Y692" i="2"/>
  <c r="M693" i="2"/>
  <c r="L693" i="2"/>
  <c r="Y700" i="2"/>
  <c r="M701" i="2"/>
  <c r="L701" i="2"/>
  <c r="Y708" i="2"/>
  <c r="M709" i="2"/>
  <c r="L709" i="2"/>
  <c r="Y716" i="2"/>
  <c r="M717" i="2"/>
  <c r="L717" i="2"/>
  <c r="M726" i="2"/>
  <c r="L726" i="2"/>
  <c r="M734" i="2"/>
  <c r="L734" i="2"/>
  <c r="M738" i="2"/>
  <c r="L738" i="2"/>
  <c r="M742" i="2"/>
  <c r="L742" i="2"/>
  <c r="M746" i="2"/>
  <c r="L746" i="2"/>
  <c r="M750" i="2"/>
  <c r="L750" i="2"/>
  <c r="M754" i="2"/>
  <c r="L754" i="2"/>
  <c r="M758" i="2"/>
  <c r="L758" i="2"/>
  <c r="M762" i="2"/>
  <c r="L762" i="2"/>
  <c r="M766" i="2"/>
  <c r="L766" i="2"/>
  <c r="M652" i="2"/>
  <c r="L652" i="2"/>
  <c r="M661" i="2"/>
  <c r="L661" i="2"/>
  <c r="M664" i="2"/>
  <c r="L664" i="2"/>
  <c r="M672" i="2"/>
  <c r="L672" i="2"/>
  <c r="M680" i="2"/>
  <c r="L680" i="2"/>
  <c r="M688" i="2"/>
  <c r="L688" i="2"/>
  <c r="M696" i="2"/>
  <c r="L696" i="2"/>
  <c r="M704" i="2"/>
  <c r="L704" i="2"/>
  <c r="M712" i="2"/>
  <c r="L712" i="2"/>
  <c r="M720" i="2"/>
  <c r="L720" i="2"/>
  <c r="I851" i="2"/>
  <c r="I855" i="2"/>
  <c r="I859" i="2"/>
  <c r="AK648" i="2"/>
  <c r="AJ650" i="2"/>
  <c r="AJ653" i="2"/>
  <c r="Y655" i="2"/>
  <c r="M656" i="2"/>
  <c r="L656" i="2"/>
  <c r="AJ659" i="2"/>
  <c r="AJ662" i="2"/>
  <c r="Y666" i="2"/>
  <c r="M667" i="2"/>
  <c r="L667" i="2"/>
  <c r="AJ670" i="2"/>
  <c r="Y674" i="2"/>
  <c r="M675" i="2"/>
  <c r="L675" i="2"/>
  <c r="Y682" i="2"/>
  <c r="M683" i="2"/>
  <c r="L683" i="2"/>
  <c r="Y690" i="2"/>
  <c r="M691" i="2"/>
  <c r="L691" i="2"/>
  <c r="Y698" i="2"/>
  <c r="M699" i="2"/>
  <c r="L699" i="2"/>
  <c r="Y706" i="2"/>
  <c r="M707" i="2"/>
  <c r="L707" i="2"/>
  <c r="Y714" i="2"/>
  <c r="M715" i="2"/>
  <c r="L715" i="2"/>
  <c r="Y722" i="2"/>
  <c r="M723" i="2"/>
  <c r="L723" i="2"/>
  <c r="M727" i="2"/>
  <c r="L727" i="2"/>
  <c r="M735" i="2"/>
  <c r="L735" i="2"/>
  <c r="M743" i="2"/>
  <c r="L743" i="2"/>
  <c r="M747" i="2"/>
  <c r="L747" i="2"/>
  <c r="M751" i="2"/>
  <c r="L751" i="2"/>
  <c r="M755" i="2"/>
  <c r="L755" i="2"/>
  <c r="M759" i="2"/>
  <c r="L759" i="2"/>
  <c r="M763" i="2"/>
  <c r="L763" i="2"/>
  <c r="M767" i="2"/>
  <c r="L767" i="2"/>
  <c r="AV607" i="2"/>
  <c r="AV608" i="2"/>
  <c r="AV609" i="2"/>
  <c r="AV610" i="2"/>
  <c r="AV611" i="2"/>
  <c r="AV612" i="2"/>
  <c r="AV613" i="2"/>
  <c r="AV614" i="2"/>
  <c r="AV615" i="2"/>
  <c r="AV616" i="2"/>
  <c r="AV617" i="2"/>
  <c r="AV618" i="2"/>
  <c r="AV619" i="2"/>
  <c r="AV620" i="2"/>
  <c r="AV621" i="2"/>
  <c r="AV622" i="2"/>
  <c r="AV623" i="2"/>
  <c r="AV624" i="2"/>
  <c r="AV625" i="2"/>
  <c r="AV626" i="2"/>
  <c r="AV627" i="2"/>
  <c r="AV628" i="2"/>
  <c r="AV629" i="2"/>
  <c r="AV630" i="2"/>
  <c r="AV631" i="2"/>
  <c r="AV632" i="2"/>
  <c r="AV633" i="2"/>
  <c r="AV634" i="2"/>
  <c r="AV635" i="2"/>
  <c r="AV636" i="2"/>
  <c r="AV637" i="2"/>
  <c r="AV638" i="2"/>
  <c r="AV639" i="2"/>
  <c r="AV640" i="2"/>
  <c r="AV641" i="2"/>
  <c r="AV642" i="2"/>
  <c r="AV643" i="2"/>
  <c r="AV644" i="2"/>
  <c r="AV645" i="2"/>
  <c r="AV646" i="2"/>
  <c r="X649" i="2"/>
  <c r="L650" i="2"/>
  <c r="AV650" i="2"/>
  <c r="M653" i="2"/>
  <c r="L653" i="2"/>
  <c r="M659" i="2"/>
  <c r="L659" i="2"/>
  <c r="M662" i="2"/>
  <c r="L662" i="2"/>
  <c r="M670" i="2"/>
  <c r="L670" i="2"/>
  <c r="M678" i="2"/>
  <c r="L678" i="2"/>
  <c r="M686" i="2"/>
  <c r="L686" i="2"/>
  <c r="M694" i="2"/>
  <c r="L694" i="2"/>
  <c r="M702" i="2"/>
  <c r="L702" i="2"/>
  <c r="M710" i="2"/>
  <c r="L710" i="2"/>
  <c r="M718" i="2"/>
  <c r="L718" i="2"/>
  <c r="Y766" i="2"/>
  <c r="I772" i="2"/>
  <c r="I776" i="2"/>
  <c r="I780" i="2"/>
  <c r="I784" i="2"/>
  <c r="I788" i="2"/>
  <c r="I792" i="2"/>
  <c r="I796" i="2"/>
  <c r="I800" i="2"/>
  <c r="I804" i="2"/>
  <c r="I808" i="2"/>
  <c r="I812" i="2"/>
  <c r="I816" i="2"/>
  <c r="I820" i="2"/>
  <c r="I824" i="2"/>
  <c r="I828" i="2"/>
  <c r="I832" i="2"/>
  <c r="I836" i="2"/>
  <c r="I840" i="2"/>
  <c r="I844" i="2"/>
  <c r="I848" i="2"/>
  <c r="I852" i="2"/>
  <c r="I856" i="2"/>
  <c r="I860" i="2"/>
  <c r="AJ649" i="2"/>
  <c r="Y652" i="2"/>
  <c r="AJ654" i="2"/>
  <c r="AJ657" i="2"/>
  <c r="Y661" i="2"/>
  <c r="Y664" i="2"/>
  <c r="M665" i="2"/>
  <c r="L665" i="2"/>
  <c r="AJ668" i="2"/>
  <c r="Y672" i="2"/>
  <c r="M673" i="2"/>
  <c r="L673" i="2"/>
  <c r="AJ676" i="2"/>
  <c r="Y680" i="2"/>
  <c r="M681" i="2"/>
  <c r="L681" i="2"/>
  <c r="Y688" i="2"/>
  <c r="M689" i="2"/>
  <c r="L689" i="2"/>
  <c r="Y696" i="2"/>
  <c r="M697" i="2"/>
  <c r="L697" i="2"/>
  <c r="Y704" i="2"/>
  <c r="M705" i="2"/>
  <c r="L705" i="2"/>
  <c r="Y712" i="2"/>
  <c r="M713" i="2"/>
  <c r="L713" i="2"/>
  <c r="Y720" i="2"/>
  <c r="M721" i="2"/>
  <c r="L721" i="2"/>
  <c r="M724" i="2"/>
  <c r="L724" i="2"/>
  <c r="M728" i="2"/>
  <c r="L728" i="2"/>
  <c r="M732" i="2"/>
  <c r="L732" i="2"/>
  <c r="M736" i="2"/>
  <c r="L736" i="2"/>
  <c r="M744" i="2"/>
  <c r="L744" i="2"/>
  <c r="M748" i="2"/>
  <c r="L748" i="2"/>
  <c r="M752" i="2"/>
  <c r="L752" i="2"/>
  <c r="M756" i="2"/>
  <c r="L756" i="2"/>
  <c r="M760" i="2"/>
  <c r="L760" i="2"/>
  <c r="M764" i="2"/>
  <c r="L764" i="2"/>
  <c r="M768" i="2"/>
  <c r="L768" i="2"/>
  <c r="AJ769" i="2"/>
  <c r="H770" i="2"/>
  <c r="H771" i="2"/>
  <c r="H772" i="2"/>
  <c r="H773" i="2"/>
  <c r="H774" i="2"/>
  <c r="H775" i="2"/>
  <c r="H776" i="2"/>
  <c r="H777" i="2"/>
  <c r="H778" i="2"/>
  <c r="H779" i="2"/>
  <c r="H780" i="2"/>
  <c r="H781" i="2"/>
  <c r="H782" i="2"/>
  <c r="H783" i="2"/>
  <c r="H784" i="2"/>
  <c r="H785" i="2"/>
  <c r="H786" i="2"/>
  <c r="H787" i="2"/>
  <c r="H788" i="2"/>
  <c r="H789" i="2"/>
  <c r="H790" i="2"/>
  <c r="H791" i="2"/>
  <c r="H792" i="2"/>
  <c r="H793" i="2"/>
  <c r="H794" i="2"/>
  <c r="H795" i="2"/>
  <c r="H796" i="2"/>
  <c r="H797" i="2"/>
  <c r="H798" i="2"/>
  <c r="H799" i="2"/>
  <c r="H800" i="2"/>
  <c r="H801" i="2"/>
  <c r="H802" i="2"/>
  <c r="H803" i="2"/>
  <c r="H804" i="2"/>
  <c r="H805" i="2"/>
  <c r="H806" i="2"/>
  <c r="H807" i="2"/>
  <c r="H808" i="2"/>
  <c r="H809" i="2"/>
  <c r="H810" i="2"/>
  <c r="H811" i="2"/>
  <c r="H812" i="2"/>
  <c r="H813" i="2"/>
  <c r="H814" i="2"/>
  <c r="H815" i="2"/>
  <c r="H816" i="2"/>
  <c r="H817" i="2"/>
  <c r="H818" i="2"/>
  <c r="H819" i="2"/>
  <c r="H820" i="2"/>
  <c r="H821" i="2"/>
  <c r="H822" i="2"/>
  <c r="H823" i="2"/>
  <c r="H824" i="2"/>
  <c r="H825" i="2"/>
  <c r="H826" i="2"/>
  <c r="H827" i="2"/>
  <c r="H828" i="2"/>
  <c r="H829" i="2"/>
  <c r="H830" i="2"/>
  <c r="H831" i="2"/>
  <c r="H832" i="2"/>
  <c r="H833" i="2"/>
  <c r="H834" i="2"/>
  <c r="H835" i="2"/>
  <c r="H836" i="2"/>
  <c r="H837" i="2"/>
  <c r="H838" i="2"/>
  <c r="H839" i="2"/>
  <c r="H840" i="2"/>
  <c r="H841" i="2"/>
  <c r="H842" i="2"/>
  <c r="H843" i="2"/>
  <c r="H844" i="2"/>
  <c r="H845" i="2"/>
  <c r="H846" i="2"/>
  <c r="H847" i="2"/>
  <c r="H848" i="2"/>
  <c r="H849" i="2"/>
  <c r="H850" i="2"/>
  <c r="H851" i="2"/>
  <c r="H852" i="2"/>
  <c r="H853" i="2"/>
  <c r="H854" i="2"/>
  <c r="H855" i="2"/>
  <c r="H856" i="2"/>
  <c r="H857" i="2"/>
  <c r="H858" i="2"/>
  <c r="H859" i="2"/>
  <c r="H860" i="2"/>
  <c r="H861" i="2"/>
  <c r="Y872" i="2"/>
  <c r="M876" i="2"/>
  <c r="L876" i="2"/>
  <c r="Y880" i="2"/>
  <c r="M884" i="2"/>
  <c r="L884" i="2"/>
  <c r="Y888" i="2"/>
  <c r="M892" i="2"/>
  <c r="L892" i="2"/>
  <c r="Y896" i="2"/>
  <c r="M900" i="2"/>
  <c r="L900" i="2"/>
  <c r="Y903" i="2"/>
  <c r="X904" i="2"/>
  <c r="M912" i="2"/>
  <c r="L912" i="2"/>
  <c r="X916" i="2"/>
  <c r="M920" i="2"/>
  <c r="L920" i="2"/>
  <c r="Y924" i="2"/>
  <c r="M928" i="2"/>
  <c r="L928" i="2"/>
  <c r="Y932" i="2"/>
  <c r="M936" i="2"/>
  <c r="L936" i="2"/>
  <c r="Y940" i="2"/>
  <c r="M944" i="2"/>
  <c r="L944" i="2"/>
  <c r="X948" i="2"/>
  <c r="M952" i="2"/>
  <c r="L952" i="2"/>
  <c r="Y956" i="2"/>
  <c r="Y965" i="2"/>
  <c r="M967" i="2"/>
  <c r="L967" i="2"/>
  <c r="X969" i="2"/>
  <c r="M971" i="2"/>
  <c r="L971" i="2"/>
  <c r="Y973" i="2"/>
  <c r="M975" i="2"/>
  <c r="L975" i="2"/>
  <c r="Y977" i="2"/>
  <c r="M981" i="2"/>
  <c r="L981" i="2"/>
  <c r="Y985" i="2"/>
  <c r="M989" i="2"/>
  <c r="L989" i="2"/>
  <c r="Y993" i="2"/>
  <c r="M996" i="2"/>
  <c r="L996" i="2"/>
  <c r="M1001" i="2"/>
  <c r="L1001" i="2"/>
  <c r="M1005" i="2"/>
  <c r="L1005" i="2"/>
  <c r="M1009" i="2"/>
  <c r="L1009" i="2"/>
  <c r="M1013" i="2"/>
  <c r="L1013" i="2"/>
  <c r="X1015" i="2"/>
  <c r="M1017" i="2"/>
  <c r="L1017" i="2"/>
  <c r="Y1019" i="2"/>
  <c r="M1021" i="2"/>
  <c r="L1021" i="2"/>
  <c r="Y1023" i="2"/>
  <c r="M1025" i="2"/>
  <c r="L1025" i="2"/>
  <c r="X1027" i="2"/>
  <c r="M1029" i="2"/>
  <c r="L1029" i="2"/>
  <c r="Y1031" i="2"/>
  <c r="M1033" i="2"/>
  <c r="L1033" i="2"/>
  <c r="X1035" i="2"/>
  <c r="M1037" i="2"/>
  <c r="L1037" i="2"/>
  <c r="X1039" i="2"/>
  <c r="M1041" i="2"/>
  <c r="L1041" i="2"/>
  <c r="M1045" i="2"/>
  <c r="L1045" i="2"/>
  <c r="X1047" i="2"/>
  <c r="M1049" i="2"/>
  <c r="L1049" i="2"/>
  <c r="Y1051" i="2"/>
  <c r="M1053" i="2"/>
  <c r="L1053" i="2"/>
  <c r="Y1055" i="2"/>
  <c r="M1057" i="2"/>
  <c r="L1057" i="2"/>
  <c r="M1060" i="2"/>
  <c r="L1060" i="2"/>
  <c r="Y1062" i="2"/>
  <c r="M1066" i="2"/>
  <c r="L1066" i="2"/>
  <c r="Y1070" i="2"/>
  <c r="M1074" i="2"/>
  <c r="L1074" i="2"/>
  <c r="M1083" i="2"/>
  <c r="L1083" i="2"/>
  <c r="Y1087" i="2"/>
  <c r="M1091" i="2"/>
  <c r="L1091" i="2"/>
  <c r="Y1095" i="2"/>
  <c r="M1099" i="2"/>
  <c r="L1099" i="2"/>
  <c r="Y1103" i="2"/>
  <c r="M1107" i="2"/>
  <c r="L1107" i="2"/>
  <c r="Y1111" i="2"/>
  <c r="V1117" i="2"/>
  <c r="V1121" i="2"/>
  <c r="V1125" i="2"/>
  <c r="V1129" i="2"/>
  <c r="M1067" i="2"/>
  <c r="L1067" i="2"/>
  <c r="M1075" i="2"/>
  <c r="L1075" i="2"/>
  <c r="M1079" i="2"/>
  <c r="L1079" i="2"/>
  <c r="M1084" i="2"/>
  <c r="L1084" i="2"/>
  <c r="M1092" i="2"/>
  <c r="L1092" i="2"/>
  <c r="M1100" i="2"/>
  <c r="L1100" i="2"/>
  <c r="M1108" i="2"/>
  <c r="L1108" i="2"/>
  <c r="AK1164" i="2"/>
  <c r="AJ1164" i="2"/>
  <c r="AK1172" i="2"/>
  <c r="AJ1172" i="2"/>
  <c r="AK1180" i="2"/>
  <c r="AJ1180" i="2"/>
  <c r="AW1182" i="2"/>
  <c r="AV1182" i="2"/>
  <c r="AK1188" i="2"/>
  <c r="AJ1188" i="2"/>
  <c r="AK1196" i="2"/>
  <c r="AJ1196" i="2"/>
  <c r="AK1204" i="2"/>
  <c r="AJ1204" i="2"/>
  <c r="AK1212" i="2"/>
  <c r="AJ1212" i="2"/>
  <c r="AK1220" i="2"/>
  <c r="AJ1220" i="2"/>
  <c r="AK1228" i="2"/>
  <c r="AJ1228" i="2"/>
  <c r="AK1236" i="2"/>
  <c r="AJ1236" i="2"/>
  <c r="AK1240" i="2"/>
  <c r="AJ1240" i="2"/>
  <c r="AK1246" i="2"/>
  <c r="AJ1246" i="2"/>
  <c r="AK1254" i="2"/>
  <c r="AJ1254" i="2"/>
  <c r="AK1262" i="2"/>
  <c r="AJ1262" i="2"/>
  <c r="AK1270" i="2"/>
  <c r="AJ1270" i="2"/>
  <c r="AK1278" i="2"/>
  <c r="AJ1278" i="2"/>
  <c r="AW1280" i="2"/>
  <c r="AV1280" i="2"/>
  <c r="AK1286" i="2"/>
  <c r="AJ1286" i="2"/>
  <c r="AK1294" i="2"/>
  <c r="AJ1294" i="2"/>
  <c r="AK1302" i="2"/>
  <c r="AJ1302" i="2"/>
  <c r="AK1310" i="2"/>
  <c r="AJ1310" i="2"/>
  <c r="AK1318" i="2"/>
  <c r="AJ1318" i="2"/>
  <c r="AK1326" i="2"/>
  <c r="AJ1326" i="2"/>
  <c r="AK1334" i="2"/>
  <c r="AJ1334" i="2"/>
  <c r="AK1342" i="2"/>
  <c r="AJ1342" i="2"/>
  <c r="AK1350" i="2"/>
  <c r="AJ1350" i="2"/>
  <c r="AK1358" i="2"/>
  <c r="AJ1358" i="2"/>
  <c r="AW1390" i="2"/>
  <c r="AV1390" i="2"/>
  <c r="AK1412" i="2"/>
  <c r="AJ1412" i="2"/>
  <c r="X1432" i="2"/>
  <c r="Y1432" i="2"/>
  <c r="Y1485" i="2"/>
  <c r="X1485" i="2"/>
  <c r="Y1493" i="2"/>
  <c r="X1493" i="2"/>
  <c r="Y1501" i="2"/>
  <c r="X1501" i="2"/>
  <c r="Y1509" i="2"/>
  <c r="X1509" i="2"/>
  <c r="Y1517" i="2"/>
  <c r="X1517" i="2"/>
  <c r="Y1525" i="2"/>
  <c r="X1525" i="2"/>
  <c r="Y1533" i="2"/>
  <c r="X1533" i="2"/>
  <c r="Y1541" i="2"/>
  <c r="X1541" i="2"/>
  <c r="Y1549" i="2"/>
  <c r="X1549" i="2"/>
  <c r="Y1557" i="2"/>
  <c r="X1557" i="2"/>
  <c r="Y1565" i="2"/>
  <c r="X1565" i="2"/>
  <c r="Y1573" i="2"/>
  <c r="X1573" i="2"/>
  <c r="Y1581" i="2"/>
  <c r="X1581" i="2"/>
  <c r="Y1589" i="2"/>
  <c r="X1589" i="2"/>
  <c r="M1598" i="2"/>
  <c r="L1598" i="2"/>
  <c r="AJ1603" i="2"/>
  <c r="AK1603" i="2"/>
  <c r="Y1608" i="2"/>
  <c r="X1608" i="2"/>
  <c r="M1609" i="2"/>
  <c r="L1609" i="2"/>
  <c r="AJ1619" i="2"/>
  <c r="AK1619" i="2"/>
  <c r="Y1624" i="2"/>
  <c r="X1624" i="2"/>
  <c r="M1625" i="2"/>
  <c r="L1625" i="2"/>
  <c r="AJ1635" i="2"/>
  <c r="AK1635" i="2"/>
  <c r="Y1640" i="2"/>
  <c r="X1640" i="2"/>
  <c r="M1641" i="2"/>
  <c r="L1641" i="2"/>
  <c r="AJ1651" i="2"/>
  <c r="AK1651" i="2"/>
  <c r="Y1656" i="2"/>
  <c r="X1656" i="2"/>
  <c r="M1657" i="2"/>
  <c r="L1657" i="2"/>
  <c r="AJ1667" i="2"/>
  <c r="AK1667" i="2"/>
  <c r="Y1672" i="2"/>
  <c r="X1672" i="2"/>
  <c r="M1673" i="2"/>
  <c r="L1673" i="2"/>
  <c r="AJ1683" i="2"/>
  <c r="AK1683" i="2"/>
  <c r="Y1688" i="2"/>
  <c r="X1688" i="2"/>
  <c r="M1689" i="2"/>
  <c r="L1689" i="2"/>
  <c r="AJ1699" i="2"/>
  <c r="AK1699" i="2"/>
  <c r="Y1704" i="2"/>
  <c r="X1704" i="2"/>
  <c r="AK1936" i="2"/>
  <c r="AJ1936" i="2"/>
  <c r="AW2597" i="2"/>
  <c r="AV2597" i="2"/>
  <c r="Y2607" i="2"/>
  <c r="X2607" i="2"/>
  <c r="AW2609" i="2"/>
  <c r="AV2609" i="2"/>
  <c r="AW2677" i="2"/>
  <c r="AV2677" i="2"/>
  <c r="AV2762" i="2"/>
  <c r="AW2762" i="2"/>
  <c r="Y2821" i="2"/>
  <c r="X2821" i="2"/>
  <c r="AV2821" i="2"/>
  <c r="AW2821" i="2"/>
  <c r="X653" i="2"/>
  <c r="X654" i="2"/>
  <c r="X655" i="2"/>
  <c r="X656" i="2"/>
  <c r="X657" i="2"/>
  <c r="X658" i="2"/>
  <c r="X659" i="2"/>
  <c r="X660" i="2"/>
  <c r="X661" i="2"/>
  <c r="X662" i="2"/>
  <c r="X663" i="2"/>
  <c r="X664" i="2"/>
  <c r="X665" i="2"/>
  <c r="X666" i="2"/>
  <c r="X667" i="2"/>
  <c r="X668" i="2"/>
  <c r="X669" i="2"/>
  <c r="X670" i="2"/>
  <c r="X671" i="2"/>
  <c r="X672" i="2"/>
  <c r="X673" i="2"/>
  <c r="X674" i="2"/>
  <c r="X675" i="2"/>
  <c r="X676" i="2"/>
  <c r="X677" i="2"/>
  <c r="X678" i="2"/>
  <c r="X679" i="2"/>
  <c r="X680" i="2"/>
  <c r="X681" i="2"/>
  <c r="X682" i="2"/>
  <c r="X683" i="2"/>
  <c r="X684" i="2"/>
  <c r="X685" i="2"/>
  <c r="X686" i="2"/>
  <c r="X687" i="2"/>
  <c r="X688" i="2"/>
  <c r="X689" i="2"/>
  <c r="X690" i="2"/>
  <c r="X691" i="2"/>
  <c r="X692" i="2"/>
  <c r="X693" i="2"/>
  <c r="X694" i="2"/>
  <c r="X695" i="2"/>
  <c r="X696" i="2"/>
  <c r="X697" i="2"/>
  <c r="X698" i="2"/>
  <c r="X699" i="2"/>
  <c r="X700" i="2"/>
  <c r="X701" i="2"/>
  <c r="X702" i="2"/>
  <c r="X703" i="2"/>
  <c r="X704" i="2"/>
  <c r="X705" i="2"/>
  <c r="X706" i="2"/>
  <c r="X707" i="2"/>
  <c r="X708" i="2"/>
  <c r="X709" i="2"/>
  <c r="X710" i="2"/>
  <c r="X711" i="2"/>
  <c r="X712" i="2"/>
  <c r="X713" i="2"/>
  <c r="X714" i="2"/>
  <c r="X715" i="2"/>
  <c r="X716" i="2"/>
  <c r="X717" i="2"/>
  <c r="X718" i="2"/>
  <c r="X719" i="2"/>
  <c r="X720" i="2"/>
  <c r="X721" i="2"/>
  <c r="X722" i="2"/>
  <c r="X723" i="2"/>
  <c r="X724" i="2"/>
  <c r="X725" i="2"/>
  <c r="X726" i="2"/>
  <c r="X727" i="2"/>
  <c r="X728" i="2"/>
  <c r="X729" i="2"/>
  <c r="X730" i="2"/>
  <c r="X731" i="2"/>
  <c r="X732" i="2"/>
  <c r="X733" i="2"/>
  <c r="X734" i="2"/>
  <c r="X735" i="2"/>
  <c r="X736" i="2"/>
  <c r="X737" i="2"/>
  <c r="X738" i="2"/>
  <c r="X739" i="2"/>
  <c r="X740" i="2"/>
  <c r="X741" i="2"/>
  <c r="X742" i="2"/>
  <c r="X743" i="2"/>
  <c r="X744" i="2"/>
  <c r="X745" i="2"/>
  <c r="X746" i="2"/>
  <c r="X747" i="2"/>
  <c r="X748" i="2"/>
  <c r="X749" i="2"/>
  <c r="X750" i="2"/>
  <c r="X751" i="2"/>
  <c r="X752" i="2"/>
  <c r="X753" i="2"/>
  <c r="X754" i="2"/>
  <c r="X755" i="2"/>
  <c r="X756" i="2"/>
  <c r="X757" i="2"/>
  <c r="X758" i="2"/>
  <c r="X759" i="2"/>
  <c r="X760" i="2"/>
  <c r="X761" i="2"/>
  <c r="X762" i="2"/>
  <c r="X763" i="2"/>
  <c r="X764" i="2"/>
  <c r="X765" i="2"/>
  <c r="X766" i="2"/>
  <c r="X767" i="2"/>
  <c r="X768" i="2"/>
  <c r="X769" i="2"/>
  <c r="AR868" i="2"/>
  <c r="AR867" i="2"/>
  <c r="AR866" i="2"/>
  <c r="AR865" i="2"/>
  <c r="AR864" i="2"/>
  <c r="AR863" i="2"/>
  <c r="AR862" i="2"/>
  <c r="AR861" i="2"/>
  <c r="AR770" i="2"/>
  <c r="AR771" i="2"/>
  <c r="AR772" i="2"/>
  <c r="AR773" i="2"/>
  <c r="AR774" i="2"/>
  <c r="AR775" i="2"/>
  <c r="AR776" i="2"/>
  <c r="AR777" i="2"/>
  <c r="AR778" i="2"/>
  <c r="AR779" i="2"/>
  <c r="AR780" i="2"/>
  <c r="AR781" i="2"/>
  <c r="AR782" i="2"/>
  <c r="AR783" i="2"/>
  <c r="AR784" i="2"/>
  <c r="AR785" i="2"/>
  <c r="AR786" i="2"/>
  <c r="AR787" i="2"/>
  <c r="AR788" i="2"/>
  <c r="AR789" i="2"/>
  <c r="AR790" i="2"/>
  <c r="AR791" i="2"/>
  <c r="AR792" i="2"/>
  <c r="AR793" i="2"/>
  <c r="AR794" i="2"/>
  <c r="AR795" i="2"/>
  <c r="AR796" i="2"/>
  <c r="AR797" i="2"/>
  <c r="AR798" i="2"/>
  <c r="AR799" i="2"/>
  <c r="AR800" i="2"/>
  <c r="AR801" i="2"/>
  <c r="AR802" i="2"/>
  <c r="AR803" i="2"/>
  <c r="AR804" i="2"/>
  <c r="AR805" i="2"/>
  <c r="AR806" i="2"/>
  <c r="AR807" i="2"/>
  <c r="AR808" i="2"/>
  <c r="AR809" i="2"/>
  <c r="AR810" i="2"/>
  <c r="AR811" i="2"/>
  <c r="AR812" i="2"/>
  <c r="AR813" i="2"/>
  <c r="AR814" i="2"/>
  <c r="AR815" i="2"/>
  <c r="AR816" i="2"/>
  <c r="AR817" i="2"/>
  <c r="AR818" i="2"/>
  <c r="AR819" i="2"/>
  <c r="AR820" i="2"/>
  <c r="AR821" i="2"/>
  <c r="AR822" i="2"/>
  <c r="AR823" i="2"/>
  <c r="AR824" i="2"/>
  <c r="AR825" i="2"/>
  <c r="AR826" i="2"/>
  <c r="AR827" i="2"/>
  <c r="AR828" i="2"/>
  <c r="AR829" i="2"/>
  <c r="AR830" i="2"/>
  <c r="AR831" i="2"/>
  <c r="AR832" i="2"/>
  <c r="AR833" i="2"/>
  <c r="AR834" i="2"/>
  <c r="AR835" i="2"/>
  <c r="AR836" i="2"/>
  <c r="AR837" i="2"/>
  <c r="AR838" i="2"/>
  <c r="AR839" i="2"/>
  <c r="AR840" i="2"/>
  <c r="AR841" i="2"/>
  <c r="AR842" i="2"/>
  <c r="AR843" i="2"/>
  <c r="AR844" i="2"/>
  <c r="AR845" i="2"/>
  <c r="AR846" i="2"/>
  <c r="AR847" i="2"/>
  <c r="AR848" i="2"/>
  <c r="AR849" i="2"/>
  <c r="AR850" i="2"/>
  <c r="AR851" i="2"/>
  <c r="AR852" i="2"/>
  <c r="AR853" i="2"/>
  <c r="AR854" i="2"/>
  <c r="AR855" i="2"/>
  <c r="AR856" i="2"/>
  <c r="AR857" i="2"/>
  <c r="AR858" i="2"/>
  <c r="AR859" i="2"/>
  <c r="AR860" i="2"/>
  <c r="M870" i="2"/>
  <c r="L870" i="2"/>
  <c r="Y874" i="2"/>
  <c r="M878" i="2"/>
  <c r="L878" i="2"/>
  <c r="Y882" i="2"/>
  <c r="M886" i="2"/>
  <c r="L886" i="2"/>
  <c r="Y890" i="2"/>
  <c r="M894" i="2"/>
  <c r="L894" i="2"/>
  <c r="Y898" i="2"/>
  <c r="M902" i="2"/>
  <c r="L902" i="2"/>
  <c r="Y906" i="2"/>
  <c r="M914" i="2"/>
  <c r="L914" i="2"/>
  <c r="X918" i="2"/>
  <c r="M922" i="2"/>
  <c r="L922" i="2"/>
  <c r="Y926" i="2"/>
  <c r="M930" i="2"/>
  <c r="L930" i="2"/>
  <c r="Y934" i="2"/>
  <c r="M938" i="2"/>
  <c r="L938" i="2"/>
  <c r="Y942" i="2"/>
  <c r="M946" i="2"/>
  <c r="L946" i="2"/>
  <c r="Y950" i="2"/>
  <c r="M954" i="2"/>
  <c r="L954" i="2"/>
  <c r="Y958" i="2"/>
  <c r="Y966" i="2"/>
  <c r="M968" i="2"/>
  <c r="L968" i="2"/>
  <c r="Y970" i="2"/>
  <c r="M972" i="2"/>
  <c r="L972" i="2"/>
  <c r="Y974" i="2"/>
  <c r="M976" i="2"/>
  <c r="L976" i="2"/>
  <c r="Y979" i="2"/>
  <c r="M983" i="2"/>
  <c r="L983" i="2"/>
  <c r="Y987" i="2"/>
  <c r="M991" i="2"/>
  <c r="L991" i="2"/>
  <c r="Y994" i="2"/>
  <c r="M998" i="2"/>
  <c r="L998" i="2"/>
  <c r="Y1000" i="2"/>
  <c r="M1002" i="2"/>
  <c r="L1002" i="2"/>
  <c r="M1006" i="2"/>
  <c r="L1006" i="2"/>
  <c r="M1010" i="2"/>
  <c r="L1010" i="2"/>
  <c r="M1014" i="2"/>
  <c r="L1014" i="2"/>
  <c r="Y1016" i="2"/>
  <c r="M1018" i="2"/>
  <c r="L1018" i="2"/>
  <c r="Y1020" i="2"/>
  <c r="M1022" i="2"/>
  <c r="L1022" i="2"/>
  <c r="Y1024" i="2"/>
  <c r="M1026" i="2"/>
  <c r="L1026" i="2"/>
  <c r="Y1028" i="2"/>
  <c r="M1030" i="2"/>
  <c r="L1030" i="2"/>
  <c r="X1032" i="2"/>
  <c r="M1034" i="2"/>
  <c r="L1034" i="2"/>
  <c r="X1036" i="2"/>
  <c r="M1038" i="2"/>
  <c r="L1038" i="2"/>
  <c r="X1040" i="2"/>
  <c r="M1042" i="2"/>
  <c r="L1042" i="2"/>
  <c r="M1046" i="2"/>
  <c r="L1046" i="2"/>
  <c r="X1048" i="2"/>
  <c r="M1050" i="2"/>
  <c r="L1050" i="2"/>
  <c r="X1052" i="2"/>
  <c r="M1054" i="2"/>
  <c r="L1054" i="2"/>
  <c r="Y1056" i="2"/>
  <c r="Y1059" i="2"/>
  <c r="Y1064" i="2"/>
  <c r="M1068" i="2"/>
  <c r="L1068" i="2"/>
  <c r="Y1072" i="2"/>
  <c r="Y1077" i="2"/>
  <c r="Y1081" i="2"/>
  <c r="M1085" i="2"/>
  <c r="L1085" i="2"/>
  <c r="Y1089" i="2"/>
  <c r="M1093" i="2"/>
  <c r="L1093" i="2"/>
  <c r="Y1097" i="2"/>
  <c r="M1101" i="2"/>
  <c r="L1101" i="2"/>
  <c r="Y1105" i="2"/>
  <c r="M1109" i="2"/>
  <c r="L1109" i="2"/>
  <c r="Y1113" i="2"/>
  <c r="V1118" i="2"/>
  <c r="X1118" i="2" s="1"/>
  <c r="V1122" i="2"/>
  <c r="Y1122" i="2" s="1"/>
  <c r="L1124" i="2"/>
  <c r="V1126" i="2"/>
  <c r="X1126" i="2" s="1"/>
  <c r="V1130" i="2"/>
  <c r="X1130" i="2" s="1"/>
  <c r="AS868" i="2"/>
  <c r="AS867" i="2"/>
  <c r="AS866" i="2"/>
  <c r="AS865" i="2"/>
  <c r="AS864" i="2"/>
  <c r="AS863" i="2"/>
  <c r="AS862" i="2"/>
  <c r="AS770" i="2"/>
  <c r="AS771" i="2"/>
  <c r="AS772" i="2"/>
  <c r="AS773" i="2"/>
  <c r="AS774" i="2"/>
  <c r="AS775" i="2"/>
  <c r="AS776" i="2"/>
  <c r="AS777" i="2"/>
  <c r="AS778" i="2"/>
  <c r="AS779" i="2"/>
  <c r="AS780" i="2"/>
  <c r="AS781" i="2"/>
  <c r="AS782" i="2"/>
  <c r="AS783" i="2"/>
  <c r="AS784" i="2"/>
  <c r="AS785" i="2"/>
  <c r="AS786" i="2"/>
  <c r="AS787" i="2"/>
  <c r="AS788" i="2"/>
  <c r="AS789" i="2"/>
  <c r="AS790" i="2"/>
  <c r="AS791" i="2"/>
  <c r="AS792" i="2"/>
  <c r="AS793" i="2"/>
  <c r="AS794" i="2"/>
  <c r="AS795" i="2"/>
  <c r="AS796" i="2"/>
  <c r="AS797" i="2"/>
  <c r="AS798" i="2"/>
  <c r="AS799" i="2"/>
  <c r="AS800" i="2"/>
  <c r="AS801" i="2"/>
  <c r="AS802" i="2"/>
  <c r="AS803" i="2"/>
  <c r="AS804" i="2"/>
  <c r="AS805" i="2"/>
  <c r="AS806" i="2"/>
  <c r="AS807" i="2"/>
  <c r="AS808" i="2"/>
  <c r="AS809" i="2"/>
  <c r="AS810" i="2"/>
  <c r="AS811" i="2"/>
  <c r="AS812" i="2"/>
  <c r="AS813" i="2"/>
  <c r="AS814" i="2"/>
  <c r="AS815" i="2"/>
  <c r="AS816" i="2"/>
  <c r="AS817" i="2"/>
  <c r="AS818" i="2"/>
  <c r="AS819" i="2"/>
  <c r="AS820" i="2"/>
  <c r="AS821" i="2"/>
  <c r="AS822" i="2"/>
  <c r="AS823" i="2"/>
  <c r="AS824" i="2"/>
  <c r="AS825" i="2"/>
  <c r="AS826" i="2"/>
  <c r="AS827" i="2"/>
  <c r="AS828" i="2"/>
  <c r="AS829" i="2"/>
  <c r="AS830" i="2"/>
  <c r="AS831" i="2"/>
  <c r="AS832" i="2"/>
  <c r="AS833" i="2"/>
  <c r="AS834" i="2"/>
  <c r="AS835" i="2"/>
  <c r="AS836" i="2"/>
  <c r="AS837" i="2"/>
  <c r="AS838" i="2"/>
  <c r="AS839" i="2"/>
  <c r="AS840" i="2"/>
  <c r="AS841" i="2"/>
  <c r="AS842" i="2"/>
  <c r="AS843" i="2"/>
  <c r="AS844" i="2"/>
  <c r="AS845" i="2"/>
  <c r="AS846" i="2"/>
  <c r="AS847" i="2"/>
  <c r="AS848" i="2"/>
  <c r="AS849" i="2"/>
  <c r="AS850" i="2"/>
  <c r="AS851" i="2"/>
  <c r="AS852" i="2"/>
  <c r="AS853" i="2"/>
  <c r="AS854" i="2"/>
  <c r="AS855" i="2"/>
  <c r="AS856" i="2"/>
  <c r="AS857" i="2"/>
  <c r="AS858" i="2"/>
  <c r="AS859" i="2"/>
  <c r="AS860" i="2"/>
  <c r="H862" i="2"/>
  <c r="H866" i="2"/>
  <c r="M871" i="2"/>
  <c r="L871" i="2"/>
  <c r="Y875" i="2"/>
  <c r="M879" i="2"/>
  <c r="L879" i="2"/>
  <c r="Y883" i="2"/>
  <c r="M887" i="2"/>
  <c r="L887" i="2"/>
  <c r="Y891" i="2"/>
  <c r="M895" i="2"/>
  <c r="L895" i="2"/>
  <c r="Y899" i="2"/>
  <c r="M903" i="2"/>
  <c r="L903" i="2"/>
  <c r="Y907" i="2"/>
  <c r="M909" i="2"/>
  <c r="L909" i="2"/>
  <c r="Y911" i="2"/>
  <c r="M915" i="2"/>
  <c r="L915" i="2"/>
  <c r="X919" i="2"/>
  <c r="M923" i="2"/>
  <c r="L923" i="2"/>
  <c r="M931" i="2"/>
  <c r="L931" i="2"/>
  <c r="M939" i="2"/>
  <c r="L939" i="2"/>
  <c r="M947" i="2"/>
  <c r="L947" i="2"/>
  <c r="M955" i="2"/>
  <c r="L955" i="2"/>
  <c r="M961" i="2"/>
  <c r="L961" i="2"/>
  <c r="M984" i="2"/>
  <c r="L984" i="2"/>
  <c r="M992" i="2"/>
  <c r="L992" i="2"/>
  <c r="Y1004" i="2"/>
  <c r="M1058" i="2"/>
  <c r="L1058" i="2"/>
  <c r="M1061" i="2"/>
  <c r="L1061" i="2"/>
  <c r="M1069" i="2"/>
  <c r="L1069" i="2"/>
  <c r="M1076" i="2"/>
  <c r="L1076" i="2"/>
  <c r="M1080" i="2"/>
  <c r="L1080" i="2"/>
  <c r="M1086" i="2"/>
  <c r="L1086" i="2"/>
  <c r="M1094" i="2"/>
  <c r="L1094" i="2"/>
  <c r="Y1098" i="2"/>
  <c r="M1102" i="2"/>
  <c r="L1102" i="2"/>
  <c r="Y1106" i="2"/>
  <c r="M1110" i="2"/>
  <c r="L1110" i="2"/>
  <c r="Y1114" i="2"/>
  <c r="L730" i="2"/>
  <c r="L731" i="2"/>
  <c r="L737" i="2"/>
  <c r="L739" i="2"/>
  <c r="L740" i="2"/>
  <c r="AF868" i="2"/>
  <c r="AF867" i="2"/>
  <c r="AF866" i="2"/>
  <c r="AF865" i="2"/>
  <c r="AF864" i="2"/>
  <c r="AF863" i="2"/>
  <c r="AF862" i="2"/>
  <c r="AF770" i="2"/>
  <c r="AF771" i="2"/>
  <c r="AF772" i="2"/>
  <c r="AF773" i="2"/>
  <c r="AF774" i="2"/>
  <c r="AF775" i="2"/>
  <c r="AF776" i="2"/>
  <c r="AF777" i="2"/>
  <c r="AF778" i="2"/>
  <c r="AF779" i="2"/>
  <c r="AF780" i="2"/>
  <c r="AF781" i="2"/>
  <c r="AF782" i="2"/>
  <c r="AF783" i="2"/>
  <c r="AF784" i="2"/>
  <c r="AF785" i="2"/>
  <c r="AF786" i="2"/>
  <c r="AF787" i="2"/>
  <c r="AF788" i="2"/>
  <c r="AF789" i="2"/>
  <c r="AF790" i="2"/>
  <c r="AF791" i="2"/>
  <c r="AF792" i="2"/>
  <c r="AF793" i="2"/>
  <c r="AF794" i="2"/>
  <c r="AF795" i="2"/>
  <c r="AF796" i="2"/>
  <c r="AF797" i="2"/>
  <c r="AF798" i="2"/>
  <c r="AF799" i="2"/>
  <c r="AF800" i="2"/>
  <c r="AF801" i="2"/>
  <c r="AF802" i="2"/>
  <c r="AF803" i="2"/>
  <c r="AF804" i="2"/>
  <c r="AF805" i="2"/>
  <c r="AF806" i="2"/>
  <c r="AF807" i="2"/>
  <c r="AF808" i="2"/>
  <c r="AF809" i="2"/>
  <c r="AF810" i="2"/>
  <c r="AF811" i="2"/>
  <c r="AF812" i="2"/>
  <c r="AF813" i="2"/>
  <c r="AF814" i="2"/>
  <c r="AF815" i="2"/>
  <c r="AF816" i="2"/>
  <c r="AF817" i="2"/>
  <c r="AF818" i="2"/>
  <c r="AF819" i="2"/>
  <c r="AF820" i="2"/>
  <c r="AF821" i="2"/>
  <c r="AF822" i="2"/>
  <c r="AF823" i="2"/>
  <c r="AF824" i="2"/>
  <c r="AF825" i="2"/>
  <c r="AF826" i="2"/>
  <c r="AF827" i="2"/>
  <c r="AF828" i="2"/>
  <c r="AF829" i="2"/>
  <c r="AF830" i="2"/>
  <c r="AF831" i="2"/>
  <c r="AF832" i="2"/>
  <c r="AF833" i="2"/>
  <c r="AF834" i="2"/>
  <c r="AF835" i="2"/>
  <c r="AF836" i="2"/>
  <c r="AF837" i="2"/>
  <c r="AF838" i="2"/>
  <c r="AF839" i="2"/>
  <c r="AF840" i="2"/>
  <c r="AF841" i="2"/>
  <c r="AF842" i="2"/>
  <c r="AF843" i="2"/>
  <c r="AF844" i="2"/>
  <c r="AF845" i="2"/>
  <c r="AF846" i="2"/>
  <c r="AF847" i="2"/>
  <c r="AF848" i="2"/>
  <c r="AF849" i="2"/>
  <c r="AF850" i="2"/>
  <c r="AF851" i="2"/>
  <c r="AF852" i="2"/>
  <c r="AF853" i="2"/>
  <c r="AF854" i="2"/>
  <c r="AF855" i="2"/>
  <c r="AF856" i="2"/>
  <c r="AF857" i="2"/>
  <c r="AF858" i="2"/>
  <c r="AF859" i="2"/>
  <c r="AF860" i="2"/>
  <c r="M872" i="2"/>
  <c r="L872" i="2"/>
  <c r="Y876" i="2"/>
  <c r="M880" i="2"/>
  <c r="L880" i="2"/>
  <c r="Y884" i="2"/>
  <c r="M888" i="2"/>
  <c r="L888" i="2"/>
  <c r="Y892" i="2"/>
  <c r="M896" i="2"/>
  <c r="L896" i="2"/>
  <c r="Y900" i="2"/>
  <c r="M904" i="2"/>
  <c r="L904" i="2"/>
  <c r="Y912" i="2"/>
  <c r="M916" i="2"/>
  <c r="L916" i="2"/>
  <c r="X920" i="2"/>
  <c r="M924" i="2"/>
  <c r="L924" i="2"/>
  <c r="Y928" i="2"/>
  <c r="M932" i="2"/>
  <c r="L932" i="2"/>
  <c r="X936" i="2"/>
  <c r="M940" i="2"/>
  <c r="L940" i="2"/>
  <c r="Y944" i="2"/>
  <c r="M948" i="2"/>
  <c r="L948" i="2"/>
  <c r="M956" i="2"/>
  <c r="L956" i="2"/>
  <c r="M965" i="2"/>
  <c r="L965" i="2"/>
  <c r="X967" i="2"/>
  <c r="M969" i="2"/>
  <c r="L969" i="2"/>
  <c r="Y971" i="2"/>
  <c r="M973" i="2"/>
  <c r="L973" i="2"/>
  <c r="Y975" i="2"/>
  <c r="M977" i="2"/>
  <c r="L977" i="2"/>
  <c r="M985" i="2"/>
  <c r="L985" i="2"/>
  <c r="X989" i="2"/>
  <c r="M993" i="2"/>
  <c r="L993" i="2"/>
  <c r="Y996" i="2"/>
  <c r="M999" i="2"/>
  <c r="L999" i="2"/>
  <c r="X1001" i="2"/>
  <c r="M1003" i="2"/>
  <c r="L1003" i="2"/>
  <c r="M1007" i="2"/>
  <c r="L1007" i="2"/>
  <c r="M1011" i="2"/>
  <c r="L1011" i="2"/>
  <c r="M1015" i="2"/>
  <c r="L1015" i="2"/>
  <c r="Y1017" i="2"/>
  <c r="M1019" i="2"/>
  <c r="L1019" i="2"/>
  <c r="Y1021" i="2"/>
  <c r="M1023" i="2"/>
  <c r="L1023" i="2"/>
  <c r="X1025" i="2"/>
  <c r="M1027" i="2"/>
  <c r="L1027" i="2"/>
  <c r="X1029" i="2"/>
  <c r="M1031" i="2"/>
  <c r="L1031" i="2"/>
  <c r="X1033" i="2"/>
  <c r="M1035" i="2"/>
  <c r="L1035" i="2"/>
  <c r="X1037" i="2"/>
  <c r="M1039" i="2"/>
  <c r="L1039" i="2"/>
  <c r="X1041" i="2"/>
  <c r="M1043" i="2"/>
  <c r="L1043" i="2"/>
  <c r="X1045" i="2"/>
  <c r="M1047" i="2"/>
  <c r="L1047" i="2"/>
  <c r="X1049" i="2"/>
  <c r="M1051" i="2"/>
  <c r="L1051" i="2"/>
  <c r="X1053" i="2"/>
  <c r="M1055" i="2"/>
  <c r="L1055" i="2"/>
  <c r="Y1057" i="2"/>
  <c r="Y1060" i="2"/>
  <c r="M1062" i="2"/>
  <c r="L1062" i="2"/>
  <c r="X1066" i="2"/>
  <c r="M1070" i="2"/>
  <c r="L1070" i="2"/>
  <c r="Y1074" i="2"/>
  <c r="X1078" i="2"/>
  <c r="Y1083" i="2"/>
  <c r="M1087" i="2"/>
  <c r="L1087" i="2"/>
  <c r="Y1091" i="2"/>
  <c r="M1095" i="2"/>
  <c r="L1095" i="2"/>
  <c r="Y1099" i="2"/>
  <c r="M1103" i="2"/>
  <c r="L1103" i="2"/>
  <c r="Y1107" i="2"/>
  <c r="M1111" i="2"/>
  <c r="L1111" i="2"/>
  <c r="V1115" i="2"/>
  <c r="Y1115" i="2" s="1"/>
  <c r="V1119" i="2"/>
  <c r="V1123" i="2"/>
  <c r="X1123" i="2" s="1"/>
  <c r="V1127" i="2"/>
  <c r="Y1127" i="2" s="1"/>
  <c r="AG868" i="2"/>
  <c r="AG867" i="2"/>
  <c r="AG866" i="2"/>
  <c r="AG865" i="2"/>
  <c r="AG864" i="2"/>
  <c r="AG863" i="2"/>
  <c r="AG862" i="2"/>
  <c r="AG770" i="2"/>
  <c r="AG771" i="2"/>
  <c r="AG772" i="2"/>
  <c r="AG773" i="2"/>
  <c r="AG774" i="2"/>
  <c r="AG775" i="2"/>
  <c r="AG776" i="2"/>
  <c r="AG777" i="2"/>
  <c r="AG778" i="2"/>
  <c r="AG779" i="2"/>
  <c r="AG780" i="2"/>
  <c r="AG781" i="2"/>
  <c r="AG782" i="2"/>
  <c r="AG783" i="2"/>
  <c r="AG784" i="2"/>
  <c r="AG785" i="2"/>
  <c r="AG786" i="2"/>
  <c r="AG787" i="2"/>
  <c r="AG788" i="2"/>
  <c r="AG789" i="2"/>
  <c r="AG790" i="2"/>
  <c r="AG791" i="2"/>
  <c r="AG792" i="2"/>
  <c r="AG793" i="2"/>
  <c r="AG794" i="2"/>
  <c r="AG795" i="2"/>
  <c r="AG796" i="2"/>
  <c r="AG797" i="2"/>
  <c r="AG798" i="2"/>
  <c r="AG799" i="2"/>
  <c r="AG800" i="2"/>
  <c r="AG801" i="2"/>
  <c r="AG802" i="2"/>
  <c r="AG803" i="2"/>
  <c r="AG804" i="2"/>
  <c r="AG805" i="2"/>
  <c r="AG806" i="2"/>
  <c r="AG807" i="2"/>
  <c r="AG808" i="2"/>
  <c r="AG809" i="2"/>
  <c r="AG810" i="2"/>
  <c r="AG811" i="2"/>
  <c r="AG812" i="2"/>
  <c r="AG813" i="2"/>
  <c r="AG814" i="2"/>
  <c r="AG815" i="2"/>
  <c r="AG816" i="2"/>
  <c r="AG817" i="2"/>
  <c r="AG818" i="2"/>
  <c r="AG819" i="2"/>
  <c r="AG820" i="2"/>
  <c r="AG821" i="2"/>
  <c r="AG822" i="2"/>
  <c r="AG823" i="2"/>
  <c r="AG824" i="2"/>
  <c r="AG825" i="2"/>
  <c r="AG826" i="2"/>
  <c r="AG827" i="2"/>
  <c r="AG828" i="2"/>
  <c r="AG829" i="2"/>
  <c r="AG830" i="2"/>
  <c r="AG831" i="2"/>
  <c r="AG832" i="2"/>
  <c r="AG833" i="2"/>
  <c r="AG834" i="2"/>
  <c r="AG835" i="2"/>
  <c r="AG836" i="2"/>
  <c r="AG837" i="2"/>
  <c r="AG838" i="2"/>
  <c r="AG839" i="2"/>
  <c r="AG840" i="2"/>
  <c r="AG841" i="2"/>
  <c r="AG842" i="2"/>
  <c r="AG843" i="2"/>
  <c r="AG844" i="2"/>
  <c r="AG845" i="2"/>
  <c r="AG846" i="2"/>
  <c r="AG847" i="2"/>
  <c r="AG848" i="2"/>
  <c r="AG849" i="2"/>
  <c r="AG850" i="2"/>
  <c r="AG851" i="2"/>
  <c r="AG852" i="2"/>
  <c r="AG853" i="2"/>
  <c r="AG854" i="2"/>
  <c r="AG855" i="2"/>
  <c r="AG856" i="2"/>
  <c r="AG857" i="2"/>
  <c r="AG858" i="2"/>
  <c r="AG859" i="2"/>
  <c r="AG860" i="2"/>
  <c r="H863" i="2"/>
  <c r="H867" i="2"/>
  <c r="M873" i="2"/>
  <c r="L873" i="2"/>
  <c r="M881" i="2"/>
  <c r="L881" i="2"/>
  <c r="M889" i="2"/>
  <c r="L889" i="2"/>
  <c r="M897" i="2"/>
  <c r="L897" i="2"/>
  <c r="M905" i="2"/>
  <c r="L905" i="2"/>
  <c r="M910" i="2"/>
  <c r="L910" i="2"/>
  <c r="M917" i="2"/>
  <c r="L917" i="2"/>
  <c r="Y920" i="2"/>
  <c r="M925" i="2"/>
  <c r="L925" i="2"/>
  <c r="M933" i="2"/>
  <c r="L933" i="2"/>
  <c r="Y936" i="2"/>
  <c r="M941" i="2"/>
  <c r="L941" i="2"/>
  <c r="M949" i="2"/>
  <c r="L949" i="2"/>
  <c r="Y951" i="2"/>
  <c r="X951" i="2"/>
  <c r="M957" i="2"/>
  <c r="L957" i="2"/>
  <c r="M962" i="2"/>
  <c r="L962" i="2"/>
  <c r="Y967" i="2"/>
  <c r="M978" i="2"/>
  <c r="L978" i="2"/>
  <c r="M986" i="2"/>
  <c r="L986" i="2"/>
  <c r="Y989" i="2"/>
  <c r="X996" i="2"/>
  <c r="Y1001" i="2"/>
  <c r="Y1005" i="2"/>
  <c r="Y1009" i="2"/>
  <c r="Y1013" i="2"/>
  <c r="Y1025" i="2"/>
  <c r="M1063" i="2"/>
  <c r="L1063" i="2"/>
  <c r="M1071" i="2"/>
  <c r="L1071" i="2"/>
  <c r="M1077" i="2"/>
  <c r="L1077" i="2"/>
  <c r="M1081" i="2"/>
  <c r="L1081" i="2"/>
  <c r="M1088" i="2"/>
  <c r="L1088" i="2"/>
  <c r="M1096" i="2"/>
  <c r="L1096" i="2"/>
  <c r="M1104" i="2"/>
  <c r="L1104" i="2"/>
  <c r="M1112" i="2"/>
  <c r="L1112" i="2"/>
  <c r="V1156" i="2"/>
  <c r="V1155" i="2"/>
  <c r="V1154" i="2"/>
  <c r="V1153" i="2"/>
  <c r="V1152" i="2"/>
  <c r="Y1152" i="2" s="1"/>
  <c r="V1151" i="2"/>
  <c r="V1150" i="2"/>
  <c r="V1149" i="2"/>
  <c r="V1148" i="2"/>
  <c r="V1147" i="2"/>
  <c r="V1146" i="2"/>
  <c r="V1145" i="2"/>
  <c r="X1145" i="2" s="1"/>
  <c r="V1144" i="2"/>
  <c r="Y1144" i="2" s="1"/>
  <c r="V1143" i="2"/>
  <c r="X1143" i="2" s="1"/>
  <c r="V1142" i="2"/>
  <c r="V1141" i="2"/>
  <c r="V1140" i="2"/>
  <c r="V1139" i="2"/>
  <c r="V1138" i="2"/>
  <c r="V1137" i="2"/>
  <c r="V1136" i="2"/>
  <c r="Y1136" i="2" s="1"/>
  <c r="V1135" i="2"/>
  <c r="X1135" i="2" s="1"/>
  <c r="V1134" i="2"/>
  <c r="V1133" i="2"/>
  <c r="V1132" i="2"/>
  <c r="M1141" i="2"/>
  <c r="T868" i="2"/>
  <c r="T867" i="2"/>
  <c r="T866" i="2"/>
  <c r="T865" i="2"/>
  <c r="T864" i="2"/>
  <c r="T863" i="2"/>
  <c r="T862" i="2"/>
  <c r="T770" i="2"/>
  <c r="T771" i="2"/>
  <c r="T772" i="2"/>
  <c r="T773" i="2"/>
  <c r="T774" i="2"/>
  <c r="T775" i="2"/>
  <c r="T776" i="2"/>
  <c r="T777" i="2"/>
  <c r="T778" i="2"/>
  <c r="T779" i="2"/>
  <c r="T780" i="2"/>
  <c r="T781" i="2"/>
  <c r="T782" i="2"/>
  <c r="T783" i="2"/>
  <c r="T784" i="2"/>
  <c r="T785" i="2"/>
  <c r="T786" i="2"/>
  <c r="T787" i="2"/>
  <c r="T788" i="2"/>
  <c r="T789" i="2"/>
  <c r="T790" i="2"/>
  <c r="T791" i="2"/>
  <c r="T792" i="2"/>
  <c r="T793" i="2"/>
  <c r="T794" i="2"/>
  <c r="T795" i="2"/>
  <c r="T796" i="2"/>
  <c r="T797" i="2"/>
  <c r="T798" i="2"/>
  <c r="T799" i="2"/>
  <c r="T800" i="2"/>
  <c r="T801" i="2"/>
  <c r="T802" i="2"/>
  <c r="T803" i="2"/>
  <c r="T804" i="2"/>
  <c r="T805" i="2"/>
  <c r="T806" i="2"/>
  <c r="T807" i="2"/>
  <c r="T808" i="2"/>
  <c r="T809" i="2"/>
  <c r="T810" i="2"/>
  <c r="T811" i="2"/>
  <c r="T812" i="2"/>
  <c r="T813" i="2"/>
  <c r="T814" i="2"/>
  <c r="T815" i="2"/>
  <c r="T816" i="2"/>
  <c r="T817" i="2"/>
  <c r="T818" i="2"/>
  <c r="T819" i="2"/>
  <c r="T820" i="2"/>
  <c r="T821" i="2"/>
  <c r="T822" i="2"/>
  <c r="T823" i="2"/>
  <c r="T824" i="2"/>
  <c r="T825" i="2"/>
  <c r="T826" i="2"/>
  <c r="T827" i="2"/>
  <c r="T828" i="2"/>
  <c r="T829" i="2"/>
  <c r="T830" i="2"/>
  <c r="T831" i="2"/>
  <c r="T832" i="2"/>
  <c r="T833" i="2"/>
  <c r="T834" i="2"/>
  <c r="T835" i="2"/>
  <c r="T836" i="2"/>
  <c r="T837" i="2"/>
  <c r="T838" i="2"/>
  <c r="T839" i="2"/>
  <c r="T840" i="2"/>
  <c r="T841" i="2"/>
  <c r="T842" i="2"/>
  <c r="T843" i="2"/>
  <c r="T844" i="2"/>
  <c r="T845" i="2"/>
  <c r="T846" i="2"/>
  <c r="T847" i="2"/>
  <c r="T848" i="2"/>
  <c r="T849" i="2"/>
  <c r="T850" i="2"/>
  <c r="T851" i="2"/>
  <c r="T852" i="2"/>
  <c r="T853" i="2"/>
  <c r="T854" i="2"/>
  <c r="T855" i="2"/>
  <c r="T856" i="2"/>
  <c r="T857" i="2"/>
  <c r="T858" i="2"/>
  <c r="T859" i="2"/>
  <c r="T860" i="2"/>
  <c r="T861" i="2"/>
  <c r="M874" i="2"/>
  <c r="L874" i="2"/>
  <c r="M882" i="2"/>
  <c r="L882" i="2"/>
  <c r="M890" i="2"/>
  <c r="L890" i="2"/>
  <c r="M898" i="2"/>
  <c r="L898" i="2"/>
  <c r="M906" i="2"/>
  <c r="L906" i="2"/>
  <c r="M918" i="2"/>
  <c r="L918" i="2"/>
  <c r="M926" i="2"/>
  <c r="L926" i="2"/>
  <c r="M934" i="2"/>
  <c r="L934" i="2"/>
  <c r="M942" i="2"/>
  <c r="L942" i="2"/>
  <c r="M950" i="2"/>
  <c r="L950" i="2"/>
  <c r="Y952" i="2"/>
  <c r="X952" i="2"/>
  <c r="M958" i="2"/>
  <c r="L958" i="2"/>
  <c r="M966" i="2"/>
  <c r="L966" i="2"/>
  <c r="M970" i="2"/>
  <c r="L970" i="2"/>
  <c r="M974" i="2"/>
  <c r="L974" i="2"/>
  <c r="M979" i="2"/>
  <c r="L979" i="2"/>
  <c r="M987" i="2"/>
  <c r="L987" i="2"/>
  <c r="M994" i="2"/>
  <c r="L994" i="2"/>
  <c r="M1000" i="2"/>
  <c r="L1000" i="2"/>
  <c r="M1004" i="2"/>
  <c r="L1004" i="2"/>
  <c r="M1008" i="2"/>
  <c r="L1008" i="2"/>
  <c r="M1012" i="2"/>
  <c r="L1012" i="2"/>
  <c r="M1016" i="2"/>
  <c r="L1016" i="2"/>
  <c r="M1020" i="2"/>
  <c r="L1020" i="2"/>
  <c r="M1024" i="2"/>
  <c r="L1024" i="2"/>
  <c r="M1028" i="2"/>
  <c r="L1028" i="2"/>
  <c r="M1032" i="2"/>
  <c r="L1032" i="2"/>
  <c r="M1036" i="2"/>
  <c r="L1036" i="2"/>
  <c r="M1040" i="2"/>
  <c r="L1040" i="2"/>
  <c r="M1044" i="2"/>
  <c r="L1044" i="2"/>
  <c r="M1048" i="2"/>
  <c r="L1048" i="2"/>
  <c r="M1052" i="2"/>
  <c r="L1052" i="2"/>
  <c r="M1056" i="2"/>
  <c r="L1056" i="2"/>
  <c r="M1059" i="2"/>
  <c r="L1059" i="2"/>
  <c r="M1064" i="2"/>
  <c r="L1064" i="2"/>
  <c r="M1072" i="2"/>
  <c r="L1072" i="2"/>
  <c r="M1089" i="2"/>
  <c r="L1089" i="2"/>
  <c r="M1097" i="2"/>
  <c r="L1097" i="2"/>
  <c r="M1105" i="2"/>
  <c r="L1105" i="2"/>
  <c r="M1113" i="2"/>
  <c r="L1113" i="2"/>
  <c r="V1116" i="2"/>
  <c r="Y1116" i="2" s="1"/>
  <c r="X1117" i="2"/>
  <c r="V1120" i="2"/>
  <c r="V1124" i="2"/>
  <c r="Y1124" i="2" s="1"/>
  <c r="V1128" i="2"/>
  <c r="M1130" i="2"/>
  <c r="U868" i="2"/>
  <c r="U867" i="2"/>
  <c r="U866" i="2"/>
  <c r="U865" i="2"/>
  <c r="U864" i="2"/>
  <c r="U863" i="2"/>
  <c r="U862" i="2"/>
  <c r="AW769" i="2"/>
  <c r="U770" i="2"/>
  <c r="U771" i="2"/>
  <c r="U772" i="2"/>
  <c r="U773" i="2"/>
  <c r="U774" i="2"/>
  <c r="U775" i="2"/>
  <c r="U776" i="2"/>
  <c r="U777" i="2"/>
  <c r="U778" i="2"/>
  <c r="U779" i="2"/>
  <c r="U780" i="2"/>
  <c r="U781" i="2"/>
  <c r="U782" i="2"/>
  <c r="U783" i="2"/>
  <c r="U784" i="2"/>
  <c r="U785" i="2"/>
  <c r="U786" i="2"/>
  <c r="U787" i="2"/>
  <c r="U788" i="2"/>
  <c r="U789" i="2"/>
  <c r="U790" i="2"/>
  <c r="U791" i="2"/>
  <c r="U792" i="2"/>
  <c r="U793" i="2"/>
  <c r="U794" i="2"/>
  <c r="U795" i="2"/>
  <c r="U796" i="2"/>
  <c r="U797" i="2"/>
  <c r="U798" i="2"/>
  <c r="U799" i="2"/>
  <c r="U800" i="2"/>
  <c r="U801" i="2"/>
  <c r="U802" i="2"/>
  <c r="U803" i="2"/>
  <c r="U804" i="2"/>
  <c r="U805" i="2"/>
  <c r="U806" i="2"/>
  <c r="U807" i="2"/>
  <c r="U808" i="2"/>
  <c r="U809" i="2"/>
  <c r="U810" i="2"/>
  <c r="U811" i="2"/>
  <c r="U812" i="2"/>
  <c r="U813" i="2"/>
  <c r="U814" i="2"/>
  <c r="U815" i="2"/>
  <c r="U816" i="2"/>
  <c r="U817" i="2"/>
  <c r="U818" i="2"/>
  <c r="U819" i="2"/>
  <c r="U820" i="2"/>
  <c r="U821" i="2"/>
  <c r="U822" i="2"/>
  <c r="U823" i="2"/>
  <c r="U824" i="2"/>
  <c r="U825" i="2"/>
  <c r="U826" i="2"/>
  <c r="U827" i="2"/>
  <c r="U828" i="2"/>
  <c r="U829" i="2"/>
  <c r="U830" i="2"/>
  <c r="U831" i="2"/>
  <c r="U832" i="2"/>
  <c r="U833" i="2"/>
  <c r="U834" i="2"/>
  <c r="U835" i="2"/>
  <c r="U836" i="2"/>
  <c r="U837" i="2"/>
  <c r="U838" i="2"/>
  <c r="U839" i="2"/>
  <c r="U840" i="2"/>
  <c r="U841" i="2"/>
  <c r="U842" i="2"/>
  <c r="U843" i="2"/>
  <c r="U844" i="2"/>
  <c r="U845" i="2"/>
  <c r="U846" i="2"/>
  <c r="U847" i="2"/>
  <c r="U848" i="2"/>
  <c r="U849" i="2"/>
  <c r="U850" i="2"/>
  <c r="U851" i="2"/>
  <c r="U852" i="2"/>
  <c r="U853" i="2"/>
  <c r="U854" i="2"/>
  <c r="U855" i="2"/>
  <c r="U856" i="2"/>
  <c r="U857" i="2"/>
  <c r="U858" i="2"/>
  <c r="U859" i="2"/>
  <c r="U860" i="2"/>
  <c r="U861" i="2"/>
  <c r="H864" i="2"/>
  <c r="Y871" i="2"/>
  <c r="M875" i="2"/>
  <c r="L875" i="2"/>
  <c r="Y879" i="2"/>
  <c r="M883" i="2"/>
  <c r="L883" i="2"/>
  <c r="Y887" i="2"/>
  <c r="M891" i="2"/>
  <c r="L891" i="2"/>
  <c r="Y895" i="2"/>
  <c r="M899" i="2"/>
  <c r="L899" i="2"/>
  <c r="Y902" i="2"/>
  <c r="X903" i="2"/>
  <c r="M907" i="2"/>
  <c r="L907" i="2"/>
  <c r="Y909" i="2"/>
  <c r="M911" i="2"/>
  <c r="L911" i="2"/>
  <c r="X915" i="2"/>
  <c r="M919" i="2"/>
  <c r="L919" i="2"/>
  <c r="Y922" i="2"/>
  <c r="Y923" i="2"/>
  <c r="M927" i="2"/>
  <c r="L927" i="2"/>
  <c r="Y931" i="2"/>
  <c r="M935" i="2"/>
  <c r="L935" i="2"/>
  <c r="Y939" i="2"/>
  <c r="M943" i="2"/>
  <c r="L943" i="2"/>
  <c r="Y947" i="2"/>
  <c r="M951" i="2"/>
  <c r="L951" i="2"/>
  <c r="Y954" i="2"/>
  <c r="Y955" i="2"/>
  <c r="M959" i="2"/>
  <c r="L959" i="2"/>
  <c r="Y961" i="2"/>
  <c r="M963" i="2"/>
  <c r="L963" i="2"/>
  <c r="Y968" i="2"/>
  <c r="M980" i="2"/>
  <c r="L980" i="2"/>
  <c r="Y984" i="2"/>
  <c r="M988" i="2"/>
  <c r="L988" i="2"/>
  <c r="Y992" i="2"/>
  <c r="M995" i="2"/>
  <c r="L995" i="2"/>
  <c r="Y998" i="2"/>
  <c r="Y1002" i="2"/>
  <c r="Y1006" i="2"/>
  <c r="Y1010" i="2"/>
  <c r="Y1014" i="2"/>
  <c r="Y1026" i="2"/>
  <c r="Y1030" i="2"/>
  <c r="Y1034" i="2"/>
  <c r="Y1058" i="2"/>
  <c r="Y1061" i="2"/>
  <c r="M1065" i="2"/>
  <c r="L1065" i="2"/>
  <c r="Y1069" i="2"/>
  <c r="M1073" i="2"/>
  <c r="L1073" i="2"/>
  <c r="Y1076" i="2"/>
  <c r="M1078" i="2"/>
  <c r="L1078" i="2"/>
  <c r="Y1080" i="2"/>
  <c r="M1082" i="2"/>
  <c r="L1082" i="2"/>
  <c r="Y1086" i="2"/>
  <c r="M1090" i="2"/>
  <c r="L1090" i="2"/>
  <c r="Y1094" i="2"/>
  <c r="M1098" i="2"/>
  <c r="L1098" i="2"/>
  <c r="Y1102" i="2"/>
  <c r="M1106" i="2"/>
  <c r="L1106" i="2"/>
  <c r="Y1110" i="2"/>
  <c r="M1114" i="2"/>
  <c r="L1114" i="2"/>
  <c r="AW1118" i="2"/>
  <c r="AK1120" i="2"/>
  <c r="M1149" i="2"/>
  <c r="AW870" i="2"/>
  <c r="AW871" i="2"/>
  <c r="AW872" i="2"/>
  <c r="AW875" i="2"/>
  <c r="AW880" i="2"/>
  <c r="AW881" i="2"/>
  <c r="AW886" i="2"/>
  <c r="AW887" i="2"/>
  <c r="AW888" i="2"/>
  <c r="AW889" i="2"/>
  <c r="AW890" i="2"/>
  <c r="AW891" i="2"/>
  <c r="AW892" i="2"/>
  <c r="AW893" i="2"/>
  <c r="AW894" i="2"/>
  <c r="AW895" i="2"/>
  <c r="AW896" i="2"/>
  <c r="AW897" i="2"/>
  <c r="AW899" i="2"/>
  <c r="AW900" i="2"/>
  <c r="AW911" i="2"/>
  <c r="AW912" i="2"/>
  <c r="AW914" i="2"/>
  <c r="AW915" i="2"/>
  <c r="AW916" i="2"/>
  <c r="AW917" i="2"/>
  <c r="AW920" i="2"/>
  <c r="AW921" i="2"/>
  <c r="AW922" i="2"/>
  <c r="AW923" i="2"/>
  <c r="AW925" i="2"/>
  <c r="AW926" i="2"/>
  <c r="AW927" i="2"/>
  <c r="AW928" i="2"/>
  <c r="AW929" i="2"/>
  <c r="AW930" i="2"/>
  <c r="AW931" i="2"/>
  <c r="AW932" i="2"/>
  <c r="AW933" i="2"/>
  <c r="AW937" i="2"/>
  <c r="AW938" i="2"/>
  <c r="AW939" i="2"/>
  <c r="AW940" i="2"/>
  <c r="AW941" i="2"/>
  <c r="AW942" i="2"/>
  <c r="AW943" i="2"/>
  <c r="AW944" i="2"/>
  <c r="AW945" i="2"/>
  <c r="AW946" i="2"/>
  <c r="AW947" i="2"/>
  <c r="AW948" i="2"/>
  <c r="AW949" i="2"/>
  <c r="AW950" i="2"/>
  <c r="AW951" i="2"/>
  <c r="AW952" i="2"/>
  <c r="AW953" i="2"/>
  <c r="AW954" i="2"/>
  <c r="AW955" i="2"/>
  <c r="AW956" i="2"/>
  <c r="AW957" i="2"/>
  <c r="AW958" i="2"/>
  <c r="AW977" i="2"/>
  <c r="AW978" i="2"/>
  <c r="AW979" i="2"/>
  <c r="AW980" i="2"/>
  <c r="AW981" i="2"/>
  <c r="AW982" i="2"/>
  <c r="AW983" i="2"/>
  <c r="AW984" i="2"/>
  <c r="AW985" i="2"/>
  <c r="AW988" i="2"/>
  <c r="AW989" i="2"/>
  <c r="AW990" i="2"/>
  <c r="AW991" i="2"/>
  <c r="AW992" i="2"/>
  <c r="AW994" i="2"/>
  <c r="AW995" i="2"/>
  <c r="AW996" i="2"/>
  <c r="AW997" i="2"/>
  <c r="AW1061" i="2"/>
  <c r="AW1062" i="2"/>
  <c r="AW1063" i="2"/>
  <c r="AW1064" i="2"/>
  <c r="AW1065" i="2"/>
  <c r="AW1066" i="2"/>
  <c r="AW1068" i="2"/>
  <c r="AW1069" i="2"/>
  <c r="AW1070" i="2"/>
  <c r="AW1071" i="2"/>
  <c r="AW1072" i="2"/>
  <c r="AW1073" i="2"/>
  <c r="AW1074" i="2"/>
  <c r="AW1082" i="2"/>
  <c r="AW1083" i="2"/>
  <c r="AW1084" i="2"/>
  <c r="AW1085" i="2"/>
  <c r="AW1086" i="2"/>
  <c r="AW1087" i="2"/>
  <c r="AW1088" i="2"/>
  <c r="AW1089" i="2"/>
  <c r="AW1090" i="2"/>
  <c r="AW1091" i="2"/>
  <c r="AW1092" i="2"/>
  <c r="AW1093" i="2"/>
  <c r="AW1094" i="2"/>
  <c r="AW1096" i="2"/>
  <c r="AW1097" i="2"/>
  <c r="AW1098" i="2"/>
  <c r="AW1099" i="2"/>
  <c r="AW1100" i="2"/>
  <c r="AW1101" i="2"/>
  <c r="AW1102" i="2"/>
  <c r="AW1103" i="2"/>
  <c r="AW1104" i="2"/>
  <c r="AW1105" i="2"/>
  <c r="AW1106" i="2"/>
  <c r="AW1107" i="2"/>
  <c r="AW1108" i="2"/>
  <c r="AW1109" i="2"/>
  <c r="AW1112" i="2"/>
  <c r="AW1113" i="2"/>
  <c r="AI1156" i="2"/>
  <c r="AI1155" i="2"/>
  <c r="AI1154" i="2"/>
  <c r="AI1153" i="2"/>
  <c r="AI1152" i="2"/>
  <c r="AI1151" i="2"/>
  <c r="AI1150" i="2"/>
  <c r="AI1149" i="2"/>
  <c r="AI1148" i="2"/>
  <c r="AI1147" i="2"/>
  <c r="AI1146" i="2"/>
  <c r="AI1145" i="2"/>
  <c r="AI1144" i="2"/>
  <c r="AI1143" i="2"/>
  <c r="AI1142" i="2"/>
  <c r="AI1141" i="2"/>
  <c r="AI1140" i="2"/>
  <c r="AI1139" i="2"/>
  <c r="AI1138" i="2"/>
  <c r="AI1137" i="2"/>
  <c r="AI1136" i="2"/>
  <c r="AI1135" i="2"/>
  <c r="AI1134" i="2"/>
  <c r="AI1133" i="2"/>
  <c r="AI1132" i="2"/>
  <c r="AW1114" i="2"/>
  <c r="AI1115" i="2"/>
  <c r="AI1116" i="2"/>
  <c r="AI1117" i="2"/>
  <c r="AI1118" i="2"/>
  <c r="AI1119" i="2"/>
  <c r="AI1120" i="2"/>
  <c r="AI1121" i="2"/>
  <c r="AI1122" i="2"/>
  <c r="AI1123" i="2"/>
  <c r="AI1124" i="2"/>
  <c r="AI1125" i="2"/>
  <c r="AI1126" i="2"/>
  <c r="AI1127" i="2"/>
  <c r="AI1128" i="2"/>
  <c r="AI1129" i="2"/>
  <c r="AI1130" i="2"/>
  <c r="AI1131" i="2"/>
  <c r="AT1132" i="2"/>
  <c r="AW1133" i="2"/>
  <c r="AK1134" i="2"/>
  <c r="AT1136" i="2"/>
  <c r="X1139" i="2"/>
  <c r="AT1140" i="2"/>
  <c r="AV1140" i="2" s="1"/>
  <c r="AT1144" i="2"/>
  <c r="AK1146" i="2"/>
  <c r="AJ1146" i="2"/>
  <c r="X1147" i="2"/>
  <c r="AT1148" i="2"/>
  <c r="AT1152" i="2"/>
  <c r="AK1154" i="2"/>
  <c r="AJ1154" i="2"/>
  <c r="AT1156" i="2"/>
  <c r="AW1158" i="2"/>
  <c r="AK1163" i="2"/>
  <c r="AJ1163" i="2"/>
  <c r="AW1166" i="2"/>
  <c r="AK1171" i="2"/>
  <c r="AJ1171" i="2"/>
  <c r="AW1175" i="2"/>
  <c r="AK1179" i="2"/>
  <c r="AJ1179" i="2"/>
  <c r="AW1181" i="2"/>
  <c r="AV1181" i="2"/>
  <c r="AK1187" i="2"/>
  <c r="AJ1187" i="2"/>
  <c r="AW1191" i="2"/>
  <c r="AK1195" i="2"/>
  <c r="AJ1195" i="2"/>
  <c r="AW1199" i="2"/>
  <c r="AK1203" i="2"/>
  <c r="AJ1203" i="2"/>
  <c r="AK1211" i="2"/>
  <c r="AJ1211" i="2"/>
  <c r="AW1214" i="2"/>
  <c r="AK1219" i="2"/>
  <c r="AJ1219" i="2"/>
  <c r="AV1222" i="2"/>
  <c r="AK1227" i="2"/>
  <c r="AJ1227" i="2"/>
  <c r="AW1230" i="2"/>
  <c r="AK1235" i="2"/>
  <c r="AJ1235" i="2"/>
  <c r="AW1237" i="2"/>
  <c r="AK1245" i="2"/>
  <c r="AJ1245" i="2"/>
  <c r="AK1253" i="2"/>
  <c r="AJ1253" i="2"/>
  <c r="AW1256" i="2"/>
  <c r="AK1261" i="2"/>
  <c r="AJ1261" i="2"/>
  <c r="AW1264" i="2"/>
  <c r="AK1269" i="2"/>
  <c r="AJ1269" i="2"/>
  <c r="AW1272" i="2"/>
  <c r="AK1277" i="2"/>
  <c r="AJ1277" i="2"/>
  <c r="AW1279" i="2"/>
  <c r="AV1279" i="2"/>
  <c r="AK1285" i="2"/>
  <c r="AJ1285" i="2"/>
  <c r="AK1293" i="2"/>
  <c r="AJ1293" i="2"/>
  <c r="AK1301" i="2"/>
  <c r="AJ1301" i="2"/>
  <c r="AK1309" i="2"/>
  <c r="AJ1309" i="2"/>
  <c r="AK1317" i="2"/>
  <c r="AJ1317" i="2"/>
  <c r="AW1320" i="2"/>
  <c r="AK1325" i="2"/>
  <c r="AJ1325" i="2"/>
  <c r="AK1333" i="2"/>
  <c r="AJ1333" i="2"/>
  <c r="AK1341" i="2"/>
  <c r="AJ1341" i="2"/>
  <c r="AV1345" i="2"/>
  <c r="AK1349" i="2"/>
  <c r="AJ1349" i="2"/>
  <c r="AV1353" i="2"/>
  <c r="AK1357" i="2"/>
  <c r="AJ1357" i="2"/>
  <c r="AW1361" i="2"/>
  <c r="AK1365" i="2"/>
  <c r="AJ1365" i="2"/>
  <c r="AW1369" i="2"/>
  <c r="AV1369" i="2"/>
  <c r="Y1396" i="2"/>
  <c r="X1396" i="2"/>
  <c r="X1452" i="2"/>
  <c r="Y1452" i="2"/>
  <c r="W1156" i="2"/>
  <c r="W1155" i="2"/>
  <c r="X1155" i="2" s="1"/>
  <c r="W1154" i="2"/>
  <c r="W1153" i="2"/>
  <c r="W1152" i="2"/>
  <c r="W1151" i="2"/>
  <c r="X1151" i="2" s="1"/>
  <c r="W1150" i="2"/>
  <c r="Y1150" i="2" s="1"/>
  <c r="W1149" i="2"/>
  <c r="X1149" i="2" s="1"/>
  <c r="W1148" i="2"/>
  <c r="W1147" i="2"/>
  <c r="W1146" i="2"/>
  <c r="W1145" i="2"/>
  <c r="W1144" i="2"/>
  <c r="W1143" i="2"/>
  <c r="Y1143" i="2" s="1"/>
  <c r="W1142" i="2"/>
  <c r="X1142" i="2" s="1"/>
  <c r="W1141" i="2"/>
  <c r="W1140" i="2"/>
  <c r="X1140" i="2" s="1"/>
  <c r="W1139" i="2"/>
  <c r="W1138" i="2"/>
  <c r="W1137" i="2"/>
  <c r="W1136" i="2"/>
  <c r="W1135" i="2"/>
  <c r="Y1135" i="2" s="1"/>
  <c r="W1134" i="2"/>
  <c r="X1134" i="2" s="1"/>
  <c r="W1133" i="2"/>
  <c r="X1133" i="2" s="1"/>
  <c r="W1132" i="2"/>
  <c r="X1132" i="2" s="1"/>
  <c r="W1115" i="2"/>
  <c r="W1116" i="2"/>
  <c r="W1117" i="2"/>
  <c r="Y1117" i="2" s="1"/>
  <c r="W1118" i="2"/>
  <c r="W1119" i="2"/>
  <c r="X1119" i="2" s="1"/>
  <c r="W1120" i="2"/>
  <c r="X1120" i="2" s="1"/>
  <c r="W1121" i="2"/>
  <c r="Y1121" i="2" s="1"/>
  <c r="W1122" i="2"/>
  <c r="X1122" i="2" s="1"/>
  <c r="W1123" i="2"/>
  <c r="W1124" i="2"/>
  <c r="W1125" i="2"/>
  <c r="X1125" i="2" s="1"/>
  <c r="W1126" i="2"/>
  <c r="Y1126" i="2" s="1"/>
  <c r="W1127" i="2"/>
  <c r="W1128" i="2"/>
  <c r="X1128" i="2" s="1"/>
  <c r="W1129" i="2"/>
  <c r="X1129" i="2" s="1"/>
  <c r="W1130" i="2"/>
  <c r="W1131" i="2"/>
  <c r="X1131" i="2" s="1"/>
  <c r="AT1133" i="2"/>
  <c r="AT1137" i="2"/>
  <c r="AW1137" i="2" s="1"/>
  <c r="AT1141" i="2"/>
  <c r="AT1145" i="2"/>
  <c r="AV1145" i="2" s="1"/>
  <c r="X1148" i="2"/>
  <c r="AT1149" i="2"/>
  <c r="AV1149" i="2" s="1"/>
  <c r="AT1153" i="2"/>
  <c r="AJ1155" i="2"/>
  <c r="X1156" i="2"/>
  <c r="AK1157" i="2"/>
  <c r="AJ1157" i="2"/>
  <c r="AK1165" i="2"/>
  <c r="AJ1165" i="2"/>
  <c r="AK1173" i="2"/>
  <c r="AJ1173" i="2"/>
  <c r="AK1181" i="2"/>
  <c r="AJ1181" i="2"/>
  <c r="AK1189" i="2"/>
  <c r="AJ1189" i="2"/>
  <c r="AK1197" i="2"/>
  <c r="AJ1197" i="2"/>
  <c r="AW1201" i="2"/>
  <c r="AK1205" i="2"/>
  <c r="AJ1205" i="2"/>
  <c r="AK1213" i="2"/>
  <c r="AJ1213" i="2"/>
  <c r="AK1221" i="2"/>
  <c r="AJ1221" i="2"/>
  <c r="AK1229" i="2"/>
  <c r="AJ1229" i="2"/>
  <c r="AW1243" i="2"/>
  <c r="AK1247" i="2"/>
  <c r="AJ1247" i="2"/>
  <c r="AK1255" i="2"/>
  <c r="AJ1255" i="2"/>
  <c r="AK1263" i="2"/>
  <c r="AJ1263" i="2"/>
  <c r="AK1271" i="2"/>
  <c r="AJ1271" i="2"/>
  <c r="AK1279" i="2"/>
  <c r="AJ1279" i="2"/>
  <c r="AW1281" i="2"/>
  <c r="AV1281" i="2"/>
  <c r="AK1287" i="2"/>
  <c r="AJ1287" i="2"/>
  <c r="AW1291" i="2"/>
  <c r="AK1295" i="2"/>
  <c r="AJ1295" i="2"/>
  <c r="AW1299" i="2"/>
  <c r="AK1303" i="2"/>
  <c r="AJ1303" i="2"/>
  <c r="AW1307" i="2"/>
  <c r="AK1311" i="2"/>
  <c r="AJ1311" i="2"/>
  <c r="AW1315" i="2"/>
  <c r="AK1319" i="2"/>
  <c r="AJ1319" i="2"/>
  <c r="AV1323" i="2"/>
  <c r="AK1327" i="2"/>
  <c r="AJ1327" i="2"/>
  <c r="AV1331" i="2"/>
  <c r="AK1335" i="2"/>
  <c r="AJ1335" i="2"/>
  <c r="AV1339" i="2"/>
  <c r="AK1343" i="2"/>
  <c r="AJ1343" i="2"/>
  <c r="AV1347" i="2"/>
  <c r="AK1351" i="2"/>
  <c r="AJ1351" i="2"/>
  <c r="AK1359" i="2"/>
  <c r="AJ1359" i="2"/>
  <c r="AW1363" i="2"/>
  <c r="Y1372" i="2"/>
  <c r="X1372" i="2"/>
  <c r="AW1398" i="2"/>
  <c r="AV1398" i="2"/>
  <c r="Y1404" i="2"/>
  <c r="X1404" i="2"/>
  <c r="X1444" i="2"/>
  <c r="Y1444" i="2"/>
  <c r="X869" i="2"/>
  <c r="X870" i="2"/>
  <c r="X871" i="2"/>
  <c r="X872" i="2"/>
  <c r="X873" i="2"/>
  <c r="X874" i="2"/>
  <c r="X875" i="2"/>
  <c r="X876" i="2"/>
  <c r="X877" i="2"/>
  <c r="X878" i="2"/>
  <c r="X879" i="2"/>
  <c r="X880" i="2"/>
  <c r="X881" i="2"/>
  <c r="X882" i="2"/>
  <c r="X883" i="2"/>
  <c r="X884" i="2"/>
  <c r="X885" i="2"/>
  <c r="X886" i="2"/>
  <c r="X887" i="2"/>
  <c r="X888" i="2"/>
  <c r="X889" i="2"/>
  <c r="X890" i="2"/>
  <c r="X891" i="2"/>
  <c r="X892" i="2"/>
  <c r="X893" i="2"/>
  <c r="X894" i="2"/>
  <c r="X895" i="2"/>
  <c r="X896" i="2"/>
  <c r="X897" i="2"/>
  <c r="X898" i="2"/>
  <c r="X899" i="2"/>
  <c r="X900" i="2"/>
  <c r="X901" i="2"/>
  <c r="X905" i="2"/>
  <c r="X906" i="2"/>
  <c r="X907" i="2"/>
  <c r="X908" i="2"/>
  <c r="X909" i="2"/>
  <c r="X910" i="2"/>
  <c r="X911" i="2"/>
  <c r="X912" i="2"/>
  <c r="X913" i="2"/>
  <c r="X914" i="2"/>
  <c r="X921" i="2"/>
  <c r="X922" i="2"/>
  <c r="X923" i="2"/>
  <c r="X924" i="2"/>
  <c r="X925" i="2"/>
  <c r="X926" i="2"/>
  <c r="X927" i="2"/>
  <c r="X928" i="2"/>
  <c r="X930" i="2"/>
  <c r="X931" i="2"/>
  <c r="X932" i="2"/>
  <c r="X933" i="2"/>
  <c r="X934" i="2"/>
  <c r="X938" i="2"/>
  <c r="X939" i="2"/>
  <c r="X940" i="2"/>
  <c r="X941" i="2"/>
  <c r="X942" i="2"/>
  <c r="X943" i="2"/>
  <c r="X944" i="2"/>
  <c r="X945" i="2"/>
  <c r="X946" i="2"/>
  <c r="X947" i="2"/>
  <c r="X949" i="2"/>
  <c r="X950" i="2"/>
  <c r="X953" i="2"/>
  <c r="X954" i="2"/>
  <c r="X955" i="2"/>
  <c r="X956" i="2"/>
  <c r="X957" i="2"/>
  <c r="X958" i="2"/>
  <c r="X959" i="2"/>
  <c r="X960" i="2"/>
  <c r="X961" i="2"/>
  <c r="X962" i="2"/>
  <c r="X963" i="2"/>
  <c r="X964" i="2"/>
  <c r="X965" i="2"/>
  <c r="X966" i="2"/>
  <c r="X970" i="2"/>
  <c r="X971" i="2"/>
  <c r="X972" i="2"/>
  <c r="X973" i="2"/>
  <c r="X974" i="2"/>
  <c r="X975" i="2"/>
  <c r="X976" i="2"/>
  <c r="X977" i="2"/>
  <c r="X978" i="2"/>
  <c r="X979" i="2"/>
  <c r="X980" i="2"/>
  <c r="X984" i="2"/>
  <c r="X985" i="2"/>
  <c r="X986" i="2"/>
  <c r="X987" i="2"/>
  <c r="X988" i="2"/>
  <c r="X990" i="2"/>
  <c r="X991" i="2"/>
  <c r="X992" i="2"/>
  <c r="X993" i="2"/>
  <c r="X994" i="2"/>
  <c r="X995" i="2"/>
  <c r="X999" i="2"/>
  <c r="X1000" i="2"/>
  <c r="X1002" i="2"/>
  <c r="X1003" i="2"/>
  <c r="X1004" i="2"/>
  <c r="X1005" i="2"/>
  <c r="X1006" i="2"/>
  <c r="X1007" i="2"/>
  <c r="X1008" i="2"/>
  <c r="X1009" i="2"/>
  <c r="X1010" i="2"/>
  <c r="X1011" i="2"/>
  <c r="X1012" i="2"/>
  <c r="X1013" i="2"/>
  <c r="X1014" i="2"/>
  <c r="X1016" i="2"/>
  <c r="X1017" i="2"/>
  <c r="X1018" i="2"/>
  <c r="X1019" i="2"/>
  <c r="X1020" i="2"/>
  <c r="X1021" i="2"/>
  <c r="X1022" i="2"/>
  <c r="X1023" i="2"/>
  <c r="X1024" i="2"/>
  <c r="X1028" i="2"/>
  <c r="X1031" i="2"/>
  <c r="X1043" i="2"/>
  <c r="X1044" i="2"/>
  <c r="X1050" i="2"/>
  <c r="X1051" i="2"/>
  <c r="X1055" i="2"/>
  <c r="X1056" i="2"/>
  <c r="X1057" i="2"/>
  <c r="X1058" i="2"/>
  <c r="X1059" i="2"/>
  <c r="X1060" i="2"/>
  <c r="X1061" i="2"/>
  <c r="X1062" i="2"/>
  <c r="X1063" i="2"/>
  <c r="X1064" i="2"/>
  <c r="X1065" i="2"/>
  <c r="X1067" i="2"/>
  <c r="X1068" i="2"/>
  <c r="X1069" i="2"/>
  <c r="X1070" i="2"/>
  <c r="X1071" i="2"/>
  <c r="X1072" i="2"/>
  <c r="X1073" i="2"/>
  <c r="X1074" i="2"/>
  <c r="X1075" i="2"/>
  <c r="X1076" i="2"/>
  <c r="X1077" i="2"/>
  <c r="X1079" i="2"/>
  <c r="X1080" i="2"/>
  <c r="X1082" i="2"/>
  <c r="X1083" i="2"/>
  <c r="X1084" i="2"/>
  <c r="X1085" i="2"/>
  <c r="X1086" i="2"/>
  <c r="X1087" i="2"/>
  <c r="X1088" i="2"/>
  <c r="X1089" i="2"/>
  <c r="X1090" i="2"/>
  <c r="X1091" i="2"/>
  <c r="X1092" i="2"/>
  <c r="X1093" i="2"/>
  <c r="X1094" i="2"/>
  <c r="X1095" i="2"/>
  <c r="X1096" i="2"/>
  <c r="X1097" i="2"/>
  <c r="X1098" i="2"/>
  <c r="X1099" i="2"/>
  <c r="X1100" i="2"/>
  <c r="X1101" i="2"/>
  <c r="X1102" i="2"/>
  <c r="X1103" i="2"/>
  <c r="X1104" i="2"/>
  <c r="X1105" i="2"/>
  <c r="X1106" i="2"/>
  <c r="X1107" i="2"/>
  <c r="X1108" i="2"/>
  <c r="X1109" i="2"/>
  <c r="X1110" i="2"/>
  <c r="X1111" i="2"/>
  <c r="X1112" i="2"/>
  <c r="X1113" i="2"/>
  <c r="J1156" i="2"/>
  <c r="J1155" i="2"/>
  <c r="L1155" i="2" s="1"/>
  <c r="J1154" i="2"/>
  <c r="L1154" i="2" s="1"/>
  <c r="J1153" i="2"/>
  <c r="L1153" i="2" s="1"/>
  <c r="J1152" i="2"/>
  <c r="J1151" i="2"/>
  <c r="J1150" i="2"/>
  <c r="J1149" i="2"/>
  <c r="J1148" i="2"/>
  <c r="J1147" i="2"/>
  <c r="L1147" i="2" s="1"/>
  <c r="J1146" i="2"/>
  <c r="L1146" i="2" s="1"/>
  <c r="J1145" i="2"/>
  <c r="L1145" i="2" s="1"/>
  <c r="J1144" i="2"/>
  <c r="J1143" i="2"/>
  <c r="M1143" i="2" s="1"/>
  <c r="J1142" i="2"/>
  <c r="J1141" i="2"/>
  <c r="J1140" i="2"/>
  <c r="J1139" i="2"/>
  <c r="L1139" i="2" s="1"/>
  <c r="J1138" i="2"/>
  <c r="L1138" i="2" s="1"/>
  <c r="J1137" i="2"/>
  <c r="L1137" i="2" s="1"/>
  <c r="J1136" i="2"/>
  <c r="J1135" i="2"/>
  <c r="J1134" i="2"/>
  <c r="J1133" i="2"/>
  <c r="J1132" i="2"/>
  <c r="X1114" i="2"/>
  <c r="J1115" i="2"/>
  <c r="M1115" i="2" s="1"/>
  <c r="X1115" i="2"/>
  <c r="J1116" i="2"/>
  <c r="M1116" i="2" s="1"/>
  <c r="X1116" i="2"/>
  <c r="J1117" i="2"/>
  <c r="M1117" i="2" s="1"/>
  <c r="J1118" i="2"/>
  <c r="L1118" i="2" s="1"/>
  <c r="J1119" i="2"/>
  <c r="M1119" i="2" s="1"/>
  <c r="J1120" i="2"/>
  <c r="M1120" i="2" s="1"/>
  <c r="J1121" i="2"/>
  <c r="M1121" i="2" s="1"/>
  <c r="J1122" i="2"/>
  <c r="M1122" i="2" s="1"/>
  <c r="J1123" i="2"/>
  <c r="L1123" i="2" s="1"/>
  <c r="J1124" i="2"/>
  <c r="M1124" i="2" s="1"/>
  <c r="J1125" i="2"/>
  <c r="L1125" i="2" s="1"/>
  <c r="J1126" i="2"/>
  <c r="M1126" i="2" s="1"/>
  <c r="J1127" i="2"/>
  <c r="L1127" i="2" s="1"/>
  <c r="J1128" i="2"/>
  <c r="M1128" i="2" s="1"/>
  <c r="J1129" i="2"/>
  <c r="M1129" i="2" s="1"/>
  <c r="J1130" i="2"/>
  <c r="L1130" i="2" s="1"/>
  <c r="J1131" i="2"/>
  <c r="M1131" i="2" s="1"/>
  <c r="AK1158" i="2"/>
  <c r="AJ1158" i="2"/>
  <c r="AW1161" i="2"/>
  <c r="AK1166" i="2"/>
  <c r="AJ1166" i="2"/>
  <c r="AW1169" i="2"/>
  <c r="AK1174" i="2"/>
  <c r="AJ1174" i="2"/>
  <c r="AW1178" i="2"/>
  <c r="AK1182" i="2"/>
  <c r="AJ1182" i="2"/>
  <c r="AW1185" i="2"/>
  <c r="AV1186" i="2"/>
  <c r="AK1190" i="2"/>
  <c r="AJ1190" i="2"/>
  <c r="AW1194" i="2"/>
  <c r="AK1198" i="2"/>
  <c r="AJ1198" i="2"/>
  <c r="AW1202" i="2"/>
  <c r="AK1206" i="2"/>
  <c r="AJ1206" i="2"/>
  <c r="AW1209" i="2"/>
  <c r="AK1214" i="2"/>
  <c r="AJ1214" i="2"/>
  <c r="AV1217" i="2"/>
  <c r="AK1222" i="2"/>
  <c r="AJ1222" i="2"/>
  <c r="AW1225" i="2"/>
  <c r="AK1230" i="2"/>
  <c r="AJ1230" i="2"/>
  <c r="AW1233" i="2"/>
  <c r="AK1237" i="2"/>
  <c r="AJ1237" i="2"/>
  <c r="AK1241" i="2"/>
  <c r="AJ1241" i="2"/>
  <c r="AW1244" i="2"/>
  <c r="AK1248" i="2"/>
  <c r="AJ1248" i="2"/>
  <c r="AV1251" i="2"/>
  <c r="AK1256" i="2"/>
  <c r="AJ1256" i="2"/>
  <c r="AW1259" i="2"/>
  <c r="AK1264" i="2"/>
  <c r="AJ1264" i="2"/>
  <c r="AW1267" i="2"/>
  <c r="AK1272" i="2"/>
  <c r="AJ1272" i="2"/>
  <c r="AW1275" i="2"/>
  <c r="AK1280" i="2"/>
  <c r="AJ1280" i="2"/>
  <c r="AW1282" i="2"/>
  <c r="AV1282" i="2"/>
  <c r="AK1288" i="2"/>
  <c r="AJ1288" i="2"/>
  <c r="AW1292" i="2"/>
  <c r="AK1296" i="2"/>
  <c r="AJ1296" i="2"/>
  <c r="AW1300" i="2"/>
  <c r="AK1304" i="2"/>
  <c r="AJ1304" i="2"/>
  <c r="AW1308" i="2"/>
  <c r="AK1312" i="2"/>
  <c r="AJ1312" i="2"/>
  <c r="AV1315" i="2"/>
  <c r="AW1316" i="2"/>
  <c r="AK1320" i="2"/>
  <c r="AJ1320" i="2"/>
  <c r="AK1328" i="2"/>
  <c r="AJ1328" i="2"/>
  <c r="AV1332" i="2"/>
  <c r="AK1336" i="2"/>
  <c r="AJ1336" i="2"/>
  <c r="AV1340" i="2"/>
  <c r="AK1344" i="2"/>
  <c r="AJ1344" i="2"/>
  <c r="AV1348" i="2"/>
  <c r="AK1352" i="2"/>
  <c r="AJ1352" i="2"/>
  <c r="AV1356" i="2"/>
  <c r="AK1360" i="2"/>
  <c r="AJ1360" i="2"/>
  <c r="AW1364" i="2"/>
  <c r="Y1412" i="2"/>
  <c r="X1412" i="2"/>
  <c r="X1456" i="2"/>
  <c r="Y1456" i="2"/>
  <c r="X1464" i="2"/>
  <c r="Y1464" i="2"/>
  <c r="K1156" i="2"/>
  <c r="K1155" i="2"/>
  <c r="K1154" i="2"/>
  <c r="K1153" i="2"/>
  <c r="K1152" i="2"/>
  <c r="K1151" i="2"/>
  <c r="K1150" i="2"/>
  <c r="M1150" i="2" s="1"/>
  <c r="K1149" i="2"/>
  <c r="K1148" i="2"/>
  <c r="K1147" i="2"/>
  <c r="K1146" i="2"/>
  <c r="K1145" i="2"/>
  <c r="K1144" i="2"/>
  <c r="K1143" i="2"/>
  <c r="K1142" i="2"/>
  <c r="M1142" i="2" s="1"/>
  <c r="K1141" i="2"/>
  <c r="K1140" i="2"/>
  <c r="K1139" i="2"/>
  <c r="K1138" i="2"/>
  <c r="K1137" i="2"/>
  <c r="K1136" i="2"/>
  <c r="K1135" i="2"/>
  <c r="M1135" i="2" s="1"/>
  <c r="K1134" i="2"/>
  <c r="M1134" i="2" s="1"/>
  <c r="K1133" i="2"/>
  <c r="K1132" i="2"/>
  <c r="K1115" i="2"/>
  <c r="K1116" i="2"/>
  <c r="K1117" i="2"/>
  <c r="K1118" i="2"/>
  <c r="M1118" i="2" s="1"/>
  <c r="K1119" i="2"/>
  <c r="K1120" i="2"/>
  <c r="K1121" i="2"/>
  <c r="K1122" i="2"/>
  <c r="K1123" i="2"/>
  <c r="M1123" i="2" s="1"/>
  <c r="K1124" i="2"/>
  <c r="K1125" i="2"/>
  <c r="K1126" i="2"/>
  <c r="K1127" i="2"/>
  <c r="K1128" i="2"/>
  <c r="K1129" i="2"/>
  <c r="K1130" i="2"/>
  <c r="K1131" i="2"/>
  <c r="AT1134" i="2"/>
  <c r="AW1134" i="2" s="1"/>
  <c r="AW1135" i="2"/>
  <c r="X1137" i="2"/>
  <c r="AT1138" i="2"/>
  <c r="AJ1140" i="2"/>
  <c r="X1141" i="2"/>
  <c r="AT1142" i="2"/>
  <c r="AW1142" i="2" s="1"/>
  <c r="AT1146" i="2"/>
  <c r="AW1146" i="2" s="1"/>
  <c r="AK1148" i="2"/>
  <c r="AT1150" i="2"/>
  <c r="AW1150" i="2" s="1"/>
  <c r="X1153" i="2"/>
  <c r="AT1154" i="2"/>
  <c r="AK1159" i="2"/>
  <c r="AJ1159" i="2"/>
  <c r="AW1162" i="2"/>
  <c r="AK1167" i="2"/>
  <c r="AJ1167" i="2"/>
  <c r="AW1170" i="2"/>
  <c r="AK1175" i="2"/>
  <c r="AJ1175" i="2"/>
  <c r="AW1179" i="2"/>
  <c r="AK1183" i="2"/>
  <c r="AJ1183" i="2"/>
  <c r="AW1186" i="2"/>
  <c r="AW1187" i="2"/>
  <c r="AK1191" i="2"/>
  <c r="AJ1191" i="2"/>
  <c r="AW1195" i="2"/>
  <c r="AK1199" i="2"/>
  <c r="AJ1199" i="2"/>
  <c r="AW1203" i="2"/>
  <c r="AK1207" i="2"/>
  <c r="AJ1207" i="2"/>
  <c r="AW1210" i="2"/>
  <c r="AK1215" i="2"/>
  <c r="AJ1215" i="2"/>
  <c r="AV1218" i="2"/>
  <c r="AK1223" i="2"/>
  <c r="AJ1223" i="2"/>
  <c r="AW1226" i="2"/>
  <c r="AK1231" i="2"/>
  <c r="AJ1231" i="2"/>
  <c r="AW1234" i="2"/>
  <c r="AW1239" i="2"/>
  <c r="AK1249" i="2"/>
  <c r="AJ1249" i="2"/>
  <c r="AW1252" i="2"/>
  <c r="AK1257" i="2"/>
  <c r="AJ1257" i="2"/>
  <c r="AW1260" i="2"/>
  <c r="AK1265" i="2"/>
  <c r="AJ1265" i="2"/>
  <c r="AW1268" i="2"/>
  <c r="AK1273" i="2"/>
  <c r="AJ1273" i="2"/>
  <c r="AV1276" i="2"/>
  <c r="AK1281" i="2"/>
  <c r="AJ1281" i="2"/>
  <c r="AW1283" i="2"/>
  <c r="AV1283" i="2"/>
  <c r="AK1289" i="2"/>
  <c r="AJ1289" i="2"/>
  <c r="AK1297" i="2"/>
  <c r="AJ1297" i="2"/>
  <c r="AK1305" i="2"/>
  <c r="AJ1305" i="2"/>
  <c r="AK1313" i="2"/>
  <c r="AJ1313" i="2"/>
  <c r="AK1321" i="2"/>
  <c r="AJ1321" i="2"/>
  <c r="AV1324" i="2"/>
  <c r="AK1329" i="2"/>
  <c r="AJ1329" i="2"/>
  <c r="AK1337" i="2"/>
  <c r="AJ1337" i="2"/>
  <c r="AK1345" i="2"/>
  <c r="AJ1345" i="2"/>
  <c r="AK1353" i="2"/>
  <c r="AJ1353" i="2"/>
  <c r="AV1357" i="2"/>
  <c r="AK1361" i="2"/>
  <c r="AJ1361" i="2"/>
  <c r="AW1365" i="2"/>
  <c r="AW1374" i="2"/>
  <c r="AV1374" i="2"/>
  <c r="Y1380" i="2"/>
  <c r="X1380" i="2"/>
  <c r="L1394" i="2"/>
  <c r="M1394" i="2"/>
  <c r="AW1406" i="2"/>
  <c r="AV1406" i="2"/>
  <c r="Y1420" i="2"/>
  <c r="X1420" i="2"/>
  <c r="X1436" i="2"/>
  <c r="Y1436" i="2"/>
  <c r="X1472" i="2"/>
  <c r="Y1472" i="2"/>
  <c r="X1480" i="2"/>
  <c r="Y1480" i="2"/>
  <c r="AT1115" i="2"/>
  <c r="AV1115" i="2" s="1"/>
  <c r="AT1116" i="2"/>
  <c r="AW1116" i="2" s="1"/>
  <c r="AT1117" i="2"/>
  <c r="AW1117" i="2" s="1"/>
  <c r="AT1118" i="2"/>
  <c r="AV1118" i="2" s="1"/>
  <c r="AT1119" i="2"/>
  <c r="AW1119" i="2" s="1"/>
  <c r="AT1120" i="2"/>
  <c r="AW1120" i="2" s="1"/>
  <c r="AT1121" i="2"/>
  <c r="AW1121" i="2" s="1"/>
  <c r="AT1122" i="2"/>
  <c r="AW1122" i="2" s="1"/>
  <c r="AT1123" i="2"/>
  <c r="AW1123" i="2" s="1"/>
  <c r="AT1124" i="2"/>
  <c r="AV1124" i="2" s="1"/>
  <c r="AT1125" i="2"/>
  <c r="AV1125" i="2" s="1"/>
  <c r="AT1126" i="2"/>
  <c r="AV1126" i="2" s="1"/>
  <c r="AT1127" i="2"/>
  <c r="AV1127" i="2" s="1"/>
  <c r="AT1128" i="2"/>
  <c r="AV1128" i="2" s="1"/>
  <c r="AT1129" i="2"/>
  <c r="AW1129" i="2" s="1"/>
  <c r="AT1130" i="2"/>
  <c r="AW1130" i="2" s="1"/>
  <c r="AT1131" i="2"/>
  <c r="M1151" i="2"/>
  <c r="M1155" i="2"/>
  <c r="AK1160" i="2"/>
  <c r="AJ1160" i="2"/>
  <c r="AK1168" i="2"/>
  <c r="AJ1168" i="2"/>
  <c r="AK1176" i="2"/>
  <c r="AJ1176" i="2"/>
  <c r="AK1184" i="2"/>
  <c r="AJ1184" i="2"/>
  <c r="AK1192" i="2"/>
  <c r="AJ1192" i="2"/>
  <c r="AK1200" i="2"/>
  <c r="AJ1200" i="2"/>
  <c r="AK1208" i="2"/>
  <c r="AJ1208" i="2"/>
  <c r="AK1216" i="2"/>
  <c r="AJ1216" i="2"/>
  <c r="AK1224" i="2"/>
  <c r="AJ1224" i="2"/>
  <c r="AK1232" i="2"/>
  <c r="AJ1232" i="2"/>
  <c r="AK1238" i="2"/>
  <c r="AJ1238" i="2"/>
  <c r="AK1242" i="2"/>
  <c r="AJ1242" i="2"/>
  <c r="AK1250" i="2"/>
  <c r="AJ1250" i="2"/>
  <c r="AK1258" i="2"/>
  <c r="AJ1258" i="2"/>
  <c r="AK1266" i="2"/>
  <c r="AJ1266" i="2"/>
  <c r="AK1274" i="2"/>
  <c r="AJ1274" i="2"/>
  <c r="AK1282" i="2"/>
  <c r="AJ1282" i="2"/>
  <c r="AW1284" i="2"/>
  <c r="AV1284" i="2"/>
  <c r="AK1290" i="2"/>
  <c r="AJ1290" i="2"/>
  <c r="AK1298" i="2"/>
  <c r="AJ1298" i="2"/>
  <c r="AK1306" i="2"/>
  <c r="AJ1306" i="2"/>
  <c r="AK1314" i="2"/>
  <c r="AJ1314" i="2"/>
  <c r="AK1322" i="2"/>
  <c r="AJ1322" i="2"/>
  <c r="AK1330" i="2"/>
  <c r="AJ1330" i="2"/>
  <c r="AK1338" i="2"/>
  <c r="AJ1338" i="2"/>
  <c r="AK1346" i="2"/>
  <c r="AJ1346" i="2"/>
  <c r="AK1354" i="2"/>
  <c r="AJ1354" i="2"/>
  <c r="AK1362" i="2"/>
  <c r="AJ1362" i="2"/>
  <c r="AW1414" i="2"/>
  <c r="AV1414" i="2"/>
  <c r="X1428" i="2"/>
  <c r="Y1428" i="2"/>
  <c r="X1448" i="2"/>
  <c r="Y1448" i="2"/>
  <c r="AU1156" i="2"/>
  <c r="AU1155" i="2"/>
  <c r="AV1155" i="2" s="1"/>
  <c r="AU1154" i="2"/>
  <c r="AU1153" i="2"/>
  <c r="AU1152" i="2"/>
  <c r="AU1151" i="2"/>
  <c r="AU1150" i="2"/>
  <c r="AU1149" i="2"/>
  <c r="AU1148" i="2"/>
  <c r="AW1148" i="2" s="1"/>
  <c r="AU1147" i="2"/>
  <c r="AW1147" i="2" s="1"/>
  <c r="AU1146" i="2"/>
  <c r="AU1145" i="2"/>
  <c r="AU1144" i="2"/>
  <c r="AU1143" i="2"/>
  <c r="AU1142" i="2"/>
  <c r="AU1141" i="2"/>
  <c r="AW1141" i="2" s="1"/>
  <c r="AU1140" i="2"/>
  <c r="AU1139" i="2"/>
  <c r="AV1139" i="2" s="1"/>
  <c r="AU1138" i="2"/>
  <c r="AU1137" i="2"/>
  <c r="AU1136" i="2"/>
  <c r="AW1136" i="2" s="1"/>
  <c r="AU1135" i="2"/>
  <c r="AU1134" i="2"/>
  <c r="AU1133" i="2"/>
  <c r="AU1132" i="2"/>
  <c r="AW1132" i="2" s="1"/>
  <c r="AU1131" i="2"/>
  <c r="AV1131" i="2" s="1"/>
  <c r="AU1115" i="2"/>
  <c r="AU1116" i="2"/>
  <c r="AU1117" i="2"/>
  <c r="AU1118" i="2"/>
  <c r="AU1119" i="2"/>
  <c r="AU1120" i="2"/>
  <c r="AU1121" i="2"/>
  <c r="AU1122" i="2"/>
  <c r="AV1122" i="2" s="1"/>
  <c r="AU1123" i="2"/>
  <c r="AU1124" i="2"/>
  <c r="AU1125" i="2"/>
  <c r="AU1126" i="2"/>
  <c r="AU1127" i="2"/>
  <c r="AU1128" i="2"/>
  <c r="AU1129" i="2"/>
  <c r="AU1130" i="2"/>
  <c r="AJ1133" i="2"/>
  <c r="AT1135" i="2"/>
  <c r="AK1137" i="2"/>
  <c r="AJ1137" i="2"/>
  <c r="X1138" i="2"/>
  <c r="AT1139" i="2"/>
  <c r="AW1139" i="2" s="1"/>
  <c r="AT1143" i="2"/>
  <c r="AW1143" i="2" s="1"/>
  <c r="AW1144" i="2"/>
  <c r="AK1145" i="2"/>
  <c r="X1146" i="2"/>
  <c r="AT1147" i="2"/>
  <c r="AJ1149" i="2"/>
  <c r="X1150" i="2"/>
  <c r="AT1151" i="2"/>
  <c r="AW1151" i="2" s="1"/>
  <c r="AJ1153" i="2"/>
  <c r="X1154" i="2"/>
  <c r="AK1161" i="2"/>
  <c r="AJ1161" i="2"/>
  <c r="AK1169" i="2"/>
  <c r="AJ1169" i="2"/>
  <c r="AK1177" i="2"/>
  <c r="AJ1177" i="2"/>
  <c r="AK1185" i="2"/>
  <c r="AJ1185" i="2"/>
  <c r="AK1193" i="2"/>
  <c r="AJ1193" i="2"/>
  <c r="AK1201" i="2"/>
  <c r="AJ1201" i="2"/>
  <c r="AK1209" i="2"/>
  <c r="AJ1209" i="2"/>
  <c r="AK1217" i="2"/>
  <c r="AJ1217" i="2"/>
  <c r="AK1225" i="2"/>
  <c r="AJ1225" i="2"/>
  <c r="AK1233" i="2"/>
  <c r="AJ1233" i="2"/>
  <c r="AK1243" i="2"/>
  <c r="AJ1243" i="2"/>
  <c r="AV1247" i="2"/>
  <c r="AK1251" i="2"/>
  <c r="AJ1251" i="2"/>
  <c r="AK1259" i="2"/>
  <c r="AJ1259" i="2"/>
  <c r="AK1267" i="2"/>
  <c r="AJ1267" i="2"/>
  <c r="AK1275" i="2"/>
  <c r="AJ1275" i="2"/>
  <c r="AK1283" i="2"/>
  <c r="AJ1283" i="2"/>
  <c r="AW1287" i="2"/>
  <c r="AK1291" i="2"/>
  <c r="AJ1291" i="2"/>
  <c r="AW1295" i="2"/>
  <c r="AK1299" i="2"/>
  <c r="AJ1299" i="2"/>
  <c r="AW1303" i="2"/>
  <c r="AK1307" i="2"/>
  <c r="AJ1307" i="2"/>
  <c r="AW1311" i="2"/>
  <c r="AK1315" i="2"/>
  <c r="AJ1315" i="2"/>
  <c r="AK1323" i="2"/>
  <c r="AJ1323" i="2"/>
  <c r="AV1327" i="2"/>
  <c r="AK1331" i="2"/>
  <c r="AJ1331" i="2"/>
  <c r="AV1335" i="2"/>
  <c r="AK1339" i="2"/>
  <c r="AJ1339" i="2"/>
  <c r="AV1343" i="2"/>
  <c r="AK1347" i="2"/>
  <c r="AJ1347" i="2"/>
  <c r="AV1351" i="2"/>
  <c r="AK1355" i="2"/>
  <c r="AJ1355" i="2"/>
  <c r="AW1359" i="2"/>
  <c r="AK1363" i="2"/>
  <c r="AJ1363" i="2"/>
  <c r="AW1367" i="2"/>
  <c r="AV1367" i="2"/>
  <c r="L1370" i="2"/>
  <c r="M1370" i="2"/>
  <c r="AW1382" i="2"/>
  <c r="AV1382" i="2"/>
  <c r="AW1422" i="2"/>
  <c r="AV1422" i="2"/>
  <c r="AH1156" i="2"/>
  <c r="AK1156" i="2" s="1"/>
  <c r="AH1155" i="2"/>
  <c r="AK1155" i="2" s="1"/>
  <c r="AH1154" i="2"/>
  <c r="AH1153" i="2"/>
  <c r="AK1153" i="2" s="1"/>
  <c r="AH1152" i="2"/>
  <c r="AJ1152" i="2" s="1"/>
  <c r="AH1151" i="2"/>
  <c r="AK1151" i="2" s="1"/>
  <c r="AH1150" i="2"/>
  <c r="AK1150" i="2" s="1"/>
  <c r="AH1149" i="2"/>
  <c r="AK1149" i="2" s="1"/>
  <c r="AH1148" i="2"/>
  <c r="AJ1148" i="2" s="1"/>
  <c r="AH1147" i="2"/>
  <c r="AJ1147" i="2" s="1"/>
  <c r="AH1146" i="2"/>
  <c r="AH1145" i="2"/>
  <c r="AJ1145" i="2" s="1"/>
  <c r="AH1144" i="2"/>
  <c r="AK1144" i="2" s="1"/>
  <c r="AH1143" i="2"/>
  <c r="AK1143" i="2" s="1"/>
  <c r="AH1142" i="2"/>
  <c r="AK1142" i="2" s="1"/>
  <c r="AH1141" i="2"/>
  <c r="AK1141" i="2" s="1"/>
  <c r="AH1140" i="2"/>
  <c r="AK1140" i="2" s="1"/>
  <c r="AH1139" i="2"/>
  <c r="AK1139" i="2" s="1"/>
  <c r="AH1138" i="2"/>
  <c r="AJ1138" i="2" s="1"/>
  <c r="AH1137" i="2"/>
  <c r="AH1136" i="2"/>
  <c r="AK1136" i="2" s="1"/>
  <c r="AH1135" i="2"/>
  <c r="AK1135" i="2" s="1"/>
  <c r="AH1134" i="2"/>
  <c r="AJ1134" i="2" s="1"/>
  <c r="AH1133" i="2"/>
  <c r="AK1133" i="2" s="1"/>
  <c r="AH1132" i="2"/>
  <c r="AK1132" i="2" s="1"/>
  <c r="AH1115" i="2"/>
  <c r="AJ1115" i="2" s="1"/>
  <c r="AH1116" i="2"/>
  <c r="AJ1116" i="2" s="1"/>
  <c r="AH1117" i="2"/>
  <c r="AK1117" i="2" s="1"/>
  <c r="AH1118" i="2"/>
  <c r="AK1118" i="2" s="1"/>
  <c r="AH1119" i="2"/>
  <c r="AJ1119" i="2" s="1"/>
  <c r="AH1120" i="2"/>
  <c r="AJ1120" i="2" s="1"/>
  <c r="AH1121" i="2"/>
  <c r="AJ1121" i="2" s="1"/>
  <c r="AH1122" i="2"/>
  <c r="AJ1122" i="2" s="1"/>
  <c r="AH1123" i="2"/>
  <c r="AJ1123" i="2" s="1"/>
  <c r="AH1124" i="2"/>
  <c r="AJ1124" i="2" s="1"/>
  <c r="AH1125" i="2"/>
  <c r="AK1125" i="2" s="1"/>
  <c r="AH1126" i="2"/>
  <c r="AH1127" i="2"/>
  <c r="AJ1127" i="2" s="1"/>
  <c r="AH1128" i="2"/>
  <c r="AJ1128" i="2" s="1"/>
  <c r="AH1129" i="2"/>
  <c r="AJ1129" i="2" s="1"/>
  <c r="AH1130" i="2"/>
  <c r="AJ1130" i="2" s="1"/>
  <c r="AH1131" i="2"/>
  <c r="AJ1131" i="2" s="1"/>
  <c r="M1132" i="2"/>
  <c r="M1136" i="2"/>
  <c r="M1140" i="2"/>
  <c r="M1144" i="2"/>
  <c r="M1148" i="2"/>
  <c r="M1152" i="2"/>
  <c r="M1156" i="2"/>
  <c r="AW1157" i="2"/>
  <c r="AK1162" i="2"/>
  <c r="AJ1162" i="2"/>
  <c r="AW1165" i="2"/>
  <c r="AK1170" i="2"/>
  <c r="AJ1170" i="2"/>
  <c r="AW1174" i="2"/>
  <c r="AK1178" i="2"/>
  <c r="AJ1178" i="2"/>
  <c r="AK1186" i="2"/>
  <c r="AJ1186" i="2"/>
  <c r="AW1190" i="2"/>
  <c r="AK1194" i="2"/>
  <c r="AJ1194" i="2"/>
  <c r="AW1198" i="2"/>
  <c r="AK1202" i="2"/>
  <c r="AJ1202" i="2"/>
  <c r="AW1205" i="2"/>
  <c r="AW1206" i="2"/>
  <c r="AK1210" i="2"/>
  <c r="AJ1210" i="2"/>
  <c r="AW1213" i="2"/>
  <c r="AK1218" i="2"/>
  <c r="AJ1218" i="2"/>
  <c r="AW1220" i="2"/>
  <c r="AV1220" i="2"/>
  <c r="AV1221" i="2"/>
  <c r="AK1226" i="2"/>
  <c r="AJ1226" i="2"/>
  <c r="AW1229" i="2"/>
  <c r="AK1234" i="2"/>
  <c r="AJ1234" i="2"/>
  <c r="AK1239" i="2"/>
  <c r="AJ1239" i="2"/>
  <c r="AW1241" i="2"/>
  <c r="AK1244" i="2"/>
  <c r="AJ1244" i="2"/>
  <c r="AV1248" i="2"/>
  <c r="AK1252" i="2"/>
  <c r="AJ1252" i="2"/>
  <c r="AW1255" i="2"/>
  <c r="AK1260" i="2"/>
  <c r="AJ1260" i="2"/>
  <c r="AW1263" i="2"/>
  <c r="AK1268" i="2"/>
  <c r="AJ1268" i="2"/>
  <c r="AV1271" i="2"/>
  <c r="AK1276" i="2"/>
  <c r="AJ1276" i="2"/>
  <c r="AW1278" i="2"/>
  <c r="AV1278" i="2"/>
  <c r="AK1284" i="2"/>
  <c r="AJ1284" i="2"/>
  <c r="AW1288" i="2"/>
  <c r="AK1292" i="2"/>
  <c r="AJ1292" i="2"/>
  <c r="AW1296" i="2"/>
  <c r="AK1300" i="2"/>
  <c r="AJ1300" i="2"/>
  <c r="AW1304" i="2"/>
  <c r="AK1308" i="2"/>
  <c r="AJ1308" i="2"/>
  <c r="AW1312" i="2"/>
  <c r="AK1316" i="2"/>
  <c r="AJ1316" i="2"/>
  <c r="AW1319" i="2"/>
  <c r="AV1320" i="2"/>
  <c r="AK1324" i="2"/>
  <c r="AJ1324" i="2"/>
  <c r="AV1328" i="2"/>
  <c r="AK1332" i="2"/>
  <c r="AJ1332" i="2"/>
  <c r="AV1336" i="2"/>
  <c r="AK1340" i="2"/>
  <c r="AJ1340" i="2"/>
  <c r="AV1344" i="2"/>
  <c r="AK1348" i="2"/>
  <c r="AJ1348" i="2"/>
  <c r="AV1352" i="2"/>
  <c r="AK1356" i="2"/>
  <c r="AJ1356" i="2"/>
  <c r="AW1360" i="2"/>
  <c r="AK1364" i="2"/>
  <c r="AJ1364" i="2"/>
  <c r="Y1388" i="2"/>
  <c r="X1388" i="2"/>
  <c r="X1440" i="2"/>
  <c r="Y1440" i="2"/>
  <c r="X1460" i="2"/>
  <c r="Y1460" i="2"/>
  <c r="X1468" i="2"/>
  <c r="Y1468" i="2"/>
  <c r="X1476" i="2"/>
  <c r="Y1476" i="2"/>
  <c r="Y1132" i="2"/>
  <c r="Y1133" i="2"/>
  <c r="Y1137" i="2"/>
  <c r="Y1138" i="2"/>
  <c r="Y1139" i="2"/>
  <c r="Y1140" i="2"/>
  <c r="Y1141" i="2"/>
  <c r="Y1145" i="2"/>
  <c r="Y1146" i="2"/>
  <c r="Y1147" i="2"/>
  <c r="Y1148" i="2"/>
  <c r="Y1149" i="2"/>
  <c r="Y1153" i="2"/>
  <c r="Y1154" i="2"/>
  <c r="Y1155" i="2"/>
  <c r="Y1156" i="2"/>
  <c r="Y1157" i="2"/>
  <c r="Y1158" i="2"/>
  <c r="Y1159" i="2"/>
  <c r="Y1160" i="2"/>
  <c r="Y1161" i="2"/>
  <c r="Y1162" i="2"/>
  <c r="Y1163" i="2"/>
  <c r="Y1164" i="2"/>
  <c r="Y1165" i="2"/>
  <c r="Y1166" i="2"/>
  <c r="Y1167" i="2"/>
  <c r="Y1168" i="2"/>
  <c r="Y1169" i="2"/>
  <c r="Y1170" i="2"/>
  <c r="Y1171" i="2"/>
  <c r="Y1172" i="2"/>
  <c r="Y1173" i="2"/>
  <c r="Y1174" i="2"/>
  <c r="Y1175" i="2"/>
  <c r="Y1176" i="2"/>
  <c r="Y1177" i="2"/>
  <c r="Y1178" i="2"/>
  <c r="Y1180" i="2"/>
  <c r="Y1181" i="2"/>
  <c r="Y1182" i="2"/>
  <c r="Y1183" i="2"/>
  <c r="Y1184" i="2"/>
  <c r="Y1185" i="2"/>
  <c r="Y1186" i="2"/>
  <c r="Y1187" i="2"/>
  <c r="Y1188" i="2"/>
  <c r="Y1189" i="2"/>
  <c r="Y1190" i="2"/>
  <c r="Y1191" i="2"/>
  <c r="Y1192" i="2"/>
  <c r="Y1194" i="2"/>
  <c r="Y1195" i="2"/>
  <c r="Y1196" i="2"/>
  <c r="Y1197" i="2"/>
  <c r="Y1198" i="2"/>
  <c r="Y1199" i="2"/>
  <c r="Y1200" i="2"/>
  <c r="Y1201" i="2"/>
  <c r="Y1202" i="2"/>
  <c r="Y1203" i="2"/>
  <c r="Y1204" i="2"/>
  <c r="Y1205" i="2"/>
  <c r="Y1206" i="2"/>
  <c r="Y1207" i="2"/>
  <c r="Y1208" i="2"/>
  <c r="Y1213" i="2"/>
  <c r="Y1214" i="2"/>
  <c r="Y1215" i="2"/>
  <c r="Y1216" i="2"/>
  <c r="Y1217" i="2"/>
  <c r="Y1218" i="2"/>
  <c r="Y1219" i="2"/>
  <c r="Y1220" i="2"/>
  <c r="Y1221" i="2"/>
  <c r="Y1222" i="2"/>
  <c r="Y1223" i="2"/>
  <c r="Y1224" i="2"/>
  <c r="Y1225" i="2"/>
  <c r="Y1226" i="2"/>
  <c r="Y1227" i="2"/>
  <c r="Y1228" i="2"/>
  <c r="Y1229" i="2"/>
  <c r="Y1230" i="2"/>
  <c r="Y1231" i="2"/>
  <c r="Y1232" i="2"/>
  <c r="Y1233" i="2"/>
  <c r="Y1234" i="2"/>
  <c r="Y1235" i="2"/>
  <c r="Y1236" i="2"/>
  <c r="Y1244" i="2"/>
  <c r="Y1245" i="2"/>
  <c r="Y1246" i="2"/>
  <c r="Y1247" i="2"/>
  <c r="Y1248" i="2"/>
  <c r="Y1249" i="2"/>
  <c r="Y1251" i="2"/>
  <c r="Y1252" i="2"/>
  <c r="Y1253" i="2"/>
  <c r="Y1254" i="2"/>
  <c r="Y1261" i="2"/>
  <c r="Y1263" i="2"/>
  <c r="Y1269" i="2"/>
  <c r="Y1270" i="2"/>
  <c r="Y1276" i="2"/>
  <c r="Y1277" i="2"/>
  <c r="Y1278" i="2"/>
  <c r="Y1279" i="2"/>
  <c r="Y1280" i="2"/>
  <c r="Y1281" i="2"/>
  <c r="Y1282" i="2"/>
  <c r="Y1283" i="2"/>
  <c r="Y1284" i="2"/>
  <c r="Y1285" i="2"/>
  <c r="Y1286" i="2"/>
  <c r="Y1287" i="2"/>
  <c r="Y1288" i="2"/>
  <c r="Y1289" i="2"/>
  <c r="Y1290" i="2"/>
  <c r="Y1291" i="2"/>
  <c r="Y1292" i="2"/>
  <c r="Y1293" i="2"/>
  <c r="Y1298" i="2"/>
  <c r="Y1299" i="2"/>
  <c r="Y1302" i="2"/>
  <c r="Y1303" i="2"/>
  <c r="Y1304" i="2"/>
  <c r="Y1305" i="2"/>
  <c r="Y1306" i="2"/>
  <c r="Y1307" i="2"/>
  <c r="Y1308" i="2"/>
  <c r="Y1309" i="2"/>
  <c r="Y1310" i="2"/>
  <c r="Y1311" i="2"/>
  <c r="Y1314" i="2"/>
  <c r="Y1315" i="2"/>
  <c r="Y1316" i="2"/>
  <c r="Y1317" i="2"/>
  <c r="Y1318" i="2"/>
  <c r="Y1319" i="2"/>
  <c r="Y1320" i="2"/>
  <c r="Y1321" i="2"/>
  <c r="Y1322" i="2"/>
  <c r="Y1323" i="2"/>
  <c r="Y1324" i="2"/>
  <c r="Y1325" i="2"/>
  <c r="Y1326" i="2"/>
  <c r="Y1327" i="2"/>
  <c r="Y1328" i="2"/>
  <c r="Y1329" i="2"/>
  <c r="Y1330" i="2"/>
  <c r="Y1331" i="2"/>
  <c r="Y1332" i="2"/>
  <c r="Y1333" i="2"/>
  <c r="Y1334" i="2"/>
  <c r="Y1339" i="2"/>
  <c r="Y1351" i="2"/>
  <c r="M1368" i="2"/>
  <c r="AW1371" i="2"/>
  <c r="L1373" i="2"/>
  <c r="M1375" i="2"/>
  <c r="AK1375" i="2"/>
  <c r="AW1379" i="2"/>
  <c r="L1381" i="2"/>
  <c r="AK1383" i="2"/>
  <c r="AW1387" i="2"/>
  <c r="L1389" i="2"/>
  <c r="AK1391" i="2"/>
  <c r="AW1395" i="2"/>
  <c r="L1397" i="2"/>
  <c r="AK1399" i="2"/>
  <c r="M1402" i="2"/>
  <c r="AW1403" i="2"/>
  <c r="L1405" i="2"/>
  <c r="AK1407" i="2"/>
  <c r="AW1411" i="2"/>
  <c r="L1413" i="2"/>
  <c r="AK1415" i="2"/>
  <c r="AW1419" i="2"/>
  <c r="L1421" i="2"/>
  <c r="AK1423" i="2"/>
  <c r="AW1427" i="2"/>
  <c r="AK1429" i="2"/>
  <c r="AW1431" i="2"/>
  <c r="AK1433" i="2"/>
  <c r="AW1435" i="2"/>
  <c r="AK1437" i="2"/>
  <c r="AW1439" i="2"/>
  <c r="AK1441" i="2"/>
  <c r="AW1443" i="2"/>
  <c r="AK1445" i="2"/>
  <c r="AW1447" i="2"/>
  <c r="AK1449" i="2"/>
  <c r="AW1451" i="2"/>
  <c r="AK1453" i="2"/>
  <c r="AW1455" i="2"/>
  <c r="AK1457" i="2"/>
  <c r="AW1459" i="2"/>
  <c r="L1461" i="2"/>
  <c r="AK1461" i="2"/>
  <c r="AW1463" i="2"/>
  <c r="AK1465" i="2"/>
  <c r="AW1467" i="2"/>
  <c r="AK1469" i="2"/>
  <c r="AW1471" i="2"/>
  <c r="AK1473" i="2"/>
  <c r="AW1475" i="2"/>
  <c r="M1477" i="2"/>
  <c r="AJ1477" i="2"/>
  <c r="AW1479" i="2"/>
  <c r="AK1481" i="2"/>
  <c r="Y1484" i="2"/>
  <c r="X1484" i="2"/>
  <c r="AK1487" i="2"/>
  <c r="AJ1488" i="2"/>
  <c r="Y1492" i="2"/>
  <c r="X1492" i="2"/>
  <c r="AJ1496" i="2"/>
  <c r="Y1500" i="2"/>
  <c r="X1500" i="2"/>
  <c r="AK1504" i="2"/>
  <c r="Y1508" i="2"/>
  <c r="X1508" i="2"/>
  <c r="Y1516" i="2"/>
  <c r="X1516" i="2"/>
  <c r="Y1524" i="2"/>
  <c r="X1524" i="2"/>
  <c r="AK1528" i="2"/>
  <c r="Y1532" i="2"/>
  <c r="X1532" i="2"/>
  <c r="AK1536" i="2"/>
  <c r="Y1540" i="2"/>
  <c r="X1540" i="2"/>
  <c r="AK1544" i="2"/>
  <c r="Y1548" i="2"/>
  <c r="X1548" i="2"/>
  <c r="AK1552" i="2"/>
  <c r="Y1556" i="2"/>
  <c r="X1556" i="2"/>
  <c r="AK1560" i="2"/>
  <c r="Y1564" i="2"/>
  <c r="X1564" i="2"/>
  <c r="AK1568" i="2"/>
  <c r="Y1572" i="2"/>
  <c r="X1572" i="2"/>
  <c r="AK1576" i="2"/>
  <c r="Y1580" i="2"/>
  <c r="X1580" i="2"/>
  <c r="AK1584" i="2"/>
  <c r="Y1588" i="2"/>
  <c r="X1588" i="2"/>
  <c r="AK1592" i="2"/>
  <c r="Y1596" i="2"/>
  <c r="X1596" i="2"/>
  <c r="AJ1609" i="2"/>
  <c r="AK1609" i="2"/>
  <c r="Y1614" i="2"/>
  <c r="X1614" i="2"/>
  <c r="M1615" i="2"/>
  <c r="L1615" i="2"/>
  <c r="AJ1625" i="2"/>
  <c r="AK1625" i="2"/>
  <c r="Y1630" i="2"/>
  <c r="X1630" i="2"/>
  <c r="M1631" i="2"/>
  <c r="L1631" i="2"/>
  <c r="AJ1641" i="2"/>
  <c r="AK1641" i="2"/>
  <c r="Y1646" i="2"/>
  <c r="X1646" i="2"/>
  <c r="M1647" i="2"/>
  <c r="L1647" i="2"/>
  <c r="AJ1657" i="2"/>
  <c r="AK1657" i="2"/>
  <c r="Y1662" i="2"/>
  <c r="X1662" i="2"/>
  <c r="M1663" i="2"/>
  <c r="L1663" i="2"/>
  <c r="AJ1673" i="2"/>
  <c r="AK1673" i="2"/>
  <c r="Y1678" i="2"/>
  <c r="X1678" i="2"/>
  <c r="M1679" i="2"/>
  <c r="L1679" i="2"/>
  <c r="AJ1689" i="2"/>
  <c r="AK1689" i="2"/>
  <c r="Y1694" i="2"/>
  <c r="X1694" i="2"/>
  <c r="M1695" i="2"/>
  <c r="L1695" i="2"/>
  <c r="AK1368" i="2"/>
  <c r="X1371" i="2"/>
  <c r="AK1373" i="2"/>
  <c r="AV1373" i="2"/>
  <c r="L1379" i="2"/>
  <c r="X1379" i="2"/>
  <c r="AK1381" i="2"/>
  <c r="AV1381" i="2"/>
  <c r="L1387" i="2"/>
  <c r="X1387" i="2"/>
  <c r="AV1389" i="2"/>
  <c r="L1395" i="2"/>
  <c r="X1395" i="2"/>
  <c r="AV1397" i="2"/>
  <c r="L1403" i="2"/>
  <c r="X1403" i="2"/>
  <c r="AV1405" i="2"/>
  <c r="L1411" i="2"/>
  <c r="X1411" i="2"/>
  <c r="AV1413" i="2"/>
  <c r="L1419" i="2"/>
  <c r="X1419" i="2"/>
  <c r="AV1421" i="2"/>
  <c r="L1427" i="2"/>
  <c r="X1427" i="2"/>
  <c r="AK1434" i="2"/>
  <c r="AK1438" i="2"/>
  <c r="AK1442" i="2"/>
  <c r="AK1446" i="2"/>
  <c r="AK1450" i="2"/>
  <c r="AK1454" i="2"/>
  <c r="AK1458" i="2"/>
  <c r="AK1462" i="2"/>
  <c r="AK1466" i="2"/>
  <c r="L1474" i="2"/>
  <c r="AJ1474" i="2"/>
  <c r="AK1478" i="2"/>
  <c r="M1482" i="2"/>
  <c r="AJ1482" i="2"/>
  <c r="Y1486" i="2"/>
  <c r="X1486" i="2"/>
  <c r="AJ1490" i="2"/>
  <c r="Y1494" i="2"/>
  <c r="X1494" i="2"/>
  <c r="AK1497" i="2"/>
  <c r="AJ1498" i="2"/>
  <c r="Y1502" i="2"/>
  <c r="X1502" i="2"/>
  <c r="AJ1506" i="2"/>
  <c r="Y1510" i="2"/>
  <c r="X1510" i="2"/>
  <c r="AK1514" i="2"/>
  <c r="Y1518" i="2"/>
  <c r="X1518" i="2"/>
  <c r="AK1522" i="2"/>
  <c r="Y1526" i="2"/>
  <c r="X1526" i="2"/>
  <c r="AK1530" i="2"/>
  <c r="Y1534" i="2"/>
  <c r="X1534" i="2"/>
  <c r="AK1538" i="2"/>
  <c r="Y1542" i="2"/>
  <c r="X1542" i="2"/>
  <c r="AK1546" i="2"/>
  <c r="Y1550" i="2"/>
  <c r="X1550" i="2"/>
  <c r="AK1554" i="2"/>
  <c r="Y1558" i="2"/>
  <c r="X1558" i="2"/>
  <c r="AK1562" i="2"/>
  <c r="Y1566" i="2"/>
  <c r="X1566" i="2"/>
  <c r="AK1570" i="2"/>
  <c r="Y1574" i="2"/>
  <c r="X1574" i="2"/>
  <c r="AK1578" i="2"/>
  <c r="Y1582" i="2"/>
  <c r="X1582" i="2"/>
  <c r="AK1586" i="2"/>
  <c r="Y1590" i="2"/>
  <c r="X1590" i="2"/>
  <c r="AK1594" i="2"/>
  <c r="Y1602" i="2"/>
  <c r="X1602" i="2"/>
  <c r="M1603" i="2"/>
  <c r="L1603" i="2"/>
  <c r="AJ1613" i="2"/>
  <c r="AK1613" i="2"/>
  <c r="Y1618" i="2"/>
  <c r="X1618" i="2"/>
  <c r="M1619" i="2"/>
  <c r="L1619" i="2"/>
  <c r="AJ1629" i="2"/>
  <c r="AK1629" i="2"/>
  <c r="Y1634" i="2"/>
  <c r="X1634" i="2"/>
  <c r="M1635" i="2"/>
  <c r="L1635" i="2"/>
  <c r="AJ1645" i="2"/>
  <c r="AK1645" i="2"/>
  <c r="Y1650" i="2"/>
  <c r="X1650" i="2"/>
  <c r="M1651" i="2"/>
  <c r="L1651" i="2"/>
  <c r="AJ1661" i="2"/>
  <c r="AK1661" i="2"/>
  <c r="Y1666" i="2"/>
  <c r="X1666" i="2"/>
  <c r="M1667" i="2"/>
  <c r="L1667" i="2"/>
  <c r="AJ1677" i="2"/>
  <c r="AK1677" i="2"/>
  <c r="Y1682" i="2"/>
  <c r="X1682" i="2"/>
  <c r="M1683" i="2"/>
  <c r="L1683" i="2"/>
  <c r="AJ1693" i="2"/>
  <c r="AK1693" i="2"/>
  <c r="Y1698" i="2"/>
  <c r="X1698" i="2"/>
  <c r="M1699" i="2"/>
  <c r="L1699" i="2"/>
  <c r="AV1132" i="2"/>
  <c r="AV1133" i="2"/>
  <c r="AV1134" i="2"/>
  <c r="AV1135" i="2"/>
  <c r="AV1136" i="2"/>
  <c r="AV1137" i="2"/>
  <c r="AV1141" i="2"/>
  <c r="AV1142" i="2"/>
  <c r="AV1143" i="2"/>
  <c r="AV1144" i="2"/>
  <c r="AV1146" i="2"/>
  <c r="AV1150" i="2"/>
  <c r="AV1157" i="2"/>
  <c r="AV1158" i="2"/>
  <c r="AV1159" i="2"/>
  <c r="AV1160" i="2"/>
  <c r="AV1161" i="2"/>
  <c r="AV1162" i="2"/>
  <c r="AV1163" i="2"/>
  <c r="AV1165" i="2"/>
  <c r="AV1166" i="2"/>
  <c r="AV1168" i="2"/>
  <c r="AV1169" i="2"/>
  <c r="AV1170" i="2"/>
  <c r="AV1171" i="2"/>
  <c r="AV1172" i="2"/>
  <c r="AV1173" i="2"/>
  <c r="AV1174" i="2"/>
  <c r="AV1175" i="2"/>
  <c r="AV1176" i="2"/>
  <c r="AV1177" i="2"/>
  <c r="AV1178" i="2"/>
  <c r="AV1179" i="2"/>
  <c r="AV1180" i="2"/>
  <c r="AV1183" i="2"/>
  <c r="AV1185" i="2"/>
  <c r="AV1187" i="2"/>
  <c r="AV1188" i="2"/>
  <c r="AV1189" i="2"/>
  <c r="AV1190" i="2"/>
  <c r="AV1191" i="2"/>
  <c r="AV1192" i="2"/>
  <c r="AV1193" i="2"/>
  <c r="AV1194" i="2"/>
  <c r="AV1195" i="2"/>
  <c r="AV1196" i="2"/>
  <c r="AV1197" i="2"/>
  <c r="AV1198" i="2"/>
  <c r="AV1199" i="2"/>
  <c r="AV1200" i="2"/>
  <c r="AV1201" i="2"/>
  <c r="AV1202" i="2"/>
  <c r="AV1203" i="2"/>
  <c r="AV1205" i="2"/>
  <c r="AV1206" i="2"/>
  <c r="AV1207" i="2"/>
  <c r="AV1208" i="2"/>
  <c r="AV1209" i="2"/>
  <c r="AV1210" i="2"/>
  <c r="AV1211" i="2"/>
  <c r="AV1212" i="2"/>
  <c r="AV1213" i="2"/>
  <c r="AV1214" i="2"/>
  <c r="AV1224" i="2"/>
  <c r="AV1225" i="2"/>
  <c r="AV1226" i="2"/>
  <c r="AV1227" i="2"/>
  <c r="AV1228" i="2"/>
  <c r="AV1229" i="2"/>
  <c r="AV1230" i="2"/>
  <c r="AV1231" i="2"/>
  <c r="AV1232" i="2"/>
  <c r="AV1233" i="2"/>
  <c r="AV1234" i="2"/>
  <c r="AV1235" i="2"/>
  <c r="AV1236" i="2"/>
  <c r="AV1237" i="2"/>
  <c r="AV1238" i="2"/>
  <c r="AV1239" i="2"/>
  <c r="AV1240" i="2"/>
  <c r="AV1241" i="2"/>
  <c r="AV1242" i="2"/>
  <c r="AV1243" i="2"/>
  <c r="AV1244" i="2"/>
  <c r="AV1245" i="2"/>
  <c r="AV1246" i="2"/>
  <c r="AV1252" i="2"/>
  <c r="AV1255" i="2"/>
  <c r="AV1256" i="2"/>
  <c r="AV1257" i="2"/>
  <c r="AV1258" i="2"/>
  <c r="AV1259" i="2"/>
  <c r="AV1260" i="2"/>
  <c r="AV1261" i="2"/>
  <c r="AV1262" i="2"/>
  <c r="AV1263" i="2"/>
  <c r="AV1264" i="2"/>
  <c r="AV1265" i="2"/>
  <c r="AV1266" i="2"/>
  <c r="AV1267" i="2"/>
  <c r="AV1268" i="2"/>
  <c r="AV1272" i="2"/>
  <c r="AV1273" i="2"/>
  <c r="AV1274" i="2"/>
  <c r="AV1275" i="2"/>
  <c r="AV1285" i="2"/>
  <c r="AV1286" i="2"/>
  <c r="AV1287" i="2"/>
  <c r="AV1288" i="2"/>
  <c r="AV1289" i="2"/>
  <c r="AV1290" i="2"/>
  <c r="AV1291" i="2"/>
  <c r="AV1292" i="2"/>
  <c r="AV1293" i="2"/>
  <c r="AV1294" i="2"/>
  <c r="AV1295" i="2"/>
  <c r="AV1296" i="2"/>
  <c r="AV1297" i="2"/>
  <c r="AV1298" i="2"/>
  <c r="AV1299" i="2"/>
  <c r="AV1300" i="2"/>
  <c r="AV1301" i="2"/>
  <c r="AV1302" i="2"/>
  <c r="AV1303" i="2"/>
  <c r="AV1304" i="2"/>
  <c r="AV1305" i="2"/>
  <c r="AV1306" i="2"/>
  <c r="AV1307" i="2"/>
  <c r="AV1308" i="2"/>
  <c r="AV1309" i="2"/>
  <c r="AV1310" i="2"/>
  <c r="AV1311" i="2"/>
  <c r="AV1312" i="2"/>
  <c r="AV1314" i="2"/>
  <c r="AV1316" i="2"/>
  <c r="AV1317" i="2"/>
  <c r="AV1318" i="2"/>
  <c r="AV1319" i="2"/>
  <c r="AV1359" i="2"/>
  <c r="AV1360" i="2"/>
  <c r="AV1361" i="2"/>
  <c r="AV1362" i="2"/>
  <c r="AV1363" i="2"/>
  <c r="AV1364" i="2"/>
  <c r="AV1365" i="2"/>
  <c r="M1367" i="2"/>
  <c r="X1367" i="2"/>
  <c r="X1369" i="2"/>
  <c r="AW1372" i="2"/>
  <c r="L1374" i="2"/>
  <c r="X1374" i="2"/>
  <c r="AK1376" i="2"/>
  <c r="AV1376" i="2"/>
  <c r="AW1380" i="2"/>
  <c r="L1382" i="2"/>
  <c r="X1382" i="2"/>
  <c r="AK1384" i="2"/>
  <c r="AV1384" i="2"/>
  <c r="AW1388" i="2"/>
  <c r="L1390" i="2"/>
  <c r="X1390" i="2"/>
  <c r="AK1392" i="2"/>
  <c r="AV1392" i="2"/>
  <c r="AW1396" i="2"/>
  <c r="L1398" i="2"/>
  <c r="X1398" i="2"/>
  <c r="AK1400" i="2"/>
  <c r="AV1400" i="2"/>
  <c r="AW1404" i="2"/>
  <c r="AK1405" i="2"/>
  <c r="L1406" i="2"/>
  <c r="X1406" i="2"/>
  <c r="AK1408" i="2"/>
  <c r="AV1408" i="2"/>
  <c r="AW1412" i="2"/>
  <c r="L1414" i="2"/>
  <c r="X1414" i="2"/>
  <c r="AK1416" i="2"/>
  <c r="AV1416" i="2"/>
  <c r="AK1418" i="2"/>
  <c r="AJ1418" i="2"/>
  <c r="AW1420" i="2"/>
  <c r="L1422" i="2"/>
  <c r="X1422" i="2"/>
  <c r="AK1424" i="2"/>
  <c r="AV1424" i="2"/>
  <c r="Y1431" i="2"/>
  <c r="L1435" i="2"/>
  <c r="Y1435" i="2"/>
  <c r="L1439" i="2"/>
  <c r="Y1439" i="2"/>
  <c r="L1443" i="2"/>
  <c r="Y1443" i="2"/>
  <c r="L1447" i="2"/>
  <c r="Y1447" i="2"/>
  <c r="L1451" i="2"/>
  <c r="Y1451" i="2"/>
  <c r="L1455" i="2"/>
  <c r="Y1455" i="2"/>
  <c r="L1458" i="2"/>
  <c r="L1459" i="2"/>
  <c r="Y1459" i="2"/>
  <c r="L1462" i="2"/>
  <c r="Y1463" i="2"/>
  <c r="Y1467" i="2"/>
  <c r="L1471" i="2"/>
  <c r="AK1474" i="2"/>
  <c r="L1475" i="2"/>
  <c r="Y1475" i="2"/>
  <c r="L1479" i="2"/>
  <c r="AK1482" i="2"/>
  <c r="AJ1483" i="2"/>
  <c r="Y1487" i="2"/>
  <c r="X1487" i="2"/>
  <c r="AK1490" i="2"/>
  <c r="AJ1491" i="2"/>
  <c r="Y1495" i="2"/>
  <c r="X1495" i="2"/>
  <c r="AK1498" i="2"/>
  <c r="AK1499" i="2"/>
  <c r="Y1503" i="2"/>
  <c r="X1503" i="2"/>
  <c r="AK1506" i="2"/>
  <c r="AK1507" i="2"/>
  <c r="Y1511" i="2"/>
  <c r="X1511" i="2"/>
  <c r="AK1515" i="2"/>
  <c r="Y1519" i="2"/>
  <c r="X1519" i="2"/>
  <c r="AK1523" i="2"/>
  <c r="Y1527" i="2"/>
  <c r="X1527" i="2"/>
  <c r="AK1531" i="2"/>
  <c r="Y1535" i="2"/>
  <c r="X1535" i="2"/>
  <c r="AK1539" i="2"/>
  <c r="Y1543" i="2"/>
  <c r="X1543" i="2"/>
  <c r="AK1547" i="2"/>
  <c r="Y1551" i="2"/>
  <c r="X1551" i="2"/>
  <c r="AK1555" i="2"/>
  <c r="Y1559" i="2"/>
  <c r="X1559" i="2"/>
  <c r="AK1563" i="2"/>
  <c r="Y1567" i="2"/>
  <c r="X1567" i="2"/>
  <c r="AK1571" i="2"/>
  <c r="Y1575" i="2"/>
  <c r="X1575" i="2"/>
  <c r="AK1579" i="2"/>
  <c r="Y1583" i="2"/>
  <c r="X1583" i="2"/>
  <c r="AK1587" i="2"/>
  <c r="Y1591" i="2"/>
  <c r="X1591" i="2"/>
  <c r="AK1595" i="2"/>
  <c r="AJ1607" i="2"/>
  <c r="AK1607" i="2"/>
  <c r="Y1612" i="2"/>
  <c r="X1612" i="2"/>
  <c r="M1613" i="2"/>
  <c r="L1613" i="2"/>
  <c r="AJ1623" i="2"/>
  <c r="AK1623" i="2"/>
  <c r="Y1628" i="2"/>
  <c r="X1628" i="2"/>
  <c r="M1629" i="2"/>
  <c r="L1629" i="2"/>
  <c r="AJ1639" i="2"/>
  <c r="AK1639" i="2"/>
  <c r="Y1644" i="2"/>
  <c r="X1644" i="2"/>
  <c r="M1645" i="2"/>
  <c r="L1645" i="2"/>
  <c r="AJ1655" i="2"/>
  <c r="AK1655" i="2"/>
  <c r="Y1660" i="2"/>
  <c r="X1660" i="2"/>
  <c r="M1661" i="2"/>
  <c r="L1661" i="2"/>
  <c r="AJ1671" i="2"/>
  <c r="AK1671" i="2"/>
  <c r="Y1676" i="2"/>
  <c r="X1676" i="2"/>
  <c r="M1677" i="2"/>
  <c r="L1677" i="2"/>
  <c r="AJ1687" i="2"/>
  <c r="AK1687" i="2"/>
  <c r="Y1692" i="2"/>
  <c r="X1692" i="2"/>
  <c r="M1693" i="2"/>
  <c r="L1693" i="2"/>
  <c r="AJ1703" i="2"/>
  <c r="AK1703" i="2"/>
  <c r="L1369" i="2"/>
  <c r="L1371" i="2"/>
  <c r="M1371" i="2"/>
  <c r="AK1371" i="2"/>
  <c r="AW1375" i="2"/>
  <c r="L1377" i="2"/>
  <c r="AK1379" i="2"/>
  <c r="AW1383" i="2"/>
  <c r="L1385" i="2"/>
  <c r="M1387" i="2"/>
  <c r="AK1387" i="2"/>
  <c r="AW1391" i="2"/>
  <c r="L1393" i="2"/>
  <c r="AK1395" i="2"/>
  <c r="AW1399" i="2"/>
  <c r="L1401" i="2"/>
  <c r="AK1403" i="2"/>
  <c r="AW1407" i="2"/>
  <c r="L1409" i="2"/>
  <c r="AK1411" i="2"/>
  <c r="AW1415" i="2"/>
  <c r="L1417" i="2"/>
  <c r="AK1419" i="2"/>
  <c r="AW1423" i="2"/>
  <c r="L1425" i="2"/>
  <c r="AK1427" i="2"/>
  <c r="AW1429" i="2"/>
  <c r="AK1431" i="2"/>
  <c r="AW1433" i="2"/>
  <c r="AK1435" i="2"/>
  <c r="AW1437" i="2"/>
  <c r="AK1439" i="2"/>
  <c r="AW1441" i="2"/>
  <c r="AK1443" i="2"/>
  <c r="AW1445" i="2"/>
  <c r="AK1447" i="2"/>
  <c r="AW1449" i="2"/>
  <c r="AK1451" i="2"/>
  <c r="AW1453" i="2"/>
  <c r="AK1455" i="2"/>
  <c r="AW1457" i="2"/>
  <c r="M1459" i="2"/>
  <c r="AK1459" i="2"/>
  <c r="AW1461" i="2"/>
  <c r="AK1463" i="2"/>
  <c r="AW1465" i="2"/>
  <c r="L1467" i="2"/>
  <c r="AK1467" i="2"/>
  <c r="AW1469" i="2"/>
  <c r="AK1471" i="2"/>
  <c r="AW1473" i="2"/>
  <c r="M1475" i="2"/>
  <c r="AK1475" i="2"/>
  <c r="AW1477" i="2"/>
  <c r="AJ1479" i="2"/>
  <c r="AW1481" i="2"/>
  <c r="AK1483" i="2"/>
  <c r="AJ1484" i="2"/>
  <c r="Y1488" i="2"/>
  <c r="X1488" i="2"/>
  <c r="AK1492" i="2"/>
  <c r="Y1496" i="2"/>
  <c r="X1496" i="2"/>
  <c r="Y1504" i="2"/>
  <c r="X1504" i="2"/>
  <c r="AK1508" i="2"/>
  <c r="Y1512" i="2"/>
  <c r="X1512" i="2"/>
  <c r="AK1516" i="2"/>
  <c r="Y1520" i="2"/>
  <c r="X1520" i="2"/>
  <c r="Y1528" i="2"/>
  <c r="X1528" i="2"/>
  <c r="AK1532" i="2"/>
  <c r="Y1536" i="2"/>
  <c r="X1536" i="2"/>
  <c r="AK1540" i="2"/>
  <c r="Y1544" i="2"/>
  <c r="X1544" i="2"/>
  <c r="Y1552" i="2"/>
  <c r="X1552" i="2"/>
  <c r="Y1560" i="2"/>
  <c r="X1560" i="2"/>
  <c r="Y1568" i="2"/>
  <c r="X1568" i="2"/>
  <c r="Y1576" i="2"/>
  <c r="X1576" i="2"/>
  <c r="Y1584" i="2"/>
  <c r="X1584" i="2"/>
  <c r="Y1592" i="2"/>
  <c r="X1592" i="2"/>
  <c r="AJ1601" i="2"/>
  <c r="AK1601" i="2"/>
  <c r="Y1606" i="2"/>
  <c r="X1606" i="2"/>
  <c r="M1607" i="2"/>
  <c r="L1607" i="2"/>
  <c r="AJ1617" i="2"/>
  <c r="AK1617" i="2"/>
  <c r="Y1622" i="2"/>
  <c r="X1622" i="2"/>
  <c r="M1623" i="2"/>
  <c r="L1623" i="2"/>
  <c r="AJ1633" i="2"/>
  <c r="AK1633" i="2"/>
  <c r="Y1638" i="2"/>
  <c r="X1638" i="2"/>
  <c r="M1639" i="2"/>
  <c r="L1639" i="2"/>
  <c r="AJ1649" i="2"/>
  <c r="AK1649" i="2"/>
  <c r="Y1654" i="2"/>
  <c r="X1654" i="2"/>
  <c r="M1655" i="2"/>
  <c r="L1655" i="2"/>
  <c r="AJ1665" i="2"/>
  <c r="AK1665" i="2"/>
  <c r="Y1670" i="2"/>
  <c r="X1670" i="2"/>
  <c r="M1671" i="2"/>
  <c r="L1671" i="2"/>
  <c r="AJ1681" i="2"/>
  <c r="AK1681" i="2"/>
  <c r="Y1686" i="2"/>
  <c r="X1686" i="2"/>
  <c r="M1687" i="2"/>
  <c r="L1687" i="2"/>
  <c r="AJ1697" i="2"/>
  <c r="AK1697" i="2"/>
  <c r="Y1702" i="2"/>
  <c r="X1702" i="2"/>
  <c r="M1703" i="2"/>
  <c r="L1703" i="2"/>
  <c r="Y1489" i="2"/>
  <c r="X1489" i="2"/>
  <c r="Y1497" i="2"/>
  <c r="X1497" i="2"/>
  <c r="Y1505" i="2"/>
  <c r="X1505" i="2"/>
  <c r="Y1513" i="2"/>
  <c r="X1513" i="2"/>
  <c r="Y1521" i="2"/>
  <c r="X1521" i="2"/>
  <c r="Y1529" i="2"/>
  <c r="X1529" i="2"/>
  <c r="Y1537" i="2"/>
  <c r="X1537" i="2"/>
  <c r="Y1545" i="2"/>
  <c r="X1545" i="2"/>
  <c r="Y1553" i="2"/>
  <c r="X1553" i="2"/>
  <c r="Y1561" i="2"/>
  <c r="X1561" i="2"/>
  <c r="Y1569" i="2"/>
  <c r="X1569" i="2"/>
  <c r="Y1577" i="2"/>
  <c r="X1577" i="2"/>
  <c r="Y1585" i="2"/>
  <c r="X1585" i="2"/>
  <c r="Y1593" i="2"/>
  <c r="X1593" i="2"/>
  <c r="AW1598" i="2"/>
  <c r="AV1598" i="2"/>
  <c r="M1601" i="2"/>
  <c r="L1601" i="2"/>
  <c r="AJ1611" i="2"/>
  <c r="AK1611" i="2"/>
  <c r="Y1616" i="2"/>
  <c r="X1616" i="2"/>
  <c r="M1617" i="2"/>
  <c r="L1617" i="2"/>
  <c r="AJ1627" i="2"/>
  <c r="AK1627" i="2"/>
  <c r="Y1632" i="2"/>
  <c r="X1632" i="2"/>
  <c r="M1633" i="2"/>
  <c r="L1633" i="2"/>
  <c r="AJ1643" i="2"/>
  <c r="AK1643" i="2"/>
  <c r="Y1648" i="2"/>
  <c r="X1648" i="2"/>
  <c r="M1649" i="2"/>
  <c r="L1649" i="2"/>
  <c r="AJ1659" i="2"/>
  <c r="AK1659" i="2"/>
  <c r="Y1664" i="2"/>
  <c r="X1664" i="2"/>
  <c r="M1665" i="2"/>
  <c r="L1665" i="2"/>
  <c r="AJ1675" i="2"/>
  <c r="AK1675" i="2"/>
  <c r="Y1680" i="2"/>
  <c r="X1680" i="2"/>
  <c r="M1681" i="2"/>
  <c r="L1681" i="2"/>
  <c r="AJ1691" i="2"/>
  <c r="AK1691" i="2"/>
  <c r="Y1696" i="2"/>
  <c r="X1696" i="2"/>
  <c r="M1697" i="2"/>
  <c r="L1697" i="2"/>
  <c r="L1375" i="2"/>
  <c r="L1383" i="2"/>
  <c r="L1391" i="2"/>
  <c r="L1399" i="2"/>
  <c r="L1407" i="2"/>
  <c r="L1415" i="2"/>
  <c r="L1423" i="2"/>
  <c r="Y1490" i="2"/>
  <c r="X1490" i="2"/>
  <c r="Y1498" i="2"/>
  <c r="X1498" i="2"/>
  <c r="Y1506" i="2"/>
  <c r="X1506" i="2"/>
  <c r="Y1514" i="2"/>
  <c r="X1514" i="2"/>
  <c r="Y1522" i="2"/>
  <c r="X1522" i="2"/>
  <c r="Y1530" i="2"/>
  <c r="X1530" i="2"/>
  <c r="Y1538" i="2"/>
  <c r="X1538" i="2"/>
  <c r="Y1546" i="2"/>
  <c r="X1546" i="2"/>
  <c r="Y1554" i="2"/>
  <c r="X1554" i="2"/>
  <c r="Y1562" i="2"/>
  <c r="X1562" i="2"/>
  <c r="Y1570" i="2"/>
  <c r="X1570" i="2"/>
  <c r="Y1578" i="2"/>
  <c r="X1578" i="2"/>
  <c r="Y1586" i="2"/>
  <c r="X1586" i="2"/>
  <c r="Y1594" i="2"/>
  <c r="X1594" i="2"/>
  <c r="AJ1605" i="2"/>
  <c r="AK1605" i="2"/>
  <c r="Y1610" i="2"/>
  <c r="X1610" i="2"/>
  <c r="M1611" i="2"/>
  <c r="L1611" i="2"/>
  <c r="AJ1621" i="2"/>
  <c r="AK1621" i="2"/>
  <c r="Y1626" i="2"/>
  <c r="X1626" i="2"/>
  <c r="M1627" i="2"/>
  <c r="L1627" i="2"/>
  <c r="AJ1637" i="2"/>
  <c r="AK1637" i="2"/>
  <c r="Y1642" i="2"/>
  <c r="X1642" i="2"/>
  <c r="M1643" i="2"/>
  <c r="L1643" i="2"/>
  <c r="AJ1653" i="2"/>
  <c r="AK1653" i="2"/>
  <c r="Y1658" i="2"/>
  <c r="X1658" i="2"/>
  <c r="M1659" i="2"/>
  <c r="L1659" i="2"/>
  <c r="AJ1669" i="2"/>
  <c r="AK1669" i="2"/>
  <c r="Y1674" i="2"/>
  <c r="X1674" i="2"/>
  <c r="M1675" i="2"/>
  <c r="L1675" i="2"/>
  <c r="AJ1685" i="2"/>
  <c r="AK1685" i="2"/>
  <c r="Y1690" i="2"/>
  <c r="X1690" i="2"/>
  <c r="M1691" i="2"/>
  <c r="L1691" i="2"/>
  <c r="AJ1701" i="2"/>
  <c r="AK1701" i="2"/>
  <c r="L1368" i="2"/>
  <c r="AK1372" i="2"/>
  <c r="L1378" i="2"/>
  <c r="AK1380" i="2"/>
  <c r="L1386" i="2"/>
  <c r="AK1388" i="2"/>
  <c r="AK1396" i="2"/>
  <c r="L1402" i="2"/>
  <c r="AK1404" i="2"/>
  <c r="L1410" i="2"/>
  <c r="L1418" i="2"/>
  <c r="AK1420" i="2"/>
  <c r="L1426" i="2"/>
  <c r="L1429" i="2"/>
  <c r="L1433" i="2"/>
  <c r="L1457" i="2"/>
  <c r="L1469" i="2"/>
  <c r="L1473" i="2"/>
  <c r="Y1473" i="2"/>
  <c r="M1476" i="2"/>
  <c r="L1477" i="2"/>
  <c r="L1481" i="2"/>
  <c r="Y1481" i="2"/>
  <c r="Y1483" i="2"/>
  <c r="X1483" i="2"/>
  <c r="AK1486" i="2"/>
  <c r="AJ1487" i="2"/>
  <c r="Y1491" i="2"/>
  <c r="X1491" i="2"/>
  <c r="AK1495" i="2"/>
  <c r="Y1499" i="2"/>
  <c r="X1499" i="2"/>
  <c r="AK1503" i="2"/>
  <c r="Y1507" i="2"/>
  <c r="X1507" i="2"/>
  <c r="AK1511" i="2"/>
  <c r="Y1515" i="2"/>
  <c r="X1515" i="2"/>
  <c r="AK1519" i="2"/>
  <c r="Y1523" i="2"/>
  <c r="X1523" i="2"/>
  <c r="AK1527" i="2"/>
  <c r="Y1531" i="2"/>
  <c r="X1531" i="2"/>
  <c r="AK1535" i="2"/>
  <c r="Y1539" i="2"/>
  <c r="X1539" i="2"/>
  <c r="AK1543" i="2"/>
  <c r="Y1547" i="2"/>
  <c r="X1547" i="2"/>
  <c r="AK1551" i="2"/>
  <c r="Y1555" i="2"/>
  <c r="X1555" i="2"/>
  <c r="AK1559" i="2"/>
  <c r="Y1563" i="2"/>
  <c r="X1563" i="2"/>
  <c r="AK1567" i="2"/>
  <c r="Y1571" i="2"/>
  <c r="X1571" i="2"/>
  <c r="AK1575" i="2"/>
  <c r="Y1579" i="2"/>
  <c r="X1579" i="2"/>
  <c r="AK1583" i="2"/>
  <c r="Y1587" i="2"/>
  <c r="X1587" i="2"/>
  <c r="AK1591" i="2"/>
  <c r="Y1595" i="2"/>
  <c r="X1595" i="2"/>
  <c r="Y1604" i="2"/>
  <c r="X1604" i="2"/>
  <c r="M1605" i="2"/>
  <c r="L1605" i="2"/>
  <c r="AJ1615" i="2"/>
  <c r="AK1615" i="2"/>
  <c r="Y1620" i="2"/>
  <c r="X1620" i="2"/>
  <c r="M1621" i="2"/>
  <c r="L1621" i="2"/>
  <c r="AJ1631" i="2"/>
  <c r="AK1631" i="2"/>
  <c r="Y1636" i="2"/>
  <c r="X1636" i="2"/>
  <c r="M1637" i="2"/>
  <c r="L1637" i="2"/>
  <c r="AJ1647" i="2"/>
  <c r="AK1647" i="2"/>
  <c r="Y1652" i="2"/>
  <c r="X1652" i="2"/>
  <c r="M1653" i="2"/>
  <c r="L1653" i="2"/>
  <c r="AJ1663" i="2"/>
  <c r="AK1663" i="2"/>
  <c r="Y1668" i="2"/>
  <c r="X1668" i="2"/>
  <c r="M1669" i="2"/>
  <c r="L1669" i="2"/>
  <c r="AJ1679" i="2"/>
  <c r="AK1679" i="2"/>
  <c r="Y1684" i="2"/>
  <c r="X1684" i="2"/>
  <c r="M1685" i="2"/>
  <c r="L1685" i="2"/>
  <c r="AJ1695" i="2"/>
  <c r="AK1695" i="2"/>
  <c r="Y1700" i="2"/>
  <c r="X1700" i="2"/>
  <c r="M1701" i="2"/>
  <c r="L1701" i="2"/>
  <c r="M1369" i="2"/>
  <c r="M1372" i="2"/>
  <c r="M1374" i="2"/>
  <c r="M1376" i="2"/>
  <c r="M1377" i="2"/>
  <c r="M1378" i="2"/>
  <c r="M1379" i="2"/>
  <c r="M1380" i="2"/>
  <c r="M1382" i="2"/>
  <c r="M1383" i="2"/>
  <c r="M1384" i="2"/>
  <c r="M1385" i="2"/>
  <c r="M1386" i="2"/>
  <c r="M1389" i="2"/>
  <c r="M1390" i="2"/>
  <c r="M1391" i="2"/>
  <c r="M1392" i="2"/>
  <c r="M1393" i="2"/>
  <c r="M1395" i="2"/>
  <c r="M1396" i="2"/>
  <c r="M1398" i="2"/>
  <c r="M1399" i="2"/>
  <c r="M1400" i="2"/>
  <c r="M1401" i="2"/>
  <c r="M1403" i="2"/>
  <c r="M1404" i="2"/>
  <c r="M1405" i="2"/>
  <c r="M1406" i="2"/>
  <c r="M1407" i="2"/>
  <c r="M1408" i="2"/>
  <c r="M1409" i="2"/>
  <c r="M1410" i="2"/>
  <c r="M1411" i="2"/>
  <c r="M1412" i="2"/>
  <c r="M1413" i="2"/>
  <c r="M1414" i="2"/>
  <c r="M1415" i="2"/>
  <c r="M1416" i="2"/>
  <c r="M1417" i="2"/>
  <c r="M1418" i="2"/>
  <c r="M1419" i="2"/>
  <c r="M1420" i="2"/>
  <c r="M1421" i="2"/>
  <c r="M1422" i="2"/>
  <c r="M1423" i="2"/>
  <c r="M1424" i="2"/>
  <c r="M1425" i="2"/>
  <c r="M1426" i="2"/>
  <c r="M1427" i="2"/>
  <c r="M1428" i="2"/>
  <c r="M1429" i="2"/>
  <c r="M1430" i="2"/>
  <c r="M1431" i="2"/>
  <c r="M1432" i="2"/>
  <c r="M1433" i="2"/>
  <c r="M1434" i="2"/>
  <c r="M1435" i="2"/>
  <c r="M1436" i="2"/>
  <c r="M1437" i="2"/>
  <c r="M1438" i="2"/>
  <c r="M1439" i="2"/>
  <c r="M1440" i="2"/>
  <c r="M1441" i="2"/>
  <c r="M1442" i="2"/>
  <c r="M1443" i="2"/>
  <c r="M1444" i="2"/>
  <c r="M1445" i="2"/>
  <c r="M1446" i="2"/>
  <c r="M1447" i="2"/>
  <c r="M1449" i="2"/>
  <c r="M1450" i="2"/>
  <c r="M1451" i="2"/>
  <c r="M1452" i="2"/>
  <c r="M1453" i="2"/>
  <c r="M1454" i="2"/>
  <c r="M1455" i="2"/>
  <c r="M1456" i="2"/>
  <c r="M1457" i="2"/>
  <c r="M1458" i="2"/>
  <c r="M1460" i="2"/>
  <c r="M1461" i="2"/>
  <c r="M1462" i="2"/>
  <c r="M1463" i="2"/>
  <c r="M1464" i="2"/>
  <c r="M1465" i="2"/>
  <c r="M1466" i="2"/>
  <c r="M1468" i="2"/>
  <c r="M1469" i="2"/>
  <c r="M1470" i="2"/>
  <c r="M1471" i="2"/>
  <c r="M1472" i="2"/>
  <c r="M1473" i="2"/>
  <c r="M1474" i="2"/>
  <c r="M1478" i="2"/>
  <c r="M1479" i="2"/>
  <c r="M1480" i="2"/>
  <c r="M1481" i="2"/>
  <c r="M1484" i="2"/>
  <c r="M1490" i="2"/>
  <c r="M1491" i="2"/>
  <c r="M1493" i="2"/>
  <c r="M1494" i="2"/>
  <c r="M1495" i="2"/>
  <c r="M1499" i="2"/>
  <c r="M1500" i="2"/>
  <c r="M1501" i="2"/>
  <c r="M1502" i="2"/>
  <c r="M1503" i="2"/>
  <c r="M1504" i="2"/>
  <c r="M1505" i="2"/>
  <c r="M1506" i="2"/>
  <c r="M1508" i="2"/>
  <c r="M1509" i="2"/>
  <c r="M1510" i="2"/>
  <c r="M1511" i="2"/>
  <c r="M1513" i="2"/>
  <c r="M1514" i="2"/>
  <c r="M1515" i="2"/>
  <c r="M1516" i="2"/>
  <c r="M1517" i="2"/>
  <c r="M1518" i="2"/>
  <c r="M1519" i="2"/>
  <c r="M1520" i="2"/>
  <c r="M1521" i="2"/>
  <c r="M1522" i="2"/>
  <c r="M1523" i="2"/>
  <c r="M1524" i="2"/>
  <c r="M1525" i="2"/>
  <c r="M1526" i="2"/>
  <c r="M1527" i="2"/>
  <c r="M1528" i="2"/>
  <c r="M1529" i="2"/>
  <c r="M1530" i="2"/>
  <c r="M1533" i="2"/>
  <c r="M1534" i="2"/>
  <c r="M1535" i="2"/>
  <c r="M1536" i="2"/>
  <c r="M1537" i="2"/>
  <c r="M1538" i="2"/>
  <c r="M1539" i="2"/>
  <c r="M1540" i="2"/>
  <c r="M1541" i="2"/>
  <c r="M1542" i="2"/>
  <c r="M1543" i="2"/>
  <c r="M1544" i="2"/>
  <c r="M1545" i="2"/>
  <c r="X1597" i="2"/>
  <c r="AJ1599" i="2"/>
  <c r="X1600" i="2"/>
  <c r="L1602" i="2"/>
  <c r="L1604" i="2"/>
  <c r="L1606" i="2"/>
  <c r="L1608" i="2"/>
  <c r="L1610" i="2"/>
  <c r="L1612" i="2"/>
  <c r="L1614" i="2"/>
  <c r="L1616" i="2"/>
  <c r="L1618" i="2"/>
  <c r="L1620" i="2"/>
  <c r="L1622" i="2"/>
  <c r="L1624" i="2"/>
  <c r="L1626" i="2"/>
  <c r="L1628" i="2"/>
  <c r="L1630" i="2"/>
  <c r="L1632" i="2"/>
  <c r="L1634" i="2"/>
  <c r="L1636" i="2"/>
  <c r="L1638" i="2"/>
  <c r="L1640" i="2"/>
  <c r="L1642" i="2"/>
  <c r="L1644" i="2"/>
  <c r="L1646" i="2"/>
  <c r="L1648" i="2"/>
  <c r="L1650" i="2"/>
  <c r="L1652" i="2"/>
  <c r="L1654" i="2"/>
  <c r="L1656" i="2"/>
  <c r="L1658" i="2"/>
  <c r="L1660" i="2"/>
  <c r="L1662" i="2"/>
  <c r="L1664" i="2"/>
  <c r="L1666" i="2"/>
  <c r="L1668" i="2"/>
  <c r="L1670" i="2"/>
  <c r="L1672" i="2"/>
  <c r="L1674" i="2"/>
  <c r="L1676" i="2"/>
  <c r="L1678" i="2"/>
  <c r="L1680" i="2"/>
  <c r="L1682" i="2"/>
  <c r="L1684" i="2"/>
  <c r="L1686" i="2"/>
  <c r="L1688" i="2"/>
  <c r="L1690" i="2"/>
  <c r="L1692" i="2"/>
  <c r="L1694" i="2"/>
  <c r="L1696" i="2"/>
  <c r="L1698" i="2"/>
  <c r="L1700" i="2"/>
  <c r="L1702" i="2"/>
  <c r="L1704" i="2"/>
  <c r="Y1707" i="2"/>
  <c r="X1707" i="2"/>
  <c r="AK1708" i="2"/>
  <c r="Y1711" i="2"/>
  <c r="X1711" i="2"/>
  <c r="AK1712" i="2"/>
  <c r="Y1715" i="2"/>
  <c r="X1715" i="2"/>
  <c r="AK1716" i="2"/>
  <c r="Y1719" i="2"/>
  <c r="X1719" i="2"/>
  <c r="AK1720" i="2"/>
  <c r="Y1723" i="2"/>
  <c r="X1723" i="2"/>
  <c r="AK1724" i="2"/>
  <c r="Y1727" i="2"/>
  <c r="X1727" i="2"/>
  <c r="AK1728" i="2"/>
  <c r="Y1731" i="2"/>
  <c r="X1731" i="2"/>
  <c r="AK1732" i="2"/>
  <c r="Y1735" i="2"/>
  <c r="X1735" i="2"/>
  <c r="AK1736" i="2"/>
  <c r="Y1739" i="2"/>
  <c r="X1739" i="2"/>
  <c r="AK1740" i="2"/>
  <c r="Y1743" i="2"/>
  <c r="X1743" i="2"/>
  <c r="AK1744" i="2"/>
  <c r="Y1747" i="2"/>
  <c r="X1747" i="2"/>
  <c r="AK1748" i="2"/>
  <c r="Y1751" i="2"/>
  <c r="X1751" i="2"/>
  <c r="AK1752" i="2"/>
  <c r="Y1755" i="2"/>
  <c r="X1755" i="2"/>
  <c r="AK1756" i="2"/>
  <c r="Y1759" i="2"/>
  <c r="X1759" i="2"/>
  <c r="AK1760" i="2"/>
  <c r="Y1763" i="2"/>
  <c r="X1763" i="2"/>
  <c r="AK1764" i="2"/>
  <c r="Y1767" i="2"/>
  <c r="X1767" i="2"/>
  <c r="AK1768" i="2"/>
  <c r="Y1771" i="2"/>
  <c r="X1771" i="2"/>
  <c r="AK1772" i="2"/>
  <c r="Y1775" i="2"/>
  <c r="X1775" i="2"/>
  <c r="AK1776" i="2"/>
  <c r="Y1779" i="2"/>
  <c r="X1779" i="2"/>
  <c r="AK1780" i="2"/>
  <c r="Y1783" i="2"/>
  <c r="X1783" i="2"/>
  <c r="AK1784" i="2"/>
  <c r="Y1787" i="2"/>
  <c r="X1787" i="2"/>
  <c r="AK1788" i="2"/>
  <c r="Y1791" i="2"/>
  <c r="X1791" i="2"/>
  <c r="AK1792" i="2"/>
  <c r="Y1795" i="2"/>
  <c r="X1795" i="2"/>
  <c r="AK1796" i="2"/>
  <c r="AJ1797" i="2"/>
  <c r="Y1799" i="2"/>
  <c r="X1799" i="2"/>
  <c r="AK1800" i="2"/>
  <c r="Y1803" i="2"/>
  <c r="X1803" i="2"/>
  <c r="AK1804" i="2"/>
  <c r="Y1807" i="2"/>
  <c r="X1807" i="2"/>
  <c r="AK1808" i="2"/>
  <c r="Y1811" i="2"/>
  <c r="X1811" i="2"/>
  <c r="AK1812" i="2"/>
  <c r="Y1815" i="2"/>
  <c r="X1815" i="2"/>
  <c r="AK1816" i="2"/>
  <c r="AJ1817" i="2"/>
  <c r="Y1819" i="2"/>
  <c r="X1819" i="2"/>
  <c r="AK1820" i="2"/>
  <c r="Y1823" i="2"/>
  <c r="X1823" i="2"/>
  <c r="AK1824" i="2"/>
  <c r="Y1827" i="2"/>
  <c r="X1827" i="2"/>
  <c r="Y1831" i="2"/>
  <c r="X1831" i="2"/>
  <c r="Y1835" i="2"/>
  <c r="X1835" i="2"/>
  <c r="AJ1837" i="2"/>
  <c r="Y1839" i="2"/>
  <c r="X1839" i="2"/>
  <c r="Y1843" i="2"/>
  <c r="X1843" i="2"/>
  <c r="Y1847" i="2"/>
  <c r="X1847" i="2"/>
  <c r="Y1851" i="2"/>
  <c r="X1851" i="2"/>
  <c r="Y1855" i="2"/>
  <c r="X1855" i="2"/>
  <c r="Y1859" i="2"/>
  <c r="X1859" i="2"/>
  <c r="Y1863" i="2"/>
  <c r="X1863" i="2"/>
  <c r="Y1867" i="2"/>
  <c r="X1867" i="2"/>
  <c r="Y1871" i="2"/>
  <c r="X1871" i="2"/>
  <c r="Y1875" i="2"/>
  <c r="X1875" i="2"/>
  <c r="Y1879" i="2"/>
  <c r="X1879" i="2"/>
  <c r="Y1883" i="2"/>
  <c r="X1883" i="2"/>
  <c r="Y1887" i="2"/>
  <c r="X1887" i="2"/>
  <c r="Y1891" i="2"/>
  <c r="X1891" i="2"/>
  <c r="Y1895" i="2"/>
  <c r="X1895" i="2"/>
  <c r="AJ1897" i="2"/>
  <c r="Y1899" i="2"/>
  <c r="X1899" i="2"/>
  <c r="M1902" i="2"/>
  <c r="L1902" i="2"/>
  <c r="AK2159" i="2"/>
  <c r="AJ2159" i="2"/>
  <c r="Y1708" i="2"/>
  <c r="X1708" i="2"/>
  <c r="Y1712" i="2"/>
  <c r="X1712" i="2"/>
  <c r="Y1716" i="2"/>
  <c r="X1716" i="2"/>
  <c r="Y1720" i="2"/>
  <c r="X1720" i="2"/>
  <c r="Y1724" i="2"/>
  <c r="X1724" i="2"/>
  <c r="Y1728" i="2"/>
  <c r="X1728" i="2"/>
  <c r="Y1732" i="2"/>
  <c r="X1732" i="2"/>
  <c r="Y1736" i="2"/>
  <c r="X1736" i="2"/>
  <c r="Y1740" i="2"/>
  <c r="X1740" i="2"/>
  <c r="Y1744" i="2"/>
  <c r="X1744" i="2"/>
  <c r="Y1748" i="2"/>
  <c r="X1748" i="2"/>
  <c r="Y1752" i="2"/>
  <c r="X1752" i="2"/>
  <c r="Y1756" i="2"/>
  <c r="X1756" i="2"/>
  <c r="Y1760" i="2"/>
  <c r="X1760" i="2"/>
  <c r="Y1764" i="2"/>
  <c r="X1764" i="2"/>
  <c r="Y1768" i="2"/>
  <c r="X1768" i="2"/>
  <c r="Y1772" i="2"/>
  <c r="X1772" i="2"/>
  <c r="Y1776" i="2"/>
  <c r="X1776" i="2"/>
  <c r="Y1780" i="2"/>
  <c r="X1780" i="2"/>
  <c r="Y1784" i="2"/>
  <c r="X1784" i="2"/>
  <c r="Y1788" i="2"/>
  <c r="X1788" i="2"/>
  <c r="Y1792" i="2"/>
  <c r="X1792" i="2"/>
  <c r="Y1796" i="2"/>
  <c r="X1796" i="2"/>
  <c r="Y1800" i="2"/>
  <c r="X1800" i="2"/>
  <c r="Y1804" i="2"/>
  <c r="X1804" i="2"/>
  <c r="Y1808" i="2"/>
  <c r="X1808" i="2"/>
  <c r="Y1812" i="2"/>
  <c r="X1812" i="2"/>
  <c r="Y1816" i="2"/>
  <c r="X1816" i="2"/>
  <c r="Y1820" i="2"/>
  <c r="X1820" i="2"/>
  <c r="Y1824" i="2"/>
  <c r="X1824" i="2"/>
  <c r="Y1828" i="2"/>
  <c r="X1828" i="2"/>
  <c r="Y1832" i="2"/>
  <c r="X1832" i="2"/>
  <c r="Y1836" i="2"/>
  <c r="X1836" i="2"/>
  <c r="Y1840" i="2"/>
  <c r="X1840" i="2"/>
  <c r="Y1844" i="2"/>
  <c r="X1844" i="2"/>
  <c r="Y1848" i="2"/>
  <c r="X1848" i="2"/>
  <c r="Y1852" i="2"/>
  <c r="X1852" i="2"/>
  <c r="Y1856" i="2"/>
  <c r="X1856" i="2"/>
  <c r="Y1860" i="2"/>
  <c r="X1860" i="2"/>
  <c r="Y1864" i="2"/>
  <c r="X1864" i="2"/>
  <c r="Y1868" i="2"/>
  <c r="X1868" i="2"/>
  <c r="Y1872" i="2"/>
  <c r="X1872" i="2"/>
  <c r="Y1876" i="2"/>
  <c r="X1876" i="2"/>
  <c r="Y1880" i="2"/>
  <c r="X1880" i="2"/>
  <c r="Y1884" i="2"/>
  <c r="X1884" i="2"/>
  <c r="Y1888" i="2"/>
  <c r="X1888" i="2"/>
  <c r="Y1892" i="2"/>
  <c r="X1892" i="2"/>
  <c r="Y1896" i="2"/>
  <c r="X1896" i="2"/>
  <c r="Y1900" i="2"/>
  <c r="X1900" i="2"/>
  <c r="X1905" i="2"/>
  <c r="Y1905" i="2"/>
  <c r="AK2226" i="2"/>
  <c r="AJ2226" i="2"/>
  <c r="AK2234" i="2"/>
  <c r="AJ2234" i="2"/>
  <c r="AK2242" i="2"/>
  <c r="AJ2242" i="2"/>
  <c r="AK2250" i="2"/>
  <c r="AJ2250" i="2"/>
  <c r="M2341" i="2"/>
  <c r="L2341" i="2"/>
  <c r="AK2343" i="2"/>
  <c r="AJ2343" i="2"/>
  <c r="AK2356" i="2"/>
  <c r="AJ2356" i="2"/>
  <c r="AJ1366" i="2"/>
  <c r="AJ1367" i="2"/>
  <c r="AJ1369" i="2"/>
  <c r="AJ1370" i="2"/>
  <c r="AJ1371" i="2"/>
  <c r="AJ1372" i="2"/>
  <c r="AJ1373" i="2"/>
  <c r="AJ1374" i="2"/>
  <c r="AJ1375" i="2"/>
  <c r="AJ1376" i="2"/>
  <c r="AJ1377" i="2"/>
  <c r="AJ1378" i="2"/>
  <c r="AJ1379" i="2"/>
  <c r="AJ1380" i="2"/>
  <c r="AJ1381" i="2"/>
  <c r="AJ1382" i="2"/>
  <c r="AJ1383" i="2"/>
  <c r="AJ1384" i="2"/>
  <c r="AJ1385" i="2"/>
  <c r="AJ1386" i="2"/>
  <c r="AJ1387" i="2"/>
  <c r="AJ1388" i="2"/>
  <c r="AJ1389" i="2"/>
  <c r="AJ1390" i="2"/>
  <c r="AJ1391" i="2"/>
  <c r="AJ1392" i="2"/>
  <c r="AJ1393" i="2"/>
  <c r="AJ1394" i="2"/>
  <c r="AJ1395" i="2"/>
  <c r="AJ1396" i="2"/>
  <c r="AJ1397" i="2"/>
  <c r="AJ1398" i="2"/>
  <c r="AJ1399" i="2"/>
  <c r="AJ1400" i="2"/>
  <c r="AJ1401" i="2"/>
  <c r="AJ1402" i="2"/>
  <c r="AJ1403" i="2"/>
  <c r="AJ1405" i="2"/>
  <c r="AJ1406" i="2"/>
  <c r="AJ1407" i="2"/>
  <c r="AJ1408" i="2"/>
  <c r="AJ1409" i="2"/>
  <c r="AJ1410" i="2"/>
  <c r="AJ1411" i="2"/>
  <c r="AJ1413" i="2"/>
  <c r="AJ1414" i="2"/>
  <c r="AJ1415" i="2"/>
  <c r="AJ1416" i="2"/>
  <c r="AJ1417" i="2"/>
  <c r="AJ1419" i="2"/>
  <c r="AJ1420" i="2"/>
  <c r="AJ1421" i="2"/>
  <c r="AJ1422" i="2"/>
  <c r="AJ1423" i="2"/>
  <c r="AJ1424" i="2"/>
  <c r="AJ1425" i="2"/>
  <c r="AJ1426" i="2"/>
  <c r="AJ1427" i="2"/>
  <c r="AJ1429" i="2"/>
  <c r="AJ1430" i="2"/>
  <c r="AJ1431" i="2"/>
  <c r="AJ1432" i="2"/>
  <c r="AJ1433" i="2"/>
  <c r="AJ1434" i="2"/>
  <c r="AJ1435" i="2"/>
  <c r="AJ1436" i="2"/>
  <c r="AJ1437" i="2"/>
  <c r="AJ1438" i="2"/>
  <c r="AJ1439" i="2"/>
  <c r="AJ1440" i="2"/>
  <c r="AJ1441" i="2"/>
  <c r="AJ1442" i="2"/>
  <c r="AJ1443" i="2"/>
  <c r="AJ1444" i="2"/>
  <c r="AJ1445" i="2"/>
  <c r="AJ1446" i="2"/>
  <c r="AJ1447" i="2"/>
  <c r="AJ1448" i="2"/>
  <c r="AJ1449" i="2"/>
  <c r="AJ1450" i="2"/>
  <c r="AJ1451" i="2"/>
  <c r="AJ1452" i="2"/>
  <c r="AJ1453" i="2"/>
  <c r="AJ1454" i="2"/>
  <c r="AJ1455" i="2"/>
  <c r="AJ1456" i="2"/>
  <c r="AJ1457" i="2"/>
  <c r="AJ1458" i="2"/>
  <c r="AJ1459" i="2"/>
  <c r="AJ1460" i="2"/>
  <c r="AJ1461" i="2"/>
  <c r="AJ1462" i="2"/>
  <c r="AJ1463" i="2"/>
  <c r="AJ1464" i="2"/>
  <c r="AJ1465" i="2"/>
  <c r="AJ1466" i="2"/>
  <c r="AJ1467" i="2"/>
  <c r="AJ1468" i="2"/>
  <c r="AJ1469" i="2"/>
  <c r="AJ1470" i="2"/>
  <c r="AJ1471" i="2"/>
  <c r="AJ1472" i="2"/>
  <c r="AJ1473" i="2"/>
  <c r="AJ1475" i="2"/>
  <c r="AJ1478" i="2"/>
  <c r="AJ1480" i="2"/>
  <c r="AJ1481" i="2"/>
  <c r="AJ1492" i="2"/>
  <c r="AJ1493" i="2"/>
  <c r="AJ1494" i="2"/>
  <c r="AJ1495" i="2"/>
  <c r="AJ1499" i="2"/>
  <c r="AJ1500" i="2"/>
  <c r="AJ1501" i="2"/>
  <c r="AJ1502" i="2"/>
  <c r="AJ1503" i="2"/>
  <c r="AJ1504" i="2"/>
  <c r="AJ1507" i="2"/>
  <c r="AJ1508" i="2"/>
  <c r="AJ1509" i="2"/>
  <c r="AJ1510" i="2"/>
  <c r="AJ1511" i="2"/>
  <c r="AJ1512" i="2"/>
  <c r="AJ1513" i="2"/>
  <c r="AJ1514" i="2"/>
  <c r="AJ1515" i="2"/>
  <c r="AJ1516" i="2"/>
  <c r="AJ1517" i="2"/>
  <c r="AJ1518" i="2"/>
  <c r="AJ1519" i="2"/>
  <c r="AJ1520" i="2"/>
  <c r="AJ1521" i="2"/>
  <c r="AJ1522" i="2"/>
  <c r="AJ1523" i="2"/>
  <c r="AJ1524" i="2"/>
  <c r="AJ1525" i="2"/>
  <c r="AJ1526" i="2"/>
  <c r="AJ1527" i="2"/>
  <c r="AJ1528" i="2"/>
  <c r="AJ1529" i="2"/>
  <c r="AJ1530" i="2"/>
  <c r="AJ1531" i="2"/>
  <c r="AJ1532" i="2"/>
  <c r="AJ1533" i="2"/>
  <c r="AJ1534" i="2"/>
  <c r="AJ1535" i="2"/>
  <c r="AJ1536" i="2"/>
  <c r="AJ1537" i="2"/>
  <c r="AJ1538" i="2"/>
  <c r="AJ1539" i="2"/>
  <c r="AJ1540" i="2"/>
  <c r="AJ1541" i="2"/>
  <c r="AJ1542" i="2"/>
  <c r="AJ1543" i="2"/>
  <c r="AJ1544" i="2"/>
  <c r="AJ1545" i="2"/>
  <c r="AJ1546" i="2"/>
  <c r="AJ1547" i="2"/>
  <c r="AJ1548" i="2"/>
  <c r="AJ1549" i="2"/>
  <c r="AJ1550" i="2"/>
  <c r="AJ1551" i="2"/>
  <c r="AJ1552" i="2"/>
  <c r="AJ1553" i="2"/>
  <c r="AJ1554" i="2"/>
  <c r="AJ1555" i="2"/>
  <c r="AJ1556" i="2"/>
  <c r="AJ1557" i="2"/>
  <c r="AJ1558" i="2"/>
  <c r="AJ1559" i="2"/>
  <c r="AJ1560" i="2"/>
  <c r="AJ1561" i="2"/>
  <c r="AJ1562" i="2"/>
  <c r="AJ1563" i="2"/>
  <c r="AJ1564" i="2"/>
  <c r="AJ1565" i="2"/>
  <c r="AJ1566" i="2"/>
  <c r="AJ1567" i="2"/>
  <c r="AJ1568" i="2"/>
  <c r="AJ1569" i="2"/>
  <c r="AJ1570" i="2"/>
  <c r="AJ1571" i="2"/>
  <c r="AJ1572" i="2"/>
  <c r="AJ1573" i="2"/>
  <c r="AJ1574" i="2"/>
  <c r="AJ1575" i="2"/>
  <c r="AJ1576" i="2"/>
  <c r="AJ1577" i="2"/>
  <c r="AJ1578" i="2"/>
  <c r="AJ1579" i="2"/>
  <c r="AJ1580" i="2"/>
  <c r="AJ1581" i="2"/>
  <c r="AJ1582" i="2"/>
  <c r="AJ1583" i="2"/>
  <c r="AJ1584" i="2"/>
  <c r="AJ1585" i="2"/>
  <c r="AJ1586" i="2"/>
  <c r="AJ1587" i="2"/>
  <c r="AJ1588" i="2"/>
  <c r="AJ1589" i="2"/>
  <c r="AJ1590" i="2"/>
  <c r="AJ1591" i="2"/>
  <c r="AJ1592" i="2"/>
  <c r="AJ1593" i="2"/>
  <c r="AJ1594" i="2"/>
  <c r="AJ1595" i="2"/>
  <c r="AJ1598" i="2"/>
  <c r="X1599" i="2"/>
  <c r="AJ1706" i="2"/>
  <c r="AJ1710" i="2"/>
  <c r="AJ1714" i="2"/>
  <c r="AJ1718" i="2"/>
  <c r="AJ1722" i="2"/>
  <c r="AJ1726" i="2"/>
  <c r="AJ1730" i="2"/>
  <c r="AJ1734" i="2"/>
  <c r="AJ1738" i="2"/>
  <c r="AJ1742" i="2"/>
  <c r="AJ1746" i="2"/>
  <c r="AJ1750" i="2"/>
  <c r="AJ1754" i="2"/>
  <c r="AJ1758" i="2"/>
  <c r="AJ1762" i="2"/>
  <c r="AJ1766" i="2"/>
  <c r="AJ1770" i="2"/>
  <c r="AJ1774" i="2"/>
  <c r="AJ1778" i="2"/>
  <c r="AJ1782" i="2"/>
  <c r="AJ1786" i="2"/>
  <c r="AJ1790" i="2"/>
  <c r="AJ1794" i="2"/>
  <c r="AJ1798" i="2"/>
  <c r="AJ1802" i="2"/>
  <c r="AJ1806" i="2"/>
  <c r="AJ1810" i="2"/>
  <c r="AJ1814" i="2"/>
  <c r="AJ1822" i="2"/>
  <c r="AJ1826" i="2"/>
  <c r="AJ1830" i="2"/>
  <c r="AJ1834" i="2"/>
  <c r="AJ1838" i="2"/>
  <c r="AJ1842" i="2"/>
  <c r="AJ1846" i="2"/>
  <c r="AJ1850" i="2"/>
  <c r="AJ1854" i="2"/>
  <c r="AJ1858" i="2"/>
  <c r="AJ1862" i="2"/>
  <c r="AJ1866" i="2"/>
  <c r="AJ1870" i="2"/>
  <c r="AJ1874" i="2"/>
  <c r="AJ1878" i="2"/>
  <c r="AK1912" i="2"/>
  <c r="AJ1912" i="2"/>
  <c r="M2062" i="2"/>
  <c r="L2062" i="2"/>
  <c r="M1600" i="2"/>
  <c r="Y1600" i="2"/>
  <c r="Y1705" i="2"/>
  <c r="X1705" i="2"/>
  <c r="AK1706" i="2"/>
  <c r="Y1709" i="2"/>
  <c r="X1709" i="2"/>
  <c r="AK1710" i="2"/>
  <c r="Y1713" i="2"/>
  <c r="X1713" i="2"/>
  <c r="AK1714" i="2"/>
  <c r="Y1717" i="2"/>
  <c r="X1717" i="2"/>
  <c r="AK1718" i="2"/>
  <c r="Y1721" i="2"/>
  <c r="X1721" i="2"/>
  <c r="AK1722" i="2"/>
  <c r="Y1725" i="2"/>
  <c r="X1725" i="2"/>
  <c r="AK1726" i="2"/>
  <c r="Y1729" i="2"/>
  <c r="X1729" i="2"/>
  <c r="AK1730" i="2"/>
  <c r="Y1733" i="2"/>
  <c r="X1733" i="2"/>
  <c r="AK1734" i="2"/>
  <c r="Y1737" i="2"/>
  <c r="X1737" i="2"/>
  <c r="AK1738" i="2"/>
  <c r="Y1741" i="2"/>
  <c r="X1741" i="2"/>
  <c r="AK1742" i="2"/>
  <c r="Y1745" i="2"/>
  <c r="X1745" i="2"/>
  <c r="AK1746" i="2"/>
  <c r="Y1749" i="2"/>
  <c r="X1749" i="2"/>
  <c r="AK1750" i="2"/>
  <c r="Y1753" i="2"/>
  <c r="X1753" i="2"/>
  <c r="AK1754" i="2"/>
  <c r="Y1757" i="2"/>
  <c r="X1757" i="2"/>
  <c r="AK1758" i="2"/>
  <c r="Y1761" i="2"/>
  <c r="X1761" i="2"/>
  <c r="AK1762" i="2"/>
  <c r="Y1765" i="2"/>
  <c r="X1765" i="2"/>
  <c r="AK1766" i="2"/>
  <c r="Y1769" i="2"/>
  <c r="X1769" i="2"/>
  <c r="AK1770" i="2"/>
  <c r="Y1773" i="2"/>
  <c r="X1773" i="2"/>
  <c r="AK1774" i="2"/>
  <c r="Y1777" i="2"/>
  <c r="X1777" i="2"/>
  <c r="AK1778" i="2"/>
  <c r="Y1781" i="2"/>
  <c r="X1781" i="2"/>
  <c r="AK1782" i="2"/>
  <c r="Y1785" i="2"/>
  <c r="X1785" i="2"/>
  <c r="AK1786" i="2"/>
  <c r="Y1789" i="2"/>
  <c r="X1789" i="2"/>
  <c r="AK1790" i="2"/>
  <c r="Y1793" i="2"/>
  <c r="X1793" i="2"/>
  <c r="AK1794" i="2"/>
  <c r="Y1797" i="2"/>
  <c r="X1797" i="2"/>
  <c r="AK1798" i="2"/>
  <c r="Y1801" i="2"/>
  <c r="X1801" i="2"/>
  <c r="AK1802" i="2"/>
  <c r="Y1805" i="2"/>
  <c r="X1805" i="2"/>
  <c r="AK1806" i="2"/>
  <c r="Y1809" i="2"/>
  <c r="X1809" i="2"/>
  <c r="AK1810" i="2"/>
  <c r="AJ1811" i="2"/>
  <c r="Y1813" i="2"/>
  <c r="X1813" i="2"/>
  <c r="AK1814" i="2"/>
  <c r="AJ1815" i="2"/>
  <c r="Y1817" i="2"/>
  <c r="X1817" i="2"/>
  <c r="AK1818" i="2"/>
  <c r="AJ1819" i="2"/>
  <c r="Y1821" i="2"/>
  <c r="X1821" i="2"/>
  <c r="AK1822" i="2"/>
  <c r="Y1825" i="2"/>
  <c r="X1825" i="2"/>
  <c r="Y1829" i="2"/>
  <c r="X1829" i="2"/>
  <c r="Y1833" i="2"/>
  <c r="X1833" i="2"/>
  <c r="Y1837" i="2"/>
  <c r="X1837" i="2"/>
  <c r="Y1841" i="2"/>
  <c r="X1841" i="2"/>
  <c r="Y1845" i="2"/>
  <c r="X1845" i="2"/>
  <c r="Y1849" i="2"/>
  <c r="X1849" i="2"/>
  <c r="Y1853" i="2"/>
  <c r="X1853" i="2"/>
  <c r="Y1857" i="2"/>
  <c r="X1857" i="2"/>
  <c r="Y1861" i="2"/>
  <c r="X1861" i="2"/>
  <c r="Y1865" i="2"/>
  <c r="X1865" i="2"/>
  <c r="Y1869" i="2"/>
  <c r="X1869" i="2"/>
  <c r="Y1873" i="2"/>
  <c r="X1873" i="2"/>
  <c r="Y1877" i="2"/>
  <c r="X1877" i="2"/>
  <c r="Y1881" i="2"/>
  <c r="X1881" i="2"/>
  <c r="Y1885" i="2"/>
  <c r="X1885" i="2"/>
  <c r="Y1889" i="2"/>
  <c r="X1889" i="2"/>
  <c r="Y1893" i="2"/>
  <c r="X1893" i="2"/>
  <c r="Y1897" i="2"/>
  <c r="X1897" i="2"/>
  <c r="AJ1899" i="2"/>
  <c r="X1901" i="2"/>
  <c r="Y1901" i="2"/>
  <c r="Y1902" i="2"/>
  <c r="AV1907" i="2"/>
  <c r="M2047" i="2"/>
  <c r="L2047" i="2"/>
  <c r="AK2210" i="2"/>
  <c r="AJ2210" i="2"/>
  <c r="AJ1597" i="2"/>
  <c r="Y1601" i="2"/>
  <c r="X1601" i="2"/>
  <c r="Y1603" i="2"/>
  <c r="X1603" i="2"/>
  <c r="Y1605" i="2"/>
  <c r="X1605" i="2"/>
  <c r="Y1607" i="2"/>
  <c r="X1607" i="2"/>
  <c r="Y1609" i="2"/>
  <c r="X1609" i="2"/>
  <c r="Y1611" i="2"/>
  <c r="X1611" i="2"/>
  <c r="Y1613" i="2"/>
  <c r="X1613" i="2"/>
  <c r="Y1615" i="2"/>
  <c r="X1615" i="2"/>
  <c r="Y1617" i="2"/>
  <c r="X1617" i="2"/>
  <c r="Y1619" i="2"/>
  <c r="X1619" i="2"/>
  <c r="Y1621" i="2"/>
  <c r="X1621" i="2"/>
  <c r="Y1623" i="2"/>
  <c r="X1623" i="2"/>
  <c r="Y1625" i="2"/>
  <c r="X1625" i="2"/>
  <c r="Y1627" i="2"/>
  <c r="X1627" i="2"/>
  <c r="Y1629" i="2"/>
  <c r="X1629" i="2"/>
  <c r="Y1631" i="2"/>
  <c r="X1631" i="2"/>
  <c r="Y1633" i="2"/>
  <c r="X1633" i="2"/>
  <c r="Y1635" i="2"/>
  <c r="X1635" i="2"/>
  <c r="Y1637" i="2"/>
  <c r="X1637" i="2"/>
  <c r="Y1639" i="2"/>
  <c r="X1639" i="2"/>
  <c r="Y1641" i="2"/>
  <c r="X1641" i="2"/>
  <c r="Y1643" i="2"/>
  <c r="X1643" i="2"/>
  <c r="Y1645" i="2"/>
  <c r="X1645" i="2"/>
  <c r="Y1647" i="2"/>
  <c r="X1647" i="2"/>
  <c r="Y1649" i="2"/>
  <c r="X1649" i="2"/>
  <c r="Y1651" i="2"/>
  <c r="X1651" i="2"/>
  <c r="Y1653" i="2"/>
  <c r="X1653" i="2"/>
  <c r="Y1655" i="2"/>
  <c r="X1655" i="2"/>
  <c r="Y1657" i="2"/>
  <c r="X1657" i="2"/>
  <c r="Y1659" i="2"/>
  <c r="X1659" i="2"/>
  <c r="Y1661" i="2"/>
  <c r="X1661" i="2"/>
  <c r="Y1663" i="2"/>
  <c r="X1663" i="2"/>
  <c r="Y1665" i="2"/>
  <c r="X1665" i="2"/>
  <c r="Y1667" i="2"/>
  <c r="X1667" i="2"/>
  <c r="Y1669" i="2"/>
  <c r="X1669" i="2"/>
  <c r="Y1671" i="2"/>
  <c r="X1671" i="2"/>
  <c r="Y1673" i="2"/>
  <c r="X1673" i="2"/>
  <c r="Y1675" i="2"/>
  <c r="X1675" i="2"/>
  <c r="Y1677" i="2"/>
  <c r="X1677" i="2"/>
  <c r="Y1679" i="2"/>
  <c r="X1679" i="2"/>
  <c r="Y1681" i="2"/>
  <c r="X1681" i="2"/>
  <c r="Y1683" i="2"/>
  <c r="X1683" i="2"/>
  <c r="Y1685" i="2"/>
  <c r="X1685" i="2"/>
  <c r="Y1687" i="2"/>
  <c r="X1687" i="2"/>
  <c r="Y1689" i="2"/>
  <c r="X1689" i="2"/>
  <c r="Y1691" i="2"/>
  <c r="X1691" i="2"/>
  <c r="Y1693" i="2"/>
  <c r="X1693" i="2"/>
  <c r="Y1695" i="2"/>
  <c r="X1695" i="2"/>
  <c r="Y1697" i="2"/>
  <c r="X1697" i="2"/>
  <c r="Y1699" i="2"/>
  <c r="X1699" i="2"/>
  <c r="Y1701" i="2"/>
  <c r="X1701" i="2"/>
  <c r="Y1703" i="2"/>
  <c r="X1703" i="2"/>
  <c r="AJ1707" i="2"/>
  <c r="AJ1711" i="2"/>
  <c r="AJ1715" i="2"/>
  <c r="AJ1719" i="2"/>
  <c r="AJ1723" i="2"/>
  <c r="AJ1727" i="2"/>
  <c r="AJ1731" i="2"/>
  <c r="AJ1735" i="2"/>
  <c r="AJ1739" i="2"/>
  <c r="AJ1743" i="2"/>
  <c r="AJ1747" i="2"/>
  <c r="AJ1751" i="2"/>
  <c r="AJ1755" i="2"/>
  <c r="AJ1759" i="2"/>
  <c r="AJ1763" i="2"/>
  <c r="AJ1767" i="2"/>
  <c r="AJ1771" i="2"/>
  <c r="AJ1775" i="2"/>
  <c r="AJ1779" i="2"/>
  <c r="AJ1783" i="2"/>
  <c r="AJ1787" i="2"/>
  <c r="AJ1791" i="2"/>
  <c r="AJ1795" i="2"/>
  <c r="AJ1799" i="2"/>
  <c r="AJ1803" i="2"/>
  <c r="AJ1807" i="2"/>
  <c r="AJ1823" i="2"/>
  <c r="AJ1827" i="2"/>
  <c r="AJ1831" i="2"/>
  <c r="AJ1835" i="2"/>
  <c r="AJ1839" i="2"/>
  <c r="AJ1843" i="2"/>
  <c r="AJ1847" i="2"/>
  <c r="AJ1851" i="2"/>
  <c r="AJ1855" i="2"/>
  <c r="AJ1859" i="2"/>
  <c r="AJ1863" i="2"/>
  <c r="AJ1867" i="2"/>
  <c r="AJ1871" i="2"/>
  <c r="AJ1875" i="2"/>
  <c r="AJ1879" i="2"/>
  <c r="AJ1883" i="2"/>
  <c r="AJ1887" i="2"/>
  <c r="AJ1891" i="2"/>
  <c r="AJ1895" i="2"/>
  <c r="AK1920" i="2"/>
  <c r="AJ1920" i="2"/>
  <c r="AW1942" i="2"/>
  <c r="AV1942" i="2"/>
  <c r="AK1945" i="2"/>
  <c r="AJ1945" i="2"/>
  <c r="AK1949" i="2"/>
  <c r="AJ1949" i="2"/>
  <c r="AK1953" i="2"/>
  <c r="AJ1953" i="2"/>
  <c r="AW1954" i="2"/>
  <c r="AV1954" i="2"/>
  <c r="AK1957" i="2"/>
  <c r="AJ1957" i="2"/>
  <c r="AW1958" i="2"/>
  <c r="AV1958" i="2"/>
  <c r="AK1961" i="2"/>
  <c r="AJ1961" i="2"/>
  <c r="AK1965" i="2"/>
  <c r="AJ1965" i="2"/>
  <c r="AK1969" i="2"/>
  <c r="AJ1969" i="2"/>
  <c r="AW1970" i="2"/>
  <c r="AV1970" i="2"/>
  <c r="AK1973" i="2"/>
  <c r="AJ1973" i="2"/>
  <c r="AK1977" i="2"/>
  <c r="AJ1977" i="2"/>
  <c r="AK1981" i="2"/>
  <c r="AJ1981" i="2"/>
  <c r="AK1985" i="2"/>
  <c r="AJ1985" i="2"/>
  <c r="AW1986" i="2"/>
  <c r="AV1986" i="2"/>
  <c r="AK1989" i="2"/>
  <c r="AJ1989" i="2"/>
  <c r="AW1990" i="2"/>
  <c r="AV1990" i="2"/>
  <c r="AK1993" i="2"/>
  <c r="AJ1993" i="2"/>
  <c r="AK1997" i="2"/>
  <c r="AJ1997" i="2"/>
  <c r="AW1998" i="2"/>
  <c r="AV1998" i="2"/>
  <c r="AK2001" i="2"/>
  <c r="AJ2001" i="2"/>
  <c r="AK2005" i="2"/>
  <c r="AJ2005" i="2"/>
  <c r="AK2009" i="2"/>
  <c r="AJ2009" i="2"/>
  <c r="AW2010" i="2"/>
  <c r="AV2010" i="2"/>
  <c r="AK2013" i="2"/>
  <c r="AJ2013" i="2"/>
  <c r="AW2014" i="2"/>
  <c r="AV2014" i="2"/>
  <c r="AK2017" i="2"/>
  <c r="AJ2017" i="2"/>
  <c r="AW2018" i="2"/>
  <c r="AV2018" i="2"/>
  <c r="AK2021" i="2"/>
  <c r="AJ2021" i="2"/>
  <c r="AK2174" i="2"/>
  <c r="AJ2174" i="2"/>
  <c r="X1598" i="2"/>
  <c r="Y1706" i="2"/>
  <c r="X1706" i="2"/>
  <c r="Y1710" i="2"/>
  <c r="X1710" i="2"/>
  <c r="Y1714" i="2"/>
  <c r="X1714" i="2"/>
  <c r="Y1718" i="2"/>
  <c r="X1718" i="2"/>
  <c r="Y1722" i="2"/>
  <c r="X1722" i="2"/>
  <c r="Y1726" i="2"/>
  <c r="X1726" i="2"/>
  <c r="Y1730" i="2"/>
  <c r="X1730" i="2"/>
  <c r="Y1734" i="2"/>
  <c r="X1734" i="2"/>
  <c r="Y1738" i="2"/>
  <c r="X1738" i="2"/>
  <c r="Y1742" i="2"/>
  <c r="X1742" i="2"/>
  <c r="Y1746" i="2"/>
  <c r="X1746" i="2"/>
  <c r="Y1750" i="2"/>
  <c r="X1750" i="2"/>
  <c r="Y1754" i="2"/>
  <c r="X1754" i="2"/>
  <c r="Y1758" i="2"/>
  <c r="X1758" i="2"/>
  <c r="Y1762" i="2"/>
  <c r="X1762" i="2"/>
  <c r="Y1766" i="2"/>
  <c r="X1766" i="2"/>
  <c r="Y1770" i="2"/>
  <c r="X1770" i="2"/>
  <c r="Y1774" i="2"/>
  <c r="X1774" i="2"/>
  <c r="Y1778" i="2"/>
  <c r="X1778" i="2"/>
  <c r="Y1782" i="2"/>
  <c r="X1782" i="2"/>
  <c r="Y1786" i="2"/>
  <c r="X1786" i="2"/>
  <c r="Y1790" i="2"/>
  <c r="X1790" i="2"/>
  <c r="Y1794" i="2"/>
  <c r="X1794" i="2"/>
  <c r="Y1798" i="2"/>
  <c r="X1798" i="2"/>
  <c r="Y1802" i="2"/>
  <c r="X1802" i="2"/>
  <c r="Y1806" i="2"/>
  <c r="X1806" i="2"/>
  <c r="Y1810" i="2"/>
  <c r="X1810" i="2"/>
  <c r="AJ1812" i="2"/>
  <c r="Y1814" i="2"/>
  <c r="X1814" i="2"/>
  <c r="AJ1816" i="2"/>
  <c r="Y1818" i="2"/>
  <c r="X1818" i="2"/>
  <c r="AJ1820" i="2"/>
  <c r="Y1822" i="2"/>
  <c r="X1822" i="2"/>
  <c r="Y1826" i="2"/>
  <c r="X1826" i="2"/>
  <c r="Y1830" i="2"/>
  <c r="X1830" i="2"/>
  <c r="Y1834" i="2"/>
  <c r="X1834" i="2"/>
  <c r="Y1838" i="2"/>
  <c r="X1838" i="2"/>
  <c r="Y1842" i="2"/>
  <c r="X1842" i="2"/>
  <c r="Y1846" i="2"/>
  <c r="X1846" i="2"/>
  <c r="Y1850" i="2"/>
  <c r="X1850" i="2"/>
  <c r="Y1854" i="2"/>
  <c r="X1854" i="2"/>
  <c r="Y1858" i="2"/>
  <c r="X1858" i="2"/>
  <c r="Y1862" i="2"/>
  <c r="X1862" i="2"/>
  <c r="Y1866" i="2"/>
  <c r="X1866" i="2"/>
  <c r="Y1870" i="2"/>
  <c r="X1870" i="2"/>
  <c r="Y1874" i="2"/>
  <c r="X1874" i="2"/>
  <c r="Y1878" i="2"/>
  <c r="X1878" i="2"/>
  <c r="Y1882" i="2"/>
  <c r="X1882" i="2"/>
  <c r="Y1886" i="2"/>
  <c r="X1886" i="2"/>
  <c r="Y1890" i="2"/>
  <c r="X1890" i="2"/>
  <c r="Y1894" i="2"/>
  <c r="X1894" i="2"/>
  <c r="Y1898" i="2"/>
  <c r="X1898" i="2"/>
  <c r="M1906" i="2"/>
  <c r="L1906" i="2"/>
  <c r="M2168" i="2"/>
  <c r="L2168" i="2"/>
  <c r="AJ1596" i="2"/>
  <c r="M1599" i="2"/>
  <c r="AJ1708" i="2"/>
  <c r="AJ1712" i="2"/>
  <c r="AJ1716" i="2"/>
  <c r="AJ1720" i="2"/>
  <c r="AJ1724" i="2"/>
  <c r="AJ1728" i="2"/>
  <c r="AJ1732" i="2"/>
  <c r="AJ1736" i="2"/>
  <c r="AJ1740" i="2"/>
  <c r="AJ1744" i="2"/>
  <c r="AJ1748" i="2"/>
  <c r="AJ1752" i="2"/>
  <c r="AJ1756" i="2"/>
  <c r="AJ1760" i="2"/>
  <c r="AJ1764" i="2"/>
  <c r="AJ1768" i="2"/>
  <c r="AJ1772" i="2"/>
  <c r="AJ1776" i="2"/>
  <c r="AJ1780" i="2"/>
  <c r="AJ1784" i="2"/>
  <c r="AJ1788" i="2"/>
  <c r="AJ1792" i="2"/>
  <c r="AJ1796" i="2"/>
  <c r="AJ1800" i="2"/>
  <c r="AJ1804" i="2"/>
  <c r="AJ1808" i="2"/>
  <c r="AJ1824" i="2"/>
  <c r="AJ1828" i="2"/>
  <c r="AJ1832" i="2"/>
  <c r="AJ1836" i="2"/>
  <c r="AJ1840" i="2"/>
  <c r="AJ1844" i="2"/>
  <c r="AJ1848" i="2"/>
  <c r="AJ1852" i="2"/>
  <c r="AJ1856" i="2"/>
  <c r="AJ1860" i="2"/>
  <c r="AJ1864" i="2"/>
  <c r="AJ1868" i="2"/>
  <c r="AJ1872" i="2"/>
  <c r="AJ1876" i="2"/>
  <c r="AJ1880" i="2"/>
  <c r="AJ1884" i="2"/>
  <c r="AJ1888" i="2"/>
  <c r="AK1910" i="2"/>
  <c r="AJ1910" i="2"/>
  <c r="AK1928" i="2"/>
  <c r="AJ1928" i="2"/>
  <c r="AK2167" i="2"/>
  <c r="AJ2167" i="2"/>
  <c r="M1899" i="2"/>
  <c r="M1900" i="2"/>
  <c r="M1901" i="2"/>
  <c r="AW1901" i="2"/>
  <c r="AJ1902" i="2"/>
  <c r="AK1904" i="2"/>
  <c r="AW1905" i="2"/>
  <c r="AJ1906" i="2"/>
  <c r="AK1908" i="2"/>
  <c r="X1913" i="2"/>
  <c r="AK1917" i="2"/>
  <c r="AJ1917" i="2"/>
  <c r="AV1918" i="2"/>
  <c r="X1921" i="2"/>
  <c r="AK1925" i="2"/>
  <c r="AJ1925" i="2"/>
  <c r="AV1926" i="2"/>
  <c r="X1929" i="2"/>
  <c r="AK1933" i="2"/>
  <c r="AJ1933" i="2"/>
  <c r="AV1934" i="2"/>
  <c r="X1937" i="2"/>
  <c r="AK1941" i="2"/>
  <c r="AJ1941" i="2"/>
  <c r="AV1946" i="2"/>
  <c r="AV1950" i="2"/>
  <c r="AV1962" i="2"/>
  <c r="AV1966" i="2"/>
  <c r="AV1974" i="2"/>
  <c r="AV1978" i="2"/>
  <c r="AV1982" i="2"/>
  <c r="AV1994" i="2"/>
  <c r="AV2002" i="2"/>
  <c r="AV2006" i="2"/>
  <c r="AV2022" i="2"/>
  <c r="Y2032" i="2"/>
  <c r="M2070" i="2"/>
  <c r="L2070" i="2"/>
  <c r="Y2089" i="2"/>
  <c r="Y2110" i="2"/>
  <c r="Y2130" i="2"/>
  <c r="Y2143" i="2"/>
  <c r="M2160" i="2"/>
  <c r="L2160" i="2"/>
  <c r="Y2186" i="2"/>
  <c r="M2211" i="2"/>
  <c r="L2211" i="2"/>
  <c r="M2219" i="2"/>
  <c r="L2219" i="2"/>
  <c r="M2266" i="2"/>
  <c r="L2266" i="2"/>
  <c r="M2270" i="2"/>
  <c r="L2270" i="2"/>
  <c r="M2274" i="2"/>
  <c r="L2274" i="2"/>
  <c r="M2278" i="2"/>
  <c r="L2278" i="2"/>
  <c r="M2282" i="2"/>
  <c r="L2282" i="2"/>
  <c r="M2286" i="2"/>
  <c r="L2286" i="2"/>
  <c r="M2290" i="2"/>
  <c r="L2290" i="2"/>
  <c r="M2294" i="2"/>
  <c r="L2294" i="2"/>
  <c r="AK2300" i="2"/>
  <c r="AJ2300" i="2"/>
  <c r="M2349" i="2"/>
  <c r="L2349" i="2"/>
  <c r="Y2350" i="2"/>
  <c r="AK2351" i="2"/>
  <c r="AJ2351" i="2"/>
  <c r="AK2364" i="2"/>
  <c r="AJ2364" i="2"/>
  <c r="AK1915" i="2"/>
  <c r="AJ1915" i="2"/>
  <c r="AK1923" i="2"/>
  <c r="AJ1923" i="2"/>
  <c r="AK1931" i="2"/>
  <c r="AJ1931" i="2"/>
  <c r="AK1939" i="2"/>
  <c r="AJ1939" i="2"/>
  <c r="M2039" i="2"/>
  <c r="L2039" i="2"/>
  <c r="M2054" i="2"/>
  <c r="L2054" i="2"/>
  <c r="AK2069" i="2"/>
  <c r="AJ2069" i="2"/>
  <c r="M2096" i="2"/>
  <c r="L2096" i="2"/>
  <c r="M2137" i="2"/>
  <c r="L2137" i="2"/>
  <c r="M2150" i="2"/>
  <c r="L2150" i="2"/>
  <c r="M2172" i="2"/>
  <c r="L2172" i="2"/>
  <c r="M2180" i="2"/>
  <c r="L2180" i="2"/>
  <c r="M2193" i="2"/>
  <c r="L2193" i="2"/>
  <c r="M2201" i="2"/>
  <c r="L2201" i="2"/>
  <c r="AK2218" i="2"/>
  <c r="AJ2218" i="2"/>
  <c r="M2224" i="2"/>
  <c r="L2224" i="2"/>
  <c r="M2232" i="2"/>
  <c r="L2232" i="2"/>
  <c r="M2240" i="2"/>
  <c r="L2240" i="2"/>
  <c r="M2248" i="2"/>
  <c r="L2248" i="2"/>
  <c r="M2333" i="2"/>
  <c r="L2333" i="2"/>
  <c r="AK2335" i="2"/>
  <c r="AJ2335" i="2"/>
  <c r="AK2348" i="2"/>
  <c r="AJ2348" i="2"/>
  <c r="X1904" i="2"/>
  <c r="X1908" i="2"/>
  <c r="AV1909" i="2"/>
  <c r="AV1911" i="2"/>
  <c r="X1914" i="2"/>
  <c r="AK1918" i="2"/>
  <c r="AJ1918" i="2"/>
  <c r="AV1919" i="2"/>
  <c r="X1922" i="2"/>
  <c r="AV1924" i="2"/>
  <c r="AK1926" i="2"/>
  <c r="AJ1926" i="2"/>
  <c r="AV1927" i="2"/>
  <c r="X1930" i="2"/>
  <c r="AK1934" i="2"/>
  <c r="AJ1934" i="2"/>
  <c r="AV1935" i="2"/>
  <c r="X1938" i="2"/>
  <c r="AK1942" i="2"/>
  <c r="AJ1942" i="2"/>
  <c r="AW1943" i="2"/>
  <c r="AV1943" i="2"/>
  <c r="AK1946" i="2"/>
  <c r="AJ1946" i="2"/>
  <c r="AW1947" i="2"/>
  <c r="AK1950" i="2"/>
  <c r="AJ1950" i="2"/>
  <c r="AW1951" i="2"/>
  <c r="AK1954" i="2"/>
  <c r="AJ1954" i="2"/>
  <c r="AW1955" i="2"/>
  <c r="AV1955" i="2"/>
  <c r="AK1958" i="2"/>
  <c r="AJ1958" i="2"/>
  <c r="AW1959" i="2"/>
  <c r="AK1962" i="2"/>
  <c r="AJ1962" i="2"/>
  <c r="AW1963" i="2"/>
  <c r="AK1966" i="2"/>
  <c r="AJ1966" i="2"/>
  <c r="AW1967" i="2"/>
  <c r="AK1970" i="2"/>
  <c r="AJ1970" i="2"/>
  <c r="AW1971" i="2"/>
  <c r="AK1974" i="2"/>
  <c r="AJ1974" i="2"/>
  <c r="AW1975" i="2"/>
  <c r="AK1978" i="2"/>
  <c r="AJ1978" i="2"/>
  <c r="AW1979" i="2"/>
  <c r="AK1982" i="2"/>
  <c r="AJ1982" i="2"/>
  <c r="AW1983" i="2"/>
  <c r="AK1986" i="2"/>
  <c r="AJ1986" i="2"/>
  <c r="AW1987" i="2"/>
  <c r="AV1987" i="2"/>
  <c r="AK1990" i="2"/>
  <c r="AJ1990" i="2"/>
  <c r="AW1991" i="2"/>
  <c r="AV1991" i="2"/>
  <c r="AK1994" i="2"/>
  <c r="AJ1994" i="2"/>
  <c r="AW1995" i="2"/>
  <c r="AK1998" i="2"/>
  <c r="AJ1998" i="2"/>
  <c r="AW1999" i="2"/>
  <c r="AK2002" i="2"/>
  <c r="AJ2002" i="2"/>
  <c r="AW2003" i="2"/>
  <c r="AV2003" i="2"/>
  <c r="AK2006" i="2"/>
  <c r="AJ2006" i="2"/>
  <c r="AW2007" i="2"/>
  <c r="AV2007" i="2"/>
  <c r="AK2010" i="2"/>
  <c r="AJ2010" i="2"/>
  <c r="AW2011" i="2"/>
  <c r="AV2011" i="2"/>
  <c r="AK2014" i="2"/>
  <c r="AJ2014" i="2"/>
  <c r="AW2015" i="2"/>
  <c r="AV2015" i="2"/>
  <c r="AK2018" i="2"/>
  <c r="AJ2018" i="2"/>
  <c r="AW2019" i="2"/>
  <c r="AV2019" i="2"/>
  <c r="AK2022" i="2"/>
  <c r="AJ2022" i="2"/>
  <c r="AW2023" i="2"/>
  <c r="M2031" i="2"/>
  <c r="L2031" i="2"/>
  <c r="AK2046" i="2"/>
  <c r="AJ2046" i="2"/>
  <c r="AK2061" i="2"/>
  <c r="AJ2061" i="2"/>
  <c r="M2067" i="2"/>
  <c r="L2067" i="2"/>
  <c r="M2075" i="2"/>
  <c r="L2075" i="2"/>
  <c r="M2088" i="2"/>
  <c r="L2088" i="2"/>
  <c r="M2109" i="2"/>
  <c r="L2109" i="2"/>
  <c r="AK2123" i="2"/>
  <c r="AJ2123" i="2"/>
  <c r="M2129" i="2"/>
  <c r="L2129" i="2"/>
  <c r="M2142" i="2"/>
  <c r="L2142" i="2"/>
  <c r="Y2156" i="2"/>
  <c r="M2185" i="2"/>
  <c r="L2185" i="2"/>
  <c r="M2216" i="2"/>
  <c r="L2216" i="2"/>
  <c r="M2256" i="2"/>
  <c r="L2256" i="2"/>
  <c r="M2325" i="2"/>
  <c r="L2325" i="2"/>
  <c r="Y2326" i="2"/>
  <c r="AK2327" i="2"/>
  <c r="AJ2327" i="2"/>
  <c r="AK2340" i="2"/>
  <c r="AJ2340" i="2"/>
  <c r="AW2415" i="2"/>
  <c r="AV2415" i="2"/>
  <c r="Y2418" i="2"/>
  <c r="X2418" i="2"/>
  <c r="AW2515" i="2"/>
  <c r="AV2515" i="2"/>
  <c r="AJ2516" i="2"/>
  <c r="AK2516" i="2"/>
  <c r="AK1913" i="2"/>
  <c r="AJ1913" i="2"/>
  <c r="AK1921" i="2"/>
  <c r="AJ1921" i="2"/>
  <c r="AK1929" i="2"/>
  <c r="AJ1929" i="2"/>
  <c r="AK1937" i="2"/>
  <c r="AJ1937" i="2"/>
  <c r="AK2038" i="2"/>
  <c r="AJ2038" i="2"/>
  <c r="M2044" i="2"/>
  <c r="L2044" i="2"/>
  <c r="AK2053" i="2"/>
  <c r="AJ2053" i="2"/>
  <c r="M2059" i="2"/>
  <c r="L2059" i="2"/>
  <c r="M2080" i="2"/>
  <c r="L2080" i="2"/>
  <c r="AK2095" i="2"/>
  <c r="AJ2095" i="2"/>
  <c r="M2101" i="2"/>
  <c r="L2101" i="2"/>
  <c r="AK2116" i="2"/>
  <c r="AJ2116" i="2"/>
  <c r="AK2136" i="2"/>
  <c r="AJ2136" i="2"/>
  <c r="AK2149" i="2"/>
  <c r="AJ2149" i="2"/>
  <c r="AK2179" i="2"/>
  <c r="AJ2179" i="2"/>
  <c r="AK2192" i="2"/>
  <c r="AJ2192" i="2"/>
  <c r="AK2200" i="2"/>
  <c r="AJ2200" i="2"/>
  <c r="M2261" i="2"/>
  <c r="L2261" i="2"/>
  <c r="M2317" i="2"/>
  <c r="L2317" i="2"/>
  <c r="AK2319" i="2"/>
  <c r="AJ2319" i="2"/>
  <c r="AK2332" i="2"/>
  <c r="AJ2332" i="2"/>
  <c r="M2392" i="2"/>
  <c r="L2392" i="2"/>
  <c r="X2503" i="2"/>
  <c r="AV1902" i="2"/>
  <c r="AV1906" i="2"/>
  <c r="AK1909" i="2"/>
  <c r="AK1911" i="2"/>
  <c r="AK1916" i="2"/>
  <c r="AJ1916" i="2"/>
  <c r="AK1924" i="2"/>
  <c r="AJ1924" i="2"/>
  <c r="AK1932" i="2"/>
  <c r="AJ1932" i="2"/>
  <c r="AK1940" i="2"/>
  <c r="AJ1940" i="2"/>
  <c r="AK1943" i="2"/>
  <c r="AJ1943" i="2"/>
  <c r="AW1944" i="2"/>
  <c r="AV1944" i="2"/>
  <c r="AK1947" i="2"/>
  <c r="AJ1947" i="2"/>
  <c r="AK1951" i="2"/>
  <c r="AJ1951" i="2"/>
  <c r="AK1955" i="2"/>
  <c r="AJ1955" i="2"/>
  <c r="AW1956" i="2"/>
  <c r="AV1956" i="2"/>
  <c r="AK1959" i="2"/>
  <c r="AJ1959" i="2"/>
  <c r="AK1963" i="2"/>
  <c r="AJ1963" i="2"/>
  <c r="AK1967" i="2"/>
  <c r="AJ1967" i="2"/>
  <c r="AK1971" i="2"/>
  <c r="AJ1971" i="2"/>
  <c r="AK1975" i="2"/>
  <c r="AJ1975" i="2"/>
  <c r="AK1979" i="2"/>
  <c r="AJ1979" i="2"/>
  <c r="AK1983" i="2"/>
  <c r="AJ1983" i="2"/>
  <c r="AW1984" i="2"/>
  <c r="AV1984" i="2"/>
  <c r="AK1987" i="2"/>
  <c r="AJ1987" i="2"/>
  <c r="AW1988" i="2"/>
  <c r="AV1988" i="2"/>
  <c r="AK1991" i="2"/>
  <c r="AJ1991" i="2"/>
  <c r="AW1992" i="2"/>
  <c r="AV1992" i="2"/>
  <c r="AK1995" i="2"/>
  <c r="AJ1995" i="2"/>
  <c r="AK1999" i="2"/>
  <c r="AJ1999" i="2"/>
  <c r="AK2003" i="2"/>
  <c r="AJ2003" i="2"/>
  <c r="AK2007" i="2"/>
  <c r="AJ2007" i="2"/>
  <c r="AW2008" i="2"/>
  <c r="AV2008" i="2"/>
  <c r="AK2011" i="2"/>
  <c r="AJ2011" i="2"/>
  <c r="AK2015" i="2"/>
  <c r="AJ2015" i="2"/>
  <c r="AW2016" i="2"/>
  <c r="AV2016" i="2"/>
  <c r="AK2019" i="2"/>
  <c r="AJ2019" i="2"/>
  <c r="AK2023" i="2"/>
  <c r="AJ2023" i="2"/>
  <c r="AK2030" i="2"/>
  <c r="AJ2030" i="2"/>
  <c r="M2036" i="2"/>
  <c r="L2036" i="2"/>
  <c r="AJ2066" i="2"/>
  <c r="Y2078" i="2"/>
  <c r="X2078" i="2"/>
  <c r="AK2087" i="2"/>
  <c r="AJ2087" i="2"/>
  <c r="M2093" i="2"/>
  <c r="L2093" i="2"/>
  <c r="AK2108" i="2"/>
  <c r="AJ2108" i="2"/>
  <c r="M2114" i="2"/>
  <c r="L2114" i="2"/>
  <c r="AK2128" i="2"/>
  <c r="AJ2128" i="2"/>
  <c r="M2134" i="2"/>
  <c r="L2134" i="2"/>
  <c r="AK2141" i="2"/>
  <c r="AJ2141" i="2"/>
  <c r="M2147" i="2"/>
  <c r="L2147" i="2"/>
  <c r="M2163" i="2"/>
  <c r="L2163" i="2"/>
  <c r="AK2184" i="2"/>
  <c r="AJ2184" i="2"/>
  <c r="M2190" i="2"/>
  <c r="L2190" i="2"/>
  <c r="M2198" i="2"/>
  <c r="L2198" i="2"/>
  <c r="M2206" i="2"/>
  <c r="L2206" i="2"/>
  <c r="AJ2215" i="2"/>
  <c r="M2309" i="2"/>
  <c r="L2309" i="2"/>
  <c r="AK2311" i="2"/>
  <c r="AJ2311" i="2"/>
  <c r="AK2324" i="2"/>
  <c r="AJ2324" i="2"/>
  <c r="M2373" i="2"/>
  <c r="L2373" i="2"/>
  <c r="AK2375" i="2"/>
  <c r="AJ2375" i="2"/>
  <c r="M2400" i="2"/>
  <c r="L2400" i="2"/>
  <c r="AK1901" i="2"/>
  <c r="AJ1903" i="2"/>
  <c r="AK1905" i="2"/>
  <c r="AJ1907" i="2"/>
  <c r="AV1912" i="2"/>
  <c r="AK1919" i="2"/>
  <c r="AJ1919" i="2"/>
  <c r="AV1920" i="2"/>
  <c r="AK1927" i="2"/>
  <c r="AJ1927" i="2"/>
  <c r="AV1928" i="2"/>
  <c r="AK1935" i="2"/>
  <c r="AJ1935" i="2"/>
  <c r="AV1936" i="2"/>
  <c r="AV1949" i="2"/>
  <c r="AV1961" i="2"/>
  <c r="AV1965" i="2"/>
  <c r="AV1969" i="2"/>
  <c r="AV1973" i="2"/>
  <c r="AV1977" i="2"/>
  <c r="AV1981" i="2"/>
  <c r="AV2001" i="2"/>
  <c r="AV2005" i="2"/>
  <c r="AV2013" i="2"/>
  <c r="AV2021" i="2"/>
  <c r="M2028" i="2"/>
  <c r="L2028" i="2"/>
  <c r="AJ2043" i="2"/>
  <c r="Y2048" i="2"/>
  <c r="AJ2058" i="2"/>
  <c r="AK2079" i="2"/>
  <c r="AJ2079" i="2"/>
  <c r="M2085" i="2"/>
  <c r="L2085" i="2"/>
  <c r="AK2100" i="2"/>
  <c r="AJ2100" i="2"/>
  <c r="M2106" i="2"/>
  <c r="L2106" i="2"/>
  <c r="AK2121" i="2"/>
  <c r="AJ2121" i="2"/>
  <c r="M2126" i="2"/>
  <c r="L2126" i="2"/>
  <c r="M2139" i="2"/>
  <c r="L2139" i="2"/>
  <c r="M2155" i="2"/>
  <c r="L2155" i="2"/>
  <c r="M2170" i="2"/>
  <c r="L2170" i="2"/>
  <c r="M2182" i="2"/>
  <c r="L2182" i="2"/>
  <c r="AK2260" i="2"/>
  <c r="AJ2260" i="2"/>
  <c r="M2301" i="2"/>
  <c r="L2301" i="2"/>
  <c r="AK2303" i="2"/>
  <c r="AJ2303" i="2"/>
  <c r="AK2316" i="2"/>
  <c r="AJ2316" i="2"/>
  <c r="M2365" i="2"/>
  <c r="L2365" i="2"/>
  <c r="AK2367" i="2"/>
  <c r="AJ2367" i="2"/>
  <c r="M2381" i="2"/>
  <c r="L2381" i="2"/>
  <c r="AK2383" i="2"/>
  <c r="AJ2383" i="2"/>
  <c r="X1902" i="2"/>
  <c r="X1906" i="2"/>
  <c r="AV1910" i="2"/>
  <c r="AK1914" i="2"/>
  <c r="AJ1914" i="2"/>
  <c r="AV1915" i="2"/>
  <c r="X1918" i="2"/>
  <c r="AK1922" i="2"/>
  <c r="AJ1922" i="2"/>
  <c r="AV1923" i="2"/>
  <c r="X1926" i="2"/>
  <c r="AK1930" i="2"/>
  <c r="AJ1930" i="2"/>
  <c r="AV1931" i="2"/>
  <c r="X1934" i="2"/>
  <c r="AK1938" i="2"/>
  <c r="AJ1938" i="2"/>
  <c r="AV1939" i="2"/>
  <c r="AK1944" i="2"/>
  <c r="AJ1944" i="2"/>
  <c r="AW1945" i="2"/>
  <c r="AV1945" i="2"/>
  <c r="AK1948" i="2"/>
  <c r="AJ1948" i="2"/>
  <c r="AW1949" i="2"/>
  <c r="AK1952" i="2"/>
  <c r="AJ1952" i="2"/>
  <c r="AW1953" i="2"/>
  <c r="AV1953" i="2"/>
  <c r="AK1956" i="2"/>
  <c r="AJ1956" i="2"/>
  <c r="AW1957" i="2"/>
  <c r="AV1957" i="2"/>
  <c r="AK1960" i="2"/>
  <c r="AJ1960" i="2"/>
  <c r="AW1961" i="2"/>
  <c r="AK1964" i="2"/>
  <c r="AJ1964" i="2"/>
  <c r="AW1965" i="2"/>
  <c r="AK1968" i="2"/>
  <c r="AJ1968" i="2"/>
  <c r="AW1969" i="2"/>
  <c r="AK1972" i="2"/>
  <c r="AJ1972" i="2"/>
  <c r="AW1973" i="2"/>
  <c r="AK1976" i="2"/>
  <c r="AJ1976" i="2"/>
  <c r="AW1977" i="2"/>
  <c r="AK1980" i="2"/>
  <c r="AJ1980" i="2"/>
  <c r="AW1981" i="2"/>
  <c r="AK1984" i="2"/>
  <c r="AJ1984" i="2"/>
  <c r="AW1985" i="2"/>
  <c r="AV1985" i="2"/>
  <c r="AK1988" i="2"/>
  <c r="AJ1988" i="2"/>
  <c r="AW1989" i="2"/>
  <c r="AV1989" i="2"/>
  <c r="AK1992" i="2"/>
  <c r="AJ1992" i="2"/>
  <c r="AW1993" i="2"/>
  <c r="AV1993" i="2"/>
  <c r="AK1996" i="2"/>
  <c r="AJ1996" i="2"/>
  <c r="AW1997" i="2"/>
  <c r="AV1997" i="2"/>
  <c r="AK2000" i="2"/>
  <c r="AJ2000" i="2"/>
  <c r="AW2001" i="2"/>
  <c r="AK2004" i="2"/>
  <c r="AJ2004" i="2"/>
  <c r="AW2005" i="2"/>
  <c r="AK2008" i="2"/>
  <c r="AJ2008" i="2"/>
  <c r="AW2009" i="2"/>
  <c r="AV2009" i="2"/>
  <c r="AK2012" i="2"/>
  <c r="AJ2012" i="2"/>
  <c r="AW2013" i="2"/>
  <c r="AK2016" i="2"/>
  <c r="AJ2016" i="2"/>
  <c r="AW2017" i="2"/>
  <c r="AV2017" i="2"/>
  <c r="AK2020" i="2"/>
  <c r="AJ2020" i="2"/>
  <c r="AW2021" i="2"/>
  <c r="Y2040" i="2"/>
  <c r="Y2055" i="2"/>
  <c r="M2077" i="2"/>
  <c r="L2077" i="2"/>
  <c r="Y2097" i="2"/>
  <c r="AJ2113" i="2"/>
  <c r="M2119" i="2"/>
  <c r="L2119" i="2"/>
  <c r="Y2151" i="2"/>
  <c r="AJ2154" i="2"/>
  <c r="AK2162" i="2"/>
  <c r="AJ2162" i="2"/>
  <c r="AJ2169" i="2"/>
  <c r="M2175" i="2"/>
  <c r="L2175" i="2"/>
  <c r="Y2194" i="2"/>
  <c r="Y2202" i="2"/>
  <c r="AJ2205" i="2"/>
  <c r="M2227" i="2"/>
  <c r="L2227" i="2"/>
  <c r="M2235" i="2"/>
  <c r="L2235" i="2"/>
  <c r="M2243" i="2"/>
  <c r="L2243" i="2"/>
  <c r="M2251" i="2"/>
  <c r="L2251" i="2"/>
  <c r="M2258" i="2"/>
  <c r="L2258" i="2"/>
  <c r="AK2308" i="2"/>
  <c r="AJ2308" i="2"/>
  <c r="M2357" i="2"/>
  <c r="L2357" i="2"/>
  <c r="AK2359" i="2"/>
  <c r="AJ2359" i="2"/>
  <c r="AK2372" i="2"/>
  <c r="AJ2372" i="2"/>
  <c r="Y1909" i="2"/>
  <c r="Y1910" i="2"/>
  <c r="Y1911" i="2"/>
  <c r="Y1912" i="2"/>
  <c r="Y1913" i="2"/>
  <c r="Y1914" i="2"/>
  <c r="Y1915" i="2"/>
  <c r="Y1916" i="2"/>
  <c r="Y1917" i="2"/>
  <c r="Y1918" i="2"/>
  <c r="Y1919" i="2"/>
  <c r="Y1920" i="2"/>
  <c r="Y1921" i="2"/>
  <c r="Y1922" i="2"/>
  <c r="Y1923" i="2"/>
  <c r="Y1924" i="2"/>
  <c r="Y1925" i="2"/>
  <c r="Y1926" i="2"/>
  <c r="Y1927" i="2"/>
  <c r="Y1928" i="2"/>
  <c r="Y1929" i="2"/>
  <c r="Y1930" i="2"/>
  <c r="Y1931" i="2"/>
  <c r="Y1932" i="2"/>
  <c r="Y1933" i="2"/>
  <c r="Y1934" i="2"/>
  <c r="Y1935" i="2"/>
  <c r="Y1936" i="2"/>
  <c r="Y1937" i="2"/>
  <c r="Y1938" i="2"/>
  <c r="Y1939" i="2"/>
  <c r="Y1940" i="2"/>
  <c r="Y1941" i="2"/>
  <c r="Y1942" i="2"/>
  <c r="Y1943" i="2"/>
  <c r="Y1944" i="2"/>
  <c r="Y1945" i="2"/>
  <c r="Y1946" i="2"/>
  <c r="Y1947" i="2"/>
  <c r="Y1948" i="2"/>
  <c r="Y1949" i="2"/>
  <c r="Y1950" i="2"/>
  <c r="Y1951" i="2"/>
  <c r="Y1952" i="2"/>
  <c r="Y1953" i="2"/>
  <c r="Y1954" i="2"/>
  <c r="Y1955" i="2"/>
  <c r="Y1956" i="2"/>
  <c r="Y1957" i="2"/>
  <c r="Y1958" i="2"/>
  <c r="Y1959" i="2"/>
  <c r="Y1960" i="2"/>
  <c r="Y1961" i="2"/>
  <c r="Y1962" i="2"/>
  <c r="Y1963" i="2"/>
  <c r="Y1964" i="2"/>
  <c r="Y1965" i="2"/>
  <c r="Y1966" i="2"/>
  <c r="Y1967" i="2"/>
  <c r="Y1968" i="2"/>
  <c r="Y1969" i="2"/>
  <c r="Y1970" i="2"/>
  <c r="Y1971" i="2"/>
  <c r="Y1972" i="2"/>
  <c r="Y1973" i="2"/>
  <c r="Y1974" i="2"/>
  <c r="Y1975" i="2"/>
  <c r="Y1976" i="2"/>
  <c r="Y1977" i="2"/>
  <c r="Y1978" i="2"/>
  <c r="Y1979" i="2"/>
  <c r="Y1980" i="2"/>
  <c r="Y1981" i="2"/>
  <c r="Y1982" i="2"/>
  <c r="Y1983" i="2"/>
  <c r="Y1984" i="2"/>
  <c r="Y1985" i="2"/>
  <c r="Y1986" i="2"/>
  <c r="Y1987" i="2"/>
  <c r="Y1988" i="2"/>
  <c r="Y1989" i="2"/>
  <c r="Y1990" i="2"/>
  <c r="Y1991" i="2"/>
  <c r="Y1992" i="2"/>
  <c r="Y1993" i="2"/>
  <c r="Y1994" i="2"/>
  <c r="Y1995" i="2"/>
  <c r="Y1996" i="2"/>
  <c r="Y1997" i="2"/>
  <c r="Y1998" i="2"/>
  <c r="Y1999" i="2"/>
  <c r="Y2000" i="2"/>
  <c r="Y2001" i="2"/>
  <c r="Y2002" i="2"/>
  <c r="Y2003" i="2"/>
  <c r="Y2004" i="2"/>
  <c r="Y2005" i="2"/>
  <c r="Y2006" i="2"/>
  <c r="Y2007" i="2"/>
  <c r="Y2008" i="2"/>
  <c r="Y2009" i="2"/>
  <c r="Y2010" i="2"/>
  <c r="Y2011" i="2"/>
  <c r="Y2012" i="2"/>
  <c r="Y2013" i="2"/>
  <c r="Y2014" i="2"/>
  <c r="Y2015" i="2"/>
  <c r="Y2016" i="2"/>
  <c r="Y2017" i="2"/>
  <c r="Y2018" i="2"/>
  <c r="Y2019" i="2"/>
  <c r="Y2020" i="2"/>
  <c r="Y2021" i="2"/>
  <c r="Y2022" i="2"/>
  <c r="Y2023" i="2"/>
  <c r="M2025" i="2"/>
  <c r="L2025" i="2"/>
  <c r="Y2029" i="2"/>
  <c r="M2033" i="2"/>
  <c r="L2033" i="2"/>
  <c r="Y2037" i="2"/>
  <c r="M2041" i="2"/>
  <c r="L2041" i="2"/>
  <c r="Y2045" i="2"/>
  <c r="M2049" i="2"/>
  <c r="L2049" i="2"/>
  <c r="Y2050" i="2"/>
  <c r="M2051" i="2"/>
  <c r="L2051" i="2"/>
  <c r="M2056" i="2"/>
  <c r="L2056" i="2"/>
  <c r="Y2060" i="2"/>
  <c r="M2064" i="2"/>
  <c r="L2064" i="2"/>
  <c r="Y2065" i="2"/>
  <c r="Y2068" i="2"/>
  <c r="M2072" i="2"/>
  <c r="L2072" i="2"/>
  <c r="M2082" i="2"/>
  <c r="L2082" i="2"/>
  <c r="X2086" i="2"/>
  <c r="M2090" i="2"/>
  <c r="L2090" i="2"/>
  <c r="Y2094" i="2"/>
  <c r="M2098" i="2"/>
  <c r="L2098" i="2"/>
  <c r="M2103" i="2"/>
  <c r="L2103" i="2"/>
  <c r="Y2107" i="2"/>
  <c r="M2111" i="2"/>
  <c r="L2111" i="2"/>
  <c r="Y2115" i="2"/>
  <c r="Y2120" i="2"/>
  <c r="Y2127" i="2"/>
  <c r="M2131" i="2"/>
  <c r="L2131" i="2"/>
  <c r="Y2135" i="2"/>
  <c r="Y2140" i="2"/>
  <c r="M2144" i="2"/>
  <c r="L2144" i="2"/>
  <c r="Y2148" i="2"/>
  <c r="M2152" i="2"/>
  <c r="L2152" i="2"/>
  <c r="M2157" i="2"/>
  <c r="L2157" i="2"/>
  <c r="Y2161" i="2"/>
  <c r="M2165" i="2"/>
  <c r="L2165" i="2"/>
  <c r="Y2173" i="2"/>
  <c r="M2177" i="2"/>
  <c r="L2177" i="2"/>
  <c r="Y2178" i="2"/>
  <c r="Y2183" i="2"/>
  <c r="M2187" i="2"/>
  <c r="L2187" i="2"/>
  <c r="Y2191" i="2"/>
  <c r="M2195" i="2"/>
  <c r="L2195" i="2"/>
  <c r="Y2199" i="2"/>
  <c r="M2203" i="2"/>
  <c r="L2203" i="2"/>
  <c r="Y2207" i="2"/>
  <c r="M2208" i="2"/>
  <c r="L2208" i="2"/>
  <c r="Y2212" i="2"/>
  <c r="M2213" i="2"/>
  <c r="L2213" i="2"/>
  <c r="Y2217" i="2"/>
  <c r="M2221" i="2"/>
  <c r="L2221" i="2"/>
  <c r="Y2225" i="2"/>
  <c r="M2229" i="2"/>
  <c r="L2229" i="2"/>
  <c r="Y2233" i="2"/>
  <c r="M2237" i="2"/>
  <c r="L2237" i="2"/>
  <c r="Y2241" i="2"/>
  <c r="M2245" i="2"/>
  <c r="L2245" i="2"/>
  <c r="Y2249" i="2"/>
  <c r="M2253" i="2"/>
  <c r="L2253" i="2"/>
  <c r="Y2259" i="2"/>
  <c r="M2263" i="2"/>
  <c r="L2263" i="2"/>
  <c r="Y2267" i="2"/>
  <c r="M2269" i="2"/>
  <c r="L2269" i="2"/>
  <c r="Y2271" i="2"/>
  <c r="M2273" i="2"/>
  <c r="L2273" i="2"/>
  <c r="Y2275" i="2"/>
  <c r="M2277" i="2"/>
  <c r="L2277" i="2"/>
  <c r="Y2279" i="2"/>
  <c r="M2281" i="2"/>
  <c r="L2281" i="2"/>
  <c r="Y2283" i="2"/>
  <c r="M2285" i="2"/>
  <c r="L2285" i="2"/>
  <c r="Y2287" i="2"/>
  <c r="M2289" i="2"/>
  <c r="L2289" i="2"/>
  <c r="Y2291" i="2"/>
  <c r="M2293" i="2"/>
  <c r="L2293" i="2"/>
  <c r="Y2295" i="2"/>
  <c r="M2384" i="2"/>
  <c r="L2384" i="2"/>
  <c r="X2401" i="2"/>
  <c r="AW2423" i="2"/>
  <c r="AV2423" i="2"/>
  <c r="Y2426" i="2"/>
  <c r="X2426" i="2"/>
  <c r="M2521" i="2"/>
  <c r="L2521" i="2"/>
  <c r="M2533" i="2"/>
  <c r="Y2835" i="2"/>
  <c r="X2835" i="2"/>
  <c r="AK2837" i="2"/>
  <c r="AJ2837" i="2"/>
  <c r="AK2839" i="2"/>
  <c r="AJ2839" i="2"/>
  <c r="Y2840" i="2"/>
  <c r="X2840" i="2"/>
  <c r="AK2853" i="2"/>
  <c r="AJ2853" i="2"/>
  <c r="Y2877" i="2"/>
  <c r="X2877" i="2"/>
  <c r="M2026" i="2"/>
  <c r="L2026" i="2"/>
  <c r="Y2030" i="2"/>
  <c r="M2034" i="2"/>
  <c r="L2034" i="2"/>
  <c r="Y2038" i="2"/>
  <c r="M2042" i="2"/>
  <c r="L2042" i="2"/>
  <c r="Y2046" i="2"/>
  <c r="M2052" i="2"/>
  <c r="L2052" i="2"/>
  <c r="Y2053" i="2"/>
  <c r="M2057" i="2"/>
  <c r="L2057" i="2"/>
  <c r="Y2061" i="2"/>
  <c r="M2065" i="2"/>
  <c r="L2065" i="2"/>
  <c r="Y2069" i="2"/>
  <c r="M2073" i="2"/>
  <c r="L2073" i="2"/>
  <c r="Y2079" i="2"/>
  <c r="M2083" i="2"/>
  <c r="L2083" i="2"/>
  <c r="Y2084" i="2"/>
  <c r="Y2087" i="2"/>
  <c r="M2091" i="2"/>
  <c r="L2091" i="2"/>
  <c r="Y2095" i="2"/>
  <c r="M2099" i="2"/>
  <c r="L2099" i="2"/>
  <c r="Y2100" i="2"/>
  <c r="M2104" i="2"/>
  <c r="L2104" i="2"/>
  <c r="Y2108" i="2"/>
  <c r="M2112" i="2"/>
  <c r="L2112" i="2"/>
  <c r="Y2116" i="2"/>
  <c r="M2117" i="2"/>
  <c r="L2117" i="2"/>
  <c r="Y2121" i="2"/>
  <c r="M2122" i="2"/>
  <c r="L2122" i="2"/>
  <c r="Y2123" i="2"/>
  <c r="M2124" i="2"/>
  <c r="L2124" i="2"/>
  <c r="Y2128" i="2"/>
  <c r="M2132" i="2"/>
  <c r="L2132" i="2"/>
  <c r="Y2136" i="2"/>
  <c r="Y2141" i="2"/>
  <c r="M2145" i="2"/>
  <c r="L2145" i="2"/>
  <c r="Y2149" i="2"/>
  <c r="M2153" i="2"/>
  <c r="L2153" i="2"/>
  <c r="M2158" i="2"/>
  <c r="L2158" i="2"/>
  <c r="Y2159" i="2"/>
  <c r="X2159" i="2"/>
  <c r="Y2162" i="2"/>
  <c r="M2166" i="2"/>
  <c r="L2166" i="2"/>
  <c r="Y2174" i="2"/>
  <c r="Y2179" i="2"/>
  <c r="Y2184" i="2"/>
  <c r="M2188" i="2"/>
  <c r="L2188" i="2"/>
  <c r="Y2192" i="2"/>
  <c r="M2196" i="2"/>
  <c r="L2196" i="2"/>
  <c r="Y2200" i="2"/>
  <c r="M2204" i="2"/>
  <c r="L2204" i="2"/>
  <c r="M2209" i="2"/>
  <c r="L2209" i="2"/>
  <c r="M2214" i="2"/>
  <c r="L2214" i="2"/>
  <c r="Y2218" i="2"/>
  <c r="M2222" i="2"/>
  <c r="L2222" i="2"/>
  <c r="X2226" i="2"/>
  <c r="M2230" i="2"/>
  <c r="L2230" i="2"/>
  <c r="Y2234" i="2"/>
  <c r="M2238" i="2"/>
  <c r="L2238" i="2"/>
  <c r="Y2242" i="2"/>
  <c r="M2246" i="2"/>
  <c r="L2246" i="2"/>
  <c r="Y2250" i="2"/>
  <c r="M2254" i="2"/>
  <c r="L2254" i="2"/>
  <c r="Y2260" i="2"/>
  <c r="M2264" i="2"/>
  <c r="L2264" i="2"/>
  <c r="M2389" i="2"/>
  <c r="L2389" i="2"/>
  <c r="Y2390" i="2"/>
  <c r="AK2391" i="2"/>
  <c r="AJ2391" i="2"/>
  <c r="X2411" i="2"/>
  <c r="AW2466" i="2"/>
  <c r="AV2466" i="2"/>
  <c r="M2468" i="2"/>
  <c r="L2468" i="2"/>
  <c r="M2029" i="2"/>
  <c r="L2029" i="2"/>
  <c r="M2037" i="2"/>
  <c r="L2037" i="2"/>
  <c r="M2045" i="2"/>
  <c r="L2045" i="2"/>
  <c r="M2050" i="2"/>
  <c r="L2050" i="2"/>
  <c r="M2060" i="2"/>
  <c r="L2060" i="2"/>
  <c r="M2068" i="2"/>
  <c r="L2068" i="2"/>
  <c r="M2078" i="2"/>
  <c r="L2078" i="2"/>
  <c r="M2086" i="2"/>
  <c r="L2086" i="2"/>
  <c r="M2094" i="2"/>
  <c r="L2094" i="2"/>
  <c r="M2107" i="2"/>
  <c r="L2107" i="2"/>
  <c r="M2115" i="2"/>
  <c r="L2115" i="2"/>
  <c r="M2120" i="2"/>
  <c r="L2120" i="2"/>
  <c r="M2127" i="2"/>
  <c r="L2127" i="2"/>
  <c r="M2135" i="2"/>
  <c r="L2135" i="2"/>
  <c r="M2140" i="2"/>
  <c r="L2140" i="2"/>
  <c r="M2148" i="2"/>
  <c r="L2148" i="2"/>
  <c r="M2161" i="2"/>
  <c r="L2161" i="2"/>
  <c r="M2173" i="2"/>
  <c r="L2173" i="2"/>
  <c r="M2178" i="2"/>
  <c r="L2178" i="2"/>
  <c r="M2183" i="2"/>
  <c r="L2183" i="2"/>
  <c r="M2191" i="2"/>
  <c r="L2191" i="2"/>
  <c r="M2199" i="2"/>
  <c r="L2199" i="2"/>
  <c r="M2207" i="2"/>
  <c r="L2207" i="2"/>
  <c r="M2212" i="2"/>
  <c r="L2212" i="2"/>
  <c r="M2217" i="2"/>
  <c r="L2217" i="2"/>
  <c r="M2225" i="2"/>
  <c r="L2225" i="2"/>
  <c r="M2233" i="2"/>
  <c r="L2233" i="2"/>
  <c r="M2241" i="2"/>
  <c r="L2241" i="2"/>
  <c r="M2249" i="2"/>
  <c r="L2249" i="2"/>
  <c r="M2259" i="2"/>
  <c r="L2259" i="2"/>
  <c r="M2267" i="2"/>
  <c r="L2267" i="2"/>
  <c r="M2271" i="2"/>
  <c r="L2271" i="2"/>
  <c r="M2275" i="2"/>
  <c r="L2275" i="2"/>
  <c r="M2279" i="2"/>
  <c r="L2279" i="2"/>
  <c r="M2283" i="2"/>
  <c r="L2283" i="2"/>
  <c r="M2287" i="2"/>
  <c r="L2287" i="2"/>
  <c r="M2291" i="2"/>
  <c r="L2291" i="2"/>
  <c r="M2295" i="2"/>
  <c r="L2295" i="2"/>
  <c r="M2397" i="2"/>
  <c r="L2397" i="2"/>
  <c r="AK2399" i="2"/>
  <c r="AJ2399" i="2"/>
  <c r="M2409" i="2"/>
  <c r="L2409" i="2"/>
  <c r="AK2412" i="2"/>
  <c r="AJ2412" i="2"/>
  <c r="AW2455" i="2"/>
  <c r="AV2455" i="2"/>
  <c r="M2457" i="2"/>
  <c r="L2457" i="2"/>
  <c r="Y2458" i="2"/>
  <c r="X2458" i="2"/>
  <c r="AW2474" i="2"/>
  <c r="AV2474" i="2"/>
  <c r="M2476" i="2"/>
  <c r="L2476" i="2"/>
  <c r="M2024" i="2"/>
  <c r="L2024" i="2"/>
  <c r="Y2028" i="2"/>
  <c r="AJ2028" i="2"/>
  <c r="M2032" i="2"/>
  <c r="L2032" i="2"/>
  <c r="Y2033" i="2"/>
  <c r="X2033" i="2"/>
  <c r="Y2036" i="2"/>
  <c r="AJ2036" i="2"/>
  <c r="M2040" i="2"/>
  <c r="L2040" i="2"/>
  <c r="Y2044" i="2"/>
  <c r="AJ2044" i="2"/>
  <c r="M2048" i="2"/>
  <c r="L2048" i="2"/>
  <c r="M2055" i="2"/>
  <c r="L2055" i="2"/>
  <c r="Y2059" i="2"/>
  <c r="AJ2059" i="2"/>
  <c r="M2063" i="2"/>
  <c r="L2063" i="2"/>
  <c r="Y2067" i="2"/>
  <c r="AJ2067" i="2"/>
  <c r="M2071" i="2"/>
  <c r="L2071" i="2"/>
  <c r="Y2077" i="2"/>
  <c r="AJ2077" i="2"/>
  <c r="M2081" i="2"/>
  <c r="L2081" i="2"/>
  <c r="Y2085" i="2"/>
  <c r="AJ2085" i="2"/>
  <c r="M2089" i="2"/>
  <c r="L2089" i="2"/>
  <c r="Y2093" i="2"/>
  <c r="AJ2093" i="2"/>
  <c r="M2097" i="2"/>
  <c r="L2097" i="2"/>
  <c r="M2102" i="2"/>
  <c r="L2102" i="2"/>
  <c r="Y2106" i="2"/>
  <c r="AJ2106" i="2"/>
  <c r="M2110" i="2"/>
  <c r="L2110" i="2"/>
  <c r="Y2114" i="2"/>
  <c r="AJ2114" i="2"/>
  <c r="Y2119" i="2"/>
  <c r="AJ2119" i="2"/>
  <c r="Y2126" i="2"/>
  <c r="AJ2126" i="2"/>
  <c r="M2130" i="2"/>
  <c r="L2130" i="2"/>
  <c r="Y2134" i="2"/>
  <c r="AJ2134" i="2"/>
  <c r="Y2139" i="2"/>
  <c r="AJ2139" i="2"/>
  <c r="M2143" i="2"/>
  <c r="L2143" i="2"/>
  <c r="Y2147" i="2"/>
  <c r="AJ2147" i="2"/>
  <c r="M2151" i="2"/>
  <c r="L2151" i="2"/>
  <c r="M2156" i="2"/>
  <c r="L2156" i="2"/>
  <c r="AJ2160" i="2"/>
  <c r="M2164" i="2"/>
  <c r="L2164" i="2"/>
  <c r="Y2172" i="2"/>
  <c r="AJ2172" i="2"/>
  <c r="M2176" i="2"/>
  <c r="L2176" i="2"/>
  <c r="Y2182" i="2"/>
  <c r="AJ2182" i="2"/>
  <c r="M2186" i="2"/>
  <c r="L2186" i="2"/>
  <c r="Y2190" i="2"/>
  <c r="AJ2190" i="2"/>
  <c r="M2194" i="2"/>
  <c r="L2194" i="2"/>
  <c r="Y2198" i="2"/>
  <c r="AJ2198" i="2"/>
  <c r="M2202" i="2"/>
  <c r="L2202" i="2"/>
  <c r="Y2206" i="2"/>
  <c r="AJ2206" i="2"/>
  <c r="Y2211" i="2"/>
  <c r="AJ2211" i="2"/>
  <c r="Y2216" i="2"/>
  <c r="AJ2216" i="2"/>
  <c r="M2220" i="2"/>
  <c r="L2220" i="2"/>
  <c r="Y2224" i="2"/>
  <c r="AJ2224" i="2"/>
  <c r="M2228" i="2"/>
  <c r="L2228" i="2"/>
  <c r="Y2232" i="2"/>
  <c r="AJ2232" i="2"/>
  <c r="M2236" i="2"/>
  <c r="L2236" i="2"/>
  <c r="Y2240" i="2"/>
  <c r="AJ2240" i="2"/>
  <c r="M2244" i="2"/>
  <c r="L2244" i="2"/>
  <c r="Y2248" i="2"/>
  <c r="AJ2248" i="2"/>
  <c r="M2252" i="2"/>
  <c r="L2252" i="2"/>
  <c r="Y2258" i="2"/>
  <c r="AJ2258" i="2"/>
  <c r="M2262" i="2"/>
  <c r="L2262" i="2"/>
  <c r="Y2361" i="2"/>
  <c r="X2361" i="2"/>
  <c r="AJ2388" i="2"/>
  <c r="M2405" i="2"/>
  <c r="L2405" i="2"/>
  <c r="AW2447" i="2"/>
  <c r="AV2447" i="2"/>
  <c r="M2449" i="2"/>
  <c r="L2449" i="2"/>
  <c r="Y2450" i="2"/>
  <c r="X2450" i="2"/>
  <c r="M2027" i="2"/>
  <c r="L2027" i="2"/>
  <c r="Y2031" i="2"/>
  <c r="AJ2031" i="2"/>
  <c r="M2035" i="2"/>
  <c r="L2035" i="2"/>
  <c r="Y2039" i="2"/>
  <c r="AJ2039" i="2"/>
  <c r="M2043" i="2"/>
  <c r="L2043" i="2"/>
  <c r="Y2047" i="2"/>
  <c r="AJ2047" i="2"/>
  <c r="Y2054" i="2"/>
  <c r="AJ2054" i="2"/>
  <c r="M2058" i="2"/>
  <c r="L2058" i="2"/>
  <c r="X2062" i="2"/>
  <c r="AJ2062" i="2"/>
  <c r="M2066" i="2"/>
  <c r="L2066" i="2"/>
  <c r="Y2070" i="2"/>
  <c r="AJ2070" i="2"/>
  <c r="M2074" i="2"/>
  <c r="L2074" i="2"/>
  <c r="Y2075" i="2"/>
  <c r="AJ2075" i="2"/>
  <c r="M2076" i="2"/>
  <c r="L2076" i="2"/>
  <c r="Y2080" i="2"/>
  <c r="AJ2080" i="2"/>
  <c r="M2084" i="2"/>
  <c r="L2084" i="2"/>
  <c r="Y2088" i="2"/>
  <c r="AJ2088" i="2"/>
  <c r="M2092" i="2"/>
  <c r="L2092" i="2"/>
  <c r="Y2096" i="2"/>
  <c r="AJ2096" i="2"/>
  <c r="Y2101" i="2"/>
  <c r="AJ2101" i="2"/>
  <c r="M2105" i="2"/>
  <c r="L2105" i="2"/>
  <c r="Y2109" i="2"/>
  <c r="AJ2109" i="2"/>
  <c r="M2113" i="2"/>
  <c r="L2113" i="2"/>
  <c r="M2118" i="2"/>
  <c r="L2118" i="2"/>
  <c r="M2125" i="2"/>
  <c r="L2125" i="2"/>
  <c r="Y2129" i="2"/>
  <c r="AJ2129" i="2"/>
  <c r="M2133" i="2"/>
  <c r="L2133" i="2"/>
  <c r="Y2137" i="2"/>
  <c r="AJ2137" i="2"/>
  <c r="M2138" i="2"/>
  <c r="L2138" i="2"/>
  <c r="Y2142" i="2"/>
  <c r="AJ2142" i="2"/>
  <c r="M2146" i="2"/>
  <c r="L2146" i="2"/>
  <c r="Y2150" i="2"/>
  <c r="AJ2150" i="2"/>
  <c r="M2154" i="2"/>
  <c r="L2154" i="2"/>
  <c r="Y2155" i="2"/>
  <c r="AJ2155" i="2"/>
  <c r="M2159" i="2"/>
  <c r="L2159" i="2"/>
  <c r="Y2160" i="2"/>
  <c r="X2160" i="2"/>
  <c r="Y2163" i="2"/>
  <c r="AJ2163" i="2"/>
  <c r="M2167" i="2"/>
  <c r="L2167" i="2"/>
  <c r="Y2168" i="2"/>
  <c r="AJ2168" i="2"/>
  <c r="M2169" i="2"/>
  <c r="L2169" i="2"/>
  <c r="Y2170" i="2"/>
  <c r="AJ2170" i="2"/>
  <c r="M2171" i="2"/>
  <c r="L2171" i="2"/>
  <c r="Y2175" i="2"/>
  <c r="AJ2175" i="2"/>
  <c r="Y2180" i="2"/>
  <c r="AJ2180" i="2"/>
  <c r="M2181" i="2"/>
  <c r="L2181" i="2"/>
  <c r="Y2185" i="2"/>
  <c r="AJ2185" i="2"/>
  <c r="M2189" i="2"/>
  <c r="L2189" i="2"/>
  <c r="Y2193" i="2"/>
  <c r="AJ2193" i="2"/>
  <c r="M2197" i="2"/>
  <c r="L2197" i="2"/>
  <c r="Y2201" i="2"/>
  <c r="AJ2201" i="2"/>
  <c r="M2205" i="2"/>
  <c r="L2205" i="2"/>
  <c r="M2210" i="2"/>
  <c r="L2210" i="2"/>
  <c r="M2215" i="2"/>
  <c r="L2215" i="2"/>
  <c r="Y2219" i="2"/>
  <c r="AJ2219" i="2"/>
  <c r="M2223" i="2"/>
  <c r="L2223" i="2"/>
  <c r="Y2227" i="2"/>
  <c r="AJ2227" i="2"/>
  <c r="M2231" i="2"/>
  <c r="L2231" i="2"/>
  <c r="Y2235" i="2"/>
  <c r="AJ2235" i="2"/>
  <c r="M2239" i="2"/>
  <c r="L2239" i="2"/>
  <c r="Y2243" i="2"/>
  <c r="AJ2243" i="2"/>
  <c r="M2247" i="2"/>
  <c r="L2247" i="2"/>
  <c r="Y2251" i="2"/>
  <c r="AJ2251" i="2"/>
  <c r="M2255" i="2"/>
  <c r="L2255" i="2"/>
  <c r="Y2256" i="2"/>
  <c r="AJ2256" i="2"/>
  <c r="M2257" i="2"/>
  <c r="L2257" i="2"/>
  <c r="Y2261" i="2"/>
  <c r="AJ2261" i="2"/>
  <c r="M2265" i="2"/>
  <c r="L2265" i="2"/>
  <c r="Y2266" i="2"/>
  <c r="M2268" i="2"/>
  <c r="L2268" i="2"/>
  <c r="Y2270" i="2"/>
  <c r="M2272" i="2"/>
  <c r="L2272" i="2"/>
  <c r="Y2274" i="2"/>
  <c r="M2276" i="2"/>
  <c r="L2276" i="2"/>
  <c r="Y2278" i="2"/>
  <c r="M2280" i="2"/>
  <c r="L2280" i="2"/>
  <c r="Y2282" i="2"/>
  <c r="M2284" i="2"/>
  <c r="L2284" i="2"/>
  <c r="Y2286" i="2"/>
  <c r="M2288" i="2"/>
  <c r="L2288" i="2"/>
  <c r="Y2290" i="2"/>
  <c r="M2292" i="2"/>
  <c r="L2292" i="2"/>
  <c r="Y2294" i="2"/>
  <c r="M2296" i="2"/>
  <c r="L2296" i="2"/>
  <c r="AK2408" i="2"/>
  <c r="AJ2408" i="2"/>
  <c r="AW2439" i="2"/>
  <c r="AV2439" i="2"/>
  <c r="M2441" i="2"/>
  <c r="L2441" i="2"/>
  <c r="Y2442" i="2"/>
  <c r="X2442" i="2"/>
  <c r="Y2026" i="2"/>
  <c r="M2030" i="2"/>
  <c r="L2030" i="2"/>
  <c r="Y2034" i="2"/>
  <c r="M2038" i="2"/>
  <c r="L2038" i="2"/>
  <c r="Y2042" i="2"/>
  <c r="M2046" i="2"/>
  <c r="L2046" i="2"/>
  <c r="Y2052" i="2"/>
  <c r="M2053" i="2"/>
  <c r="L2053" i="2"/>
  <c r="Y2057" i="2"/>
  <c r="M2061" i="2"/>
  <c r="L2061" i="2"/>
  <c r="Y2062" i="2"/>
  <c r="X2065" i="2"/>
  <c r="M2069" i="2"/>
  <c r="L2069" i="2"/>
  <c r="Y2073" i="2"/>
  <c r="M2079" i="2"/>
  <c r="L2079" i="2"/>
  <c r="Y2083" i="2"/>
  <c r="M2087" i="2"/>
  <c r="L2087" i="2"/>
  <c r="Y2091" i="2"/>
  <c r="M2095" i="2"/>
  <c r="L2095" i="2"/>
  <c r="Y2099" i="2"/>
  <c r="M2100" i="2"/>
  <c r="L2100" i="2"/>
  <c r="Y2104" i="2"/>
  <c r="M2108" i="2"/>
  <c r="L2108" i="2"/>
  <c r="Y2112" i="2"/>
  <c r="M2116" i="2"/>
  <c r="L2116" i="2"/>
  <c r="Y2117" i="2"/>
  <c r="M2121" i="2"/>
  <c r="L2121" i="2"/>
  <c r="Y2122" i="2"/>
  <c r="M2123" i="2"/>
  <c r="L2123" i="2"/>
  <c r="Y2124" i="2"/>
  <c r="M2128" i="2"/>
  <c r="L2128" i="2"/>
  <c r="X2129" i="2"/>
  <c r="Y2132" i="2"/>
  <c r="M2136" i="2"/>
  <c r="L2136" i="2"/>
  <c r="M2141" i="2"/>
  <c r="L2141" i="2"/>
  <c r="Y2145" i="2"/>
  <c r="M2149" i="2"/>
  <c r="L2149" i="2"/>
  <c r="Y2153" i="2"/>
  <c r="Y2158" i="2"/>
  <c r="M2162" i="2"/>
  <c r="L2162" i="2"/>
  <c r="Y2166" i="2"/>
  <c r="M2174" i="2"/>
  <c r="L2174" i="2"/>
  <c r="M2179" i="2"/>
  <c r="L2179" i="2"/>
  <c r="M2184" i="2"/>
  <c r="L2184" i="2"/>
  <c r="Y2188" i="2"/>
  <c r="M2192" i="2"/>
  <c r="L2192" i="2"/>
  <c r="Y2196" i="2"/>
  <c r="M2200" i="2"/>
  <c r="L2200" i="2"/>
  <c r="Y2204" i="2"/>
  <c r="Y2209" i="2"/>
  <c r="Y2214" i="2"/>
  <c r="M2218" i="2"/>
  <c r="L2218" i="2"/>
  <c r="Y2222" i="2"/>
  <c r="M2226" i="2"/>
  <c r="L2226" i="2"/>
  <c r="Y2230" i="2"/>
  <c r="M2234" i="2"/>
  <c r="L2234" i="2"/>
  <c r="Y2238" i="2"/>
  <c r="M2242" i="2"/>
  <c r="L2242" i="2"/>
  <c r="Y2246" i="2"/>
  <c r="M2250" i="2"/>
  <c r="L2250" i="2"/>
  <c r="Y2254" i="2"/>
  <c r="M2260" i="2"/>
  <c r="L2260" i="2"/>
  <c r="Y2264" i="2"/>
  <c r="M2304" i="2"/>
  <c r="L2304" i="2"/>
  <c r="M2312" i="2"/>
  <c r="L2312" i="2"/>
  <c r="M2320" i="2"/>
  <c r="L2320" i="2"/>
  <c r="M2328" i="2"/>
  <c r="L2328" i="2"/>
  <c r="M2336" i="2"/>
  <c r="L2336" i="2"/>
  <c r="M2344" i="2"/>
  <c r="L2344" i="2"/>
  <c r="M2352" i="2"/>
  <c r="L2352" i="2"/>
  <c r="M2360" i="2"/>
  <c r="L2360" i="2"/>
  <c r="M2368" i="2"/>
  <c r="L2368" i="2"/>
  <c r="M2376" i="2"/>
  <c r="L2376" i="2"/>
  <c r="X2393" i="2"/>
  <c r="AJ2404" i="2"/>
  <c r="AW2431" i="2"/>
  <c r="AV2431" i="2"/>
  <c r="Y2434" i="2"/>
  <c r="X2434" i="2"/>
  <c r="X2024" i="2"/>
  <c r="X2025" i="2"/>
  <c r="X2026" i="2"/>
  <c r="X2027" i="2"/>
  <c r="X2028" i="2"/>
  <c r="X2029" i="2"/>
  <c r="X2030" i="2"/>
  <c r="X2031" i="2"/>
  <c r="X2032" i="2"/>
  <c r="X2034" i="2"/>
  <c r="X2035" i="2"/>
  <c r="X2036" i="2"/>
  <c r="X2037" i="2"/>
  <c r="X2038" i="2"/>
  <c r="X2039" i="2"/>
  <c r="X2040" i="2"/>
  <c r="X2041" i="2"/>
  <c r="X2042" i="2"/>
  <c r="X2043" i="2"/>
  <c r="X2044" i="2"/>
  <c r="X2045" i="2"/>
  <c r="X2046" i="2"/>
  <c r="X2047" i="2"/>
  <c r="X2048" i="2"/>
  <c r="X2049" i="2"/>
  <c r="X2050" i="2"/>
  <c r="X2051" i="2"/>
  <c r="X2052" i="2"/>
  <c r="X2053" i="2"/>
  <c r="X2054" i="2"/>
  <c r="X2055" i="2"/>
  <c r="X2056" i="2"/>
  <c r="X2057" i="2"/>
  <c r="X2058" i="2"/>
  <c r="X2059" i="2"/>
  <c r="X2060" i="2"/>
  <c r="X2061" i="2"/>
  <c r="X2064" i="2"/>
  <c r="X2066" i="2"/>
  <c r="X2067" i="2"/>
  <c r="X2068" i="2"/>
  <c r="X2069" i="2"/>
  <c r="X2070" i="2"/>
  <c r="X2071" i="2"/>
  <c r="X2072" i="2"/>
  <c r="X2073" i="2"/>
  <c r="X2074" i="2"/>
  <c r="X2075" i="2"/>
  <c r="X2076" i="2"/>
  <c r="X2077" i="2"/>
  <c r="X2079" i="2"/>
  <c r="X2080" i="2"/>
  <c r="X2081" i="2"/>
  <c r="X2082" i="2"/>
  <c r="X2083" i="2"/>
  <c r="X2085" i="2"/>
  <c r="X2087" i="2"/>
  <c r="X2088" i="2"/>
  <c r="X2089" i="2"/>
  <c r="X2090" i="2"/>
  <c r="X2091" i="2"/>
  <c r="X2092" i="2"/>
  <c r="X2093" i="2"/>
  <c r="X2094" i="2"/>
  <c r="X2095" i="2"/>
  <c r="X2096" i="2"/>
  <c r="X2097" i="2"/>
  <c r="X2098" i="2"/>
  <c r="X2099" i="2"/>
  <c r="X2100" i="2"/>
  <c r="X2101" i="2"/>
  <c r="X2102" i="2"/>
  <c r="X2103" i="2"/>
  <c r="X2104" i="2"/>
  <c r="X2105" i="2"/>
  <c r="X2106" i="2"/>
  <c r="X2107" i="2"/>
  <c r="X2108" i="2"/>
  <c r="X2109" i="2"/>
  <c r="X2110" i="2"/>
  <c r="X2111" i="2"/>
  <c r="X2112" i="2"/>
  <c r="X2113" i="2"/>
  <c r="X2114" i="2"/>
  <c r="X2115" i="2"/>
  <c r="X2116" i="2"/>
  <c r="X2117" i="2"/>
  <c r="X2118" i="2"/>
  <c r="X2119" i="2"/>
  <c r="X2120" i="2"/>
  <c r="X2121" i="2"/>
  <c r="X2122" i="2"/>
  <c r="X2123" i="2"/>
  <c r="X2124" i="2"/>
  <c r="X2125" i="2"/>
  <c r="X2126" i="2"/>
  <c r="X2127" i="2"/>
  <c r="X2128" i="2"/>
  <c r="X2131" i="2"/>
  <c r="X2132" i="2"/>
  <c r="X2133" i="2"/>
  <c r="X2134" i="2"/>
  <c r="X2135" i="2"/>
  <c r="X2136" i="2"/>
  <c r="X2137" i="2"/>
  <c r="X2138" i="2"/>
  <c r="X2139" i="2"/>
  <c r="X2140" i="2"/>
  <c r="X2141" i="2"/>
  <c r="X2142" i="2"/>
  <c r="X2143" i="2"/>
  <c r="X2144" i="2"/>
  <c r="X2145" i="2"/>
  <c r="X2146" i="2"/>
  <c r="X2147" i="2"/>
  <c r="X2148" i="2"/>
  <c r="X2149" i="2"/>
  <c r="X2150" i="2"/>
  <c r="X2151" i="2"/>
  <c r="X2152" i="2"/>
  <c r="X2153" i="2"/>
  <c r="X2154" i="2"/>
  <c r="X2155" i="2"/>
  <c r="X2156" i="2"/>
  <c r="X2157" i="2"/>
  <c r="X2158" i="2"/>
  <c r="X2161" i="2"/>
  <c r="X2162" i="2"/>
  <c r="X2163" i="2"/>
  <c r="X2164" i="2"/>
  <c r="X2165" i="2"/>
  <c r="X2166" i="2"/>
  <c r="X2167" i="2"/>
  <c r="X2168" i="2"/>
  <c r="X2169" i="2"/>
  <c r="X2170" i="2"/>
  <c r="X2171" i="2"/>
  <c r="X2172" i="2"/>
  <c r="X2173" i="2"/>
  <c r="X2174" i="2"/>
  <c r="X2175" i="2"/>
  <c r="X2176" i="2"/>
  <c r="X2177" i="2"/>
  <c r="X2178" i="2"/>
  <c r="X2179" i="2"/>
  <c r="X2180" i="2"/>
  <c r="X2181" i="2"/>
  <c r="X2182" i="2"/>
  <c r="X2183" i="2"/>
  <c r="X2184" i="2"/>
  <c r="X2185" i="2"/>
  <c r="X2186" i="2"/>
  <c r="X2187" i="2"/>
  <c r="X2188" i="2"/>
  <c r="X2189" i="2"/>
  <c r="X2190" i="2"/>
  <c r="X2191" i="2"/>
  <c r="X2192" i="2"/>
  <c r="X2193" i="2"/>
  <c r="X2194" i="2"/>
  <c r="X2195" i="2"/>
  <c r="X2196" i="2"/>
  <c r="X2197" i="2"/>
  <c r="X2198" i="2"/>
  <c r="X2199" i="2"/>
  <c r="X2200" i="2"/>
  <c r="X2201" i="2"/>
  <c r="X2202" i="2"/>
  <c r="X2203" i="2"/>
  <c r="X2204" i="2"/>
  <c r="X2205" i="2"/>
  <c r="X2206" i="2"/>
  <c r="X2207" i="2"/>
  <c r="X2208" i="2"/>
  <c r="X2209" i="2"/>
  <c r="X2210" i="2"/>
  <c r="X2211" i="2"/>
  <c r="X2212" i="2"/>
  <c r="X2213" i="2"/>
  <c r="X2214" i="2"/>
  <c r="X2215" i="2"/>
  <c r="X2216" i="2"/>
  <c r="X2217" i="2"/>
  <c r="X2218" i="2"/>
  <c r="X2219" i="2"/>
  <c r="X2220" i="2"/>
  <c r="X2221" i="2"/>
  <c r="X2222" i="2"/>
  <c r="X2223" i="2"/>
  <c r="X2224" i="2"/>
  <c r="X2225" i="2"/>
  <c r="X2227" i="2"/>
  <c r="X2228" i="2"/>
  <c r="X2229" i="2"/>
  <c r="X2230" i="2"/>
  <c r="X2231" i="2"/>
  <c r="X2232" i="2"/>
  <c r="X2233" i="2"/>
  <c r="X2234" i="2"/>
  <c r="X2235" i="2"/>
  <c r="X2236" i="2"/>
  <c r="X2237" i="2"/>
  <c r="X2238" i="2"/>
  <c r="X2239" i="2"/>
  <c r="X2240" i="2"/>
  <c r="X2241" i="2"/>
  <c r="X2242" i="2"/>
  <c r="X2243" i="2"/>
  <c r="X2244" i="2"/>
  <c r="X2245" i="2"/>
  <c r="X2246" i="2"/>
  <c r="X2247" i="2"/>
  <c r="X2248" i="2"/>
  <c r="X2249" i="2"/>
  <c r="X2250" i="2"/>
  <c r="X2251" i="2"/>
  <c r="X2252" i="2"/>
  <c r="X2253" i="2"/>
  <c r="X2254" i="2"/>
  <c r="X2255" i="2"/>
  <c r="X2256" i="2"/>
  <c r="X2257" i="2"/>
  <c r="X2258" i="2"/>
  <c r="X2259" i="2"/>
  <c r="X2260" i="2"/>
  <c r="X2261" i="2"/>
  <c r="X2262" i="2"/>
  <c r="X2263" i="2"/>
  <c r="X2264" i="2"/>
  <c r="X2265" i="2"/>
  <c r="X2266" i="2"/>
  <c r="X2267" i="2"/>
  <c r="X2268" i="2"/>
  <c r="X2269" i="2"/>
  <c r="X2270" i="2"/>
  <c r="X2271" i="2"/>
  <c r="X2272" i="2"/>
  <c r="X2273" i="2"/>
  <c r="X2274" i="2"/>
  <c r="X2275" i="2"/>
  <c r="X2276" i="2"/>
  <c r="X2277" i="2"/>
  <c r="X2278" i="2"/>
  <c r="X2279" i="2"/>
  <c r="X2280" i="2"/>
  <c r="X2281" i="2"/>
  <c r="X2282" i="2"/>
  <c r="X2283" i="2"/>
  <c r="X2284" i="2"/>
  <c r="X2285" i="2"/>
  <c r="X2286" i="2"/>
  <c r="X2287" i="2"/>
  <c r="X2288" i="2"/>
  <c r="X2289" i="2"/>
  <c r="X2290" i="2"/>
  <c r="X2291" i="2"/>
  <c r="X2292" i="2"/>
  <c r="X2293" i="2"/>
  <c r="X2294" i="2"/>
  <c r="X2295" i="2"/>
  <c r="M2299" i="2"/>
  <c r="L2299" i="2"/>
  <c r="Y2300" i="2"/>
  <c r="X2303" i="2"/>
  <c r="M2307" i="2"/>
  <c r="L2307" i="2"/>
  <c r="Y2308" i="2"/>
  <c r="X2311" i="2"/>
  <c r="M2315" i="2"/>
  <c r="L2315" i="2"/>
  <c r="Y2316" i="2"/>
  <c r="X2319" i="2"/>
  <c r="M2323" i="2"/>
  <c r="L2323" i="2"/>
  <c r="Y2324" i="2"/>
  <c r="X2327" i="2"/>
  <c r="M2331" i="2"/>
  <c r="L2331" i="2"/>
  <c r="Y2332" i="2"/>
  <c r="X2335" i="2"/>
  <c r="M2339" i="2"/>
  <c r="L2339" i="2"/>
  <c r="Y2340" i="2"/>
  <c r="X2343" i="2"/>
  <c r="M2347" i="2"/>
  <c r="L2347" i="2"/>
  <c r="Y2348" i="2"/>
  <c r="X2351" i="2"/>
  <c r="M2355" i="2"/>
  <c r="L2355" i="2"/>
  <c r="Y2356" i="2"/>
  <c r="X2359" i="2"/>
  <c r="M2363" i="2"/>
  <c r="L2363" i="2"/>
  <c r="Y2364" i="2"/>
  <c r="X2367" i="2"/>
  <c r="M2371" i="2"/>
  <c r="L2371" i="2"/>
  <c r="Y2372" i="2"/>
  <c r="X2375" i="2"/>
  <c r="M2379" i="2"/>
  <c r="L2379" i="2"/>
  <c r="Y2380" i="2"/>
  <c r="X2383" i="2"/>
  <c r="M2387" i="2"/>
  <c r="L2387" i="2"/>
  <c r="Y2388" i="2"/>
  <c r="X2391" i="2"/>
  <c r="M2395" i="2"/>
  <c r="L2395" i="2"/>
  <c r="Y2396" i="2"/>
  <c r="X2399" i="2"/>
  <c r="M2403" i="2"/>
  <c r="L2403" i="2"/>
  <c r="Y2404" i="2"/>
  <c r="M2406" i="2"/>
  <c r="L2406" i="2"/>
  <c r="X2408" i="2"/>
  <c r="M2410" i="2"/>
  <c r="L2410" i="2"/>
  <c r="AW2463" i="2"/>
  <c r="AV2463" i="2"/>
  <c r="M2465" i="2"/>
  <c r="L2465" i="2"/>
  <c r="Y2466" i="2"/>
  <c r="X2466" i="2"/>
  <c r="AW2482" i="2"/>
  <c r="AV2482" i="2"/>
  <c r="M2484" i="2"/>
  <c r="L2484" i="2"/>
  <c r="AJ2513" i="2"/>
  <c r="AK2513" i="2"/>
  <c r="Y2518" i="2"/>
  <c r="X2518" i="2"/>
  <c r="M2528" i="2"/>
  <c r="L2528" i="2"/>
  <c r="Y2530" i="2"/>
  <c r="X2530" i="2"/>
  <c r="X2298" i="2"/>
  <c r="M2302" i="2"/>
  <c r="L2302" i="2"/>
  <c r="Y2303" i="2"/>
  <c r="X2306" i="2"/>
  <c r="M2310" i="2"/>
  <c r="L2310" i="2"/>
  <c r="Y2311" i="2"/>
  <c r="X2314" i="2"/>
  <c r="M2318" i="2"/>
  <c r="L2318" i="2"/>
  <c r="Y2319" i="2"/>
  <c r="X2322" i="2"/>
  <c r="M2326" i="2"/>
  <c r="L2326" i="2"/>
  <c r="Y2327" i="2"/>
  <c r="X2330" i="2"/>
  <c r="M2334" i="2"/>
  <c r="L2334" i="2"/>
  <c r="Y2335" i="2"/>
  <c r="X2338" i="2"/>
  <c r="M2342" i="2"/>
  <c r="L2342" i="2"/>
  <c r="Y2343" i="2"/>
  <c r="X2346" i="2"/>
  <c r="M2350" i="2"/>
  <c r="L2350" i="2"/>
  <c r="Y2351" i="2"/>
  <c r="X2354" i="2"/>
  <c r="M2358" i="2"/>
  <c r="L2358" i="2"/>
  <c r="Y2359" i="2"/>
  <c r="M2366" i="2"/>
  <c r="L2366" i="2"/>
  <c r="Y2367" i="2"/>
  <c r="X2370" i="2"/>
  <c r="M2374" i="2"/>
  <c r="L2374" i="2"/>
  <c r="Y2375" i="2"/>
  <c r="X2378" i="2"/>
  <c r="M2382" i="2"/>
  <c r="L2382" i="2"/>
  <c r="Y2383" i="2"/>
  <c r="X2386" i="2"/>
  <c r="M2390" i="2"/>
  <c r="L2390" i="2"/>
  <c r="Y2391" i="2"/>
  <c r="X2394" i="2"/>
  <c r="M2398" i="2"/>
  <c r="L2398" i="2"/>
  <c r="Y2399" i="2"/>
  <c r="X2402" i="2"/>
  <c r="AJ2414" i="2"/>
  <c r="AK2414" i="2"/>
  <c r="X2415" i="2"/>
  <c r="X2423" i="2"/>
  <c r="X2431" i="2"/>
  <c r="X2439" i="2"/>
  <c r="X2447" i="2"/>
  <c r="X2455" i="2"/>
  <c r="AW2471" i="2"/>
  <c r="AV2471" i="2"/>
  <c r="M2473" i="2"/>
  <c r="L2473" i="2"/>
  <c r="Y2474" i="2"/>
  <c r="X2474" i="2"/>
  <c r="AW2490" i="2"/>
  <c r="AV2490" i="2"/>
  <c r="M2492" i="2"/>
  <c r="L2492" i="2"/>
  <c r="AK2510" i="2"/>
  <c r="AJ2510" i="2"/>
  <c r="M2511" i="2"/>
  <c r="L2511" i="2"/>
  <c r="Y2512" i="2"/>
  <c r="X2512" i="2"/>
  <c r="AW2512" i="2"/>
  <c r="AV2512" i="2"/>
  <c r="Y2515" i="2"/>
  <c r="X2515" i="2"/>
  <c r="AW2526" i="2"/>
  <c r="AV2526" i="2"/>
  <c r="M2297" i="2"/>
  <c r="L2297" i="2"/>
  <c r="M2305" i="2"/>
  <c r="L2305" i="2"/>
  <c r="M2313" i="2"/>
  <c r="L2313" i="2"/>
  <c r="M2321" i="2"/>
  <c r="L2321" i="2"/>
  <c r="M2329" i="2"/>
  <c r="L2329" i="2"/>
  <c r="M2337" i="2"/>
  <c r="L2337" i="2"/>
  <c r="M2345" i="2"/>
  <c r="L2345" i="2"/>
  <c r="X2349" i="2"/>
  <c r="M2353" i="2"/>
  <c r="L2353" i="2"/>
  <c r="X2357" i="2"/>
  <c r="M2361" i="2"/>
  <c r="L2361" i="2"/>
  <c r="Y2362" i="2"/>
  <c r="X2362" i="2"/>
  <c r="X2365" i="2"/>
  <c r="M2369" i="2"/>
  <c r="L2369" i="2"/>
  <c r="X2373" i="2"/>
  <c r="M2377" i="2"/>
  <c r="L2377" i="2"/>
  <c r="Y2378" i="2"/>
  <c r="X2381" i="2"/>
  <c r="M2385" i="2"/>
  <c r="L2385" i="2"/>
  <c r="Y2386" i="2"/>
  <c r="X2389" i="2"/>
  <c r="M2393" i="2"/>
  <c r="L2393" i="2"/>
  <c r="Y2394" i="2"/>
  <c r="X2397" i="2"/>
  <c r="M2401" i="2"/>
  <c r="L2401" i="2"/>
  <c r="Y2402" i="2"/>
  <c r="X2405" i="2"/>
  <c r="M2407" i="2"/>
  <c r="L2407" i="2"/>
  <c r="X2409" i="2"/>
  <c r="AJ2409" i="2"/>
  <c r="M2411" i="2"/>
  <c r="L2411" i="2"/>
  <c r="AW2479" i="2"/>
  <c r="AV2479" i="2"/>
  <c r="M2481" i="2"/>
  <c r="L2481" i="2"/>
  <c r="Y2482" i="2"/>
  <c r="X2482" i="2"/>
  <c r="AW2498" i="2"/>
  <c r="AV2498" i="2"/>
  <c r="M2500" i="2"/>
  <c r="L2500" i="2"/>
  <c r="AW2578" i="2"/>
  <c r="AV2578" i="2"/>
  <c r="AW2549" i="2"/>
  <c r="AK2550" i="2"/>
  <c r="AJ2550" i="2"/>
  <c r="AJ2296" i="2"/>
  <c r="M2300" i="2"/>
  <c r="L2300" i="2"/>
  <c r="Y2301" i="2"/>
  <c r="X2304" i="2"/>
  <c r="AJ2304" i="2"/>
  <c r="M2308" i="2"/>
  <c r="L2308" i="2"/>
  <c r="Y2309" i="2"/>
  <c r="X2312" i="2"/>
  <c r="AJ2312" i="2"/>
  <c r="M2316" i="2"/>
  <c r="L2316" i="2"/>
  <c r="Y2317" i="2"/>
  <c r="X2320" i="2"/>
  <c r="AJ2320" i="2"/>
  <c r="M2324" i="2"/>
  <c r="L2324" i="2"/>
  <c r="Y2325" i="2"/>
  <c r="X2328" i="2"/>
  <c r="AJ2328" i="2"/>
  <c r="M2332" i="2"/>
  <c r="L2332" i="2"/>
  <c r="Y2333" i="2"/>
  <c r="X2336" i="2"/>
  <c r="AJ2336" i="2"/>
  <c r="M2340" i="2"/>
  <c r="L2340" i="2"/>
  <c r="Y2341" i="2"/>
  <c r="X2344" i="2"/>
  <c r="AJ2344" i="2"/>
  <c r="M2348" i="2"/>
  <c r="L2348" i="2"/>
  <c r="Y2349" i="2"/>
  <c r="X2352" i="2"/>
  <c r="AJ2352" i="2"/>
  <c r="M2356" i="2"/>
  <c r="L2356" i="2"/>
  <c r="Y2357" i="2"/>
  <c r="AJ2360" i="2"/>
  <c r="M2364" i="2"/>
  <c r="L2364" i="2"/>
  <c r="Y2365" i="2"/>
  <c r="X2368" i="2"/>
  <c r="AJ2368" i="2"/>
  <c r="M2372" i="2"/>
  <c r="L2372" i="2"/>
  <c r="Y2373" i="2"/>
  <c r="X2376" i="2"/>
  <c r="M2380" i="2"/>
  <c r="L2380" i="2"/>
  <c r="Y2381" i="2"/>
  <c r="X2384" i="2"/>
  <c r="M2388" i="2"/>
  <c r="L2388" i="2"/>
  <c r="Y2389" i="2"/>
  <c r="X2392" i="2"/>
  <c r="M2396" i="2"/>
  <c r="L2396" i="2"/>
  <c r="Y2397" i="2"/>
  <c r="X2400" i="2"/>
  <c r="M2404" i="2"/>
  <c r="L2404" i="2"/>
  <c r="Y2405" i="2"/>
  <c r="Y2409" i="2"/>
  <c r="AW2413" i="2"/>
  <c r="AV2413" i="2"/>
  <c r="M2420" i="2"/>
  <c r="M2428" i="2"/>
  <c r="M2436" i="2"/>
  <c r="AW2487" i="2"/>
  <c r="AV2487" i="2"/>
  <c r="M2489" i="2"/>
  <c r="L2489" i="2"/>
  <c r="Y2490" i="2"/>
  <c r="X2490" i="2"/>
  <c r="AW2506" i="2"/>
  <c r="AV2506" i="2"/>
  <c r="M2508" i="2"/>
  <c r="L2508" i="2"/>
  <c r="AJ2524" i="2"/>
  <c r="AK2524" i="2"/>
  <c r="AV2271" i="2"/>
  <c r="X2299" i="2"/>
  <c r="M2303" i="2"/>
  <c r="L2303" i="2"/>
  <c r="Y2304" i="2"/>
  <c r="X2307" i="2"/>
  <c r="M2311" i="2"/>
  <c r="L2311" i="2"/>
  <c r="Y2312" i="2"/>
  <c r="X2315" i="2"/>
  <c r="M2319" i="2"/>
  <c r="L2319" i="2"/>
  <c r="Y2320" i="2"/>
  <c r="X2323" i="2"/>
  <c r="M2327" i="2"/>
  <c r="L2327" i="2"/>
  <c r="Y2328" i="2"/>
  <c r="M2335" i="2"/>
  <c r="L2335" i="2"/>
  <c r="Y2336" i="2"/>
  <c r="X2339" i="2"/>
  <c r="M2343" i="2"/>
  <c r="L2343" i="2"/>
  <c r="Y2344" i="2"/>
  <c r="X2347" i="2"/>
  <c r="M2351" i="2"/>
  <c r="L2351" i="2"/>
  <c r="Y2352" i="2"/>
  <c r="X2355" i="2"/>
  <c r="M2359" i="2"/>
  <c r="L2359" i="2"/>
  <c r="Y2360" i="2"/>
  <c r="X2360" i="2"/>
  <c r="M2367" i="2"/>
  <c r="L2367" i="2"/>
  <c r="Y2368" i="2"/>
  <c r="X2371" i="2"/>
  <c r="M2375" i="2"/>
  <c r="L2375" i="2"/>
  <c r="Y2376" i="2"/>
  <c r="X2379" i="2"/>
  <c r="M2383" i="2"/>
  <c r="L2383" i="2"/>
  <c r="Y2384" i="2"/>
  <c r="X2387" i="2"/>
  <c r="M2391" i="2"/>
  <c r="L2391" i="2"/>
  <c r="Y2392" i="2"/>
  <c r="X2395" i="2"/>
  <c r="M2399" i="2"/>
  <c r="L2399" i="2"/>
  <c r="Y2400" i="2"/>
  <c r="X2403" i="2"/>
  <c r="X2406" i="2"/>
  <c r="M2408" i="2"/>
  <c r="L2408" i="2"/>
  <c r="X2410" i="2"/>
  <c r="M2412" i="2"/>
  <c r="L2412" i="2"/>
  <c r="M2444" i="2"/>
  <c r="L2444" i="2"/>
  <c r="M2452" i="2"/>
  <c r="L2452" i="2"/>
  <c r="X2479" i="2"/>
  <c r="AW2495" i="2"/>
  <c r="AV2495" i="2"/>
  <c r="M2497" i="2"/>
  <c r="L2497" i="2"/>
  <c r="Y2498" i="2"/>
  <c r="X2498" i="2"/>
  <c r="Y2540" i="2"/>
  <c r="X2540" i="2"/>
  <c r="M2298" i="2"/>
  <c r="L2298" i="2"/>
  <c r="Y2299" i="2"/>
  <c r="X2302" i="2"/>
  <c r="M2306" i="2"/>
  <c r="L2306" i="2"/>
  <c r="Y2307" i="2"/>
  <c r="X2310" i="2"/>
  <c r="M2314" i="2"/>
  <c r="L2314" i="2"/>
  <c r="Y2315" i="2"/>
  <c r="X2318" i="2"/>
  <c r="M2322" i="2"/>
  <c r="L2322" i="2"/>
  <c r="Y2323" i="2"/>
  <c r="X2326" i="2"/>
  <c r="M2330" i="2"/>
  <c r="L2330" i="2"/>
  <c r="Y2331" i="2"/>
  <c r="X2331" i="2"/>
  <c r="X2334" i="2"/>
  <c r="M2338" i="2"/>
  <c r="L2338" i="2"/>
  <c r="Y2339" i="2"/>
  <c r="X2342" i="2"/>
  <c r="M2346" i="2"/>
  <c r="L2346" i="2"/>
  <c r="Y2347" i="2"/>
  <c r="X2350" i="2"/>
  <c r="M2354" i="2"/>
  <c r="L2354" i="2"/>
  <c r="Y2355" i="2"/>
  <c r="X2358" i="2"/>
  <c r="M2362" i="2"/>
  <c r="L2362" i="2"/>
  <c r="Y2363" i="2"/>
  <c r="X2363" i="2"/>
  <c r="X2366" i="2"/>
  <c r="M2370" i="2"/>
  <c r="L2370" i="2"/>
  <c r="Y2371" i="2"/>
  <c r="X2374" i="2"/>
  <c r="M2378" i="2"/>
  <c r="L2378" i="2"/>
  <c r="Y2379" i="2"/>
  <c r="X2382" i="2"/>
  <c r="M2386" i="2"/>
  <c r="L2386" i="2"/>
  <c r="Y2387" i="2"/>
  <c r="X2390" i="2"/>
  <c r="M2394" i="2"/>
  <c r="L2394" i="2"/>
  <c r="Y2395" i="2"/>
  <c r="X2398" i="2"/>
  <c r="M2402" i="2"/>
  <c r="L2402" i="2"/>
  <c r="Y2403" i="2"/>
  <c r="Y2406" i="2"/>
  <c r="Y2410" i="2"/>
  <c r="L2413" i="2"/>
  <c r="X2413" i="2"/>
  <c r="AW2418" i="2"/>
  <c r="AV2418" i="2"/>
  <c r="AW2426" i="2"/>
  <c r="AV2426" i="2"/>
  <c r="AW2434" i="2"/>
  <c r="AV2434" i="2"/>
  <c r="AW2442" i="2"/>
  <c r="AV2442" i="2"/>
  <c r="AW2450" i="2"/>
  <c r="AV2450" i="2"/>
  <c r="AW2458" i="2"/>
  <c r="AV2458" i="2"/>
  <c r="M2460" i="2"/>
  <c r="L2460" i="2"/>
  <c r="X2487" i="2"/>
  <c r="AW2503" i="2"/>
  <c r="AV2503" i="2"/>
  <c r="M2505" i="2"/>
  <c r="L2505" i="2"/>
  <c r="Y2506" i="2"/>
  <c r="X2506" i="2"/>
  <c r="AW2518" i="2"/>
  <c r="AV2518" i="2"/>
  <c r="M2524" i="2"/>
  <c r="L2524" i="2"/>
  <c r="AJ2533" i="2"/>
  <c r="AW2536" i="2"/>
  <c r="AV2536" i="2"/>
  <c r="L2595" i="2"/>
  <c r="M2595" i="2"/>
  <c r="AW2421" i="2"/>
  <c r="AV2421" i="2"/>
  <c r="AW2429" i="2"/>
  <c r="AV2429" i="2"/>
  <c r="AW2437" i="2"/>
  <c r="AV2437" i="2"/>
  <c r="AW2445" i="2"/>
  <c r="AV2445" i="2"/>
  <c r="M2447" i="2"/>
  <c r="L2447" i="2"/>
  <c r="AW2453" i="2"/>
  <c r="AV2453" i="2"/>
  <c r="M2455" i="2"/>
  <c r="L2455" i="2"/>
  <c r="AW2461" i="2"/>
  <c r="AV2461" i="2"/>
  <c r="M2463" i="2"/>
  <c r="L2463" i="2"/>
  <c r="AW2469" i="2"/>
  <c r="AV2469" i="2"/>
  <c r="M2471" i="2"/>
  <c r="L2471" i="2"/>
  <c r="AW2477" i="2"/>
  <c r="AV2477" i="2"/>
  <c r="M2479" i="2"/>
  <c r="L2479" i="2"/>
  <c r="AW2485" i="2"/>
  <c r="AV2485" i="2"/>
  <c r="M2487" i="2"/>
  <c r="L2487" i="2"/>
  <c r="AW2493" i="2"/>
  <c r="AV2493" i="2"/>
  <c r="M2495" i="2"/>
  <c r="L2495" i="2"/>
  <c r="AW2501" i="2"/>
  <c r="AV2501" i="2"/>
  <c r="M2503" i="2"/>
  <c r="L2503" i="2"/>
  <c r="AW2509" i="2"/>
  <c r="AV2509" i="2"/>
  <c r="M2512" i="2"/>
  <c r="L2512" i="2"/>
  <c r="AJ2521" i="2"/>
  <c r="AK2521" i="2"/>
  <c r="AW2523" i="2"/>
  <c r="AV2523" i="2"/>
  <c r="AW2532" i="2"/>
  <c r="AV2532" i="2"/>
  <c r="Y2536" i="2"/>
  <c r="X2536" i="2"/>
  <c r="AK2546" i="2"/>
  <c r="AJ2546" i="2"/>
  <c r="AW2605" i="2"/>
  <c r="AV2605" i="2"/>
  <c r="AV2651" i="2"/>
  <c r="AW2651" i="2"/>
  <c r="AW2412" i="2"/>
  <c r="AV2412" i="2"/>
  <c r="AW2416" i="2"/>
  <c r="AV2416" i="2"/>
  <c r="L2418" i="2"/>
  <c r="M2421" i="2"/>
  <c r="X2421" i="2"/>
  <c r="AW2424" i="2"/>
  <c r="AV2424" i="2"/>
  <c r="L2426" i="2"/>
  <c r="M2429" i="2"/>
  <c r="X2429" i="2"/>
  <c r="AW2432" i="2"/>
  <c r="AV2432" i="2"/>
  <c r="L2434" i="2"/>
  <c r="M2437" i="2"/>
  <c r="X2437" i="2"/>
  <c r="AW2440" i="2"/>
  <c r="AV2440" i="2"/>
  <c r="M2442" i="2"/>
  <c r="L2442" i="2"/>
  <c r="X2445" i="2"/>
  <c r="AW2448" i="2"/>
  <c r="AV2448" i="2"/>
  <c r="M2450" i="2"/>
  <c r="L2450" i="2"/>
  <c r="X2453" i="2"/>
  <c r="AW2456" i="2"/>
  <c r="AV2456" i="2"/>
  <c r="M2458" i="2"/>
  <c r="L2458" i="2"/>
  <c r="X2461" i="2"/>
  <c r="AW2464" i="2"/>
  <c r="AV2464" i="2"/>
  <c r="M2466" i="2"/>
  <c r="L2466" i="2"/>
  <c r="X2469" i="2"/>
  <c r="AW2472" i="2"/>
  <c r="AV2472" i="2"/>
  <c r="M2474" i="2"/>
  <c r="L2474" i="2"/>
  <c r="X2477" i="2"/>
  <c r="AW2480" i="2"/>
  <c r="AV2480" i="2"/>
  <c r="M2482" i="2"/>
  <c r="L2482" i="2"/>
  <c r="X2485" i="2"/>
  <c r="AW2488" i="2"/>
  <c r="AV2488" i="2"/>
  <c r="M2490" i="2"/>
  <c r="L2490" i="2"/>
  <c r="X2493" i="2"/>
  <c r="AW2496" i="2"/>
  <c r="AV2496" i="2"/>
  <c r="M2498" i="2"/>
  <c r="L2498" i="2"/>
  <c r="X2501" i="2"/>
  <c r="AW2504" i="2"/>
  <c r="AV2504" i="2"/>
  <c r="M2506" i="2"/>
  <c r="L2506" i="2"/>
  <c r="M2515" i="2"/>
  <c r="L2515" i="2"/>
  <c r="M2518" i="2"/>
  <c r="L2518" i="2"/>
  <c r="AW2520" i="2"/>
  <c r="AV2520" i="2"/>
  <c r="X2526" i="2"/>
  <c r="AJ2535" i="2"/>
  <c r="AW2538" i="2"/>
  <c r="AV2538" i="2"/>
  <c r="AJ2542" i="2"/>
  <c r="AW2551" i="2"/>
  <c r="AK2552" i="2"/>
  <c r="AJ2552" i="2"/>
  <c r="Y2603" i="2"/>
  <c r="X2603" i="2"/>
  <c r="AW2635" i="2"/>
  <c r="M2416" i="2"/>
  <c r="AW2419" i="2"/>
  <c r="AV2419" i="2"/>
  <c r="L2421" i="2"/>
  <c r="M2424" i="2"/>
  <c r="AW2427" i="2"/>
  <c r="AV2427" i="2"/>
  <c r="L2429" i="2"/>
  <c r="M2432" i="2"/>
  <c r="AW2435" i="2"/>
  <c r="AV2435" i="2"/>
  <c r="L2437" i="2"/>
  <c r="M2440" i="2"/>
  <c r="AW2443" i="2"/>
  <c r="AV2443" i="2"/>
  <c r="M2445" i="2"/>
  <c r="L2445" i="2"/>
  <c r="AW2451" i="2"/>
  <c r="AV2451" i="2"/>
  <c r="M2453" i="2"/>
  <c r="L2453" i="2"/>
  <c r="AW2459" i="2"/>
  <c r="AV2459" i="2"/>
  <c r="M2461" i="2"/>
  <c r="L2461" i="2"/>
  <c r="AW2467" i="2"/>
  <c r="AV2467" i="2"/>
  <c r="M2469" i="2"/>
  <c r="L2469" i="2"/>
  <c r="AW2475" i="2"/>
  <c r="AV2475" i="2"/>
  <c r="M2477" i="2"/>
  <c r="L2477" i="2"/>
  <c r="AW2483" i="2"/>
  <c r="AV2483" i="2"/>
  <c r="M2485" i="2"/>
  <c r="L2485" i="2"/>
  <c r="AW2491" i="2"/>
  <c r="AV2491" i="2"/>
  <c r="M2493" i="2"/>
  <c r="L2493" i="2"/>
  <c r="AW2499" i="2"/>
  <c r="AV2499" i="2"/>
  <c r="M2501" i="2"/>
  <c r="L2501" i="2"/>
  <c r="AW2507" i="2"/>
  <c r="AV2507" i="2"/>
  <c r="M2526" i="2"/>
  <c r="L2526" i="2"/>
  <c r="AW2528" i="2"/>
  <c r="AV2528" i="2"/>
  <c r="Y2532" i="2"/>
  <c r="X2532" i="2"/>
  <c r="AR2582" i="2"/>
  <c r="M2414" i="2"/>
  <c r="AW2414" i="2"/>
  <c r="AV2414" i="2"/>
  <c r="L2416" i="2"/>
  <c r="M2419" i="2"/>
  <c r="AW2422" i="2"/>
  <c r="AV2422" i="2"/>
  <c r="L2424" i="2"/>
  <c r="M2427" i="2"/>
  <c r="AW2430" i="2"/>
  <c r="AV2430" i="2"/>
  <c r="L2432" i="2"/>
  <c r="M2435" i="2"/>
  <c r="AW2438" i="2"/>
  <c r="AV2438" i="2"/>
  <c r="L2440" i="2"/>
  <c r="AW2446" i="2"/>
  <c r="AV2446" i="2"/>
  <c r="M2448" i="2"/>
  <c r="L2448" i="2"/>
  <c r="AW2454" i="2"/>
  <c r="AV2454" i="2"/>
  <c r="M2456" i="2"/>
  <c r="L2456" i="2"/>
  <c r="AW2462" i="2"/>
  <c r="AV2462" i="2"/>
  <c r="M2464" i="2"/>
  <c r="L2464" i="2"/>
  <c r="AW2470" i="2"/>
  <c r="AV2470" i="2"/>
  <c r="M2472" i="2"/>
  <c r="L2472" i="2"/>
  <c r="AW2478" i="2"/>
  <c r="AV2478" i="2"/>
  <c r="M2480" i="2"/>
  <c r="L2480" i="2"/>
  <c r="AW2486" i="2"/>
  <c r="AV2486" i="2"/>
  <c r="M2488" i="2"/>
  <c r="L2488" i="2"/>
  <c r="AW2494" i="2"/>
  <c r="AV2494" i="2"/>
  <c r="M2496" i="2"/>
  <c r="L2496" i="2"/>
  <c r="AW2502" i="2"/>
  <c r="AV2502" i="2"/>
  <c r="M2504" i="2"/>
  <c r="L2504" i="2"/>
  <c r="M2509" i="2"/>
  <c r="Y2520" i="2"/>
  <c r="X2520" i="2"/>
  <c r="M2523" i="2"/>
  <c r="L2523" i="2"/>
  <c r="AW2534" i="2"/>
  <c r="AV2534" i="2"/>
  <c r="Y2538" i="2"/>
  <c r="X2538" i="2"/>
  <c r="AW2547" i="2"/>
  <c r="AK2548" i="2"/>
  <c r="AJ2548" i="2"/>
  <c r="AW2601" i="2"/>
  <c r="AV2601" i="2"/>
  <c r="AV2619" i="2"/>
  <c r="AW2619" i="2"/>
  <c r="AW2417" i="2"/>
  <c r="AV2417" i="2"/>
  <c r="L2419" i="2"/>
  <c r="M2422" i="2"/>
  <c r="AW2425" i="2"/>
  <c r="AV2425" i="2"/>
  <c r="L2427" i="2"/>
  <c r="M2430" i="2"/>
  <c r="AW2433" i="2"/>
  <c r="AV2433" i="2"/>
  <c r="L2435" i="2"/>
  <c r="M2438" i="2"/>
  <c r="AW2441" i="2"/>
  <c r="AV2441" i="2"/>
  <c r="M2443" i="2"/>
  <c r="L2443" i="2"/>
  <c r="AW2449" i="2"/>
  <c r="AV2449" i="2"/>
  <c r="M2451" i="2"/>
  <c r="L2451" i="2"/>
  <c r="AW2457" i="2"/>
  <c r="AV2457" i="2"/>
  <c r="M2459" i="2"/>
  <c r="L2459" i="2"/>
  <c r="AW2465" i="2"/>
  <c r="AV2465" i="2"/>
  <c r="M2467" i="2"/>
  <c r="L2467" i="2"/>
  <c r="AW2473" i="2"/>
  <c r="AV2473" i="2"/>
  <c r="M2475" i="2"/>
  <c r="L2475" i="2"/>
  <c r="AW2481" i="2"/>
  <c r="AV2481" i="2"/>
  <c r="M2483" i="2"/>
  <c r="L2483" i="2"/>
  <c r="AW2489" i="2"/>
  <c r="AV2489" i="2"/>
  <c r="M2491" i="2"/>
  <c r="L2491" i="2"/>
  <c r="AW2497" i="2"/>
  <c r="AV2497" i="2"/>
  <c r="M2499" i="2"/>
  <c r="L2499" i="2"/>
  <c r="AW2505" i="2"/>
  <c r="AV2505" i="2"/>
  <c r="M2507" i="2"/>
  <c r="L2507" i="2"/>
  <c r="AK2509" i="2"/>
  <c r="AJ2509" i="2"/>
  <c r="Y2511" i="2"/>
  <c r="X2511" i="2"/>
  <c r="AJ2519" i="2"/>
  <c r="AK2519" i="2"/>
  <c r="Y2528" i="2"/>
  <c r="X2528" i="2"/>
  <c r="AR2596" i="2"/>
  <c r="AR2586" i="2"/>
  <c r="AW2540" i="2"/>
  <c r="AR2595" i="2"/>
  <c r="AR2593" i="2"/>
  <c r="AR2591" i="2"/>
  <c r="AR2589" i="2"/>
  <c r="AV2540" i="2"/>
  <c r="AR2583" i="2"/>
  <c r="AR2579" i="2"/>
  <c r="AR2575" i="2"/>
  <c r="AR2571" i="2"/>
  <c r="AR2594" i="2"/>
  <c r="AR2592" i="2"/>
  <c r="AR2587" i="2"/>
  <c r="AR2584" i="2"/>
  <c r="AR2580" i="2"/>
  <c r="AR2576" i="2"/>
  <c r="AR2572" i="2"/>
  <c r="AR2590" i="2"/>
  <c r="AR2588" i="2"/>
  <c r="AR2581" i="2"/>
  <c r="AR2577" i="2"/>
  <c r="AR2573" i="2"/>
  <c r="AR2585" i="2"/>
  <c r="AR2569" i="2"/>
  <c r="AR2568" i="2"/>
  <c r="AR2567" i="2"/>
  <c r="AR2566" i="2"/>
  <c r="AR2565" i="2"/>
  <c r="AR2564" i="2"/>
  <c r="AR2563" i="2"/>
  <c r="AR2562" i="2"/>
  <c r="AR2561" i="2"/>
  <c r="AR2560" i="2"/>
  <c r="AR2559" i="2"/>
  <c r="AR2558" i="2"/>
  <c r="AR2557" i="2"/>
  <c r="AR2556" i="2"/>
  <c r="AR2555" i="2"/>
  <c r="AK2554" i="2"/>
  <c r="AJ2554" i="2"/>
  <c r="AR2574" i="2"/>
  <c r="Y2599" i="2"/>
  <c r="X2599" i="2"/>
  <c r="Y2611" i="2"/>
  <c r="X2611" i="2"/>
  <c r="AW2613" i="2"/>
  <c r="AV2613" i="2"/>
  <c r="M2417" i="2"/>
  <c r="AW2420" i="2"/>
  <c r="AV2420" i="2"/>
  <c r="L2422" i="2"/>
  <c r="M2425" i="2"/>
  <c r="AW2428" i="2"/>
  <c r="AV2428" i="2"/>
  <c r="L2430" i="2"/>
  <c r="M2433" i="2"/>
  <c r="AW2436" i="2"/>
  <c r="AV2436" i="2"/>
  <c r="L2438" i="2"/>
  <c r="AW2444" i="2"/>
  <c r="AV2444" i="2"/>
  <c r="M2446" i="2"/>
  <c r="L2446" i="2"/>
  <c r="AW2452" i="2"/>
  <c r="AV2452" i="2"/>
  <c r="M2454" i="2"/>
  <c r="L2454" i="2"/>
  <c r="AW2460" i="2"/>
  <c r="AV2460" i="2"/>
  <c r="M2462" i="2"/>
  <c r="L2462" i="2"/>
  <c r="AW2468" i="2"/>
  <c r="AV2468" i="2"/>
  <c r="M2470" i="2"/>
  <c r="L2470" i="2"/>
  <c r="AW2476" i="2"/>
  <c r="AV2476" i="2"/>
  <c r="M2478" i="2"/>
  <c r="L2478" i="2"/>
  <c r="AW2484" i="2"/>
  <c r="AV2484" i="2"/>
  <c r="M2486" i="2"/>
  <c r="L2486" i="2"/>
  <c r="AW2492" i="2"/>
  <c r="AV2492" i="2"/>
  <c r="M2494" i="2"/>
  <c r="L2494" i="2"/>
  <c r="AW2500" i="2"/>
  <c r="AV2500" i="2"/>
  <c r="M2502" i="2"/>
  <c r="L2502" i="2"/>
  <c r="AV2508" i="2"/>
  <c r="AW2508" i="2"/>
  <c r="L2509" i="2"/>
  <c r="M2513" i="2"/>
  <c r="M2520" i="2"/>
  <c r="L2520" i="2"/>
  <c r="AJ2527" i="2"/>
  <c r="AK2527" i="2"/>
  <c r="AW2530" i="2"/>
  <c r="AV2530" i="2"/>
  <c r="Y2534" i="2"/>
  <c r="X2534" i="2"/>
  <c r="AJ2544" i="2"/>
  <c r="AR2570" i="2"/>
  <c r="Y2600" i="2"/>
  <c r="X2600" i="2"/>
  <c r="Y2604" i="2"/>
  <c r="X2604" i="2"/>
  <c r="Y2608" i="2"/>
  <c r="X2608" i="2"/>
  <c r="Y2612" i="2"/>
  <c r="X2612" i="2"/>
  <c r="Y2646" i="2"/>
  <c r="X2646" i="2"/>
  <c r="AV2712" i="2"/>
  <c r="AW2712" i="2"/>
  <c r="AV2719" i="2"/>
  <c r="AW2719" i="2"/>
  <c r="Y2773" i="2"/>
  <c r="X2773" i="2"/>
  <c r="AV2777" i="2"/>
  <c r="AW2777" i="2"/>
  <c r="M2785" i="2"/>
  <c r="L2785" i="2"/>
  <c r="AW2517" i="2"/>
  <c r="AV2517" i="2"/>
  <c r="AW2525" i="2"/>
  <c r="AV2525" i="2"/>
  <c r="L2530" i="2"/>
  <c r="L2532" i="2"/>
  <c r="L2534" i="2"/>
  <c r="L2536" i="2"/>
  <c r="L2538" i="2"/>
  <c r="I2596" i="2"/>
  <c r="I2595" i="2"/>
  <c r="I2594" i="2"/>
  <c r="I2593" i="2"/>
  <c r="I2592" i="2"/>
  <c r="I2591" i="2"/>
  <c r="I2590" i="2"/>
  <c r="I2589" i="2"/>
  <c r="I2588" i="2"/>
  <c r="I2587" i="2"/>
  <c r="I2586" i="2"/>
  <c r="L2540" i="2"/>
  <c r="AS2596" i="2"/>
  <c r="AS2586" i="2"/>
  <c r="AS2595" i="2"/>
  <c r="AS2593" i="2"/>
  <c r="AS2591" i="2"/>
  <c r="AS2589" i="2"/>
  <c r="AS2587" i="2"/>
  <c r="AS2594" i="2"/>
  <c r="AS2592" i="2"/>
  <c r="AS2590" i="2"/>
  <c r="AS2588" i="2"/>
  <c r="AS2584" i="2"/>
  <c r="AS2583" i="2"/>
  <c r="AS2582" i="2"/>
  <c r="AS2581" i="2"/>
  <c r="AS2580" i="2"/>
  <c r="AS2579" i="2"/>
  <c r="AS2578" i="2"/>
  <c r="AS2577" i="2"/>
  <c r="AS2576" i="2"/>
  <c r="AS2575" i="2"/>
  <c r="AS2574" i="2"/>
  <c r="AS2573" i="2"/>
  <c r="AS2572" i="2"/>
  <c r="AS2571" i="2"/>
  <c r="AS2570" i="2"/>
  <c r="AS2555" i="2"/>
  <c r="AS2556" i="2"/>
  <c r="AS2557" i="2"/>
  <c r="AS2558" i="2"/>
  <c r="AS2559" i="2"/>
  <c r="AS2560" i="2"/>
  <c r="AS2561" i="2"/>
  <c r="AS2562" i="2"/>
  <c r="AS2563" i="2"/>
  <c r="AS2564" i="2"/>
  <c r="AS2565" i="2"/>
  <c r="AS2566" i="2"/>
  <c r="AS2567" i="2"/>
  <c r="AS2568" i="2"/>
  <c r="AS2569" i="2"/>
  <c r="AG2571" i="2"/>
  <c r="AG2575" i="2"/>
  <c r="AG2579" i="2"/>
  <c r="AG2583" i="2"/>
  <c r="AS2585" i="2"/>
  <c r="L2587" i="2"/>
  <c r="AV2598" i="2"/>
  <c r="AV2602" i="2"/>
  <c r="AV2606" i="2"/>
  <c r="AV2610" i="2"/>
  <c r="AV2614" i="2"/>
  <c r="Y2644" i="2"/>
  <c r="X2644" i="2"/>
  <c r="AW2671" i="2"/>
  <c r="AV2671" i="2"/>
  <c r="AV2707" i="2"/>
  <c r="AW2707" i="2"/>
  <c r="AV2732" i="2"/>
  <c r="AW2732" i="2"/>
  <c r="AV2739" i="2"/>
  <c r="AW2739" i="2"/>
  <c r="AW2511" i="2"/>
  <c r="AV2511" i="2"/>
  <c r="AW2514" i="2"/>
  <c r="AV2514" i="2"/>
  <c r="AJ2515" i="2"/>
  <c r="AW2522" i="2"/>
  <c r="AV2522" i="2"/>
  <c r="AJ2523" i="2"/>
  <c r="AW2542" i="2"/>
  <c r="AW2544" i="2"/>
  <c r="AW2546" i="2"/>
  <c r="AW2548" i="2"/>
  <c r="AW2550" i="2"/>
  <c r="AW2552" i="2"/>
  <c r="AW2554" i="2"/>
  <c r="I2571" i="2"/>
  <c r="I2575" i="2"/>
  <c r="I2579" i="2"/>
  <c r="I2583" i="2"/>
  <c r="AG2589" i="2"/>
  <c r="Y2597" i="2"/>
  <c r="X2597" i="2"/>
  <c r="AW2599" i="2"/>
  <c r="AV2599" i="2"/>
  <c r="Y2601" i="2"/>
  <c r="X2601" i="2"/>
  <c r="AW2603" i="2"/>
  <c r="AV2603" i="2"/>
  <c r="Y2605" i="2"/>
  <c r="X2605" i="2"/>
  <c r="AW2607" i="2"/>
  <c r="AV2607" i="2"/>
  <c r="Y2609" i="2"/>
  <c r="X2609" i="2"/>
  <c r="AW2611" i="2"/>
  <c r="AV2611" i="2"/>
  <c r="Y2613" i="2"/>
  <c r="X2613" i="2"/>
  <c r="AJ2620" i="2"/>
  <c r="AK2620" i="2"/>
  <c r="AW2622" i="2"/>
  <c r="AV2622" i="2"/>
  <c r="X2623" i="2"/>
  <c r="Y2623" i="2"/>
  <c r="Y2626" i="2"/>
  <c r="X2626" i="2"/>
  <c r="AW2634" i="2"/>
  <c r="AV2634" i="2"/>
  <c r="Y2640" i="2"/>
  <c r="X2640" i="2"/>
  <c r="X2642" i="2"/>
  <c r="AK2652" i="2"/>
  <c r="AW2654" i="2"/>
  <c r="AV2654" i="2"/>
  <c r="X2655" i="2"/>
  <c r="Y2655" i="2"/>
  <c r="AW2519" i="2"/>
  <c r="AV2519" i="2"/>
  <c r="AW2527" i="2"/>
  <c r="AV2527" i="2"/>
  <c r="AG2570" i="2"/>
  <c r="AG2574" i="2"/>
  <c r="AG2578" i="2"/>
  <c r="AG2582" i="2"/>
  <c r="AW2618" i="2"/>
  <c r="AV2618" i="2"/>
  <c r="Y2624" i="2"/>
  <c r="X2624" i="2"/>
  <c r="AW2650" i="2"/>
  <c r="AV2650" i="2"/>
  <c r="Y2656" i="2"/>
  <c r="X2656" i="2"/>
  <c r="X2510" i="2"/>
  <c r="AW2510" i="2"/>
  <c r="AV2510" i="2"/>
  <c r="AW2516" i="2"/>
  <c r="AV2516" i="2"/>
  <c r="L2517" i="2"/>
  <c r="AJ2517" i="2"/>
  <c r="X2519" i="2"/>
  <c r="AW2524" i="2"/>
  <c r="AV2524" i="2"/>
  <c r="L2525" i="2"/>
  <c r="X2527" i="2"/>
  <c r="AW2529" i="2"/>
  <c r="AV2529" i="2"/>
  <c r="M2530" i="2"/>
  <c r="AW2531" i="2"/>
  <c r="AV2531" i="2"/>
  <c r="M2532" i="2"/>
  <c r="AW2533" i="2"/>
  <c r="AV2533" i="2"/>
  <c r="M2534" i="2"/>
  <c r="AW2535" i="2"/>
  <c r="AV2535" i="2"/>
  <c r="M2536" i="2"/>
  <c r="AW2537" i="2"/>
  <c r="AV2537" i="2"/>
  <c r="M2538" i="2"/>
  <c r="AW2539" i="2"/>
  <c r="AV2539" i="2"/>
  <c r="M2540" i="2"/>
  <c r="AG2594" i="2"/>
  <c r="AG2592" i="2"/>
  <c r="AG2590" i="2"/>
  <c r="AG2588" i="2"/>
  <c r="AG2596" i="2"/>
  <c r="AG2586" i="2"/>
  <c r="AJ2541" i="2"/>
  <c r="AJ2543" i="2"/>
  <c r="AJ2545" i="2"/>
  <c r="AJ2547" i="2"/>
  <c r="AJ2549" i="2"/>
  <c r="AJ2551" i="2"/>
  <c r="AJ2553" i="2"/>
  <c r="I2555" i="2"/>
  <c r="AG2555" i="2"/>
  <c r="I2556" i="2"/>
  <c r="AG2556" i="2"/>
  <c r="I2557" i="2"/>
  <c r="AG2557" i="2"/>
  <c r="I2558" i="2"/>
  <c r="AG2558" i="2"/>
  <c r="I2559" i="2"/>
  <c r="AG2559" i="2"/>
  <c r="I2560" i="2"/>
  <c r="AG2560" i="2"/>
  <c r="I2561" i="2"/>
  <c r="AG2561" i="2"/>
  <c r="I2562" i="2"/>
  <c r="AG2562" i="2"/>
  <c r="I2563" i="2"/>
  <c r="AG2563" i="2"/>
  <c r="I2564" i="2"/>
  <c r="AG2564" i="2"/>
  <c r="I2565" i="2"/>
  <c r="AG2565" i="2"/>
  <c r="I2566" i="2"/>
  <c r="AG2566" i="2"/>
  <c r="I2567" i="2"/>
  <c r="AG2567" i="2"/>
  <c r="I2568" i="2"/>
  <c r="AG2568" i="2"/>
  <c r="I2569" i="2"/>
  <c r="AG2569" i="2"/>
  <c r="I2570" i="2"/>
  <c r="I2574" i="2"/>
  <c r="I2578" i="2"/>
  <c r="I2582" i="2"/>
  <c r="AK2586" i="2"/>
  <c r="AJ2586" i="2"/>
  <c r="M2587" i="2"/>
  <c r="AG2593" i="2"/>
  <c r="Y2598" i="2"/>
  <c r="X2598" i="2"/>
  <c r="Y2602" i="2"/>
  <c r="X2602" i="2"/>
  <c r="Y2606" i="2"/>
  <c r="X2606" i="2"/>
  <c r="AK2608" i="2"/>
  <c r="Y2610" i="2"/>
  <c r="X2610" i="2"/>
  <c r="AK2612" i="2"/>
  <c r="Y2614" i="2"/>
  <c r="X2614" i="2"/>
  <c r="AK2632" i="2"/>
  <c r="L2638" i="2"/>
  <c r="M2638" i="2"/>
  <c r="AV2639" i="2"/>
  <c r="AW2639" i="2"/>
  <c r="AW2661" i="2"/>
  <c r="AV2661" i="2"/>
  <c r="AW2687" i="2"/>
  <c r="AV2687" i="2"/>
  <c r="AW2513" i="2"/>
  <c r="AV2513" i="2"/>
  <c r="AJ2514" i="2"/>
  <c r="AK2518" i="2"/>
  <c r="AW2521" i="2"/>
  <c r="AV2521" i="2"/>
  <c r="AJ2522" i="2"/>
  <c r="AK2526" i="2"/>
  <c r="L2529" i="2"/>
  <c r="L2531" i="2"/>
  <c r="L2533" i="2"/>
  <c r="L2535" i="2"/>
  <c r="L2537" i="2"/>
  <c r="L2539" i="2"/>
  <c r="Y2596" i="2"/>
  <c r="X2596" i="2"/>
  <c r="AG2573" i="2"/>
  <c r="AG2577" i="2"/>
  <c r="AG2581" i="2"/>
  <c r="AG2585" i="2"/>
  <c r="AG2595" i="2"/>
  <c r="AV2600" i="2"/>
  <c r="AV2604" i="2"/>
  <c r="M2627" i="2"/>
  <c r="M2659" i="2"/>
  <c r="U2587" i="2"/>
  <c r="Y2587" i="2" s="1"/>
  <c r="H2588" i="2"/>
  <c r="Y2616" i="2"/>
  <c r="X2616" i="2"/>
  <c r="AW2626" i="2"/>
  <c r="AV2626" i="2"/>
  <c r="AJ2639" i="2"/>
  <c r="M2642" i="2"/>
  <c r="Y2648" i="2"/>
  <c r="X2648" i="2"/>
  <c r="AW2658" i="2"/>
  <c r="AV2658" i="2"/>
  <c r="AW2667" i="2"/>
  <c r="AV2667" i="2"/>
  <c r="AW2683" i="2"/>
  <c r="AV2683" i="2"/>
  <c r="AV2694" i="2"/>
  <c r="AW2694" i="2"/>
  <c r="M2699" i="2"/>
  <c r="L2699" i="2"/>
  <c r="AK2702" i="2"/>
  <c r="AJ2702" i="2"/>
  <c r="AJ2703" i="2"/>
  <c r="AK2703" i="2"/>
  <c r="L2704" i="2"/>
  <c r="M2704" i="2"/>
  <c r="AV2720" i="2"/>
  <c r="AW2720" i="2"/>
  <c r="AV2727" i="2"/>
  <c r="AW2727" i="2"/>
  <c r="AF2596" i="2"/>
  <c r="AF2595" i="2"/>
  <c r="AF2594" i="2"/>
  <c r="AF2593" i="2"/>
  <c r="AF2592" i="2"/>
  <c r="AF2591" i="2"/>
  <c r="AF2590" i="2"/>
  <c r="AF2589" i="2"/>
  <c r="AF2588" i="2"/>
  <c r="AF2555" i="2"/>
  <c r="AF2556" i="2"/>
  <c r="AF2557" i="2"/>
  <c r="AF2558" i="2"/>
  <c r="AF2559" i="2"/>
  <c r="AF2560" i="2"/>
  <c r="AF2561" i="2"/>
  <c r="AF2562" i="2"/>
  <c r="AF2563" i="2"/>
  <c r="AF2564" i="2"/>
  <c r="AF2565" i="2"/>
  <c r="AF2566" i="2"/>
  <c r="AF2567" i="2"/>
  <c r="AF2568" i="2"/>
  <c r="AF2569" i="2"/>
  <c r="AF2570" i="2"/>
  <c r="AF2571" i="2"/>
  <c r="AF2572" i="2"/>
  <c r="AF2573" i="2"/>
  <c r="AF2574" i="2"/>
  <c r="AF2575" i="2"/>
  <c r="AF2576" i="2"/>
  <c r="AF2577" i="2"/>
  <c r="AF2578" i="2"/>
  <c r="AF2579" i="2"/>
  <c r="AF2580" i="2"/>
  <c r="AF2581" i="2"/>
  <c r="AF2582" i="2"/>
  <c r="AF2583" i="2"/>
  <c r="AF2584" i="2"/>
  <c r="AF2585" i="2"/>
  <c r="T2586" i="2"/>
  <c r="T2589" i="2"/>
  <c r="H2590" i="2"/>
  <c r="T2591" i="2"/>
  <c r="H2592" i="2"/>
  <c r="T2593" i="2"/>
  <c r="H2594" i="2"/>
  <c r="T2595" i="2"/>
  <c r="H2596" i="2"/>
  <c r="AK2615" i="2"/>
  <c r="L2618" i="2"/>
  <c r="X2618" i="2"/>
  <c r="Y2620" i="2"/>
  <c r="X2620" i="2"/>
  <c r="AW2630" i="2"/>
  <c r="AV2630" i="2"/>
  <c r="AW2633" i="2"/>
  <c r="M2639" i="2"/>
  <c r="AK2639" i="2"/>
  <c r="Y2641" i="2"/>
  <c r="AW2643" i="2"/>
  <c r="L2650" i="2"/>
  <c r="X2650" i="2"/>
  <c r="Y2652" i="2"/>
  <c r="X2652" i="2"/>
  <c r="AW2673" i="2"/>
  <c r="AV2673" i="2"/>
  <c r="AJ2682" i="2"/>
  <c r="AW2689" i="2"/>
  <c r="AV2689" i="2"/>
  <c r="M2693" i="2"/>
  <c r="L2693" i="2"/>
  <c r="AV2708" i="2"/>
  <c r="AW2708" i="2"/>
  <c r="AV2715" i="2"/>
  <c r="AW2715" i="2"/>
  <c r="AV2740" i="2"/>
  <c r="AW2740" i="2"/>
  <c r="AV2753" i="2"/>
  <c r="AW2753" i="2"/>
  <c r="M2792" i="2"/>
  <c r="L2792" i="2"/>
  <c r="AV2812" i="2"/>
  <c r="AW2812" i="2"/>
  <c r="Y2833" i="2"/>
  <c r="X2833" i="2"/>
  <c r="M2841" i="2"/>
  <c r="L2841" i="2"/>
  <c r="M2843" i="2"/>
  <c r="L2843" i="2"/>
  <c r="X2854" i="2"/>
  <c r="Y2854" i="2"/>
  <c r="M2855" i="2"/>
  <c r="L2855" i="2"/>
  <c r="Y2857" i="2"/>
  <c r="X2857" i="2"/>
  <c r="Y2871" i="2"/>
  <c r="X2871" i="2"/>
  <c r="AW2871" i="2"/>
  <c r="AV2871" i="2"/>
  <c r="AK2873" i="2"/>
  <c r="AJ2873" i="2"/>
  <c r="Y2895" i="2"/>
  <c r="X2895" i="2"/>
  <c r="Y2907" i="2"/>
  <c r="X2907" i="2"/>
  <c r="AW2663" i="2"/>
  <c r="AV2663" i="2"/>
  <c r="AW2679" i="2"/>
  <c r="AV2679" i="2"/>
  <c r="AV2728" i="2"/>
  <c r="AW2728" i="2"/>
  <c r="AV2735" i="2"/>
  <c r="AW2735" i="2"/>
  <c r="AV2800" i="2"/>
  <c r="AW2800" i="2"/>
  <c r="AV2808" i="2"/>
  <c r="AW2808" i="2"/>
  <c r="X2541" i="2"/>
  <c r="AV2541" i="2"/>
  <c r="X2542" i="2"/>
  <c r="AV2542" i="2"/>
  <c r="X2543" i="2"/>
  <c r="AV2543" i="2"/>
  <c r="X2544" i="2"/>
  <c r="AV2544" i="2"/>
  <c r="X2545" i="2"/>
  <c r="AV2545" i="2"/>
  <c r="X2546" i="2"/>
  <c r="AV2546" i="2"/>
  <c r="X2547" i="2"/>
  <c r="AV2547" i="2"/>
  <c r="X2548" i="2"/>
  <c r="AV2548" i="2"/>
  <c r="X2549" i="2"/>
  <c r="AV2549" i="2"/>
  <c r="X2550" i="2"/>
  <c r="AV2550" i="2"/>
  <c r="X2551" i="2"/>
  <c r="AV2551" i="2"/>
  <c r="X2552" i="2"/>
  <c r="AV2552" i="2"/>
  <c r="X2553" i="2"/>
  <c r="AV2553" i="2"/>
  <c r="X2554" i="2"/>
  <c r="AV2554" i="2"/>
  <c r="T2555" i="2"/>
  <c r="T2556" i="2"/>
  <c r="T2557" i="2"/>
  <c r="T2558" i="2"/>
  <c r="T2559" i="2"/>
  <c r="T2560" i="2"/>
  <c r="T2561" i="2"/>
  <c r="T2562" i="2"/>
  <c r="T2563" i="2"/>
  <c r="T2564" i="2"/>
  <c r="T2565" i="2"/>
  <c r="T2566" i="2"/>
  <c r="T2567" i="2"/>
  <c r="T2568" i="2"/>
  <c r="T2569" i="2"/>
  <c r="T2570" i="2"/>
  <c r="T2571" i="2"/>
  <c r="T2572" i="2"/>
  <c r="T2573" i="2"/>
  <c r="T2574" i="2"/>
  <c r="T2575" i="2"/>
  <c r="T2576" i="2"/>
  <c r="T2577" i="2"/>
  <c r="T2578" i="2"/>
  <c r="T2579" i="2"/>
  <c r="T2580" i="2"/>
  <c r="T2581" i="2"/>
  <c r="T2582" i="2"/>
  <c r="T2583" i="2"/>
  <c r="T2584" i="2"/>
  <c r="T2585" i="2"/>
  <c r="L2622" i="2"/>
  <c r="M2622" i="2"/>
  <c r="L2626" i="2"/>
  <c r="Y2628" i="2"/>
  <c r="X2628" i="2"/>
  <c r="AK2628" i="2"/>
  <c r="AW2638" i="2"/>
  <c r="AV2638" i="2"/>
  <c r="AJ2651" i="2"/>
  <c r="M2654" i="2"/>
  <c r="L2658" i="2"/>
  <c r="X2658" i="2"/>
  <c r="Y2660" i="2"/>
  <c r="X2660" i="2"/>
  <c r="AW2669" i="2"/>
  <c r="AV2669" i="2"/>
  <c r="AW2685" i="2"/>
  <c r="AV2685" i="2"/>
  <c r="AJ2697" i="2"/>
  <c r="AV2702" i="2"/>
  <c r="AW2702" i="2"/>
  <c r="M2707" i="2"/>
  <c r="L2707" i="2"/>
  <c r="AV2716" i="2"/>
  <c r="AW2716" i="2"/>
  <c r="AV2723" i="2"/>
  <c r="AW2723" i="2"/>
  <c r="AJ2733" i="2"/>
  <c r="M2745" i="2"/>
  <c r="L2745" i="2"/>
  <c r="Y2807" i="2"/>
  <c r="X2807" i="2"/>
  <c r="U2555" i="2"/>
  <c r="U2556" i="2"/>
  <c r="U2557" i="2"/>
  <c r="U2558" i="2"/>
  <c r="U2559" i="2"/>
  <c r="U2560" i="2"/>
  <c r="U2561" i="2"/>
  <c r="U2562" i="2"/>
  <c r="U2563" i="2"/>
  <c r="U2564" i="2"/>
  <c r="U2565" i="2"/>
  <c r="U2566" i="2"/>
  <c r="U2567" i="2"/>
  <c r="U2568" i="2"/>
  <c r="U2569" i="2"/>
  <c r="U2570" i="2"/>
  <c r="U2571" i="2"/>
  <c r="U2572" i="2"/>
  <c r="U2573" i="2"/>
  <c r="U2574" i="2"/>
  <c r="U2575" i="2"/>
  <c r="U2576" i="2"/>
  <c r="U2577" i="2"/>
  <c r="U2578" i="2"/>
  <c r="U2579" i="2"/>
  <c r="U2580" i="2"/>
  <c r="U2581" i="2"/>
  <c r="U2582" i="2"/>
  <c r="U2583" i="2"/>
  <c r="U2584" i="2"/>
  <c r="H2586" i="2"/>
  <c r="M2615" i="2"/>
  <c r="M2619" i="2"/>
  <c r="Y2621" i="2"/>
  <c r="AJ2623" i="2"/>
  <c r="AW2623" i="2"/>
  <c r="M2626" i="2"/>
  <c r="Y2627" i="2"/>
  <c r="L2630" i="2"/>
  <c r="X2630" i="2"/>
  <c r="Y2632" i="2"/>
  <c r="X2632" i="2"/>
  <c r="AW2642" i="2"/>
  <c r="AV2642" i="2"/>
  <c r="AW2645" i="2"/>
  <c r="M2651" i="2"/>
  <c r="AK2651" i="2"/>
  <c r="Y2653" i="2"/>
  <c r="AW2655" i="2"/>
  <c r="M2658" i="2"/>
  <c r="Y2659" i="2"/>
  <c r="AW2675" i="2"/>
  <c r="AV2675" i="2"/>
  <c r="AW2691" i="2"/>
  <c r="AV2691" i="2"/>
  <c r="AV2711" i="2"/>
  <c r="AW2711" i="2"/>
  <c r="AJ2721" i="2"/>
  <c r="AK2733" i="2"/>
  <c r="AV2736" i="2"/>
  <c r="AW2736" i="2"/>
  <c r="Y2743" i="2"/>
  <c r="AV2760" i="2"/>
  <c r="AW2760" i="2"/>
  <c r="AV2786" i="2"/>
  <c r="AW2786" i="2"/>
  <c r="AV2796" i="2"/>
  <c r="AW2796" i="2"/>
  <c r="AV2810" i="2"/>
  <c r="AW2810" i="2"/>
  <c r="AJ2540" i="2"/>
  <c r="H2555" i="2"/>
  <c r="H2556" i="2"/>
  <c r="H2557" i="2"/>
  <c r="H2558" i="2"/>
  <c r="H2559" i="2"/>
  <c r="H2560" i="2"/>
  <c r="H2561" i="2"/>
  <c r="H2562" i="2"/>
  <c r="H2563" i="2"/>
  <c r="H2564" i="2"/>
  <c r="H2565" i="2"/>
  <c r="H2566" i="2"/>
  <c r="H2567" i="2"/>
  <c r="H2568" i="2"/>
  <c r="H2569" i="2"/>
  <c r="H2570" i="2"/>
  <c r="H2571" i="2"/>
  <c r="H2572" i="2"/>
  <c r="H2573" i="2"/>
  <c r="H2574" i="2"/>
  <c r="H2575" i="2"/>
  <c r="H2576" i="2"/>
  <c r="H2577" i="2"/>
  <c r="H2578" i="2"/>
  <c r="H2579" i="2"/>
  <c r="H2580" i="2"/>
  <c r="H2581" i="2"/>
  <c r="H2582" i="2"/>
  <c r="H2583" i="2"/>
  <c r="H2584" i="2"/>
  <c r="H2585" i="2"/>
  <c r="AF2587" i="2"/>
  <c r="T2588" i="2"/>
  <c r="H2589" i="2"/>
  <c r="T2590" i="2"/>
  <c r="H2591" i="2"/>
  <c r="T2592" i="2"/>
  <c r="H2593" i="2"/>
  <c r="T2594" i="2"/>
  <c r="M2597" i="2"/>
  <c r="M2599" i="2"/>
  <c r="M2601" i="2"/>
  <c r="M2603" i="2"/>
  <c r="M2605" i="2"/>
  <c r="M2607" i="2"/>
  <c r="M2609" i="2"/>
  <c r="M2611" i="2"/>
  <c r="M2613" i="2"/>
  <c r="Y2615" i="2"/>
  <c r="X2615" i="2"/>
  <c r="AW2617" i="2"/>
  <c r="M2623" i="2"/>
  <c r="AK2623" i="2"/>
  <c r="Y2625" i="2"/>
  <c r="M2630" i="2"/>
  <c r="Y2631" i="2"/>
  <c r="L2634" i="2"/>
  <c r="Y2636" i="2"/>
  <c r="X2636" i="2"/>
  <c r="AW2646" i="2"/>
  <c r="AV2646" i="2"/>
  <c r="AW2649" i="2"/>
  <c r="M2655" i="2"/>
  <c r="Y2657" i="2"/>
  <c r="AJ2659" i="2"/>
  <c r="AW2665" i="2"/>
  <c r="AV2665" i="2"/>
  <c r="AW2681" i="2"/>
  <c r="AV2681" i="2"/>
  <c r="AJ2695" i="2"/>
  <c r="AK2695" i="2"/>
  <c r="L2696" i="2"/>
  <c r="M2696" i="2"/>
  <c r="AW2699" i="2"/>
  <c r="M2701" i="2"/>
  <c r="L2701" i="2"/>
  <c r="AJ2709" i="2"/>
  <c r="AK2721" i="2"/>
  <c r="AV2724" i="2"/>
  <c r="AW2724" i="2"/>
  <c r="AV2731" i="2"/>
  <c r="AW2731" i="2"/>
  <c r="X2743" i="2"/>
  <c r="L2764" i="2"/>
  <c r="X2765" i="2"/>
  <c r="X2769" i="2"/>
  <c r="AV2769" i="2"/>
  <c r="AW2769" i="2"/>
  <c r="AV2778" i="2"/>
  <c r="AW2778" i="2"/>
  <c r="M2784" i="2"/>
  <c r="L2784" i="2"/>
  <c r="X2799" i="2"/>
  <c r="L2806" i="2"/>
  <c r="AK2815" i="2"/>
  <c r="AJ2815" i="2"/>
  <c r="AW2822" i="2"/>
  <c r="AV2822" i="2"/>
  <c r="Y2828" i="2"/>
  <c r="X2828" i="2"/>
  <c r="AW2828" i="2"/>
  <c r="AV2828" i="2"/>
  <c r="Y2859" i="2"/>
  <c r="L2860" i="2"/>
  <c r="M2860" i="2"/>
  <c r="L2872" i="2"/>
  <c r="M2872" i="2"/>
  <c r="AJ2876" i="2"/>
  <c r="AK2876" i="2"/>
  <c r="AK2909" i="2"/>
  <c r="Y2911" i="2"/>
  <c r="X2911" i="2"/>
  <c r="M3016" i="2"/>
  <c r="L3016" i="2"/>
  <c r="AW3067" i="2"/>
  <c r="AV3067" i="2"/>
  <c r="M3107" i="2"/>
  <c r="L3107" i="2"/>
  <c r="M3109" i="2"/>
  <c r="L3109" i="2"/>
  <c r="M3111" i="2"/>
  <c r="L3111" i="2"/>
  <c r="M3113" i="2"/>
  <c r="L3113" i="2"/>
  <c r="M3115" i="2"/>
  <c r="L3115" i="2"/>
  <c r="M3117" i="2"/>
  <c r="L3117" i="2"/>
  <c r="M3120" i="2"/>
  <c r="L3120" i="2"/>
  <c r="M3122" i="2"/>
  <c r="L3122" i="2"/>
  <c r="M3124" i="2"/>
  <c r="L3124" i="2"/>
  <c r="M3126" i="2"/>
  <c r="L3126" i="2"/>
  <c r="M3128" i="2"/>
  <c r="L3128" i="2"/>
  <c r="M3130" i="2"/>
  <c r="L3130" i="2"/>
  <c r="M3132" i="2"/>
  <c r="L3132" i="2"/>
  <c r="M3134" i="2"/>
  <c r="L3134" i="2"/>
  <c r="M3136" i="2"/>
  <c r="L3136" i="2"/>
  <c r="AK3140" i="2"/>
  <c r="AJ3140" i="2"/>
  <c r="AK3155" i="2"/>
  <c r="AJ3155" i="2"/>
  <c r="AK3159" i="2"/>
  <c r="AJ3159" i="2"/>
  <c r="AK3163" i="2"/>
  <c r="AJ3163" i="2"/>
  <c r="AK3167" i="2"/>
  <c r="AJ3167" i="2"/>
  <c r="AK3171" i="2"/>
  <c r="AJ3171" i="2"/>
  <c r="L2617" i="2"/>
  <c r="AJ2619" i="2"/>
  <c r="L2621" i="2"/>
  <c r="L2625" i="2"/>
  <c r="AJ2627" i="2"/>
  <c r="L2629" i="2"/>
  <c r="L2633" i="2"/>
  <c r="L2637" i="2"/>
  <c r="L2641" i="2"/>
  <c r="L2645" i="2"/>
  <c r="L2649" i="2"/>
  <c r="L2653" i="2"/>
  <c r="AJ2655" i="2"/>
  <c r="L2657" i="2"/>
  <c r="L2661" i="2"/>
  <c r="X2662" i="2"/>
  <c r="L2663" i="2"/>
  <c r="X2664" i="2"/>
  <c r="L2665" i="2"/>
  <c r="X2666" i="2"/>
  <c r="L2667" i="2"/>
  <c r="X2668" i="2"/>
  <c r="L2669" i="2"/>
  <c r="X2670" i="2"/>
  <c r="L2671" i="2"/>
  <c r="X2672" i="2"/>
  <c r="L2673" i="2"/>
  <c r="X2674" i="2"/>
  <c r="L2675" i="2"/>
  <c r="X2676" i="2"/>
  <c r="L2677" i="2"/>
  <c r="X2678" i="2"/>
  <c r="L2679" i="2"/>
  <c r="X2680" i="2"/>
  <c r="L2681" i="2"/>
  <c r="X2682" i="2"/>
  <c r="L2683" i="2"/>
  <c r="X2684" i="2"/>
  <c r="L2685" i="2"/>
  <c r="X2686" i="2"/>
  <c r="L2687" i="2"/>
  <c r="X2688" i="2"/>
  <c r="L2689" i="2"/>
  <c r="X2690" i="2"/>
  <c r="L2691" i="2"/>
  <c r="X2692" i="2"/>
  <c r="Y2694" i="2"/>
  <c r="M2698" i="2"/>
  <c r="Y2702" i="2"/>
  <c r="M2706" i="2"/>
  <c r="L2714" i="2"/>
  <c r="M2714" i="2"/>
  <c r="L2718" i="2"/>
  <c r="M2718" i="2"/>
  <c r="L2722" i="2"/>
  <c r="M2722" i="2"/>
  <c r="L2726" i="2"/>
  <c r="M2726" i="2"/>
  <c r="L2730" i="2"/>
  <c r="M2730" i="2"/>
  <c r="L2734" i="2"/>
  <c r="M2734" i="2"/>
  <c r="L2738" i="2"/>
  <c r="M2738" i="2"/>
  <c r="M2747" i="2"/>
  <c r="L2747" i="2"/>
  <c r="AJ2759" i="2"/>
  <c r="AV2761" i="2"/>
  <c r="AW2761" i="2"/>
  <c r="Y2766" i="2"/>
  <c r="AV2770" i="2"/>
  <c r="AW2770" i="2"/>
  <c r="M2776" i="2"/>
  <c r="AJ2776" i="2"/>
  <c r="Y2783" i="2"/>
  <c r="M2793" i="2"/>
  <c r="L2793" i="2"/>
  <c r="L2803" i="2"/>
  <c r="AV2809" i="2"/>
  <c r="AW2809" i="2"/>
  <c r="Y2818" i="2"/>
  <c r="X2818" i="2"/>
  <c r="M2825" i="2"/>
  <c r="L2825" i="2"/>
  <c r="AK2831" i="2"/>
  <c r="AJ2831" i="2"/>
  <c r="L2620" i="2"/>
  <c r="L2624" i="2"/>
  <c r="L2628" i="2"/>
  <c r="L2632" i="2"/>
  <c r="L2636" i="2"/>
  <c r="L2648" i="2"/>
  <c r="L2652" i="2"/>
  <c r="AJ2654" i="2"/>
  <c r="L2656" i="2"/>
  <c r="L2660" i="2"/>
  <c r="AJ2681" i="2"/>
  <c r="AJ2683" i="2"/>
  <c r="Y2695" i="2"/>
  <c r="AK2698" i="2"/>
  <c r="AJ2699" i="2"/>
  <c r="Y2703" i="2"/>
  <c r="AK2706" i="2"/>
  <c r="AJ2707" i="2"/>
  <c r="AK2707" i="2"/>
  <c r="AJ2711" i="2"/>
  <c r="AV2713" i="2"/>
  <c r="AJ2715" i="2"/>
  <c r="AJ2719" i="2"/>
  <c r="AJ2723" i="2"/>
  <c r="AJ2727" i="2"/>
  <c r="AJ2731" i="2"/>
  <c r="AJ2735" i="2"/>
  <c r="AJ2739" i="2"/>
  <c r="X2745" i="2"/>
  <c r="AV2745" i="2"/>
  <c r="AW2745" i="2"/>
  <c r="X2749" i="2"/>
  <c r="M2751" i="2"/>
  <c r="L2751" i="2"/>
  <c r="AV2754" i="2"/>
  <c r="AW2754" i="2"/>
  <c r="M2760" i="2"/>
  <c r="Y2767" i="2"/>
  <c r="Y2775" i="2"/>
  <c r="X2775" i="2"/>
  <c r="AJ2799" i="2"/>
  <c r="L2804" i="2"/>
  <c r="Y2805" i="2"/>
  <c r="X2805" i="2"/>
  <c r="AJ2808" i="2"/>
  <c r="AJ2617" i="2"/>
  <c r="AK2619" i="2"/>
  <c r="AJ2621" i="2"/>
  <c r="AJ2625" i="2"/>
  <c r="AK2627" i="2"/>
  <c r="AJ2629" i="2"/>
  <c r="AJ2633" i="2"/>
  <c r="AJ2637" i="2"/>
  <c r="AJ2645" i="2"/>
  <c r="AJ2649" i="2"/>
  <c r="AK2655" i="2"/>
  <c r="AJ2657" i="2"/>
  <c r="L2698" i="2"/>
  <c r="AW2703" i="2"/>
  <c r="L2706" i="2"/>
  <c r="M2743" i="2"/>
  <c r="L2743" i="2"/>
  <c r="AV2746" i="2"/>
  <c r="AW2746" i="2"/>
  <c r="Y2750" i="2"/>
  <c r="M2752" i="2"/>
  <c r="L2752" i="2"/>
  <c r="AJ2752" i="2"/>
  <c r="AW2752" i="2"/>
  <c r="AW2756" i="2"/>
  <c r="M2787" i="2"/>
  <c r="L2787" i="2"/>
  <c r="AJ2791" i="2"/>
  <c r="AV2801" i="2"/>
  <c r="AW2801" i="2"/>
  <c r="M2827" i="2"/>
  <c r="L2827" i="2"/>
  <c r="Y2852" i="2"/>
  <c r="M2853" i="2"/>
  <c r="L2853" i="2"/>
  <c r="Y2863" i="2"/>
  <c r="X2863" i="2"/>
  <c r="M2881" i="2"/>
  <c r="L2881" i="2"/>
  <c r="Y2891" i="2"/>
  <c r="X2891" i="2"/>
  <c r="AV2617" i="2"/>
  <c r="L2619" i="2"/>
  <c r="AV2621" i="2"/>
  <c r="AV2625" i="2"/>
  <c r="L2627" i="2"/>
  <c r="AV2629" i="2"/>
  <c r="L2631" i="2"/>
  <c r="AV2633" i="2"/>
  <c r="AV2637" i="2"/>
  <c r="AJ2641" i="2"/>
  <c r="AV2641" i="2"/>
  <c r="L2643" i="2"/>
  <c r="AV2645" i="2"/>
  <c r="L2647" i="2"/>
  <c r="AV2649" i="2"/>
  <c r="L2651" i="2"/>
  <c r="AJ2653" i="2"/>
  <c r="AV2653" i="2"/>
  <c r="L2655" i="2"/>
  <c r="AV2657" i="2"/>
  <c r="L2659" i="2"/>
  <c r="X2661" i="2"/>
  <c r="L2662" i="2"/>
  <c r="Y2662" i="2"/>
  <c r="X2663" i="2"/>
  <c r="L2664" i="2"/>
  <c r="Y2664" i="2"/>
  <c r="X2665" i="2"/>
  <c r="L2666" i="2"/>
  <c r="Y2666" i="2"/>
  <c r="X2667" i="2"/>
  <c r="L2668" i="2"/>
  <c r="Y2668" i="2"/>
  <c r="X2669" i="2"/>
  <c r="L2670" i="2"/>
  <c r="Y2670" i="2"/>
  <c r="X2671" i="2"/>
  <c r="L2672" i="2"/>
  <c r="Y2672" i="2"/>
  <c r="X2673" i="2"/>
  <c r="L2674" i="2"/>
  <c r="Y2674" i="2"/>
  <c r="X2675" i="2"/>
  <c r="L2676" i="2"/>
  <c r="Y2676" i="2"/>
  <c r="X2677" i="2"/>
  <c r="L2678" i="2"/>
  <c r="Y2678" i="2"/>
  <c r="X2679" i="2"/>
  <c r="L2680" i="2"/>
  <c r="Y2680" i="2"/>
  <c r="X2681" i="2"/>
  <c r="L2682" i="2"/>
  <c r="Y2682" i="2"/>
  <c r="X2683" i="2"/>
  <c r="L2684" i="2"/>
  <c r="Y2684" i="2"/>
  <c r="X2685" i="2"/>
  <c r="L2686" i="2"/>
  <c r="Y2686" i="2"/>
  <c r="X2687" i="2"/>
  <c r="L2688" i="2"/>
  <c r="Y2688" i="2"/>
  <c r="X2689" i="2"/>
  <c r="L2690" i="2"/>
  <c r="Y2690" i="2"/>
  <c r="X2691" i="2"/>
  <c r="L2692" i="2"/>
  <c r="Y2692" i="2"/>
  <c r="Y2696" i="2"/>
  <c r="Y2698" i="2"/>
  <c r="Y2704" i="2"/>
  <c r="Y2706" i="2"/>
  <c r="L2716" i="2"/>
  <c r="M2716" i="2"/>
  <c r="L2720" i="2"/>
  <c r="M2720" i="2"/>
  <c r="L2724" i="2"/>
  <c r="M2724" i="2"/>
  <c r="L2728" i="2"/>
  <c r="M2728" i="2"/>
  <c r="L2736" i="2"/>
  <c r="M2736" i="2"/>
  <c r="L2740" i="2"/>
  <c r="M2740" i="2"/>
  <c r="Y2742" i="2"/>
  <c r="M2744" i="2"/>
  <c r="L2744" i="2"/>
  <c r="AJ2744" i="2"/>
  <c r="AW2744" i="2"/>
  <c r="AW2748" i="2"/>
  <c r="Y2759" i="2"/>
  <c r="L2766" i="2"/>
  <c r="AJ2783" i="2"/>
  <c r="X2789" i="2"/>
  <c r="M2791" i="2"/>
  <c r="L2791" i="2"/>
  <c r="X2793" i="2"/>
  <c r="AV2793" i="2"/>
  <c r="AW2793" i="2"/>
  <c r="Y2798" i="2"/>
  <c r="AV2802" i="2"/>
  <c r="AW2802" i="2"/>
  <c r="AW2804" i="2"/>
  <c r="AK2818" i="2"/>
  <c r="AJ2818" i="2"/>
  <c r="AW2819" i="2"/>
  <c r="AV2819" i="2"/>
  <c r="AJ2616" i="2"/>
  <c r="L2623" i="2"/>
  <c r="AJ2624" i="2"/>
  <c r="AJ2632" i="2"/>
  <c r="L2635" i="2"/>
  <c r="AJ2636" i="2"/>
  <c r="L2639" i="2"/>
  <c r="AJ2640" i="2"/>
  <c r="AJ2644" i="2"/>
  <c r="AJ2648" i="2"/>
  <c r="AJ2652" i="2"/>
  <c r="AJ2656" i="2"/>
  <c r="AJ2660" i="2"/>
  <c r="M2662" i="2"/>
  <c r="AJ2662" i="2"/>
  <c r="M2664" i="2"/>
  <c r="AJ2664" i="2"/>
  <c r="M2666" i="2"/>
  <c r="AJ2666" i="2"/>
  <c r="M2668" i="2"/>
  <c r="AJ2668" i="2"/>
  <c r="M2670" i="2"/>
  <c r="AJ2670" i="2"/>
  <c r="M2672" i="2"/>
  <c r="AJ2672" i="2"/>
  <c r="M2674" i="2"/>
  <c r="AJ2674" i="2"/>
  <c r="M2676" i="2"/>
  <c r="AJ2676" i="2"/>
  <c r="M2678" i="2"/>
  <c r="AJ2678" i="2"/>
  <c r="M2680" i="2"/>
  <c r="AJ2680" i="2"/>
  <c r="M2682" i="2"/>
  <c r="M2684" i="2"/>
  <c r="AJ2684" i="2"/>
  <c r="M2686" i="2"/>
  <c r="AJ2686" i="2"/>
  <c r="M2688" i="2"/>
  <c r="AJ2688" i="2"/>
  <c r="M2690" i="2"/>
  <c r="AJ2690" i="2"/>
  <c r="M2692" i="2"/>
  <c r="AJ2694" i="2"/>
  <c r="AW2695" i="2"/>
  <c r="AW2697" i="2"/>
  <c r="AV2698" i="2"/>
  <c r="AW2698" i="2"/>
  <c r="AJ2700" i="2"/>
  <c r="AW2705" i="2"/>
  <c r="AV2706" i="2"/>
  <c r="AW2706" i="2"/>
  <c r="Y2751" i="2"/>
  <c r="X2759" i="2"/>
  <c r="L2763" i="2"/>
  <c r="AJ2775" i="2"/>
  <c r="L2780" i="2"/>
  <c r="X2781" i="2"/>
  <c r="M2783" i="2"/>
  <c r="L2783" i="2"/>
  <c r="X2785" i="2"/>
  <c r="AV2785" i="2"/>
  <c r="AW2785" i="2"/>
  <c r="Y2790" i="2"/>
  <c r="AV2794" i="2"/>
  <c r="AW2794" i="2"/>
  <c r="M2800" i="2"/>
  <c r="AJ2800" i="2"/>
  <c r="L2811" i="2"/>
  <c r="AK2814" i="2"/>
  <c r="AJ2814" i="2"/>
  <c r="X2816" i="2"/>
  <c r="AW2816" i="2"/>
  <c r="AV2816" i="2"/>
  <c r="Y2826" i="2"/>
  <c r="X2826" i="2"/>
  <c r="AW2826" i="2"/>
  <c r="AV2826" i="2"/>
  <c r="M3203" i="2"/>
  <c r="L3203" i="2"/>
  <c r="AV2693" i="2"/>
  <c r="AV2697" i="2"/>
  <c r="AV2701" i="2"/>
  <c r="AV2705" i="2"/>
  <c r="L2708" i="2"/>
  <c r="L2710" i="2"/>
  <c r="L2712" i="2"/>
  <c r="L2732" i="2"/>
  <c r="Y2741" i="2"/>
  <c r="M2742" i="2"/>
  <c r="L2742" i="2"/>
  <c r="AJ2742" i="2"/>
  <c r="Y2749" i="2"/>
  <c r="M2750" i="2"/>
  <c r="L2750" i="2"/>
  <c r="AJ2750" i="2"/>
  <c r="L2753" i="2"/>
  <c r="Y2757" i="2"/>
  <c r="M2758" i="2"/>
  <c r="AJ2758" i="2"/>
  <c r="L2761" i="2"/>
  <c r="Y2762" i="2"/>
  <c r="AW2763" i="2"/>
  <c r="Y2765" i="2"/>
  <c r="M2766" i="2"/>
  <c r="AJ2766" i="2"/>
  <c r="L2769" i="2"/>
  <c r="Y2770" i="2"/>
  <c r="AW2771" i="2"/>
  <c r="M2774" i="2"/>
  <c r="AJ2774" i="2"/>
  <c r="L2777" i="2"/>
  <c r="AW2779" i="2"/>
  <c r="Y2781" i="2"/>
  <c r="M2782" i="2"/>
  <c r="L2782" i="2"/>
  <c r="AJ2782" i="2"/>
  <c r="AW2787" i="2"/>
  <c r="Y2789" i="2"/>
  <c r="M2790" i="2"/>
  <c r="L2790" i="2"/>
  <c r="AJ2790" i="2"/>
  <c r="AW2795" i="2"/>
  <c r="Y2797" i="2"/>
  <c r="M2798" i="2"/>
  <c r="AJ2798" i="2"/>
  <c r="L2801" i="2"/>
  <c r="AW2803" i="2"/>
  <c r="M2806" i="2"/>
  <c r="AJ2806" i="2"/>
  <c r="L2809" i="2"/>
  <c r="M2822" i="2"/>
  <c r="L2822" i="2"/>
  <c r="X2824" i="2"/>
  <c r="AW2824" i="2"/>
  <c r="AV2824" i="2"/>
  <c r="AK2827" i="2"/>
  <c r="AJ2827" i="2"/>
  <c r="AV2835" i="2"/>
  <c r="Y2836" i="2"/>
  <c r="X2836" i="2"/>
  <c r="M2847" i="2"/>
  <c r="AW2848" i="2"/>
  <c r="AV2848" i="2"/>
  <c r="AK2851" i="2"/>
  <c r="AJ2851" i="2"/>
  <c r="AK2862" i="2"/>
  <c r="AJ2862" i="2"/>
  <c r="AK2869" i="2"/>
  <c r="AJ2869" i="2"/>
  <c r="M2873" i="2"/>
  <c r="AV2692" i="2"/>
  <c r="Y2707" i="2"/>
  <c r="AJ2708" i="2"/>
  <c r="AJ2710" i="2"/>
  <c r="AJ2712" i="2"/>
  <c r="AJ2714" i="2"/>
  <c r="AJ2716" i="2"/>
  <c r="AJ2718" i="2"/>
  <c r="AJ2720" i="2"/>
  <c r="AJ2722" i="2"/>
  <c r="AJ2724" i="2"/>
  <c r="AJ2726" i="2"/>
  <c r="AJ2728" i="2"/>
  <c r="AJ2730" i="2"/>
  <c r="AJ2732" i="2"/>
  <c r="AJ2734" i="2"/>
  <c r="AJ2736" i="2"/>
  <c r="AJ2738" i="2"/>
  <c r="AJ2740" i="2"/>
  <c r="Y2747" i="2"/>
  <c r="M2748" i="2"/>
  <c r="L2748" i="2"/>
  <c r="AJ2748" i="2"/>
  <c r="Y2755" i="2"/>
  <c r="M2756" i="2"/>
  <c r="AJ2756" i="2"/>
  <c r="L2759" i="2"/>
  <c r="Y2763" i="2"/>
  <c r="M2764" i="2"/>
  <c r="AJ2764" i="2"/>
  <c r="L2767" i="2"/>
  <c r="Y2771" i="2"/>
  <c r="M2772" i="2"/>
  <c r="AJ2772" i="2"/>
  <c r="L2775" i="2"/>
  <c r="Y2779" i="2"/>
  <c r="M2780" i="2"/>
  <c r="Y2787" i="2"/>
  <c r="M2788" i="2"/>
  <c r="L2788" i="2"/>
  <c r="AJ2788" i="2"/>
  <c r="Y2795" i="2"/>
  <c r="M2796" i="2"/>
  <c r="AJ2796" i="2"/>
  <c r="L2799" i="2"/>
  <c r="Y2803" i="2"/>
  <c r="M2804" i="2"/>
  <c r="AJ2804" i="2"/>
  <c r="L2807" i="2"/>
  <c r="Y2811" i="2"/>
  <c r="M2812" i="2"/>
  <c r="AW2817" i="2"/>
  <c r="AK2820" i="2"/>
  <c r="AJ2820" i="2"/>
  <c r="AK2829" i="2"/>
  <c r="AJ2829" i="2"/>
  <c r="AK2832" i="2"/>
  <c r="AJ2832" i="2"/>
  <c r="AK2845" i="2"/>
  <c r="AJ2845" i="2"/>
  <c r="L2847" i="2"/>
  <c r="AK2847" i="2"/>
  <c r="AJ2847" i="2"/>
  <c r="Y2848" i="2"/>
  <c r="X2848" i="2"/>
  <c r="AK2860" i="2"/>
  <c r="AJ2860" i="2"/>
  <c r="AK2905" i="2"/>
  <c r="Y2908" i="2"/>
  <c r="X2908" i="2"/>
  <c r="AV2695" i="2"/>
  <c r="AV2699" i="2"/>
  <c r="AV2703" i="2"/>
  <c r="L2709" i="2"/>
  <c r="L2711" i="2"/>
  <c r="AW2743" i="2"/>
  <c r="Y2745" i="2"/>
  <c r="M2746" i="2"/>
  <c r="L2746" i="2"/>
  <c r="AJ2746" i="2"/>
  <c r="AW2751" i="2"/>
  <c r="Y2753" i="2"/>
  <c r="M2754" i="2"/>
  <c r="L2754" i="2"/>
  <c r="AJ2754" i="2"/>
  <c r="L2757" i="2"/>
  <c r="AW2759" i="2"/>
  <c r="M2762" i="2"/>
  <c r="AJ2762" i="2"/>
  <c r="L2765" i="2"/>
  <c r="M2770" i="2"/>
  <c r="AJ2770" i="2"/>
  <c r="L2773" i="2"/>
  <c r="Y2774" i="2"/>
  <c r="M2778" i="2"/>
  <c r="AJ2778" i="2"/>
  <c r="L2781" i="2"/>
  <c r="Y2785" i="2"/>
  <c r="M2786" i="2"/>
  <c r="L2786" i="2"/>
  <c r="AJ2786" i="2"/>
  <c r="Y2793" i="2"/>
  <c r="M2794" i="2"/>
  <c r="L2794" i="2"/>
  <c r="AJ2794" i="2"/>
  <c r="L2797" i="2"/>
  <c r="Y2801" i="2"/>
  <c r="M2802" i="2"/>
  <c r="AJ2802" i="2"/>
  <c r="L2805" i="2"/>
  <c r="Y2806" i="2"/>
  <c r="AW2807" i="2"/>
  <c r="Y2809" i="2"/>
  <c r="M2810" i="2"/>
  <c r="AJ2810" i="2"/>
  <c r="L2813" i="2"/>
  <c r="AK2817" i="2"/>
  <c r="AJ2817" i="2"/>
  <c r="M2829" i="2"/>
  <c r="L2829" i="2"/>
  <c r="M2839" i="2"/>
  <c r="AW2840" i="2"/>
  <c r="AV2840" i="2"/>
  <c r="AV2866" i="2"/>
  <c r="AW2868" i="2"/>
  <c r="AV2868" i="2"/>
  <c r="AK2889" i="2"/>
  <c r="Y2892" i="2"/>
  <c r="X2892" i="2"/>
  <c r="Y2693" i="2"/>
  <c r="Y2697" i="2"/>
  <c r="Y2701" i="2"/>
  <c r="Y2705" i="2"/>
  <c r="X2707" i="2"/>
  <c r="Y2708" i="2"/>
  <c r="Y2710" i="2"/>
  <c r="Y2712" i="2"/>
  <c r="L2713" i="2"/>
  <c r="Y2714" i="2"/>
  <c r="L2715" i="2"/>
  <c r="L2717" i="2"/>
  <c r="X2717" i="2"/>
  <c r="Y2718" i="2"/>
  <c r="L2719" i="2"/>
  <c r="L2721" i="2"/>
  <c r="X2721" i="2"/>
  <c r="Y2722" i="2"/>
  <c r="L2723" i="2"/>
  <c r="Y2724" i="2"/>
  <c r="L2725" i="2"/>
  <c r="Y2726" i="2"/>
  <c r="L2727" i="2"/>
  <c r="Y2728" i="2"/>
  <c r="L2729" i="2"/>
  <c r="Y2730" i="2"/>
  <c r="L2731" i="2"/>
  <c r="Y2732" i="2"/>
  <c r="L2733" i="2"/>
  <c r="Y2734" i="2"/>
  <c r="L2735" i="2"/>
  <c r="Y2736" i="2"/>
  <c r="L2737" i="2"/>
  <c r="Y2738" i="2"/>
  <c r="L2739" i="2"/>
  <c r="Y2740" i="2"/>
  <c r="M2741" i="2"/>
  <c r="L2741" i="2"/>
  <c r="Y2748" i="2"/>
  <c r="M2749" i="2"/>
  <c r="L2749" i="2"/>
  <c r="Y2756" i="2"/>
  <c r="M2757" i="2"/>
  <c r="L2760" i="2"/>
  <c r="Y2761" i="2"/>
  <c r="Y2764" i="2"/>
  <c r="M2765" i="2"/>
  <c r="L2768" i="2"/>
  <c r="Y2769" i="2"/>
  <c r="Y2772" i="2"/>
  <c r="M2773" i="2"/>
  <c r="L2776" i="2"/>
  <c r="Y2777" i="2"/>
  <c r="Y2780" i="2"/>
  <c r="M2781" i="2"/>
  <c r="Y2788" i="2"/>
  <c r="M2789" i="2"/>
  <c r="L2789" i="2"/>
  <c r="Y2796" i="2"/>
  <c r="M2797" i="2"/>
  <c r="L2800" i="2"/>
  <c r="Y2804" i="2"/>
  <c r="M2805" i="2"/>
  <c r="L2808" i="2"/>
  <c r="X2808" i="2"/>
  <c r="Y2812" i="2"/>
  <c r="AW2814" i="2"/>
  <c r="Y2815" i="2"/>
  <c r="X2815" i="2"/>
  <c r="M2817" i="2"/>
  <c r="L2817" i="2"/>
  <c r="Y2819" i="2"/>
  <c r="X2819" i="2"/>
  <c r="AK2825" i="2"/>
  <c r="AJ2825" i="2"/>
  <c r="M2849" i="2"/>
  <c r="L2849" i="2"/>
  <c r="Y2850" i="2"/>
  <c r="M2851" i="2"/>
  <c r="L2851" i="2"/>
  <c r="Y2861" i="2"/>
  <c r="X2861" i="2"/>
  <c r="M2862" i="2"/>
  <c r="L2862" i="2"/>
  <c r="Y2866" i="2"/>
  <c r="AK2813" i="2"/>
  <c r="AK2822" i="2"/>
  <c r="AJ2822" i="2"/>
  <c r="Y2823" i="2"/>
  <c r="Y2831" i="2"/>
  <c r="X2831" i="2"/>
  <c r="AW2831" i="2"/>
  <c r="AK2835" i="2"/>
  <c r="AJ2835" i="2"/>
  <c r="AV2838" i="2"/>
  <c r="M2840" i="2"/>
  <c r="Y2841" i="2"/>
  <c r="M2842" i="2"/>
  <c r="L2842" i="2"/>
  <c r="Y2843" i="2"/>
  <c r="X2843" i="2"/>
  <c r="AV2846" i="2"/>
  <c r="M2848" i="2"/>
  <c r="Y2849" i="2"/>
  <c r="M2850" i="2"/>
  <c r="L2850" i="2"/>
  <c r="Y2851" i="2"/>
  <c r="L2852" i="2"/>
  <c r="M2852" i="2"/>
  <c r="Y2853" i="2"/>
  <c r="X2853" i="2"/>
  <c r="M2854" i="2"/>
  <c r="L2854" i="2"/>
  <c r="Y2855" i="2"/>
  <c r="X2855" i="2"/>
  <c r="M2859" i="2"/>
  <c r="L2859" i="2"/>
  <c r="Y2860" i="2"/>
  <c r="M2861" i="2"/>
  <c r="L2861" i="2"/>
  <c r="X2862" i="2"/>
  <c r="Y2862" i="2"/>
  <c r="M2863" i="2"/>
  <c r="L2863" i="2"/>
  <c r="X2864" i="2"/>
  <c r="AW2864" i="2"/>
  <c r="AV2864" i="2"/>
  <c r="M2866" i="2"/>
  <c r="L2866" i="2"/>
  <c r="AK2870" i="2"/>
  <c r="AW2875" i="2"/>
  <c r="AV2875" i="2"/>
  <c r="AK2879" i="2"/>
  <c r="AJ2879" i="2"/>
  <c r="Y2884" i="2"/>
  <c r="X2884" i="2"/>
  <c r="AK2885" i="2"/>
  <c r="Y2887" i="2"/>
  <c r="X2887" i="2"/>
  <c r="AK2901" i="2"/>
  <c r="Y2903" i="2"/>
  <c r="X2903" i="2"/>
  <c r="M3012" i="2"/>
  <c r="L3012" i="2"/>
  <c r="Y2814" i="2"/>
  <c r="AK2819" i="2"/>
  <c r="AJ2819" i="2"/>
  <c r="Y2820" i="2"/>
  <c r="AK2830" i="2"/>
  <c r="AJ2830" i="2"/>
  <c r="Y2834" i="2"/>
  <c r="X2834" i="2"/>
  <c r="AW2834" i="2"/>
  <c r="AK2844" i="2"/>
  <c r="AJ2868" i="2"/>
  <c r="AK2868" i="2"/>
  <c r="AW2872" i="2"/>
  <c r="AV2872" i="2"/>
  <c r="AW2881" i="2"/>
  <c r="AV2881" i="2"/>
  <c r="M2883" i="2"/>
  <c r="L2883" i="2"/>
  <c r="Y2888" i="2"/>
  <c r="X2888" i="2"/>
  <c r="Y2904" i="2"/>
  <c r="X2904" i="2"/>
  <c r="AK2916" i="2"/>
  <c r="AJ2916" i="2"/>
  <c r="AW2923" i="2"/>
  <c r="AV2923" i="2"/>
  <c r="M2927" i="2"/>
  <c r="L2927" i="2"/>
  <c r="AK2927" i="2"/>
  <c r="AJ2927" i="2"/>
  <c r="Y2930" i="2"/>
  <c r="X2930" i="2"/>
  <c r="AK2816" i="2"/>
  <c r="AJ2816" i="2"/>
  <c r="AK2824" i="2"/>
  <c r="AJ2824" i="2"/>
  <c r="Y2829" i="2"/>
  <c r="X2829" i="2"/>
  <c r="AW2829" i="2"/>
  <c r="AK2833" i="2"/>
  <c r="AJ2833" i="2"/>
  <c r="Y2837" i="2"/>
  <c r="X2837" i="2"/>
  <c r="AW2837" i="2"/>
  <c r="AJ2844" i="2"/>
  <c r="Y2845" i="2"/>
  <c r="X2845" i="2"/>
  <c r="AW2845" i="2"/>
  <c r="M2857" i="2"/>
  <c r="L2857" i="2"/>
  <c r="Y2858" i="2"/>
  <c r="X2858" i="2"/>
  <c r="AV2878" i="2"/>
  <c r="AW2878" i="2"/>
  <c r="AK2897" i="2"/>
  <c r="Y2899" i="2"/>
  <c r="X2899" i="2"/>
  <c r="AK2913" i="2"/>
  <c r="Y2915" i="2"/>
  <c r="X2915" i="2"/>
  <c r="AW2918" i="2"/>
  <c r="AV2918" i="2"/>
  <c r="Y2920" i="2"/>
  <c r="X2920" i="2"/>
  <c r="AW2929" i="2"/>
  <c r="AV2929" i="2"/>
  <c r="M2933" i="2"/>
  <c r="L2933" i="2"/>
  <c r="AK2933" i="2"/>
  <c r="AJ2933" i="2"/>
  <c r="Y2936" i="2"/>
  <c r="X2936" i="2"/>
  <c r="Y2976" i="2"/>
  <c r="X2976" i="2"/>
  <c r="AK2982" i="2"/>
  <c r="AJ2982" i="2"/>
  <c r="AK2983" i="2"/>
  <c r="AJ2983" i="2"/>
  <c r="Y2813" i="2"/>
  <c r="AK2821" i="2"/>
  <c r="AJ2821" i="2"/>
  <c r="Y2822" i="2"/>
  <c r="AW2825" i="2"/>
  <c r="AK2826" i="2"/>
  <c r="AJ2826" i="2"/>
  <c r="AW2827" i="2"/>
  <c r="AK2828" i="2"/>
  <c r="AJ2828" i="2"/>
  <c r="Y2832" i="2"/>
  <c r="X2832" i="2"/>
  <c r="AW2832" i="2"/>
  <c r="AK2836" i="2"/>
  <c r="AJ2836" i="2"/>
  <c r="AK2838" i="2"/>
  <c r="AJ2838" i="2"/>
  <c r="AW2839" i="2"/>
  <c r="AV2839" i="2"/>
  <c r="AW2841" i="2"/>
  <c r="AV2841" i="2"/>
  <c r="AK2846" i="2"/>
  <c r="AJ2846" i="2"/>
  <c r="AW2847" i="2"/>
  <c r="AV2847" i="2"/>
  <c r="AW2849" i="2"/>
  <c r="AV2849" i="2"/>
  <c r="Y2856" i="2"/>
  <c r="X2856" i="2"/>
  <c r="X2865" i="2"/>
  <c r="AW2865" i="2"/>
  <c r="AV2865" i="2"/>
  <c r="X2872" i="2"/>
  <c r="AW2873" i="2"/>
  <c r="AV2873" i="2"/>
  <c r="M2875" i="2"/>
  <c r="L2875" i="2"/>
  <c r="X2882" i="2"/>
  <c r="Y2882" i="2"/>
  <c r="AJ2897" i="2"/>
  <c r="Y2900" i="2"/>
  <c r="X2900" i="2"/>
  <c r="AJ2913" i="2"/>
  <c r="X2916" i="2"/>
  <c r="Y2916" i="2"/>
  <c r="M2918" i="2"/>
  <c r="L2918" i="2"/>
  <c r="AW2919" i="2"/>
  <c r="AV2919" i="2"/>
  <c r="M2923" i="2"/>
  <c r="L2923" i="2"/>
  <c r="AK2923" i="2"/>
  <c r="AJ2923" i="2"/>
  <c r="Y2926" i="2"/>
  <c r="X2926" i="2"/>
  <c r="AW2935" i="2"/>
  <c r="AV2935" i="2"/>
  <c r="M2939" i="2"/>
  <c r="L2939" i="2"/>
  <c r="AK2939" i="2"/>
  <c r="AJ2939" i="2"/>
  <c r="Y2942" i="2"/>
  <c r="X2942" i="2"/>
  <c r="Y2977" i="2"/>
  <c r="X2977" i="2"/>
  <c r="M2979" i="2"/>
  <c r="L2979" i="2"/>
  <c r="AW2980" i="2"/>
  <c r="AV2980" i="2"/>
  <c r="X2814" i="2"/>
  <c r="Y2816" i="2"/>
  <c r="X2820" i="2"/>
  <c r="AK2823" i="2"/>
  <c r="AJ2823" i="2"/>
  <c r="Y2824" i="2"/>
  <c r="Y2830" i="2"/>
  <c r="X2830" i="2"/>
  <c r="AW2830" i="2"/>
  <c r="AK2834" i="2"/>
  <c r="AJ2834" i="2"/>
  <c r="X2842" i="2"/>
  <c r="Y2844" i="2"/>
  <c r="X2844" i="2"/>
  <c r="X2850" i="2"/>
  <c r="X2852" i="2"/>
  <c r="M2858" i="2"/>
  <c r="L2858" i="2"/>
  <c r="X2859" i="2"/>
  <c r="M2865" i="2"/>
  <c r="L2865" i="2"/>
  <c r="L2867" i="2"/>
  <c r="AK2867" i="2"/>
  <c r="AJ2867" i="2"/>
  <c r="X2874" i="2"/>
  <c r="Y2874" i="2"/>
  <c r="AK2881" i="2"/>
  <c r="AJ2881" i="2"/>
  <c r="AJ2893" i="2"/>
  <c r="Y2896" i="2"/>
  <c r="X2896" i="2"/>
  <c r="AJ2909" i="2"/>
  <c r="Y2912" i="2"/>
  <c r="X2912" i="2"/>
  <c r="AW2939" i="2"/>
  <c r="AV2939" i="2"/>
  <c r="M2943" i="2"/>
  <c r="L2943" i="2"/>
  <c r="AK2943" i="2"/>
  <c r="AJ2943" i="2"/>
  <c r="AW2945" i="2"/>
  <c r="Y2946" i="2"/>
  <c r="X2946" i="2"/>
  <c r="AV3016" i="2"/>
  <c r="AW2880" i="2"/>
  <c r="AV2880" i="2"/>
  <c r="AW2925" i="2"/>
  <c r="AV2925" i="2"/>
  <c r="M2929" i="2"/>
  <c r="L2929" i="2"/>
  <c r="AK2929" i="2"/>
  <c r="AJ2929" i="2"/>
  <c r="Y2932" i="2"/>
  <c r="X2932" i="2"/>
  <c r="AW2941" i="2"/>
  <c r="AV2941" i="2"/>
  <c r="M2945" i="2"/>
  <c r="L2945" i="2"/>
  <c r="AK2945" i="2"/>
  <c r="AJ2945" i="2"/>
  <c r="M2953" i="2"/>
  <c r="L2953" i="2"/>
  <c r="M2956" i="2"/>
  <c r="L2956" i="2"/>
  <c r="M2959" i="2"/>
  <c r="L2959" i="2"/>
  <c r="M2962" i="2"/>
  <c r="L2962" i="2"/>
  <c r="M3008" i="2"/>
  <c r="L3008" i="2"/>
  <c r="AW2857" i="2"/>
  <c r="AV2858" i="2"/>
  <c r="AJ2872" i="2"/>
  <c r="AV2874" i="2"/>
  <c r="Y2876" i="2"/>
  <c r="X2876" i="2"/>
  <c r="AK2878" i="2"/>
  <c r="AJ2878" i="2"/>
  <c r="L2880" i="2"/>
  <c r="X2880" i="2"/>
  <c r="AV2882" i="2"/>
  <c r="Y2885" i="2"/>
  <c r="X2885" i="2"/>
  <c r="AW2885" i="2"/>
  <c r="AK2887" i="2"/>
  <c r="Y2889" i="2"/>
  <c r="X2889" i="2"/>
  <c r="AW2889" i="2"/>
  <c r="AK2891" i="2"/>
  <c r="Y2893" i="2"/>
  <c r="X2893" i="2"/>
  <c r="AW2893" i="2"/>
  <c r="AK2895" i="2"/>
  <c r="Y2897" i="2"/>
  <c r="X2897" i="2"/>
  <c r="AW2897" i="2"/>
  <c r="AK2899" i="2"/>
  <c r="Y2901" i="2"/>
  <c r="X2901" i="2"/>
  <c r="AW2901" i="2"/>
  <c r="AK2903" i="2"/>
  <c r="Y2905" i="2"/>
  <c r="X2905" i="2"/>
  <c r="AW2905" i="2"/>
  <c r="AK2907" i="2"/>
  <c r="Y2909" i="2"/>
  <c r="X2909" i="2"/>
  <c r="AW2909" i="2"/>
  <c r="AK2911" i="2"/>
  <c r="Y2913" i="2"/>
  <c r="X2913" i="2"/>
  <c r="AW2913" i="2"/>
  <c r="AK2915" i="2"/>
  <c r="AK2919" i="2"/>
  <c r="AJ2919" i="2"/>
  <c r="Y2922" i="2"/>
  <c r="X2922" i="2"/>
  <c r="AW2931" i="2"/>
  <c r="AV2931" i="2"/>
  <c r="M2935" i="2"/>
  <c r="L2935" i="2"/>
  <c r="AK2935" i="2"/>
  <c r="AJ2935" i="2"/>
  <c r="Y2938" i="2"/>
  <c r="X2938" i="2"/>
  <c r="M2950" i="2"/>
  <c r="L2950" i="2"/>
  <c r="M2966" i="2"/>
  <c r="L2966" i="2"/>
  <c r="M2970" i="2"/>
  <c r="L2970" i="2"/>
  <c r="AV3000" i="2"/>
  <c r="M3004" i="2"/>
  <c r="L3004" i="2"/>
  <c r="AJ2864" i="2"/>
  <c r="Y2873" i="2"/>
  <c r="M2874" i="2"/>
  <c r="L2874" i="2"/>
  <c r="Y2881" i="2"/>
  <c r="M2882" i="2"/>
  <c r="L2882" i="2"/>
  <c r="AK2920" i="2"/>
  <c r="AW2921" i="2"/>
  <c r="AV2921" i="2"/>
  <c r="M2925" i="2"/>
  <c r="L2925" i="2"/>
  <c r="AK2925" i="2"/>
  <c r="AJ2925" i="2"/>
  <c r="Y2928" i="2"/>
  <c r="X2928" i="2"/>
  <c r="AW2937" i="2"/>
  <c r="AV2937" i="2"/>
  <c r="M2941" i="2"/>
  <c r="L2941" i="2"/>
  <c r="AK2941" i="2"/>
  <c r="AJ2941" i="2"/>
  <c r="Y2944" i="2"/>
  <c r="X2944" i="2"/>
  <c r="M3000" i="2"/>
  <c r="L3000" i="2"/>
  <c r="AK2855" i="2"/>
  <c r="L2856" i="2"/>
  <c r="AJ2856" i="2"/>
  <c r="AK2863" i="2"/>
  <c r="M2864" i="2"/>
  <c r="L2868" i="2"/>
  <c r="AW2869" i="2"/>
  <c r="AV2870" i="2"/>
  <c r="AK2871" i="2"/>
  <c r="AJ2871" i="2"/>
  <c r="Y2875" i="2"/>
  <c r="AK2877" i="2"/>
  <c r="M2879" i="2"/>
  <c r="AJ2880" i="2"/>
  <c r="X2883" i="2"/>
  <c r="AK2884" i="2"/>
  <c r="Y2886" i="2"/>
  <c r="X2886" i="2"/>
  <c r="AW2886" i="2"/>
  <c r="AK2888" i="2"/>
  <c r="Y2890" i="2"/>
  <c r="X2890" i="2"/>
  <c r="AW2890" i="2"/>
  <c r="AK2892" i="2"/>
  <c r="Y2894" i="2"/>
  <c r="X2894" i="2"/>
  <c r="AW2894" i="2"/>
  <c r="AK2896" i="2"/>
  <c r="Y2898" i="2"/>
  <c r="X2898" i="2"/>
  <c r="AW2898" i="2"/>
  <c r="AK2900" i="2"/>
  <c r="Y2902" i="2"/>
  <c r="X2902" i="2"/>
  <c r="AW2902" i="2"/>
  <c r="AK2904" i="2"/>
  <c r="Y2906" i="2"/>
  <c r="X2906" i="2"/>
  <c r="AW2906" i="2"/>
  <c r="AK2908" i="2"/>
  <c r="Y2910" i="2"/>
  <c r="X2910" i="2"/>
  <c r="AW2910" i="2"/>
  <c r="AK2912" i="2"/>
  <c r="Y2914" i="2"/>
  <c r="X2914" i="2"/>
  <c r="AW2914" i="2"/>
  <c r="AW2927" i="2"/>
  <c r="AV2927" i="2"/>
  <c r="M2931" i="2"/>
  <c r="L2931" i="2"/>
  <c r="AK2931" i="2"/>
  <c r="AJ2931" i="2"/>
  <c r="Y2934" i="2"/>
  <c r="X2934" i="2"/>
  <c r="AW2943" i="2"/>
  <c r="AV2943" i="2"/>
  <c r="M2947" i="2"/>
  <c r="L2947" i="2"/>
  <c r="AK2947" i="2"/>
  <c r="AJ2947" i="2"/>
  <c r="M2992" i="2"/>
  <c r="L2992" i="2"/>
  <c r="AV2992" i="2"/>
  <c r="M2996" i="2"/>
  <c r="L2996" i="2"/>
  <c r="Y2865" i="2"/>
  <c r="X2866" i="2"/>
  <c r="M2867" i="2"/>
  <c r="X2869" i="2"/>
  <c r="L2871" i="2"/>
  <c r="L2876" i="2"/>
  <c r="X2878" i="2"/>
  <c r="AJ2888" i="2"/>
  <c r="AJ2892" i="2"/>
  <c r="AJ2896" i="2"/>
  <c r="AJ2900" i="2"/>
  <c r="AJ2904" i="2"/>
  <c r="AJ2908" i="2"/>
  <c r="AJ2912" i="2"/>
  <c r="M2921" i="2"/>
  <c r="L2921" i="2"/>
  <c r="AK2921" i="2"/>
  <c r="AJ2921" i="2"/>
  <c r="Y2924" i="2"/>
  <c r="X2924" i="2"/>
  <c r="AW2933" i="2"/>
  <c r="AV2933" i="2"/>
  <c r="M2937" i="2"/>
  <c r="L2937" i="2"/>
  <c r="AK2937" i="2"/>
  <c r="AJ2937" i="2"/>
  <c r="Y2940" i="2"/>
  <c r="X2940" i="2"/>
  <c r="AW2988" i="2"/>
  <c r="AV2988" i="2"/>
  <c r="M2917" i="2"/>
  <c r="M2954" i="2"/>
  <c r="L2954" i="2"/>
  <c r="M2960" i="2"/>
  <c r="L2960" i="2"/>
  <c r="M2963" i="2"/>
  <c r="L2963" i="2"/>
  <c r="AK2974" i="2"/>
  <c r="AJ2974" i="2"/>
  <c r="Y2986" i="2"/>
  <c r="M2988" i="2"/>
  <c r="L2988" i="2"/>
  <c r="AV2989" i="2"/>
  <c r="AW2989" i="2"/>
  <c r="M3023" i="2"/>
  <c r="L3023" i="2"/>
  <c r="Y3024" i="2"/>
  <c r="AW3027" i="2"/>
  <c r="AW3031" i="2"/>
  <c r="AV3031" i="2"/>
  <c r="Y3036" i="2"/>
  <c r="X3036" i="2"/>
  <c r="M3039" i="2"/>
  <c r="Y3052" i="2"/>
  <c r="X3052" i="2"/>
  <c r="M3055" i="2"/>
  <c r="AW3064" i="2"/>
  <c r="AV3064" i="2"/>
  <c r="M2948" i="2"/>
  <c r="L2948" i="2"/>
  <c r="M2951" i="2"/>
  <c r="L2951" i="2"/>
  <c r="M2957" i="2"/>
  <c r="L2957" i="2"/>
  <c r="M2967" i="2"/>
  <c r="L2967" i="2"/>
  <c r="M2971" i="2"/>
  <c r="L2971" i="2"/>
  <c r="AW2972" i="2"/>
  <c r="AV2972" i="2"/>
  <c r="AK2975" i="2"/>
  <c r="AJ2975" i="2"/>
  <c r="M2980" i="2"/>
  <c r="L2980" i="2"/>
  <c r="AW2981" i="2"/>
  <c r="AV2981" i="2"/>
  <c r="AK2995" i="2"/>
  <c r="AJ2995" i="2"/>
  <c r="AK2999" i="2"/>
  <c r="AJ2999" i="2"/>
  <c r="AK3003" i="2"/>
  <c r="AJ3003" i="2"/>
  <c r="AK3007" i="2"/>
  <c r="AJ3007" i="2"/>
  <c r="AK3011" i="2"/>
  <c r="AJ3011" i="2"/>
  <c r="AK3015" i="2"/>
  <c r="AJ3015" i="2"/>
  <c r="Y3019" i="2"/>
  <c r="X3019" i="2"/>
  <c r="L3031" i="2"/>
  <c r="M3031" i="2"/>
  <c r="Y3042" i="2"/>
  <c r="X3042" i="2"/>
  <c r="M2920" i="2"/>
  <c r="M2922" i="2"/>
  <c r="M2924" i="2"/>
  <c r="M2926" i="2"/>
  <c r="M2928" i="2"/>
  <c r="M2930" i="2"/>
  <c r="M2932" i="2"/>
  <c r="AW2944" i="2"/>
  <c r="M2946" i="2"/>
  <c r="Y2953" i="2"/>
  <c r="Y2956" i="2"/>
  <c r="Y2959" i="2"/>
  <c r="Y2962" i="2"/>
  <c r="M2964" i="2"/>
  <c r="L2964" i="2"/>
  <c r="Y2991" i="2"/>
  <c r="X2991" i="2"/>
  <c r="X2918" i="2"/>
  <c r="Y2921" i="2"/>
  <c r="X2921" i="2"/>
  <c r="Y2923" i="2"/>
  <c r="X2923" i="2"/>
  <c r="Y2925" i="2"/>
  <c r="X2925" i="2"/>
  <c r="Y2927" i="2"/>
  <c r="X2927" i="2"/>
  <c r="Y2929" i="2"/>
  <c r="X2929" i="2"/>
  <c r="Y2931" i="2"/>
  <c r="X2931" i="2"/>
  <c r="Y2933" i="2"/>
  <c r="X2933" i="2"/>
  <c r="Y2935" i="2"/>
  <c r="X2935" i="2"/>
  <c r="Y2937" i="2"/>
  <c r="X2937" i="2"/>
  <c r="Y2939" i="2"/>
  <c r="X2939" i="2"/>
  <c r="Y2941" i="2"/>
  <c r="X2941" i="2"/>
  <c r="Y2943" i="2"/>
  <c r="X2943" i="2"/>
  <c r="Y2945" i="2"/>
  <c r="X2945" i="2"/>
  <c r="Y2947" i="2"/>
  <c r="X2947" i="2"/>
  <c r="Y2950" i="2"/>
  <c r="M2952" i="2"/>
  <c r="L2952" i="2"/>
  <c r="M2955" i="2"/>
  <c r="L2955" i="2"/>
  <c r="M2961" i="2"/>
  <c r="L2961" i="2"/>
  <c r="Y2966" i="2"/>
  <c r="M2968" i="2"/>
  <c r="L2968" i="2"/>
  <c r="Y2970" i="2"/>
  <c r="M2972" i="2"/>
  <c r="L2972" i="2"/>
  <c r="AW2973" i="2"/>
  <c r="AV2973" i="2"/>
  <c r="AK2977" i="2"/>
  <c r="Y2979" i="2"/>
  <c r="AW2983" i="2"/>
  <c r="M2994" i="2"/>
  <c r="L2994" i="2"/>
  <c r="M2998" i="2"/>
  <c r="L2998" i="2"/>
  <c r="M3002" i="2"/>
  <c r="L3002" i="2"/>
  <c r="M3006" i="2"/>
  <c r="L3006" i="2"/>
  <c r="M3010" i="2"/>
  <c r="L3010" i="2"/>
  <c r="M3014" i="2"/>
  <c r="L3014" i="2"/>
  <c r="M3018" i="2"/>
  <c r="L3018" i="2"/>
  <c r="L2917" i="2"/>
  <c r="AV2917" i="2"/>
  <c r="M2919" i="2"/>
  <c r="M2949" i="2"/>
  <c r="L2949" i="2"/>
  <c r="Y2954" i="2"/>
  <c r="M2958" i="2"/>
  <c r="L2958" i="2"/>
  <c r="Y2960" i="2"/>
  <c r="Y2963" i="2"/>
  <c r="M2965" i="2"/>
  <c r="L2965" i="2"/>
  <c r="AV2974" i="2"/>
  <c r="Y2984" i="2"/>
  <c r="X2984" i="2"/>
  <c r="X2917" i="2"/>
  <c r="Y2919" i="2"/>
  <c r="Y2948" i="2"/>
  <c r="Y2951" i="2"/>
  <c r="Y2957" i="2"/>
  <c r="Y2967" i="2"/>
  <c r="M2969" i="2"/>
  <c r="L2969" i="2"/>
  <c r="Y2971" i="2"/>
  <c r="AW2974" i="2"/>
  <c r="AW2975" i="2"/>
  <c r="L2982" i="2"/>
  <c r="Y2985" i="2"/>
  <c r="X2985" i="2"/>
  <c r="AK2986" i="2"/>
  <c r="M2987" i="2"/>
  <c r="L2987" i="2"/>
  <c r="Y2988" i="2"/>
  <c r="AK2990" i="2"/>
  <c r="AJ2990" i="2"/>
  <c r="AK2993" i="2"/>
  <c r="AJ2993" i="2"/>
  <c r="AK2997" i="2"/>
  <c r="AJ2997" i="2"/>
  <c r="AK3001" i="2"/>
  <c r="AJ3001" i="2"/>
  <c r="AK3005" i="2"/>
  <c r="AJ3005" i="2"/>
  <c r="AK3009" i="2"/>
  <c r="AJ3009" i="2"/>
  <c r="AK3013" i="2"/>
  <c r="AJ3013" i="2"/>
  <c r="AK3017" i="2"/>
  <c r="AJ3017" i="2"/>
  <c r="AW2950" i="2"/>
  <c r="AW2951" i="2"/>
  <c r="AW2953" i="2"/>
  <c r="AW2958" i="2"/>
  <c r="AW2959" i="2"/>
  <c r="AW2962" i="2"/>
  <c r="AW2963" i="2"/>
  <c r="AW2964" i="2"/>
  <c r="AW2966" i="2"/>
  <c r="AW2967" i="2"/>
  <c r="AW2968" i="2"/>
  <c r="AW2969" i="2"/>
  <c r="AW2970" i="2"/>
  <c r="AW2971" i="2"/>
  <c r="M2973" i="2"/>
  <c r="AK2973" i="2"/>
  <c r="Y2975" i="2"/>
  <c r="AW2979" i="2"/>
  <c r="M2981" i="2"/>
  <c r="AK2981" i="2"/>
  <c r="Y2983" i="2"/>
  <c r="M2989" i="2"/>
  <c r="AK2989" i="2"/>
  <c r="Y2990" i="2"/>
  <c r="M3020" i="2"/>
  <c r="L3020" i="2"/>
  <c r="Y3021" i="2"/>
  <c r="AW3026" i="2"/>
  <c r="AV3026" i="2"/>
  <c r="AK3029" i="2"/>
  <c r="AJ3029" i="2"/>
  <c r="Y3031" i="2"/>
  <c r="AK3033" i="2"/>
  <c r="AJ3033" i="2"/>
  <c r="Y3046" i="2"/>
  <c r="X3046" i="2"/>
  <c r="M3049" i="2"/>
  <c r="AJ3068" i="2"/>
  <c r="M3143" i="2"/>
  <c r="L3143" i="2"/>
  <c r="M3145" i="2"/>
  <c r="L3145" i="2"/>
  <c r="M3147" i="2"/>
  <c r="L3147" i="2"/>
  <c r="M3149" i="2"/>
  <c r="L3149" i="2"/>
  <c r="M3151" i="2"/>
  <c r="L3151" i="2"/>
  <c r="M3153" i="2"/>
  <c r="L3153" i="2"/>
  <c r="M3157" i="2"/>
  <c r="L3157" i="2"/>
  <c r="M3161" i="2"/>
  <c r="L3161" i="2"/>
  <c r="M3165" i="2"/>
  <c r="L3165" i="2"/>
  <c r="M3169" i="2"/>
  <c r="L3169" i="2"/>
  <c r="M3200" i="2"/>
  <c r="L3200" i="2"/>
  <c r="X3201" i="2"/>
  <c r="M3208" i="2"/>
  <c r="L3208" i="2"/>
  <c r="Y3209" i="2"/>
  <c r="X2948" i="2"/>
  <c r="X2949" i="2"/>
  <c r="X2950" i="2"/>
  <c r="X2951" i="2"/>
  <c r="X2952" i="2"/>
  <c r="X2953" i="2"/>
  <c r="X2954" i="2"/>
  <c r="X2955" i="2"/>
  <c r="X2956" i="2"/>
  <c r="X2957" i="2"/>
  <c r="X2958" i="2"/>
  <c r="X2959" i="2"/>
  <c r="X2960" i="2"/>
  <c r="X2961" i="2"/>
  <c r="X2962" i="2"/>
  <c r="X2963" i="2"/>
  <c r="X2964" i="2"/>
  <c r="X2965" i="2"/>
  <c r="X2966" i="2"/>
  <c r="X2967" i="2"/>
  <c r="X2968" i="2"/>
  <c r="X2969" i="2"/>
  <c r="X2970" i="2"/>
  <c r="X2971" i="2"/>
  <c r="AV2975" i="2"/>
  <c r="AJ2977" i="2"/>
  <c r="M2978" i="2"/>
  <c r="X2979" i="2"/>
  <c r="AV2983" i="2"/>
  <c r="AJ2985" i="2"/>
  <c r="M2986" i="2"/>
  <c r="X2987" i="2"/>
  <c r="AW2990" i="2"/>
  <c r="X2993" i="2"/>
  <c r="X2995" i="2"/>
  <c r="X2997" i="2"/>
  <c r="X2999" i="2"/>
  <c r="X3001" i="2"/>
  <c r="X3003" i="2"/>
  <c r="X3005" i="2"/>
  <c r="X3007" i="2"/>
  <c r="X3009" i="2"/>
  <c r="X3011" i="2"/>
  <c r="X3013" i="2"/>
  <c r="X3015" i="2"/>
  <c r="X3017" i="2"/>
  <c r="M3021" i="2"/>
  <c r="L3021" i="2"/>
  <c r="Y3022" i="2"/>
  <c r="AV3028" i="2"/>
  <c r="Y3029" i="2"/>
  <c r="X3029" i="2"/>
  <c r="Y3033" i="2"/>
  <c r="X3033" i="2"/>
  <c r="Y3048" i="2"/>
  <c r="X3048" i="2"/>
  <c r="AW3076" i="2"/>
  <c r="AV3076" i="2"/>
  <c r="AW3078" i="2"/>
  <c r="AV3078" i="2"/>
  <c r="AW3080" i="2"/>
  <c r="AV3080" i="2"/>
  <c r="AW3082" i="2"/>
  <c r="AV3082" i="2"/>
  <c r="AW3084" i="2"/>
  <c r="AV3084" i="2"/>
  <c r="AW3086" i="2"/>
  <c r="AV3086" i="2"/>
  <c r="AW3088" i="2"/>
  <c r="AV3088" i="2"/>
  <c r="AW3090" i="2"/>
  <c r="AV3090" i="2"/>
  <c r="AW3092" i="2"/>
  <c r="AV3092" i="2"/>
  <c r="L2973" i="2"/>
  <c r="M2977" i="2"/>
  <c r="L2981" i="2"/>
  <c r="M2985" i="2"/>
  <c r="L2989" i="2"/>
  <c r="M2991" i="2"/>
  <c r="L2991" i="2"/>
  <c r="AV2991" i="2"/>
  <c r="M3024" i="2"/>
  <c r="L3024" i="2"/>
  <c r="Y3038" i="2"/>
  <c r="X3038" i="2"/>
  <c r="M3041" i="2"/>
  <c r="Y3054" i="2"/>
  <c r="X3054" i="2"/>
  <c r="M3063" i="2"/>
  <c r="AW3075" i="2"/>
  <c r="AV3075" i="2"/>
  <c r="M3019" i="2"/>
  <c r="L3019" i="2"/>
  <c r="Y3044" i="2"/>
  <c r="X3044" i="2"/>
  <c r="AW3072" i="2"/>
  <c r="AV3072" i="2"/>
  <c r="M2975" i="2"/>
  <c r="M2983" i="2"/>
  <c r="M2990" i="2"/>
  <c r="M2993" i="2"/>
  <c r="L2993" i="2"/>
  <c r="Y2993" i="2"/>
  <c r="M2995" i="2"/>
  <c r="L2995" i="2"/>
  <c r="Y2995" i="2"/>
  <c r="M2997" i="2"/>
  <c r="L2997" i="2"/>
  <c r="Y2997" i="2"/>
  <c r="M2999" i="2"/>
  <c r="L2999" i="2"/>
  <c r="Y2999" i="2"/>
  <c r="M3001" i="2"/>
  <c r="L3001" i="2"/>
  <c r="Y3001" i="2"/>
  <c r="M3003" i="2"/>
  <c r="L3003" i="2"/>
  <c r="Y3003" i="2"/>
  <c r="M3005" i="2"/>
  <c r="L3005" i="2"/>
  <c r="Y3005" i="2"/>
  <c r="M3007" i="2"/>
  <c r="L3007" i="2"/>
  <c r="Y3007" i="2"/>
  <c r="M3009" i="2"/>
  <c r="L3009" i="2"/>
  <c r="Y3009" i="2"/>
  <c r="M3011" i="2"/>
  <c r="L3011" i="2"/>
  <c r="Y3011" i="2"/>
  <c r="M3013" i="2"/>
  <c r="L3013" i="2"/>
  <c r="Y3013" i="2"/>
  <c r="M3015" i="2"/>
  <c r="L3015" i="2"/>
  <c r="Y3015" i="2"/>
  <c r="M3017" i="2"/>
  <c r="L3017" i="2"/>
  <c r="Y3017" i="2"/>
  <c r="AJ3018" i="2"/>
  <c r="M3022" i="2"/>
  <c r="L3022" i="2"/>
  <c r="Y3023" i="2"/>
  <c r="AW3025" i="2"/>
  <c r="AV3025" i="2"/>
  <c r="M3032" i="2"/>
  <c r="M3037" i="2"/>
  <c r="Y3050" i="2"/>
  <c r="X3050" i="2"/>
  <c r="M3053" i="2"/>
  <c r="AW3059" i="2"/>
  <c r="AV3059" i="2"/>
  <c r="M2974" i="2"/>
  <c r="M2982" i="2"/>
  <c r="X2994" i="2"/>
  <c r="X2996" i="2"/>
  <c r="X2998" i="2"/>
  <c r="X3000" i="2"/>
  <c r="X3002" i="2"/>
  <c r="X3004" i="2"/>
  <c r="X3006" i="2"/>
  <c r="X3008" i="2"/>
  <c r="X3010" i="2"/>
  <c r="X3012" i="2"/>
  <c r="X3014" i="2"/>
  <c r="X3016" i="2"/>
  <c r="Y3018" i="2"/>
  <c r="X3018" i="2"/>
  <c r="L3025" i="2"/>
  <c r="M3025" i="2"/>
  <c r="AK3028" i="2"/>
  <c r="AJ3028" i="2"/>
  <c r="Y3040" i="2"/>
  <c r="X3040" i="2"/>
  <c r="AW3056" i="2"/>
  <c r="AV3056" i="2"/>
  <c r="X3020" i="2"/>
  <c r="X3021" i="2"/>
  <c r="X3022" i="2"/>
  <c r="X3023" i="2"/>
  <c r="X3024" i="2"/>
  <c r="L3030" i="2"/>
  <c r="L3034" i="2"/>
  <c r="AW3034" i="2"/>
  <c r="AV3034" i="2"/>
  <c r="AW3036" i="2"/>
  <c r="AV3036" i="2"/>
  <c r="AW3038" i="2"/>
  <c r="AV3038" i="2"/>
  <c r="AW3040" i="2"/>
  <c r="AV3040" i="2"/>
  <c r="AW3042" i="2"/>
  <c r="AV3042" i="2"/>
  <c r="AW3044" i="2"/>
  <c r="AV3044" i="2"/>
  <c r="AW3046" i="2"/>
  <c r="AV3046" i="2"/>
  <c r="AW3048" i="2"/>
  <c r="AV3048" i="2"/>
  <c r="AW3050" i="2"/>
  <c r="AV3050" i="2"/>
  <c r="AW3052" i="2"/>
  <c r="AV3052" i="2"/>
  <c r="AW3054" i="2"/>
  <c r="AV3054" i="2"/>
  <c r="L3056" i="2"/>
  <c r="AJ3058" i="2"/>
  <c r="AW3062" i="2"/>
  <c r="AV3062" i="2"/>
  <c r="L3064" i="2"/>
  <c r="AJ3066" i="2"/>
  <c r="AW3070" i="2"/>
  <c r="AV3070" i="2"/>
  <c r="L3072" i="2"/>
  <c r="AJ3074" i="2"/>
  <c r="Y3076" i="2"/>
  <c r="X3076" i="2"/>
  <c r="Y3078" i="2"/>
  <c r="X3078" i="2"/>
  <c r="Y3080" i="2"/>
  <c r="X3080" i="2"/>
  <c r="Y3082" i="2"/>
  <c r="X3082" i="2"/>
  <c r="Y3084" i="2"/>
  <c r="X3084" i="2"/>
  <c r="Y3086" i="2"/>
  <c r="X3086" i="2"/>
  <c r="Y3088" i="2"/>
  <c r="X3088" i="2"/>
  <c r="Y3090" i="2"/>
  <c r="X3090" i="2"/>
  <c r="Y3092" i="2"/>
  <c r="X3092" i="2"/>
  <c r="AJ3104" i="2"/>
  <c r="AK3104" i="2"/>
  <c r="AK3118" i="2"/>
  <c r="AJ3118" i="2"/>
  <c r="X3034" i="2"/>
  <c r="AW3057" i="2"/>
  <c r="AV3057" i="2"/>
  <c r="AW3065" i="2"/>
  <c r="AV3065" i="2"/>
  <c r="AW3073" i="2"/>
  <c r="AV3073" i="2"/>
  <c r="L3099" i="2"/>
  <c r="M3099" i="2"/>
  <c r="M3140" i="2"/>
  <c r="L3140" i="2"/>
  <c r="L3029" i="2"/>
  <c r="L3033" i="2"/>
  <c r="AW3060" i="2"/>
  <c r="AV3060" i="2"/>
  <c r="AW3068" i="2"/>
  <c r="AV3068" i="2"/>
  <c r="AW3077" i="2"/>
  <c r="AV3077" i="2"/>
  <c r="AW3079" i="2"/>
  <c r="AV3079" i="2"/>
  <c r="AW3081" i="2"/>
  <c r="AV3081" i="2"/>
  <c r="AW3083" i="2"/>
  <c r="AV3083" i="2"/>
  <c r="AW3085" i="2"/>
  <c r="AV3085" i="2"/>
  <c r="AW3087" i="2"/>
  <c r="AV3087" i="2"/>
  <c r="AW3089" i="2"/>
  <c r="AV3089" i="2"/>
  <c r="AW3091" i="2"/>
  <c r="AV3091" i="2"/>
  <c r="AK3119" i="2"/>
  <c r="AJ3119" i="2"/>
  <c r="AJ3027" i="2"/>
  <c r="L3028" i="2"/>
  <c r="AW3029" i="2"/>
  <c r="AJ3032" i="2"/>
  <c r="AW3033" i="2"/>
  <c r="AJ3035" i="2"/>
  <c r="AJ3037" i="2"/>
  <c r="AJ3039" i="2"/>
  <c r="AJ3041" i="2"/>
  <c r="AJ3043" i="2"/>
  <c r="AJ3045" i="2"/>
  <c r="AJ3047" i="2"/>
  <c r="AJ3049" i="2"/>
  <c r="AJ3051" i="2"/>
  <c r="AJ3053" i="2"/>
  <c r="AW3055" i="2"/>
  <c r="AV3055" i="2"/>
  <c r="L3057" i="2"/>
  <c r="AJ3059" i="2"/>
  <c r="AW3063" i="2"/>
  <c r="AV3063" i="2"/>
  <c r="L3065" i="2"/>
  <c r="AJ3067" i="2"/>
  <c r="AW3071" i="2"/>
  <c r="AV3071" i="2"/>
  <c r="L3073" i="2"/>
  <c r="AJ3075" i="2"/>
  <c r="M3104" i="2"/>
  <c r="AJ3026" i="2"/>
  <c r="L3027" i="2"/>
  <c r="M3030" i="2"/>
  <c r="L3032" i="2"/>
  <c r="M3034" i="2"/>
  <c r="AK3034" i="2"/>
  <c r="L3035" i="2"/>
  <c r="AW3035" i="2"/>
  <c r="AV3035" i="2"/>
  <c r="M3036" i="2"/>
  <c r="L3037" i="2"/>
  <c r="AW3037" i="2"/>
  <c r="AV3037" i="2"/>
  <c r="M3038" i="2"/>
  <c r="L3039" i="2"/>
  <c r="AW3039" i="2"/>
  <c r="AV3039" i="2"/>
  <c r="M3040" i="2"/>
  <c r="L3041" i="2"/>
  <c r="AW3041" i="2"/>
  <c r="AV3041" i="2"/>
  <c r="M3042" i="2"/>
  <c r="L3043" i="2"/>
  <c r="AW3043" i="2"/>
  <c r="AV3043" i="2"/>
  <c r="M3044" i="2"/>
  <c r="L3045" i="2"/>
  <c r="AW3045" i="2"/>
  <c r="AV3045" i="2"/>
  <c r="M3046" i="2"/>
  <c r="L3047" i="2"/>
  <c r="AW3047" i="2"/>
  <c r="AV3047" i="2"/>
  <c r="M3048" i="2"/>
  <c r="L3049" i="2"/>
  <c r="AW3049" i="2"/>
  <c r="AV3049" i="2"/>
  <c r="M3050" i="2"/>
  <c r="L3051" i="2"/>
  <c r="AW3051" i="2"/>
  <c r="AV3051" i="2"/>
  <c r="M3052" i="2"/>
  <c r="L3053" i="2"/>
  <c r="AW3053" i="2"/>
  <c r="AV3053" i="2"/>
  <c r="M3054" i="2"/>
  <c r="L3055" i="2"/>
  <c r="AW3058" i="2"/>
  <c r="AV3058" i="2"/>
  <c r="L3060" i="2"/>
  <c r="AJ3062" i="2"/>
  <c r="AW3066" i="2"/>
  <c r="AV3066" i="2"/>
  <c r="L3068" i="2"/>
  <c r="AJ3070" i="2"/>
  <c r="AW3074" i="2"/>
  <c r="AV3074" i="2"/>
  <c r="Y3077" i="2"/>
  <c r="X3077" i="2"/>
  <c r="Y3079" i="2"/>
  <c r="X3079" i="2"/>
  <c r="Y3081" i="2"/>
  <c r="X3081" i="2"/>
  <c r="Y3083" i="2"/>
  <c r="X3083" i="2"/>
  <c r="Y3085" i="2"/>
  <c r="X3085" i="2"/>
  <c r="Y3087" i="2"/>
  <c r="X3087" i="2"/>
  <c r="Y3089" i="2"/>
  <c r="X3089" i="2"/>
  <c r="Y3091" i="2"/>
  <c r="X3091" i="2"/>
  <c r="Y3093" i="2"/>
  <c r="X3093" i="2"/>
  <c r="AJ3100" i="2"/>
  <c r="AK3100" i="2"/>
  <c r="L3026" i="2"/>
  <c r="AW3032" i="2"/>
  <c r="AJ3057" i="2"/>
  <c r="AW3061" i="2"/>
  <c r="AV3061" i="2"/>
  <c r="L3063" i="2"/>
  <c r="AJ3065" i="2"/>
  <c r="AW3069" i="2"/>
  <c r="AV3069" i="2"/>
  <c r="L3071" i="2"/>
  <c r="AJ3073" i="2"/>
  <c r="L3103" i="2"/>
  <c r="M3103" i="2"/>
  <c r="AJ3099" i="2"/>
  <c r="AJ3103" i="2"/>
  <c r="AK3106" i="2"/>
  <c r="AJ3106" i="2"/>
  <c r="AK3108" i="2"/>
  <c r="AJ3108" i="2"/>
  <c r="AK3110" i="2"/>
  <c r="AJ3110" i="2"/>
  <c r="AK3112" i="2"/>
  <c r="AJ3112" i="2"/>
  <c r="AK3114" i="2"/>
  <c r="AJ3114" i="2"/>
  <c r="AK3116" i="2"/>
  <c r="AJ3116" i="2"/>
  <c r="AK3121" i="2"/>
  <c r="AJ3121" i="2"/>
  <c r="AK3123" i="2"/>
  <c r="AJ3123" i="2"/>
  <c r="AK3125" i="2"/>
  <c r="AJ3125" i="2"/>
  <c r="AK3127" i="2"/>
  <c r="AJ3127" i="2"/>
  <c r="AK3129" i="2"/>
  <c r="AJ3129" i="2"/>
  <c r="AK3131" i="2"/>
  <c r="AJ3131" i="2"/>
  <c r="AK3133" i="2"/>
  <c r="AJ3133" i="2"/>
  <c r="AK3135" i="2"/>
  <c r="AJ3135" i="2"/>
  <c r="AK3099" i="2"/>
  <c r="AJ3102" i="2"/>
  <c r="AK3103" i="2"/>
  <c r="M3106" i="2"/>
  <c r="L3106" i="2"/>
  <c r="M3108" i="2"/>
  <c r="L3108" i="2"/>
  <c r="M3110" i="2"/>
  <c r="L3110" i="2"/>
  <c r="M3112" i="2"/>
  <c r="L3112" i="2"/>
  <c r="M3114" i="2"/>
  <c r="L3114" i="2"/>
  <c r="M3116" i="2"/>
  <c r="L3116" i="2"/>
  <c r="M3118" i="2"/>
  <c r="L3118" i="2"/>
  <c r="M3121" i="2"/>
  <c r="L3121" i="2"/>
  <c r="M3123" i="2"/>
  <c r="L3123" i="2"/>
  <c r="M3125" i="2"/>
  <c r="L3125" i="2"/>
  <c r="M3127" i="2"/>
  <c r="L3127" i="2"/>
  <c r="M3129" i="2"/>
  <c r="L3129" i="2"/>
  <c r="M3131" i="2"/>
  <c r="L3131" i="2"/>
  <c r="M3133" i="2"/>
  <c r="L3133" i="2"/>
  <c r="M3135" i="2"/>
  <c r="L3135" i="2"/>
  <c r="AJ3097" i="2"/>
  <c r="AK3098" i="2"/>
  <c r="AJ3101" i="2"/>
  <c r="AK3102" i="2"/>
  <c r="AK3105" i="2"/>
  <c r="AJ3105" i="2"/>
  <c r="AK3107" i="2"/>
  <c r="AJ3107" i="2"/>
  <c r="AK3109" i="2"/>
  <c r="AJ3109" i="2"/>
  <c r="AK3111" i="2"/>
  <c r="AJ3111" i="2"/>
  <c r="AK3113" i="2"/>
  <c r="AJ3113" i="2"/>
  <c r="AK3115" i="2"/>
  <c r="AJ3115" i="2"/>
  <c r="AK3117" i="2"/>
  <c r="AJ3117" i="2"/>
  <c r="M3119" i="2"/>
  <c r="L3119" i="2"/>
  <c r="AK3120" i="2"/>
  <c r="AJ3120" i="2"/>
  <c r="AK3122" i="2"/>
  <c r="AJ3122" i="2"/>
  <c r="AK3124" i="2"/>
  <c r="AJ3124" i="2"/>
  <c r="AK3126" i="2"/>
  <c r="AJ3126" i="2"/>
  <c r="AK3128" i="2"/>
  <c r="AJ3128" i="2"/>
  <c r="AK3130" i="2"/>
  <c r="AJ3130" i="2"/>
  <c r="AK3132" i="2"/>
  <c r="AJ3132" i="2"/>
  <c r="AK3134" i="2"/>
  <c r="AJ3134" i="2"/>
  <c r="AK3136" i="2"/>
  <c r="AJ3136" i="2"/>
  <c r="L3101" i="2"/>
  <c r="L3105" i="2"/>
  <c r="AK3139" i="2"/>
  <c r="AK3142" i="2"/>
  <c r="AJ3142" i="2"/>
  <c r="AK3144" i="2"/>
  <c r="AJ3144" i="2"/>
  <c r="AK3146" i="2"/>
  <c r="AJ3146" i="2"/>
  <c r="AK3148" i="2"/>
  <c r="AJ3148" i="2"/>
  <c r="AK3150" i="2"/>
  <c r="AJ3150" i="2"/>
  <c r="AK3152" i="2"/>
  <c r="AJ3152" i="2"/>
  <c r="M3154" i="2"/>
  <c r="L3154" i="2"/>
  <c r="M3158" i="2"/>
  <c r="L3158" i="2"/>
  <c r="M3162" i="2"/>
  <c r="L3162" i="2"/>
  <c r="M3166" i="2"/>
  <c r="L3166" i="2"/>
  <c r="M3170" i="2"/>
  <c r="L3170" i="2"/>
  <c r="M3206" i="2"/>
  <c r="L3206" i="2"/>
  <c r="AK3156" i="2"/>
  <c r="AJ3156" i="2"/>
  <c r="AK3160" i="2"/>
  <c r="AJ3160" i="2"/>
  <c r="AK3164" i="2"/>
  <c r="AJ3164" i="2"/>
  <c r="AK3168" i="2"/>
  <c r="AJ3168" i="2"/>
  <c r="AK3172" i="2"/>
  <c r="AJ3172" i="2"/>
  <c r="M3201" i="2"/>
  <c r="L3201" i="2"/>
  <c r="Y3202" i="2"/>
  <c r="M3209" i="2"/>
  <c r="L3209" i="2"/>
  <c r="AK3210" i="2"/>
  <c r="AJ3210" i="2"/>
  <c r="AK3138" i="2"/>
  <c r="M3142" i="2"/>
  <c r="L3142" i="2"/>
  <c r="M3144" i="2"/>
  <c r="L3144" i="2"/>
  <c r="M3146" i="2"/>
  <c r="L3146" i="2"/>
  <c r="M3148" i="2"/>
  <c r="L3148" i="2"/>
  <c r="M3150" i="2"/>
  <c r="L3150" i="2"/>
  <c r="M3152" i="2"/>
  <c r="L3152" i="2"/>
  <c r="M3155" i="2"/>
  <c r="L3155" i="2"/>
  <c r="M3159" i="2"/>
  <c r="L3159" i="2"/>
  <c r="M3163" i="2"/>
  <c r="L3163" i="2"/>
  <c r="M3167" i="2"/>
  <c r="L3167" i="2"/>
  <c r="M3171" i="2"/>
  <c r="L3171" i="2"/>
  <c r="M3204" i="2"/>
  <c r="L3204" i="2"/>
  <c r="Y3205" i="2"/>
  <c r="AK3153" i="2"/>
  <c r="AJ3153" i="2"/>
  <c r="AK3157" i="2"/>
  <c r="AJ3157" i="2"/>
  <c r="AK3161" i="2"/>
  <c r="AJ3161" i="2"/>
  <c r="AK3165" i="2"/>
  <c r="AJ3165" i="2"/>
  <c r="AK3169" i="2"/>
  <c r="AJ3169" i="2"/>
  <c r="M3207" i="2"/>
  <c r="L3207" i="2"/>
  <c r="M3210" i="2"/>
  <c r="L3210" i="2"/>
  <c r="AK3137" i="2"/>
  <c r="AJ3138" i="2"/>
  <c r="AK3141" i="2"/>
  <c r="AJ3141" i="2"/>
  <c r="AK3143" i="2"/>
  <c r="AJ3143" i="2"/>
  <c r="AK3145" i="2"/>
  <c r="AJ3145" i="2"/>
  <c r="AK3147" i="2"/>
  <c r="AJ3147" i="2"/>
  <c r="AK3149" i="2"/>
  <c r="AJ3149" i="2"/>
  <c r="AK3151" i="2"/>
  <c r="AJ3151" i="2"/>
  <c r="M3156" i="2"/>
  <c r="L3156" i="2"/>
  <c r="M3160" i="2"/>
  <c r="L3160" i="2"/>
  <c r="M3164" i="2"/>
  <c r="L3164" i="2"/>
  <c r="M3168" i="2"/>
  <c r="L3168" i="2"/>
  <c r="M3172" i="2"/>
  <c r="L3172" i="2"/>
  <c r="M3202" i="2"/>
  <c r="L3202" i="2"/>
  <c r="Y3203" i="2"/>
  <c r="M3137" i="2"/>
  <c r="L3138" i="2"/>
  <c r="M3141" i="2"/>
  <c r="AK3154" i="2"/>
  <c r="AJ3154" i="2"/>
  <c r="AK3158" i="2"/>
  <c r="AJ3158" i="2"/>
  <c r="AK3162" i="2"/>
  <c r="AJ3162" i="2"/>
  <c r="AK3166" i="2"/>
  <c r="AJ3166" i="2"/>
  <c r="AK3170" i="2"/>
  <c r="AJ3170" i="2"/>
  <c r="Y3201" i="2"/>
  <c r="M3205" i="2"/>
  <c r="L3205" i="2"/>
  <c r="Y3206" i="2"/>
  <c r="X3202" i="2"/>
  <c r="X3203" i="2"/>
  <c r="X3204" i="2"/>
  <c r="X3205" i="2"/>
  <c r="X3206" i="2"/>
  <c r="X3207" i="2"/>
  <c r="X3208" i="2"/>
  <c r="X3209" i="2"/>
  <c r="AV3209" i="2"/>
  <c r="AU80" i="1"/>
  <c r="AU59" i="1"/>
  <c r="AU38" i="1"/>
  <c r="AU39" i="1"/>
  <c r="AU19" i="1"/>
  <c r="AU18" i="1"/>
  <c r="AU58" i="1"/>
  <c r="AU79" i="1"/>
  <c r="AP80" i="1"/>
  <c r="AP58" i="1"/>
  <c r="AP59" i="1"/>
  <c r="AP38" i="1"/>
  <c r="AP39" i="1"/>
  <c r="AP19" i="1"/>
  <c r="AP18" i="1"/>
  <c r="AP79" i="1"/>
  <c r="V80" i="1"/>
  <c r="AD80" i="1"/>
  <c r="AK39" i="1"/>
  <c r="S39" i="1"/>
  <c r="AA39" i="1"/>
  <c r="U59" i="1"/>
  <c r="AC59" i="1"/>
  <c r="AE80" i="1"/>
  <c r="T39" i="1"/>
  <c r="AB39" i="1"/>
  <c r="V59" i="1"/>
  <c r="AD59" i="1"/>
  <c r="X80" i="1"/>
  <c r="AF80" i="1"/>
  <c r="U39" i="1"/>
  <c r="AC39" i="1"/>
  <c r="AK79" i="1"/>
  <c r="AK58" i="1"/>
  <c r="X59" i="1"/>
  <c r="AF59" i="1"/>
  <c r="AK80" i="1"/>
  <c r="W39" i="1"/>
  <c r="AE39" i="1"/>
  <c r="Y59" i="1"/>
  <c r="S80" i="1"/>
  <c r="AA80" i="1"/>
  <c r="AK59" i="1"/>
  <c r="CN80" i="1"/>
  <c r="CJ80" i="1"/>
  <c r="CG80" i="1"/>
  <c r="CD80" i="1"/>
  <c r="CB80" i="1"/>
  <c r="CA80" i="1"/>
  <c r="BZ80" i="1"/>
  <c r="BY80" i="1"/>
  <c r="BX80" i="1"/>
  <c r="BW80" i="1"/>
  <c r="BV80" i="1"/>
  <c r="BU80" i="1"/>
  <c r="BT80" i="1"/>
  <c r="BS80" i="1"/>
  <c r="BR80" i="1"/>
  <c r="BQ80" i="1"/>
  <c r="BP80" i="1"/>
  <c r="BO80" i="1"/>
  <c r="BN80" i="1"/>
  <c r="CN79" i="1"/>
  <c r="CJ79" i="1"/>
  <c r="CG79" i="1"/>
  <c r="CD79" i="1"/>
  <c r="CB79" i="1"/>
  <c r="CA79" i="1"/>
  <c r="BZ79" i="1"/>
  <c r="BY79" i="1"/>
  <c r="BX79" i="1"/>
  <c r="BW79" i="1"/>
  <c r="BV79" i="1"/>
  <c r="BU79" i="1"/>
  <c r="BT79" i="1"/>
  <c r="BS79" i="1"/>
  <c r="BR79" i="1"/>
  <c r="BQ79" i="1"/>
  <c r="BP79" i="1"/>
  <c r="BO79" i="1"/>
  <c r="BN79" i="1"/>
  <c r="CN59" i="1"/>
  <c r="CJ59" i="1"/>
  <c r="CG59" i="1"/>
  <c r="CD59" i="1"/>
  <c r="CB59" i="1"/>
  <c r="CA59" i="1"/>
  <c r="BZ59" i="1"/>
  <c r="BY59" i="1"/>
  <c r="BX59" i="1"/>
  <c r="BW59" i="1"/>
  <c r="BV59" i="1"/>
  <c r="BU59" i="1"/>
  <c r="BT59" i="1"/>
  <c r="BS59" i="1"/>
  <c r="BR59" i="1"/>
  <c r="BQ59" i="1"/>
  <c r="BP59" i="1"/>
  <c r="BO59" i="1"/>
  <c r="BN59" i="1"/>
  <c r="CN58" i="1"/>
  <c r="CJ58" i="1"/>
  <c r="CG58" i="1"/>
  <c r="CD58" i="1"/>
  <c r="CB58" i="1"/>
  <c r="CA58" i="1"/>
  <c r="BZ58" i="1"/>
  <c r="BY58" i="1"/>
  <c r="BX58" i="1"/>
  <c r="BW58" i="1"/>
  <c r="BV58" i="1"/>
  <c r="BU58" i="1"/>
  <c r="BT58" i="1"/>
  <c r="BS58" i="1"/>
  <c r="BR58" i="1"/>
  <c r="BQ58" i="1"/>
  <c r="BP58" i="1"/>
  <c r="BO58" i="1"/>
  <c r="BN58" i="1"/>
  <c r="CN39" i="1"/>
  <c r="CJ39" i="1"/>
  <c r="CG39" i="1"/>
  <c r="CD39" i="1"/>
  <c r="CB39" i="1"/>
  <c r="CA39" i="1"/>
  <c r="BZ39" i="1"/>
  <c r="BY39" i="1"/>
  <c r="BX39" i="1"/>
  <c r="BW39" i="1"/>
  <c r="BV39" i="1"/>
  <c r="BU39" i="1"/>
  <c r="BT39" i="1"/>
  <c r="BS39" i="1"/>
  <c r="BR39" i="1"/>
  <c r="BQ39" i="1"/>
  <c r="BP39" i="1"/>
  <c r="BO39" i="1"/>
  <c r="BN39" i="1"/>
  <c r="CN38" i="1"/>
  <c r="CJ38" i="1"/>
  <c r="CG38" i="1"/>
  <c r="CD38" i="1"/>
  <c r="CB38" i="1"/>
  <c r="CA38" i="1"/>
  <c r="BZ38" i="1"/>
  <c r="BY38" i="1"/>
  <c r="BX38" i="1"/>
  <c r="BW38" i="1"/>
  <c r="BV38" i="1"/>
  <c r="BU38" i="1"/>
  <c r="BT38" i="1"/>
  <c r="BS38" i="1"/>
  <c r="BR38" i="1"/>
  <c r="BQ38" i="1"/>
  <c r="BP38" i="1"/>
  <c r="BO38" i="1"/>
  <c r="BN38" i="1"/>
  <c r="CN19" i="1"/>
  <c r="CJ19" i="1"/>
  <c r="CG19" i="1"/>
  <c r="CD19" i="1"/>
  <c r="CB19" i="1"/>
  <c r="CA19" i="1"/>
  <c r="BZ19" i="1"/>
  <c r="BY19" i="1"/>
  <c r="BX19" i="1"/>
  <c r="BW19" i="1"/>
  <c r="BV19" i="1"/>
  <c r="BU19" i="1"/>
  <c r="BT19" i="1"/>
  <c r="BS19" i="1"/>
  <c r="BR19" i="1"/>
  <c r="BQ19" i="1"/>
  <c r="BP19" i="1"/>
  <c r="BO19" i="1"/>
  <c r="BN19" i="1"/>
  <c r="AK19" i="1"/>
  <c r="AF19" i="1"/>
  <c r="AE19" i="1"/>
  <c r="AD19" i="1"/>
  <c r="AC19" i="1"/>
  <c r="AB19" i="1"/>
  <c r="AA19" i="1"/>
  <c r="Z19" i="1"/>
  <c r="Y19" i="1"/>
  <c r="X19" i="1"/>
  <c r="W19" i="1"/>
  <c r="V19" i="1"/>
  <c r="U19" i="1"/>
  <c r="T19" i="1"/>
  <c r="S19" i="1"/>
  <c r="R19" i="1"/>
  <c r="P19" i="1"/>
  <c r="O19" i="1"/>
  <c r="N19" i="1"/>
  <c r="M19" i="1"/>
  <c r="L19" i="1"/>
  <c r="K19" i="1"/>
  <c r="J19" i="1"/>
  <c r="I19" i="1"/>
  <c r="H19" i="1"/>
  <c r="G19" i="1"/>
  <c r="F19" i="1"/>
  <c r="E19" i="1"/>
  <c r="D19" i="1"/>
  <c r="C19" i="1"/>
  <c r="B19" i="1"/>
  <c r="CN18" i="1"/>
  <c r="CJ18" i="1"/>
  <c r="CG18" i="1"/>
  <c r="CD18" i="1"/>
  <c r="CB18" i="1"/>
  <c r="CA18" i="1"/>
  <c r="BZ18" i="1"/>
  <c r="BY18" i="1"/>
  <c r="BX18" i="1"/>
  <c r="BW18" i="1"/>
  <c r="BV18" i="1"/>
  <c r="BU18" i="1"/>
  <c r="BT18" i="1"/>
  <c r="BS18" i="1"/>
  <c r="BR18" i="1"/>
  <c r="BQ18" i="1"/>
  <c r="BP18" i="1"/>
  <c r="BO18" i="1"/>
  <c r="BN18" i="1"/>
  <c r="AK18" i="1"/>
  <c r="AF18" i="1"/>
  <c r="AE18" i="1"/>
  <c r="AD18" i="1"/>
  <c r="AC18" i="1"/>
  <c r="AB18" i="1"/>
  <c r="AA18" i="1"/>
  <c r="Z18" i="1"/>
  <c r="Y18" i="1"/>
  <c r="X18" i="1"/>
  <c r="W18" i="1"/>
  <c r="V18" i="1"/>
  <c r="U18" i="1"/>
  <c r="T18" i="1"/>
  <c r="S18" i="1"/>
  <c r="R18" i="1"/>
  <c r="P18" i="1"/>
  <c r="O18" i="1"/>
  <c r="AK2587" i="2" l="1"/>
  <c r="AJ2587" i="2"/>
  <c r="L2578" i="2"/>
  <c r="M2578" i="2"/>
  <c r="L2570" i="2"/>
  <c r="M2570" i="2"/>
  <c r="L2562" i="2"/>
  <c r="M2562" i="2"/>
  <c r="M2586" i="2"/>
  <c r="L2586" i="2"/>
  <c r="Y2584" i="2"/>
  <c r="X2584" i="2"/>
  <c r="Y2576" i="2"/>
  <c r="X2576" i="2"/>
  <c r="Y2568" i="2"/>
  <c r="X2568" i="2"/>
  <c r="Y2560" i="2"/>
  <c r="X2560" i="2"/>
  <c r="X2595" i="2"/>
  <c r="Y2595" i="2"/>
  <c r="AK2585" i="2"/>
  <c r="AJ2585" i="2"/>
  <c r="AJ2577" i="2"/>
  <c r="AK2577" i="2"/>
  <c r="AJ2569" i="2"/>
  <c r="AK2569" i="2"/>
  <c r="AJ2561" i="2"/>
  <c r="AK2561" i="2"/>
  <c r="AK2589" i="2"/>
  <c r="AJ2589" i="2"/>
  <c r="AW2562" i="2"/>
  <c r="AV2562" i="2"/>
  <c r="AW2585" i="2"/>
  <c r="AV2585" i="2"/>
  <c r="AW2580" i="2"/>
  <c r="AV2580" i="2"/>
  <c r="AW2583" i="2"/>
  <c r="AV2583" i="2"/>
  <c r="AW2596" i="2"/>
  <c r="AV2596" i="2"/>
  <c r="AV1148" i="2"/>
  <c r="Y1151" i="2"/>
  <c r="AJ1141" i="2"/>
  <c r="AK1152" i="2"/>
  <c r="AJ1132" i="2"/>
  <c r="M1138" i="2"/>
  <c r="L1133" i="2"/>
  <c r="L1141" i="2"/>
  <c r="L1149" i="2"/>
  <c r="AW1153" i="2"/>
  <c r="AV1153" i="2"/>
  <c r="AK1147" i="2"/>
  <c r="AJ1150" i="2"/>
  <c r="AK1138" i="2"/>
  <c r="AW1115" i="2"/>
  <c r="AW1126" i="2"/>
  <c r="AK1116" i="2"/>
  <c r="X1121" i="2"/>
  <c r="AW1155" i="2"/>
  <c r="Y854" i="2"/>
  <c r="X854" i="2"/>
  <c r="Y846" i="2"/>
  <c r="X846" i="2"/>
  <c r="Y838" i="2"/>
  <c r="X838" i="2"/>
  <c r="Y830" i="2"/>
  <c r="X830" i="2"/>
  <c r="Y822" i="2"/>
  <c r="X822" i="2"/>
  <c r="Y814" i="2"/>
  <c r="X814" i="2"/>
  <c r="Y806" i="2"/>
  <c r="X806" i="2"/>
  <c r="Y798" i="2"/>
  <c r="X798" i="2"/>
  <c r="Y790" i="2"/>
  <c r="X790" i="2"/>
  <c r="Y782" i="2"/>
  <c r="X782" i="2"/>
  <c r="Y774" i="2"/>
  <c r="X774" i="2"/>
  <c r="Y865" i="2"/>
  <c r="X865" i="2"/>
  <c r="AK1127" i="2"/>
  <c r="AK1115" i="2"/>
  <c r="M1137" i="2"/>
  <c r="M1125" i="2"/>
  <c r="AV1117" i="2"/>
  <c r="AJ855" i="2"/>
  <c r="AK855" i="2"/>
  <c r="AJ847" i="2"/>
  <c r="AK847" i="2"/>
  <c r="AJ839" i="2"/>
  <c r="AK839" i="2"/>
  <c r="AJ831" i="2"/>
  <c r="AK831" i="2"/>
  <c r="AJ823" i="2"/>
  <c r="AK823" i="2"/>
  <c r="AJ815" i="2"/>
  <c r="AK815" i="2"/>
  <c r="AJ807" i="2"/>
  <c r="AK807" i="2"/>
  <c r="AJ799" i="2"/>
  <c r="AK799" i="2"/>
  <c r="AJ791" i="2"/>
  <c r="AK791" i="2"/>
  <c r="AJ783" i="2"/>
  <c r="AK783" i="2"/>
  <c r="AJ775" i="2"/>
  <c r="AK775" i="2"/>
  <c r="AK864" i="2"/>
  <c r="AJ864" i="2"/>
  <c r="AW1124" i="2"/>
  <c r="L1128" i="2"/>
  <c r="AW858" i="2"/>
  <c r="AV858" i="2"/>
  <c r="AW850" i="2"/>
  <c r="AV850" i="2"/>
  <c r="AW842" i="2"/>
  <c r="AV842" i="2"/>
  <c r="AW834" i="2"/>
  <c r="AV834" i="2"/>
  <c r="AW826" i="2"/>
  <c r="AV826" i="2"/>
  <c r="AW818" i="2"/>
  <c r="AV818" i="2"/>
  <c r="AW810" i="2"/>
  <c r="AV810" i="2"/>
  <c r="AW802" i="2"/>
  <c r="AV802" i="2"/>
  <c r="AW794" i="2"/>
  <c r="AV794" i="2"/>
  <c r="AW786" i="2"/>
  <c r="AV786" i="2"/>
  <c r="AW778" i="2"/>
  <c r="AV778" i="2"/>
  <c r="AW770" i="2"/>
  <c r="AV770" i="2"/>
  <c r="AV868" i="2"/>
  <c r="AW868" i="2"/>
  <c r="AK1121" i="2"/>
  <c r="M1127" i="2"/>
  <c r="AV1119" i="2"/>
  <c r="M859" i="2"/>
  <c r="L859" i="2"/>
  <c r="M851" i="2"/>
  <c r="L851" i="2"/>
  <c r="M843" i="2"/>
  <c r="L843" i="2"/>
  <c r="M835" i="2"/>
  <c r="L835" i="2"/>
  <c r="M827" i="2"/>
  <c r="L827" i="2"/>
  <c r="M819" i="2"/>
  <c r="L819" i="2"/>
  <c r="M811" i="2"/>
  <c r="L811" i="2"/>
  <c r="M803" i="2"/>
  <c r="L803" i="2"/>
  <c r="M795" i="2"/>
  <c r="L795" i="2"/>
  <c r="M787" i="2"/>
  <c r="L787" i="2"/>
  <c r="M779" i="2"/>
  <c r="L779" i="2"/>
  <c r="M771" i="2"/>
  <c r="L771" i="2"/>
  <c r="Y1131" i="2"/>
  <c r="L865" i="2"/>
  <c r="M868" i="2"/>
  <c r="X2594" i="2"/>
  <c r="Y2594" i="2"/>
  <c r="L2585" i="2"/>
  <c r="M2585" i="2"/>
  <c r="L2577" i="2"/>
  <c r="M2577" i="2"/>
  <c r="L2569" i="2"/>
  <c r="M2569" i="2"/>
  <c r="L2561" i="2"/>
  <c r="M2561" i="2"/>
  <c r="Y2583" i="2"/>
  <c r="X2583" i="2"/>
  <c r="Y2575" i="2"/>
  <c r="X2575" i="2"/>
  <c r="Y2567" i="2"/>
  <c r="X2567" i="2"/>
  <c r="Y2559" i="2"/>
  <c r="X2559" i="2"/>
  <c r="L2594" i="2"/>
  <c r="M2594" i="2"/>
  <c r="AJ2584" i="2"/>
  <c r="AK2584" i="2"/>
  <c r="AJ2576" i="2"/>
  <c r="AK2576" i="2"/>
  <c r="AJ2568" i="2"/>
  <c r="AK2568" i="2"/>
  <c r="AJ2560" i="2"/>
  <c r="AK2560" i="2"/>
  <c r="AK2590" i="2"/>
  <c r="AJ2590" i="2"/>
  <c r="AW2555" i="2"/>
  <c r="AV2555" i="2"/>
  <c r="AW2563" i="2"/>
  <c r="AV2563" i="2"/>
  <c r="AW2573" i="2"/>
  <c r="AV2573" i="2"/>
  <c r="AW2584" i="2"/>
  <c r="AV2584" i="2"/>
  <c r="AW2582" i="2"/>
  <c r="AV2582" i="2"/>
  <c r="AV1147" i="2"/>
  <c r="Y1142" i="2"/>
  <c r="Y1134" i="2"/>
  <c r="M1139" i="2"/>
  <c r="AV1151" i="2"/>
  <c r="AJ1144" i="2"/>
  <c r="AW1138" i="2"/>
  <c r="AV1138" i="2"/>
  <c r="L1134" i="2"/>
  <c r="L1142" i="2"/>
  <c r="L1150" i="2"/>
  <c r="X1152" i="2"/>
  <c r="AJ1139" i="2"/>
  <c r="Y1125" i="2"/>
  <c r="L1126" i="2"/>
  <c r="X861" i="2"/>
  <c r="Y861" i="2"/>
  <c r="Y853" i="2"/>
  <c r="X853" i="2"/>
  <c r="Y845" i="2"/>
  <c r="X845" i="2"/>
  <c r="Y837" i="2"/>
  <c r="X837" i="2"/>
  <c r="Y829" i="2"/>
  <c r="X829" i="2"/>
  <c r="Y821" i="2"/>
  <c r="X821" i="2"/>
  <c r="Y813" i="2"/>
  <c r="X813" i="2"/>
  <c r="Y805" i="2"/>
  <c r="X805" i="2"/>
  <c r="Y797" i="2"/>
  <c r="X797" i="2"/>
  <c r="Y789" i="2"/>
  <c r="X789" i="2"/>
  <c r="Y781" i="2"/>
  <c r="X781" i="2"/>
  <c r="Y773" i="2"/>
  <c r="X773" i="2"/>
  <c r="Y866" i="2"/>
  <c r="X866" i="2"/>
  <c r="AW1125" i="2"/>
  <c r="AV1129" i="2"/>
  <c r="X1124" i="2"/>
  <c r="L1117" i="2"/>
  <c r="AJ854" i="2"/>
  <c r="AK854" i="2"/>
  <c r="AJ846" i="2"/>
  <c r="AK846" i="2"/>
  <c r="AJ838" i="2"/>
  <c r="AK838" i="2"/>
  <c r="AJ830" i="2"/>
  <c r="AK830" i="2"/>
  <c r="AJ822" i="2"/>
  <c r="AK822" i="2"/>
  <c r="AJ814" i="2"/>
  <c r="AK814" i="2"/>
  <c r="AJ806" i="2"/>
  <c r="AK806" i="2"/>
  <c r="AJ798" i="2"/>
  <c r="AK798" i="2"/>
  <c r="AJ790" i="2"/>
  <c r="AK790" i="2"/>
  <c r="AJ782" i="2"/>
  <c r="AK782" i="2"/>
  <c r="AJ774" i="2"/>
  <c r="AK774" i="2"/>
  <c r="AK865" i="2"/>
  <c r="AJ865" i="2"/>
  <c r="Y1123" i="2"/>
  <c r="AV1120" i="2"/>
  <c r="AW857" i="2"/>
  <c r="AV857" i="2"/>
  <c r="AW849" i="2"/>
  <c r="AV849" i="2"/>
  <c r="AW841" i="2"/>
  <c r="AV841" i="2"/>
  <c r="AW833" i="2"/>
  <c r="AV833" i="2"/>
  <c r="AW825" i="2"/>
  <c r="AV825" i="2"/>
  <c r="AW817" i="2"/>
  <c r="AV817" i="2"/>
  <c r="AW809" i="2"/>
  <c r="AV809" i="2"/>
  <c r="AW801" i="2"/>
  <c r="AV801" i="2"/>
  <c r="AW793" i="2"/>
  <c r="AV793" i="2"/>
  <c r="AW785" i="2"/>
  <c r="AV785" i="2"/>
  <c r="AW777" i="2"/>
  <c r="AV777" i="2"/>
  <c r="AV861" i="2"/>
  <c r="AW861" i="2"/>
  <c r="M1153" i="2"/>
  <c r="L1119" i="2"/>
  <c r="M858" i="2"/>
  <c r="L858" i="2"/>
  <c r="M850" i="2"/>
  <c r="L850" i="2"/>
  <c r="M842" i="2"/>
  <c r="L842" i="2"/>
  <c r="M834" i="2"/>
  <c r="L834" i="2"/>
  <c r="M826" i="2"/>
  <c r="L826" i="2"/>
  <c r="M818" i="2"/>
  <c r="L818" i="2"/>
  <c r="M810" i="2"/>
  <c r="L810" i="2"/>
  <c r="M802" i="2"/>
  <c r="L802" i="2"/>
  <c r="M794" i="2"/>
  <c r="L794" i="2"/>
  <c r="M786" i="2"/>
  <c r="L786" i="2"/>
  <c r="M778" i="2"/>
  <c r="L778" i="2"/>
  <c r="M770" i="2"/>
  <c r="L770" i="2"/>
  <c r="L2593" i="2"/>
  <c r="M2593" i="2"/>
  <c r="L2584" i="2"/>
  <c r="M2584" i="2"/>
  <c r="L2576" i="2"/>
  <c r="M2576" i="2"/>
  <c r="L2568" i="2"/>
  <c r="M2568" i="2"/>
  <c r="L2560" i="2"/>
  <c r="M2560" i="2"/>
  <c r="Y2582" i="2"/>
  <c r="X2582" i="2"/>
  <c r="Y2574" i="2"/>
  <c r="X2574" i="2"/>
  <c r="Y2566" i="2"/>
  <c r="X2566" i="2"/>
  <c r="Y2558" i="2"/>
  <c r="X2558" i="2"/>
  <c r="X2593" i="2"/>
  <c r="Y2593" i="2"/>
  <c r="AJ2583" i="2"/>
  <c r="AK2583" i="2"/>
  <c r="AJ2575" i="2"/>
  <c r="AK2575" i="2"/>
  <c r="AJ2567" i="2"/>
  <c r="AK2567" i="2"/>
  <c r="AJ2559" i="2"/>
  <c r="AK2559" i="2"/>
  <c r="AK2591" i="2"/>
  <c r="AJ2591" i="2"/>
  <c r="AW2556" i="2"/>
  <c r="AV2556" i="2"/>
  <c r="AW2564" i="2"/>
  <c r="AV2564" i="2"/>
  <c r="AW2577" i="2"/>
  <c r="AV2577" i="2"/>
  <c r="AW2587" i="2"/>
  <c r="AV2587" i="2"/>
  <c r="AW2589" i="2"/>
  <c r="AV2589" i="2"/>
  <c r="AW1140" i="2"/>
  <c r="L1135" i="2"/>
  <c r="L1143" i="2"/>
  <c r="L1151" i="2"/>
  <c r="AJ1151" i="2"/>
  <c r="AW1156" i="2"/>
  <c r="AV1156" i="2"/>
  <c r="AW1149" i="2"/>
  <c r="AJ1142" i="2"/>
  <c r="AK1124" i="2"/>
  <c r="M1145" i="2"/>
  <c r="Y860" i="2"/>
  <c r="X860" i="2"/>
  <c r="Y852" i="2"/>
  <c r="X852" i="2"/>
  <c r="Y844" i="2"/>
  <c r="X844" i="2"/>
  <c r="Y836" i="2"/>
  <c r="X836" i="2"/>
  <c r="Y828" i="2"/>
  <c r="X828" i="2"/>
  <c r="Y820" i="2"/>
  <c r="X820" i="2"/>
  <c r="Y812" i="2"/>
  <c r="X812" i="2"/>
  <c r="Y804" i="2"/>
  <c r="X804" i="2"/>
  <c r="Y796" i="2"/>
  <c r="X796" i="2"/>
  <c r="Y788" i="2"/>
  <c r="X788" i="2"/>
  <c r="Y780" i="2"/>
  <c r="X780" i="2"/>
  <c r="Y772" i="2"/>
  <c r="X772" i="2"/>
  <c r="Y867" i="2"/>
  <c r="X867" i="2"/>
  <c r="L1129" i="2"/>
  <c r="AJ853" i="2"/>
  <c r="AK853" i="2"/>
  <c r="AJ845" i="2"/>
  <c r="AK845" i="2"/>
  <c r="AJ837" i="2"/>
  <c r="AK837" i="2"/>
  <c r="AJ829" i="2"/>
  <c r="AK829" i="2"/>
  <c r="AJ821" i="2"/>
  <c r="AK821" i="2"/>
  <c r="AJ813" i="2"/>
  <c r="AK813" i="2"/>
  <c r="AJ805" i="2"/>
  <c r="AK805" i="2"/>
  <c r="AJ797" i="2"/>
  <c r="AK797" i="2"/>
  <c r="AJ789" i="2"/>
  <c r="AK789" i="2"/>
  <c r="AJ781" i="2"/>
  <c r="AK781" i="2"/>
  <c r="AJ773" i="2"/>
  <c r="AK773" i="2"/>
  <c r="AK866" i="2"/>
  <c r="AJ866" i="2"/>
  <c r="M1133" i="2"/>
  <c r="AK1122" i="2"/>
  <c r="M866" i="2"/>
  <c r="L866" i="2"/>
  <c r="X1127" i="2"/>
  <c r="L1120" i="2"/>
  <c r="AW856" i="2"/>
  <c r="AV856" i="2"/>
  <c r="AW848" i="2"/>
  <c r="AV848" i="2"/>
  <c r="AW840" i="2"/>
  <c r="AV840" i="2"/>
  <c r="AW832" i="2"/>
  <c r="AV832" i="2"/>
  <c r="AW824" i="2"/>
  <c r="AV824" i="2"/>
  <c r="AW816" i="2"/>
  <c r="AV816" i="2"/>
  <c r="AW808" i="2"/>
  <c r="AV808" i="2"/>
  <c r="AW800" i="2"/>
  <c r="AV800" i="2"/>
  <c r="AW792" i="2"/>
  <c r="AV792" i="2"/>
  <c r="AW784" i="2"/>
  <c r="AV784" i="2"/>
  <c r="AW776" i="2"/>
  <c r="AV776" i="2"/>
  <c r="AV862" i="2"/>
  <c r="AW862" i="2"/>
  <c r="AK1129" i="2"/>
  <c r="L1131" i="2"/>
  <c r="M857" i="2"/>
  <c r="L857" i="2"/>
  <c r="M849" i="2"/>
  <c r="L849" i="2"/>
  <c r="M841" i="2"/>
  <c r="L841" i="2"/>
  <c r="M833" i="2"/>
  <c r="L833" i="2"/>
  <c r="M825" i="2"/>
  <c r="L825" i="2"/>
  <c r="M817" i="2"/>
  <c r="L817" i="2"/>
  <c r="M809" i="2"/>
  <c r="L809" i="2"/>
  <c r="M801" i="2"/>
  <c r="L801" i="2"/>
  <c r="M793" i="2"/>
  <c r="L793" i="2"/>
  <c r="M785" i="2"/>
  <c r="L785" i="2"/>
  <c r="M777" i="2"/>
  <c r="L777" i="2"/>
  <c r="X2592" i="2"/>
  <c r="Y2592" i="2"/>
  <c r="L2583" i="2"/>
  <c r="M2583" i="2"/>
  <c r="L2575" i="2"/>
  <c r="M2575" i="2"/>
  <c r="L2567" i="2"/>
  <c r="M2567" i="2"/>
  <c r="L2559" i="2"/>
  <c r="M2559" i="2"/>
  <c r="Y2581" i="2"/>
  <c r="X2581" i="2"/>
  <c r="Y2573" i="2"/>
  <c r="X2573" i="2"/>
  <c r="Y2565" i="2"/>
  <c r="X2565" i="2"/>
  <c r="Y2557" i="2"/>
  <c r="X2557" i="2"/>
  <c r="L2592" i="2"/>
  <c r="M2592" i="2"/>
  <c r="AJ2582" i="2"/>
  <c r="AK2582" i="2"/>
  <c r="AJ2574" i="2"/>
  <c r="AK2574" i="2"/>
  <c r="AJ2566" i="2"/>
  <c r="AK2566" i="2"/>
  <c r="AJ2558" i="2"/>
  <c r="AK2558" i="2"/>
  <c r="AK2592" i="2"/>
  <c r="AJ2592" i="2"/>
  <c r="X2587" i="2"/>
  <c r="AW2557" i="2"/>
  <c r="AV2557" i="2"/>
  <c r="AW2565" i="2"/>
  <c r="AV2565" i="2"/>
  <c r="AW2581" i="2"/>
  <c r="AV2581" i="2"/>
  <c r="AW2592" i="2"/>
  <c r="AV2592" i="2"/>
  <c r="AW2591" i="2"/>
  <c r="AV2591" i="2"/>
  <c r="AW1131" i="2"/>
  <c r="AJ1156" i="2"/>
  <c r="AJ1136" i="2"/>
  <c r="L1136" i="2"/>
  <c r="L1144" i="2"/>
  <c r="L1152" i="2"/>
  <c r="X1144" i="2"/>
  <c r="AV1130" i="2"/>
  <c r="Y859" i="2"/>
  <c r="X859" i="2"/>
  <c r="Y851" i="2"/>
  <c r="X851" i="2"/>
  <c r="Y843" i="2"/>
  <c r="X843" i="2"/>
  <c r="Y835" i="2"/>
  <c r="X835" i="2"/>
  <c r="Y827" i="2"/>
  <c r="X827" i="2"/>
  <c r="Y819" i="2"/>
  <c r="X819" i="2"/>
  <c r="Y811" i="2"/>
  <c r="X811" i="2"/>
  <c r="Y803" i="2"/>
  <c r="X803" i="2"/>
  <c r="Y795" i="2"/>
  <c r="X795" i="2"/>
  <c r="Y787" i="2"/>
  <c r="X787" i="2"/>
  <c r="Y779" i="2"/>
  <c r="X779" i="2"/>
  <c r="Y771" i="2"/>
  <c r="X771" i="2"/>
  <c r="Y868" i="2"/>
  <c r="X868" i="2"/>
  <c r="AK1123" i="2"/>
  <c r="AV1121" i="2"/>
  <c r="AJ860" i="2"/>
  <c r="AK860" i="2"/>
  <c r="AJ852" i="2"/>
  <c r="AK852" i="2"/>
  <c r="AJ844" i="2"/>
  <c r="AK844" i="2"/>
  <c r="AJ836" i="2"/>
  <c r="AK836" i="2"/>
  <c r="AJ828" i="2"/>
  <c r="AK828" i="2"/>
  <c r="AJ820" i="2"/>
  <c r="AK820" i="2"/>
  <c r="AJ812" i="2"/>
  <c r="AK812" i="2"/>
  <c r="AJ804" i="2"/>
  <c r="AK804" i="2"/>
  <c r="AJ796" i="2"/>
  <c r="AK796" i="2"/>
  <c r="AJ788" i="2"/>
  <c r="AK788" i="2"/>
  <c r="AJ780" i="2"/>
  <c r="AK780" i="2"/>
  <c r="AJ772" i="2"/>
  <c r="AK772" i="2"/>
  <c r="AK867" i="2"/>
  <c r="AJ867" i="2"/>
  <c r="M862" i="2"/>
  <c r="L862" i="2"/>
  <c r="AW855" i="2"/>
  <c r="AV855" i="2"/>
  <c r="AW847" i="2"/>
  <c r="AV847" i="2"/>
  <c r="AW839" i="2"/>
  <c r="AV839" i="2"/>
  <c r="AW831" i="2"/>
  <c r="AV831" i="2"/>
  <c r="AW823" i="2"/>
  <c r="AV823" i="2"/>
  <c r="AW815" i="2"/>
  <c r="AV815" i="2"/>
  <c r="AW807" i="2"/>
  <c r="AV807" i="2"/>
  <c r="AW799" i="2"/>
  <c r="AV799" i="2"/>
  <c r="AW791" i="2"/>
  <c r="AV791" i="2"/>
  <c r="AW783" i="2"/>
  <c r="AV783" i="2"/>
  <c r="AW775" i="2"/>
  <c r="AV775" i="2"/>
  <c r="AV863" i="2"/>
  <c r="AW863" i="2"/>
  <c r="AW1127" i="2"/>
  <c r="AV1123" i="2"/>
  <c r="M856" i="2"/>
  <c r="L856" i="2"/>
  <c r="M848" i="2"/>
  <c r="L848" i="2"/>
  <c r="M840" i="2"/>
  <c r="L840" i="2"/>
  <c r="M832" i="2"/>
  <c r="L832" i="2"/>
  <c r="M824" i="2"/>
  <c r="L824" i="2"/>
  <c r="M816" i="2"/>
  <c r="L816" i="2"/>
  <c r="M808" i="2"/>
  <c r="L808" i="2"/>
  <c r="M800" i="2"/>
  <c r="L800" i="2"/>
  <c r="M792" i="2"/>
  <c r="L792" i="2"/>
  <c r="M784" i="2"/>
  <c r="L784" i="2"/>
  <c r="M776" i="2"/>
  <c r="L776" i="2"/>
  <c r="L2591" i="2"/>
  <c r="M2591" i="2"/>
  <c r="L2582" i="2"/>
  <c r="M2582" i="2"/>
  <c r="L2574" i="2"/>
  <c r="M2574" i="2"/>
  <c r="L2566" i="2"/>
  <c r="M2566" i="2"/>
  <c r="L2558" i="2"/>
  <c r="M2558" i="2"/>
  <c r="Y2580" i="2"/>
  <c r="X2580" i="2"/>
  <c r="Y2572" i="2"/>
  <c r="X2572" i="2"/>
  <c r="Y2564" i="2"/>
  <c r="X2564" i="2"/>
  <c r="Y2556" i="2"/>
  <c r="X2556" i="2"/>
  <c r="X2591" i="2"/>
  <c r="Y2591" i="2"/>
  <c r="AJ2581" i="2"/>
  <c r="AK2581" i="2"/>
  <c r="AJ2573" i="2"/>
  <c r="AK2573" i="2"/>
  <c r="AJ2565" i="2"/>
  <c r="AK2565" i="2"/>
  <c r="AJ2557" i="2"/>
  <c r="AK2557" i="2"/>
  <c r="AK2593" i="2"/>
  <c r="AJ2593" i="2"/>
  <c r="M2588" i="2"/>
  <c r="L2588" i="2"/>
  <c r="AW2558" i="2"/>
  <c r="AV2558" i="2"/>
  <c r="AW2566" i="2"/>
  <c r="AV2566" i="2"/>
  <c r="AW2588" i="2"/>
  <c r="AV2588" i="2"/>
  <c r="AW2594" i="2"/>
  <c r="AV2594" i="2"/>
  <c r="AW2593" i="2"/>
  <c r="AV2593" i="2"/>
  <c r="M1154" i="2"/>
  <c r="AJ1143" i="2"/>
  <c r="X1136" i="2"/>
  <c r="Y858" i="2"/>
  <c r="X858" i="2"/>
  <c r="Y850" i="2"/>
  <c r="X850" i="2"/>
  <c r="Y842" i="2"/>
  <c r="X842" i="2"/>
  <c r="Y834" i="2"/>
  <c r="X834" i="2"/>
  <c r="Y826" i="2"/>
  <c r="X826" i="2"/>
  <c r="Y818" i="2"/>
  <c r="X818" i="2"/>
  <c r="Y810" i="2"/>
  <c r="X810" i="2"/>
  <c r="Y802" i="2"/>
  <c r="X802" i="2"/>
  <c r="Y794" i="2"/>
  <c r="X794" i="2"/>
  <c r="Y786" i="2"/>
  <c r="X786" i="2"/>
  <c r="Y778" i="2"/>
  <c r="X778" i="2"/>
  <c r="Y770" i="2"/>
  <c r="X770" i="2"/>
  <c r="AW1145" i="2"/>
  <c r="M867" i="2"/>
  <c r="L867" i="2"/>
  <c r="L1121" i="2"/>
  <c r="AJ859" i="2"/>
  <c r="AK859" i="2"/>
  <c r="AJ851" i="2"/>
  <c r="AK851" i="2"/>
  <c r="AJ843" i="2"/>
  <c r="AK843" i="2"/>
  <c r="AJ835" i="2"/>
  <c r="AK835" i="2"/>
  <c r="AJ827" i="2"/>
  <c r="AK827" i="2"/>
  <c r="AJ819" i="2"/>
  <c r="AK819" i="2"/>
  <c r="AJ811" i="2"/>
  <c r="AK811" i="2"/>
  <c r="AJ803" i="2"/>
  <c r="AK803" i="2"/>
  <c r="AJ795" i="2"/>
  <c r="AK795" i="2"/>
  <c r="AJ787" i="2"/>
  <c r="AK787" i="2"/>
  <c r="AJ779" i="2"/>
  <c r="AK779" i="2"/>
  <c r="AJ771" i="2"/>
  <c r="AK771" i="2"/>
  <c r="AK868" i="2"/>
  <c r="AJ868" i="2"/>
  <c r="AK1130" i="2"/>
  <c r="Y1118" i="2"/>
  <c r="AW854" i="2"/>
  <c r="AV854" i="2"/>
  <c r="AW846" i="2"/>
  <c r="AV846" i="2"/>
  <c r="AW838" i="2"/>
  <c r="AV838" i="2"/>
  <c r="AW830" i="2"/>
  <c r="AV830" i="2"/>
  <c r="AW822" i="2"/>
  <c r="AV822" i="2"/>
  <c r="AW814" i="2"/>
  <c r="AV814" i="2"/>
  <c r="AW806" i="2"/>
  <c r="AV806" i="2"/>
  <c r="AW798" i="2"/>
  <c r="AV798" i="2"/>
  <c r="AW790" i="2"/>
  <c r="AV790" i="2"/>
  <c r="AW782" i="2"/>
  <c r="AV782" i="2"/>
  <c r="AW774" i="2"/>
  <c r="AV774" i="2"/>
  <c r="AV864" i="2"/>
  <c r="AW864" i="2"/>
  <c r="M855" i="2"/>
  <c r="L855" i="2"/>
  <c r="M847" i="2"/>
  <c r="L847" i="2"/>
  <c r="M839" i="2"/>
  <c r="L839" i="2"/>
  <c r="M831" i="2"/>
  <c r="L831" i="2"/>
  <c r="M823" i="2"/>
  <c r="L823" i="2"/>
  <c r="M815" i="2"/>
  <c r="L815" i="2"/>
  <c r="M807" i="2"/>
  <c r="L807" i="2"/>
  <c r="M799" i="2"/>
  <c r="L799" i="2"/>
  <c r="M791" i="2"/>
  <c r="L791" i="2"/>
  <c r="M783" i="2"/>
  <c r="L783" i="2"/>
  <c r="M775" i="2"/>
  <c r="L775" i="2"/>
  <c r="X2590" i="2"/>
  <c r="Y2590" i="2"/>
  <c r="L2581" i="2"/>
  <c r="M2581" i="2"/>
  <c r="L2573" i="2"/>
  <c r="M2573" i="2"/>
  <c r="L2565" i="2"/>
  <c r="M2565" i="2"/>
  <c r="L2557" i="2"/>
  <c r="M2557" i="2"/>
  <c r="Y2579" i="2"/>
  <c r="X2579" i="2"/>
  <c r="Y2571" i="2"/>
  <c r="X2571" i="2"/>
  <c r="Y2563" i="2"/>
  <c r="X2563" i="2"/>
  <c r="Y2555" i="2"/>
  <c r="X2555" i="2"/>
  <c r="L2590" i="2"/>
  <c r="M2590" i="2"/>
  <c r="AJ2580" i="2"/>
  <c r="AK2580" i="2"/>
  <c r="AJ2572" i="2"/>
  <c r="AK2572" i="2"/>
  <c r="AJ2564" i="2"/>
  <c r="AK2564" i="2"/>
  <c r="AJ2556" i="2"/>
  <c r="AK2556" i="2"/>
  <c r="AK2594" i="2"/>
  <c r="AJ2594" i="2"/>
  <c r="AW2559" i="2"/>
  <c r="AV2559" i="2"/>
  <c r="AW2567" i="2"/>
  <c r="AV2567" i="2"/>
  <c r="AW2590" i="2"/>
  <c r="AV2590" i="2"/>
  <c r="AW2571" i="2"/>
  <c r="AV2571" i="2"/>
  <c r="AW2595" i="2"/>
  <c r="AV2595" i="2"/>
  <c r="AW1154" i="2"/>
  <c r="AV1154" i="2"/>
  <c r="AJ1135" i="2"/>
  <c r="M864" i="2"/>
  <c r="L864" i="2"/>
  <c r="Y857" i="2"/>
  <c r="X857" i="2"/>
  <c r="Y849" i="2"/>
  <c r="X849" i="2"/>
  <c r="Y841" i="2"/>
  <c r="X841" i="2"/>
  <c r="Y833" i="2"/>
  <c r="X833" i="2"/>
  <c r="Y825" i="2"/>
  <c r="X825" i="2"/>
  <c r="Y817" i="2"/>
  <c r="X817" i="2"/>
  <c r="Y809" i="2"/>
  <c r="X809" i="2"/>
  <c r="Y801" i="2"/>
  <c r="X801" i="2"/>
  <c r="Y793" i="2"/>
  <c r="X793" i="2"/>
  <c r="Y785" i="2"/>
  <c r="X785" i="2"/>
  <c r="Y777" i="2"/>
  <c r="X777" i="2"/>
  <c r="Y862" i="2"/>
  <c r="X862" i="2"/>
  <c r="Y1120" i="2"/>
  <c r="M863" i="2"/>
  <c r="L863" i="2"/>
  <c r="AJ858" i="2"/>
  <c r="AK858" i="2"/>
  <c r="AJ850" i="2"/>
  <c r="AK850" i="2"/>
  <c r="AJ842" i="2"/>
  <c r="AK842" i="2"/>
  <c r="AJ834" i="2"/>
  <c r="AK834" i="2"/>
  <c r="AJ826" i="2"/>
  <c r="AK826" i="2"/>
  <c r="AJ818" i="2"/>
  <c r="AK818" i="2"/>
  <c r="AJ810" i="2"/>
  <c r="AK810" i="2"/>
  <c r="AJ802" i="2"/>
  <c r="AK802" i="2"/>
  <c r="AJ794" i="2"/>
  <c r="AK794" i="2"/>
  <c r="AJ786" i="2"/>
  <c r="AK786" i="2"/>
  <c r="AJ778" i="2"/>
  <c r="AK778" i="2"/>
  <c r="AJ770" i="2"/>
  <c r="AK770" i="2"/>
  <c r="AW1128" i="2"/>
  <c r="AV1116" i="2"/>
  <c r="AW853" i="2"/>
  <c r="AV853" i="2"/>
  <c r="AW845" i="2"/>
  <c r="AV845" i="2"/>
  <c r="AW837" i="2"/>
  <c r="AV837" i="2"/>
  <c r="AW829" i="2"/>
  <c r="AV829" i="2"/>
  <c r="AW821" i="2"/>
  <c r="AV821" i="2"/>
  <c r="AW813" i="2"/>
  <c r="AV813" i="2"/>
  <c r="AW805" i="2"/>
  <c r="AV805" i="2"/>
  <c r="AW797" i="2"/>
  <c r="AV797" i="2"/>
  <c r="AW789" i="2"/>
  <c r="AV789" i="2"/>
  <c r="AW781" i="2"/>
  <c r="AV781" i="2"/>
  <c r="AW773" i="2"/>
  <c r="AV773" i="2"/>
  <c r="AV865" i="2"/>
  <c r="AW865" i="2"/>
  <c r="Y1129" i="2"/>
  <c r="M854" i="2"/>
  <c r="L854" i="2"/>
  <c r="M846" i="2"/>
  <c r="L846" i="2"/>
  <c r="M838" i="2"/>
  <c r="L838" i="2"/>
  <c r="M830" i="2"/>
  <c r="L830" i="2"/>
  <c r="M822" i="2"/>
  <c r="L822" i="2"/>
  <c r="M814" i="2"/>
  <c r="L814" i="2"/>
  <c r="M806" i="2"/>
  <c r="L806" i="2"/>
  <c r="M798" i="2"/>
  <c r="L798" i="2"/>
  <c r="M790" i="2"/>
  <c r="L790" i="2"/>
  <c r="M782" i="2"/>
  <c r="L782" i="2"/>
  <c r="M774" i="2"/>
  <c r="L774" i="2"/>
  <c r="L2589" i="2"/>
  <c r="M2589" i="2"/>
  <c r="L2580" i="2"/>
  <c r="M2580" i="2"/>
  <c r="L2572" i="2"/>
  <c r="M2572" i="2"/>
  <c r="L2564" i="2"/>
  <c r="M2564" i="2"/>
  <c r="L2556" i="2"/>
  <c r="M2556" i="2"/>
  <c r="Y2578" i="2"/>
  <c r="X2578" i="2"/>
  <c r="Y2570" i="2"/>
  <c r="X2570" i="2"/>
  <c r="Y2562" i="2"/>
  <c r="X2562" i="2"/>
  <c r="X2589" i="2"/>
  <c r="Y2589" i="2"/>
  <c r="AJ2579" i="2"/>
  <c r="AK2579" i="2"/>
  <c r="AJ2571" i="2"/>
  <c r="AK2571" i="2"/>
  <c r="AJ2563" i="2"/>
  <c r="AK2563" i="2"/>
  <c r="AJ2555" i="2"/>
  <c r="AK2555" i="2"/>
  <c r="AK2595" i="2"/>
  <c r="AJ2595" i="2"/>
  <c r="AW2570" i="2"/>
  <c r="AV2570" i="2"/>
  <c r="AW2574" i="2"/>
  <c r="AV2574" i="2"/>
  <c r="AW2560" i="2"/>
  <c r="AV2560" i="2"/>
  <c r="AW2568" i="2"/>
  <c r="AV2568" i="2"/>
  <c r="AW2572" i="2"/>
  <c r="AV2572" i="2"/>
  <c r="AW2575" i="2"/>
  <c r="AV2575" i="2"/>
  <c r="AJ1126" i="2"/>
  <c r="AJ1118" i="2"/>
  <c r="M1146" i="2"/>
  <c r="AW1152" i="2"/>
  <c r="AV1152" i="2"/>
  <c r="L1122" i="2"/>
  <c r="Y856" i="2"/>
  <c r="X856" i="2"/>
  <c r="Y848" i="2"/>
  <c r="X848" i="2"/>
  <c r="Y840" i="2"/>
  <c r="X840" i="2"/>
  <c r="Y832" i="2"/>
  <c r="X832" i="2"/>
  <c r="Y824" i="2"/>
  <c r="X824" i="2"/>
  <c r="Y816" i="2"/>
  <c r="X816" i="2"/>
  <c r="Y808" i="2"/>
  <c r="X808" i="2"/>
  <c r="Y800" i="2"/>
  <c r="X800" i="2"/>
  <c r="Y792" i="2"/>
  <c r="X792" i="2"/>
  <c r="Y784" i="2"/>
  <c r="X784" i="2"/>
  <c r="Y776" i="2"/>
  <c r="X776" i="2"/>
  <c r="Y863" i="2"/>
  <c r="X863" i="2"/>
  <c r="AK1131" i="2"/>
  <c r="AK1119" i="2"/>
  <c r="AJ857" i="2"/>
  <c r="AK857" i="2"/>
  <c r="AJ849" i="2"/>
  <c r="AK849" i="2"/>
  <c r="AJ841" i="2"/>
  <c r="AK841" i="2"/>
  <c r="AJ833" i="2"/>
  <c r="AK833" i="2"/>
  <c r="AJ825" i="2"/>
  <c r="AK825" i="2"/>
  <c r="AJ817" i="2"/>
  <c r="AK817" i="2"/>
  <c r="AJ809" i="2"/>
  <c r="AK809" i="2"/>
  <c r="AJ801" i="2"/>
  <c r="AK801" i="2"/>
  <c r="AJ793" i="2"/>
  <c r="AK793" i="2"/>
  <c r="AJ785" i="2"/>
  <c r="AK785" i="2"/>
  <c r="AJ777" i="2"/>
  <c r="AK777" i="2"/>
  <c r="AK862" i="2"/>
  <c r="AJ862" i="2"/>
  <c r="Y1130" i="2"/>
  <c r="L1116" i="2"/>
  <c r="AW860" i="2"/>
  <c r="AV860" i="2"/>
  <c r="AW852" i="2"/>
  <c r="AV852" i="2"/>
  <c r="AW844" i="2"/>
  <c r="AV844" i="2"/>
  <c r="AW836" i="2"/>
  <c r="AV836" i="2"/>
  <c r="AW828" i="2"/>
  <c r="AV828" i="2"/>
  <c r="AW820" i="2"/>
  <c r="AV820" i="2"/>
  <c r="AW812" i="2"/>
  <c r="AV812" i="2"/>
  <c r="AW804" i="2"/>
  <c r="AV804" i="2"/>
  <c r="AW796" i="2"/>
  <c r="AV796" i="2"/>
  <c r="AW788" i="2"/>
  <c r="AV788" i="2"/>
  <c r="AW780" i="2"/>
  <c r="AV780" i="2"/>
  <c r="AW772" i="2"/>
  <c r="AV772" i="2"/>
  <c r="AV866" i="2"/>
  <c r="AW866" i="2"/>
  <c r="L1115" i="2"/>
  <c r="M861" i="2"/>
  <c r="L861" i="2"/>
  <c r="M853" i="2"/>
  <c r="L853" i="2"/>
  <c r="M845" i="2"/>
  <c r="L845" i="2"/>
  <c r="M837" i="2"/>
  <c r="L837" i="2"/>
  <c r="M829" i="2"/>
  <c r="L829" i="2"/>
  <c r="M821" i="2"/>
  <c r="L821" i="2"/>
  <c r="M813" i="2"/>
  <c r="L813" i="2"/>
  <c r="M805" i="2"/>
  <c r="L805" i="2"/>
  <c r="M797" i="2"/>
  <c r="L797" i="2"/>
  <c r="M789" i="2"/>
  <c r="L789" i="2"/>
  <c r="M781" i="2"/>
  <c r="L781" i="2"/>
  <c r="M773" i="2"/>
  <c r="L773" i="2"/>
  <c r="X2588" i="2"/>
  <c r="Y2588" i="2"/>
  <c r="L2579" i="2"/>
  <c r="M2579" i="2"/>
  <c r="L2571" i="2"/>
  <c r="M2571" i="2"/>
  <c r="L2563" i="2"/>
  <c r="M2563" i="2"/>
  <c r="L2555" i="2"/>
  <c r="M2555" i="2"/>
  <c r="Y2585" i="2"/>
  <c r="X2585" i="2"/>
  <c r="Y2577" i="2"/>
  <c r="X2577" i="2"/>
  <c r="Y2569" i="2"/>
  <c r="X2569" i="2"/>
  <c r="Y2561" i="2"/>
  <c r="X2561" i="2"/>
  <c r="L2596" i="2"/>
  <c r="M2596" i="2"/>
  <c r="X2586" i="2"/>
  <c r="Y2586" i="2"/>
  <c r="AJ2578" i="2"/>
  <c r="AK2578" i="2"/>
  <c r="AJ2570" i="2"/>
  <c r="AK2570" i="2"/>
  <c r="AJ2562" i="2"/>
  <c r="AK2562" i="2"/>
  <c r="AK2588" i="2"/>
  <c r="AJ2588" i="2"/>
  <c r="AK2596" i="2"/>
  <c r="AJ2596" i="2"/>
  <c r="AW2561" i="2"/>
  <c r="AV2561" i="2"/>
  <c r="AW2569" i="2"/>
  <c r="AV2569" i="2"/>
  <c r="AW2576" i="2"/>
  <c r="AV2576" i="2"/>
  <c r="AW2579" i="2"/>
  <c r="AV2579" i="2"/>
  <c r="AW2586" i="2"/>
  <c r="AV2586" i="2"/>
  <c r="AJ1125" i="2"/>
  <c r="AJ1117" i="2"/>
  <c r="M1147" i="2"/>
  <c r="L1132" i="2"/>
  <c r="L1140" i="2"/>
  <c r="L1148" i="2"/>
  <c r="L1156" i="2"/>
  <c r="AK1128" i="2"/>
  <c r="Y1128" i="2"/>
  <c r="Y855" i="2"/>
  <c r="X855" i="2"/>
  <c r="Y847" i="2"/>
  <c r="X847" i="2"/>
  <c r="Y839" i="2"/>
  <c r="X839" i="2"/>
  <c r="Y831" i="2"/>
  <c r="X831" i="2"/>
  <c r="Y823" i="2"/>
  <c r="X823" i="2"/>
  <c r="Y815" i="2"/>
  <c r="X815" i="2"/>
  <c r="Y807" i="2"/>
  <c r="X807" i="2"/>
  <c r="Y799" i="2"/>
  <c r="X799" i="2"/>
  <c r="Y791" i="2"/>
  <c r="X791" i="2"/>
  <c r="Y783" i="2"/>
  <c r="X783" i="2"/>
  <c r="Y775" i="2"/>
  <c r="X775" i="2"/>
  <c r="Y864" i="2"/>
  <c r="X864" i="2"/>
  <c r="Y1119" i="2"/>
  <c r="AJ856" i="2"/>
  <c r="AK856" i="2"/>
  <c r="AJ848" i="2"/>
  <c r="AK848" i="2"/>
  <c r="AJ840" i="2"/>
  <c r="AK840" i="2"/>
  <c r="AJ832" i="2"/>
  <c r="AK832" i="2"/>
  <c r="AJ824" i="2"/>
  <c r="AK824" i="2"/>
  <c r="AJ816" i="2"/>
  <c r="AK816" i="2"/>
  <c r="AJ808" i="2"/>
  <c r="AK808" i="2"/>
  <c r="AJ800" i="2"/>
  <c r="AK800" i="2"/>
  <c r="AJ792" i="2"/>
  <c r="AK792" i="2"/>
  <c r="AJ784" i="2"/>
  <c r="AK784" i="2"/>
  <c r="AJ776" i="2"/>
  <c r="AK776" i="2"/>
  <c r="AK863" i="2"/>
  <c r="AJ863" i="2"/>
  <c r="AK1126" i="2"/>
  <c r="AW859" i="2"/>
  <c r="AV859" i="2"/>
  <c r="AW851" i="2"/>
  <c r="AV851" i="2"/>
  <c r="AW843" i="2"/>
  <c r="AV843" i="2"/>
  <c r="AW835" i="2"/>
  <c r="AV835" i="2"/>
  <c r="AW827" i="2"/>
  <c r="AV827" i="2"/>
  <c r="AW819" i="2"/>
  <c r="AV819" i="2"/>
  <c r="AW811" i="2"/>
  <c r="AV811" i="2"/>
  <c r="AW803" i="2"/>
  <c r="AV803" i="2"/>
  <c r="AW795" i="2"/>
  <c r="AV795" i="2"/>
  <c r="AW787" i="2"/>
  <c r="AV787" i="2"/>
  <c r="AW779" i="2"/>
  <c r="AV779" i="2"/>
  <c r="AW771" i="2"/>
  <c r="AV771" i="2"/>
  <c r="AV867" i="2"/>
  <c r="AW867" i="2"/>
  <c r="M860" i="2"/>
  <c r="L860" i="2"/>
  <c r="M852" i="2"/>
  <c r="L852" i="2"/>
  <c r="M844" i="2"/>
  <c r="L844" i="2"/>
  <c r="M836" i="2"/>
  <c r="L836" i="2"/>
  <c r="M828" i="2"/>
  <c r="L828" i="2"/>
  <c r="M820" i="2"/>
  <c r="L820" i="2"/>
  <c r="M812" i="2"/>
  <c r="L812" i="2"/>
  <c r="M804" i="2"/>
  <c r="L804" i="2"/>
  <c r="M796" i="2"/>
  <c r="L796" i="2"/>
  <c r="M788" i="2"/>
  <c r="L788" i="2"/>
  <c r="M780" i="2"/>
  <c r="L780" i="2"/>
  <c r="M772" i="2"/>
  <c r="L772" i="2"/>
</calcChain>
</file>

<file path=xl/sharedStrings.xml><?xml version="1.0" encoding="utf-8"?>
<sst xmlns="http://schemas.openxmlformats.org/spreadsheetml/2006/main" count="12994" uniqueCount="6342">
  <si>
    <t>FIGURE 3A</t>
  </si>
  <si>
    <t>FIGURE 3B</t>
  </si>
  <si>
    <t>FIGURE 3C</t>
  </si>
  <si>
    <t>FIGURE 3D</t>
  </si>
  <si>
    <t>FIGURE 3E</t>
  </si>
  <si>
    <t>FIGURE 3F</t>
  </si>
  <si>
    <t>FIGURE 3G</t>
  </si>
  <si>
    <t>FIGURE 3H</t>
  </si>
  <si>
    <t>Body Weight Change (g)</t>
  </si>
  <si>
    <t>Total Mass Change (g)</t>
  </si>
  <si>
    <t>Daily Food Intake Change (g)</t>
  </si>
  <si>
    <t>Fat Mass Change (g)</t>
  </si>
  <si>
    <t>Lean Mass Change (g)</t>
  </si>
  <si>
    <t>Free Fluid Mass Change (g)</t>
  </si>
  <si>
    <t>Blood Glucose (mg/dL)</t>
  </si>
  <si>
    <t>Day</t>
  </si>
  <si>
    <t>Day 14</t>
  </si>
  <si>
    <t>WT #1</t>
  </si>
  <si>
    <t>WT #2</t>
  </si>
  <si>
    <t>WT #3</t>
  </si>
  <si>
    <t>WT #4</t>
  </si>
  <si>
    <t>WT #5</t>
  </si>
  <si>
    <t>WT #6</t>
  </si>
  <si>
    <t>WT #7</t>
  </si>
  <si>
    <t>WT #8</t>
  </si>
  <si>
    <t>WT #9</t>
  </si>
  <si>
    <t>MEAN</t>
  </si>
  <si>
    <t>SEM</t>
  </si>
  <si>
    <t>WT #10</t>
  </si>
  <si>
    <t>WT #11</t>
  </si>
  <si>
    <t>WT #12</t>
  </si>
  <si>
    <t>WT #13</t>
  </si>
  <si>
    <t>WT #14</t>
  </si>
  <si>
    <t>WT #15</t>
  </si>
  <si>
    <t>WT #16</t>
  </si>
  <si>
    <t>WT #17</t>
  </si>
  <si>
    <t>WT #18</t>
  </si>
  <si>
    <t>WT #19</t>
  </si>
  <si>
    <t>WT #20</t>
  </si>
  <si>
    <t>WT #21</t>
  </si>
  <si>
    <t>RapKI #1</t>
  </si>
  <si>
    <t>RapKI #2</t>
  </si>
  <si>
    <t>RapKI #3</t>
  </si>
  <si>
    <t>RapKI #4</t>
  </si>
  <si>
    <t>RapKI #5</t>
  </si>
  <si>
    <t>RapKI #6</t>
  </si>
  <si>
    <t>RapKI #7</t>
  </si>
  <si>
    <t>RapKI #8</t>
  </si>
  <si>
    <t>RapKI #9</t>
  </si>
  <si>
    <t>RapKI #10</t>
  </si>
  <si>
    <t>RapKI #11</t>
  </si>
  <si>
    <t>RapKI #12</t>
  </si>
  <si>
    <t>RapKI #13</t>
  </si>
  <si>
    <t>RapKI #14</t>
  </si>
  <si>
    <t>RapKI #15</t>
  </si>
  <si>
    <t>RapKI #16</t>
  </si>
  <si>
    <t>RapKI #17</t>
  </si>
  <si>
    <t>RapKI #18</t>
  </si>
  <si>
    <t>RapKI #19</t>
  </si>
  <si>
    <t>Change in Body Weight (g)</t>
  </si>
  <si>
    <t>WT #22</t>
  </si>
  <si>
    <t>WT #23</t>
  </si>
  <si>
    <t>WT #24</t>
  </si>
  <si>
    <t>WT #25</t>
  </si>
  <si>
    <t>WT #26</t>
  </si>
  <si>
    <t>WT #27</t>
  </si>
  <si>
    <t>RapKI #20</t>
  </si>
  <si>
    <t>RapKI #21</t>
  </si>
  <si>
    <t>RapKI #22</t>
  </si>
  <si>
    <t>RapKI #23</t>
  </si>
  <si>
    <t>RapKI #24</t>
  </si>
  <si>
    <t>RapKI #25</t>
  </si>
  <si>
    <t>RapKI #26</t>
  </si>
  <si>
    <t>RapKI #27</t>
  </si>
  <si>
    <t>Change in Total Mass (g)</t>
  </si>
  <si>
    <t>Day 0</t>
  </si>
  <si>
    <t>Total Mass (g)</t>
  </si>
  <si>
    <t>Fat Mass (g)</t>
  </si>
  <si>
    <t>Change in Fat Mass (g)</t>
  </si>
  <si>
    <t>Lean Mass (g)</t>
  </si>
  <si>
    <t>Change in Lean Mass (g)</t>
  </si>
  <si>
    <t>Absolute Food Intake (g)</t>
  </si>
  <si>
    <t>Daily Food Intake (g)</t>
  </si>
  <si>
    <t>Group 1</t>
  </si>
  <si>
    <t>Group 2</t>
  </si>
  <si>
    <t>WT Saline</t>
  </si>
  <si>
    <t>WT Liraglutide</t>
  </si>
  <si>
    <t>S791A Saline</t>
  </si>
  <si>
    <t>S791A</t>
  </si>
  <si>
    <t>S791A Liraglutide</t>
  </si>
  <si>
    <t>DateTime</t>
  </si>
  <si>
    <t>FoodInA_M_1</t>
  </si>
  <si>
    <t>FoodInA_M_8</t>
  </si>
  <si>
    <t>FoodInA_M_6</t>
  </si>
  <si>
    <t>FoodInA_M_7</t>
  </si>
  <si>
    <t>FoodInA_M_3</t>
  </si>
  <si>
    <t>FoodInA_M_5</t>
  </si>
  <si>
    <t>FoodInA_M_2</t>
  </si>
  <si>
    <t>FoodInA_M_4</t>
  </si>
  <si>
    <t>2022/10/29 18:01:06</t>
  </si>
  <si>
    <t>2022/11/17 18:03:25</t>
  </si>
  <si>
    <t>2022/10/29 18:06:06</t>
  </si>
  <si>
    <t>2022/11/17 18:08:25</t>
  </si>
  <si>
    <t>2022/10/29 18:11:06</t>
  </si>
  <si>
    <t>2022/11/17 18:13:25</t>
  </si>
  <si>
    <t>2022/10/29 18:16:06</t>
  </si>
  <si>
    <t>2022/11/17 18:18:25</t>
  </si>
  <si>
    <t>2022/10/29 18:21:06</t>
  </si>
  <si>
    <t>2022/11/17 18:23:25</t>
  </si>
  <si>
    <t>2022/10/29 18:26:06</t>
  </si>
  <si>
    <t>2022/11/17 18:28:25</t>
  </si>
  <si>
    <t>2022/10/29 18:31:06</t>
  </si>
  <si>
    <t>2022/11/17 18:33:25</t>
  </si>
  <si>
    <t>2022/10/29 18:36:06</t>
  </si>
  <si>
    <t>2022/11/17 18:38:25</t>
  </si>
  <si>
    <t>2022/10/29 18:41:06</t>
  </si>
  <si>
    <t>2022/11/17 18:43:25</t>
  </si>
  <si>
    <t>2022/10/29 18:46:06</t>
  </si>
  <si>
    <t>2022/11/17 18:48:25</t>
  </si>
  <si>
    <t>2022/10/29 18:51:06</t>
  </si>
  <si>
    <t>2022/11/17 18:53:25</t>
  </si>
  <si>
    <t>2022/10/29 18:56:06</t>
  </si>
  <si>
    <t>2022/11/17 18:58:25</t>
  </si>
  <si>
    <t>2022/10/29 19:01:06</t>
  </si>
  <si>
    <t>2022/11/17 19:03:25</t>
  </si>
  <si>
    <t>2022/10/29 19:06:06</t>
  </si>
  <si>
    <t>2022/11/17 19:08:25</t>
  </si>
  <si>
    <t>2022/10/29 19:11:06</t>
  </si>
  <si>
    <t>2022/11/17 19:13:25</t>
  </si>
  <si>
    <t>2022/10/29 19:16:06</t>
  </si>
  <si>
    <t>2022/11/17 19:18:25</t>
  </si>
  <si>
    <t>2022/10/29 19:21:06</t>
  </si>
  <si>
    <t>2022/11/17 19:23:25</t>
  </si>
  <si>
    <t>2022/10/29 19:26:06</t>
  </si>
  <si>
    <t>2022/11/17 19:28:25</t>
  </si>
  <si>
    <t>2022/10/29 19:31:06</t>
  </si>
  <si>
    <t>2022/11/17 19:33:25</t>
  </si>
  <si>
    <t>2022/10/29 19:36:06</t>
  </si>
  <si>
    <t>2022/11/17 19:38:25</t>
  </si>
  <si>
    <t>2022/10/29 19:41:06</t>
  </si>
  <si>
    <t>2022/11/17 19:43:25</t>
  </si>
  <si>
    <t>2022/10/29 19:46:06</t>
  </si>
  <si>
    <t>2022/11/17 19:48:25</t>
  </si>
  <si>
    <t>2022/10/29 19:51:06</t>
  </si>
  <si>
    <t>2022/11/17 19:53:25</t>
  </si>
  <si>
    <t>2022/10/29 19:56:06</t>
  </si>
  <si>
    <t>2022/11/17 19:58:25</t>
  </si>
  <si>
    <t>2022/10/29 20:01:06</t>
  </si>
  <si>
    <t>2022/11/17 20:03:25</t>
  </si>
  <si>
    <t>2022/10/29 20:06:06</t>
  </si>
  <si>
    <t>2022/11/17 20:08:25</t>
  </si>
  <si>
    <t>2022/10/29 20:11:06</t>
  </si>
  <si>
    <t>2022/11/17 20:13:25</t>
  </si>
  <si>
    <t>2022/10/29 20:16:06</t>
  </si>
  <si>
    <t>2022/11/17 20:18:25</t>
  </si>
  <si>
    <t>2022/10/29 20:21:06</t>
  </si>
  <si>
    <t>2022/11/17 20:23:25</t>
  </si>
  <si>
    <t>2022/10/29 20:26:06</t>
  </si>
  <si>
    <t>2022/11/17 20:28:25</t>
  </si>
  <si>
    <t>2022/10/29 20:31:06</t>
  </si>
  <si>
    <t>2022/11/17 20:33:25</t>
  </si>
  <si>
    <t>2022/10/29 20:36:06</t>
  </si>
  <si>
    <t>2022/11/17 20:38:25</t>
  </si>
  <si>
    <t>2022/10/29 20:41:06</t>
  </si>
  <si>
    <t>2022/11/17 20:43:25</t>
  </si>
  <si>
    <t>2022/10/29 20:46:06</t>
  </si>
  <si>
    <t>2022/11/17 20:48:25</t>
  </si>
  <si>
    <t>2022/10/29 20:51:06</t>
  </si>
  <si>
    <t>2022/11/17 20:53:25</t>
  </si>
  <si>
    <t>2022/10/29 20:56:06</t>
  </si>
  <si>
    <t>2022/11/17 20:58:25</t>
  </si>
  <si>
    <t>2022/10/29 21:01:06</t>
  </si>
  <si>
    <t>2022/11/17 21:03:25</t>
  </si>
  <si>
    <t>2022/10/29 21:06:06</t>
  </si>
  <si>
    <t>2022/11/17 21:08:25</t>
  </si>
  <si>
    <t>2022/10/29 21:11:06</t>
  </si>
  <si>
    <t>2022/11/17 21:13:25</t>
  </si>
  <si>
    <t>2022/10/29 21:16:06</t>
  </si>
  <si>
    <t>2022/11/17 21:18:25</t>
  </si>
  <si>
    <t>2022/10/29 21:21:06</t>
  </si>
  <si>
    <t>2022/11/17 21:23:25</t>
  </si>
  <si>
    <t>2022/10/29 21:26:06</t>
  </si>
  <si>
    <t>2022/11/17 21:28:25</t>
  </si>
  <si>
    <t>2022/10/29 21:31:06</t>
  </si>
  <si>
    <t>2022/11/17 21:33:25</t>
  </si>
  <si>
    <t>2022/10/29 21:36:06</t>
  </si>
  <si>
    <t>2022/11/17 21:38:25</t>
  </si>
  <si>
    <t>2022/10/29 21:41:06</t>
  </si>
  <si>
    <t>2022/11/17 21:43:25</t>
  </si>
  <si>
    <t>2022/10/29 21:46:06</t>
  </si>
  <si>
    <t>2022/11/17 21:48:25</t>
  </si>
  <si>
    <t>2022/10/29 21:51:06</t>
  </si>
  <si>
    <t>2022/11/17 21:53:25</t>
  </si>
  <si>
    <t>2022/10/29 21:56:06</t>
  </si>
  <si>
    <t>2022/11/17 21:58:25</t>
  </si>
  <si>
    <t>2022/10/29 22:01:06</t>
  </si>
  <si>
    <t>2022/11/17 22:03:25</t>
  </si>
  <si>
    <t>2022/10/29 22:06:06</t>
  </si>
  <si>
    <t>2022/11/17 22:08:25</t>
  </si>
  <si>
    <t>2022/10/29 22:11:06</t>
  </si>
  <si>
    <t>2022/11/17 22:13:25</t>
  </si>
  <si>
    <t>2022/10/29 22:16:06</t>
  </si>
  <si>
    <t>2022/11/17 22:18:25</t>
  </si>
  <si>
    <t>2022/10/29 22:21:06</t>
  </si>
  <si>
    <t>2022/11/17 22:23:25</t>
  </si>
  <si>
    <t>2022/10/29 22:26:06</t>
  </si>
  <si>
    <t>2022/11/17 22:28:25</t>
  </si>
  <si>
    <t>2022/10/29 22:31:06</t>
  </si>
  <si>
    <t>2022/11/17 22:33:25</t>
  </si>
  <si>
    <t>2022/10/29 22:36:06</t>
  </si>
  <si>
    <t>2022/11/17 22:38:25</t>
  </si>
  <si>
    <t>2022/10/29 22:41:06</t>
  </si>
  <si>
    <t>2022/11/17 22:43:25</t>
  </si>
  <si>
    <t>2022/10/29 22:46:06</t>
  </si>
  <si>
    <t>2022/11/17 22:48:25</t>
  </si>
  <si>
    <t>2022/10/29 22:51:06</t>
  </si>
  <si>
    <t>2022/11/17 22:53:25</t>
  </si>
  <si>
    <t>2022/10/29 22:56:06</t>
  </si>
  <si>
    <t>2022/11/17 22:58:25</t>
  </si>
  <si>
    <t>2022/10/29 23:01:06</t>
  </si>
  <si>
    <t>2022/11/17 23:03:25</t>
  </si>
  <si>
    <t>2022/10/29 23:06:06</t>
  </si>
  <si>
    <t>2022/11/17 23:08:25</t>
  </si>
  <si>
    <t>2022/10/29 23:11:06</t>
  </si>
  <si>
    <t>2022/11/17 23:13:25</t>
  </si>
  <si>
    <t>2022/10/29 23:16:06</t>
  </si>
  <si>
    <t>2022/11/17 23:18:25</t>
  </si>
  <si>
    <t>2022/10/29 23:21:06</t>
  </si>
  <si>
    <t>2022/11/17 23:23:25</t>
  </si>
  <si>
    <t>2022/10/29 23:26:06</t>
  </si>
  <si>
    <t>2022/11/17 23:28:25</t>
  </si>
  <si>
    <t>2022/10/29 23:31:06</t>
  </si>
  <si>
    <t>2022/11/17 23:33:25</t>
  </si>
  <si>
    <t>2022/10/29 23:36:06</t>
  </si>
  <si>
    <t>2022/11/17 23:38:25</t>
  </si>
  <si>
    <t>2022/10/29 23:41:06</t>
  </si>
  <si>
    <t>2022/11/17 23:43:25</t>
  </si>
  <si>
    <t>2022/10/29 23:46:06</t>
  </si>
  <si>
    <t>2022/11/17 23:48:25</t>
  </si>
  <si>
    <t>2022/10/29 23:51:06</t>
  </si>
  <si>
    <t>2022/11/17 23:53:25</t>
  </si>
  <si>
    <t>2022/10/29 23:56:06</t>
  </si>
  <si>
    <t>2022/11/17 23:58:25</t>
  </si>
  <si>
    <t>2022/10/30 00:01:06</t>
  </si>
  <si>
    <t>2022/11/18 00:03:25</t>
  </si>
  <si>
    <t>2022/10/30 00:06:06</t>
  </si>
  <si>
    <t>2022/11/18 00:08:25</t>
  </si>
  <si>
    <t>2022/10/30 00:11:06</t>
  </si>
  <si>
    <t>2022/11/18 00:13:25</t>
  </si>
  <si>
    <t>2022/10/30 00:16:06</t>
  </si>
  <si>
    <t>2022/11/18 00:18:25</t>
  </si>
  <si>
    <t>2022/10/30 00:21:06</t>
  </si>
  <si>
    <t>2022/11/18 00:23:25</t>
  </si>
  <si>
    <t>2022/10/30 00:26:06</t>
  </si>
  <si>
    <t>2022/11/18 00:28:25</t>
  </si>
  <si>
    <t>2022/10/30 00:31:06</t>
  </si>
  <si>
    <t>2022/11/18 00:33:25</t>
  </si>
  <si>
    <t>2022/10/30 00:36:06</t>
  </si>
  <si>
    <t>2022/11/18 00:38:25</t>
  </si>
  <si>
    <t>2022/10/30 00:41:06</t>
  </si>
  <si>
    <t>2022/11/18 00:43:25</t>
  </si>
  <si>
    <t>2022/10/30 00:46:06</t>
  </si>
  <si>
    <t>2022/11/18 00:48:25</t>
  </si>
  <si>
    <t>2022/10/30 00:51:06</t>
  </si>
  <si>
    <t>2022/11/18 00:53:25</t>
  </si>
  <si>
    <t>2022/10/30 00:56:06</t>
  </si>
  <si>
    <t>2022/11/18 00:58:25</t>
  </si>
  <si>
    <t>2022/10/30 01:01:06</t>
  </si>
  <si>
    <t>2022/11/18 01:03:25</t>
  </si>
  <si>
    <t>2022/10/30 01:06:06</t>
  </si>
  <si>
    <t>2022/11/18 01:08:25</t>
  </si>
  <si>
    <t>2022/10/30 01:11:06</t>
  </si>
  <si>
    <t>2022/11/18 01:13:25</t>
  </si>
  <si>
    <t>2022/10/30 01:16:06</t>
  </si>
  <si>
    <t>2022/11/18 01:18:25</t>
  </si>
  <si>
    <t>2022/10/30 01:21:06</t>
  </si>
  <si>
    <t>2022/11/18 01:23:25</t>
  </si>
  <si>
    <t>2022/10/30 01:26:06</t>
  </si>
  <si>
    <t>2022/11/18 01:28:25</t>
  </si>
  <si>
    <t>2022/10/30 01:31:06</t>
  </si>
  <si>
    <t>2022/11/18 01:33:25</t>
  </si>
  <si>
    <t>2022/10/30 01:36:06</t>
  </si>
  <si>
    <t>2022/11/18 01:38:25</t>
  </si>
  <si>
    <t>2022/10/30 01:41:06</t>
  </si>
  <si>
    <t>2022/11/18 01:43:25</t>
  </si>
  <si>
    <t>2022/10/30 01:46:06</t>
  </si>
  <si>
    <t>2022/11/18 01:48:25</t>
  </si>
  <si>
    <t>2022/10/30 01:51:06</t>
  </si>
  <si>
    <t>2022/11/18 01:53:25</t>
  </si>
  <si>
    <t>2022/10/30 01:56:06</t>
  </si>
  <si>
    <t>2022/11/18 01:58:25</t>
  </si>
  <si>
    <t>2022/10/30 02:01:06</t>
  </si>
  <si>
    <t>2022/11/18 02:03:25</t>
  </si>
  <si>
    <t>2022/10/30 02:06:06</t>
  </si>
  <si>
    <t>2022/11/18 02:08:25</t>
  </si>
  <si>
    <t>2022/10/30 02:11:06</t>
  </si>
  <si>
    <t>2022/11/18 02:13:25</t>
  </si>
  <si>
    <t>2022/10/30 02:16:06</t>
  </si>
  <si>
    <t>2022/11/18 02:18:25</t>
  </si>
  <si>
    <t>2022/10/30 02:21:06</t>
  </si>
  <si>
    <t>2022/11/18 02:23:25</t>
  </si>
  <si>
    <t>2022/10/30 02:26:06</t>
  </si>
  <si>
    <t>2022/11/18 02:28:25</t>
  </si>
  <si>
    <t>2022/10/30 02:31:06</t>
  </si>
  <si>
    <t>2022/11/18 02:33:25</t>
  </si>
  <si>
    <t>2022/10/30 02:36:06</t>
  </si>
  <si>
    <t>2022/11/18 02:38:25</t>
  </si>
  <si>
    <t>2022/10/30 02:41:06</t>
  </si>
  <si>
    <t>2022/11/18 02:43:25</t>
  </si>
  <si>
    <t>2022/10/30 02:46:06</t>
  </si>
  <si>
    <t>2022/11/18 02:48:25</t>
  </si>
  <si>
    <t>2022/10/30 02:51:06</t>
  </si>
  <si>
    <t>2022/11/18 02:53:25</t>
  </si>
  <si>
    <t>2022/10/30 02:56:06</t>
  </si>
  <si>
    <t>2022/11/18 02:58:25</t>
  </si>
  <si>
    <t>2022/10/30 03:01:06</t>
  </si>
  <si>
    <t>2022/11/18 03:03:25</t>
  </si>
  <si>
    <t>2022/10/30 03:06:06</t>
  </si>
  <si>
    <t>2022/11/18 03:08:25</t>
  </si>
  <si>
    <t>2022/10/30 03:11:06</t>
  </si>
  <si>
    <t>2022/11/18 03:13:25</t>
  </si>
  <si>
    <t>2022/10/30 03:16:06</t>
  </si>
  <si>
    <t>2022/11/18 03:18:25</t>
  </si>
  <si>
    <t>2022/10/30 03:21:06</t>
  </si>
  <si>
    <t>2022/11/18 03:23:25</t>
  </si>
  <si>
    <t>2022/10/30 03:26:06</t>
  </si>
  <si>
    <t>2022/11/18 03:28:25</t>
  </si>
  <si>
    <t>2022/10/30 03:31:06</t>
  </si>
  <si>
    <t>2022/11/18 03:33:25</t>
  </si>
  <si>
    <t>2022/10/30 03:36:06</t>
  </si>
  <si>
    <t>2022/11/18 03:38:25</t>
  </si>
  <si>
    <t>2022/10/30 03:41:06</t>
  </si>
  <si>
    <t>2022/11/18 03:43:25</t>
  </si>
  <si>
    <t>2022/10/30 03:46:06</t>
  </si>
  <si>
    <t>2022/11/18 03:48:25</t>
  </si>
  <si>
    <t>2022/10/30 03:51:06</t>
  </si>
  <si>
    <t>2022/11/18 03:53:25</t>
  </si>
  <si>
    <t>2022/10/30 03:56:06</t>
  </si>
  <si>
    <t>2022/11/18 03:58:25</t>
  </si>
  <si>
    <t>2022/10/30 04:01:06</t>
  </si>
  <si>
    <t>2022/11/18 04:03:25</t>
  </si>
  <si>
    <t>2022/10/30 04:06:06</t>
  </si>
  <si>
    <t>2022/11/18 04:08:25</t>
  </si>
  <si>
    <t>2022/10/30 04:11:06</t>
  </si>
  <si>
    <t>2022/11/18 04:13:25</t>
  </si>
  <si>
    <t>2022/10/30 04:16:06</t>
  </si>
  <si>
    <t>2022/11/18 04:18:25</t>
  </si>
  <si>
    <t>2022/10/30 04:21:06</t>
  </si>
  <si>
    <t>2022/11/18 04:23:25</t>
  </si>
  <si>
    <t>2022/10/30 04:26:06</t>
  </si>
  <si>
    <t>2022/11/18 04:28:25</t>
  </si>
  <si>
    <t>2022/10/30 04:31:06</t>
  </si>
  <si>
    <t>2022/11/18 04:33:25</t>
  </si>
  <si>
    <t>2022/10/30 04:36:06</t>
  </si>
  <si>
    <t>2022/11/18 04:38:25</t>
  </si>
  <si>
    <t>2022/10/30 04:41:06</t>
  </si>
  <si>
    <t>2022/11/18 04:43:25</t>
  </si>
  <si>
    <t>2022/10/30 04:46:06</t>
  </si>
  <si>
    <t>2022/11/18 04:48:25</t>
  </si>
  <si>
    <t>2022/10/30 04:51:06</t>
  </si>
  <si>
    <t>2022/11/18 04:53:25</t>
  </si>
  <si>
    <t>2022/10/30 04:56:06</t>
  </si>
  <si>
    <t>2022/11/18 04:58:25</t>
  </si>
  <si>
    <t>2022/10/30 05:01:06</t>
  </si>
  <si>
    <t>2022/11/18 05:03:25</t>
  </si>
  <si>
    <t>2022/10/30 05:06:06</t>
  </si>
  <si>
    <t>2022/11/18 05:08:25</t>
  </si>
  <si>
    <t>2022/10/30 05:11:06</t>
  </si>
  <si>
    <t>2022/11/18 05:13:25</t>
  </si>
  <si>
    <t>2022/10/30 05:16:06</t>
  </si>
  <si>
    <t>2022/11/18 05:18:25</t>
  </si>
  <si>
    <t>2022/10/30 05:21:06</t>
  </si>
  <si>
    <t>2022/11/18 05:23:25</t>
  </si>
  <si>
    <t>2022/10/30 05:26:06</t>
  </si>
  <si>
    <t>2022/11/18 05:28:25</t>
  </si>
  <si>
    <t>2022/10/30 05:31:06</t>
  </si>
  <si>
    <t>2022/11/18 05:33:25</t>
  </si>
  <si>
    <t>2022/10/30 05:36:06</t>
  </si>
  <si>
    <t>2022/11/18 05:38:25</t>
  </si>
  <si>
    <t>2022/10/30 05:41:06</t>
  </si>
  <si>
    <t>2022/11/18 05:43:25</t>
  </si>
  <si>
    <t>2022/10/30 05:46:06</t>
  </si>
  <si>
    <t>2022/11/18 05:48:25</t>
  </si>
  <si>
    <t>2022/10/30 05:51:06</t>
  </si>
  <si>
    <t>2022/11/18 05:53:25</t>
  </si>
  <si>
    <t>2022/10/30 05:56:06</t>
  </si>
  <si>
    <t>2022/11/18 05:58:25</t>
  </si>
  <si>
    <t>2022/10/30 06:01:06</t>
  </si>
  <si>
    <t>2022/11/18 06:03:25</t>
  </si>
  <si>
    <t>2022/10/30 06:06:06</t>
  </si>
  <si>
    <t>2022/11/18 06:08:25</t>
  </si>
  <si>
    <t>2022/10/30 06:11:06</t>
  </si>
  <si>
    <t>2022/11/18 06:13:25</t>
  </si>
  <si>
    <t>2022/10/30 06:16:06</t>
  </si>
  <si>
    <t>2022/11/18 06:18:25</t>
  </si>
  <si>
    <t>2022/10/30 06:21:06</t>
  </si>
  <si>
    <t>2022/11/18 06:23:25</t>
  </si>
  <si>
    <t>2022/10/30 06:26:06</t>
  </si>
  <si>
    <t>2022/11/18 06:28:25</t>
  </si>
  <si>
    <t>2022/10/30 06:31:06</t>
  </si>
  <si>
    <t>2022/11/18 06:33:25</t>
  </si>
  <si>
    <t>2022/10/30 06:36:06</t>
  </si>
  <si>
    <t>2022/11/18 06:38:25</t>
  </si>
  <si>
    <t>2022/10/30 06:41:06</t>
  </si>
  <si>
    <t>2022/11/18 06:43:25</t>
  </si>
  <si>
    <t>2022/10/30 06:46:06</t>
  </si>
  <si>
    <t>2022/11/18 06:48:25</t>
  </si>
  <si>
    <t>2022/10/30 06:51:06</t>
  </si>
  <si>
    <t>2022/11/18 06:53:25</t>
  </si>
  <si>
    <t>2022/10/30 06:56:06</t>
  </si>
  <si>
    <t>2022/11/18 06:58:25</t>
  </si>
  <si>
    <t>2022/10/30 07:01:06</t>
  </si>
  <si>
    <t>2022/11/18 07:03:25</t>
  </si>
  <si>
    <t>2022/10/30 07:06:06</t>
  </si>
  <si>
    <t>2022/11/18 07:08:25</t>
  </si>
  <si>
    <t>2022/10/30 07:11:06</t>
  </si>
  <si>
    <t>2022/11/18 07:13:25</t>
  </si>
  <si>
    <t>2022/10/30 07:16:06</t>
  </si>
  <si>
    <t>2022/11/18 07:18:25</t>
  </si>
  <si>
    <t>2022/10/30 07:21:06</t>
  </si>
  <si>
    <t>2022/11/18 07:23:25</t>
  </si>
  <si>
    <t>2022/10/30 07:26:06</t>
  </si>
  <si>
    <t>2022/11/18 07:28:25</t>
  </si>
  <si>
    <t>2022/10/30 07:31:06</t>
  </si>
  <si>
    <t>2022/11/18 07:33:25</t>
  </si>
  <si>
    <t>2022/10/30 07:36:06</t>
  </si>
  <si>
    <t>2022/11/18 07:38:25</t>
  </si>
  <si>
    <t>2022/10/30 07:41:06</t>
  </si>
  <si>
    <t>2022/11/18 07:43:25</t>
  </si>
  <si>
    <t>2022/10/30 07:46:06</t>
  </si>
  <si>
    <t>2022/11/18 07:48:25</t>
  </si>
  <si>
    <t>2022/10/30 07:51:06</t>
  </si>
  <si>
    <t>2022/11/18 07:53:25</t>
  </si>
  <si>
    <t>2022/10/30 07:56:06</t>
  </si>
  <si>
    <t>2022/11/18 07:58:25</t>
  </si>
  <si>
    <t>2022/10/30 08:01:06</t>
  </si>
  <si>
    <t>2022/11/18 08:03:25</t>
  </si>
  <si>
    <t>2022/10/30 08:06:06</t>
  </si>
  <si>
    <t>2022/11/18 08:08:25</t>
  </si>
  <si>
    <t>2022/10/30 08:11:06</t>
  </si>
  <si>
    <t>2022/11/18 08:13:25</t>
  </si>
  <si>
    <t>2022/10/30 08:16:06</t>
  </si>
  <si>
    <t>2022/11/18 08:18:25</t>
  </si>
  <si>
    <t>2022/10/30 08:21:06</t>
  </si>
  <si>
    <t>2022/11/18 08:23:25</t>
  </si>
  <si>
    <t>2022/10/30 08:26:06</t>
  </si>
  <si>
    <t>2022/11/18 08:28:25</t>
  </si>
  <si>
    <t>2022/10/30 08:31:06</t>
  </si>
  <si>
    <t>2022/11/18 08:33:25</t>
  </si>
  <si>
    <t>2022/10/30 08:36:06</t>
  </si>
  <si>
    <t>2022/11/18 08:38:25</t>
  </si>
  <si>
    <t>2022/10/30 08:41:06</t>
  </si>
  <si>
    <t>2022/11/18 08:43:25</t>
  </si>
  <si>
    <t>2022/10/30 08:46:06</t>
  </si>
  <si>
    <t>2022/11/18 08:48:25</t>
  </si>
  <si>
    <t>2022/10/30 08:51:06</t>
  </si>
  <si>
    <t>2022/11/18 08:53:25</t>
  </si>
  <si>
    <t>2022/10/30 08:56:06</t>
  </si>
  <si>
    <t>2022/11/18 08:58:25</t>
  </si>
  <si>
    <t>2022/10/30 09:01:06</t>
  </si>
  <si>
    <t>2022/11/18 09:03:25</t>
  </si>
  <si>
    <t>2022/10/30 09:06:06</t>
  </si>
  <si>
    <t>2022/11/18 09:08:25</t>
  </si>
  <si>
    <t>2022/10/30 09:11:06</t>
  </si>
  <si>
    <t>2022/11/18 09:13:25</t>
  </si>
  <si>
    <t>2022/10/30 09:16:06</t>
  </si>
  <si>
    <t>2022/11/18 09:18:25</t>
  </si>
  <si>
    <t>2022/10/30 09:21:06</t>
  </si>
  <si>
    <t>2022/11/18 09:23:25</t>
  </si>
  <si>
    <t>2022/10/30 09:26:06</t>
  </si>
  <si>
    <t>2022/11/18 09:28:25</t>
  </si>
  <si>
    <t>2022/10/30 09:31:06</t>
  </si>
  <si>
    <t>2022/11/18 09:33:25</t>
  </si>
  <si>
    <t>2022/10/30 09:36:06</t>
  </si>
  <si>
    <t>2022/11/18 09:38:25</t>
  </si>
  <si>
    <t>2022/10/30 09:41:06</t>
  </si>
  <si>
    <t>2022/11/18 09:43:25</t>
  </si>
  <si>
    <t>2022/10/30 09:46:06</t>
  </si>
  <si>
    <t>2022/11/18 09:48:25</t>
  </si>
  <si>
    <t>2022/10/30 09:51:06</t>
  </si>
  <si>
    <t>2022/11/18 09:53:25</t>
  </si>
  <si>
    <t>2022/10/30 09:56:06</t>
  </si>
  <si>
    <t>2022/11/18 09:58:25</t>
  </si>
  <si>
    <t>2022/10/30 10:01:06</t>
  </si>
  <si>
    <t>2022/11/18 10:03:25</t>
  </si>
  <si>
    <t>2022/10/30 10:06:06</t>
  </si>
  <si>
    <t>2022/11/18 10:08:25</t>
  </si>
  <si>
    <t>2022/10/30 10:11:06</t>
  </si>
  <si>
    <t>2022/11/18 10:13:25</t>
  </si>
  <si>
    <t>2022/10/30 10:16:06</t>
  </si>
  <si>
    <t>2022/11/18 10:18:25</t>
  </si>
  <si>
    <t>2022/10/30 10:21:06</t>
  </si>
  <si>
    <t>2022/11/18 10:23:25</t>
  </si>
  <si>
    <t>2022/10/30 10:26:06</t>
  </si>
  <si>
    <t>2022/11/18 10:28:25</t>
  </si>
  <si>
    <t>2022/10/30 10:31:06</t>
  </si>
  <si>
    <t>2022/11/18 10:33:25</t>
  </si>
  <si>
    <t>2022/10/30 10:36:06</t>
  </si>
  <si>
    <t>2022/11/18 10:38:25</t>
  </si>
  <si>
    <t>2022/10/30 10:41:06</t>
  </si>
  <si>
    <t>2022/11/18 10:43:25</t>
  </si>
  <si>
    <t>2022/10/30 10:46:06</t>
  </si>
  <si>
    <t>2022/11/18 10:48:25</t>
  </si>
  <si>
    <t>2022/10/30 10:51:06</t>
  </si>
  <si>
    <t>2022/11/18 10:53:25</t>
  </si>
  <si>
    <t>2022/10/30 10:56:06</t>
  </si>
  <si>
    <t>2022/11/18 10:58:25</t>
  </si>
  <si>
    <t>2022/10/30 11:01:06</t>
  </si>
  <si>
    <t>2022/11/18 11:03:25</t>
  </si>
  <si>
    <t>2022/10/30 11:06:06</t>
  </si>
  <si>
    <t>2022/11/18 11:08:25</t>
  </si>
  <si>
    <t>2022/10/30 11:11:06</t>
  </si>
  <si>
    <t>2022/11/18 11:13:25</t>
  </si>
  <si>
    <t>2022/10/30 11:16:06</t>
  </si>
  <si>
    <t>2022/11/18 11:18:25</t>
  </si>
  <si>
    <t>2022/10/30 11:21:06</t>
  </si>
  <si>
    <t>2022/11/18 11:23:25</t>
  </si>
  <si>
    <t>2022/10/30 11:26:06</t>
  </si>
  <si>
    <t>2022/11/18 11:28:25</t>
  </si>
  <si>
    <t>2022/10/30 11:31:06</t>
  </si>
  <si>
    <t>2022/11/18 11:33:25</t>
  </si>
  <si>
    <t>2022/10/30 11:36:06</t>
  </si>
  <si>
    <t>2022/11/18 11:38:25</t>
  </si>
  <si>
    <t>2022/10/30 11:41:06</t>
  </si>
  <si>
    <t>2022/11/18 11:43:25</t>
  </si>
  <si>
    <t>2022/10/30 11:46:06</t>
  </si>
  <si>
    <t>2022/11/18 11:48:25</t>
  </si>
  <si>
    <t>2022/10/30 11:51:06</t>
  </si>
  <si>
    <t>2022/11/18 11:53:25</t>
  </si>
  <si>
    <t>2022/10/30 11:56:06</t>
  </si>
  <si>
    <t>2022/11/18 11:58:25</t>
  </si>
  <si>
    <t>2022/10/30 12:01:06</t>
  </si>
  <si>
    <t>2022/11/18 12:03:25</t>
  </si>
  <si>
    <t>2022/10/30 12:06:06</t>
  </si>
  <si>
    <t>2022/11/18 12:08:25</t>
  </si>
  <si>
    <t>2022/10/30 12:11:06</t>
  </si>
  <si>
    <t>2022/11/18 12:13:25</t>
  </si>
  <si>
    <t>2022/10/30 12:16:06</t>
  </si>
  <si>
    <t>2022/11/18 12:18:25</t>
  </si>
  <si>
    <t>2022/10/30 12:21:06</t>
  </si>
  <si>
    <t>2022/11/18 12:23:25</t>
  </si>
  <si>
    <t>2022/10/30 12:26:06</t>
  </si>
  <si>
    <t>2022/11/18 12:28:25</t>
  </si>
  <si>
    <t>2022/10/30 12:31:06</t>
  </si>
  <si>
    <t>2022/11/18 12:33:25</t>
  </si>
  <si>
    <t>2022/10/30 12:36:06</t>
  </si>
  <si>
    <t>2022/11/18 12:38:25</t>
  </si>
  <si>
    <t>2022/10/30 12:41:06</t>
  </si>
  <si>
    <t>2022/11/18 12:43:25</t>
  </si>
  <si>
    <t>2022/10/30 12:46:06</t>
  </si>
  <si>
    <t>2022/11/18 12:48:25</t>
  </si>
  <si>
    <t>2022/10/30 12:51:06</t>
  </si>
  <si>
    <t>2022/11/18 12:53:25</t>
  </si>
  <si>
    <t>2022/10/30 12:56:06</t>
  </si>
  <si>
    <t>2022/11/18 12:58:25</t>
  </si>
  <si>
    <t>2022/10/30 13:01:06</t>
  </si>
  <si>
    <t>2022/11/18 13:03:25</t>
  </si>
  <si>
    <t>2022/10/30 13:06:06</t>
  </si>
  <si>
    <t>2022/11/18 13:08:25</t>
  </si>
  <si>
    <t>2022/10/30 13:11:06</t>
  </si>
  <si>
    <t>2022/11/18 13:13:25</t>
  </si>
  <si>
    <t>2022/10/30 13:16:06</t>
  </si>
  <si>
    <t>2022/11/18 13:18:25</t>
  </si>
  <si>
    <t>2022/10/30 13:21:06</t>
  </si>
  <si>
    <t>2022/11/18 13:23:25</t>
  </si>
  <si>
    <t>2022/10/30 13:26:06</t>
  </si>
  <si>
    <t>2022/11/18 13:28:25</t>
  </si>
  <si>
    <t>2022/10/30 13:31:06</t>
  </si>
  <si>
    <t>2022/11/18 13:33:25</t>
  </si>
  <si>
    <t>2022/10/30 13:36:06</t>
  </si>
  <si>
    <t>2022/11/18 13:38:25</t>
  </si>
  <si>
    <t>2022/10/30 13:41:06</t>
  </si>
  <si>
    <t>2022/11/18 13:43:25</t>
  </si>
  <si>
    <t>2022/10/30 13:46:06</t>
  </si>
  <si>
    <t>2022/11/18 13:48:25</t>
  </si>
  <si>
    <t>2022/10/30 13:51:06</t>
  </si>
  <si>
    <t>2022/11/18 13:53:25</t>
  </si>
  <si>
    <t>2022/10/30 13:56:06</t>
  </si>
  <si>
    <t>2022/11/18 13:58:25</t>
  </si>
  <si>
    <t>2022/10/30 14:01:06</t>
  </si>
  <si>
    <t>2022/11/18 14:03:25</t>
  </si>
  <si>
    <t>2022/10/30 14:06:06</t>
  </si>
  <si>
    <t>2022/11/18 14:08:25</t>
  </si>
  <si>
    <t>2022/10/30 14:11:06</t>
  </si>
  <si>
    <t>2022/11/18 14:13:25</t>
  </si>
  <si>
    <t>2022/10/30 14:16:06</t>
  </si>
  <si>
    <t>2022/11/18 14:18:25</t>
  </si>
  <si>
    <t>2022/10/30 14:21:06</t>
  </si>
  <si>
    <t>2022/11/18 14:23:25</t>
  </si>
  <si>
    <t>2022/10/30 14:26:06</t>
  </si>
  <si>
    <t>2022/11/18 14:28:25</t>
  </si>
  <si>
    <t>2022/10/30 14:31:06</t>
  </si>
  <si>
    <t>2022/11/18 14:33:25</t>
  </si>
  <si>
    <t>2022/10/30 14:36:06</t>
  </si>
  <si>
    <t>2022/11/18 14:38:25</t>
  </si>
  <si>
    <t>2022/10/30 14:41:06</t>
  </si>
  <si>
    <t>2022/11/18 14:43:25</t>
  </si>
  <si>
    <t>2022/10/30 14:46:06</t>
  </si>
  <si>
    <t>2022/11/18 14:48:25</t>
  </si>
  <si>
    <t>2022/10/30 14:51:06</t>
  </si>
  <si>
    <t>2022/11/18 14:53:25</t>
  </si>
  <si>
    <t>2022/10/30 14:56:06</t>
  </si>
  <si>
    <t>2022/11/18 14:58:25</t>
  </si>
  <si>
    <t>2022/10/30 15:01:06</t>
  </si>
  <si>
    <t>2022/11/18 15:03:25</t>
  </si>
  <si>
    <t>2022/10/30 15:06:06</t>
  </si>
  <si>
    <t>2022/11/18 15:08:25</t>
  </si>
  <si>
    <t>2022/10/30 15:11:06</t>
  </si>
  <si>
    <t>2022/11/18 15:13:25</t>
  </si>
  <si>
    <t>2022/10/30 15:16:06</t>
  </si>
  <si>
    <t>2022/11/18 15:18:25</t>
  </si>
  <si>
    <t>2022/10/30 15:21:06</t>
  </si>
  <si>
    <t>2022/11/18 15:23:25</t>
  </si>
  <si>
    <t>2022/10/30 15:26:06</t>
  </si>
  <si>
    <t>2022/11/18 15:28:25</t>
  </si>
  <si>
    <t>2022/10/30 15:31:06</t>
  </si>
  <si>
    <t>2022/11/18 15:33:25</t>
  </si>
  <si>
    <t>2022/10/30 15:36:06</t>
  </si>
  <si>
    <t>2022/11/18 15:38:25</t>
  </si>
  <si>
    <t>2022/10/30 15:41:06</t>
  </si>
  <si>
    <t>2022/11/18 15:43:25</t>
  </si>
  <si>
    <t>2022/10/30 15:46:06</t>
  </si>
  <si>
    <t>2022/11/18 15:48:25</t>
  </si>
  <si>
    <t>2022/10/30 15:51:06</t>
  </si>
  <si>
    <t>2022/11/18 15:53:25</t>
  </si>
  <si>
    <t>2022/10/30 15:56:06</t>
  </si>
  <si>
    <t>2022/11/18 15:58:25</t>
  </si>
  <si>
    <t>2022/10/30 16:01:06</t>
  </si>
  <si>
    <t>2022/11/18 16:03:25</t>
  </si>
  <si>
    <t>2022/10/30 16:06:06</t>
  </si>
  <si>
    <t>2022/11/18 16:08:25</t>
  </si>
  <si>
    <t>2022/10/30 16:11:06</t>
  </si>
  <si>
    <t>2022/11/18 16:13:25</t>
  </si>
  <si>
    <t>2022/10/30 16:16:06</t>
  </si>
  <si>
    <t>2022/11/18 16:18:25</t>
  </si>
  <si>
    <t>2022/10/30 16:21:06</t>
  </si>
  <si>
    <t>2022/11/18 16:23:25</t>
  </si>
  <si>
    <t>2022/10/30 16:26:06</t>
  </si>
  <si>
    <t>2022/11/18 16:28:25</t>
  </si>
  <si>
    <t>2022/10/30 16:31:06</t>
  </si>
  <si>
    <t>2022/11/18 16:33:25</t>
  </si>
  <si>
    <t>2022/10/30 16:36:06</t>
  </si>
  <si>
    <t>2022/11/18 16:38:25</t>
  </si>
  <si>
    <t>2022/10/30 16:41:06</t>
  </si>
  <si>
    <t>2022/11/18 16:43:25</t>
  </si>
  <si>
    <t>2022/10/30 16:46:06</t>
  </si>
  <si>
    <t>2022/11/18 16:48:25</t>
  </si>
  <si>
    <t>2022/10/30 16:51:06</t>
  </si>
  <si>
    <t>2022/11/18 16:53:25</t>
  </si>
  <si>
    <t>2022/10/30 16:56:06</t>
  </si>
  <si>
    <t>2022/11/18 16:58:25</t>
  </si>
  <si>
    <t>2022/10/30 17:01:06</t>
  </si>
  <si>
    <t>2022/11/18 17:03:25</t>
  </si>
  <si>
    <t>2022/10/30 17:06:06</t>
  </si>
  <si>
    <t>2022/11/18 17:08:25</t>
  </si>
  <si>
    <t>2022/10/30 17:11:06</t>
  </si>
  <si>
    <t>2022/11/18 17:13:25</t>
  </si>
  <si>
    <t>2022/10/30 17:16:06</t>
  </si>
  <si>
    <t>2022/11/18 17:18:25</t>
  </si>
  <si>
    <t>2022/10/30 17:21:06</t>
  </si>
  <si>
    <t>2022/11/18 17:23:25</t>
  </si>
  <si>
    <t>2022/10/30 17:26:06</t>
  </si>
  <si>
    <t>2022/11/18 17:28:25</t>
  </si>
  <si>
    <t>2022/10/30 17:31:06</t>
  </si>
  <si>
    <t>2022/11/18 17:33:25</t>
  </si>
  <si>
    <t>2022/10/30 17:36:06</t>
  </si>
  <si>
    <t>2022/11/18 17:38:25</t>
  </si>
  <si>
    <t>2022/10/30 17:41:06</t>
  </si>
  <si>
    <t>2022/11/18 17:43:25</t>
  </si>
  <si>
    <t>2022/10/30 17:46:06</t>
  </si>
  <si>
    <t>2022/11/18 17:48:25</t>
  </si>
  <si>
    <t>2022/10/30 17:51:06</t>
  </si>
  <si>
    <t>2022/11/18 17:53:25</t>
  </si>
  <si>
    <t>2022/10/30 17:56:06</t>
  </si>
  <si>
    <t>2022/11/18 17:58:25</t>
  </si>
  <si>
    <t>2022/10/30 18:01:06</t>
  </si>
  <si>
    <t>2022/11/18 18:03:25</t>
  </si>
  <si>
    <t>2022/10/30 18:06:06</t>
  </si>
  <si>
    <t>2022/11/18 18:08:25</t>
  </si>
  <si>
    <t>2022/10/30 18:11:06</t>
  </si>
  <si>
    <t>2022/11/18 18:13:25</t>
  </si>
  <si>
    <t>2022/10/30 18:16:06</t>
  </si>
  <si>
    <t>2022/11/18 18:18:25</t>
  </si>
  <si>
    <t>2022/10/30 18:21:06</t>
  </si>
  <si>
    <t>2022/11/18 18:23:25</t>
  </si>
  <si>
    <t>2022/10/30 18:26:06</t>
  </si>
  <si>
    <t>2022/11/18 18:28:25</t>
  </si>
  <si>
    <t>2022/10/30 18:31:06</t>
  </si>
  <si>
    <t>2022/11/18 18:33:25</t>
  </si>
  <si>
    <t>2022/10/30 18:36:06</t>
  </si>
  <si>
    <t>2022/11/18 18:38:25</t>
  </si>
  <si>
    <t>2022/10/30 18:41:06</t>
  </si>
  <si>
    <t>2022/11/18 18:43:25</t>
  </si>
  <si>
    <t>2022/10/30 18:46:06</t>
  </si>
  <si>
    <t>2022/11/18 18:48:25</t>
  </si>
  <si>
    <t>2022/10/30 18:51:06</t>
  </si>
  <si>
    <t>2022/11/18 18:53:25</t>
  </si>
  <si>
    <t>2022/10/30 18:56:06</t>
  </si>
  <si>
    <t>2022/11/18 18:58:25</t>
  </si>
  <si>
    <t>2022/10/30 19:01:06</t>
  </si>
  <si>
    <t>2022/11/18 19:03:25</t>
  </si>
  <si>
    <t>2022/10/30 19:06:06</t>
  </si>
  <si>
    <t>2022/11/18 19:08:25</t>
  </si>
  <si>
    <t>2022/10/30 19:11:06</t>
  </si>
  <si>
    <t>2022/11/18 19:13:25</t>
  </si>
  <si>
    <t>2022/10/30 19:16:06</t>
  </si>
  <si>
    <t>2022/11/18 19:18:25</t>
  </si>
  <si>
    <t>2022/10/30 19:21:06</t>
  </si>
  <si>
    <t>2022/11/18 19:23:25</t>
  </si>
  <si>
    <t>2022/10/30 19:26:06</t>
  </si>
  <si>
    <t>2022/11/18 19:28:25</t>
  </si>
  <si>
    <t>2022/10/30 19:31:06</t>
  </si>
  <si>
    <t>2022/11/18 19:33:25</t>
  </si>
  <si>
    <t>2022/10/30 19:36:06</t>
  </si>
  <si>
    <t>2022/11/18 19:38:25</t>
  </si>
  <si>
    <t>2022/10/30 19:41:06</t>
  </si>
  <si>
    <t>2022/11/18 19:43:25</t>
  </si>
  <si>
    <t>2022/10/30 19:46:06</t>
  </si>
  <si>
    <t>2022/11/18 19:48:25</t>
  </si>
  <si>
    <t>2022/10/30 19:51:06</t>
  </si>
  <si>
    <t>2022/11/18 19:53:25</t>
  </si>
  <si>
    <t>2022/10/30 19:56:06</t>
  </si>
  <si>
    <t>2022/11/18 19:58:25</t>
  </si>
  <si>
    <t>2022/10/30 20:01:06</t>
  </si>
  <si>
    <t>2022/11/18 20:03:25</t>
  </si>
  <si>
    <t>2022/10/30 20:06:06</t>
  </si>
  <si>
    <t>2022/11/18 20:08:25</t>
  </si>
  <si>
    <t>2022/10/30 20:11:06</t>
  </si>
  <si>
    <t>2022/11/18 20:13:25</t>
  </si>
  <si>
    <t>2022/10/30 20:16:06</t>
  </si>
  <si>
    <t>2022/11/18 20:18:25</t>
  </si>
  <si>
    <t>2022/10/30 20:21:06</t>
  </si>
  <si>
    <t>2022/11/18 20:23:25</t>
  </si>
  <si>
    <t>2022/10/30 20:26:06</t>
  </si>
  <si>
    <t>2022/11/18 20:28:25</t>
  </si>
  <si>
    <t>2022/10/30 20:31:06</t>
  </si>
  <si>
    <t>2022/11/18 20:33:25</t>
  </si>
  <si>
    <t>2022/10/30 20:36:06</t>
  </si>
  <si>
    <t>2022/11/18 20:38:25</t>
  </si>
  <si>
    <t>2022/10/30 20:41:06</t>
  </si>
  <si>
    <t>2022/11/18 20:43:25</t>
  </si>
  <si>
    <t>2022/10/30 20:46:06</t>
  </si>
  <si>
    <t>2022/11/18 20:48:25</t>
  </si>
  <si>
    <t>2022/10/30 20:51:06</t>
  </si>
  <si>
    <t>2022/11/18 20:53:25</t>
  </si>
  <si>
    <t>2022/10/30 20:56:06</t>
  </si>
  <si>
    <t>2022/11/18 20:58:25</t>
  </si>
  <si>
    <t>2022/10/30 21:01:06</t>
  </si>
  <si>
    <t>2022/11/18 21:03:25</t>
  </si>
  <si>
    <t>2022/10/30 21:06:06</t>
  </si>
  <si>
    <t>2022/11/18 21:08:25</t>
  </si>
  <si>
    <t>2022/10/30 21:11:06</t>
  </si>
  <si>
    <t>2022/11/18 21:13:25</t>
  </si>
  <si>
    <t>2022/10/30 21:16:06</t>
  </si>
  <si>
    <t>2022/11/18 21:18:25</t>
  </si>
  <si>
    <t>2022/10/30 21:21:06</t>
  </si>
  <si>
    <t>2022/11/18 21:23:25</t>
  </si>
  <si>
    <t>2022/10/30 21:26:06</t>
  </si>
  <si>
    <t>2022/11/18 21:28:25</t>
  </si>
  <si>
    <t>2022/10/30 21:31:06</t>
  </si>
  <si>
    <t>2022/11/18 21:33:25</t>
  </si>
  <si>
    <t>2022/10/30 21:36:06</t>
  </si>
  <si>
    <t>2022/11/18 21:38:25</t>
  </si>
  <si>
    <t>2022/10/30 21:41:06</t>
  </si>
  <si>
    <t>2022/11/18 21:43:25</t>
  </si>
  <si>
    <t>2022/10/30 21:46:06</t>
  </si>
  <si>
    <t>2022/11/18 21:48:25</t>
  </si>
  <si>
    <t>2022/10/30 21:51:06</t>
  </si>
  <si>
    <t>2022/11/18 21:53:25</t>
  </si>
  <si>
    <t>2022/10/30 21:56:06</t>
  </si>
  <si>
    <t>2022/11/18 21:58:25</t>
  </si>
  <si>
    <t>2022/10/30 22:01:06</t>
  </si>
  <si>
    <t>2022/11/18 22:03:25</t>
  </si>
  <si>
    <t>2022/10/30 22:06:06</t>
  </si>
  <si>
    <t>2022/11/18 22:08:25</t>
  </si>
  <si>
    <t>2022/10/30 22:11:06</t>
  </si>
  <si>
    <t>2022/11/18 22:13:25</t>
  </si>
  <si>
    <t>2022/10/30 22:16:06</t>
  </si>
  <si>
    <t>2022/11/18 22:18:25</t>
  </si>
  <si>
    <t>2022/10/30 22:21:06</t>
  </si>
  <si>
    <t>2022/11/18 22:23:25</t>
  </si>
  <si>
    <t>2022/10/30 22:26:06</t>
  </si>
  <si>
    <t>2022/11/18 22:28:25</t>
  </si>
  <si>
    <t>2022/10/30 22:31:06</t>
  </si>
  <si>
    <t>2022/11/18 22:33:25</t>
  </si>
  <si>
    <t>2022/10/30 22:36:06</t>
  </si>
  <si>
    <t>2022/11/18 22:38:25</t>
  </si>
  <si>
    <t>2022/10/30 22:41:06</t>
  </si>
  <si>
    <t>2022/11/18 22:43:25</t>
  </si>
  <si>
    <t>2022/10/30 22:46:06</t>
  </si>
  <si>
    <t>2022/11/18 22:48:25</t>
  </si>
  <si>
    <t>2022/10/30 22:51:06</t>
  </si>
  <si>
    <t>2022/11/18 22:53:25</t>
  </si>
  <si>
    <t>2022/10/30 22:56:06</t>
  </si>
  <si>
    <t>2022/11/18 22:58:25</t>
  </si>
  <si>
    <t>2022/10/30 23:01:06</t>
  </si>
  <si>
    <t>2022/11/18 23:03:25</t>
  </si>
  <si>
    <t>2022/10/30 23:06:06</t>
  </si>
  <si>
    <t>2022/11/18 23:08:25</t>
  </si>
  <si>
    <t>2022/10/30 23:11:06</t>
  </si>
  <si>
    <t>2022/11/18 23:13:25</t>
  </si>
  <si>
    <t>2022/10/30 23:16:06</t>
  </si>
  <si>
    <t>2022/11/18 23:18:25</t>
  </si>
  <si>
    <t>2022/10/30 23:21:06</t>
  </si>
  <si>
    <t>2022/11/18 23:23:25</t>
  </si>
  <si>
    <t>2022/10/30 23:26:06</t>
  </si>
  <si>
    <t>2022/11/18 23:28:25</t>
  </si>
  <si>
    <t>2022/10/30 23:31:06</t>
  </si>
  <si>
    <t>2022/11/18 23:33:25</t>
  </si>
  <si>
    <t>2022/10/30 23:36:06</t>
  </si>
  <si>
    <t>2022/11/18 23:38:25</t>
  </si>
  <si>
    <t>2022/10/30 23:41:06</t>
  </si>
  <si>
    <t>2022/11/18 23:43:25</t>
  </si>
  <si>
    <t>2022/10/30 23:46:06</t>
  </si>
  <si>
    <t>2022/11/18 23:48:25</t>
  </si>
  <si>
    <t>2022/10/30 23:51:06</t>
  </si>
  <si>
    <t>2022/11/18 23:53:25</t>
  </si>
  <si>
    <t>2022/10/30 23:56:06</t>
  </si>
  <si>
    <t>2022/11/18 23:58:25</t>
  </si>
  <si>
    <t>2022/10/31 00:01:06</t>
  </si>
  <si>
    <t>2022/11/19 00:03:25</t>
  </si>
  <si>
    <t>2022/10/31 00:06:06</t>
  </si>
  <si>
    <t>2022/11/19 00:08:25</t>
  </si>
  <si>
    <t>2022/10/31 00:11:06</t>
  </si>
  <si>
    <t>2022/11/19 00:13:25</t>
  </si>
  <si>
    <t>2022/10/31 00:16:06</t>
  </si>
  <si>
    <t>2022/11/19 00:18:25</t>
  </si>
  <si>
    <t>2022/10/31 00:21:06</t>
  </si>
  <si>
    <t>2022/11/19 00:23:25</t>
  </si>
  <si>
    <t>2022/10/31 00:26:06</t>
  </si>
  <si>
    <t>2022/11/19 00:28:25</t>
  </si>
  <si>
    <t>2022/10/31 00:31:06</t>
  </si>
  <si>
    <t>2022/11/19 00:33:25</t>
  </si>
  <si>
    <t>2022/10/31 00:36:06</t>
  </si>
  <si>
    <t>2022/11/19 00:38:25</t>
  </si>
  <si>
    <t>2022/10/31 00:41:06</t>
  </si>
  <si>
    <t>2022/11/19 00:43:25</t>
  </si>
  <si>
    <t>2022/10/31 00:46:06</t>
  </si>
  <si>
    <t>2022/11/19 00:48:25</t>
  </si>
  <si>
    <t>2022/10/31 00:51:06</t>
  </si>
  <si>
    <t>2022/11/19 00:53:25</t>
  </si>
  <si>
    <t>2022/10/31 00:56:06</t>
  </si>
  <si>
    <t>2022/11/19 00:58:25</t>
  </si>
  <si>
    <t>2022/10/31 01:01:06</t>
  </si>
  <si>
    <t>2022/11/19 01:03:25</t>
  </si>
  <si>
    <t>2022/10/31 01:06:06</t>
  </si>
  <si>
    <t>2022/11/19 01:08:25</t>
  </si>
  <si>
    <t>2022/10/31 01:11:06</t>
  </si>
  <si>
    <t>2022/11/19 01:13:25</t>
  </si>
  <si>
    <t>2022/10/31 01:16:06</t>
  </si>
  <si>
    <t>2022/11/19 01:18:25</t>
  </si>
  <si>
    <t>2022/10/31 01:21:06</t>
  </si>
  <si>
    <t>2022/11/19 01:23:25</t>
  </si>
  <si>
    <t>2022/10/31 01:26:06</t>
  </si>
  <si>
    <t>2022/11/19 01:28:25</t>
  </si>
  <si>
    <t>2022/10/31 01:31:06</t>
  </si>
  <si>
    <t>2022/11/19 01:33:25</t>
  </si>
  <si>
    <t>2022/10/31 01:36:06</t>
  </si>
  <si>
    <t>2022/11/19 01:38:25</t>
  </si>
  <si>
    <t>2022/10/31 01:41:06</t>
  </si>
  <si>
    <t>2022/11/19 01:43:25</t>
  </si>
  <si>
    <t>2022/10/31 01:46:06</t>
  </si>
  <si>
    <t>2022/11/19 01:48:25</t>
  </si>
  <si>
    <t>2022/10/31 01:51:06</t>
  </si>
  <si>
    <t>2022/11/19 01:53:25</t>
  </si>
  <si>
    <t>2022/10/31 01:56:06</t>
  </si>
  <si>
    <t>2022/11/19 01:58:25</t>
  </si>
  <si>
    <t>2022/10/31 02:01:06</t>
  </si>
  <si>
    <t>2022/11/19 02:03:25</t>
  </si>
  <si>
    <t>2022/10/31 02:06:06</t>
  </si>
  <si>
    <t>2022/11/19 02:08:25</t>
  </si>
  <si>
    <t>2022/10/31 02:11:06</t>
  </si>
  <si>
    <t>2022/11/19 02:13:25</t>
  </si>
  <si>
    <t>2022/10/31 02:16:06</t>
  </si>
  <si>
    <t>2022/11/19 02:18:25</t>
  </si>
  <si>
    <t>2022/10/31 02:21:06</t>
  </si>
  <si>
    <t>2022/11/19 02:23:25</t>
  </si>
  <si>
    <t>2022/10/31 02:26:06</t>
  </si>
  <si>
    <t>2022/11/19 02:28:25</t>
  </si>
  <si>
    <t>2022/10/31 02:31:06</t>
  </si>
  <si>
    <t>2022/11/19 02:33:25</t>
  </si>
  <si>
    <t>2022/10/31 02:36:06</t>
  </si>
  <si>
    <t>2022/11/19 02:38:25</t>
  </si>
  <si>
    <t>2022/10/31 02:41:06</t>
  </si>
  <si>
    <t>2022/11/19 02:43:25</t>
  </si>
  <si>
    <t>2022/10/31 02:46:06</t>
  </si>
  <si>
    <t>2022/11/19 02:48:25</t>
  </si>
  <si>
    <t>2022/10/31 02:51:06</t>
  </si>
  <si>
    <t>2022/11/19 02:53:25</t>
  </si>
  <si>
    <t>2022/10/31 02:56:06</t>
  </si>
  <si>
    <t>2022/11/19 02:58:25</t>
  </si>
  <si>
    <t>2022/10/31 03:01:06</t>
  </si>
  <si>
    <t>2022/11/19 03:03:25</t>
  </si>
  <si>
    <t>2022/10/31 03:06:06</t>
  </si>
  <si>
    <t>2022/11/19 03:08:25</t>
  </si>
  <si>
    <t>2022/10/31 03:11:06</t>
  </si>
  <si>
    <t>2022/11/19 03:13:25</t>
  </si>
  <si>
    <t>2022/10/31 03:16:06</t>
  </si>
  <si>
    <t>2022/11/19 03:18:25</t>
  </si>
  <si>
    <t>2022/10/31 03:21:06</t>
  </si>
  <si>
    <t>2022/11/19 03:23:25</t>
  </si>
  <si>
    <t>2022/10/31 03:26:06</t>
  </si>
  <si>
    <t>2022/11/19 03:28:25</t>
  </si>
  <si>
    <t>2022/10/31 03:31:06</t>
  </si>
  <si>
    <t>2022/11/19 03:33:25</t>
  </si>
  <si>
    <t>2022/10/31 03:36:06</t>
  </si>
  <si>
    <t>2022/11/19 03:38:25</t>
  </si>
  <si>
    <t>2022/10/31 03:41:06</t>
  </si>
  <si>
    <t>2022/11/19 03:43:25</t>
  </si>
  <si>
    <t>2022/10/31 03:46:06</t>
  </si>
  <si>
    <t>2022/11/19 03:48:25</t>
  </si>
  <si>
    <t>2022/10/31 03:51:06</t>
  </si>
  <si>
    <t>2022/11/19 03:53:25</t>
  </si>
  <si>
    <t>2022/10/31 03:56:06</t>
  </si>
  <si>
    <t>2022/11/19 03:58:25</t>
  </si>
  <si>
    <t>2022/10/31 04:01:06</t>
  </si>
  <si>
    <t>2022/11/19 04:03:25</t>
  </si>
  <si>
    <t>2022/10/31 04:06:06</t>
  </si>
  <si>
    <t>2022/11/19 04:08:25</t>
  </si>
  <si>
    <t>2022/10/31 04:11:06</t>
  </si>
  <si>
    <t>2022/11/19 04:13:25</t>
  </si>
  <si>
    <t>2022/10/31 04:16:06</t>
  </si>
  <si>
    <t>2022/11/19 04:18:25</t>
  </si>
  <si>
    <t>2022/10/31 04:21:06</t>
  </si>
  <si>
    <t>2022/11/19 04:23:25</t>
  </si>
  <si>
    <t>2022/10/31 04:26:06</t>
  </si>
  <si>
    <t>2022/11/19 04:28:25</t>
  </si>
  <si>
    <t>2022/10/31 04:31:06</t>
  </si>
  <si>
    <t>2022/11/19 04:33:25</t>
  </si>
  <si>
    <t>2022/10/31 04:36:06</t>
  </si>
  <si>
    <t>2022/11/19 04:38:25</t>
  </si>
  <si>
    <t>2022/10/31 04:41:06</t>
  </si>
  <si>
    <t>2022/11/19 04:43:25</t>
  </si>
  <si>
    <t>2022/10/31 04:46:06</t>
  </si>
  <si>
    <t>2022/11/19 04:48:25</t>
  </si>
  <si>
    <t>2022/10/31 04:51:06</t>
  </si>
  <si>
    <t>2022/11/19 04:53:25</t>
  </si>
  <si>
    <t>2022/10/31 04:56:06</t>
  </si>
  <si>
    <t>2022/11/19 04:58:25</t>
  </si>
  <si>
    <t>2022/10/31 05:01:06</t>
  </si>
  <si>
    <t>2022/11/19 05:03:25</t>
  </si>
  <si>
    <t>2022/10/31 05:06:06</t>
  </si>
  <si>
    <t>2022/11/19 05:08:25</t>
  </si>
  <si>
    <t>2022/10/31 05:11:06</t>
  </si>
  <si>
    <t>2022/11/19 05:13:25</t>
  </si>
  <si>
    <t>2022/10/31 05:16:06</t>
  </si>
  <si>
    <t>2022/11/19 05:18:25</t>
  </si>
  <si>
    <t>2022/10/31 05:21:06</t>
  </si>
  <si>
    <t>2022/11/19 05:23:25</t>
  </si>
  <si>
    <t>2022/10/31 05:26:06</t>
  </si>
  <si>
    <t>2022/11/19 05:28:25</t>
  </si>
  <si>
    <t>2022/10/31 05:31:06</t>
  </si>
  <si>
    <t>2022/11/19 05:33:25</t>
  </si>
  <si>
    <t>2022/10/31 05:36:06</t>
  </si>
  <si>
    <t>2022/11/19 05:38:25</t>
  </si>
  <si>
    <t>2022/10/31 05:41:06</t>
  </si>
  <si>
    <t>2022/11/19 05:43:25</t>
  </si>
  <si>
    <t>2022/10/31 05:46:06</t>
  </si>
  <si>
    <t>2022/11/19 05:48:25</t>
  </si>
  <si>
    <t>2022/10/31 05:51:06</t>
  </si>
  <si>
    <t>2022/11/19 05:53:25</t>
  </si>
  <si>
    <t>2022/10/31 05:56:06</t>
  </si>
  <si>
    <t>2022/11/19 05:58:25</t>
  </si>
  <si>
    <t>2022/10/31 06:01:06</t>
  </si>
  <si>
    <t>2022/11/19 06:03:25</t>
  </si>
  <si>
    <t>2022/10/31 06:06:06</t>
  </si>
  <si>
    <t>2022/11/19 06:08:25</t>
  </si>
  <si>
    <t>2022/10/31 06:11:06</t>
  </si>
  <si>
    <t>2022/11/19 06:13:25</t>
  </si>
  <si>
    <t>2022/10/31 06:16:06</t>
  </si>
  <si>
    <t>2022/11/19 06:18:25</t>
  </si>
  <si>
    <t>2022/10/31 06:21:06</t>
  </si>
  <si>
    <t>2022/11/19 06:23:25</t>
  </si>
  <si>
    <t>2022/10/31 06:26:06</t>
  </si>
  <si>
    <t>2022/11/19 06:28:25</t>
  </si>
  <si>
    <t>2022/10/31 06:31:06</t>
  </si>
  <si>
    <t>2022/11/19 06:33:25</t>
  </si>
  <si>
    <t>2022/10/31 06:36:06</t>
  </si>
  <si>
    <t>2022/11/19 06:38:25</t>
  </si>
  <si>
    <t>2022/10/31 06:41:06</t>
  </si>
  <si>
    <t>2022/11/19 06:43:25</t>
  </si>
  <si>
    <t>2022/10/31 06:46:06</t>
  </si>
  <si>
    <t>2022/11/19 06:48:25</t>
  </si>
  <si>
    <t>2022/10/31 06:51:06</t>
  </si>
  <si>
    <t>2022/11/19 06:53:25</t>
  </si>
  <si>
    <t>2022/10/31 06:56:06</t>
  </si>
  <si>
    <t>2022/11/19 06:58:25</t>
  </si>
  <si>
    <t>2022/10/31 07:01:06</t>
  </si>
  <si>
    <t>2022/11/19 07:03:25</t>
  </si>
  <si>
    <t>2022/10/31 07:06:06</t>
  </si>
  <si>
    <t>2022/11/19 07:08:25</t>
  </si>
  <si>
    <t>2022/10/31 07:11:06</t>
  </si>
  <si>
    <t>2022/11/19 07:13:25</t>
  </si>
  <si>
    <t>2022/10/31 07:16:06</t>
  </si>
  <si>
    <t>2022/11/19 07:18:25</t>
  </si>
  <si>
    <t>2022/10/31 07:21:06</t>
  </si>
  <si>
    <t>2022/11/19 07:23:25</t>
  </si>
  <si>
    <t>2022/10/31 07:26:06</t>
  </si>
  <si>
    <t>2022/11/19 07:28:25</t>
  </si>
  <si>
    <t>2022/10/31 07:31:06</t>
  </si>
  <si>
    <t>2022/11/19 07:33:25</t>
  </si>
  <si>
    <t>2022/10/31 07:36:06</t>
  </si>
  <si>
    <t>2022/11/19 07:38:25</t>
  </si>
  <si>
    <t>2022/10/31 07:41:06</t>
  </si>
  <si>
    <t>2022/11/19 07:43:25</t>
  </si>
  <si>
    <t>2022/10/31 07:46:06</t>
  </si>
  <si>
    <t>2022/11/19 07:48:25</t>
  </si>
  <si>
    <t>2022/10/31 07:51:06</t>
  </si>
  <si>
    <t>2022/11/19 07:53:25</t>
  </si>
  <si>
    <t>2022/10/31 07:56:06</t>
  </si>
  <si>
    <t>2022/11/19 07:58:25</t>
  </si>
  <si>
    <t>2022/10/31 08:01:06</t>
  </si>
  <si>
    <t>2022/11/19 08:03:25</t>
  </si>
  <si>
    <t>2022/10/31 08:06:06</t>
  </si>
  <si>
    <t>2022/11/19 08:08:25</t>
  </si>
  <si>
    <t>2022/10/31 08:11:06</t>
  </si>
  <si>
    <t>2022/11/19 08:13:25</t>
  </si>
  <si>
    <t>2022/10/31 08:16:06</t>
  </si>
  <si>
    <t>2022/11/19 08:18:25</t>
  </si>
  <si>
    <t>2022/10/31 08:21:06</t>
  </si>
  <si>
    <t>2022/11/19 08:23:25</t>
  </si>
  <si>
    <t>2022/10/31 08:26:06</t>
  </si>
  <si>
    <t>2022/11/19 08:28:25</t>
  </si>
  <si>
    <t>2022/10/31 08:31:06</t>
  </si>
  <si>
    <t>2022/11/19 08:33:25</t>
  </si>
  <si>
    <t>2022/10/31 08:36:06</t>
  </si>
  <si>
    <t>2022/11/19 08:38:25</t>
  </si>
  <si>
    <t>2022/10/31 08:41:06</t>
  </si>
  <si>
    <t>2022/11/19 08:43:25</t>
  </si>
  <si>
    <t>2022/10/31 08:46:06</t>
  </si>
  <si>
    <t>2022/11/19 08:48:25</t>
  </si>
  <si>
    <t>2022/10/31 08:51:06</t>
  </si>
  <si>
    <t>2022/11/19 08:53:25</t>
  </si>
  <si>
    <t>2022/10/31 08:56:06</t>
  </si>
  <si>
    <t>2022/11/19 08:58:25</t>
  </si>
  <si>
    <t>2022/10/31 09:01:06</t>
  </si>
  <si>
    <t>2022/11/19 09:03:25</t>
  </si>
  <si>
    <t>2022/10/31 09:06:06</t>
  </si>
  <si>
    <t>2022/11/19 09:08:25</t>
  </si>
  <si>
    <t>2022/10/31 09:11:06</t>
  </si>
  <si>
    <t>2022/11/19 09:13:25</t>
  </si>
  <si>
    <t>2022/10/31 09:16:06</t>
  </si>
  <si>
    <t>2022/11/19 09:18:25</t>
  </si>
  <si>
    <t>2022/10/31 09:21:06</t>
  </si>
  <si>
    <t>2022/11/19 09:23:25</t>
  </si>
  <si>
    <t>2022/10/31 09:26:06</t>
  </si>
  <si>
    <t>2022/11/19 09:28:25</t>
  </si>
  <si>
    <t>2022/10/31 09:31:06</t>
  </si>
  <si>
    <t>2022/11/19 09:33:25</t>
  </si>
  <si>
    <t>2022/10/31 09:36:06</t>
  </si>
  <si>
    <t>2022/11/19 09:38:25</t>
  </si>
  <si>
    <t>2022/10/31 09:41:06</t>
  </si>
  <si>
    <t>2022/11/19 09:43:25</t>
  </si>
  <si>
    <t>2022/10/31 09:46:06</t>
  </si>
  <si>
    <t>2022/11/19 09:48:25</t>
  </si>
  <si>
    <t>2022/10/31 09:51:06</t>
  </si>
  <si>
    <t>2022/11/19 09:53:25</t>
  </si>
  <si>
    <t>2022/10/31 09:56:06</t>
  </si>
  <si>
    <t>2022/11/19 09:58:25</t>
  </si>
  <si>
    <t>2022/10/31 10:01:06</t>
  </si>
  <si>
    <t>2022/11/19 10:03:25</t>
  </si>
  <si>
    <t>2022/10/31 10:06:06</t>
  </si>
  <si>
    <t>2022/11/19 10:08:25</t>
  </si>
  <si>
    <t>2022/10/31 10:11:06</t>
  </si>
  <si>
    <t>2022/11/19 10:13:25</t>
  </si>
  <si>
    <t>2022/10/31 10:16:06</t>
  </si>
  <si>
    <t>2022/11/19 10:18:25</t>
  </si>
  <si>
    <t>2022/10/31 10:21:06</t>
  </si>
  <si>
    <t>2022/11/19 10:23:25</t>
  </si>
  <si>
    <t>2022/10/31 10:26:06</t>
  </si>
  <si>
    <t>2022/11/19 10:28:25</t>
  </si>
  <si>
    <t>2022/10/31 10:31:06</t>
  </si>
  <si>
    <t>2022/11/19 10:33:25</t>
  </si>
  <si>
    <t>2022/10/31 10:36:06</t>
  </si>
  <si>
    <t>2022/11/19 10:38:25</t>
  </si>
  <si>
    <t>2022/10/31 10:41:06</t>
  </si>
  <si>
    <t>2022/11/19 10:43:25</t>
  </si>
  <si>
    <t>2022/10/31 10:46:06</t>
  </si>
  <si>
    <t>2022/11/19 10:48:25</t>
  </si>
  <si>
    <t>2022/10/31 10:51:06</t>
  </si>
  <si>
    <t>2022/11/19 10:53:25</t>
  </si>
  <si>
    <t>2022/10/31 10:56:06</t>
  </si>
  <si>
    <t>2022/11/19 10:58:25</t>
  </si>
  <si>
    <t>2022/10/31 11:01:06</t>
  </si>
  <si>
    <t>2022/11/19 11:03:25</t>
  </si>
  <si>
    <t>2022/10/31 11:06:06</t>
  </si>
  <si>
    <t>2022/11/19 11:08:25</t>
  </si>
  <si>
    <t>2022/10/31 11:11:06</t>
  </si>
  <si>
    <t>2022/11/19 11:13:25</t>
  </si>
  <si>
    <t>2022/10/31 11:16:06</t>
  </si>
  <si>
    <t>2022/11/19 11:18:25</t>
  </si>
  <si>
    <t>2022/10/31 11:21:06</t>
  </si>
  <si>
    <t>2022/11/19 11:23:25</t>
  </si>
  <si>
    <t>2022/10/31 11:26:06</t>
  </si>
  <si>
    <t>2022/11/19 11:28:25</t>
  </si>
  <si>
    <t>2022/10/31 11:31:06</t>
  </si>
  <si>
    <t>2022/11/19 11:33:25</t>
  </si>
  <si>
    <t>2022/10/31 11:36:06</t>
  </si>
  <si>
    <t>2022/11/19 11:38:25</t>
  </si>
  <si>
    <t>2022/10/31 11:41:06</t>
  </si>
  <si>
    <t>2022/11/19 11:43:25</t>
  </si>
  <si>
    <t>2022/10/31 11:46:06</t>
  </si>
  <si>
    <t>2022/11/19 11:48:25</t>
  </si>
  <si>
    <t>2022/10/31 11:51:06</t>
  </si>
  <si>
    <t>2022/11/19 11:53:25</t>
  </si>
  <si>
    <t>2022/10/31 11:56:06</t>
  </si>
  <si>
    <t>2022/11/19 11:58:25</t>
  </si>
  <si>
    <t>2022/10/31 12:01:06</t>
  </si>
  <si>
    <t>2022/11/19 12:03:25</t>
  </si>
  <si>
    <t>2022/10/31 12:06:06</t>
  </si>
  <si>
    <t>2022/11/19 12:08:25</t>
  </si>
  <si>
    <t>2022/10/31 12:11:06</t>
  </si>
  <si>
    <t>2022/11/19 12:13:25</t>
  </si>
  <si>
    <t>2022/10/31 12:16:06</t>
  </si>
  <si>
    <t>2022/11/19 12:18:25</t>
  </si>
  <si>
    <t>2022/10/31 12:21:06</t>
  </si>
  <si>
    <t>2022/11/19 12:23:25</t>
  </si>
  <si>
    <t>2022/10/31 12:26:06</t>
  </si>
  <si>
    <t>2022/11/19 12:28:25</t>
  </si>
  <si>
    <t>2022/10/31 12:31:06</t>
  </si>
  <si>
    <t>2022/11/19 12:33:25</t>
  </si>
  <si>
    <t>2022/10/31 12:36:06</t>
  </si>
  <si>
    <t>2022/11/19 12:38:25</t>
  </si>
  <si>
    <t>2022/10/31 12:41:06</t>
  </si>
  <si>
    <t>2022/11/19 12:43:25</t>
  </si>
  <si>
    <t>2022/10/31 12:46:06</t>
  </si>
  <si>
    <t>2022/11/19 12:48:25</t>
  </si>
  <si>
    <t>2022/10/31 12:51:06</t>
  </si>
  <si>
    <t>2022/11/19 12:53:25</t>
  </si>
  <si>
    <t>2022/10/31 12:56:06</t>
  </si>
  <si>
    <t>2022/11/19 12:58:25</t>
  </si>
  <si>
    <t>2022/10/31 13:01:06</t>
  </si>
  <si>
    <t>2022/11/19 13:03:25</t>
  </si>
  <si>
    <t>2022/10/31 13:06:06</t>
  </si>
  <si>
    <t>2022/11/19 13:08:25</t>
  </si>
  <si>
    <t>2022/10/31 13:11:06</t>
  </si>
  <si>
    <t>2022/11/19 13:13:25</t>
  </si>
  <si>
    <t>2022/10/31 13:16:06</t>
  </si>
  <si>
    <t>2022/11/19 13:18:25</t>
  </si>
  <si>
    <t>2022/10/31 13:21:06</t>
  </si>
  <si>
    <t>2022/11/19 13:23:25</t>
  </si>
  <si>
    <t>2022/10/31 13:26:06</t>
  </si>
  <si>
    <t>2022/11/19 13:28:25</t>
  </si>
  <si>
    <t>2022/10/31 13:31:06</t>
  </si>
  <si>
    <t>2022/11/19 13:33:25</t>
  </si>
  <si>
    <t>2022/10/31 13:36:06</t>
  </si>
  <si>
    <t>2022/11/19 13:38:25</t>
  </si>
  <si>
    <t>2022/10/31 13:41:06</t>
  </si>
  <si>
    <t>2022/11/19 13:43:25</t>
  </si>
  <si>
    <t>2022/10/31 13:46:06</t>
  </si>
  <si>
    <t>2022/11/19 13:48:25</t>
  </si>
  <si>
    <t>2022/10/31 13:51:06</t>
  </si>
  <si>
    <t>2022/11/19 13:53:25</t>
  </si>
  <si>
    <t>2022/10/31 13:56:06</t>
  </si>
  <si>
    <t>2022/11/19 13:58:25</t>
  </si>
  <si>
    <t>2022/10/31 14:01:06</t>
  </si>
  <si>
    <t>2022/11/19 14:03:25</t>
  </si>
  <si>
    <t>2022/10/31 14:06:06</t>
  </si>
  <si>
    <t>2022/11/19 14:08:25</t>
  </si>
  <si>
    <t>2022/10/31 14:11:06</t>
  </si>
  <si>
    <t>2022/11/19 14:13:25</t>
  </si>
  <si>
    <t>2022/10/31 14:16:06</t>
  </si>
  <si>
    <t>2022/11/19 14:18:25</t>
  </si>
  <si>
    <t>2022/10/31 14:21:06</t>
  </si>
  <si>
    <t>2022/11/19 14:23:25</t>
  </si>
  <si>
    <t>2022/10/31 14:26:06</t>
  </si>
  <si>
    <t>2022/11/19 14:28:25</t>
  </si>
  <si>
    <t>2022/10/31 14:31:06</t>
  </si>
  <si>
    <t>2022/11/19 14:33:25</t>
  </si>
  <si>
    <t>2022/10/31 14:36:06</t>
  </si>
  <si>
    <t>2022/11/19 14:38:25</t>
  </si>
  <si>
    <t>2022/10/31 14:41:06</t>
  </si>
  <si>
    <t>2022/11/19 14:43:25</t>
  </si>
  <si>
    <t>2022/10/31 14:46:06</t>
  </si>
  <si>
    <t>2022/11/19 14:48:25</t>
  </si>
  <si>
    <t>2022/10/31 14:51:06</t>
  </si>
  <si>
    <t>2022/11/19 14:53:25</t>
  </si>
  <si>
    <t>2022/10/31 14:56:06</t>
  </si>
  <si>
    <t>2022/11/19 14:58:25</t>
  </si>
  <si>
    <t>2022/10/31 15:01:06</t>
  </si>
  <si>
    <t>2022/11/19 15:03:25</t>
  </si>
  <si>
    <t>2022/10/31 15:06:06</t>
  </si>
  <si>
    <t>2022/11/19 15:08:25</t>
  </si>
  <si>
    <t>2022/10/31 15:11:06</t>
  </si>
  <si>
    <t>2022/11/19 15:13:25</t>
  </si>
  <si>
    <t>2022/10/31 15:16:06</t>
  </si>
  <si>
    <t>2022/11/19 15:18:25</t>
  </si>
  <si>
    <t>2022/10/31 15:21:06</t>
  </si>
  <si>
    <t>2022/11/19 15:23:25</t>
  </si>
  <si>
    <t>2022/10/31 15:26:06</t>
  </si>
  <si>
    <t>2022/11/19 15:28:25</t>
  </si>
  <si>
    <t>2022/10/31 15:31:06</t>
  </si>
  <si>
    <t>2022/11/19 15:33:25</t>
  </si>
  <si>
    <t>2022/10/31 15:36:06</t>
  </si>
  <si>
    <t>2022/11/19 15:38:25</t>
  </si>
  <si>
    <t>2022/10/31 15:41:06</t>
  </si>
  <si>
    <t>2022/11/19 15:43:25</t>
  </si>
  <si>
    <t>2022/10/31 15:46:06</t>
  </si>
  <si>
    <t>2022/11/19 15:48:25</t>
  </si>
  <si>
    <t>2022/10/31 15:51:06</t>
  </si>
  <si>
    <t>2022/11/19 15:53:25</t>
  </si>
  <si>
    <t>2022/10/31 15:56:06</t>
  </si>
  <si>
    <t>2022/11/19 15:58:25</t>
  </si>
  <si>
    <t>2022/10/31 16:01:06</t>
  </si>
  <si>
    <t>2022/11/19 16:03:25</t>
  </si>
  <si>
    <t>2022/10/31 16:06:06</t>
  </si>
  <si>
    <t>2022/11/19 16:08:25</t>
  </si>
  <si>
    <t>2022/10/31 16:11:06</t>
  </si>
  <si>
    <t>2022/11/19 16:13:25</t>
  </si>
  <si>
    <t>2022/10/31 16:16:06</t>
  </si>
  <si>
    <t>2022/11/19 16:18:25</t>
  </si>
  <si>
    <t>2022/10/31 16:21:06</t>
  </si>
  <si>
    <t>2022/11/19 16:23:25</t>
  </si>
  <si>
    <t>2022/10/31 16:26:06</t>
  </si>
  <si>
    <t>2022/11/19 16:28:25</t>
  </si>
  <si>
    <t>2022/10/31 16:31:06</t>
  </si>
  <si>
    <t>2022/11/19 16:33:25</t>
  </si>
  <si>
    <t>2022/10/31 16:36:06</t>
  </si>
  <si>
    <t>2022/11/19 16:38:25</t>
  </si>
  <si>
    <t>2022/10/31 16:41:06</t>
  </si>
  <si>
    <t>2022/11/19 16:43:25</t>
  </si>
  <si>
    <t>2022/10/31 16:46:06</t>
  </si>
  <si>
    <t>2022/11/19 16:48:25</t>
  </si>
  <si>
    <t>2022/10/31 16:51:06</t>
  </si>
  <si>
    <t>2022/11/19 16:53:25</t>
  </si>
  <si>
    <t>2022/10/31 16:56:06</t>
  </si>
  <si>
    <t>2022/11/19 16:58:25</t>
  </si>
  <si>
    <t>2022/10/31 17:01:06</t>
  </si>
  <si>
    <t>2022/11/19 17:03:25</t>
  </si>
  <si>
    <t>2022/10/31 17:06:06</t>
  </si>
  <si>
    <t>2022/11/19 17:08:25</t>
  </si>
  <si>
    <t>2022/10/31 17:11:06</t>
  </si>
  <si>
    <t>2022/11/19 17:13:25</t>
  </si>
  <si>
    <t>2022/10/31 17:16:06</t>
  </si>
  <si>
    <t>2022/11/19 17:18:25</t>
  </si>
  <si>
    <t>2022/10/31 17:21:06</t>
  </si>
  <si>
    <t>2022/11/19 17:23:25</t>
  </si>
  <si>
    <t>2022/10/31 17:26:06</t>
  </si>
  <si>
    <t>2022/11/19 17:28:25</t>
  </si>
  <si>
    <t>2022/10/31 17:31:06</t>
  </si>
  <si>
    <t>2022/11/19 17:33:25</t>
  </si>
  <si>
    <t>2022/10/31 17:36:06</t>
  </si>
  <si>
    <t>2022/11/19 17:38:25</t>
  </si>
  <si>
    <t>2022/10/31 17:41:06</t>
  </si>
  <si>
    <t>2022/11/19 17:43:25</t>
  </si>
  <si>
    <t>2022/10/31 17:46:06</t>
  </si>
  <si>
    <t>2022/11/19 17:48:25</t>
  </si>
  <si>
    <t>2022/10/31 17:51:06</t>
  </si>
  <si>
    <t>2022/11/19 17:53:25</t>
  </si>
  <si>
    <t>2022/10/31 17:56:06</t>
  </si>
  <si>
    <t>2022/11/19 17:58:25</t>
  </si>
  <si>
    <t>2022/10/31 18:01:06</t>
  </si>
  <si>
    <t>2022/11/19 18:03:25</t>
  </si>
  <si>
    <t>2022/10/31 18:06:06</t>
  </si>
  <si>
    <t>2022/11/19 18:08:25</t>
  </si>
  <si>
    <t>2022/10/31 18:11:06</t>
  </si>
  <si>
    <t>2022/11/19 18:13:25</t>
  </si>
  <si>
    <t>2022/10/31 18:16:06</t>
  </si>
  <si>
    <t>2022/11/19 18:18:25</t>
  </si>
  <si>
    <t>2022/10/31 18:21:06</t>
  </si>
  <si>
    <t>2022/11/19 18:23:25</t>
  </si>
  <si>
    <t>2022/10/31 18:26:06</t>
  </si>
  <si>
    <t>2022/11/19 18:28:25</t>
  </si>
  <si>
    <t>2022/10/31 18:31:06</t>
  </si>
  <si>
    <t>2022/11/19 18:33:25</t>
  </si>
  <si>
    <t>2022/10/31 18:36:06</t>
  </si>
  <si>
    <t>2022/11/19 18:38:25</t>
  </si>
  <si>
    <t>2022/10/31 18:41:06</t>
  </si>
  <si>
    <t>2022/11/19 18:43:25</t>
  </si>
  <si>
    <t>2022/10/31 18:46:06</t>
  </si>
  <si>
    <t>2022/11/19 18:48:25</t>
  </si>
  <si>
    <t>2022/10/31 18:51:06</t>
  </si>
  <si>
    <t>2022/11/19 18:53:25</t>
  </si>
  <si>
    <t>2022/10/31 18:56:06</t>
  </si>
  <si>
    <t>2022/11/19 18:58:25</t>
  </si>
  <si>
    <t>2022/10/31 19:01:06</t>
  </si>
  <si>
    <t>2022/11/19 19:03:25</t>
  </si>
  <si>
    <t>2022/10/31 19:06:06</t>
  </si>
  <si>
    <t>2022/11/19 19:08:25</t>
  </si>
  <si>
    <t>2022/10/31 19:11:06</t>
  </si>
  <si>
    <t>2022/11/19 19:13:25</t>
  </si>
  <si>
    <t>2022/10/31 19:16:06</t>
  </si>
  <si>
    <t>2022/11/19 19:18:25</t>
  </si>
  <si>
    <t>2022/10/31 19:21:06</t>
  </si>
  <si>
    <t>2022/11/19 19:23:25</t>
  </si>
  <si>
    <t>2022/10/31 19:26:06</t>
  </si>
  <si>
    <t>2022/11/19 19:28:25</t>
  </si>
  <si>
    <t>2022/10/31 19:31:06</t>
  </si>
  <si>
    <t>2022/11/19 19:33:25</t>
  </si>
  <si>
    <t>2022/10/31 19:36:06</t>
  </si>
  <si>
    <t>2022/11/19 19:38:25</t>
  </si>
  <si>
    <t>2022/10/31 19:41:06</t>
  </si>
  <si>
    <t>2022/11/19 19:43:25</t>
  </si>
  <si>
    <t>2022/10/31 19:46:06</t>
  </si>
  <si>
    <t>2022/11/19 19:48:25</t>
  </si>
  <si>
    <t>2022/10/31 19:51:06</t>
  </si>
  <si>
    <t>2022/11/19 19:53:25</t>
  </si>
  <si>
    <t>2022/10/31 19:56:06</t>
  </si>
  <si>
    <t>2022/11/19 19:58:25</t>
  </si>
  <si>
    <t>2022/10/31 20:01:06</t>
  </si>
  <si>
    <t>2022/11/19 20:03:25</t>
  </si>
  <si>
    <t>2022/10/31 20:06:06</t>
  </si>
  <si>
    <t>2022/11/19 20:08:25</t>
  </si>
  <si>
    <t>2022/10/31 20:11:06</t>
  </si>
  <si>
    <t>2022/11/19 20:13:25</t>
  </si>
  <si>
    <t>2022/10/31 20:16:06</t>
  </si>
  <si>
    <t>2022/11/19 20:18:25</t>
  </si>
  <si>
    <t>2022/10/31 20:21:06</t>
  </si>
  <si>
    <t>2022/11/19 20:23:25</t>
  </si>
  <si>
    <t>2022/10/31 20:26:06</t>
  </si>
  <si>
    <t>2022/11/19 20:28:25</t>
  </si>
  <si>
    <t>2022/10/31 20:31:06</t>
  </si>
  <si>
    <t>2022/11/19 20:33:25</t>
  </si>
  <si>
    <t>2022/10/31 20:36:06</t>
  </si>
  <si>
    <t>2022/11/19 20:38:25</t>
  </si>
  <si>
    <t>2022/10/31 20:41:06</t>
  </si>
  <si>
    <t>2022/11/19 20:43:25</t>
  </si>
  <si>
    <t>2022/10/31 20:46:06</t>
  </si>
  <si>
    <t>2022/11/19 20:48:25</t>
  </si>
  <si>
    <t>2022/10/31 20:51:06</t>
  </si>
  <si>
    <t>2022/11/19 20:53:25</t>
  </si>
  <si>
    <t>2022/10/31 20:56:06</t>
  </si>
  <si>
    <t>2022/11/19 20:58:25</t>
  </si>
  <si>
    <t>2022/10/31 21:01:06</t>
  </si>
  <si>
    <t>2022/11/19 21:03:25</t>
  </si>
  <si>
    <t>2022/10/31 21:06:06</t>
  </si>
  <si>
    <t>2022/11/19 21:08:25</t>
  </si>
  <si>
    <t>2022/10/31 21:11:06</t>
  </si>
  <si>
    <t>2022/11/19 21:13:25</t>
  </si>
  <si>
    <t>2022/10/31 21:16:06</t>
  </si>
  <si>
    <t>2022/11/19 21:18:25</t>
  </si>
  <si>
    <t>2022/10/31 21:21:06</t>
  </si>
  <si>
    <t>2022/11/19 21:23:25</t>
  </si>
  <si>
    <t>2022/10/31 21:26:06</t>
  </si>
  <si>
    <t>2022/11/19 21:28:25</t>
  </si>
  <si>
    <t>2022/10/31 21:31:06</t>
  </si>
  <si>
    <t>2022/11/19 21:33:25</t>
  </si>
  <si>
    <t>2022/10/31 21:36:06</t>
  </si>
  <si>
    <t>2022/11/19 21:38:25</t>
  </si>
  <si>
    <t>2022/10/31 21:41:06</t>
  </si>
  <si>
    <t>2022/11/19 21:43:25</t>
  </si>
  <si>
    <t>2022/10/31 21:46:06</t>
  </si>
  <si>
    <t>2022/11/19 21:48:25</t>
  </si>
  <si>
    <t>2022/10/31 21:51:06</t>
  </si>
  <si>
    <t>2022/11/19 21:53:25</t>
  </si>
  <si>
    <t>2022/10/31 21:56:06</t>
  </si>
  <si>
    <t>2022/11/19 21:58:25</t>
  </si>
  <si>
    <t>2022/10/31 22:01:06</t>
  </si>
  <si>
    <t>2022/11/19 22:03:25</t>
  </si>
  <si>
    <t>2022/10/31 22:06:06</t>
  </si>
  <si>
    <t>2022/11/19 22:08:25</t>
  </si>
  <si>
    <t>2022/10/31 22:11:06</t>
  </si>
  <si>
    <t>2022/11/19 22:13:25</t>
  </si>
  <si>
    <t>2022/10/31 22:16:06</t>
  </si>
  <si>
    <t>2022/11/19 22:18:25</t>
  </si>
  <si>
    <t>2022/10/31 22:21:06</t>
  </si>
  <si>
    <t>2022/11/19 22:23:25</t>
  </si>
  <si>
    <t>2022/10/31 22:26:06</t>
  </si>
  <si>
    <t>2022/11/19 22:28:25</t>
  </si>
  <si>
    <t>2022/10/31 22:31:06</t>
  </si>
  <si>
    <t>2022/11/19 22:33:25</t>
  </si>
  <si>
    <t>2022/10/31 22:36:06</t>
  </si>
  <si>
    <t>2022/11/19 22:38:25</t>
  </si>
  <si>
    <t>2022/10/31 22:41:06</t>
  </si>
  <si>
    <t>2022/11/19 22:43:25</t>
  </si>
  <si>
    <t>2022/10/31 22:46:06</t>
  </si>
  <si>
    <t>2022/11/19 22:48:25</t>
  </si>
  <si>
    <t>2022/10/31 22:51:06</t>
  </si>
  <si>
    <t>2022/11/19 22:53:25</t>
  </si>
  <si>
    <t>2022/10/31 22:56:06</t>
  </si>
  <si>
    <t>2022/11/19 22:58:25</t>
  </si>
  <si>
    <t>2022/10/31 23:01:06</t>
  </si>
  <si>
    <t>2022/11/19 23:03:25</t>
  </si>
  <si>
    <t>2022/10/31 23:06:06</t>
  </si>
  <si>
    <t>2022/11/19 23:08:25</t>
  </si>
  <si>
    <t>2022/10/31 23:11:06</t>
  </si>
  <si>
    <t>2022/11/19 23:13:25</t>
  </si>
  <si>
    <t>2022/10/31 23:16:06</t>
  </si>
  <si>
    <t>2022/11/19 23:18:25</t>
  </si>
  <si>
    <t>2022/10/31 23:21:06</t>
  </si>
  <si>
    <t>2022/11/19 23:23:25</t>
  </si>
  <si>
    <t>2022/10/31 23:26:06</t>
  </si>
  <si>
    <t>2022/11/19 23:28:25</t>
  </si>
  <si>
    <t>2022/10/31 23:31:06</t>
  </si>
  <si>
    <t>2022/11/19 23:33:25</t>
  </si>
  <si>
    <t>2022/10/31 23:36:06</t>
  </si>
  <si>
    <t>2022/11/19 23:38:25</t>
  </si>
  <si>
    <t>2022/10/31 23:41:06</t>
  </si>
  <si>
    <t>2022/11/19 23:43:25</t>
  </si>
  <si>
    <t>2022/10/31 23:46:06</t>
  </si>
  <si>
    <t>2022/11/19 23:48:25</t>
  </si>
  <si>
    <t>2022/10/31 23:51:06</t>
  </si>
  <si>
    <t>2022/11/19 23:53:25</t>
  </si>
  <si>
    <t>2022/10/31 23:56:06</t>
  </si>
  <si>
    <t>2022/11/19 23:58:25</t>
  </si>
  <si>
    <t>2022/11/01 00:01:06</t>
  </si>
  <si>
    <t>2022/11/20 00:03:25</t>
  </si>
  <si>
    <t>2022/11/01 00:06:06</t>
  </si>
  <si>
    <t>2022/11/20 00:08:25</t>
  </si>
  <si>
    <t>2022/11/01 00:11:06</t>
  </si>
  <si>
    <t>2022/11/20 00:13:25</t>
  </si>
  <si>
    <t>2022/11/01 00:16:06</t>
  </si>
  <si>
    <t>2022/11/20 00:18:25</t>
  </si>
  <si>
    <t>2022/11/01 00:21:06</t>
  </si>
  <si>
    <t>2022/11/20 00:23:25</t>
  </si>
  <si>
    <t>2022/11/01 00:26:06</t>
  </si>
  <si>
    <t>2022/11/20 00:28:25</t>
  </si>
  <si>
    <t>2022/11/01 00:31:06</t>
  </si>
  <si>
    <t>2022/11/20 00:33:25</t>
  </si>
  <si>
    <t>2022/11/01 00:36:06</t>
  </si>
  <si>
    <t>2022/11/20 00:38:25</t>
  </si>
  <si>
    <t>2022/11/01 00:41:06</t>
  </si>
  <si>
    <t>2022/11/20 00:43:25</t>
  </si>
  <si>
    <t>2022/11/01 00:46:06</t>
  </si>
  <si>
    <t>2022/11/20 00:48:25</t>
  </si>
  <si>
    <t>2022/11/01 00:51:06</t>
  </si>
  <si>
    <t>2022/11/20 00:53:25</t>
  </si>
  <si>
    <t>2022/11/01 00:56:06</t>
  </si>
  <si>
    <t>2022/11/20 00:58:25</t>
  </si>
  <si>
    <t>2022/11/01 01:01:06</t>
  </si>
  <si>
    <t>2022/11/20 01:03:25</t>
  </si>
  <si>
    <t>2022/11/01 01:06:06</t>
  </si>
  <si>
    <t>2022/11/20 01:08:25</t>
  </si>
  <si>
    <t>2022/11/01 01:11:06</t>
  </si>
  <si>
    <t>2022/11/20 01:13:25</t>
  </si>
  <si>
    <t>2022/11/01 01:16:06</t>
  </si>
  <si>
    <t>2022/11/20 01:18:25</t>
  </si>
  <si>
    <t>2022/11/01 01:21:06</t>
  </si>
  <si>
    <t>2022/11/20 01:23:25</t>
  </si>
  <si>
    <t>2022/11/01 01:26:06</t>
  </si>
  <si>
    <t>2022/11/20 01:28:25</t>
  </si>
  <si>
    <t>2022/11/01 01:31:06</t>
  </si>
  <si>
    <t>2022/11/20 01:33:25</t>
  </si>
  <si>
    <t>2022/11/01 01:36:06</t>
  </si>
  <si>
    <t>2022/11/20 01:38:25</t>
  </si>
  <si>
    <t>2022/11/01 01:41:06</t>
  </si>
  <si>
    <t>2022/11/20 01:43:25</t>
  </si>
  <si>
    <t>2022/11/01 01:46:06</t>
  </si>
  <si>
    <t>2022/11/20 01:48:25</t>
  </si>
  <si>
    <t>2022/11/01 01:51:06</t>
  </si>
  <si>
    <t>2022/11/20 01:53:25</t>
  </si>
  <si>
    <t>2022/11/01 01:56:06</t>
  </si>
  <si>
    <t>2022/11/20 01:58:25</t>
  </si>
  <si>
    <t>2022/11/01 02:01:06</t>
  </si>
  <si>
    <t>2022/11/20 02:03:25</t>
  </si>
  <si>
    <t>2022/11/01 02:06:06</t>
  </si>
  <si>
    <t>2022/11/20 02:08:25</t>
  </si>
  <si>
    <t>2022/11/01 02:11:06</t>
  </si>
  <si>
    <t>2022/11/20 02:13:25</t>
  </si>
  <si>
    <t>2022/11/01 02:16:06</t>
  </si>
  <si>
    <t>2022/11/20 02:18:25</t>
  </si>
  <si>
    <t>2022/11/01 02:21:06</t>
  </si>
  <si>
    <t>2022/11/20 02:23:25</t>
  </si>
  <si>
    <t>2022/11/01 02:26:06</t>
  </si>
  <si>
    <t>2022/11/20 02:28:25</t>
  </si>
  <si>
    <t>2022/11/01 02:31:06</t>
  </si>
  <si>
    <t>2022/11/20 02:33:25</t>
  </si>
  <si>
    <t>2022/11/01 02:36:06</t>
  </si>
  <si>
    <t>2022/11/20 02:38:25</t>
  </si>
  <si>
    <t>2022/11/01 02:41:06</t>
  </si>
  <si>
    <t>2022/11/20 02:43:25</t>
  </si>
  <si>
    <t>2022/11/01 02:46:06</t>
  </si>
  <si>
    <t>2022/11/20 02:48:25</t>
  </si>
  <si>
    <t>2022/11/01 02:51:06</t>
  </si>
  <si>
    <t>2022/11/20 02:53:25</t>
  </si>
  <si>
    <t>2022/11/01 02:56:06</t>
  </si>
  <si>
    <t>2022/11/20 02:58:25</t>
  </si>
  <si>
    <t>2022/11/01 03:01:06</t>
  </si>
  <si>
    <t>2022/11/20 03:03:25</t>
  </si>
  <si>
    <t>2022/11/01 03:06:06</t>
  </si>
  <si>
    <t>2022/11/20 03:08:25</t>
  </si>
  <si>
    <t>2022/11/01 03:11:06</t>
  </si>
  <si>
    <t>2022/11/20 03:13:25</t>
  </si>
  <si>
    <t>2022/11/01 03:16:06</t>
  </si>
  <si>
    <t>2022/11/20 03:18:25</t>
  </si>
  <si>
    <t>2022/11/01 03:21:06</t>
  </si>
  <si>
    <t>2022/11/20 03:23:25</t>
  </si>
  <si>
    <t>2022/11/01 03:26:06</t>
  </si>
  <si>
    <t>2022/11/20 03:28:25</t>
  </si>
  <si>
    <t>2022/11/01 03:31:06</t>
  </si>
  <si>
    <t>2022/11/20 03:33:25</t>
  </si>
  <si>
    <t>2022/11/01 03:36:06</t>
  </si>
  <si>
    <t>2022/11/20 03:38:25</t>
  </si>
  <si>
    <t>2022/11/01 03:41:06</t>
  </si>
  <si>
    <t>2022/11/20 03:43:25</t>
  </si>
  <si>
    <t>2022/11/01 03:46:06</t>
  </si>
  <si>
    <t>2022/11/20 03:48:25</t>
  </si>
  <si>
    <t>2022/11/01 03:51:06</t>
  </si>
  <si>
    <t>2022/11/20 03:53:25</t>
  </si>
  <si>
    <t>2022/11/01 03:56:06</t>
  </si>
  <si>
    <t>2022/11/20 03:58:25</t>
  </si>
  <si>
    <t>2022/11/01 04:01:06</t>
  </si>
  <si>
    <t>2022/11/20 04:03:25</t>
  </si>
  <si>
    <t>2022/11/01 04:06:06</t>
  </si>
  <si>
    <t>2022/11/20 04:08:25</t>
  </si>
  <si>
    <t>2022/11/01 04:11:06</t>
  </si>
  <si>
    <t>2022/11/20 04:13:25</t>
  </si>
  <si>
    <t>2022/11/01 04:16:06</t>
  </si>
  <si>
    <t>2022/11/20 04:18:25</t>
  </si>
  <si>
    <t>2022/11/01 04:21:06</t>
  </si>
  <si>
    <t>2022/11/20 04:23:25</t>
  </si>
  <si>
    <t>2022/11/01 04:26:06</t>
  </si>
  <si>
    <t>2022/11/20 04:28:25</t>
  </si>
  <si>
    <t>2022/11/01 04:31:06</t>
  </si>
  <si>
    <t>2022/11/20 04:33:25</t>
  </si>
  <si>
    <t>2022/11/01 04:36:06</t>
  </si>
  <si>
    <t>2022/11/20 04:38:25</t>
  </si>
  <si>
    <t>2022/11/01 04:41:06</t>
  </si>
  <si>
    <t>2022/11/20 04:43:25</t>
  </si>
  <si>
    <t>2022/11/01 04:46:06</t>
  </si>
  <si>
    <t>2022/11/20 04:48:25</t>
  </si>
  <si>
    <t>2022/11/01 04:51:06</t>
  </si>
  <si>
    <t>2022/11/20 04:53:25</t>
  </si>
  <si>
    <t>2022/11/01 04:56:06</t>
  </si>
  <si>
    <t>2022/11/20 04:58:25</t>
  </si>
  <si>
    <t>2022/11/01 05:01:06</t>
  </si>
  <si>
    <t>2022/11/20 05:03:25</t>
  </si>
  <si>
    <t>2022/11/01 05:06:06</t>
  </si>
  <si>
    <t>2022/11/20 05:08:25</t>
  </si>
  <si>
    <t>2022/11/01 05:11:06</t>
  </si>
  <si>
    <t>2022/11/20 05:13:25</t>
  </si>
  <si>
    <t>2022/11/01 05:16:06</t>
  </si>
  <si>
    <t>2022/11/20 05:18:25</t>
  </si>
  <si>
    <t>2022/11/01 05:21:06</t>
  </si>
  <si>
    <t>2022/11/20 05:23:25</t>
  </si>
  <si>
    <t>2022/11/01 05:26:06</t>
  </si>
  <si>
    <t>2022/11/20 05:28:25</t>
  </si>
  <si>
    <t>2022/11/01 05:31:06</t>
  </si>
  <si>
    <t>2022/11/20 05:33:25</t>
  </si>
  <si>
    <t>2022/11/01 05:36:06</t>
  </si>
  <si>
    <t>2022/11/20 05:38:25</t>
  </si>
  <si>
    <t>2022/11/01 05:41:06</t>
  </si>
  <si>
    <t>2022/11/20 05:43:25</t>
  </si>
  <si>
    <t>2022/11/01 05:46:06</t>
  </si>
  <si>
    <t>2022/11/20 05:48:25</t>
  </si>
  <si>
    <t>2022/11/01 05:51:06</t>
  </si>
  <si>
    <t>2022/11/20 05:53:25</t>
  </si>
  <si>
    <t>2022/11/01 05:56:06</t>
  </si>
  <si>
    <t>2022/11/20 05:58:25</t>
  </si>
  <si>
    <t>2022/11/01 06:01:06</t>
  </si>
  <si>
    <t>2022/11/20 06:03:25</t>
  </si>
  <si>
    <t>2022/11/01 06:06:06</t>
  </si>
  <si>
    <t>2022/11/20 06:08:25</t>
  </si>
  <si>
    <t>2022/11/01 06:11:06</t>
  </si>
  <si>
    <t>2022/11/20 06:13:25</t>
  </si>
  <si>
    <t>2022/11/01 06:16:06</t>
  </si>
  <si>
    <t>2022/11/20 06:18:25</t>
  </si>
  <si>
    <t>2022/11/01 06:21:06</t>
  </si>
  <si>
    <t>2022/11/20 06:23:25</t>
  </si>
  <si>
    <t>2022/11/01 06:26:06</t>
  </si>
  <si>
    <t>2022/11/20 06:28:25</t>
  </si>
  <si>
    <t>2022/11/01 06:31:06</t>
  </si>
  <si>
    <t>2022/11/20 06:33:25</t>
  </si>
  <si>
    <t>2022/11/01 06:36:06</t>
  </si>
  <si>
    <t>2022/11/20 06:38:25</t>
  </si>
  <si>
    <t>2022/11/01 06:41:06</t>
  </si>
  <si>
    <t>2022/11/20 06:43:25</t>
  </si>
  <si>
    <t>2022/11/01 06:46:06</t>
  </si>
  <si>
    <t>2022/11/20 06:48:25</t>
  </si>
  <si>
    <t>2022/11/01 06:51:06</t>
  </si>
  <si>
    <t>2022/11/20 06:53:25</t>
  </si>
  <si>
    <t>2022/11/01 06:56:06</t>
  </si>
  <si>
    <t>2022/11/20 06:58:25</t>
  </si>
  <si>
    <t>2022/11/01 07:01:06</t>
  </si>
  <si>
    <t>2022/11/20 07:03:25</t>
  </si>
  <si>
    <t>2022/11/01 07:06:06</t>
  </si>
  <si>
    <t>2022/11/20 07:08:25</t>
  </si>
  <si>
    <t>2022/11/01 07:11:06</t>
  </si>
  <si>
    <t>2022/11/20 07:13:25</t>
  </si>
  <si>
    <t>2022/11/01 07:16:06</t>
  </si>
  <si>
    <t>2022/11/20 07:18:25</t>
  </si>
  <si>
    <t>2022/11/01 07:21:06</t>
  </si>
  <si>
    <t>2022/11/20 07:23:25</t>
  </si>
  <si>
    <t>2022/11/01 07:26:06</t>
  </si>
  <si>
    <t>2022/11/20 07:28:25</t>
  </si>
  <si>
    <t>2022/11/01 07:31:06</t>
  </si>
  <si>
    <t>2022/11/20 07:33:25</t>
  </si>
  <si>
    <t>2022/11/01 07:36:06</t>
  </si>
  <si>
    <t>2022/11/20 07:38:25</t>
  </si>
  <si>
    <t>2022/11/01 07:41:06</t>
  </si>
  <si>
    <t>2022/11/20 07:43:25</t>
  </si>
  <si>
    <t>2022/11/01 07:46:06</t>
  </si>
  <si>
    <t>2022/11/20 07:48:25</t>
  </si>
  <si>
    <t>2022/11/01 07:51:06</t>
  </si>
  <si>
    <t>2022/11/20 07:53:25</t>
  </si>
  <si>
    <t>2022/11/01 07:56:06</t>
  </si>
  <si>
    <t>2022/11/20 07:58:25</t>
  </si>
  <si>
    <t>2022/11/01 08:01:06</t>
  </si>
  <si>
    <t>2022/11/20 08:03:25</t>
  </si>
  <si>
    <t>2022/11/01 08:06:06</t>
  </si>
  <si>
    <t>2022/11/20 08:08:25</t>
  </si>
  <si>
    <t>2022/11/01 08:11:06</t>
  </si>
  <si>
    <t>2022/11/20 08:13:25</t>
  </si>
  <si>
    <t>2022/11/01 08:16:06</t>
  </si>
  <si>
    <t>2022/11/20 08:18:25</t>
  </si>
  <si>
    <t>2022/11/01 08:21:06</t>
  </si>
  <si>
    <t>2022/11/20 08:23:25</t>
  </si>
  <si>
    <t>2022/11/01 08:26:06</t>
  </si>
  <si>
    <t>2022/11/20 08:28:25</t>
  </si>
  <si>
    <t>2022/11/01 08:31:06</t>
  </si>
  <si>
    <t>2022/11/20 08:33:25</t>
  </si>
  <si>
    <t>2022/11/01 08:36:06</t>
  </si>
  <si>
    <t>2022/11/20 08:38:25</t>
  </si>
  <si>
    <t>2022/11/01 08:41:06</t>
  </si>
  <si>
    <t>2022/11/20 08:43:25</t>
  </si>
  <si>
    <t>2022/11/01 08:46:06</t>
  </si>
  <si>
    <t>2022/11/20 08:48:25</t>
  </si>
  <si>
    <t>2022/11/01 08:51:06</t>
  </si>
  <si>
    <t>2022/11/20 08:53:25</t>
  </si>
  <si>
    <t>2022/11/01 08:56:06</t>
  </si>
  <si>
    <t>2022/11/20 08:58:25</t>
  </si>
  <si>
    <t>2022/11/01 09:01:06</t>
  </si>
  <si>
    <t>2022/11/20 09:03:25</t>
  </si>
  <si>
    <t>2022/11/01 09:06:06</t>
  </si>
  <si>
    <t>2022/11/20 09:08:25</t>
  </si>
  <si>
    <t>2022/11/01 09:11:06</t>
  </si>
  <si>
    <t>2022/11/20 09:13:25</t>
  </si>
  <si>
    <t>2022/11/01 09:16:06</t>
  </si>
  <si>
    <t>2022/11/20 09:18:25</t>
  </si>
  <si>
    <t>2022/11/01 09:21:06</t>
  </si>
  <si>
    <t>2022/11/20 09:23:25</t>
  </si>
  <si>
    <t>2022/11/01 09:26:06</t>
  </si>
  <si>
    <t>2022/11/20 09:28:25</t>
  </si>
  <si>
    <t>2022/11/01 09:31:06</t>
  </si>
  <si>
    <t>2022/11/20 09:33:25</t>
  </si>
  <si>
    <t>2022/11/01 09:36:06</t>
  </si>
  <si>
    <t>2022/11/20 09:38:25</t>
  </si>
  <si>
    <t>2022/11/01 09:41:06</t>
  </si>
  <si>
    <t>2022/11/20 09:43:25</t>
  </si>
  <si>
    <t>2022/11/01 09:46:06</t>
  </si>
  <si>
    <t>2022/11/20 09:48:25</t>
  </si>
  <si>
    <t>2022/11/01 09:51:06</t>
  </si>
  <si>
    <t>2022/11/20 09:53:25</t>
  </si>
  <si>
    <t>2022/11/01 09:56:06</t>
  </si>
  <si>
    <t>2022/11/20 09:58:25</t>
  </si>
  <si>
    <t>2022/11/01 10:01:06</t>
  </si>
  <si>
    <t>2022/11/20 10:03:25</t>
  </si>
  <si>
    <t>2022/11/01 10:06:06</t>
  </si>
  <si>
    <t>2022/11/20 10:08:25</t>
  </si>
  <si>
    <t>2022/11/01 10:11:06</t>
  </si>
  <si>
    <t>2022/11/20 10:13:25</t>
  </si>
  <si>
    <t>2022/11/01 10:16:06</t>
  </si>
  <si>
    <t>2022/11/20 10:18:25</t>
  </si>
  <si>
    <t>2022/11/01 10:21:06</t>
  </si>
  <si>
    <t>2022/11/20 10:23:25</t>
  </si>
  <si>
    <t>2022/11/01 10:26:06</t>
  </si>
  <si>
    <t>2022/11/20 10:28:25</t>
  </si>
  <si>
    <t>2022/11/01 10:31:06</t>
  </si>
  <si>
    <t>2022/11/20 10:33:25</t>
  </si>
  <si>
    <t>2022/11/01 10:36:06</t>
  </si>
  <si>
    <t>2022/11/20 10:38:25</t>
  </si>
  <si>
    <t>2022/11/01 10:41:06</t>
  </si>
  <si>
    <t>2022/11/20 10:43:25</t>
  </si>
  <si>
    <t>2022/11/01 10:46:06</t>
  </si>
  <si>
    <t>2022/11/20 10:48:25</t>
  </si>
  <si>
    <t>2022/11/01 10:51:06</t>
  </si>
  <si>
    <t>2022/11/20 10:53:25</t>
  </si>
  <si>
    <t>2022/11/01 10:56:06</t>
  </si>
  <si>
    <t>2022/11/20 10:58:25</t>
  </si>
  <si>
    <t>2022/11/01 11:01:06</t>
  </si>
  <si>
    <t>2022/11/20 11:03:25</t>
  </si>
  <si>
    <t>2022/11/01 11:06:06</t>
  </si>
  <si>
    <t>2022/11/20 11:08:25</t>
  </si>
  <si>
    <t>2022/11/01 11:11:06</t>
  </si>
  <si>
    <t>2022/11/20 11:13:25</t>
  </si>
  <si>
    <t>2022/11/01 11:16:06</t>
  </si>
  <si>
    <t>2022/11/20 11:18:25</t>
  </si>
  <si>
    <t>2022/11/01 11:21:06</t>
  </si>
  <si>
    <t>2022/11/20 11:23:25</t>
  </si>
  <si>
    <t>2022/11/01 11:26:06</t>
  </si>
  <si>
    <t>2022/11/20 11:28:25</t>
  </si>
  <si>
    <t>2022/11/01 11:31:06</t>
  </si>
  <si>
    <t>2022/11/20 11:33:25</t>
  </si>
  <si>
    <t>2022/11/01 11:36:06</t>
  </si>
  <si>
    <t>2022/11/20 11:38:25</t>
  </si>
  <si>
    <t>2022/11/01 11:41:06</t>
  </si>
  <si>
    <t>2022/11/20 11:43:25</t>
  </si>
  <si>
    <t>2022/11/01 11:46:06</t>
  </si>
  <si>
    <t>2022/11/20 11:48:25</t>
  </si>
  <si>
    <t>2022/11/01 11:51:06</t>
  </si>
  <si>
    <t>2022/11/20 11:53:25</t>
  </si>
  <si>
    <t>2022/11/01 11:56:06</t>
  </si>
  <si>
    <t>2022/11/20 11:58:25</t>
  </si>
  <si>
    <t>2022/11/01 12:01:06</t>
  </si>
  <si>
    <t>2022/11/20 12:03:25</t>
  </si>
  <si>
    <t>2022/11/01 12:06:06</t>
  </si>
  <si>
    <t>2022/11/20 12:08:25</t>
  </si>
  <si>
    <t>2022/11/01 12:11:06</t>
  </si>
  <si>
    <t>2022/11/20 12:13:25</t>
  </si>
  <si>
    <t>2022/11/01 12:16:06</t>
  </si>
  <si>
    <t>2022/11/20 12:18:25</t>
  </si>
  <si>
    <t>2022/11/01 12:21:06</t>
  </si>
  <si>
    <t>2022/11/20 12:23:25</t>
  </si>
  <si>
    <t>2022/11/01 12:26:06</t>
  </si>
  <si>
    <t>2022/11/20 12:28:25</t>
  </si>
  <si>
    <t>2022/11/01 12:31:06</t>
  </si>
  <si>
    <t>2022/11/20 12:33:25</t>
  </si>
  <si>
    <t>2022/11/01 12:36:06</t>
  </si>
  <si>
    <t>2022/11/20 12:38:25</t>
  </si>
  <si>
    <t>2022/11/01 12:41:06</t>
  </si>
  <si>
    <t>2022/11/20 12:43:25</t>
  </si>
  <si>
    <t>2022/11/01 12:46:06</t>
  </si>
  <si>
    <t>2022/11/20 12:48:25</t>
  </si>
  <si>
    <t>2022/11/01 12:51:06</t>
  </si>
  <si>
    <t>2022/11/20 12:53:25</t>
  </si>
  <si>
    <t>2022/11/01 12:56:06</t>
  </si>
  <si>
    <t>2022/11/20 12:58:25</t>
  </si>
  <si>
    <t>2022/11/01 13:01:06</t>
  </si>
  <si>
    <t>2022/11/20 13:03:25</t>
  </si>
  <si>
    <t>2022/11/01 13:06:06</t>
  </si>
  <si>
    <t>2022/11/20 13:08:25</t>
  </si>
  <si>
    <t>2022/11/01 13:11:06</t>
  </si>
  <si>
    <t>2022/11/20 13:13:25</t>
  </si>
  <si>
    <t>2022/11/01 13:16:06</t>
  </si>
  <si>
    <t>2022/11/20 13:18:25</t>
  </si>
  <si>
    <t>2022/11/01 13:21:06</t>
  </si>
  <si>
    <t>2022/11/20 13:23:25</t>
  </si>
  <si>
    <t>2022/11/01 13:26:06</t>
  </si>
  <si>
    <t>2022/11/20 13:28:25</t>
  </si>
  <si>
    <t>2022/11/01 13:31:06</t>
  </si>
  <si>
    <t>2022/11/20 13:33:25</t>
  </si>
  <si>
    <t>2022/11/01 13:36:06</t>
  </si>
  <si>
    <t>2022/11/20 13:38:25</t>
  </si>
  <si>
    <t>2022/11/01 13:41:06</t>
  </si>
  <si>
    <t>2022/11/20 13:43:25</t>
  </si>
  <si>
    <t>2022/11/01 13:46:06</t>
  </si>
  <si>
    <t>2022/11/20 13:48:25</t>
  </si>
  <si>
    <t>2022/11/01 13:51:06</t>
  </si>
  <si>
    <t>2022/11/20 13:53:25</t>
  </si>
  <si>
    <t>2022/11/01 13:56:06</t>
  </si>
  <si>
    <t>2022/11/20 13:58:25</t>
  </si>
  <si>
    <t>2022/11/01 14:01:06</t>
  </si>
  <si>
    <t>2022/11/20 14:03:25</t>
  </si>
  <si>
    <t>2022/11/01 14:06:06</t>
  </si>
  <si>
    <t>2022/11/20 14:08:25</t>
  </si>
  <si>
    <t>2022/11/01 14:11:06</t>
  </si>
  <si>
    <t>2022/11/20 14:13:25</t>
  </si>
  <si>
    <t>2022/11/01 14:16:06</t>
  </si>
  <si>
    <t>2022/11/20 14:18:25</t>
  </si>
  <si>
    <t>2022/11/01 14:21:06</t>
  </si>
  <si>
    <t>2022/11/20 14:23:25</t>
  </si>
  <si>
    <t>2022/11/01 14:26:06</t>
  </si>
  <si>
    <t>2022/11/20 14:28:25</t>
  </si>
  <si>
    <t>2022/11/01 14:31:06</t>
  </si>
  <si>
    <t>2022/11/20 14:33:25</t>
  </si>
  <si>
    <t>2022/11/01 14:36:06</t>
  </si>
  <si>
    <t>2022/11/20 14:38:25</t>
  </si>
  <si>
    <t>2022/11/01 14:41:06</t>
  </si>
  <si>
    <t>2022/11/20 14:43:25</t>
  </si>
  <si>
    <t>2022/11/01 14:46:06</t>
  </si>
  <si>
    <t>2022/11/20 14:48:25</t>
  </si>
  <si>
    <t>2022/11/01 14:51:06</t>
  </si>
  <si>
    <t>2022/11/20 14:53:25</t>
  </si>
  <si>
    <t>2022/11/01 14:56:06</t>
  </si>
  <si>
    <t>2022/11/20 14:58:25</t>
  </si>
  <si>
    <t>2022/11/01 15:01:06</t>
  </si>
  <si>
    <t>2022/11/20 15:03:25</t>
  </si>
  <si>
    <t>2022/11/01 15:06:06</t>
  </si>
  <si>
    <t>2022/11/20 15:08:25</t>
  </si>
  <si>
    <t>2022/11/01 15:11:06</t>
  </si>
  <si>
    <t>2022/11/20 15:13:25</t>
  </si>
  <si>
    <t>2022/11/01 15:16:06</t>
  </si>
  <si>
    <t>2022/11/20 15:18:25</t>
  </si>
  <si>
    <t>2022/11/01 15:21:06</t>
  </si>
  <si>
    <t>2022/11/20 15:23:25</t>
  </si>
  <si>
    <t>2022/11/01 15:26:06</t>
  </si>
  <si>
    <t>2022/11/20 15:28:25</t>
  </si>
  <si>
    <t>2022/11/01 15:31:06</t>
  </si>
  <si>
    <t>2022/11/20 15:33:25</t>
  </si>
  <si>
    <t>2022/11/01 15:36:06</t>
  </si>
  <si>
    <t>2022/11/20 15:38:25</t>
  </si>
  <si>
    <t>2022/11/01 15:41:06</t>
  </si>
  <si>
    <t>2022/11/20 15:43:25</t>
  </si>
  <si>
    <t>2022/11/01 15:46:06</t>
  </si>
  <si>
    <t>2022/11/20 15:48:25</t>
  </si>
  <si>
    <t>2022/11/01 15:51:06</t>
  </si>
  <si>
    <t>2022/11/20 15:53:25</t>
  </si>
  <si>
    <t>2022/11/01 15:56:06</t>
  </si>
  <si>
    <t>2022/11/20 15:58:25</t>
  </si>
  <si>
    <t>2022/11/01 16:01:06</t>
  </si>
  <si>
    <t>2022/11/20 16:03:25</t>
  </si>
  <si>
    <t>2022/11/01 16:06:06</t>
  </si>
  <si>
    <t>2022/11/20 16:08:25</t>
  </si>
  <si>
    <t>2022/11/01 16:11:06</t>
  </si>
  <si>
    <t>2022/11/20 16:13:25</t>
  </si>
  <si>
    <t>2022/11/01 16:16:06</t>
  </si>
  <si>
    <t>2022/11/20 16:18:25</t>
  </si>
  <si>
    <t>2022/11/01 16:21:06</t>
  </si>
  <si>
    <t>2022/11/20 16:23:25</t>
  </si>
  <si>
    <t>2022/11/01 16:26:06</t>
  </si>
  <si>
    <t>2022/11/20 16:28:25</t>
  </si>
  <si>
    <t>2022/11/01 16:31:06</t>
  </si>
  <si>
    <t>2022/11/20 16:33:25</t>
  </si>
  <si>
    <t>2022/11/01 16:36:06</t>
  </si>
  <si>
    <t>2022/11/20 16:38:25</t>
  </si>
  <si>
    <t>2022/11/01 16:41:06</t>
  </si>
  <si>
    <t>2022/11/20 16:43:25</t>
  </si>
  <si>
    <t>2022/11/01 16:46:06</t>
  </si>
  <si>
    <t>2022/11/20 16:48:25</t>
  </si>
  <si>
    <t>2022/11/01 16:51:06</t>
  </si>
  <si>
    <t>2022/11/20 16:53:25</t>
  </si>
  <si>
    <t>2022/11/01 16:56:06</t>
  </si>
  <si>
    <t>2022/11/20 16:58:25</t>
  </si>
  <si>
    <t>2022/11/01 17:01:06</t>
  </si>
  <si>
    <t>2022/11/20 17:03:25</t>
  </si>
  <si>
    <t>2022/11/01 17:06:06</t>
  </si>
  <si>
    <t>2022/11/20 17:08:25</t>
  </si>
  <si>
    <t>2022/11/01 17:11:06</t>
  </si>
  <si>
    <t>2022/11/20 17:13:25</t>
  </si>
  <si>
    <t>2022/11/01 17:16:06</t>
  </si>
  <si>
    <t>2022/11/20 17:18:25</t>
  </si>
  <si>
    <t>2022/11/01 17:21:06</t>
  </si>
  <si>
    <t>2022/11/20 17:23:25</t>
  </si>
  <si>
    <t>2022/11/01 17:26:06</t>
  </si>
  <si>
    <t>2022/11/20 17:28:25</t>
  </si>
  <si>
    <t>2022/11/01 17:31:06</t>
  </si>
  <si>
    <t>2022/11/20 17:33:25</t>
  </si>
  <si>
    <t>2022/11/01 17:36:06</t>
  </si>
  <si>
    <t>2022/11/20 17:38:25</t>
  </si>
  <si>
    <t>2022/11/01 17:41:06</t>
  </si>
  <si>
    <t>2022/11/20 17:43:25</t>
  </si>
  <si>
    <t>2022/11/01 17:46:06</t>
  </si>
  <si>
    <t>2022/11/20 17:48:25</t>
  </si>
  <si>
    <t>2022/11/01 17:51:06</t>
  </si>
  <si>
    <t>2022/11/20 17:53:25</t>
  </si>
  <si>
    <t>2022/11/01 17:56:06</t>
  </si>
  <si>
    <t>2022/11/20 17:58:25</t>
  </si>
  <si>
    <t>2022/11/01 18:01:06</t>
  </si>
  <si>
    <t>2022/11/20 18:03:25</t>
  </si>
  <si>
    <t>2022/11/01 18:06:06</t>
  </si>
  <si>
    <t>2022/11/20 18:08:25</t>
  </si>
  <si>
    <t>2022/11/01 18:11:06</t>
  </si>
  <si>
    <t>2022/11/20 18:13:25</t>
  </si>
  <si>
    <t>2022/11/01 18:16:06</t>
  </si>
  <si>
    <t>2022/11/20 18:18:25</t>
  </si>
  <si>
    <t>2022/11/01 18:21:06</t>
  </si>
  <si>
    <t>2022/11/20 18:23:25</t>
  </si>
  <si>
    <t>2022/11/01 18:26:06</t>
  </si>
  <si>
    <t>2022/11/20 18:28:25</t>
  </si>
  <si>
    <t>2022/11/01 18:31:06</t>
  </si>
  <si>
    <t>2022/11/20 18:33:25</t>
  </si>
  <si>
    <t>2022/11/01 18:36:06</t>
  </si>
  <si>
    <t>2022/11/20 18:38:25</t>
  </si>
  <si>
    <t>2022/11/01 18:41:06</t>
  </si>
  <si>
    <t>2022/11/20 18:43:25</t>
  </si>
  <si>
    <t>2022/11/01 18:46:06</t>
  </si>
  <si>
    <t>2022/11/20 18:48:25</t>
  </si>
  <si>
    <t>2022/11/01 18:51:06</t>
  </si>
  <si>
    <t>2022/11/20 18:53:25</t>
  </si>
  <si>
    <t>2022/11/01 18:56:06</t>
  </si>
  <si>
    <t>2022/11/20 18:58:25</t>
  </si>
  <si>
    <t>2022/11/01 19:01:06</t>
  </si>
  <si>
    <t>2022/11/20 19:03:25</t>
  </si>
  <si>
    <t>2022/11/01 19:06:06</t>
  </si>
  <si>
    <t>2022/11/20 19:08:25</t>
  </si>
  <si>
    <t>2022/11/01 19:11:06</t>
  </si>
  <si>
    <t>2022/11/20 19:13:25</t>
  </si>
  <si>
    <t>2022/11/01 19:16:06</t>
  </si>
  <si>
    <t>2022/11/20 19:18:25</t>
  </si>
  <si>
    <t>2022/11/01 19:21:06</t>
  </si>
  <si>
    <t>2022/11/20 19:23:25</t>
  </si>
  <si>
    <t>2022/11/01 19:26:06</t>
  </si>
  <si>
    <t>2022/11/20 19:28:25</t>
  </si>
  <si>
    <t>2022/11/01 19:31:06</t>
  </si>
  <si>
    <t>2022/11/20 19:33:25</t>
  </si>
  <si>
    <t>2022/11/01 19:36:06</t>
  </si>
  <si>
    <t>2022/11/20 19:38:25</t>
  </si>
  <si>
    <t>2022/11/01 19:41:06</t>
  </si>
  <si>
    <t>2022/11/20 19:43:25</t>
  </si>
  <si>
    <t>2022/11/01 19:46:06</t>
  </si>
  <si>
    <t>2022/11/20 19:48:25</t>
  </si>
  <si>
    <t>2022/11/01 19:51:06</t>
  </si>
  <si>
    <t>2022/11/20 19:53:25</t>
  </si>
  <si>
    <t>2022/11/01 19:56:06</t>
  </si>
  <si>
    <t>2022/11/20 19:58:25</t>
  </si>
  <si>
    <t>2022/11/01 20:01:06</t>
  </si>
  <si>
    <t>2022/11/20 20:03:25</t>
  </si>
  <si>
    <t>2022/11/01 20:06:06</t>
  </si>
  <si>
    <t>2022/11/20 20:08:25</t>
  </si>
  <si>
    <t>2022/11/01 20:11:06</t>
  </si>
  <si>
    <t>2022/11/20 20:13:25</t>
  </si>
  <si>
    <t>2022/11/01 20:16:06</t>
  </si>
  <si>
    <t>2022/11/20 20:18:25</t>
  </si>
  <si>
    <t>2022/11/01 20:21:06</t>
  </si>
  <si>
    <t>2022/11/20 20:23:25</t>
  </si>
  <si>
    <t>2022/11/01 20:26:06</t>
  </si>
  <si>
    <t>2022/11/20 20:28:25</t>
  </si>
  <si>
    <t>2022/11/01 20:31:06</t>
  </si>
  <si>
    <t>2022/11/20 20:33:25</t>
  </si>
  <si>
    <t>2022/11/01 20:36:06</t>
  </si>
  <si>
    <t>2022/11/20 20:38:25</t>
  </si>
  <si>
    <t>2022/11/01 20:41:06</t>
  </si>
  <si>
    <t>2022/11/20 20:43:25</t>
  </si>
  <si>
    <t>2022/11/01 20:46:06</t>
  </si>
  <si>
    <t>2022/11/20 20:48:25</t>
  </si>
  <si>
    <t>2022/11/01 20:51:06</t>
  </si>
  <si>
    <t>2022/11/20 20:53:25</t>
  </si>
  <si>
    <t>2022/11/01 20:56:06</t>
  </si>
  <si>
    <t>2022/11/20 20:58:25</t>
  </si>
  <si>
    <t>2022/11/01 21:01:06</t>
  </si>
  <si>
    <t>2022/11/20 21:03:25</t>
  </si>
  <si>
    <t>2022/11/01 21:06:06</t>
  </si>
  <si>
    <t>2022/11/20 21:08:25</t>
  </si>
  <si>
    <t>2022/11/01 21:11:06</t>
  </si>
  <si>
    <t>2022/11/20 21:13:25</t>
  </si>
  <si>
    <t>2022/11/01 21:16:06</t>
  </si>
  <si>
    <t>2022/11/20 21:18:25</t>
  </si>
  <si>
    <t>2022/11/01 21:21:06</t>
  </si>
  <si>
    <t>2022/11/20 21:23:25</t>
  </si>
  <si>
    <t>2022/11/01 21:26:06</t>
  </si>
  <si>
    <t>2022/11/20 21:28:25</t>
  </si>
  <si>
    <t>2022/11/01 21:31:06</t>
  </si>
  <si>
    <t>2022/11/20 21:33:25</t>
  </si>
  <si>
    <t>2022/11/01 21:36:06</t>
  </si>
  <si>
    <t>2022/11/20 21:38:25</t>
  </si>
  <si>
    <t>2022/11/01 21:41:06</t>
  </si>
  <si>
    <t>2022/11/20 21:43:25</t>
  </si>
  <si>
    <t>2022/11/01 21:46:06</t>
  </si>
  <si>
    <t>2022/11/20 21:48:25</t>
  </si>
  <si>
    <t>2022/11/01 21:51:06</t>
  </si>
  <si>
    <t>2022/11/20 21:53:25</t>
  </si>
  <si>
    <t>2022/11/01 21:56:06</t>
  </si>
  <si>
    <t>2022/11/20 21:58:25</t>
  </si>
  <si>
    <t>2022/11/01 22:01:06</t>
  </si>
  <si>
    <t>2022/11/20 22:03:25</t>
  </si>
  <si>
    <t>2022/11/01 22:06:06</t>
  </si>
  <si>
    <t>2022/11/20 22:08:25</t>
  </si>
  <si>
    <t>2022/11/01 22:11:06</t>
  </si>
  <si>
    <t>2022/11/20 22:13:25</t>
  </si>
  <si>
    <t>2022/11/01 22:16:06</t>
  </si>
  <si>
    <t>2022/11/20 22:18:25</t>
  </si>
  <si>
    <t>2022/11/01 22:21:06</t>
  </si>
  <si>
    <t>2022/11/20 22:23:25</t>
  </si>
  <si>
    <t>2022/11/01 22:26:06</t>
  </si>
  <si>
    <t>2022/11/20 22:28:25</t>
  </si>
  <si>
    <t>2022/11/01 22:31:06</t>
  </si>
  <si>
    <t>2022/11/20 22:33:25</t>
  </si>
  <si>
    <t>2022/11/01 22:36:06</t>
  </si>
  <si>
    <t>2022/11/20 22:38:25</t>
  </si>
  <si>
    <t>2022/11/01 22:41:06</t>
  </si>
  <si>
    <t>2022/11/20 22:43:25</t>
  </si>
  <si>
    <t>2022/11/01 22:46:06</t>
  </si>
  <si>
    <t>2022/11/20 22:48:25</t>
  </si>
  <si>
    <t>2022/11/01 22:51:06</t>
  </si>
  <si>
    <t>2022/11/20 22:53:25</t>
  </si>
  <si>
    <t>2022/11/01 22:56:06</t>
  </si>
  <si>
    <t>2022/11/20 22:58:25</t>
  </si>
  <si>
    <t>2022/11/01 23:01:06</t>
  </si>
  <si>
    <t>2022/11/20 23:03:25</t>
  </si>
  <si>
    <t>2022/11/01 23:06:06</t>
  </si>
  <si>
    <t>2022/11/20 23:08:25</t>
  </si>
  <si>
    <t>2022/11/01 23:11:06</t>
  </si>
  <si>
    <t>2022/11/20 23:13:25</t>
  </si>
  <si>
    <t>2022/11/01 23:16:06</t>
  </si>
  <si>
    <t>2022/11/20 23:18:25</t>
  </si>
  <si>
    <t>2022/11/01 23:21:06</t>
  </si>
  <si>
    <t>2022/11/20 23:23:25</t>
  </si>
  <si>
    <t>2022/11/01 23:26:06</t>
  </si>
  <si>
    <t>2022/11/20 23:28:25</t>
  </si>
  <si>
    <t>2022/11/01 23:31:06</t>
  </si>
  <si>
    <t>2022/11/20 23:33:25</t>
  </si>
  <si>
    <t>2022/11/01 23:36:06</t>
  </si>
  <si>
    <t>2022/11/20 23:38:25</t>
  </si>
  <si>
    <t>2022/11/01 23:41:06</t>
  </si>
  <si>
    <t>2022/11/20 23:43:25</t>
  </si>
  <si>
    <t>2022/11/01 23:46:06</t>
  </si>
  <si>
    <t>2022/11/20 23:48:25</t>
  </si>
  <si>
    <t>2022/11/01 23:51:06</t>
  </si>
  <si>
    <t>2022/11/20 23:53:25</t>
  </si>
  <si>
    <t>2022/11/01 23:56:06</t>
  </si>
  <si>
    <t>2022/11/20 23:58:25</t>
  </si>
  <si>
    <t>2022/11/02 00:01:06</t>
  </si>
  <si>
    <t>2022/11/21 00:03:25</t>
  </si>
  <si>
    <t>2022/11/02 00:06:06</t>
  </si>
  <si>
    <t>2022/11/21 00:08:25</t>
  </si>
  <si>
    <t>2022/11/02 00:11:06</t>
  </si>
  <si>
    <t>2022/11/21 00:13:25</t>
  </si>
  <si>
    <t>2022/11/02 00:16:06</t>
  </si>
  <si>
    <t>2022/11/21 00:18:25</t>
  </si>
  <si>
    <t>2022/11/02 00:21:06</t>
  </si>
  <si>
    <t>2022/11/21 00:23:25</t>
  </si>
  <si>
    <t>2022/11/02 00:26:06</t>
  </si>
  <si>
    <t>2022/11/21 00:28:25</t>
  </si>
  <si>
    <t>2022/11/02 00:31:06</t>
  </si>
  <si>
    <t>2022/11/21 00:33:25</t>
  </si>
  <si>
    <t>2022/11/02 00:36:06</t>
  </si>
  <si>
    <t>2022/11/21 00:38:25</t>
  </si>
  <si>
    <t>2022/11/02 00:41:06</t>
  </si>
  <si>
    <t>2022/11/21 00:43:25</t>
  </si>
  <si>
    <t>2022/11/02 00:46:06</t>
  </si>
  <si>
    <t>2022/11/21 00:48:25</t>
  </si>
  <si>
    <t>2022/11/02 00:51:06</t>
  </si>
  <si>
    <t>2022/11/21 00:53:25</t>
  </si>
  <si>
    <t>2022/11/02 00:56:06</t>
  </si>
  <si>
    <t>2022/11/21 00:58:25</t>
  </si>
  <si>
    <t>2022/11/02 01:01:06</t>
  </si>
  <si>
    <t>2022/11/21 01:03:25</t>
  </si>
  <si>
    <t>2022/11/02 01:06:06</t>
  </si>
  <si>
    <t>2022/11/21 01:08:25</t>
  </si>
  <si>
    <t>2022/11/02 01:11:06</t>
  </si>
  <si>
    <t>2022/11/21 01:13:25</t>
  </si>
  <si>
    <t>2022/11/02 01:16:06</t>
  </si>
  <si>
    <t>2022/11/21 01:18:25</t>
  </si>
  <si>
    <t>2022/11/02 01:21:06</t>
  </si>
  <si>
    <t>2022/11/21 01:23:25</t>
  </si>
  <si>
    <t>2022/11/02 01:26:06</t>
  </si>
  <si>
    <t>2022/11/21 01:28:25</t>
  </si>
  <si>
    <t>2022/11/02 01:31:06</t>
  </si>
  <si>
    <t>2022/11/21 01:33:25</t>
  </si>
  <si>
    <t>2022/11/02 01:36:06</t>
  </si>
  <si>
    <t>2022/11/21 01:38:25</t>
  </si>
  <si>
    <t>2022/11/02 01:41:06</t>
  </si>
  <si>
    <t>2022/11/21 01:43:25</t>
  </si>
  <si>
    <t>2022/11/02 01:46:06</t>
  </si>
  <si>
    <t>2022/11/21 01:48:25</t>
  </si>
  <si>
    <t>2022/11/02 01:51:06</t>
  </si>
  <si>
    <t>2022/11/21 01:53:25</t>
  </si>
  <si>
    <t>2022/11/02 01:56:06</t>
  </si>
  <si>
    <t>2022/11/21 01:58:25</t>
  </si>
  <si>
    <t>2022/11/02 02:01:06</t>
  </si>
  <si>
    <t>2022/11/21 02:03:25</t>
  </si>
  <si>
    <t>2022/11/02 02:06:06</t>
  </si>
  <si>
    <t>2022/11/21 02:08:25</t>
  </si>
  <si>
    <t>2022/11/02 02:11:06</t>
  </si>
  <si>
    <t>2022/11/21 02:13:25</t>
  </si>
  <si>
    <t>2022/11/02 02:16:06</t>
  </si>
  <si>
    <t>2022/11/21 02:18:25</t>
  </si>
  <si>
    <t>2022/11/02 02:21:06</t>
  </si>
  <si>
    <t>2022/11/21 02:23:25</t>
  </si>
  <si>
    <t>2022/11/02 02:26:06</t>
  </si>
  <si>
    <t>2022/11/21 02:28:25</t>
  </si>
  <si>
    <t>2022/11/02 02:31:06</t>
  </si>
  <si>
    <t>2022/11/21 02:33:25</t>
  </si>
  <si>
    <t>2022/11/02 02:36:06</t>
  </si>
  <si>
    <t>2022/11/21 02:38:25</t>
  </si>
  <si>
    <t>2022/11/02 02:41:06</t>
  </si>
  <si>
    <t>2022/11/21 02:43:25</t>
  </si>
  <si>
    <t>2022/11/02 02:46:06</t>
  </si>
  <si>
    <t>2022/11/21 02:48:25</t>
  </si>
  <si>
    <t>2022/11/02 02:51:06</t>
  </si>
  <si>
    <t>2022/11/21 02:53:25</t>
  </si>
  <si>
    <t>2022/11/02 02:56:06</t>
  </si>
  <si>
    <t>2022/11/21 02:58:25</t>
  </si>
  <si>
    <t>2022/11/02 03:01:06</t>
  </si>
  <si>
    <t>2022/11/21 03:03:25</t>
  </si>
  <si>
    <t>2022/11/02 03:06:06</t>
  </si>
  <si>
    <t>2022/11/21 03:08:25</t>
  </si>
  <si>
    <t>2022/11/02 03:11:06</t>
  </si>
  <si>
    <t>2022/11/21 03:13:25</t>
  </si>
  <si>
    <t>2022/11/02 03:16:06</t>
  </si>
  <si>
    <t>2022/11/21 03:18:25</t>
  </si>
  <si>
    <t>2022/11/02 03:21:06</t>
  </si>
  <si>
    <t>2022/11/21 03:23:25</t>
  </si>
  <si>
    <t>2022/11/02 03:26:06</t>
  </si>
  <si>
    <t>2022/11/21 03:28:25</t>
  </si>
  <si>
    <t>2022/11/02 03:31:06</t>
  </si>
  <si>
    <t>2022/11/21 03:33:25</t>
  </si>
  <si>
    <t>2022/11/02 03:36:06</t>
  </si>
  <si>
    <t>2022/11/21 03:38:25</t>
  </si>
  <si>
    <t>2022/11/02 03:41:06</t>
  </si>
  <si>
    <t>2022/11/21 03:43:25</t>
  </si>
  <si>
    <t>2022/11/02 03:46:06</t>
  </si>
  <si>
    <t>2022/11/21 03:48:25</t>
  </si>
  <si>
    <t>2022/11/02 03:51:06</t>
  </si>
  <si>
    <t>2022/11/21 03:53:25</t>
  </si>
  <si>
    <t>2022/11/02 03:56:06</t>
  </si>
  <si>
    <t>2022/11/21 03:58:25</t>
  </si>
  <si>
    <t>2022/11/02 04:01:06</t>
  </si>
  <si>
    <t>2022/11/21 04:03:25</t>
  </si>
  <si>
    <t>2022/11/02 04:06:06</t>
  </si>
  <si>
    <t>2022/11/21 04:08:25</t>
  </si>
  <si>
    <t>2022/11/02 04:11:06</t>
  </si>
  <si>
    <t>2022/11/21 04:13:25</t>
  </si>
  <si>
    <t>2022/11/02 04:16:06</t>
  </si>
  <si>
    <t>2022/11/21 04:18:25</t>
  </si>
  <si>
    <t>2022/11/02 04:21:06</t>
  </si>
  <si>
    <t>2022/11/21 04:23:25</t>
  </si>
  <si>
    <t>2022/11/02 04:26:06</t>
  </si>
  <si>
    <t>2022/11/21 04:28:25</t>
  </si>
  <si>
    <t>2022/11/02 04:31:06</t>
  </si>
  <si>
    <t>2022/11/21 04:33:25</t>
  </si>
  <si>
    <t>2022/11/02 04:36:06</t>
  </si>
  <si>
    <t>2022/11/21 04:38:25</t>
  </si>
  <si>
    <t>2022/11/02 04:41:06</t>
  </si>
  <si>
    <t>2022/11/21 04:43:25</t>
  </si>
  <si>
    <t>2022/11/02 04:46:06</t>
  </si>
  <si>
    <t>2022/11/21 04:48:25</t>
  </si>
  <si>
    <t>2022/11/02 04:51:06</t>
  </si>
  <si>
    <t>2022/11/21 04:53:25</t>
  </si>
  <si>
    <t>2022/11/02 04:56:06</t>
  </si>
  <si>
    <t>2022/11/21 04:58:25</t>
  </si>
  <si>
    <t>2022/11/02 05:01:06</t>
  </si>
  <si>
    <t>2022/11/21 05:03:25</t>
  </si>
  <si>
    <t>2022/11/02 05:06:06</t>
  </si>
  <si>
    <t>2022/11/21 05:08:25</t>
  </si>
  <si>
    <t>2022/11/02 05:11:06</t>
  </si>
  <si>
    <t>2022/11/21 05:13:25</t>
  </si>
  <si>
    <t>2022/11/02 05:16:06</t>
  </si>
  <si>
    <t>2022/11/21 05:18:25</t>
  </si>
  <si>
    <t>2022/11/02 05:21:06</t>
  </si>
  <si>
    <t>2022/11/21 05:23:25</t>
  </si>
  <si>
    <t>2022/11/02 05:26:06</t>
  </si>
  <si>
    <t>2022/11/21 05:28:25</t>
  </si>
  <si>
    <t>2022/11/02 05:31:06</t>
  </si>
  <si>
    <t>2022/11/21 05:33:25</t>
  </si>
  <si>
    <t>2022/11/02 05:36:06</t>
  </si>
  <si>
    <t>2022/11/21 05:38:25</t>
  </si>
  <si>
    <t>2022/11/02 05:41:06</t>
  </si>
  <si>
    <t>2022/11/21 05:43:25</t>
  </si>
  <si>
    <t>2022/11/02 05:46:06</t>
  </si>
  <si>
    <t>2022/11/21 05:48:25</t>
  </si>
  <si>
    <t>2022/11/02 05:51:06</t>
  </si>
  <si>
    <t>2022/11/21 05:53:25</t>
  </si>
  <si>
    <t>2022/11/02 05:56:06</t>
  </si>
  <si>
    <t>2022/11/21 05:58:25</t>
  </si>
  <si>
    <t>2022/11/02 06:01:06</t>
  </si>
  <si>
    <t>2022/11/21 06:03:25</t>
  </si>
  <si>
    <t>2022/11/02 06:06:06</t>
  </si>
  <si>
    <t>2022/11/21 06:08:25</t>
  </si>
  <si>
    <t>2022/11/02 06:11:06</t>
  </si>
  <si>
    <t>2022/11/21 06:13:25</t>
  </si>
  <si>
    <t>2022/11/02 06:16:06</t>
  </si>
  <si>
    <t>2022/11/21 06:18:25</t>
  </si>
  <si>
    <t>2022/11/02 06:21:06</t>
  </si>
  <si>
    <t>2022/11/21 06:23:25</t>
  </si>
  <si>
    <t>2022/11/02 06:26:06</t>
  </si>
  <si>
    <t>2022/11/21 06:28:25</t>
  </si>
  <si>
    <t>2022/11/02 06:31:06</t>
  </si>
  <si>
    <t>2022/11/21 06:33:25</t>
  </si>
  <si>
    <t>2022/11/02 06:36:06</t>
  </si>
  <si>
    <t>2022/11/21 06:38:25</t>
  </si>
  <si>
    <t>2022/11/02 06:41:06</t>
  </si>
  <si>
    <t>2022/11/21 06:43:25</t>
  </si>
  <si>
    <t>2022/11/02 06:46:06</t>
  </si>
  <si>
    <t>2022/11/21 06:48:25</t>
  </si>
  <si>
    <t>2022/11/02 06:51:06</t>
  </si>
  <si>
    <t>2022/11/21 06:53:25</t>
  </si>
  <si>
    <t>2022/11/02 06:56:06</t>
  </si>
  <si>
    <t>2022/11/21 06:58:25</t>
  </si>
  <si>
    <t>2022/11/02 07:01:06</t>
  </si>
  <si>
    <t>2022/11/21 07:03:25</t>
  </si>
  <si>
    <t>2022/11/02 07:06:06</t>
  </si>
  <si>
    <t>2022/11/21 07:08:25</t>
  </si>
  <si>
    <t>2022/11/02 07:11:06</t>
  </si>
  <si>
    <t>2022/11/21 07:13:25</t>
  </si>
  <si>
    <t>2022/11/02 07:16:06</t>
  </si>
  <si>
    <t>2022/11/21 07:18:25</t>
  </si>
  <si>
    <t>2022/11/02 07:21:06</t>
  </si>
  <si>
    <t>2022/11/21 07:23:25</t>
  </si>
  <si>
    <t>2022/11/02 07:26:06</t>
  </si>
  <si>
    <t>2022/11/21 07:28:25</t>
  </si>
  <si>
    <t>2022/11/02 07:31:06</t>
  </si>
  <si>
    <t>2022/11/21 07:33:25</t>
  </si>
  <si>
    <t>2022/11/02 07:36:06</t>
  </si>
  <si>
    <t>2022/11/21 07:38:25</t>
  </si>
  <si>
    <t>2022/11/02 07:41:06</t>
  </si>
  <si>
    <t>2022/11/21 07:43:25</t>
  </si>
  <si>
    <t>2022/11/02 07:46:06</t>
  </si>
  <si>
    <t>2022/11/21 07:48:25</t>
  </si>
  <si>
    <t>2022/11/02 07:51:06</t>
  </si>
  <si>
    <t>2022/11/21 07:53:25</t>
  </si>
  <si>
    <t>2022/11/02 07:56:06</t>
  </si>
  <si>
    <t>2022/11/21 07:58:25</t>
  </si>
  <si>
    <t>2022/11/02 08:01:06</t>
  </si>
  <si>
    <t>2022/11/21 08:03:25</t>
  </si>
  <si>
    <t>2022/11/02 08:06:06</t>
  </si>
  <si>
    <t>2022/11/21 08:08:25</t>
  </si>
  <si>
    <t>2022/11/02 08:11:06</t>
  </si>
  <si>
    <t>2022/11/21 08:13:25</t>
  </si>
  <si>
    <t>2022/11/02 08:16:06</t>
  </si>
  <si>
    <t>2022/11/21 08:18:25</t>
  </si>
  <si>
    <t>2022/11/02 08:21:06</t>
  </si>
  <si>
    <t>2022/11/21 08:23:25</t>
  </si>
  <si>
    <t>2022/11/02 08:26:06</t>
  </si>
  <si>
    <t>2022/11/21 08:28:25</t>
  </si>
  <si>
    <t>2022/11/02 08:31:06</t>
  </si>
  <si>
    <t>2022/11/21 08:33:25</t>
  </si>
  <si>
    <t>2022/11/02 08:36:06</t>
  </si>
  <si>
    <t>2022/11/21 08:38:25</t>
  </si>
  <si>
    <t>2022/11/02 08:41:06</t>
  </si>
  <si>
    <t>2022/11/21 08:43:25</t>
  </si>
  <si>
    <t>2022/11/02 08:46:06</t>
  </si>
  <si>
    <t>2022/11/21 08:48:25</t>
  </si>
  <si>
    <t>2022/11/02 08:51:06</t>
  </si>
  <si>
    <t>2022/11/21 08:53:25</t>
  </si>
  <si>
    <t>2022/11/02 08:56:06</t>
  </si>
  <si>
    <t>2022/11/21 08:58:25</t>
  </si>
  <si>
    <t>2022/11/02 09:01:06</t>
  </si>
  <si>
    <t>2022/11/21 09:03:25</t>
  </si>
  <si>
    <t>2022/11/02 09:06:06</t>
  </si>
  <si>
    <t>2022/11/21 09:08:25</t>
  </si>
  <si>
    <t>2022/11/02 09:11:06</t>
  </si>
  <si>
    <t>2022/11/21 09:13:25</t>
  </si>
  <si>
    <t>2022/11/02 09:16:06</t>
  </si>
  <si>
    <t>2022/11/21 09:18:25</t>
  </si>
  <si>
    <t>2022/11/02 09:21:06</t>
  </si>
  <si>
    <t>2022/11/21 09:23:25</t>
  </si>
  <si>
    <t>2022/11/02 09:26:06</t>
  </si>
  <si>
    <t>2022/11/21 09:28:25</t>
  </si>
  <si>
    <t>2022/11/02 09:31:06</t>
  </si>
  <si>
    <t>2022/11/21 09:33:25</t>
  </si>
  <si>
    <t>2022/11/02 09:36:06</t>
  </si>
  <si>
    <t>2022/11/21 09:38:25</t>
  </si>
  <si>
    <t>2022/11/02 09:41:06</t>
  </si>
  <si>
    <t>2022/11/21 09:43:25</t>
  </si>
  <si>
    <t>2022/11/02 09:46:06</t>
  </si>
  <si>
    <t>2022/11/21 09:48:25</t>
  </si>
  <si>
    <t>2022/11/02 09:51:06</t>
  </si>
  <si>
    <t>2022/11/21 09:53:25</t>
  </si>
  <si>
    <t>2022/11/02 09:56:06</t>
  </si>
  <si>
    <t>2022/11/21 09:58:25</t>
  </si>
  <si>
    <t>2022/11/02 10:01:06</t>
  </si>
  <si>
    <t>2022/11/21 10:03:25</t>
  </si>
  <si>
    <t>2022/11/02 10:06:06</t>
  </si>
  <si>
    <t>2022/11/21 10:08:25</t>
  </si>
  <si>
    <t>2022/11/02 10:11:06</t>
  </si>
  <si>
    <t>2022/11/21 10:13:25</t>
  </si>
  <si>
    <t>2022/11/02 10:16:06</t>
  </si>
  <si>
    <t>2022/11/21 10:18:25</t>
  </si>
  <si>
    <t>2022/11/02 10:21:06</t>
  </si>
  <si>
    <t>2022/11/21 10:23:25</t>
  </si>
  <si>
    <t>2022/11/02 10:26:06</t>
  </si>
  <si>
    <t>2022/11/21 10:28:25</t>
  </si>
  <si>
    <t>2022/11/02 10:31:06</t>
  </si>
  <si>
    <t>2022/11/21 10:33:25</t>
  </si>
  <si>
    <t>2022/11/02 10:36:06</t>
  </si>
  <si>
    <t>2022/11/21 10:38:25</t>
  </si>
  <si>
    <t>2022/11/02 10:41:06</t>
  </si>
  <si>
    <t>2022/11/21 10:43:25</t>
  </si>
  <si>
    <t>2022/11/02 10:46:06</t>
  </si>
  <si>
    <t>2022/11/21 10:48:25</t>
  </si>
  <si>
    <t>2022/11/02 10:51:06</t>
  </si>
  <si>
    <t>2022/11/21 10:53:25</t>
  </si>
  <si>
    <t>2022/11/02 10:56:06</t>
  </si>
  <si>
    <t>2022/11/21 10:58:25</t>
  </si>
  <si>
    <t>2022/11/02 11:01:06</t>
  </si>
  <si>
    <t>2022/11/21 11:03:25</t>
  </si>
  <si>
    <t>2022/11/02 11:06:06</t>
  </si>
  <si>
    <t>2022/11/21 11:08:25</t>
  </si>
  <si>
    <t>2022/11/02 11:11:06</t>
  </si>
  <si>
    <t>2022/11/21 11:13:25</t>
  </si>
  <si>
    <t>2022/11/02 11:16:06</t>
  </si>
  <si>
    <t>2022/11/21 11:18:25</t>
  </si>
  <si>
    <t>2022/11/02 11:21:06</t>
  </si>
  <si>
    <t>2022/11/21 11:23:25</t>
  </si>
  <si>
    <t>2022/11/02 11:26:06</t>
  </si>
  <si>
    <t>2022/11/21 11:28:25</t>
  </si>
  <si>
    <t>2022/11/02 11:31:06</t>
  </si>
  <si>
    <t>2022/11/21 11:33:25</t>
  </si>
  <si>
    <t>2022/11/02 11:36:06</t>
  </si>
  <si>
    <t>2022/11/21 11:38:25</t>
  </si>
  <si>
    <t>2022/11/02 11:41:06</t>
  </si>
  <si>
    <t>2022/11/21 11:43:25</t>
  </si>
  <si>
    <t>2022/11/02 11:46:06</t>
  </si>
  <si>
    <t>2022/11/21 11:48:25</t>
  </si>
  <si>
    <t>2022/11/02 11:51:06</t>
  </si>
  <si>
    <t>2022/11/21 11:53:25</t>
  </si>
  <si>
    <t>2022/11/02 11:56:06</t>
  </si>
  <si>
    <t>2022/11/21 11:58:25</t>
  </si>
  <si>
    <t>2022/11/02 12:01:06</t>
  </si>
  <si>
    <t>2022/11/21 12:03:25</t>
  </si>
  <si>
    <t>2022/11/02 12:06:06</t>
  </si>
  <si>
    <t>2022/11/21 12:08:25</t>
  </si>
  <si>
    <t>2022/11/02 12:11:06</t>
  </si>
  <si>
    <t>2022/11/21 12:13:25</t>
  </si>
  <si>
    <t>2022/11/02 12:16:06</t>
  </si>
  <si>
    <t>2022/11/21 12:18:25</t>
  </si>
  <si>
    <t>2022/11/02 12:21:06</t>
  </si>
  <si>
    <t>2022/11/21 12:23:25</t>
  </si>
  <si>
    <t>2022/11/02 12:26:06</t>
  </si>
  <si>
    <t>2022/11/21 12:28:25</t>
  </si>
  <si>
    <t>2022/11/02 12:31:06</t>
  </si>
  <si>
    <t>2022/11/21 12:33:25</t>
  </si>
  <si>
    <t>2022/11/02 12:36:06</t>
  </si>
  <si>
    <t>2022/11/21 12:38:25</t>
  </si>
  <si>
    <t>2022/11/02 12:41:06</t>
  </si>
  <si>
    <t>2022/11/21 12:43:25</t>
  </si>
  <si>
    <t>2022/11/02 12:46:06</t>
  </si>
  <si>
    <t>2022/11/21 12:48:25</t>
  </si>
  <si>
    <t>2022/11/02 12:51:06</t>
  </si>
  <si>
    <t>2022/11/21 12:53:25</t>
  </si>
  <si>
    <t>2022/11/02 12:56:06</t>
  </si>
  <si>
    <t>2022/11/21 12:58:25</t>
  </si>
  <si>
    <t>2022/11/02 13:01:06</t>
  </si>
  <si>
    <t>2022/11/21 13:03:25</t>
  </si>
  <si>
    <t>2022/11/02 13:06:06</t>
  </si>
  <si>
    <t>2022/11/21 13:08:25</t>
  </si>
  <si>
    <t>2022/11/02 13:11:06</t>
  </si>
  <si>
    <t>2022/11/21 13:13:25</t>
  </si>
  <si>
    <t>2022/11/02 13:16:06</t>
  </si>
  <si>
    <t>2022/11/21 13:18:25</t>
  </si>
  <si>
    <t>2022/11/02 13:21:06</t>
  </si>
  <si>
    <t>2022/11/21 13:23:25</t>
  </si>
  <si>
    <t>2022/11/02 13:26:06</t>
  </si>
  <si>
    <t>2022/11/21 13:28:25</t>
  </si>
  <si>
    <t>2022/11/02 13:31:06</t>
  </si>
  <si>
    <t>2022/11/21 13:33:25</t>
  </si>
  <si>
    <t>2022/11/02 13:36:06</t>
  </si>
  <si>
    <t>2022/11/21 13:38:25</t>
  </si>
  <si>
    <t>2022/11/02 13:41:06</t>
  </si>
  <si>
    <t>2022/11/21 13:43:25</t>
  </si>
  <si>
    <t>2022/11/02 13:46:06</t>
  </si>
  <si>
    <t>2022/11/21 13:48:25</t>
  </si>
  <si>
    <t>2022/11/02 13:51:06</t>
  </si>
  <si>
    <t>2022/11/21 13:53:25</t>
  </si>
  <si>
    <t>2022/11/02 13:56:06</t>
  </si>
  <si>
    <t>2022/11/21 13:58:25</t>
  </si>
  <si>
    <t>2022/11/02 14:01:06</t>
  </si>
  <si>
    <t>2022/11/21 14:03:25</t>
  </si>
  <si>
    <t>2022/11/02 14:06:06</t>
  </si>
  <si>
    <t>2022/11/21 14:08:25</t>
  </si>
  <si>
    <t>2022/11/02 14:11:06</t>
  </si>
  <si>
    <t>2022/11/21 14:13:25</t>
  </si>
  <si>
    <t>2022/11/02 14:16:06</t>
  </si>
  <si>
    <t>2022/11/21 14:18:25</t>
  </si>
  <si>
    <t>2022/11/02 14:21:06</t>
  </si>
  <si>
    <t>2022/11/21 14:23:25</t>
  </si>
  <si>
    <t>2022/11/02 14:26:06</t>
  </si>
  <si>
    <t>2022/11/21 14:28:25</t>
  </si>
  <si>
    <t>2022/11/02 14:31:06</t>
  </si>
  <si>
    <t>2022/11/21 14:33:25</t>
  </si>
  <si>
    <t>2022/11/02 14:36:06</t>
  </si>
  <si>
    <t>2022/11/21 14:38:25</t>
  </si>
  <si>
    <t>2022/11/02 14:41:06</t>
  </si>
  <si>
    <t>2022/11/21 14:43:25</t>
  </si>
  <si>
    <t>2022/11/02 14:46:06</t>
  </si>
  <si>
    <t>2022/11/21 14:48:25</t>
  </si>
  <si>
    <t>2022/11/02 14:51:06</t>
  </si>
  <si>
    <t>2022/11/21 14:53:25</t>
  </si>
  <si>
    <t>2022/11/02 14:56:06</t>
  </si>
  <si>
    <t>2022/11/21 14:58:25</t>
  </si>
  <si>
    <t>2022/11/02 15:01:06</t>
  </si>
  <si>
    <t>2022/11/21 15:03:25</t>
  </si>
  <si>
    <t>2022/11/02 15:06:06</t>
  </si>
  <si>
    <t>2022/11/21 15:08:25</t>
  </si>
  <si>
    <t>2022/11/02 15:11:06</t>
  </si>
  <si>
    <t>2022/11/21 15:13:25</t>
  </si>
  <si>
    <t>2022/11/02 15:16:06</t>
  </si>
  <si>
    <t>2022/11/21 15:18:25</t>
  </si>
  <si>
    <t>2022/11/02 15:21:06</t>
  </si>
  <si>
    <t>2022/11/21 15:23:25</t>
  </si>
  <si>
    <t>2022/11/02 15:26:06</t>
  </si>
  <si>
    <t>2022/11/21 15:28:25</t>
  </si>
  <si>
    <t>2022/11/02 15:31:06</t>
  </si>
  <si>
    <t>2022/11/21 15:33:25</t>
  </si>
  <si>
    <t>2022/11/02 15:36:06</t>
  </si>
  <si>
    <t>2022/11/21 15:38:25</t>
  </si>
  <si>
    <t>2022/11/02 15:41:06</t>
  </si>
  <si>
    <t>2022/11/21 15:43:25</t>
  </si>
  <si>
    <t>2022/11/02 15:46:06</t>
  </si>
  <si>
    <t>2022/11/21 15:48:25</t>
  </si>
  <si>
    <t>2022/11/02 15:51:06</t>
  </si>
  <si>
    <t>2022/11/21 15:53:25</t>
  </si>
  <si>
    <t>2022/11/02 15:56:06</t>
  </si>
  <si>
    <t>2022/11/21 15:58:25</t>
  </si>
  <si>
    <t>2022/11/02 16:01:06</t>
  </si>
  <si>
    <t>2022/11/21 16:03:25</t>
  </si>
  <si>
    <t>2022/11/02 16:06:06</t>
  </si>
  <si>
    <t>2022/11/21 16:08:25</t>
  </si>
  <si>
    <t>2022/11/02 16:11:06</t>
  </si>
  <si>
    <t>2022/11/21 16:13:25</t>
  </si>
  <si>
    <t>2022/11/02 16:16:06</t>
  </si>
  <si>
    <t>2022/11/21 16:18:25</t>
  </si>
  <si>
    <t>2022/11/02 16:21:06</t>
  </si>
  <si>
    <t>2022/11/21 16:23:25</t>
  </si>
  <si>
    <t>2022/11/02 16:26:06</t>
  </si>
  <si>
    <t>2022/11/21 16:28:25</t>
  </si>
  <si>
    <t>2022/11/02 16:31:06</t>
  </si>
  <si>
    <t>2022/11/21 16:33:25</t>
  </si>
  <si>
    <t>2022/11/02 16:36:06</t>
  </si>
  <si>
    <t>2022/11/21 16:38:25</t>
  </si>
  <si>
    <t>2022/11/02 16:41:06</t>
  </si>
  <si>
    <t>2022/11/21 16:43:25</t>
  </si>
  <si>
    <t>2022/11/02 16:46:06</t>
  </si>
  <si>
    <t>2022/11/21 16:48:25</t>
  </si>
  <si>
    <t>2022/11/02 16:51:06</t>
  </si>
  <si>
    <t>2022/11/21 16:53:25</t>
  </si>
  <si>
    <t>2022/11/02 16:56:06</t>
  </si>
  <si>
    <t>2022/11/21 16:58:25</t>
  </si>
  <si>
    <t>2022/11/02 17:01:06</t>
  </si>
  <si>
    <t>2022/11/21 17:03:25</t>
  </si>
  <si>
    <t>2022/11/02 17:06:06</t>
  </si>
  <si>
    <t>2022/11/21 17:08:25</t>
  </si>
  <si>
    <t>2022/11/02 17:11:06</t>
  </si>
  <si>
    <t>2022/11/21 17:13:25</t>
  </si>
  <si>
    <t>2022/11/02 17:16:06</t>
  </si>
  <si>
    <t>2022/11/21 17:18:25</t>
  </si>
  <si>
    <t>2022/11/02 17:21:06</t>
  </si>
  <si>
    <t>2022/11/21 17:23:25</t>
  </si>
  <si>
    <t>2022/11/02 17:26:06</t>
  </si>
  <si>
    <t>2022/11/21 17:28:25</t>
  </si>
  <si>
    <t>2022/11/02 17:31:06</t>
  </si>
  <si>
    <t>2022/11/21 17:33:25</t>
  </si>
  <si>
    <t>2022/11/02 17:36:06</t>
  </si>
  <si>
    <t>2022/11/21 17:38:25</t>
  </si>
  <si>
    <t>2022/11/02 17:41:06</t>
  </si>
  <si>
    <t>2022/11/21 17:43:25</t>
  </si>
  <si>
    <t>2022/11/02 17:46:06</t>
  </si>
  <si>
    <t>2022/11/21 17:48:25</t>
  </si>
  <si>
    <t>2022/11/02 17:51:06</t>
  </si>
  <si>
    <t>2022/11/21 17:53:25</t>
  </si>
  <si>
    <t>2022/11/02 17:56:06</t>
  </si>
  <si>
    <t>2022/11/21 17:58:25</t>
  </si>
  <si>
    <t>2022/11/02 18:01:06</t>
  </si>
  <si>
    <t>2022/11/21 18:03:25</t>
  </si>
  <si>
    <t>2022/11/02 18:06:06</t>
  </si>
  <si>
    <t>2022/11/21 18:08:25</t>
  </si>
  <si>
    <t>2022/11/02 18:11:06</t>
  </si>
  <si>
    <t>2022/11/21 18:13:25</t>
  </si>
  <si>
    <t>2022/11/02 18:16:06</t>
  </si>
  <si>
    <t>2022/11/21 18:18:25</t>
  </si>
  <si>
    <t>2022/11/02 18:21:06</t>
  </si>
  <si>
    <t>2022/11/21 18:23:25</t>
  </si>
  <si>
    <t>2022/11/02 18:26:06</t>
  </si>
  <si>
    <t>2022/11/21 18:28:25</t>
  </si>
  <si>
    <t>2022/11/02 18:31:06</t>
  </si>
  <si>
    <t>2022/11/21 18:33:25</t>
  </si>
  <si>
    <t>2022/11/02 18:36:06</t>
  </si>
  <si>
    <t>2022/11/21 18:38:25</t>
  </si>
  <si>
    <t>2022/11/02 18:41:06</t>
  </si>
  <si>
    <t>2022/11/21 18:43:25</t>
  </si>
  <si>
    <t>2022/11/02 18:46:06</t>
  </si>
  <si>
    <t>2022/11/21 18:48:25</t>
  </si>
  <si>
    <t>2022/11/02 18:51:06</t>
  </si>
  <si>
    <t>2022/11/21 18:53:25</t>
  </si>
  <si>
    <t>2022/11/02 18:56:06</t>
  </si>
  <si>
    <t>2022/11/21 18:58:25</t>
  </si>
  <si>
    <t>2022/11/02 19:01:06</t>
  </si>
  <si>
    <t>2022/11/21 19:03:25</t>
  </si>
  <si>
    <t>2022/11/02 19:06:06</t>
  </si>
  <si>
    <t>2022/11/21 19:08:25</t>
  </si>
  <si>
    <t>2022/11/02 19:11:06</t>
  </si>
  <si>
    <t>2022/11/21 19:13:25</t>
  </si>
  <si>
    <t>2022/11/02 19:16:06</t>
  </si>
  <si>
    <t>2022/11/21 19:18:25</t>
  </si>
  <si>
    <t>2022/11/02 19:21:06</t>
  </si>
  <si>
    <t>2022/11/21 19:23:25</t>
  </si>
  <si>
    <t>2022/11/02 19:26:06</t>
  </si>
  <si>
    <t>2022/11/21 19:28:25</t>
  </si>
  <si>
    <t>2022/11/02 19:31:06</t>
  </si>
  <si>
    <t>2022/11/21 19:33:25</t>
  </si>
  <si>
    <t>2022/11/02 19:36:06</t>
  </si>
  <si>
    <t>2022/11/21 19:38:25</t>
  </si>
  <si>
    <t>2022/11/02 19:41:06</t>
  </si>
  <si>
    <t>2022/11/21 19:43:25</t>
  </si>
  <si>
    <t>2022/11/02 19:46:06</t>
  </si>
  <si>
    <t>2022/11/21 19:48:25</t>
  </si>
  <si>
    <t>2022/11/02 19:51:06</t>
  </si>
  <si>
    <t>2022/11/21 19:53:25</t>
  </si>
  <si>
    <t>2022/11/02 19:56:06</t>
  </si>
  <si>
    <t>2022/11/21 19:58:25</t>
  </si>
  <si>
    <t>2022/11/02 20:01:06</t>
  </si>
  <si>
    <t>2022/11/21 20:03:25</t>
  </si>
  <si>
    <t>2022/11/02 20:06:06</t>
  </si>
  <si>
    <t>2022/11/21 20:08:25</t>
  </si>
  <si>
    <t>2022/11/02 20:11:06</t>
  </si>
  <si>
    <t>2022/11/21 20:13:25</t>
  </si>
  <si>
    <t>2022/11/02 20:16:06</t>
  </si>
  <si>
    <t>2022/11/21 20:18:25</t>
  </si>
  <si>
    <t>2022/11/02 20:21:06</t>
  </si>
  <si>
    <t>2022/11/21 20:23:25</t>
  </si>
  <si>
    <t>2022/11/02 20:26:06</t>
  </si>
  <si>
    <t>2022/11/21 20:28:25</t>
  </si>
  <si>
    <t>2022/11/02 20:31:06</t>
  </si>
  <si>
    <t>2022/11/21 20:33:25</t>
  </si>
  <si>
    <t>2022/11/02 20:36:06</t>
  </si>
  <si>
    <t>2022/11/21 20:38:25</t>
  </si>
  <si>
    <t>2022/11/02 20:41:06</t>
  </si>
  <si>
    <t>2022/11/21 20:43:25</t>
  </si>
  <si>
    <t>2022/11/02 20:46:06</t>
  </si>
  <si>
    <t>2022/11/21 20:48:25</t>
  </si>
  <si>
    <t>2022/11/02 20:51:06</t>
  </si>
  <si>
    <t>2022/11/21 20:53:25</t>
  </si>
  <si>
    <t>2022/11/02 20:56:06</t>
  </si>
  <si>
    <t>2022/11/21 20:58:25</t>
  </si>
  <si>
    <t>2022/11/02 21:01:06</t>
  </si>
  <si>
    <t>2022/11/21 21:03:25</t>
  </si>
  <si>
    <t>2022/11/02 21:06:06</t>
  </si>
  <si>
    <t>2022/11/21 21:08:25</t>
  </si>
  <si>
    <t>2022/11/02 21:11:06</t>
  </si>
  <si>
    <t>2022/11/21 21:13:25</t>
  </si>
  <si>
    <t>2022/11/02 21:16:06</t>
  </si>
  <si>
    <t>2022/11/21 21:18:25</t>
  </si>
  <si>
    <t>2022/11/02 21:21:06</t>
  </si>
  <si>
    <t>2022/11/21 21:23:25</t>
  </si>
  <si>
    <t>2022/11/02 21:26:06</t>
  </si>
  <si>
    <t>2022/11/21 21:28:25</t>
  </si>
  <si>
    <t>2022/11/02 21:31:06</t>
  </si>
  <si>
    <t>2022/11/21 21:33:25</t>
  </si>
  <si>
    <t>2022/11/02 21:36:06</t>
  </si>
  <si>
    <t>2022/11/21 21:38:25</t>
  </si>
  <si>
    <t>2022/11/02 21:41:06</t>
  </si>
  <si>
    <t>2022/11/21 21:43:25</t>
  </si>
  <si>
    <t>2022/11/02 21:46:06</t>
  </si>
  <si>
    <t>2022/11/21 21:48:25</t>
  </si>
  <si>
    <t>2022/11/02 21:51:06</t>
  </si>
  <si>
    <t>2022/11/21 21:53:25</t>
  </si>
  <si>
    <t>2022/11/02 21:56:06</t>
  </si>
  <si>
    <t>2022/11/21 21:58:25</t>
  </si>
  <si>
    <t>2022/11/02 22:01:06</t>
  </si>
  <si>
    <t>2022/11/21 22:03:25</t>
  </si>
  <si>
    <t>2022/11/02 22:06:06</t>
  </si>
  <si>
    <t>2022/11/21 22:08:25</t>
  </si>
  <si>
    <t>2022/11/02 22:11:06</t>
  </si>
  <si>
    <t>2022/11/21 22:13:25</t>
  </si>
  <si>
    <t>2022/11/02 22:16:06</t>
  </si>
  <si>
    <t>2022/11/21 22:18:25</t>
  </si>
  <si>
    <t>2022/11/02 22:21:06</t>
  </si>
  <si>
    <t>2022/11/21 22:23:25</t>
  </si>
  <si>
    <t>2022/11/02 22:26:06</t>
  </si>
  <si>
    <t>2022/11/21 22:28:25</t>
  </si>
  <si>
    <t>2022/11/02 22:31:06</t>
  </si>
  <si>
    <t>2022/11/21 22:33:25</t>
  </si>
  <si>
    <t>2022/11/02 22:36:06</t>
  </si>
  <si>
    <t>2022/11/21 22:38:25</t>
  </si>
  <si>
    <t>2022/11/02 22:41:06</t>
  </si>
  <si>
    <t>2022/11/21 22:43:25</t>
  </si>
  <si>
    <t>2022/11/02 22:46:06</t>
  </si>
  <si>
    <t>2022/11/21 22:48:25</t>
  </si>
  <si>
    <t>2022/11/02 22:51:06</t>
  </si>
  <si>
    <t>2022/11/21 22:53:25</t>
  </si>
  <si>
    <t>2022/11/02 22:56:06</t>
  </si>
  <si>
    <t>2022/11/21 22:58:25</t>
  </si>
  <si>
    <t>2022/11/02 23:01:06</t>
  </si>
  <si>
    <t>2022/11/21 23:03:25</t>
  </si>
  <si>
    <t>2022/11/02 23:06:06</t>
  </si>
  <si>
    <t>2022/11/21 23:08:25</t>
  </si>
  <si>
    <t>2022/11/02 23:11:06</t>
  </si>
  <si>
    <t>2022/11/21 23:13:25</t>
  </si>
  <si>
    <t>2022/11/02 23:16:06</t>
  </si>
  <si>
    <t>2022/11/21 23:18:25</t>
  </si>
  <si>
    <t>2022/11/02 23:21:06</t>
  </si>
  <si>
    <t>2022/11/21 23:23:25</t>
  </si>
  <si>
    <t>2022/11/02 23:26:06</t>
  </si>
  <si>
    <t>2022/11/21 23:28:25</t>
  </si>
  <si>
    <t>2022/11/02 23:31:06</t>
  </si>
  <si>
    <t>2022/11/21 23:33:25</t>
  </si>
  <si>
    <t>2022/11/02 23:36:06</t>
  </si>
  <si>
    <t>2022/11/21 23:38:25</t>
  </si>
  <si>
    <t>2022/11/02 23:41:06</t>
  </si>
  <si>
    <t>2022/11/21 23:43:25</t>
  </si>
  <si>
    <t>2022/11/02 23:46:06</t>
  </si>
  <si>
    <t>2022/11/21 23:48:25</t>
  </si>
  <si>
    <t>2022/11/02 23:51:06</t>
  </si>
  <si>
    <t>2022/11/21 23:53:25</t>
  </si>
  <si>
    <t>2022/11/02 23:56:06</t>
  </si>
  <si>
    <t>2022/11/21 23:58:25</t>
  </si>
  <si>
    <t>2022/11/03 00:01:06</t>
  </si>
  <si>
    <t>2022/11/22 00:03:25</t>
  </si>
  <si>
    <t>2022/11/03 00:06:06</t>
  </si>
  <si>
    <t>2022/11/22 00:08:25</t>
  </si>
  <si>
    <t>2022/11/03 00:11:06</t>
  </si>
  <si>
    <t>2022/11/22 00:13:25</t>
  </si>
  <si>
    <t>2022/11/03 00:16:06</t>
  </si>
  <si>
    <t>2022/11/22 00:18:25</t>
  </si>
  <si>
    <t>2022/11/03 00:21:06</t>
  </si>
  <si>
    <t>2022/11/22 00:23:25</t>
  </si>
  <si>
    <t>2022/11/03 00:26:06</t>
  </si>
  <si>
    <t>2022/11/22 00:28:25</t>
  </si>
  <si>
    <t>2022/11/03 00:31:06</t>
  </si>
  <si>
    <t>2022/11/22 00:33:25</t>
  </si>
  <si>
    <t>2022/11/03 00:36:06</t>
  </si>
  <si>
    <t>2022/11/22 00:38:25</t>
  </si>
  <si>
    <t>2022/11/03 00:41:06</t>
  </si>
  <si>
    <t>2022/11/22 00:43:25</t>
  </si>
  <si>
    <t>2022/11/03 00:46:06</t>
  </si>
  <si>
    <t>2022/11/22 00:48:25</t>
  </si>
  <si>
    <t>2022/11/03 00:51:06</t>
  </si>
  <si>
    <t>2022/11/22 00:53:25</t>
  </si>
  <si>
    <t>2022/11/03 00:56:06</t>
  </si>
  <si>
    <t>2022/11/22 00:58:25</t>
  </si>
  <si>
    <t>2022/11/03 01:01:06</t>
  </si>
  <si>
    <t>2022/11/22 01:03:25</t>
  </si>
  <si>
    <t>2022/11/03 01:06:06</t>
  </si>
  <si>
    <t>2022/11/22 01:08:25</t>
  </si>
  <si>
    <t>2022/11/03 01:11:06</t>
  </si>
  <si>
    <t>2022/11/22 01:13:25</t>
  </si>
  <si>
    <t>2022/11/03 01:16:06</t>
  </si>
  <si>
    <t>2022/11/22 01:18:25</t>
  </si>
  <si>
    <t>2022/11/03 01:21:06</t>
  </si>
  <si>
    <t>2022/11/22 01:23:25</t>
  </si>
  <si>
    <t>2022/11/03 01:26:06</t>
  </si>
  <si>
    <t>2022/11/22 01:28:25</t>
  </si>
  <si>
    <t>2022/11/03 01:31:06</t>
  </si>
  <si>
    <t>2022/11/22 01:33:25</t>
  </si>
  <si>
    <t>2022/11/03 01:36:06</t>
  </si>
  <si>
    <t>2022/11/22 01:38:25</t>
  </si>
  <si>
    <t>2022/11/03 01:41:06</t>
  </si>
  <si>
    <t>2022/11/22 01:43:25</t>
  </si>
  <si>
    <t>2022/11/03 01:46:06</t>
  </si>
  <si>
    <t>2022/11/22 01:48:25</t>
  </si>
  <si>
    <t>2022/11/03 01:51:06</t>
  </si>
  <si>
    <t>2022/11/22 01:53:25</t>
  </si>
  <si>
    <t>2022/11/03 01:56:06</t>
  </si>
  <si>
    <t>2022/11/22 01:58:25</t>
  </si>
  <si>
    <t>2022/11/03 02:01:06</t>
  </si>
  <si>
    <t>2022/11/22 02:03:25</t>
  </si>
  <si>
    <t>2022/11/03 02:06:06</t>
  </si>
  <si>
    <t>2022/11/22 02:08:25</t>
  </si>
  <si>
    <t>2022/11/03 02:11:06</t>
  </si>
  <si>
    <t>2022/11/22 02:13:25</t>
  </si>
  <si>
    <t>2022/11/03 02:16:06</t>
  </si>
  <si>
    <t>2022/11/22 02:18:25</t>
  </si>
  <si>
    <t>2022/11/03 02:21:06</t>
  </si>
  <si>
    <t>2022/11/22 02:23:25</t>
  </si>
  <si>
    <t>2022/11/03 02:26:06</t>
  </si>
  <si>
    <t>2022/11/22 02:28:25</t>
  </si>
  <si>
    <t>2022/11/03 02:31:06</t>
  </si>
  <si>
    <t>2022/11/22 02:33:25</t>
  </si>
  <si>
    <t>2022/11/03 02:36:06</t>
  </si>
  <si>
    <t>2022/11/22 02:38:25</t>
  </si>
  <si>
    <t>2022/11/03 02:41:06</t>
  </si>
  <si>
    <t>2022/11/22 02:43:25</t>
  </si>
  <si>
    <t>2022/11/03 02:46:06</t>
  </si>
  <si>
    <t>2022/11/22 02:48:25</t>
  </si>
  <si>
    <t>2022/11/03 02:51:06</t>
  </si>
  <si>
    <t>2022/11/22 02:53:25</t>
  </si>
  <si>
    <t>2022/11/03 02:56:06</t>
  </si>
  <si>
    <t>2022/11/22 02:58:25</t>
  </si>
  <si>
    <t>2022/11/03 03:01:06</t>
  </si>
  <si>
    <t>2022/11/22 03:03:25</t>
  </si>
  <si>
    <t>2022/11/03 03:06:06</t>
  </si>
  <si>
    <t>2022/11/22 03:08:25</t>
  </si>
  <si>
    <t>2022/11/03 03:11:06</t>
  </si>
  <si>
    <t>2022/11/22 03:13:25</t>
  </si>
  <si>
    <t>2022/11/03 03:16:06</t>
  </si>
  <si>
    <t>2022/11/22 03:18:25</t>
  </si>
  <si>
    <t>2022/11/03 03:21:06</t>
  </si>
  <si>
    <t>2022/11/22 03:23:25</t>
  </si>
  <si>
    <t>2022/11/03 03:26:06</t>
  </si>
  <si>
    <t>2022/11/22 03:28:25</t>
  </si>
  <si>
    <t>2022/11/03 03:31:06</t>
  </si>
  <si>
    <t>2022/11/22 03:33:25</t>
  </si>
  <si>
    <t>2022/11/03 03:36:06</t>
  </si>
  <si>
    <t>2022/11/22 03:38:25</t>
  </si>
  <si>
    <t>2022/11/03 03:41:06</t>
  </si>
  <si>
    <t>2022/11/22 03:43:25</t>
  </si>
  <si>
    <t>2022/11/03 03:46:06</t>
  </si>
  <si>
    <t>2022/11/22 03:48:25</t>
  </si>
  <si>
    <t>2022/11/03 03:51:06</t>
  </si>
  <si>
    <t>2022/11/22 03:53:25</t>
  </si>
  <si>
    <t>2022/11/03 03:56:06</t>
  </si>
  <si>
    <t>2022/11/22 03:58:25</t>
  </si>
  <si>
    <t>2022/11/03 04:01:06</t>
  </si>
  <si>
    <t>2022/11/22 04:03:25</t>
  </si>
  <si>
    <t>2022/11/03 04:06:06</t>
  </si>
  <si>
    <t>2022/11/22 04:08:25</t>
  </si>
  <si>
    <t>2022/11/03 04:11:06</t>
  </si>
  <si>
    <t>2022/11/22 04:13:25</t>
  </si>
  <si>
    <t>2022/11/03 04:16:06</t>
  </si>
  <si>
    <t>2022/11/22 04:18:25</t>
  </si>
  <si>
    <t>2022/11/03 04:21:06</t>
  </si>
  <si>
    <t>2022/11/22 04:23:25</t>
  </si>
  <si>
    <t>2022/11/03 04:26:06</t>
  </si>
  <si>
    <t>2022/11/22 04:28:25</t>
  </si>
  <si>
    <t>2022/11/03 04:31:06</t>
  </si>
  <si>
    <t>2022/11/22 04:33:25</t>
  </si>
  <si>
    <t>2022/11/03 04:36:06</t>
  </si>
  <si>
    <t>2022/11/22 04:38:25</t>
  </si>
  <si>
    <t>2022/11/03 04:41:06</t>
  </si>
  <si>
    <t>2022/11/22 04:43:25</t>
  </si>
  <si>
    <t>2022/11/03 04:46:06</t>
  </si>
  <si>
    <t>2022/11/22 04:48:25</t>
  </si>
  <si>
    <t>2022/11/03 04:51:06</t>
  </si>
  <si>
    <t>2022/11/22 04:53:25</t>
  </si>
  <si>
    <t>2022/11/03 04:56:06</t>
  </si>
  <si>
    <t>2022/11/22 04:58:25</t>
  </si>
  <si>
    <t>2022/11/03 05:01:06</t>
  </si>
  <si>
    <t>2022/11/22 05:03:25</t>
  </si>
  <si>
    <t>2022/11/03 05:06:06</t>
  </si>
  <si>
    <t>2022/11/22 05:08:25</t>
  </si>
  <si>
    <t>2022/11/03 05:11:06</t>
  </si>
  <si>
    <t>2022/11/22 05:13:25</t>
  </si>
  <si>
    <t>2022/11/03 05:16:06</t>
  </si>
  <si>
    <t>2022/11/22 05:18:25</t>
  </si>
  <si>
    <t>2022/11/03 05:21:06</t>
  </si>
  <si>
    <t>2022/11/22 05:23:25</t>
  </si>
  <si>
    <t>2022/11/03 05:26:06</t>
  </si>
  <si>
    <t>2022/11/22 05:28:25</t>
  </si>
  <si>
    <t>2022/11/03 05:31:06</t>
  </si>
  <si>
    <t>2022/11/22 05:33:25</t>
  </si>
  <si>
    <t>2022/11/03 05:36:06</t>
  </si>
  <si>
    <t>2022/11/22 05:38:25</t>
  </si>
  <si>
    <t>2022/11/03 05:41:06</t>
  </si>
  <si>
    <t>2022/11/22 05:43:25</t>
  </si>
  <si>
    <t>2022/11/03 05:46:06</t>
  </si>
  <si>
    <t>2022/11/22 05:48:25</t>
  </si>
  <si>
    <t>2022/11/03 05:51:06</t>
  </si>
  <si>
    <t>2022/11/22 05:53:25</t>
  </si>
  <si>
    <t>2022/11/03 05:56:06</t>
  </si>
  <si>
    <t>2022/11/22 05:58:25</t>
  </si>
  <si>
    <t>2022/11/03 06:01:06</t>
  </si>
  <si>
    <t>2022/11/22 06:03:25</t>
  </si>
  <si>
    <t>2022/11/03 06:06:06</t>
  </si>
  <si>
    <t>2022/11/22 06:08:25</t>
  </si>
  <si>
    <t>2022/11/03 06:11:06</t>
  </si>
  <si>
    <t>2022/11/22 06:13:25</t>
  </si>
  <si>
    <t>2022/11/03 06:16:06</t>
  </si>
  <si>
    <t>2022/11/22 06:18:25</t>
  </si>
  <si>
    <t>2022/11/03 06:21:06</t>
  </si>
  <si>
    <t>2022/11/22 06:23:25</t>
  </si>
  <si>
    <t>2022/11/03 06:26:06</t>
  </si>
  <si>
    <t>2022/11/22 06:28:25</t>
  </si>
  <si>
    <t>2022/11/03 06:31:06</t>
  </si>
  <si>
    <t>2022/11/22 06:33:25</t>
  </si>
  <si>
    <t>2022/11/03 06:36:06</t>
  </si>
  <si>
    <t>2022/11/22 06:38:25</t>
  </si>
  <si>
    <t>2022/11/03 06:41:06</t>
  </si>
  <si>
    <t>2022/11/22 06:43:25</t>
  </si>
  <si>
    <t>2022/11/03 06:46:06</t>
  </si>
  <si>
    <t>2022/11/22 06:48:25</t>
  </si>
  <si>
    <t>2022/11/03 06:51:06</t>
  </si>
  <si>
    <t>2022/11/22 06:53:25</t>
  </si>
  <si>
    <t>2022/11/03 06:56:06</t>
  </si>
  <si>
    <t>2022/11/22 06:58:25</t>
  </si>
  <si>
    <t>2022/11/03 07:01:06</t>
  </si>
  <si>
    <t>2022/11/22 07:03:25</t>
  </si>
  <si>
    <t>2022/11/03 07:06:06</t>
  </si>
  <si>
    <t>2022/11/22 07:08:25</t>
  </si>
  <si>
    <t>2022/11/03 07:11:06</t>
  </si>
  <si>
    <t>2022/11/22 07:13:25</t>
  </si>
  <si>
    <t>2022/11/03 07:16:06</t>
  </si>
  <si>
    <t>2022/11/22 07:18:25</t>
  </si>
  <si>
    <t>2022/11/03 07:21:06</t>
  </si>
  <si>
    <t>2022/11/22 07:23:25</t>
  </si>
  <si>
    <t>2022/11/03 07:26:06</t>
  </si>
  <si>
    <t>2022/11/22 07:28:25</t>
  </si>
  <si>
    <t>2022/11/03 07:31:06</t>
  </si>
  <si>
    <t>2022/11/22 07:33:25</t>
  </si>
  <si>
    <t>2022/11/03 07:36:06</t>
  </si>
  <si>
    <t>2022/11/22 07:38:25</t>
  </si>
  <si>
    <t>2022/11/03 07:41:06</t>
  </si>
  <si>
    <t>2022/11/22 07:43:25</t>
  </si>
  <si>
    <t>2022/11/03 07:46:06</t>
  </si>
  <si>
    <t>2022/11/22 07:48:25</t>
  </si>
  <si>
    <t>2022/11/03 07:51:06</t>
  </si>
  <si>
    <t>2022/11/22 07:53:25</t>
  </si>
  <si>
    <t>2022/11/03 07:56:06</t>
  </si>
  <si>
    <t>2022/11/22 07:58:25</t>
  </si>
  <si>
    <t>2022/11/03 08:01:06</t>
  </si>
  <si>
    <t>2022/11/22 08:03:25</t>
  </si>
  <si>
    <t>2022/11/03 08:06:06</t>
  </si>
  <si>
    <t>2022/11/22 08:08:25</t>
  </si>
  <si>
    <t>2022/11/03 08:11:06</t>
  </si>
  <si>
    <t>2022/11/22 08:13:25</t>
  </si>
  <si>
    <t>2022/11/03 08:16:06</t>
  </si>
  <si>
    <t>2022/11/22 08:18:25</t>
  </si>
  <si>
    <t>2022/11/03 08:21:06</t>
  </si>
  <si>
    <t>2022/11/22 08:23:25</t>
  </si>
  <si>
    <t>2022/11/03 08:26:06</t>
  </si>
  <si>
    <t>2022/11/22 08:28:25</t>
  </si>
  <si>
    <t>2022/11/03 08:31:06</t>
  </si>
  <si>
    <t>2022/11/22 08:33:25</t>
  </si>
  <si>
    <t>2022/11/03 08:36:06</t>
  </si>
  <si>
    <t>2022/11/22 08:38:25</t>
  </si>
  <si>
    <t>2022/11/03 08:41:06</t>
  </si>
  <si>
    <t>2022/11/22 08:43:25</t>
  </si>
  <si>
    <t>2022/11/03 08:46:06</t>
  </si>
  <si>
    <t>2022/11/22 08:48:25</t>
  </si>
  <si>
    <t>2022/11/03 08:51:06</t>
  </si>
  <si>
    <t>2022/11/22 08:53:25</t>
  </si>
  <si>
    <t>2022/11/03 08:56:06</t>
  </si>
  <si>
    <t>2022/11/22 08:58:25</t>
  </si>
  <si>
    <t>2022/11/03 09:01:06</t>
  </si>
  <si>
    <t>2022/11/22 09:03:25</t>
  </si>
  <si>
    <t>2022/11/03 09:06:06</t>
  </si>
  <si>
    <t>2022/11/22 09:08:25</t>
  </si>
  <si>
    <t>2022/11/03 09:11:06</t>
  </si>
  <si>
    <t>2022/11/22 09:13:25</t>
  </si>
  <si>
    <t>2022/11/03 09:16:06</t>
  </si>
  <si>
    <t>2022/11/22 09:18:25</t>
  </si>
  <si>
    <t>2022/11/03 09:21:06</t>
  </si>
  <si>
    <t>2022/11/22 09:23:25</t>
  </si>
  <si>
    <t>2022/11/03 09:26:06</t>
  </si>
  <si>
    <t>2022/11/22 09:28:25</t>
  </si>
  <si>
    <t>2022/11/03 09:31:06</t>
  </si>
  <si>
    <t>2022/11/22 09:33:25</t>
  </si>
  <si>
    <t>2022/11/03 09:36:06</t>
  </si>
  <si>
    <t>2022/11/22 09:38:25</t>
  </si>
  <si>
    <t>2022/11/03 09:41:06</t>
  </si>
  <si>
    <t>2022/11/22 09:43:25</t>
  </si>
  <si>
    <t>2022/11/03 09:46:06</t>
  </si>
  <si>
    <t>2022/11/22 09:48:25</t>
  </si>
  <si>
    <t>2022/11/03 09:51:06</t>
  </si>
  <si>
    <t>2022/11/22 09:53:25</t>
  </si>
  <si>
    <t>2022/11/03 09:56:06</t>
  </si>
  <si>
    <t>2022/11/22 09:58:25</t>
  </si>
  <si>
    <t>2022/11/03 10:01:06</t>
  </si>
  <si>
    <t>2022/11/22 10:03:25</t>
  </si>
  <si>
    <t>2022/11/03 10:06:06</t>
  </si>
  <si>
    <t>2022/11/22 10:08:25</t>
  </si>
  <si>
    <t>2022/11/03 10:11:06</t>
  </si>
  <si>
    <t>2022/11/22 10:13:25</t>
  </si>
  <si>
    <t>2022/11/03 10:16:06</t>
  </si>
  <si>
    <t>2022/11/22 10:18:25</t>
  </si>
  <si>
    <t>2022/11/03 10:21:06</t>
  </si>
  <si>
    <t>2022/11/22 10:23:25</t>
  </si>
  <si>
    <t>2022/11/03 10:26:06</t>
  </si>
  <si>
    <t>2022/11/22 10:28:25</t>
  </si>
  <si>
    <t>2022/11/03 10:31:06</t>
  </si>
  <si>
    <t>2022/11/22 10:33:25</t>
  </si>
  <si>
    <t>2022/11/03 10:36:06</t>
  </si>
  <si>
    <t>2022/11/22 10:38:25</t>
  </si>
  <si>
    <t>2022/11/03 10:41:06</t>
  </si>
  <si>
    <t>2022/11/22 10:43:25</t>
  </si>
  <si>
    <t>2022/11/03 10:46:06</t>
  </si>
  <si>
    <t>2022/11/22 10:48:25</t>
  </si>
  <si>
    <t>2022/11/03 10:51:06</t>
  </si>
  <si>
    <t>2022/11/22 10:53:25</t>
  </si>
  <si>
    <t>2022/11/03 10:56:06</t>
  </si>
  <si>
    <t>2022/11/22 10:58:25</t>
  </si>
  <si>
    <t>2022/11/03 11:01:06</t>
  </si>
  <si>
    <t>2022/11/22 11:03:25</t>
  </si>
  <si>
    <t>2022/11/03 11:06:06</t>
  </si>
  <si>
    <t>2022/11/22 11:08:25</t>
  </si>
  <si>
    <t>2022/11/03 11:11:06</t>
  </si>
  <si>
    <t>2022/11/22 11:13:25</t>
  </si>
  <si>
    <t>2022/11/03 11:16:06</t>
  </si>
  <si>
    <t>2022/11/22 11:18:25</t>
  </si>
  <si>
    <t>2022/11/03 11:21:06</t>
  </si>
  <si>
    <t>2022/11/22 11:23:25</t>
  </si>
  <si>
    <t>2022/11/03 11:26:06</t>
  </si>
  <si>
    <t>2022/11/22 11:28:25</t>
  </si>
  <si>
    <t>2022/11/03 11:31:06</t>
  </si>
  <si>
    <t>2022/11/22 11:33:25</t>
  </si>
  <si>
    <t>2022/11/03 11:36:06</t>
  </si>
  <si>
    <t>2022/11/22 11:38:25</t>
  </si>
  <si>
    <t>2022/11/03 11:41:06</t>
  </si>
  <si>
    <t>2022/11/22 11:43:25</t>
  </si>
  <si>
    <t>2022/11/03 11:46:06</t>
  </si>
  <si>
    <t>2022/11/22 11:48:25</t>
  </si>
  <si>
    <t>2022/11/03 11:51:06</t>
  </si>
  <si>
    <t>2022/11/22 11:53:25</t>
  </si>
  <si>
    <t>2022/11/03 11:56:06</t>
  </si>
  <si>
    <t>2022/11/22 11:58:25</t>
  </si>
  <si>
    <t>2022/11/03 12:01:06</t>
  </si>
  <si>
    <t>2022/11/22 12:03:25</t>
  </si>
  <si>
    <t>2022/11/03 12:06:06</t>
  </si>
  <si>
    <t>2022/11/22 12:08:25</t>
  </si>
  <si>
    <t>2022/11/03 12:11:06</t>
  </si>
  <si>
    <t>2022/11/22 12:13:25</t>
  </si>
  <si>
    <t>2022/11/03 12:16:06</t>
  </si>
  <si>
    <t>2022/11/22 12:18:25</t>
  </si>
  <si>
    <t>2022/11/03 12:21:06</t>
  </si>
  <si>
    <t>2022/11/22 12:23:25</t>
  </si>
  <si>
    <t>2022/11/03 12:26:06</t>
  </si>
  <si>
    <t>2022/11/22 12:28:25</t>
  </si>
  <si>
    <t>2022/11/03 12:31:06</t>
  </si>
  <si>
    <t>2022/11/22 12:33:25</t>
  </si>
  <si>
    <t>2022/11/03 12:36:06</t>
  </si>
  <si>
    <t>2022/11/22 12:38:25</t>
  </si>
  <si>
    <t>2022/11/03 12:41:06</t>
  </si>
  <si>
    <t>2022/11/22 12:43:25</t>
  </si>
  <si>
    <t>2022/11/03 12:46:06</t>
  </si>
  <si>
    <t>2022/11/22 12:48:25</t>
  </si>
  <si>
    <t>2022/11/03 12:51:06</t>
  </si>
  <si>
    <t>2022/11/22 12:53:25</t>
  </si>
  <si>
    <t>2022/11/03 12:56:06</t>
  </si>
  <si>
    <t>2022/11/22 12:58:25</t>
  </si>
  <si>
    <t>2022/11/03 13:01:06</t>
  </si>
  <si>
    <t>2022/11/22 13:03:25</t>
  </si>
  <si>
    <t>2022/11/03 13:06:06</t>
  </si>
  <si>
    <t>2022/11/22 13:08:25</t>
  </si>
  <si>
    <t>2022/11/03 13:11:06</t>
  </si>
  <si>
    <t>2022/11/22 13:13:25</t>
  </si>
  <si>
    <t>2022/11/03 13:16:06</t>
  </si>
  <si>
    <t>2022/11/22 13:18:25</t>
  </si>
  <si>
    <t>2022/11/03 13:21:06</t>
  </si>
  <si>
    <t>2022/11/22 13:23:25</t>
  </si>
  <si>
    <t>2022/11/03 13:26:06</t>
  </si>
  <si>
    <t>2022/11/22 13:28:25</t>
  </si>
  <si>
    <t>2022/11/03 13:31:06</t>
  </si>
  <si>
    <t>2022/11/22 13:33:25</t>
  </si>
  <si>
    <t>2022/11/03 13:36:06</t>
  </si>
  <si>
    <t>2022/11/22 13:38:25</t>
  </si>
  <si>
    <t>2022/11/03 13:41:06</t>
  </si>
  <si>
    <t>2022/11/22 13:43:25</t>
  </si>
  <si>
    <t>2022/11/03 13:46:06</t>
  </si>
  <si>
    <t>2022/11/22 13:48:25</t>
  </si>
  <si>
    <t>2022/11/03 13:51:06</t>
  </si>
  <si>
    <t>2022/11/22 13:53:25</t>
  </si>
  <si>
    <t>2022/11/03 13:56:06</t>
  </si>
  <si>
    <t>2022/11/22 13:58:25</t>
  </si>
  <si>
    <t>2022/11/03 14:01:06</t>
  </si>
  <si>
    <t>2022/11/22 14:03:25</t>
  </si>
  <si>
    <t>2022/11/03 14:06:06</t>
  </si>
  <si>
    <t>2022/11/22 14:08:25</t>
  </si>
  <si>
    <t>2022/11/03 14:11:06</t>
  </si>
  <si>
    <t>2022/11/22 14:13:25</t>
  </si>
  <si>
    <t>2022/11/03 14:16:06</t>
  </si>
  <si>
    <t>2022/11/22 14:18:25</t>
  </si>
  <si>
    <t>2022/11/03 14:21:06</t>
  </si>
  <si>
    <t>2022/11/22 14:23:25</t>
  </si>
  <si>
    <t>2022/11/03 14:26:06</t>
  </si>
  <si>
    <t>2022/11/22 14:28:25</t>
  </si>
  <si>
    <t>2022/11/03 14:31:06</t>
  </si>
  <si>
    <t>2022/11/22 14:33:25</t>
  </si>
  <si>
    <t>2022/11/03 14:36:06</t>
  </si>
  <si>
    <t>2022/11/22 14:38:25</t>
  </si>
  <si>
    <t>2022/11/03 14:41:06</t>
  </si>
  <si>
    <t>2022/11/22 14:43:25</t>
  </si>
  <si>
    <t>2022/11/03 14:46:06</t>
  </si>
  <si>
    <t>2022/11/22 14:48:25</t>
  </si>
  <si>
    <t>2022/11/03 14:51:06</t>
  </si>
  <si>
    <t>2022/11/22 14:53:25</t>
  </si>
  <si>
    <t>2022/11/03 14:56:06</t>
  </si>
  <si>
    <t>2022/11/22 14:58:25</t>
  </si>
  <si>
    <t>2022/11/03 15:01:06</t>
  </si>
  <si>
    <t>2022/11/22 15:03:25</t>
  </si>
  <si>
    <t>2022/11/03 15:06:06</t>
  </si>
  <si>
    <t>2022/11/22 15:08:25</t>
  </si>
  <si>
    <t>2022/11/03 15:11:06</t>
  </si>
  <si>
    <t>2022/11/22 15:13:25</t>
  </si>
  <si>
    <t>2022/11/03 15:16:06</t>
  </si>
  <si>
    <t>2022/11/22 15:18:25</t>
  </si>
  <si>
    <t>2022/11/03 15:21:06</t>
  </si>
  <si>
    <t>2022/11/22 15:23:25</t>
  </si>
  <si>
    <t>2022/11/03 15:26:06</t>
  </si>
  <si>
    <t>2022/11/22 15:28:25</t>
  </si>
  <si>
    <t>2022/11/03 15:31:06</t>
  </si>
  <si>
    <t>2022/11/22 15:33:25</t>
  </si>
  <si>
    <t>2022/11/03 15:36:06</t>
  </si>
  <si>
    <t>2022/11/22 15:38:25</t>
  </si>
  <si>
    <t>2022/11/03 15:41:06</t>
  </si>
  <si>
    <t>2022/11/22 15:43:25</t>
  </si>
  <si>
    <t>2022/11/03 15:46:06</t>
  </si>
  <si>
    <t>2022/11/22 15:48:25</t>
  </si>
  <si>
    <t>2022/11/03 15:51:06</t>
  </si>
  <si>
    <t>2022/11/22 15:53:25</t>
  </si>
  <si>
    <t>2022/11/03 15:56:06</t>
  </si>
  <si>
    <t>2022/11/22 15:58:25</t>
  </si>
  <si>
    <t>2022/11/03 16:01:06</t>
  </si>
  <si>
    <t>2022/11/22 16:03:25</t>
  </si>
  <si>
    <t>2022/11/03 16:06:06</t>
  </si>
  <si>
    <t>2022/11/22 16:08:25</t>
  </si>
  <si>
    <t>2022/11/03 16:11:06</t>
  </si>
  <si>
    <t>2022/11/22 16:13:25</t>
  </si>
  <si>
    <t>2022/11/03 16:16:06</t>
  </si>
  <si>
    <t>2022/11/22 16:18:25</t>
  </si>
  <si>
    <t>2022/11/03 16:21:06</t>
  </si>
  <si>
    <t>2022/11/22 16:23:25</t>
  </si>
  <si>
    <t>2022/11/03 16:26:06</t>
  </si>
  <si>
    <t>2022/11/22 16:28:25</t>
  </si>
  <si>
    <t>2022/11/03 16:31:06</t>
  </si>
  <si>
    <t>2022/11/22 16:33:25</t>
  </si>
  <si>
    <t>2022/11/03 16:36:06</t>
  </si>
  <si>
    <t>2022/11/22 16:38:25</t>
  </si>
  <si>
    <t>2022/11/03 16:41:06</t>
  </si>
  <si>
    <t>2022/11/22 16:43:25</t>
  </si>
  <si>
    <t>2022/11/03 16:46:06</t>
  </si>
  <si>
    <t>2022/11/22 16:48:25</t>
  </si>
  <si>
    <t>2022/11/03 16:51:06</t>
  </si>
  <si>
    <t>2022/11/22 16:53:25</t>
  </si>
  <si>
    <t>2022/11/03 16:56:06</t>
  </si>
  <si>
    <t>2022/11/22 16:58:25</t>
  </si>
  <si>
    <t>2022/11/03 17:01:06</t>
  </si>
  <si>
    <t>2022/11/22 17:03:25</t>
  </si>
  <si>
    <t>2022/11/03 17:06:06</t>
  </si>
  <si>
    <t>2022/11/22 17:08:25</t>
  </si>
  <si>
    <t>2022/11/03 17:11:06</t>
  </si>
  <si>
    <t>2022/11/22 17:13:25</t>
  </si>
  <si>
    <t>2022/11/03 17:16:06</t>
  </si>
  <si>
    <t>2022/11/22 17:18:25</t>
  </si>
  <si>
    <t>2022/11/03 17:21:06</t>
  </si>
  <si>
    <t>2022/11/22 17:23:25</t>
  </si>
  <si>
    <t>2022/11/03 17:26:06</t>
  </si>
  <si>
    <t>2022/11/22 17:28:25</t>
  </si>
  <si>
    <t>2022/11/03 17:31:06</t>
  </si>
  <si>
    <t>2022/11/22 17:33:25</t>
  </si>
  <si>
    <t>2022/11/03 17:36:06</t>
  </si>
  <si>
    <t>2022/11/22 17:38:25</t>
  </si>
  <si>
    <t>2022/11/03 17:41:06</t>
  </si>
  <si>
    <t>2022/11/22 17:43:25</t>
  </si>
  <si>
    <t>2022/11/03 17:46:06</t>
  </si>
  <si>
    <t>2022/11/22 17:48:25</t>
  </si>
  <si>
    <t>2022/11/03 17:51:06</t>
  </si>
  <si>
    <t>2022/11/22 17:53:25</t>
  </si>
  <si>
    <t>2022/11/03 17:56:06</t>
  </si>
  <si>
    <t>2022/11/22 17:58:25</t>
  </si>
  <si>
    <t>2022/11/03 18:01:06</t>
  </si>
  <si>
    <t>2022/11/22 18:03:25</t>
  </si>
  <si>
    <t>2022/11/03 18:06:06</t>
  </si>
  <si>
    <t>2022/11/22 18:08:25</t>
  </si>
  <si>
    <t>2022/11/03 18:11:06</t>
  </si>
  <si>
    <t>2022/11/22 18:13:25</t>
  </si>
  <si>
    <t>2022/11/03 18:16:06</t>
  </si>
  <si>
    <t>2022/11/22 18:18:25</t>
  </si>
  <si>
    <t>2022/11/03 18:21:06</t>
  </si>
  <si>
    <t>2022/11/22 18:23:25</t>
  </si>
  <si>
    <t>2022/11/03 18:26:06</t>
  </si>
  <si>
    <t>2022/11/22 18:28:25</t>
  </si>
  <si>
    <t>2022/11/03 18:31:06</t>
  </si>
  <si>
    <t>2022/11/22 18:33:25</t>
  </si>
  <si>
    <t>2022/11/03 18:36:06</t>
  </si>
  <si>
    <t>2022/11/22 18:38:25</t>
  </si>
  <si>
    <t>2022/11/03 18:41:06</t>
  </si>
  <si>
    <t>2022/11/22 18:43:25</t>
  </si>
  <si>
    <t>2022/11/03 18:46:06</t>
  </si>
  <si>
    <t>2022/11/22 18:48:25</t>
  </si>
  <si>
    <t>2022/11/03 18:51:06</t>
  </si>
  <si>
    <t>2022/11/22 18:53:25</t>
  </si>
  <si>
    <t>2022/11/03 18:56:06</t>
  </si>
  <si>
    <t>2022/11/22 18:58:25</t>
  </si>
  <si>
    <t>2022/11/03 19:01:06</t>
  </si>
  <si>
    <t>2022/11/22 19:03:25</t>
  </si>
  <si>
    <t>2022/11/03 19:06:06</t>
  </si>
  <si>
    <t>2022/11/22 19:08:25</t>
  </si>
  <si>
    <t>2022/11/03 19:11:06</t>
  </si>
  <si>
    <t>2022/11/22 19:13:25</t>
  </si>
  <si>
    <t>2022/11/03 19:16:06</t>
  </si>
  <si>
    <t>2022/11/22 19:18:25</t>
  </si>
  <si>
    <t>2022/11/03 19:21:06</t>
  </si>
  <si>
    <t>2022/11/22 19:23:25</t>
  </si>
  <si>
    <t>2022/11/03 19:26:06</t>
  </si>
  <si>
    <t>2022/11/22 19:28:25</t>
  </si>
  <si>
    <t>2022/11/03 19:31:06</t>
  </si>
  <si>
    <t>2022/11/22 19:33:25</t>
  </si>
  <si>
    <t>2022/11/03 19:36:06</t>
  </si>
  <si>
    <t>2022/11/22 19:38:25</t>
  </si>
  <si>
    <t>2022/11/03 19:41:06</t>
  </si>
  <si>
    <t>2022/11/22 19:43:25</t>
  </si>
  <si>
    <t>2022/11/03 19:46:06</t>
  </si>
  <si>
    <t>2022/11/22 19:48:25</t>
  </si>
  <si>
    <t>2022/11/03 19:51:06</t>
  </si>
  <si>
    <t>2022/11/22 19:53:25</t>
  </si>
  <si>
    <t>2022/11/03 19:56:06</t>
  </si>
  <si>
    <t>2022/11/22 19:58:25</t>
  </si>
  <si>
    <t>2022/11/03 20:01:06</t>
  </si>
  <si>
    <t>2022/11/22 20:03:25</t>
  </si>
  <si>
    <t>2022/11/03 20:06:06</t>
  </si>
  <si>
    <t>2022/11/22 20:08:25</t>
  </si>
  <si>
    <t>2022/11/03 20:11:06</t>
  </si>
  <si>
    <t>2022/11/22 20:13:25</t>
  </si>
  <si>
    <t>2022/11/03 20:16:06</t>
  </si>
  <si>
    <t>2022/11/22 20:18:25</t>
  </si>
  <si>
    <t>2022/11/03 20:21:06</t>
  </si>
  <si>
    <t>2022/11/22 20:23:25</t>
  </si>
  <si>
    <t>2022/11/03 20:26:06</t>
  </si>
  <si>
    <t>2022/11/22 20:28:25</t>
  </si>
  <si>
    <t>2022/11/03 20:31:06</t>
  </si>
  <si>
    <t>2022/11/22 20:33:25</t>
  </si>
  <si>
    <t>2022/11/03 20:36:06</t>
  </si>
  <si>
    <t>2022/11/22 20:38:25</t>
  </si>
  <si>
    <t>2022/11/03 20:41:06</t>
  </si>
  <si>
    <t>2022/11/22 20:43:25</t>
  </si>
  <si>
    <t>2022/11/03 20:46:06</t>
  </si>
  <si>
    <t>2022/11/22 20:48:25</t>
  </si>
  <si>
    <t>2022/11/03 20:51:06</t>
  </si>
  <si>
    <t>2022/11/22 20:53:25</t>
  </si>
  <si>
    <t>2022/11/03 20:56:06</t>
  </si>
  <si>
    <t>2022/11/22 20:58:25</t>
  </si>
  <si>
    <t>2022/11/03 21:01:06</t>
  </si>
  <si>
    <t>2022/11/22 21:03:25</t>
  </si>
  <si>
    <t>2022/11/03 21:06:06</t>
  </si>
  <si>
    <t>2022/11/22 21:08:25</t>
  </si>
  <si>
    <t>2022/11/03 21:11:06</t>
  </si>
  <si>
    <t>2022/11/22 21:13:25</t>
  </si>
  <si>
    <t>2022/11/03 21:16:06</t>
  </si>
  <si>
    <t>2022/11/22 21:18:25</t>
  </si>
  <si>
    <t>2022/11/03 21:21:06</t>
  </si>
  <si>
    <t>2022/11/22 21:23:25</t>
  </si>
  <si>
    <t>2022/11/03 21:26:06</t>
  </si>
  <si>
    <t>2022/11/22 21:28:25</t>
  </si>
  <si>
    <t>2022/11/03 21:31:06</t>
  </si>
  <si>
    <t>2022/11/22 21:33:25</t>
  </si>
  <si>
    <t>2022/11/03 21:36:06</t>
  </si>
  <si>
    <t>2022/11/22 21:38:25</t>
  </si>
  <si>
    <t>2022/11/03 21:41:06</t>
  </si>
  <si>
    <t>2022/11/22 21:43:25</t>
  </si>
  <si>
    <t>2022/11/03 21:46:06</t>
  </si>
  <si>
    <t>2022/11/22 21:48:25</t>
  </si>
  <si>
    <t>2022/11/03 21:51:06</t>
  </si>
  <si>
    <t>2022/11/22 21:53:25</t>
  </si>
  <si>
    <t>2022/11/03 21:56:06</t>
  </si>
  <si>
    <t>2022/11/22 21:58:25</t>
  </si>
  <si>
    <t>2022/11/03 22:01:06</t>
  </si>
  <si>
    <t>2022/11/22 22:03:25</t>
  </si>
  <si>
    <t>2022/11/03 22:06:06</t>
  </si>
  <si>
    <t>2022/11/22 22:08:25</t>
  </si>
  <si>
    <t>2022/11/03 22:11:06</t>
  </si>
  <si>
    <t>2022/11/22 22:13:25</t>
  </si>
  <si>
    <t>2022/11/03 22:16:06</t>
  </si>
  <si>
    <t>2022/11/22 22:18:25</t>
  </si>
  <si>
    <t>2022/11/03 22:21:06</t>
  </si>
  <si>
    <t>2022/11/22 22:23:25</t>
  </si>
  <si>
    <t>2022/11/03 22:26:06</t>
  </si>
  <si>
    <t>2022/11/22 22:28:25</t>
  </si>
  <si>
    <t>2022/11/03 22:31:06</t>
  </si>
  <si>
    <t>2022/11/22 22:33:25</t>
  </si>
  <si>
    <t>2022/11/03 22:36:06</t>
  </si>
  <si>
    <t>2022/11/22 22:38:25</t>
  </si>
  <si>
    <t>2022/11/03 22:41:06</t>
  </si>
  <si>
    <t>2022/11/22 22:43:25</t>
  </si>
  <si>
    <t>2022/11/03 22:46:06</t>
  </si>
  <si>
    <t>2022/11/22 22:48:25</t>
  </si>
  <si>
    <t>2022/11/03 22:51:06</t>
  </si>
  <si>
    <t>2022/11/22 22:53:25</t>
  </si>
  <si>
    <t>2022/11/03 22:56:06</t>
  </si>
  <si>
    <t>2022/11/22 22:58:25</t>
  </si>
  <si>
    <t>2022/11/03 23:01:06</t>
  </si>
  <si>
    <t>2022/11/22 23:03:25</t>
  </si>
  <si>
    <t>2022/11/03 23:06:06</t>
  </si>
  <si>
    <t>2022/11/22 23:08:25</t>
  </si>
  <si>
    <t>2022/11/03 23:11:06</t>
  </si>
  <si>
    <t>2022/11/22 23:13:25</t>
  </si>
  <si>
    <t>2022/11/03 23:16:06</t>
  </si>
  <si>
    <t>2022/11/22 23:18:25</t>
  </si>
  <si>
    <t>2022/11/03 23:21:06</t>
  </si>
  <si>
    <t>2022/11/22 23:23:25</t>
  </si>
  <si>
    <t>2022/11/03 23:26:06</t>
  </si>
  <si>
    <t>2022/11/22 23:28:25</t>
  </si>
  <si>
    <t>2022/11/03 23:31:06</t>
  </si>
  <si>
    <t>2022/11/22 23:33:25</t>
  </si>
  <si>
    <t>2022/11/03 23:36:06</t>
  </si>
  <si>
    <t>2022/11/22 23:38:25</t>
  </si>
  <si>
    <t>2022/11/03 23:41:06</t>
  </si>
  <si>
    <t>2022/11/22 23:43:25</t>
  </si>
  <si>
    <t>2022/11/03 23:46:06</t>
  </si>
  <si>
    <t>2022/11/22 23:48:25</t>
  </si>
  <si>
    <t>2022/11/03 23:51:06</t>
  </si>
  <si>
    <t>2022/11/22 23:53:25</t>
  </si>
  <si>
    <t>2022/11/03 23:56:06</t>
  </si>
  <si>
    <t>2022/11/22 23:58:25</t>
  </si>
  <si>
    <t>2022/11/04 00:01:06</t>
  </si>
  <si>
    <t>2022/11/23 00:03:25</t>
  </si>
  <si>
    <t>2022/11/04 00:06:06</t>
  </si>
  <si>
    <t>2022/11/23 00:08:25</t>
  </si>
  <si>
    <t>2022/11/04 00:11:06</t>
  </si>
  <si>
    <t>2022/11/23 00:13:25</t>
  </si>
  <si>
    <t>2022/11/04 00:16:06</t>
  </si>
  <si>
    <t>2022/11/23 00:18:25</t>
  </si>
  <si>
    <t>2022/11/04 00:21:06</t>
  </si>
  <si>
    <t>2022/11/23 00:23:25</t>
  </si>
  <si>
    <t>2022/11/04 00:26:06</t>
  </si>
  <si>
    <t>2022/11/23 00:28:25</t>
  </si>
  <si>
    <t>2022/11/04 00:31:06</t>
  </si>
  <si>
    <t>2022/11/23 00:33:25</t>
  </si>
  <si>
    <t>2022/11/04 00:36:06</t>
  </si>
  <si>
    <t>2022/11/23 00:38:25</t>
  </si>
  <si>
    <t>2022/11/04 00:41:06</t>
  </si>
  <si>
    <t>2022/11/23 00:43:25</t>
  </si>
  <si>
    <t>2022/11/04 00:46:06</t>
  </si>
  <si>
    <t>2022/11/23 00:48:25</t>
  </si>
  <si>
    <t>2022/11/04 00:51:06</t>
  </si>
  <si>
    <t>2022/11/23 00:53:25</t>
  </si>
  <si>
    <t>2022/11/04 00:56:06</t>
  </si>
  <si>
    <t>2022/11/23 00:58:25</t>
  </si>
  <si>
    <t>2022/11/04 01:01:06</t>
  </si>
  <si>
    <t>2022/11/23 01:03:25</t>
  </si>
  <si>
    <t>2022/11/04 01:06:06</t>
  </si>
  <si>
    <t>2022/11/23 01:08:25</t>
  </si>
  <si>
    <t>2022/11/04 01:11:06</t>
  </si>
  <si>
    <t>2022/11/23 01:13:25</t>
  </si>
  <si>
    <t>2022/11/04 01:16:06</t>
  </si>
  <si>
    <t>2022/11/23 01:18:25</t>
  </si>
  <si>
    <t>2022/11/04 01:21:06</t>
  </si>
  <si>
    <t>2022/11/23 01:23:25</t>
  </si>
  <si>
    <t>2022/11/04 01:26:06</t>
  </si>
  <si>
    <t>2022/11/23 01:28:25</t>
  </si>
  <si>
    <t>2022/11/04 01:31:06</t>
  </si>
  <si>
    <t>2022/11/23 01:33:25</t>
  </si>
  <si>
    <t>2022/11/04 01:36:06</t>
  </si>
  <si>
    <t>2022/11/23 01:38:25</t>
  </si>
  <si>
    <t>2022/11/04 01:41:06</t>
  </si>
  <si>
    <t>2022/11/23 01:43:25</t>
  </si>
  <si>
    <t>2022/11/04 01:46:06</t>
  </si>
  <si>
    <t>2022/11/23 01:48:25</t>
  </si>
  <si>
    <t>2022/11/04 01:51:06</t>
  </si>
  <si>
    <t>2022/11/23 01:53:25</t>
  </si>
  <si>
    <t>2022/11/04 01:56:06</t>
  </si>
  <si>
    <t>2022/11/23 01:58:25</t>
  </si>
  <si>
    <t>2022/11/04 02:01:06</t>
  </si>
  <si>
    <t>2022/11/23 02:03:25</t>
  </si>
  <si>
    <t>2022/11/04 02:06:06</t>
  </si>
  <si>
    <t>2022/11/23 02:08:25</t>
  </si>
  <si>
    <t>2022/11/04 02:11:06</t>
  </si>
  <si>
    <t>2022/11/23 02:13:25</t>
  </si>
  <si>
    <t>2022/11/04 02:16:06</t>
  </si>
  <si>
    <t>2022/11/23 02:18:25</t>
  </si>
  <si>
    <t>2022/11/04 02:21:06</t>
  </si>
  <si>
    <t>2022/11/23 02:23:25</t>
  </si>
  <si>
    <t>2022/11/04 02:26:06</t>
  </si>
  <si>
    <t>2022/11/23 02:28:25</t>
  </si>
  <si>
    <t>2022/11/04 02:31:06</t>
  </si>
  <si>
    <t>2022/11/23 02:33:25</t>
  </si>
  <si>
    <t>2022/11/04 02:36:06</t>
  </si>
  <si>
    <t>2022/11/23 02:38:25</t>
  </si>
  <si>
    <t>2022/11/04 02:41:06</t>
  </si>
  <si>
    <t>2022/11/23 02:43:25</t>
  </si>
  <si>
    <t>2022/11/04 02:46:06</t>
  </si>
  <si>
    <t>2022/11/23 02:48:25</t>
  </si>
  <si>
    <t>2022/11/04 02:51:06</t>
  </si>
  <si>
    <t>2022/11/23 02:53:25</t>
  </si>
  <si>
    <t>2022/11/04 02:56:06</t>
  </si>
  <si>
    <t>2022/11/23 02:58:25</t>
  </si>
  <si>
    <t>2022/11/04 03:01:06</t>
  </si>
  <si>
    <t>2022/11/23 03:03:25</t>
  </si>
  <si>
    <t>2022/11/04 03:06:06</t>
  </si>
  <si>
    <t>2022/11/23 03:08:25</t>
  </si>
  <si>
    <t>2022/11/04 03:11:06</t>
  </si>
  <si>
    <t>2022/11/23 03:13:25</t>
  </si>
  <si>
    <t>2022/11/04 03:16:06</t>
  </si>
  <si>
    <t>2022/11/23 03:18:25</t>
  </si>
  <si>
    <t>2022/11/04 03:21:06</t>
  </si>
  <si>
    <t>2022/11/23 03:23:25</t>
  </si>
  <si>
    <t>2022/11/04 03:26:06</t>
  </si>
  <si>
    <t>2022/11/23 03:28:25</t>
  </si>
  <si>
    <t>2022/11/04 03:31:06</t>
  </si>
  <si>
    <t>2022/11/23 03:33:25</t>
  </si>
  <si>
    <t>2022/11/04 03:36:06</t>
  </si>
  <si>
    <t>2022/11/23 03:38:25</t>
  </si>
  <si>
    <t>2022/11/04 03:41:06</t>
  </si>
  <si>
    <t>2022/11/23 03:43:25</t>
  </si>
  <si>
    <t>2022/11/04 03:46:06</t>
  </si>
  <si>
    <t>2022/11/23 03:48:25</t>
  </si>
  <si>
    <t>2022/11/04 03:51:06</t>
  </si>
  <si>
    <t>2022/11/23 03:53:25</t>
  </si>
  <si>
    <t>2022/11/04 03:56:06</t>
  </si>
  <si>
    <t>2022/11/23 03:58:25</t>
  </si>
  <si>
    <t>2022/11/04 04:01:06</t>
  </si>
  <si>
    <t>2022/11/23 04:03:25</t>
  </si>
  <si>
    <t>2022/11/04 04:06:06</t>
  </si>
  <si>
    <t>2022/11/23 04:08:25</t>
  </si>
  <si>
    <t>2022/11/04 04:11:06</t>
  </si>
  <si>
    <t>2022/11/23 04:13:25</t>
  </si>
  <si>
    <t>2022/11/04 04:16:06</t>
  </si>
  <si>
    <t>2022/11/23 04:18:25</t>
  </si>
  <si>
    <t>2022/11/04 04:21:06</t>
  </si>
  <si>
    <t>2022/11/23 04:23:25</t>
  </si>
  <si>
    <t>2022/11/04 04:26:06</t>
  </si>
  <si>
    <t>2022/11/23 04:28:25</t>
  </si>
  <si>
    <t>2022/11/04 04:31:06</t>
  </si>
  <si>
    <t>2022/11/23 04:33:25</t>
  </si>
  <si>
    <t>2022/11/04 04:36:06</t>
  </si>
  <si>
    <t>2022/11/23 04:38:25</t>
  </si>
  <si>
    <t>2022/11/04 04:41:06</t>
  </si>
  <si>
    <t>2022/11/23 04:43:25</t>
  </si>
  <si>
    <t>2022/11/04 04:46:06</t>
  </si>
  <si>
    <t>2022/11/23 04:48:25</t>
  </si>
  <si>
    <t>2022/11/04 04:51:06</t>
  </si>
  <si>
    <t>2022/11/23 04:53:25</t>
  </si>
  <si>
    <t>2022/11/04 04:56:06</t>
  </si>
  <si>
    <t>2022/11/23 04:58:25</t>
  </si>
  <si>
    <t>2022/11/04 05:01:06</t>
  </si>
  <si>
    <t>2022/11/23 05:03:25</t>
  </si>
  <si>
    <t>2022/11/04 05:06:06</t>
  </si>
  <si>
    <t>2022/11/23 05:08:25</t>
  </si>
  <si>
    <t>2022/11/04 05:11:06</t>
  </si>
  <si>
    <t>2022/11/23 05:13:25</t>
  </si>
  <si>
    <t>2022/11/04 05:16:06</t>
  </si>
  <si>
    <t>2022/11/23 05:18:25</t>
  </si>
  <si>
    <t>2022/11/04 05:21:06</t>
  </si>
  <si>
    <t>2022/11/23 05:23:25</t>
  </si>
  <si>
    <t>2022/11/04 05:26:06</t>
  </si>
  <si>
    <t>2022/11/23 05:28:25</t>
  </si>
  <si>
    <t>2022/11/04 05:31:06</t>
  </si>
  <si>
    <t>2022/11/23 05:33:25</t>
  </si>
  <si>
    <t>2022/11/04 05:36:06</t>
  </si>
  <si>
    <t>2022/11/23 05:38:25</t>
  </si>
  <si>
    <t>2022/11/04 05:41:06</t>
  </si>
  <si>
    <t>2022/11/23 05:43:25</t>
  </si>
  <si>
    <t>2022/11/04 05:46:06</t>
  </si>
  <si>
    <t>2022/11/23 05:48:25</t>
  </si>
  <si>
    <t>2022/11/04 05:51:06</t>
  </si>
  <si>
    <t>2022/11/23 05:53:25</t>
  </si>
  <si>
    <t>2022/11/04 05:56:06</t>
  </si>
  <si>
    <t>2022/11/23 05:58:25</t>
  </si>
  <si>
    <t>2022/11/04 06:01:06</t>
  </si>
  <si>
    <t>2022/11/23 06:03:25</t>
  </si>
  <si>
    <t>2022/11/04 06:06:06</t>
  </si>
  <si>
    <t>2022/11/23 06:08:25</t>
  </si>
  <si>
    <t>2022/11/04 06:11:06</t>
  </si>
  <si>
    <t>2022/11/23 06:13:25</t>
  </si>
  <si>
    <t>2022/11/04 06:16:06</t>
  </si>
  <si>
    <t>2022/11/23 06:18:25</t>
  </si>
  <si>
    <t>2022/11/04 06:21:06</t>
  </si>
  <si>
    <t>2022/11/23 06:23:25</t>
  </si>
  <si>
    <t>2022/11/04 06:26:06</t>
  </si>
  <si>
    <t>2022/11/23 06:28:25</t>
  </si>
  <si>
    <t>2022/11/04 06:31:06</t>
  </si>
  <si>
    <t>2022/11/23 06:33:25</t>
  </si>
  <si>
    <t>2022/11/04 06:36:06</t>
  </si>
  <si>
    <t>2022/11/23 06:38:25</t>
  </si>
  <si>
    <t>2022/11/04 06:41:06</t>
  </si>
  <si>
    <t>2022/11/23 06:43:25</t>
  </si>
  <si>
    <t>2022/11/04 06:46:06</t>
  </si>
  <si>
    <t>2022/11/23 06:48:25</t>
  </si>
  <si>
    <t>2022/11/04 06:51:06</t>
  </si>
  <si>
    <t>2022/11/23 06:53:25</t>
  </si>
  <si>
    <t>2022/11/04 06:56:06</t>
  </si>
  <si>
    <t>2022/11/23 06:58:25</t>
  </si>
  <si>
    <t>2022/11/04 07:01:06</t>
  </si>
  <si>
    <t>2022/11/23 07:03:25</t>
  </si>
  <si>
    <t>2022/11/04 07:06:06</t>
  </si>
  <si>
    <t>2022/11/23 07:08:25</t>
  </si>
  <si>
    <t>2022/11/04 07:11:06</t>
  </si>
  <si>
    <t>2022/11/23 07:13:25</t>
  </si>
  <si>
    <t>2022/11/04 07:16:06</t>
  </si>
  <si>
    <t>2022/11/23 07:18:25</t>
  </si>
  <si>
    <t>2022/11/04 07:21:06</t>
  </si>
  <si>
    <t>2022/11/23 07:23:25</t>
  </si>
  <si>
    <t>2022/11/04 07:26:06</t>
  </si>
  <si>
    <t>2022/11/23 07:28:25</t>
  </si>
  <si>
    <t>2022/11/04 07:31:06</t>
  </si>
  <si>
    <t>2022/11/23 07:33:25</t>
  </si>
  <si>
    <t>2022/11/04 07:36:06</t>
  </si>
  <si>
    <t>2022/11/23 07:38:25</t>
  </si>
  <si>
    <t>2022/11/04 07:41:06</t>
  </si>
  <si>
    <t>2022/11/23 07:43:25</t>
  </si>
  <si>
    <t>2022/11/04 07:46:06</t>
  </si>
  <si>
    <t>2022/11/23 07:48:25</t>
  </si>
  <si>
    <t>2022/11/04 07:51:06</t>
  </si>
  <si>
    <t>2022/11/23 07:53:25</t>
  </si>
  <si>
    <t>2022/11/04 07:56:06</t>
  </si>
  <si>
    <t>2022/11/23 07:58:25</t>
  </si>
  <si>
    <t>2022/11/04 08:01:06</t>
  </si>
  <si>
    <t>2022/11/23 08:03:25</t>
  </si>
  <si>
    <t>2022/11/04 08:06:06</t>
  </si>
  <si>
    <t>2022/11/23 08:08:25</t>
  </si>
  <si>
    <t>2022/11/04 08:11:06</t>
  </si>
  <si>
    <t>2022/11/23 08:13:25</t>
  </si>
  <si>
    <t>2022/11/04 08:16:06</t>
  </si>
  <si>
    <t>2022/11/23 08:18:25</t>
  </si>
  <si>
    <t>2022/11/04 08:21:06</t>
  </si>
  <si>
    <t>2022/11/23 08:23:25</t>
  </si>
  <si>
    <t>2022/11/04 08:26:06</t>
  </si>
  <si>
    <t>2022/11/23 08:28:25</t>
  </si>
  <si>
    <t>2022/11/04 08:31:06</t>
  </si>
  <si>
    <t>2022/11/23 08:33:25</t>
  </si>
  <si>
    <t>2022/11/04 08:36:06</t>
  </si>
  <si>
    <t>2022/11/23 08:38:25</t>
  </si>
  <si>
    <t>2022/11/04 08:41:06</t>
  </si>
  <si>
    <t>2022/11/23 08:43:25</t>
  </si>
  <si>
    <t>2022/11/04 08:46:06</t>
  </si>
  <si>
    <t>2022/11/23 08:48:25</t>
  </si>
  <si>
    <t>2022/11/04 08:51:06</t>
  </si>
  <si>
    <t>2022/11/23 08:53:25</t>
  </si>
  <si>
    <t>2022/11/04 08:56:06</t>
  </si>
  <si>
    <t>2022/11/23 08:58:25</t>
  </si>
  <si>
    <t>2022/11/04 09:01:06</t>
  </si>
  <si>
    <t>2022/11/23 09:03:25</t>
  </si>
  <si>
    <t>2022/11/04 09:06:06</t>
  </si>
  <si>
    <t>2022/11/23 09:08:25</t>
  </si>
  <si>
    <t>2022/11/04 09:11:06</t>
  </si>
  <si>
    <t>2022/11/23 09:13:25</t>
  </si>
  <si>
    <t>2022/11/04 09:16:06</t>
  </si>
  <si>
    <t>2022/11/23 09:18:25</t>
  </si>
  <si>
    <t>2022/11/04 09:21:06</t>
  </si>
  <si>
    <t>2022/11/23 09:23:25</t>
  </si>
  <si>
    <t>2022/11/04 09:26:06</t>
  </si>
  <si>
    <t>2022/11/23 09:28:25</t>
  </si>
  <si>
    <t>2022/11/04 09:31:06</t>
  </si>
  <si>
    <t>2022/11/23 09:33:25</t>
  </si>
  <si>
    <t>2022/11/04 09:36:06</t>
  </si>
  <si>
    <t>2022/11/23 09:38:25</t>
  </si>
  <si>
    <t>2022/11/04 09:41:06</t>
  </si>
  <si>
    <t>2022/11/23 09:43:25</t>
  </si>
  <si>
    <t>2022/11/04 09:46:06</t>
  </si>
  <si>
    <t>2022/11/23 09:48:25</t>
  </si>
  <si>
    <t>2022/11/04 09:51:06</t>
  </si>
  <si>
    <t>2022/11/23 09:53:25</t>
  </si>
  <si>
    <t>2022/11/04 09:56:06</t>
  </si>
  <si>
    <t>2022/11/23 09:58:25</t>
  </si>
  <si>
    <t>2022/11/04 10:01:06</t>
  </si>
  <si>
    <t>2022/11/23 10:03:25</t>
  </si>
  <si>
    <t>2022/11/04 10:06:06</t>
  </si>
  <si>
    <t>2022/11/23 10:08:25</t>
  </si>
  <si>
    <t>2022/11/04 10:11:06</t>
  </si>
  <si>
    <t>2022/11/23 10:13:25</t>
  </si>
  <si>
    <t>2022/11/04 10:16:06</t>
  </si>
  <si>
    <t>2022/11/23 10:18:25</t>
  </si>
  <si>
    <t>2022/11/04 10:21:06</t>
  </si>
  <si>
    <t>2022/11/23 10:23:25</t>
  </si>
  <si>
    <t>2022/11/04 10:26:06</t>
  </si>
  <si>
    <t>2022/11/23 10:28:25</t>
  </si>
  <si>
    <t>2022/11/04 10:31:06</t>
  </si>
  <si>
    <t>2022/11/23 10:33:25</t>
  </si>
  <si>
    <t>2022/11/04 10:36:06</t>
  </si>
  <si>
    <t>2022/11/23 10:38:25</t>
  </si>
  <si>
    <t>2022/11/04 10:41:06</t>
  </si>
  <si>
    <t>2022/11/23 10:43:25</t>
  </si>
  <si>
    <t>2022/11/04 10:46:06</t>
  </si>
  <si>
    <t>2022/11/23 10:48:25</t>
  </si>
  <si>
    <t>2022/11/04 10:51:06</t>
  </si>
  <si>
    <t>2022/11/23 10:53:25</t>
  </si>
  <si>
    <t>2022/11/04 10:56:06</t>
  </si>
  <si>
    <t>2022/11/23 10:58:25</t>
  </si>
  <si>
    <t>2022/11/04 11:01:06</t>
  </si>
  <si>
    <t>2022/11/23 11:03:25</t>
  </si>
  <si>
    <t>2022/11/04 11:06:06</t>
  </si>
  <si>
    <t>2022/11/23 11:08:25</t>
  </si>
  <si>
    <t>2022/11/04 11:11:06</t>
  </si>
  <si>
    <t>2022/11/23 11:13:25</t>
  </si>
  <si>
    <t>2022/11/04 11:16:06</t>
  </si>
  <si>
    <t>2022/11/23 11:18:25</t>
  </si>
  <si>
    <t>2022/11/04 11:21:06</t>
  </si>
  <si>
    <t>2022/11/23 11:23:25</t>
  </si>
  <si>
    <t>2022/11/04 11:26:06</t>
  </si>
  <si>
    <t>2022/11/23 11:28:25</t>
  </si>
  <si>
    <t>2022/11/04 11:31:06</t>
  </si>
  <si>
    <t>2022/11/23 11:33:25</t>
  </si>
  <si>
    <t>2022/11/04 11:36:06</t>
  </si>
  <si>
    <t>2022/11/23 11:38:25</t>
  </si>
  <si>
    <t>2022/11/04 11:41:06</t>
  </si>
  <si>
    <t>2022/11/23 11:43:25</t>
  </si>
  <si>
    <t>2022/11/04 11:46:06</t>
  </si>
  <si>
    <t>2022/11/23 11:48:25</t>
  </si>
  <si>
    <t>2022/11/04 11:51:06</t>
  </si>
  <si>
    <t>2022/11/23 11:53:25</t>
  </si>
  <si>
    <t>2022/11/04 11:56:06</t>
  </si>
  <si>
    <t>2022/11/23 11:58:25</t>
  </si>
  <si>
    <t>2022/11/04 12:01:06</t>
  </si>
  <si>
    <t>2022/11/23 12:03:25</t>
  </si>
  <si>
    <t>2022/11/04 12:06:06</t>
  </si>
  <si>
    <t>2022/11/23 12:08:25</t>
  </si>
  <si>
    <t>2022/11/04 12:11:06</t>
  </si>
  <si>
    <t>2022/11/23 12:13:25</t>
  </si>
  <si>
    <t>2022/11/04 12:16:06</t>
  </si>
  <si>
    <t>2022/11/23 12:18:25</t>
  </si>
  <si>
    <t>2022/11/04 12:21:06</t>
  </si>
  <si>
    <t>2022/11/23 12:23:25</t>
  </si>
  <si>
    <t>2022/11/04 12:26:06</t>
  </si>
  <si>
    <t>2022/11/23 12:28:25</t>
  </si>
  <si>
    <t>2022/11/04 12:31:06</t>
  </si>
  <si>
    <t>2022/11/23 12:33:25</t>
  </si>
  <si>
    <t>2022/11/04 12:36:06</t>
  </si>
  <si>
    <t>2022/11/23 12:38:25</t>
  </si>
  <si>
    <t>2022/11/04 12:41:06</t>
  </si>
  <si>
    <t>2022/11/23 12:43:25</t>
  </si>
  <si>
    <t>2022/11/04 12:46:06</t>
  </si>
  <si>
    <t>2022/11/23 12:48:25</t>
  </si>
  <si>
    <t>2022/11/04 12:51:06</t>
  </si>
  <si>
    <t>2022/11/23 12:53:25</t>
  </si>
  <si>
    <t>2022/11/04 12:56:06</t>
  </si>
  <si>
    <t>2022/11/23 12:58:25</t>
  </si>
  <si>
    <t>2022/11/04 13:01:06</t>
  </si>
  <si>
    <t>2022/11/23 13:03:25</t>
  </si>
  <si>
    <t>2022/11/04 13:06:06</t>
  </si>
  <si>
    <t>2022/11/23 13:08:25</t>
  </si>
  <si>
    <t>2022/11/04 13:11:06</t>
  </si>
  <si>
    <t>2022/11/23 13:13:25</t>
  </si>
  <si>
    <t>2022/11/04 13:16:06</t>
  </si>
  <si>
    <t>2022/11/23 13:18:25</t>
  </si>
  <si>
    <t>2022/11/04 13:21:06</t>
  </si>
  <si>
    <t>2022/11/23 13:23:25</t>
  </si>
  <si>
    <t>2022/11/04 13:26:06</t>
  </si>
  <si>
    <t>2022/11/23 13:28:25</t>
  </si>
  <si>
    <t>2022/11/04 13:31:06</t>
  </si>
  <si>
    <t>2022/11/23 13:33:25</t>
  </si>
  <si>
    <t>2022/11/04 13:36:06</t>
  </si>
  <si>
    <t>2022/11/23 13:38:25</t>
  </si>
  <si>
    <t>2022/11/04 13:41:06</t>
  </si>
  <si>
    <t>2022/11/23 13:43:25</t>
  </si>
  <si>
    <t>2022/11/04 13:46:06</t>
  </si>
  <si>
    <t>2022/11/23 13:48:25</t>
  </si>
  <si>
    <t>2022/11/04 13:51:06</t>
  </si>
  <si>
    <t>2022/11/23 13:53:25</t>
  </si>
  <si>
    <t>2022/11/04 13:56:06</t>
  </si>
  <si>
    <t>2022/11/23 13:58:25</t>
  </si>
  <si>
    <t>2022/11/04 14:01:06</t>
  </si>
  <si>
    <t>2022/11/23 14:03:25</t>
  </si>
  <si>
    <t>2022/11/04 14:06:06</t>
  </si>
  <si>
    <t>2022/11/23 14:08:25</t>
  </si>
  <si>
    <t>2022/11/04 14:11:06</t>
  </si>
  <si>
    <t>2022/11/23 14:13:25</t>
  </si>
  <si>
    <t>2022/11/04 14:16:06</t>
  </si>
  <si>
    <t>2022/11/23 14:18:25</t>
  </si>
  <si>
    <t>2022/11/04 14:21:06</t>
  </si>
  <si>
    <t>2022/11/23 14:23:25</t>
  </si>
  <si>
    <t>2022/11/04 14:26:06</t>
  </si>
  <si>
    <t>2022/11/23 14:28:25</t>
  </si>
  <si>
    <t>2022/11/04 14:31:06</t>
  </si>
  <si>
    <t>2022/11/23 14:33:25</t>
  </si>
  <si>
    <t>2022/11/04 14:36:06</t>
  </si>
  <si>
    <t>2022/11/23 14:38:25</t>
  </si>
  <si>
    <t>2022/11/04 14:41:06</t>
  </si>
  <si>
    <t>2022/11/23 14:43:25</t>
  </si>
  <si>
    <t>2022/11/04 14:46:06</t>
  </si>
  <si>
    <t>2022/11/23 14:48:25</t>
  </si>
  <si>
    <t>2022/11/04 14:51:06</t>
  </si>
  <si>
    <t>2022/11/23 14:53:25</t>
  </si>
  <si>
    <t>2022/11/04 14:56:06</t>
  </si>
  <si>
    <t>2022/11/23 14:58:25</t>
  </si>
  <si>
    <t>2022/11/04 15:01:06</t>
  </si>
  <si>
    <t>2022/11/23 15:03:25</t>
  </si>
  <si>
    <t>2022/11/04 15:06:06</t>
  </si>
  <si>
    <t>2022/11/23 15:08:25</t>
  </si>
  <si>
    <t>2022/11/04 15:11:06</t>
  </si>
  <si>
    <t>2022/11/23 15:13:25</t>
  </si>
  <si>
    <t>2022/11/04 15:16:06</t>
  </si>
  <si>
    <t>2022/11/23 15:18:25</t>
  </si>
  <si>
    <t>2022/11/04 15:21:06</t>
  </si>
  <si>
    <t>2022/11/23 15:23:25</t>
  </si>
  <si>
    <t>2022/11/04 15:26:06</t>
  </si>
  <si>
    <t>2022/11/23 15:28:25</t>
  </si>
  <si>
    <t>2022/11/04 15:31:06</t>
  </si>
  <si>
    <t>2022/11/23 15:33:25</t>
  </si>
  <si>
    <t>2022/11/04 15:36:06</t>
  </si>
  <si>
    <t>2022/11/23 15:38:25</t>
  </si>
  <si>
    <t>2022/11/04 15:41:06</t>
  </si>
  <si>
    <t>2022/11/23 15:43:25</t>
  </si>
  <si>
    <t>2022/11/04 15:46:06</t>
  </si>
  <si>
    <t>2022/11/23 15:48:25</t>
  </si>
  <si>
    <t>2022/11/04 15:51:06</t>
  </si>
  <si>
    <t>2022/11/23 15:53:25</t>
  </si>
  <si>
    <t>2022/11/04 15:56:06</t>
  </si>
  <si>
    <t>2022/11/23 15:58:25</t>
  </si>
  <si>
    <t>2022/11/04 16:01:06</t>
  </si>
  <si>
    <t>2022/11/23 16:03:25</t>
  </si>
  <si>
    <t>2022/11/04 16:06:06</t>
  </si>
  <si>
    <t>2022/11/23 16:08:25</t>
  </si>
  <si>
    <t>2022/11/04 16:11:06</t>
  </si>
  <si>
    <t>2022/11/23 16:13:25</t>
  </si>
  <si>
    <t>2022/11/04 16:16:06</t>
  </si>
  <si>
    <t>2022/11/23 16:18:25</t>
  </si>
  <si>
    <t>2022/11/04 16:21:06</t>
  </si>
  <si>
    <t>2022/11/23 16:23:25</t>
  </si>
  <si>
    <t>2022/11/04 16:26:06</t>
  </si>
  <si>
    <t>2022/11/23 16:28:25</t>
  </si>
  <si>
    <t>2022/11/04 16:31:06</t>
  </si>
  <si>
    <t>2022/11/23 16:33:25</t>
  </si>
  <si>
    <t>2022/11/04 16:36:06</t>
  </si>
  <si>
    <t>2022/11/23 16:38:25</t>
  </si>
  <si>
    <t>2022/11/04 16:41:06</t>
  </si>
  <si>
    <t>2022/11/23 16:43:25</t>
  </si>
  <si>
    <t>2022/11/04 16:46:06</t>
  </si>
  <si>
    <t>2022/11/23 16:48:25</t>
  </si>
  <si>
    <t>2022/11/04 16:51:06</t>
  </si>
  <si>
    <t>2022/11/23 16:53:25</t>
  </si>
  <si>
    <t>2022/11/04 16:56:06</t>
  </si>
  <si>
    <t>2022/11/23 16:58:25</t>
  </si>
  <si>
    <t>2022/11/04 17:01:06</t>
  </si>
  <si>
    <t>2022/11/23 17:03:25</t>
  </si>
  <si>
    <t>2022/11/04 17:06:06</t>
  </si>
  <si>
    <t>2022/11/23 17:08:25</t>
  </si>
  <si>
    <t>2022/11/04 17:11:06</t>
  </si>
  <si>
    <t>2022/11/23 17:13:25</t>
  </si>
  <si>
    <t>2022/11/04 17:16:06</t>
  </si>
  <si>
    <t>2022/11/23 17:18:25</t>
  </si>
  <si>
    <t>2022/11/04 17:21:06</t>
  </si>
  <si>
    <t>2022/11/23 17:23:25</t>
  </si>
  <si>
    <t>2022/11/04 17:26:06</t>
  </si>
  <si>
    <t>2022/11/23 17:28:25</t>
  </si>
  <si>
    <t>2022/11/04 17:31:06</t>
  </si>
  <si>
    <t>2022/11/23 17:33:25</t>
  </si>
  <si>
    <t>2022/11/04 17:36:06</t>
  </si>
  <si>
    <t>2022/11/23 17:38:25</t>
  </si>
  <si>
    <t>2022/11/04 17:41:06</t>
  </si>
  <si>
    <t>2022/11/23 17:43:25</t>
  </si>
  <si>
    <t>2022/11/04 17:46:06</t>
  </si>
  <si>
    <t>2022/11/23 17:48:25</t>
  </si>
  <si>
    <t>2022/11/04 17:51:06</t>
  </si>
  <si>
    <t>2022/11/23 17:53:25</t>
  </si>
  <si>
    <t>2022/11/04 17:56:06</t>
  </si>
  <si>
    <t>2022/11/23 17:58:25</t>
  </si>
  <si>
    <t>2022/11/04 18:01:06</t>
  </si>
  <si>
    <t>2022/11/23 18:03:25</t>
  </si>
  <si>
    <t>2022/11/04 18:06:06</t>
  </si>
  <si>
    <t>2022/11/23 18:08:25</t>
  </si>
  <si>
    <t>2022/11/04 18:11:06</t>
  </si>
  <si>
    <t>2022/11/23 18:13:25</t>
  </si>
  <si>
    <t>2022/11/04 18:16:06</t>
  </si>
  <si>
    <t>2022/11/23 18:18:25</t>
  </si>
  <si>
    <t>2022/11/04 18:21:06</t>
  </si>
  <si>
    <t>2022/11/23 18:23:25</t>
  </si>
  <si>
    <t>2022/11/04 18:26:06</t>
  </si>
  <si>
    <t>2022/11/23 18:28:25</t>
  </si>
  <si>
    <t>2022/11/04 18:31:06</t>
  </si>
  <si>
    <t>2022/11/23 18:33:25</t>
  </si>
  <si>
    <t>2022/11/04 18:36:06</t>
  </si>
  <si>
    <t>2022/11/23 18:38:25</t>
  </si>
  <si>
    <t>2022/11/04 18:41:06</t>
  </si>
  <si>
    <t>2022/11/23 18:43:25</t>
  </si>
  <si>
    <t>2022/11/04 18:46:06</t>
  </si>
  <si>
    <t>2022/11/23 18:48:25</t>
  </si>
  <si>
    <t>2022/11/04 18:51:06</t>
  </si>
  <si>
    <t>2022/11/23 18:53:25</t>
  </si>
  <si>
    <t>2022/11/04 18:56:06</t>
  </si>
  <si>
    <t>2022/11/23 18:58:25</t>
  </si>
  <si>
    <t>2022/11/04 19:01:06</t>
  </si>
  <si>
    <t>2022/11/23 19:03:25</t>
  </si>
  <si>
    <t>2022/11/04 19:06:06</t>
  </si>
  <si>
    <t>2022/11/23 19:08:25</t>
  </si>
  <si>
    <t>2022/11/04 19:11:06</t>
  </si>
  <si>
    <t>2022/11/23 19:13:25</t>
  </si>
  <si>
    <t>2022/11/04 19:16:06</t>
  </si>
  <si>
    <t>2022/11/23 19:18:25</t>
  </si>
  <si>
    <t>2022/11/04 19:21:06</t>
  </si>
  <si>
    <t>2022/11/23 19:23:25</t>
  </si>
  <si>
    <t>2022/11/04 19:26:06</t>
  </si>
  <si>
    <t>2022/11/23 19:28:25</t>
  </si>
  <si>
    <t>2022/11/04 19:31:06</t>
  </si>
  <si>
    <t>2022/11/23 19:33:25</t>
  </si>
  <si>
    <t>2022/11/04 19:36:06</t>
  </si>
  <si>
    <t>2022/11/23 19:38:25</t>
  </si>
  <si>
    <t>2022/11/04 19:41:06</t>
  </si>
  <si>
    <t>2022/11/23 19:43:25</t>
  </si>
  <si>
    <t>2022/11/04 19:46:06</t>
  </si>
  <si>
    <t>2022/11/23 19:48:25</t>
  </si>
  <si>
    <t>2022/11/04 19:51:06</t>
  </si>
  <si>
    <t>2022/11/23 19:53:25</t>
  </si>
  <si>
    <t>2022/11/04 19:56:06</t>
  </si>
  <si>
    <t>2022/11/23 19:58:25</t>
  </si>
  <si>
    <t>2022/11/04 20:01:06</t>
  </si>
  <si>
    <t>2022/11/23 20:03:25</t>
  </si>
  <si>
    <t>2022/11/04 20:06:06</t>
  </si>
  <si>
    <t>2022/11/23 20:08:25</t>
  </si>
  <si>
    <t>2022/11/04 20:11:06</t>
  </si>
  <si>
    <t>2022/11/23 20:13:25</t>
  </si>
  <si>
    <t>2022/11/04 20:16:06</t>
  </si>
  <si>
    <t>2022/11/23 20:18:25</t>
  </si>
  <si>
    <t>2022/11/04 20:21:06</t>
  </si>
  <si>
    <t>2022/11/23 20:23:25</t>
  </si>
  <si>
    <t>2022/11/04 20:26:06</t>
  </si>
  <si>
    <t>2022/11/23 20:28:25</t>
  </si>
  <si>
    <t>2022/11/04 20:31:06</t>
  </si>
  <si>
    <t>2022/11/23 20:33:25</t>
  </si>
  <si>
    <t>2022/11/04 20:36:06</t>
  </si>
  <si>
    <t>2022/11/23 20:38:25</t>
  </si>
  <si>
    <t>2022/11/04 20:41:06</t>
  </si>
  <si>
    <t>2022/11/23 20:43:25</t>
  </si>
  <si>
    <t>2022/11/04 20:46:06</t>
  </si>
  <si>
    <t>2022/11/23 20:48:25</t>
  </si>
  <si>
    <t>2022/11/04 20:51:06</t>
  </si>
  <si>
    <t>2022/11/23 20:53:25</t>
  </si>
  <si>
    <t>2022/11/04 20:56:06</t>
  </si>
  <si>
    <t>2022/11/23 20:58:25</t>
  </si>
  <si>
    <t>2022/11/04 21:01:06</t>
  </si>
  <si>
    <t>2022/11/23 21:03:25</t>
  </si>
  <si>
    <t>2022/11/04 21:06:06</t>
  </si>
  <si>
    <t>2022/11/23 21:08:25</t>
  </si>
  <si>
    <t>2022/11/04 21:11:06</t>
  </si>
  <si>
    <t>2022/11/23 21:13:25</t>
  </si>
  <si>
    <t>2022/11/04 21:16:06</t>
  </si>
  <si>
    <t>2022/11/23 21:18:25</t>
  </si>
  <si>
    <t>2022/11/04 21:21:06</t>
  </si>
  <si>
    <t>2022/11/23 21:23:25</t>
  </si>
  <si>
    <t>2022/11/04 21:26:06</t>
  </si>
  <si>
    <t>2022/11/23 21:28:25</t>
  </si>
  <si>
    <t>2022/11/04 21:31:06</t>
  </si>
  <si>
    <t>2022/11/23 21:33:25</t>
  </si>
  <si>
    <t>2022/11/04 21:36:06</t>
  </si>
  <si>
    <t>2022/11/23 21:38:25</t>
  </si>
  <si>
    <t>2022/11/04 21:41:06</t>
  </si>
  <si>
    <t>2022/11/23 21:43:25</t>
  </si>
  <si>
    <t>2022/11/04 21:46:06</t>
  </si>
  <si>
    <t>2022/11/23 21:48:25</t>
  </si>
  <si>
    <t>2022/11/04 21:51:06</t>
  </si>
  <si>
    <t>2022/11/23 21:53:25</t>
  </si>
  <si>
    <t>2022/11/04 21:56:06</t>
  </si>
  <si>
    <t>2022/11/23 21:58:25</t>
  </si>
  <si>
    <t>2022/11/04 22:01:06</t>
  </si>
  <si>
    <t>2022/11/23 22:03:25</t>
  </si>
  <si>
    <t>2022/11/04 22:06:06</t>
  </si>
  <si>
    <t>2022/11/23 22:08:25</t>
  </si>
  <si>
    <t>2022/11/04 22:11:06</t>
  </si>
  <si>
    <t>2022/11/23 22:13:25</t>
  </si>
  <si>
    <t>2022/11/04 22:16:06</t>
  </si>
  <si>
    <t>2022/11/23 22:18:25</t>
  </si>
  <si>
    <t>2022/11/04 22:21:06</t>
  </si>
  <si>
    <t>2022/11/23 22:23:25</t>
  </si>
  <si>
    <t>2022/11/04 22:26:06</t>
  </si>
  <si>
    <t>2022/11/23 22:28:25</t>
  </si>
  <si>
    <t>2022/11/04 22:31:06</t>
  </si>
  <si>
    <t>2022/11/23 22:33:25</t>
  </si>
  <si>
    <t>2022/11/04 22:36:06</t>
  </si>
  <si>
    <t>2022/11/23 22:38:25</t>
  </si>
  <si>
    <t>2022/11/04 22:41:06</t>
  </si>
  <si>
    <t>2022/11/23 22:43:25</t>
  </si>
  <si>
    <t>2022/11/04 22:46:06</t>
  </si>
  <si>
    <t>2022/11/23 22:48:25</t>
  </si>
  <si>
    <t>2022/11/04 22:51:06</t>
  </si>
  <si>
    <t>2022/11/23 22:53:25</t>
  </si>
  <si>
    <t>2022/11/04 22:56:06</t>
  </si>
  <si>
    <t>2022/11/23 22:58:25</t>
  </si>
  <si>
    <t>2022/11/04 23:01:06</t>
  </si>
  <si>
    <t>2022/11/23 23:03:25</t>
  </si>
  <si>
    <t>2022/11/04 23:06:06</t>
  </si>
  <si>
    <t>2022/11/23 23:08:25</t>
  </si>
  <si>
    <t>2022/11/04 23:11:06</t>
  </si>
  <si>
    <t>2022/11/23 23:13:25</t>
  </si>
  <si>
    <t>2022/11/04 23:16:06</t>
  </si>
  <si>
    <t>2022/11/23 23:18:25</t>
  </si>
  <si>
    <t>2022/11/04 23:21:06</t>
  </si>
  <si>
    <t>2022/11/23 23:23:25</t>
  </si>
  <si>
    <t>2022/11/04 23:26:06</t>
  </si>
  <si>
    <t>2022/11/23 23:28:25</t>
  </si>
  <si>
    <t>2022/11/04 23:31:06</t>
  </si>
  <si>
    <t>2022/11/23 23:33:25</t>
  </si>
  <si>
    <t>2022/11/04 23:36:06</t>
  </si>
  <si>
    <t>2022/11/23 23:38:25</t>
  </si>
  <si>
    <t>2022/11/04 23:41:06</t>
  </si>
  <si>
    <t>2022/11/23 23:43:25</t>
  </si>
  <si>
    <t>2022/11/04 23:46:06</t>
  </si>
  <si>
    <t>2022/11/23 23:48:25</t>
  </si>
  <si>
    <t>2022/11/04 23:51:06</t>
  </si>
  <si>
    <t>2022/11/23 23:53:25</t>
  </si>
  <si>
    <t>2022/11/04 23:56:06</t>
  </si>
  <si>
    <t>2022/11/23 23:58:25</t>
  </si>
  <si>
    <t>2022/11/05 00:01:06</t>
  </si>
  <si>
    <t>2022/11/24 00:03:25</t>
  </si>
  <si>
    <t>2022/11/05 00:06:06</t>
  </si>
  <si>
    <t>2022/11/24 00:08:25</t>
  </si>
  <si>
    <t>2022/11/05 00:11:06</t>
  </si>
  <si>
    <t>2022/11/24 00:13:25</t>
  </si>
  <si>
    <t>2022/11/05 00:16:06</t>
  </si>
  <si>
    <t>2022/11/24 00:18:25</t>
  </si>
  <si>
    <t>2022/11/05 00:21:06</t>
  </si>
  <si>
    <t>2022/11/24 00:23:25</t>
  </si>
  <si>
    <t>2022/11/05 00:26:06</t>
  </si>
  <si>
    <t>2022/11/24 00:28:25</t>
  </si>
  <si>
    <t>2022/11/05 00:31:06</t>
  </si>
  <si>
    <t>2022/11/24 00:33:25</t>
  </si>
  <si>
    <t>2022/11/05 00:36:06</t>
  </si>
  <si>
    <t>2022/11/24 00:38:25</t>
  </si>
  <si>
    <t>2022/11/05 00:41:06</t>
  </si>
  <si>
    <t>2022/11/24 00:43:25</t>
  </si>
  <si>
    <t>2022/11/05 00:46:06</t>
  </si>
  <si>
    <t>2022/11/24 00:48:25</t>
  </si>
  <si>
    <t>2022/11/05 00:51:06</t>
  </si>
  <si>
    <t>2022/11/24 00:53:25</t>
  </si>
  <si>
    <t>2022/11/05 00:56:06</t>
  </si>
  <si>
    <t>2022/11/24 00:58:25</t>
  </si>
  <si>
    <t>2022/11/05 01:01:06</t>
  </si>
  <si>
    <t>2022/11/24 01:03:25</t>
  </si>
  <si>
    <t>2022/11/05 01:06:06</t>
  </si>
  <si>
    <t>2022/11/24 01:08:25</t>
  </si>
  <si>
    <t>2022/11/05 01:11:06</t>
  </si>
  <si>
    <t>2022/11/24 01:13:25</t>
  </si>
  <si>
    <t>2022/11/05 01:16:06</t>
  </si>
  <si>
    <t>2022/11/24 01:18:25</t>
  </si>
  <si>
    <t>2022/11/05 01:21:06</t>
  </si>
  <si>
    <t>2022/11/24 01:23:25</t>
  </si>
  <si>
    <t>2022/11/05 01:26:06</t>
  </si>
  <si>
    <t>2022/11/24 01:28:25</t>
  </si>
  <si>
    <t>2022/11/05 01:31:06</t>
  </si>
  <si>
    <t>2022/11/24 01:33:25</t>
  </si>
  <si>
    <t>2022/11/05 01:36:06</t>
  </si>
  <si>
    <t>2022/11/24 01:38:25</t>
  </si>
  <si>
    <t>2022/11/05 01:41:06</t>
  </si>
  <si>
    <t>2022/11/24 01:43:25</t>
  </si>
  <si>
    <t>2022/11/05 01:46:06</t>
  </si>
  <si>
    <t>2022/11/24 01:48:25</t>
  </si>
  <si>
    <t>2022/11/05 01:51:06</t>
  </si>
  <si>
    <t>2022/11/24 01:53:25</t>
  </si>
  <si>
    <t>2022/11/05 01:56:06</t>
  </si>
  <si>
    <t>2022/11/24 01:58:25</t>
  </si>
  <si>
    <t>2022/11/05 02:01:06</t>
  </si>
  <si>
    <t>2022/11/24 02:03:25</t>
  </si>
  <si>
    <t>2022/11/05 02:06:06</t>
  </si>
  <si>
    <t>2022/11/24 02:08:25</t>
  </si>
  <si>
    <t>2022/11/05 02:11:06</t>
  </si>
  <si>
    <t>2022/11/24 02:13:25</t>
  </si>
  <si>
    <t>2022/11/05 02:16:06</t>
  </si>
  <si>
    <t>2022/11/24 02:18:25</t>
  </si>
  <si>
    <t>2022/11/05 02:21:06</t>
  </si>
  <si>
    <t>2022/11/24 02:23:25</t>
  </si>
  <si>
    <t>2022/11/05 02:26:06</t>
  </si>
  <si>
    <t>2022/11/24 02:28:25</t>
  </si>
  <si>
    <t>2022/11/05 02:31:06</t>
  </si>
  <si>
    <t>2022/11/24 02:33:25</t>
  </si>
  <si>
    <t>2022/11/05 02:36:06</t>
  </si>
  <si>
    <t>2022/11/24 02:38:25</t>
  </si>
  <si>
    <t>2022/11/05 02:41:06</t>
  </si>
  <si>
    <t>2022/11/24 02:43:25</t>
  </si>
  <si>
    <t>2022/11/05 02:46:06</t>
  </si>
  <si>
    <t>2022/11/24 02:48:25</t>
  </si>
  <si>
    <t>2022/11/05 02:51:06</t>
  </si>
  <si>
    <t>2022/11/24 02:53:25</t>
  </si>
  <si>
    <t>2022/11/05 02:56:06</t>
  </si>
  <si>
    <t>2022/11/24 02:58:25</t>
  </si>
  <si>
    <t>2022/11/05 03:01:06</t>
  </si>
  <si>
    <t>2022/11/24 03:03:25</t>
  </si>
  <si>
    <t>2022/11/05 03:06:06</t>
  </si>
  <si>
    <t>2022/11/24 03:08:25</t>
  </si>
  <si>
    <t>2022/11/05 03:11:06</t>
  </si>
  <si>
    <t>2022/11/24 03:13:25</t>
  </si>
  <si>
    <t>2022/11/05 03:16:06</t>
  </si>
  <si>
    <t>2022/11/24 03:18:25</t>
  </si>
  <si>
    <t>2022/11/05 03:21:06</t>
  </si>
  <si>
    <t>2022/11/24 03:23:25</t>
  </si>
  <si>
    <t>2022/11/05 03:26:06</t>
  </si>
  <si>
    <t>2022/11/24 03:28:25</t>
  </si>
  <si>
    <t>2022/11/05 03:31:06</t>
  </si>
  <si>
    <t>2022/11/24 03:33:25</t>
  </si>
  <si>
    <t>2022/11/05 03:36:06</t>
  </si>
  <si>
    <t>2022/11/24 03:38:25</t>
  </si>
  <si>
    <t>2022/11/05 03:41:06</t>
  </si>
  <si>
    <t>2022/11/24 03:43:25</t>
  </si>
  <si>
    <t>2022/11/05 03:46:06</t>
  </si>
  <si>
    <t>2022/11/24 03:48:25</t>
  </si>
  <si>
    <t>2022/11/05 03:51:06</t>
  </si>
  <si>
    <t>2022/11/24 03:53:25</t>
  </si>
  <si>
    <t>2022/11/05 03:56:06</t>
  </si>
  <si>
    <t>2022/11/24 03:58:25</t>
  </si>
  <si>
    <t>2022/11/05 04:01:06</t>
  </si>
  <si>
    <t>2022/11/24 04:03:25</t>
  </si>
  <si>
    <t>2022/11/05 04:06:06</t>
  </si>
  <si>
    <t>2022/11/24 04:08:25</t>
  </si>
  <si>
    <t>2022/11/05 04:11:06</t>
  </si>
  <si>
    <t>2022/11/24 04:13:25</t>
  </si>
  <si>
    <t>2022/11/05 04:16:06</t>
  </si>
  <si>
    <t>2022/11/24 04:18:25</t>
  </si>
  <si>
    <t>2022/11/05 04:21:06</t>
  </si>
  <si>
    <t>2022/11/24 04:23:25</t>
  </si>
  <si>
    <t>2022/11/05 04:26:06</t>
  </si>
  <si>
    <t>2022/11/24 04:28:25</t>
  </si>
  <si>
    <t>2022/11/05 04:31:06</t>
  </si>
  <si>
    <t>2022/11/24 04:33:25</t>
  </si>
  <si>
    <t>2022/11/05 04:36:06</t>
  </si>
  <si>
    <t>2022/11/24 04:38:25</t>
  </si>
  <si>
    <t>2022/11/05 04:41:06</t>
  </si>
  <si>
    <t>2022/11/24 04:43:25</t>
  </si>
  <si>
    <t>2022/11/05 04:46:06</t>
  </si>
  <si>
    <t>2022/11/24 04:48:25</t>
  </si>
  <si>
    <t>2022/11/05 04:51:06</t>
  </si>
  <si>
    <t>2022/11/24 04:53:25</t>
  </si>
  <si>
    <t>2022/11/05 04:56:06</t>
  </si>
  <si>
    <t>2022/11/24 04:58:25</t>
  </si>
  <si>
    <t>2022/11/05 05:01:06</t>
  </si>
  <si>
    <t>2022/11/24 05:03:25</t>
  </si>
  <si>
    <t>2022/11/05 05:06:06</t>
  </si>
  <si>
    <t>2022/11/24 05:08:25</t>
  </si>
  <si>
    <t>2022/11/05 05:11:06</t>
  </si>
  <si>
    <t>2022/11/24 05:13:25</t>
  </si>
  <si>
    <t>2022/11/05 05:16:06</t>
  </si>
  <si>
    <t>2022/11/24 05:18:25</t>
  </si>
  <si>
    <t>2022/11/05 05:21:06</t>
  </si>
  <si>
    <t>2022/11/24 05:23:25</t>
  </si>
  <si>
    <t>2022/11/05 05:26:06</t>
  </si>
  <si>
    <t>2022/11/24 05:28:25</t>
  </si>
  <si>
    <t>2022/11/05 05:31:06</t>
  </si>
  <si>
    <t>2022/11/24 05:33:25</t>
  </si>
  <si>
    <t>2022/11/05 05:36:06</t>
  </si>
  <si>
    <t>2022/11/24 05:38:25</t>
  </si>
  <si>
    <t>2022/11/05 05:41:06</t>
  </si>
  <si>
    <t>2022/11/24 05:43:25</t>
  </si>
  <si>
    <t>2022/11/05 05:46:06</t>
  </si>
  <si>
    <t>2022/11/24 05:48:25</t>
  </si>
  <si>
    <t>2022/11/05 05:51:06</t>
  </si>
  <si>
    <t>2022/11/24 05:53:25</t>
  </si>
  <si>
    <t>2022/11/05 05:56:06</t>
  </si>
  <si>
    <t>2022/11/24 05:58:25</t>
  </si>
  <si>
    <t>2022/11/05 06:01:06</t>
  </si>
  <si>
    <t>2022/11/24 06:03:25</t>
  </si>
  <si>
    <t>2022/11/05 06:06:06</t>
  </si>
  <si>
    <t>2022/11/24 06:08:25</t>
  </si>
  <si>
    <t>2022/11/05 06:11:06</t>
  </si>
  <si>
    <t>2022/11/24 06:13:25</t>
  </si>
  <si>
    <t>2022/11/05 06:16:06</t>
  </si>
  <si>
    <t>2022/11/24 06:18:25</t>
  </si>
  <si>
    <t>2022/11/05 06:21:06</t>
  </si>
  <si>
    <t>2022/11/24 06:23:25</t>
  </si>
  <si>
    <t>2022/11/05 06:26:06</t>
  </si>
  <si>
    <t>2022/11/24 06:28:25</t>
  </si>
  <si>
    <t>2022/11/05 06:31:06</t>
  </si>
  <si>
    <t>2022/11/24 06:33:25</t>
  </si>
  <si>
    <t>2022/11/05 06:36:06</t>
  </si>
  <si>
    <t>2022/11/24 06:38:25</t>
  </si>
  <si>
    <t>2022/11/05 06:41:06</t>
  </si>
  <si>
    <t>2022/11/24 06:43:25</t>
  </si>
  <si>
    <t>2022/11/05 06:46:06</t>
  </si>
  <si>
    <t>2022/11/24 06:48:25</t>
  </si>
  <si>
    <t>2022/11/05 06:51:06</t>
  </si>
  <si>
    <t>2022/11/24 06:53:25</t>
  </si>
  <si>
    <t>2022/11/05 06:56:06</t>
  </si>
  <si>
    <t>2022/11/24 06:58:25</t>
  </si>
  <si>
    <t>2022/11/05 07:01:06</t>
  </si>
  <si>
    <t>2022/11/24 07:03:25</t>
  </si>
  <si>
    <t>2022/11/05 07:06:06</t>
  </si>
  <si>
    <t>2022/11/24 07:08:25</t>
  </si>
  <si>
    <t>2022/11/05 07:11:06</t>
  </si>
  <si>
    <t>2022/11/24 07:13:25</t>
  </si>
  <si>
    <t>2022/11/05 07:16:06</t>
  </si>
  <si>
    <t>2022/11/24 07:18:25</t>
  </si>
  <si>
    <t>2022/11/05 07:21:06</t>
  </si>
  <si>
    <t>2022/11/24 07:23:25</t>
  </si>
  <si>
    <t>2022/11/05 07:26:06</t>
  </si>
  <si>
    <t>2022/11/24 07:28:25</t>
  </si>
  <si>
    <t>2022/11/05 07:31:06</t>
  </si>
  <si>
    <t>2022/11/24 07:33:25</t>
  </si>
  <si>
    <t>2022/11/05 07:36:06</t>
  </si>
  <si>
    <t>2022/11/24 07:38:25</t>
  </si>
  <si>
    <t>2022/11/05 07:41:06</t>
  </si>
  <si>
    <t>2022/11/24 07:43:25</t>
  </si>
  <si>
    <t>2022/11/05 07:46:06</t>
  </si>
  <si>
    <t>2022/11/24 07:48:25</t>
  </si>
  <si>
    <t>2022/11/05 07:51:06</t>
  </si>
  <si>
    <t>2022/11/24 07:53:25</t>
  </si>
  <si>
    <t>2022/11/05 07:56:06</t>
  </si>
  <si>
    <t>2022/11/24 07:58:25</t>
  </si>
  <si>
    <t>2022/11/05 08:01:06</t>
  </si>
  <si>
    <t>2022/11/24 08:03:25</t>
  </si>
  <si>
    <t>2022/11/05 08:06:06</t>
  </si>
  <si>
    <t>2022/11/24 08:08:25</t>
  </si>
  <si>
    <t>2022/11/05 08:11:06</t>
  </si>
  <si>
    <t>2022/11/24 08:13:25</t>
  </si>
  <si>
    <t>2022/11/05 08:16:06</t>
  </si>
  <si>
    <t>2022/11/24 08:18:25</t>
  </si>
  <si>
    <t>2022/11/05 08:21:06</t>
  </si>
  <si>
    <t>2022/11/24 08:23:25</t>
  </si>
  <si>
    <t>2022/11/05 08:26:06</t>
  </si>
  <si>
    <t>2022/11/24 08:28:25</t>
  </si>
  <si>
    <t>2022/11/05 08:31:06</t>
  </si>
  <si>
    <t>2022/11/24 08:33:25</t>
  </si>
  <si>
    <t>2022/11/05 08:36:06</t>
  </si>
  <si>
    <t>2022/11/24 08:38:25</t>
  </si>
  <si>
    <t>2022/11/05 08:41:06</t>
  </si>
  <si>
    <t>2022/11/24 08:43:25</t>
  </si>
  <si>
    <t>2022/11/05 08:46:06</t>
  </si>
  <si>
    <t>2022/11/24 08:48:25</t>
  </si>
  <si>
    <t>2022/11/05 08:51:06</t>
  </si>
  <si>
    <t>2022/11/24 08:53:25</t>
  </si>
  <si>
    <t>2022/11/05 08:56:06</t>
  </si>
  <si>
    <t>2022/11/24 08:58:25</t>
  </si>
  <si>
    <t>2022/11/05 09:01:06</t>
  </si>
  <si>
    <t>2022/11/24 09:03:25</t>
  </si>
  <si>
    <t>2022/11/05 09:06:06</t>
  </si>
  <si>
    <t>2022/11/24 09:08:25</t>
  </si>
  <si>
    <t>2022/11/05 09:11:06</t>
  </si>
  <si>
    <t>2022/11/24 09:13:25</t>
  </si>
  <si>
    <t>2022/11/05 09:16:06</t>
  </si>
  <si>
    <t>2022/11/24 09:18:25</t>
  </si>
  <si>
    <t>2022/11/05 09:21:06</t>
  </si>
  <si>
    <t>2022/11/24 09:23:25</t>
  </si>
  <si>
    <t>2022/11/05 09:26:06</t>
  </si>
  <si>
    <t>2022/11/24 09:28:25</t>
  </si>
  <si>
    <t>2022/11/05 09:31:06</t>
  </si>
  <si>
    <t>2022/11/24 09:33:25</t>
  </si>
  <si>
    <t>2022/11/05 09:36:06</t>
  </si>
  <si>
    <t>2022/11/24 09:38:25</t>
  </si>
  <si>
    <t>2022/11/05 09:41:06</t>
  </si>
  <si>
    <t>2022/11/24 09:43:25</t>
  </si>
  <si>
    <t>2022/11/05 09:46:06</t>
  </si>
  <si>
    <t>2022/11/24 09:48:25</t>
  </si>
  <si>
    <t>2022/11/05 09:51:06</t>
  </si>
  <si>
    <t>2022/11/24 09:53:25</t>
  </si>
  <si>
    <t>2022/11/05 09:56:06</t>
  </si>
  <si>
    <t>2022/11/24 09:58:25</t>
  </si>
  <si>
    <t>2022/11/05 10:01:06</t>
  </si>
  <si>
    <t>2022/11/24 10:03:25</t>
  </si>
  <si>
    <t>2022/11/05 10:06:06</t>
  </si>
  <si>
    <t>2022/11/24 10:08:25</t>
  </si>
  <si>
    <t>2022/11/05 10:11:06</t>
  </si>
  <si>
    <t>2022/11/24 10:13:25</t>
  </si>
  <si>
    <t>2022/11/05 10:16:06</t>
  </si>
  <si>
    <t>2022/11/24 10:18:25</t>
  </si>
  <si>
    <t>2022/11/05 10:21:06</t>
  </si>
  <si>
    <t>2022/11/24 10:23:25</t>
  </si>
  <si>
    <t>2022/11/05 10:26:06</t>
  </si>
  <si>
    <t>2022/11/24 10:28:25</t>
  </si>
  <si>
    <t>2022/11/05 10:31:06</t>
  </si>
  <si>
    <t>2022/11/24 10:33:25</t>
  </si>
  <si>
    <t>2022/11/05 10:36:06</t>
  </si>
  <si>
    <t>2022/11/24 10:38:25</t>
  </si>
  <si>
    <t>2022/11/05 10:41:06</t>
  </si>
  <si>
    <t>2022/11/24 10:43:25</t>
  </si>
  <si>
    <t>2022/11/05 10:46:06</t>
  </si>
  <si>
    <t>2022/11/24 10:48:25</t>
  </si>
  <si>
    <t>2022/11/05 10:51:06</t>
  </si>
  <si>
    <t>2022/11/24 10:53:25</t>
  </si>
  <si>
    <t>2022/11/05 10:56:06</t>
  </si>
  <si>
    <t>2022/11/24 10:58:25</t>
  </si>
  <si>
    <t>2022/11/05 11:01:06</t>
  </si>
  <si>
    <t>2022/11/24 11:03:25</t>
  </si>
  <si>
    <t>2022/11/05 11:06:06</t>
  </si>
  <si>
    <t>2022/11/24 11:08:25</t>
  </si>
  <si>
    <t>2022/11/05 11:11:06</t>
  </si>
  <si>
    <t>2022/11/24 11:13:25</t>
  </si>
  <si>
    <t>2022/11/05 11:16:06</t>
  </si>
  <si>
    <t>2022/11/24 11:18:25</t>
  </si>
  <si>
    <t>2022/11/05 11:21:06</t>
  </si>
  <si>
    <t>2022/11/24 11:23:25</t>
  </si>
  <si>
    <t>2022/11/05 11:26:06</t>
  </si>
  <si>
    <t>2022/11/24 11:28:25</t>
  </si>
  <si>
    <t>2022/11/05 11:31:06</t>
  </si>
  <si>
    <t>2022/11/24 11:33:25</t>
  </si>
  <si>
    <t>2022/11/05 11:36:06</t>
  </si>
  <si>
    <t>2022/11/24 11:38:25</t>
  </si>
  <si>
    <t>2022/11/05 11:41:06</t>
  </si>
  <si>
    <t>2022/11/24 11:43:25</t>
  </si>
  <si>
    <t>2022/11/05 11:46:06</t>
  </si>
  <si>
    <t>2022/11/24 11:48:25</t>
  </si>
  <si>
    <t>2022/11/05 11:51:06</t>
  </si>
  <si>
    <t>2022/11/24 11:53:25</t>
  </si>
  <si>
    <t>2022/11/05 11:56:06</t>
  </si>
  <si>
    <t>2022/11/24 11:58:25</t>
  </si>
  <si>
    <t>2022/11/05 12:01:06</t>
  </si>
  <si>
    <t>2022/11/24 12:03:25</t>
  </si>
  <si>
    <t>2022/11/05 12:06:06</t>
  </si>
  <si>
    <t>2022/11/24 12:08:25</t>
  </si>
  <si>
    <t>2022/11/05 12:11:06</t>
  </si>
  <si>
    <t>2022/11/24 12:13:25</t>
  </si>
  <si>
    <t>2022/11/05 12:16:06</t>
  </si>
  <si>
    <t>2022/11/24 12:18:25</t>
  </si>
  <si>
    <t>2022/11/05 12:21:06</t>
  </si>
  <si>
    <t>2022/11/24 12:23:25</t>
  </si>
  <si>
    <t>2022/11/05 12:26:06</t>
  </si>
  <si>
    <t>2022/11/24 12:28:25</t>
  </si>
  <si>
    <t>2022/11/05 12:31:06</t>
  </si>
  <si>
    <t>2022/11/24 12:33:25</t>
  </si>
  <si>
    <t>2022/11/05 12:36:06</t>
  </si>
  <si>
    <t>2022/11/24 12:38:25</t>
  </si>
  <si>
    <t>2022/11/05 12:41:06</t>
  </si>
  <si>
    <t>2022/11/24 12:43:25</t>
  </si>
  <si>
    <t>2022/11/05 12:46:06</t>
  </si>
  <si>
    <t>2022/11/24 12:48:25</t>
  </si>
  <si>
    <t>2022/11/05 12:51:06</t>
  </si>
  <si>
    <t>2022/11/24 12:53:25</t>
  </si>
  <si>
    <t>2022/11/05 12:56:06</t>
  </si>
  <si>
    <t>2022/11/24 12:58:25</t>
  </si>
  <si>
    <t>2022/11/05 13:01:06</t>
  </si>
  <si>
    <t>2022/11/24 13:03:25</t>
  </si>
  <si>
    <t>2022/11/05 13:06:06</t>
  </si>
  <si>
    <t>2022/11/24 13:08:25</t>
  </si>
  <si>
    <t>2022/11/05 13:11:06</t>
  </si>
  <si>
    <t>2022/11/24 13:13:25</t>
  </si>
  <si>
    <t>2022/11/05 13:16:06</t>
  </si>
  <si>
    <t>2022/11/24 13:18:25</t>
  </si>
  <si>
    <t>2022/11/05 13:21:06</t>
  </si>
  <si>
    <t>2022/11/24 13:23:25</t>
  </si>
  <si>
    <t>2022/11/05 13:26:06</t>
  </si>
  <si>
    <t>2022/11/24 13:28:25</t>
  </si>
  <si>
    <t>2022/11/05 13:31:06</t>
  </si>
  <si>
    <t>2022/11/24 13:33:25</t>
  </si>
  <si>
    <t>2022/11/05 13:36:06</t>
  </si>
  <si>
    <t>2022/11/24 13:38:25</t>
  </si>
  <si>
    <t>2022/11/05 13:41:06</t>
  </si>
  <si>
    <t>2022/11/24 13:43:25</t>
  </si>
  <si>
    <t>2022/11/05 13:46:06</t>
  </si>
  <si>
    <t>2022/11/24 13:48:25</t>
  </si>
  <si>
    <t>2022/11/05 13:51:06</t>
  </si>
  <si>
    <t>2022/11/24 13:53:25</t>
  </si>
  <si>
    <t>2022/11/05 13:56:06</t>
  </si>
  <si>
    <t>2022/11/24 13:58:25</t>
  </si>
  <si>
    <t>2022/11/05 14:01:06</t>
  </si>
  <si>
    <t>2022/11/24 14:03:25</t>
  </si>
  <si>
    <t>2022/11/05 14:06:06</t>
  </si>
  <si>
    <t>2022/11/24 14:08:25</t>
  </si>
  <si>
    <t>2022/11/05 14:11:06</t>
  </si>
  <si>
    <t>2022/11/24 14:13:25</t>
  </si>
  <si>
    <t>2022/11/05 14:16:06</t>
  </si>
  <si>
    <t>2022/11/24 14:18:25</t>
  </si>
  <si>
    <t>2022/11/05 14:21:06</t>
  </si>
  <si>
    <t>2022/11/24 14:23:25</t>
  </si>
  <si>
    <t>2022/11/05 14:26:06</t>
  </si>
  <si>
    <t>2022/11/24 14:28:25</t>
  </si>
  <si>
    <t>2022/11/05 14:31:06</t>
  </si>
  <si>
    <t>2022/11/24 14:33:25</t>
  </si>
  <si>
    <t>2022/11/05 14:36:06</t>
  </si>
  <si>
    <t>2022/11/24 14:38:25</t>
  </si>
  <si>
    <t>2022/11/05 14:41:06</t>
  </si>
  <si>
    <t>2022/11/24 14:43:25</t>
  </si>
  <si>
    <t>2022/11/05 14:46:06</t>
  </si>
  <si>
    <t>2022/11/24 14:48:25</t>
  </si>
  <si>
    <t>2022/11/05 14:51:06</t>
  </si>
  <si>
    <t>2022/11/24 14:53:25</t>
  </si>
  <si>
    <t>2022/11/05 14:56:06</t>
  </si>
  <si>
    <t>2022/11/24 14:58:25</t>
  </si>
  <si>
    <t>2022/11/05 15:01:06</t>
  </si>
  <si>
    <t>2022/11/24 15:03:25</t>
  </si>
  <si>
    <t>2022/11/05 15:06:06</t>
  </si>
  <si>
    <t>2022/11/24 15:08:25</t>
  </si>
  <si>
    <t>2022/11/05 15:11:06</t>
  </si>
  <si>
    <t>2022/11/24 15:13:25</t>
  </si>
  <si>
    <t>2022/11/05 15:16:06</t>
  </si>
  <si>
    <t>2022/11/24 15:18:25</t>
  </si>
  <si>
    <t>2022/11/05 15:21:06</t>
  </si>
  <si>
    <t>2022/11/24 15:23:25</t>
  </si>
  <si>
    <t>2022/11/05 15:26:06</t>
  </si>
  <si>
    <t>2022/11/24 15:28:25</t>
  </si>
  <si>
    <t>2022/11/05 15:31:06</t>
  </si>
  <si>
    <t>2022/11/24 15:33:25</t>
  </si>
  <si>
    <t>2022/11/05 15:36:06</t>
  </si>
  <si>
    <t>2022/11/24 15:38:25</t>
  </si>
  <si>
    <t>2022/11/05 15:41:06</t>
  </si>
  <si>
    <t>2022/11/24 15:43:25</t>
  </si>
  <si>
    <t>2022/11/05 15:46:06</t>
  </si>
  <si>
    <t>2022/11/24 15:48:25</t>
  </si>
  <si>
    <t>2022/11/05 15:51:06</t>
  </si>
  <si>
    <t>2022/11/24 15:53:25</t>
  </si>
  <si>
    <t>2022/11/05 15:56:06</t>
  </si>
  <si>
    <t>2022/11/24 15:58:25</t>
  </si>
  <si>
    <t>2022/11/05 16:01:06</t>
  </si>
  <si>
    <t>2022/11/24 16:03:25</t>
  </si>
  <si>
    <t>2022/11/05 16:06:06</t>
  </si>
  <si>
    <t>2022/11/24 16:08:25</t>
  </si>
  <si>
    <t>2022/11/05 16:11:06</t>
  </si>
  <si>
    <t>2022/11/24 16:13:25</t>
  </si>
  <si>
    <t>2022/11/05 16:16:06</t>
  </si>
  <si>
    <t>2022/11/24 16:18:25</t>
  </si>
  <si>
    <t>2022/11/05 16:21:06</t>
  </si>
  <si>
    <t>2022/11/24 16:23:25</t>
  </si>
  <si>
    <t>2022/11/05 16:26:06</t>
  </si>
  <si>
    <t>2022/11/24 16:28:25</t>
  </si>
  <si>
    <t>2022/11/05 16:31:06</t>
  </si>
  <si>
    <t>2022/11/24 16:33:25</t>
  </si>
  <si>
    <t>2022/11/05 16:36:06</t>
  </si>
  <si>
    <t>2022/11/24 16:38:25</t>
  </si>
  <si>
    <t>2022/11/05 16:41:06</t>
  </si>
  <si>
    <t>2022/11/24 16:43:25</t>
  </si>
  <si>
    <t>2022/11/05 16:46:06</t>
  </si>
  <si>
    <t>2022/11/24 16:48:25</t>
  </si>
  <si>
    <t>2022/11/05 16:51:06</t>
  </si>
  <si>
    <t>2022/11/24 16:53:25</t>
  </si>
  <si>
    <t>2022/11/05 16:56:06</t>
  </si>
  <si>
    <t>2022/11/24 16:58:25</t>
  </si>
  <si>
    <t>2022/11/05 17:01:06</t>
  </si>
  <si>
    <t>2022/11/24 17:03:25</t>
  </si>
  <si>
    <t>2022/11/05 17:06:06</t>
  </si>
  <si>
    <t>2022/11/24 17:08:25</t>
  </si>
  <si>
    <t>2022/11/05 17:11:06</t>
  </si>
  <si>
    <t>2022/11/24 17:13:25</t>
  </si>
  <si>
    <t>2022/11/05 17:16:06</t>
  </si>
  <si>
    <t>2022/11/24 17:18:25</t>
  </si>
  <si>
    <t>2022/11/05 17:21:06</t>
  </si>
  <si>
    <t>2022/11/24 17:23:25</t>
  </si>
  <si>
    <t>2022/11/05 17:26:06</t>
  </si>
  <si>
    <t>2022/11/24 17:28:25</t>
  </si>
  <si>
    <t>2022/11/05 17:31:06</t>
  </si>
  <si>
    <t>2022/11/24 17:33:25</t>
  </si>
  <si>
    <t>2022/11/05 17:36:06</t>
  </si>
  <si>
    <t>2022/11/24 17:38:25</t>
  </si>
  <si>
    <t>2022/11/05 17:41:06</t>
  </si>
  <si>
    <t>2022/11/24 17:43:25</t>
  </si>
  <si>
    <t>2022/11/05 17:46:06</t>
  </si>
  <si>
    <t>2022/11/24 17:48:25</t>
  </si>
  <si>
    <t>2022/11/05 17:51:06</t>
  </si>
  <si>
    <t>2022/11/24 17:53:25</t>
  </si>
  <si>
    <t>2022/11/05 17:56:06</t>
  </si>
  <si>
    <t>2022/11/24 17:58:25</t>
  </si>
  <si>
    <t>2022/11/05 18:01:06</t>
  </si>
  <si>
    <t>2022/11/24 18:03:25</t>
  </si>
  <si>
    <t>2022/11/05 18:06:06</t>
  </si>
  <si>
    <t>2022/11/24 18:08:25</t>
  </si>
  <si>
    <t>2022/11/05 18:11:06</t>
  </si>
  <si>
    <t>2022/11/24 18:13:25</t>
  </si>
  <si>
    <t>2022/11/05 18:16:06</t>
  </si>
  <si>
    <t>2022/11/24 18:18:25</t>
  </si>
  <si>
    <t>2022/11/05 18:21:06</t>
  </si>
  <si>
    <t>2022/11/24 18:23:25</t>
  </si>
  <si>
    <t>2022/11/05 18:26:06</t>
  </si>
  <si>
    <t>2022/11/24 18:28:25</t>
  </si>
  <si>
    <t>2022/11/05 18:31:06</t>
  </si>
  <si>
    <t>2022/11/24 18:33:25</t>
  </si>
  <si>
    <t>2022/11/05 18:36:06</t>
  </si>
  <si>
    <t>2022/11/24 18:38:25</t>
  </si>
  <si>
    <t>2022/11/05 18:41:06</t>
  </si>
  <si>
    <t>2022/11/24 18:43:25</t>
  </si>
  <si>
    <t>2022/11/05 18:46:06</t>
  </si>
  <si>
    <t>2022/11/24 18:48:25</t>
  </si>
  <si>
    <t>2022/11/05 18:51:06</t>
  </si>
  <si>
    <t>2022/11/24 18:53:25</t>
  </si>
  <si>
    <t>2022/11/05 18:56:06</t>
  </si>
  <si>
    <t>2022/11/24 18:58:25</t>
  </si>
  <si>
    <t>2022/11/05 19:01:06</t>
  </si>
  <si>
    <t>2022/11/24 19:03:25</t>
  </si>
  <si>
    <t>2022/11/05 19:06:06</t>
  </si>
  <si>
    <t>2022/11/24 19:08:25</t>
  </si>
  <si>
    <t>2022/11/05 19:11:06</t>
  </si>
  <si>
    <t>2022/11/24 19:13:25</t>
  </si>
  <si>
    <t>2022/11/05 19:16:06</t>
  </si>
  <si>
    <t>2022/11/24 19:18:25</t>
  </si>
  <si>
    <t>2022/11/05 19:21:06</t>
  </si>
  <si>
    <t>2022/11/24 19:23:25</t>
  </si>
  <si>
    <t>2022/11/05 19:26:06</t>
  </si>
  <si>
    <t>2022/11/24 19:28:25</t>
  </si>
  <si>
    <t>2022/11/05 19:31:06</t>
  </si>
  <si>
    <t>2022/11/24 19:33:25</t>
  </si>
  <si>
    <t>2022/11/05 19:36:06</t>
  </si>
  <si>
    <t>2022/11/24 19:38:25</t>
  </si>
  <si>
    <t>2022/11/05 19:41:06</t>
  </si>
  <si>
    <t>2022/11/24 19:43:25</t>
  </si>
  <si>
    <t>2022/11/05 19:46:06</t>
  </si>
  <si>
    <t>2022/11/24 19:48:25</t>
  </si>
  <si>
    <t>2022/11/05 19:51:06</t>
  </si>
  <si>
    <t>2022/11/24 19:53:25</t>
  </si>
  <si>
    <t>2022/11/05 19:56:06</t>
  </si>
  <si>
    <t>2022/11/24 19:58:25</t>
  </si>
  <si>
    <t>2022/11/05 20:01:06</t>
  </si>
  <si>
    <t>2022/11/24 20:03:25</t>
  </si>
  <si>
    <t>2022/11/05 20:06:06</t>
  </si>
  <si>
    <t>2022/11/24 20:08:25</t>
  </si>
  <si>
    <t>2022/11/05 20:11:06</t>
  </si>
  <si>
    <t>2022/11/24 20:13:25</t>
  </si>
  <si>
    <t>2022/11/05 20:16:06</t>
  </si>
  <si>
    <t>2022/11/24 20:18:25</t>
  </si>
  <si>
    <t>2022/11/05 20:21:06</t>
  </si>
  <si>
    <t>2022/11/24 20:23:25</t>
  </si>
  <si>
    <t>2022/11/05 20:26:06</t>
  </si>
  <si>
    <t>2022/11/24 20:28:25</t>
  </si>
  <si>
    <t>2022/11/05 20:31:06</t>
  </si>
  <si>
    <t>2022/11/24 20:33:25</t>
  </si>
  <si>
    <t>2022/11/05 20:36:06</t>
  </si>
  <si>
    <t>2022/11/24 20:38:25</t>
  </si>
  <si>
    <t>2022/11/05 20:41:06</t>
  </si>
  <si>
    <t>2022/11/24 20:43:25</t>
  </si>
  <si>
    <t>2022/11/05 20:46:06</t>
  </si>
  <si>
    <t>2022/11/24 20:48:25</t>
  </si>
  <si>
    <t>2022/11/05 20:51:06</t>
  </si>
  <si>
    <t>2022/11/24 20:53:25</t>
  </si>
  <si>
    <t>2022/11/05 20:56:06</t>
  </si>
  <si>
    <t>2022/11/24 20:58:25</t>
  </si>
  <si>
    <t>2022/11/05 21:01:06</t>
  </si>
  <si>
    <t>2022/11/24 21:03:25</t>
  </si>
  <si>
    <t>2022/11/05 21:06:06</t>
  </si>
  <si>
    <t>2022/11/24 21:08:25</t>
  </si>
  <si>
    <t>2022/11/05 21:11:06</t>
  </si>
  <si>
    <t>2022/11/24 21:13:25</t>
  </si>
  <si>
    <t>2022/11/05 21:16:06</t>
  </si>
  <si>
    <t>2022/11/24 21:18:25</t>
  </si>
  <si>
    <t>2022/11/05 21:21:06</t>
  </si>
  <si>
    <t>2022/11/24 21:23:25</t>
  </si>
  <si>
    <t>2022/11/05 21:26:06</t>
  </si>
  <si>
    <t>2022/11/24 21:28:25</t>
  </si>
  <si>
    <t>2022/11/05 21:31:06</t>
  </si>
  <si>
    <t>2022/11/24 21:33:25</t>
  </si>
  <si>
    <t>2022/11/05 21:36:06</t>
  </si>
  <si>
    <t>2022/11/24 21:38:25</t>
  </si>
  <si>
    <t>2022/11/05 21:41:06</t>
  </si>
  <si>
    <t>2022/11/24 21:43:25</t>
  </si>
  <si>
    <t>2022/11/05 21:46:06</t>
  </si>
  <si>
    <t>2022/11/24 21:48:25</t>
  </si>
  <si>
    <t>2022/11/05 21:51:06</t>
  </si>
  <si>
    <t>2022/11/24 21:53:25</t>
  </si>
  <si>
    <t>2022/11/05 21:56:06</t>
  </si>
  <si>
    <t>2022/11/24 21:58:25</t>
  </si>
  <si>
    <t>2022/11/05 22:01:06</t>
  </si>
  <si>
    <t>2022/11/24 22:03:25</t>
  </si>
  <si>
    <t>2022/11/05 22:06:06</t>
  </si>
  <si>
    <t>2022/11/24 22:08:25</t>
  </si>
  <si>
    <t>2022/11/05 22:11:06</t>
  </si>
  <si>
    <t>2022/11/24 22:13:25</t>
  </si>
  <si>
    <t>2022/11/05 22:16:06</t>
  </si>
  <si>
    <t>2022/11/24 22:18:25</t>
  </si>
  <si>
    <t>2022/11/05 22:21:06</t>
  </si>
  <si>
    <t>2022/11/24 22:23:25</t>
  </si>
  <si>
    <t>2022/11/05 22:26:06</t>
  </si>
  <si>
    <t>2022/11/24 22:28:25</t>
  </si>
  <si>
    <t>2022/11/05 22:31:06</t>
  </si>
  <si>
    <t>2022/11/24 22:33:25</t>
  </si>
  <si>
    <t>2022/11/05 22:36:06</t>
  </si>
  <si>
    <t>2022/11/24 22:38:25</t>
  </si>
  <si>
    <t>2022/11/05 22:41:06</t>
  </si>
  <si>
    <t>2022/11/24 22:43:25</t>
  </si>
  <si>
    <t>2022/11/05 22:46:06</t>
  </si>
  <si>
    <t>2022/11/24 22:48:25</t>
  </si>
  <si>
    <t>2022/11/05 22:51:06</t>
  </si>
  <si>
    <t>2022/11/24 22:53:25</t>
  </si>
  <si>
    <t>2022/11/05 22:56:06</t>
  </si>
  <si>
    <t>2022/11/24 22:58:25</t>
  </si>
  <si>
    <t>2022/11/05 23:01:06</t>
  </si>
  <si>
    <t>2022/11/24 23:03:25</t>
  </si>
  <si>
    <t>2022/11/05 23:06:06</t>
  </si>
  <si>
    <t>2022/11/24 23:08:25</t>
  </si>
  <si>
    <t>2022/11/05 23:11:06</t>
  </si>
  <si>
    <t>2022/11/24 23:13:25</t>
  </si>
  <si>
    <t>2022/11/05 23:16:06</t>
  </si>
  <si>
    <t>2022/11/24 23:18:25</t>
  </si>
  <si>
    <t>2022/11/05 23:21:06</t>
  </si>
  <si>
    <t>2022/11/24 23:23:25</t>
  </si>
  <si>
    <t>2022/11/05 23:26:06</t>
  </si>
  <si>
    <t>2022/11/24 23:28:25</t>
  </si>
  <si>
    <t>2022/11/05 23:31:06</t>
  </si>
  <si>
    <t>2022/11/24 23:33:25</t>
  </si>
  <si>
    <t>2022/11/05 23:36:06</t>
  </si>
  <si>
    <t>2022/11/24 23:38:25</t>
  </si>
  <si>
    <t>2022/11/05 23:41:06</t>
  </si>
  <si>
    <t>2022/11/24 23:43:25</t>
  </si>
  <si>
    <t>2022/11/05 23:46:06</t>
  </si>
  <si>
    <t>2022/11/24 23:48:25</t>
  </si>
  <si>
    <t>2022/11/05 23:51:06</t>
  </si>
  <si>
    <t>2022/11/24 23:53:25</t>
  </si>
  <si>
    <t>2022/11/05 23:56:06</t>
  </si>
  <si>
    <t>2022/11/24 23:58:25</t>
  </si>
  <si>
    <t>2022/11/06 00:01:06</t>
  </si>
  <si>
    <t>2022/11/25 00:03:25</t>
  </si>
  <si>
    <t>2022/11/06 00:06:06</t>
  </si>
  <si>
    <t>2022/11/25 00:08:25</t>
  </si>
  <si>
    <t>2022/11/06 00:11:06</t>
  </si>
  <si>
    <t>2022/11/25 00:13:25</t>
  </si>
  <si>
    <t>2022/11/06 00:16:06</t>
  </si>
  <si>
    <t>2022/11/25 00:18:25</t>
  </si>
  <si>
    <t>2022/11/06 00:21:06</t>
  </si>
  <si>
    <t>2022/11/25 00:23:25</t>
  </si>
  <si>
    <t>2022/11/06 00:26:06</t>
  </si>
  <si>
    <t>2022/11/25 00:28:25</t>
  </si>
  <si>
    <t>2022/11/06 00:31:06</t>
  </si>
  <si>
    <t>2022/11/25 00:33:25</t>
  </si>
  <si>
    <t>2022/11/06 00:36:06</t>
  </si>
  <si>
    <t>2022/11/25 00:38:25</t>
  </si>
  <si>
    <t>2022/11/06 00:41:06</t>
  </si>
  <si>
    <t>2022/11/25 00:43:25</t>
  </si>
  <si>
    <t>2022/11/06 00:46:06</t>
  </si>
  <si>
    <t>2022/11/25 00:48:25</t>
  </si>
  <si>
    <t>2022/11/06 00:51:06</t>
  </si>
  <si>
    <t>2022/11/25 00:53:25</t>
  </si>
  <si>
    <t>2022/11/06 00:56:06</t>
  </si>
  <si>
    <t>2022/11/25 00:58:25</t>
  </si>
  <si>
    <t>2022/11/06 01:01:06</t>
  </si>
  <si>
    <t>2022/11/25 01:03:25</t>
  </si>
  <si>
    <t>2022/11/06 01:06:06</t>
  </si>
  <si>
    <t>2022/11/25 01:08:25</t>
  </si>
  <si>
    <t>2022/11/06 01:11:06</t>
  </si>
  <si>
    <t>2022/11/25 01:13:25</t>
  </si>
  <si>
    <t>2022/11/06 01:16:06</t>
  </si>
  <si>
    <t>2022/11/25 01:18:25</t>
  </si>
  <si>
    <t>2022/11/06 01:21:06</t>
  </si>
  <si>
    <t>2022/11/25 01:23:25</t>
  </si>
  <si>
    <t>2022/11/06 01:26:06</t>
  </si>
  <si>
    <t>2022/11/25 01:28:25</t>
  </si>
  <si>
    <t>2022/11/06 01:31:06</t>
  </si>
  <si>
    <t>2022/11/25 01:33:25</t>
  </si>
  <si>
    <t>2022/11/06 01:36:06</t>
  </si>
  <si>
    <t>2022/11/25 01:38:25</t>
  </si>
  <si>
    <t>2022/11/06 01:41:06</t>
  </si>
  <si>
    <t>2022/11/25 01:43:25</t>
  </si>
  <si>
    <t>2022/11/06 01:46:06</t>
  </si>
  <si>
    <t>2022/11/25 01:48:25</t>
  </si>
  <si>
    <t>2022/11/06 01:51:06</t>
  </si>
  <si>
    <t>2022/11/25 01:53:25</t>
  </si>
  <si>
    <t>2022/11/06 01:56:06</t>
  </si>
  <si>
    <t>2022/11/25 01:58:25</t>
  </si>
  <si>
    <t>2022/11/06 02:01:06</t>
  </si>
  <si>
    <t>2022/11/25 02:03:25</t>
  </si>
  <si>
    <t>2022/11/06 02:06:06</t>
  </si>
  <si>
    <t>2022/11/25 02:08:25</t>
  </si>
  <si>
    <t>2022/11/06 02:11:06</t>
  </si>
  <si>
    <t>2022/11/25 02:13:25</t>
  </si>
  <si>
    <t>2022/11/06 02:16:06</t>
  </si>
  <si>
    <t>2022/11/25 02:18:25</t>
  </si>
  <si>
    <t>2022/11/06 02:21:06</t>
  </si>
  <si>
    <t>2022/11/25 02:23:25</t>
  </si>
  <si>
    <t>2022/11/06 02:26:06</t>
  </si>
  <si>
    <t>2022/11/25 02:28:25</t>
  </si>
  <si>
    <t>2022/11/06 02:31:06</t>
  </si>
  <si>
    <t>2022/11/25 02:33:25</t>
  </si>
  <si>
    <t>2022/11/06 02:36:06</t>
  </si>
  <si>
    <t>2022/11/25 02:38:25</t>
  </si>
  <si>
    <t>2022/11/06 02:41:06</t>
  </si>
  <si>
    <t>2022/11/25 02:43:25</t>
  </si>
  <si>
    <t>2022/11/06 02:46:06</t>
  </si>
  <si>
    <t>2022/11/25 02:48:25</t>
  </si>
  <si>
    <t>2022/11/06 02:51:06</t>
  </si>
  <si>
    <t>2022/11/25 02:53:25</t>
  </si>
  <si>
    <t>2022/11/06 02:56:06</t>
  </si>
  <si>
    <t>2022/11/25 02:58:25</t>
  </si>
  <si>
    <t>2022/11/06 03:01:06</t>
  </si>
  <si>
    <t>2022/11/25 03:03:25</t>
  </si>
  <si>
    <t>2022/11/06 03:06:06</t>
  </si>
  <si>
    <t>2022/11/25 03:08:25</t>
  </si>
  <si>
    <t>2022/11/06 03:11:06</t>
  </si>
  <si>
    <t>2022/11/25 03:13:25</t>
  </si>
  <si>
    <t>2022/11/06 03:16:06</t>
  </si>
  <si>
    <t>2022/11/25 03:18:25</t>
  </si>
  <si>
    <t>2022/11/06 03:21:06</t>
  </si>
  <si>
    <t>2022/11/25 03:23:25</t>
  </si>
  <si>
    <t>2022/11/06 03:26:06</t>
  </si>
  <si>
    <t>2022/11/25 03:28:25</t>
  </si>
  <si>
    <t>2022/11/06 03:31:06</t>
  </si>
  <si>
    <t>2022/11/25 03:33:25</t>
  </si>
  <si>
    <t>2022/11/06 03:36:06</t>
  </si>
  <si>
    <t>2022/11/25 03:38:25</t>
  </si>
  <si>
    <t>2022/11/06 03:41:06</t>
  </si>
  <si>
    <t>2022/11/25 03:43:25</t>
  </si>
  <si>
    <t>2022/11/06 03:46:06</t>
  </si>
  <si>
    <t>2022/11/25 03:48:25</t>
  </si>
  <si>
    <t>2022/11/06 03:51:06</t>
  </si>
  <si>
    <t>2022/11/25 03:53:25</t>
  </si>
  <si>
    <t>2022/11/06 03:56:06</t>
  </si>
  <si>
    <t>2022/11/25 03:58:25</t>
  </si>
  <si>
    <t>2022/11/06 04:01:06</t>
  </si>
  <si>
    <t>2022/11/25 04:03:25</t>
  </si>
  <si>
    <t>2022/11/06 04:06:06</t>
  </si>
  <si>
    <t>2022/11/25 04:08:25</t>
  </si>
  <si>
    <t>2022/11/06 04:11:06</t>
  </si>
  <si>
    <t>2022/11/25 04:13:25</t>
  </si>
  <si>
    <t>2022/11/06 04:16:06</t>
  </si>
  <si>
    <t>2022/11/25 04:18:25</t>
  </si>
  <si>
    <t>2022/11/06 04:21:06</t>
  </si>
  <si>
    <t>2022/11/25 04:23:25</t>
  </si>
  <si>
    <t>2022/11/06 04:26:06</t>
  </si>
  <si>
    <t>2022/11/25 04:28:25</t>
  </si>
  <si>
    <t>2022/11/06 04:31:06</t>
  </si>
  <si>
    <t>2022/11/25 04:33:25</t>
  </si>
  <si>
    <t>2022/11/06 04:36:06</t>
  </si>
  <si>
    <t>2022/11/25 04:38:25</t>
  </si>
  <si>
    <t>2022/11/06 04:41:06</t>
  </si>
  <si>
    <t>2022/11/25 04:43:25</t>
  </si>
  <si>
    <t>2022/11/06 04:46:06</t>
  </si>
  <si>
    <t>2022/11/25 04:48:25</t>
  </si>
  <si>
    <t>2022/11/06 04:51:06</t>
  </si>
  <si>
    <t>2022/11/25 04:53:25</t>
  </si>
  <si>
    <t>2022/11/06 04:56:06</t>
  </si>
  <si>
    <t>2022/11/25 04:58:25</t>
  </si>
  <si>
    <t>2022/11/06 05:01:06</t>
  </si>
  <si>
    <t>2022/11/25 05:03:25</t>
  </si>
  <si>
    <t>2022/11/06 05:06:06</t>
  </si>
  <si>
    <t>2022/11/25 05:08:25</t>
  </si>
  <si>
    <t>2022/11/06 05:11:06</t>
  </si>
  <si>
    <t>2022/11/25 05:13:25</t>
  </si>
  <si>
    <t>2022/11/06 05:16:06</t>
  </si>
  <si>
    <t>2022/11/25 05:18:25</t>
  </si>
  <si>
    <t>2022/11/06 05:21:06</t>
  </si>
  <si>
    <t>2022/11/25 05:23:25</t>
  </si>
  <si>
    <t>2022/11/06 05:26:06</t>
  </si>
  <si>
    <t>2022/11/25 05:28:25</t>
  </si>
  <si>
    <t>2022/11/06 05:31:06</t>
  </si>
  <si>
    <t>2022/11/25 05:33:25</t>
  </si>
  <si>
    <t>2022/11/06 05:36:06</t>
  </si>
  <si>
    <t>2022/11/25 05:38:25</t>
  </si>
  <si>
    <t>2022/11/06 05:41:06</t>
  </si>
  <si>
    <t>2022/11/25 05:43:25</t>
  </si>
  <si>
    <t>2022/11/06 05:46:06</t>
  </si>
  <si>
    <t>2022/11/25 05:48:25</t>
  </si>
  <si>
    <t>2022/11/06 05:51:06</t>
  </si>
  <si>
    <t>2022/11/25 05:53:25</t>
  </si>
  <si>
    <t>2022/11/06 05:56:06</t>
  </si>
  <si>
    <t>2022/11/25 05:58:25</t>
  </si>
  <si>
    <t>2022/11/06 06:01:06</t>
  </si>
  <si>
    <t>2022/11/25 06:03:25</t>
  </si>
  <si>
    <t>2022/11/06 06:06:06</t>
  </si>
  <si>
    <t>2022/11/25 06:08:25</t>
  </si>
  <si>
    <t>2022/11/06 06:11:06</t>
  </si>
  <si>
    <t>2022/11/25 06:13:25</t>
  </si>
  <si>
    <t>2022/11/06 06:16:06</t>
  </si>
  <si>
    <t>2022/11/25 06:18:25</t>
  </si>
  <si>
    <t>2022/11/06 06:21:06</t>
  </si>
  <si>
    <t>2022/11/25 06:23:25</t>
  </si>
  <si>
    <t>2022/11/06 06:26:06</t>
  </si>
  <si>
    <t>2022/11/25 06:28:25</t>
  </si>
  <si>
    <t>2022/11/06 06:31:06</t>
  </si>
  <si>
    <t>2022/11/25 06:33:25</t>
  </si>
  <si>
    <t>2022/11/06 06:36:06</t>
  </si>
  <si>
    <t>2022/11/25 06:38:25</t>
  </si>
  <si>
    <t>2022/11/06 06:41:06</t>
  </si>
  <si>
    <t>2022/11/25 06:43:25</t>
  </si>
  <si>
    <t>2022/11/06 06:46:06</t>
  </si>
  <si>
    <t>2022/11/25 06:48:25</t>
  </si>
  <si>
    <t>2022/11/06 06:51:06</t>
  </si>
  <si>
    <t>2022/11/25 06:53:25</t>
  </si>
  <si>
    <t>2022/11/06 06:56:06</t>
  </si>
  <si>
    <t>2022/11/25 06:58:25</t>
  </si>
  <si>
    <t>2022/11/06 07:01:06</t>
  </si>
  <si>
    <t>2022/11/25 07:03:25</t>
  </si>
  <si>
    <t>2022/11/06 07:06:06</t>
  </si>
  <si>
    <t>2022/11/25 07:08:25</t>
  </si>
  <si>
    <t>2022/11/06 07:11:06</t>
  </si>
  <si>
    <t>2022/11/25 07:13:25</t>
  </si>
  <si>
    <t>2022/11/06 07:16:06</t>
  </si>
  <si>
    <t>2022/11/25 07:18:25</t>
  </si>
  <si>
    <t>2022/11/06 07:21:06</t>
  </si>
  <si>
    <t>2022/11/25 07:23:25</t>
  </si>
  <si>
    <t>2022/11/06 07:26:06</t>
  </si>
  <si>
    <t>2022/11/25 07:28:25</t>
  </si>
  <si>
    <t>2022/11/06 07:31:06</t>
  </si>
  <si>
    <t>2022/11/25 07:33:25</t>
  </si>
  <si>
    <t>2022/11/06 07:36:06</t>
  </si>
  <si>
    <t>2022/11/25 07:38:25</t>
  </si>
  <si>
    <t>2022/11/06 07:41:06</t>
  </si>
  <si>
    <t>2022/11/25 07:43:25</t>
  </si>
  <si>
    <t>2022/11/06 07:46:06</t>
  </si>
  <si>
    <t>2022/11/25 07:48:25</t>
  </si>
  <si>
    <t>2022/11/06 07:51:06</t>
  </si>
  <si>
    <t>2022/11/25 07:53:25</t>
  </si>
  <si>
    <t>2022/11/06 07:56:06</t>
  </si>
  <si>
    <t>2022/11/25 07:58:25</t>
  </si>
  <si>
    <t>2022/11/06 08:01:06</t>
  </si>
  <si>
    <t>2022/11/25 08:03:25</t>
  </si>
  <si>
    <t>2022/11/06 08:06:06</t>
  </si>
  <si>
    <t>2022/11/25 08:08:25</t>
  </si>
  <si>
    <t>2022/11/06 08:11:06</t>
  </si>
  <si>
    <t>2022/11/25 08:13:25</t>
  </si>
  <si>
    <t>2022/11/06 08:16:06</t>
  </si>
  <si>
    <t>2022/11/25 08:18:25</t>
  </si>
  <si>
    <t>2022/11/06 08:21:06</t>
  </si>
  <si>
    <t>2022/11/25 08:23:25</t>
  </si>
  <si>
    <t>2022/11/06 08:26:06</t>
  </si>
  <si>
    <t>2022/11/25 08:28:25</t>
  </si>
  <si>
    <t>2022/11/06 08:31:06</t>
  </si>
  <si>
    <t>2022/11/25 08:33:25</t>
  </si>
  <si>
    <t>2022/11/06 08:36:06</t>
  </si>
  <si>
    <t>2022/11/25 08:38:25</t>
  </si>
  <si>
    <t>2022/11/06 08:41:06</t>
  </si>
  <si>
    <t>2022/11/25 08:43:25</t>
  </si>
  <si>
    <t>2022/11/06 08:46:06</t>
  </si>
  <si>
    <t>2022/11/25 08:48:25</t>
  </si>
  <si>
    <t>2022/11/06 08:51:06</t>
  </si>
  <si>
    <t>2022/11/25 08:53:25</t>
  </si>
  <si>
    <t>2022/11/06 08:56:06</t>
  </si>
  <si>
    <t>2022/11/25 08:58:25</t>
  </si>
  <si>
    <t>2022/11/06 09:01:06</t>
  </si>
  <si>
    <t>2022/11/25 09:03:25</t>
  </si>
  <si>
    <t>2022/11/06 09:06:06</t>
  </si>
  <si>
    <t>2022/11/25 09:08:25</t>
  </si>
  <si>
    <t>2022/11/06 09:11:06</t>
  </si>
  <si>
    <t>2022/11/25 09:13:25</t>
  </si>
  <si>
    <t>2022/11/06 09:16:06</t>
  </si>
  <si>
    <t>2022/11/25 09:18:25</t>
  </si>
  <si>
    <t>2022/11/06 09:21:06</t>
  </si>
  <si>
    <t>2022/11/25 09:23:25</t>
  </si>
  <si>
    <t>2022/11/06 09:26:06</t>
  </si>
  <si>
    <t>2022/11/25 09:28:25</t>
  </si>
  <si>
    <t>2022/11/06 09:31:06</t>
  </si>
  <si>
    <t>2022/11/25 09:33:25</t>
  </si>
  <si>
    <t>2022/11/06 09:36:06</t>
  </si>
  <si>
    <t>2022/11/25 09:38:25</t>
  </si>
  <si>
    <t>2022/11/06 09:41:06</t>
  </si>
  <si>
    <t>2022/11/25 09:43:25</t>
  </si>
  <si>
    <t>2022/11/06 09:46:06</t>
  </si>
  <si>
    <t>2022/11/25 09:48:25</t>
  </si>
  <si>
    <t>2022/11/06 09:51:06</t>
  </si>
  <si>
    <t>2022/11/25 09:53:25</t>
  </si>
  <si>
    <t>2022/11/06 09:56:06</t>
  </si>
  <si>
    <t>2022/11/25 09:58:25</t>
  </si>
  <si>
    <t>2022/11/06 10:01:06</t>
  </si>
  <si>
    <t>2022/11/25 10:03:25</t>
  </si>
  <si>
    <t>2022/11/06 10:06:06</t>
  </si>
  <si>
    <t>2022/11/25 10:08:25</t>
  </si>
  <si>
    <t>2022/11/06 10:11:06</t>
  </si>
  <si>
    <t>2022/11/25 10:13:25</t>
  </si>
  <si>
    <t>2022/11/06 10:16:06</t>
  </si>
  <si>
    <t>2022/11/25 10:18:25</t>
  </si>
  <si>
    <t>2022/11/06 10:21:06</t>
  </si>
  <si>
    <t>2022/11/25 10:23:25</t>
  </si>
  <si>
    <t>2022/11/06 10:26:06</t>
  </si>
  <si>
    <t>2022/11/25 10:28:25</t>
  </si>
  <si>
    <t>2022/11/06 10:31:06</t>
  </si>
  <si>
    <t>2022/11/25 10:33:25</t>
  </si>
  <si>
    <t>2022/11/06 10:36:06</t>
  </si>
  <si>
    <t>2022/11/25 10:38:25</t>
  </si>
  <si>
    <t>2022/11/06 10:41:06</t>
  </si>
  <si>
    <t>2022/11/25 10:43:25</t>
  </si>
  <si>
    <t>2022/11/06 10:46:06</t>
  </si>
  <si>
    <t>2022/11/25 10:48:25</t>
  </si>
  <si>
    <t>2022/11/06 10:51:06</t>
  </si>
  <si>
    <t>2022/11/25 10:53:25</t>
  </si>
  <si>
    <t>2022/11/06 10:56:06</t>
  </si>
  <si>
    <t>2022/11/25 10:58:25</t>
  </si>
  <si>
    <t>2022/11/06 11:01:06</t>
  </si>
  <si>
    <t>2022/11/25 11:03:25</t>
  </si>
  <si>
    <t>2022/11/06 11:06:06</t>
  </si>
  <si>
    <t>2022/11/25 11:08:25</t>
  </si>
  <si>
    <t>2022/11/06 11:11:06</t>
  </si>
  <si>
    <t>2022/11/25 11:13:25</t>
  </si>
  <si>
    <t>2022/11/06 11:16:06</t>
  </si>
  <si>
    <t>2022/11/25 11:18:25</t>
  </si>
  <si>
    <t>2022/11/06 11:21:06</t>
  </si>
  <si>
    <t>2022/11/25 11:23:25</t>
  </si>
  <si>
    <t>2022/11/06 11:26:06</t>
  </si>
  <si>
    <t>2022/11/25 11:28:25</t>
  </si>
  <si>
    <t>2022/11/06 11:31:06</t>
  </si>
  <si>
    <t>2022/11/25 11:33:25</t>
  </si>
  <si>
    <t>2022/11/06 11:36:06</t>
  </si>
  <si>
    <t>2022/11/25 11:38:25</t>
  </si>
  <si>
    <t>2022/11/06 11:41:06</t>
  </si>
  <si>
    <t>2022/11/25 11:43:25</t>
  </si>
  <si>
    <t>2022/11/06 11:46:06</t>
  </si>
  <si>
    <t>2022/11/25 11:48:25</t>
  </si>
  <si>
    <t>2022/11/06 11:51:06</t>
  </si>
  <si>
    <t>2022/11/25 11:53:25</t>
  </si>
  <si>
    <t>2022/11/06 11:56:06</t>
  </si>
  <si>
    <t>2022/11/25 11:58:25</t>
  </si>
  <si>
    <t>2022/11/06 12:01:06</t>
  </si>
  <si>
    <t>2022/11/25 12:03:25</t>
  </si>
  <si>
    <t>2022/11/06 12:06:06</t>
  </si>
  <si>
    <t>2022/11/25 12:08:25</t>
  </si>
  <si>
    <t>2022/11/06 12:11:06</t>
  </si>
  <si>
    <t>2022/11/25 12:13:25</t>
  </si>
  <si>
    <t>2022/11/06 12:16:06</t>
  </si>
  <si>
    <t>2022/11/25 12:18:25</t>
  </si>
  <si>
    <t>2022/11/06 12:21:06</t>
  </si>
  <si>
    <t>2022/11/25 12:23:25</t>
  </si>
  <si>
    <t>2022/11/06 12:26:06</t>
  </si>
  <si>
    <t>2022/11/25 12:28:25</t>
  </si>
  <si>
    <t>2022/11/06 12:31:06</t>
  </si>
  <si>
    <t>2022/11/25 12:33:25</t>
  </si>
  <si>
    <t>2022/11/06 12:36:06</t>
  </si>
  <si>
    <t>2022/11/25 12:38:25</t>
  </si>
  <si>
    <t>2022/11/06 12:41:06</t>
  </si>
  <si>
    <t>2022/11/25 12:43:25</t>
  </si>
  <si>
    <t>2022/11/06 12:46:06</t>
  </si>
  <si>
    <t>2022/11/25 12:48:25</t>
  </si>
  <si>
    <t>2022/11/06 12:51:06</t>
  </si>
  <si>
    <t>2022/11/25 12:53:25</t>
  </si>
  <si>
    <t>2022/11/06 12:56:06</t>
  </si>
  <si>
    <t>2022/11/25 12:58:25</t>
  </si>
  <si>
    <t>2022/11/06 13:01:06</t>
  </si>
  <si>
    <t>2022/11/25 13:03:25</t>
  </si>
  <si>
    <t>2022/11/06 13:06:06</t>
  </si>
  <si>
    <t>2022/11/25 13:08:25</t>
  </si>
  <si>
    <t>2022/11/06 13:11:06</t>
  </si>
  <si>
    <t>2022/11/25 13:13:25</t>
  </si>
  <si>
    <t>2022/11/06 13:16:06</t>
  </si>
  <si>
    <t>2022/11/25 13:18:25</t>
  </si>
  <si>
    <t>2022/11/06 13:21:06</t>
  </si>
  <si>
    <t>2022/11/25 13:23:25</t>
  </si>
  <si>
    <t>2022/11/06 13:26:06</t>
  </si>
  <si>
    <t>2022/11/25 13:28:25</t>
  </si>
  <si>
    <t>2022/11/06 13:31:06</t>
  </si>
  <si>
    <t>2022/11/25 13:33:25</t>
  </si>
  <si>
    <t>2022/11/06 13:36:06</t>
  </si>
  <si>
    <t>2022/11/25 13:38:25</t>
  </si>
  <si>
    <t>2022/11/06 13:41:06</t>
  </si>
  <si>
    <t>2022/11/25 13:43:25</t>
  </si>
  <si>
    <t>2022/11/06 13:46:06</t>
  </si>
  <si>
    <t>2022/11/25 13:48:25</t>
  </si>
  <si>
    <t>2022/11/06 13:51:06</t>
  </si>
  <si>
    <t>2022/11/25 13:53:25</t>
  </si>
  <si>
    <t>2022/11/06 13:56:06</t>
  </si>
  <si>
    <t>2022/11/25 13:58:25</t>
  </si>
  <si>
    <t>2022/11/06 14:01:06</t>
  </si>
  <si>
    <t>2022/11/25 14:03:25</t>
  </si>
  <si>
    <t>2022/11/06 14:06:06</t>
  </si>
  <si>
    <t>2022/11/25 14:08:25</t>
  </si>
  <si>
    <t>2022/11/06 14:11:06</t>
  </si>
  <si>
    <t>2022/11/25 14:13:25</t>
  </si>
  <si>
    <t>2022/11/06 14:16:06</t>
  </si>
  <si>
    <t>2022/11/25 14:18:25</t>
  </si>
  <si>
    <t>2022/11/06 14:21:06</t>
  </si>
  <si>
    <t>2022/11/25 14:23:25</t>
  </si>
  <si>
    <t>2022/11/06 14:26:06</t>
  </si>
  <si>
    <t>2022/11/25 14:28:25</t>
  </si>
  <si>
    <t>2022/11/06 14:31:06</t>
  </si>
  <si>
    <t>2022/11/25 14:33:25</t>
  </si>
  <si>
    <t>2022/11/06 14:36:06</t>
  </si>
  <si>
    <t>2022/11/25 14:38:25</t>
  </si>
  <si>
    <t>2022/11/06 14:41:06</t>
  </si>
  <si>
    <t>2022/11/25 14:43:25</t>
  </si>
  <si>
    <t>2022/11/06 14:46:06</t>
  </si>
  <si>
    <t>2022/11/25 14:48:25</t>
  </si>
  <si>
    <t>2022/11/06 14:51:06</t>
  </si>
  <si>
    <t>2022/11/25 14:53:25</t>
  </si>
  <si>
    <t>2022/11/06 14:56:06</t>
  </si>
  <si>
    <t>2022/11/25 14:58:25</t>
  </si>
  <si>
    <t>2022/11/06 15:01:06</t>
  </si>
  <si>
    <t>2022/11/25 15:03:25</t>
  </si>
  <si>
    <t>2022/11/06 15:06:06</t>
  </si>
  <si>
    <t>2022/11/25 15:08:25</t>
  </si>
  <si>
    <t>2022/11/06 15:11:06</t>
  </si>
  <si>
    <t>2022/11/25 15:13:25</t>
  </si>
  <si>
    <t>2022/11/06 15:16:06</t>
  </si>
  <si>
    <t>2022/11/25 15:18:25</t>
  </si>
  <si>
    <t>2022/11/06 15:21:06</t>
  </si>
  <si>
    <t>2022/11/25 15:23:25</t>
  </si>
  <si>
    <t>2022/11/06 15:26:06</t>
  </si>
  <si>
    <t>2022/11/25 15:28:25</t>
  </si>
  <si>
    <t>2022/11/06 15:31:06</t>
  </si>
  <si>
    <t>2022/11/25 15:33:25</t>
  </si>
  <si>
    <t>2022/11/06 15:36:06</t>
  </si>
  <si>
    <t>2022/11/25 15:38:25</t>
  </si>
  <si>
    <t>2022/11/06 15:41:06</t>
  </si>
  <si>
    <t>2022/11/25 15:43:25</t>
  </si>
  <si>
    <t>2022/11/06 15:46:06</t>
  </si>
  <si>
    <t>2022/11/25 15:48:25</t>
  </si>
  <si>
    <t>2022/11/06 15:51:06</t>
  </si>
  <si>
    <t>2022/11/25 15:53:25</t>
  </si>
  <si>
    <t>2022/11/06 15:56:06</t>
  </si>
  <si>
    <t>2022/11/25 15:58:25</t>
  </si>
  <si>
    <t>2022/11/06 16:01:06</t>
  </si>
  <si>
    <t>2022/11/25 16:03:25</t>
  </si>
  <si>
    <t>2022/11/06 16:06:06</t>
  </si>
  <si>
    <t>2022/11/25 16:08:25</t>
  </si>
  <si>
    <t>2022/11/06 16:11:06</t>
  </si>
  <si>
    <t>2022/11/25 16:13:25</t>
  </si>
  <si>
    <t>2022/11/06 16:16:06</t>
  </si>
  <si>
    <t>2022/11/25 16:18:25</t>
  </si>
  <si>
    <t>2022/11/06 16:21:06</t>
  </si>
  <si>
    <t>2022/11/25 16:23:25</t>
  </si>
  <si>
    <t>2022/11/06 16:26:06</t>
  </si>
  <si>
    <t>2022/11/25 16:28:25</t>
  </si>
  <si>
    <t>2022/11/06 16:31:06</t>
  </si>
  <si>
    <t>2022/11/25 16:33:25</t>
  </si>
  <si>
    <t>2022/11/06 16:36:06</t>
  </si>
  <si>
    <t>2022/11/25 16:38:25</t>
  </si>
  <si>
    <t>2022/11/06 16:41:06</t>
  </si>
  <si>
    <t>2022/11/25 16:43:25</t>
  </si>
  <si>
    <t>2022/11/06 16:46:06</t>
  </si>
  <si>
    <t>2022/11/25 16:48:25</t>
  </si>
  <si>
    <t>2022/11/06 16:51:06</t>
  </si>
  <si>
    <t>2022/11/25 16:53:25</t>
  </si>
  <si>
    <t>2022/11/06 16:56:06</t>
  </si>
  <si>
    <t>2022/11/25 16:58:25</t>
  </si>
  <si>
    <t>2022/11/06 17:01:06</t>
  </si>
  <si>
    <t>2022/11/25 17:03:25</t>
  </si>
  <si>
    <t>2022/11/06 17:06:06</t>
  </si>
  <si>
    <t>2022/11/25 17:08:25</t>
  </si>
  <si>
    <t>2022/11/06 17:11:06</t>
  </si>
  <si>
    <t>2022/11/25 17:13:25</t>
  </si>
  <si>
    <t>2022/11/06 17:16:06</t>
  </si>
  <si>
    <t>2022/11/25 17:18:25</t>
  </si>
  <si>
    <t>2022/11/06 17:21:06</t>
  </si>
  <si>
    <t>2022/11/25 17:23:25</t>
  </si>
  <si>
    <t>2022/11/06 17:26:06</t>
  </si>
  <si>
    <t>2022/11/25 17:28:25</t>
  </si>
  <si>
    <t>2022/11/06 17:31:06</t>
  </si>
  <si>
    <t>2022/11/25 17:33:25</t>
  </si>
  <si>
    <t>2022/11/06 17:36:06</t>
  </si>
  <si>
    <t>2022/11/25 17:38:25</t>
  </si>
  <si>
    <t>2022/11/06 17:41:06</t>
  </si>
  <si>
    <t>2022/11/25 17:43:25</t>
  </si>
  <si>
    <t>2022/11/06 17:46:06</t>
  </si>
  <si>
    <t>2022/11/25 17:48:25</t>
  </si>
  <si>
    <t>2022/11/06 17:51:06</t>
  </si>
  <si>
    <t>2022/11/25 17:53:25</t>
  </si>
  <si>
    <t>2022/11/06 17:56:06</t>
  </si>
  <si>
    <t>2022/11/25 17:58:25</t>
  </si>
  <si>
    <t>2022/11/06 18:01:06</t>
  </si>
  <si>
    <t>2022/11/25 18:03:25</t>
  </si>
  <si>
    <t>2022/11/06 18:06:06</t>
  </si>
  <si>
    <t>2022/11/25 18:08:25</t>
  </si>
  <si>
    <t>2022/11/06 18:11:06</t>
  </si>
  <si>
    <t>2022/11/25 18:13:25</t>
  </si>
  <si>
    <t>2022/11/06 18:16:06</t>
  </si>
  <si>
    <t>2022/11/25 18:18:25</t>
  </si>
  <si>
    <t>2022/11/06 18:21:06</t>
  </si>
  <si>
    <t>2022/11/25 18:23:25</t>
  </si>
  <si>
    <t>2022/11/06 18:26:06</t>
  </si>
  <si>
    <t>2022/11/25 18:28:25</t>
  </si>
  <si>
    <t>2022/11/06 18:31:06</t>
  </si>
  <si>
    <t>2022/11/25 18:33:25</t>
  </si>
  <si>
    <t>2022/11/06 18:36:06</t>
  </si>
  <si>
    <t>2022/11/25 18:38:25</t>
  </si>
  <si>
    <t>2022/11/06 18:41:06</t>
  </si>
  <si>
    <t>2022/11/25 18:43:25</t>
  </si>
  <si>
    <t>2022/11/06 18:46:06</t>
  </si>
  <si>
    <t>2022/11/25 18:48:25</t>
  </si>
  <si>
    <t>2022/11/06 18:51:06</t>
  </si>
  <si>
    <t>2022/11/25 18:53:25</t>
  </si>
  <si>
    <t>2022/11/06 18:56:06</t>
  </si>
  <si>
    <t>2022/11/25 18:58:25</t>
  </si>
  <si>
    <t>2022/11/06 19:01:06</t>
  </si>
  <si>
    <t>2022/11/25 19:03:25</t>
  </si>
  <si>
    <t>2022/11/06 19:06:06</t>
  </si>
  <si>
    <t>2022/11/25 19:08:25</t>
  </si>
  <si>
    <t>2022/11/06 19:11:06</t>
  </si>
  <si>
    <t>2022/11/25 19:13:25</t>
  </si>
  <si>
    <t>2022/11/06 19:16:06</t>
  </si>
  <si>
    <t>2022/11/25 19:18:25</t>
  </si>
  <si>
    <t>2022/11/06 19:21:06</t>
  </si>
  <si>
    <t>2022/11/25 19:23:25</t>
  </si>
  <si>
    <t>2022/11/06 19:26:06</t>
  </si>
  <si>
    <t>2022/11/25 19:28:25</t>
  </si>
  <si>
    <t>2022/11/06 19:31:06</t>
  </si>
  <si>
    <t>2022/11/25 19:33:25</t>
  </si>
  <si>
    <t>2022/11/06 19:36:06</t>
  </si>
  <si>
    <t>2022/11/25 19:38:25</t>
  </si>
  <si>
    <t>2022/11/06 19:41:06</t>
  </si>
  <si>
    <t>2022/11/25 19:43:25</t>
  </si>
  <si>
    <t>2022/11/06 19:46:06</t>
  </si>
  <si>
    <t>2022/11/25 19:48:25</t>
  </si>
  <si>
    <t>2022/11/06 19:51:06</t>
  </si>
  <si>
    <t>2022/11/25 19:53:25</t>
  </si>
  <si>
    <t>2022/11/06 19:56:06</t>
  </si>
  <si>
    <t>2022/11/25 19:58:25</t>
  </si>
  <si>
    <t>2022/11/06 20:01:06</t>
  </si>
  <si>
    <t>2022/11/25 20:03:25</t>
  </si>
  <si>
    <t>2022/11/06 20:06:06</t>
  </si>
  <si>
    <t>2022/11/25 20:08:25</t>
  </si>
  <si>
    <t>2022/11/06 20:11:06</t>
  </si>
  <si>
    <t>2022/11/25 20:13:25</t>
  </si>
  <si>
    <t>2022/11/06 20:16:06</t>
  </si>
  <si>
    <t>2022/11/25 20:18:25</t>
  </si>
  <si>
    <t>2022/11/06 20:21:06</t>
  </si>
  <si>
    <t>2022/11/25 20:23:25</t>
  </si>
  <si>
    <t>2022/11/06 20:26:06</t>
  </si>
  <si>
    <t>2022/11/25 20:28:25</t>
  </si>
  <si>
    <t>2022/11/06 20:31:06</t>
  </si>
  <si>
    <t>2022/11/25 20:33:25</t>
  </si>
  <si>
    <t>2022/11/06 20:36:06</t>
  </si>
  <si>
    <t>2022/11/25 20:38:25</t>
  </si>
  <si>
    <t>2022/11/06 20:41:06</t>
  </si>
  <si>
    <t>2022/11/25 20:43:25</t>
  </si>
  <si>
    <t>2022/11/06 20:46:06</t>
  </si>
  <si>
    <t>2022/11/25 20:48:25</t>
  </si>
  <si>
    <t>2022/11/06 20:51:06</t>
  </si>
  <si>
    <t>2022/11/25 20:53:25</t>
  </si>
  <si>
    <t>2022/11/06 20:56:06</t>
  </si>
  <si>
    <t>2022/11/25 20:58:25</t>
  </si>
  <si>
    <t>2022/11/06 21:01:06</t>
  </si>
  <si>
    <t>2022/11/25 21:03:25</t>
  </si>
  <si>
    <t>2022/11/06 21:06:06</t>
  </si>
  <si>
    <t>2022/11/25 21:08:25</t>
  </si>
  <si>
    <t>2022/11/06 21:11:06</t>
  </si>
  <si>
    <t>2022/11/25 21:13:25</t>
  </si>
  <si>
    <t>2022/11/06 21:16:06</t>
  </si>
  <si>
    <t>2022/11/25 21:18:25</t>
  </si>
  <si>
    <t>2022/11/06 21:21:06</t>
  </si>
  <si>
    <t>2022/11/25 21:23:25</t>
  </si>
  <si>
    <t>2022/11/06 21:26:06</t>
  </si>
  <si>
    <t>2022/11/25 21:28:25</t>
  </si>
  <si>
    <t>2022/11/06 21:31:06</t>
  </si>
  <si>
    <t>2022/11/25 21:33:25</t>
  </si>
  <si>
    <t>2022/11/06 21:36:06</t>
  </si>
  <si>
    <t>2022/11/25 21:38:25</t>
  </si>
  <si>
    <t>2022/11/06 21:41:06</t>
  </si>
  <si>
    <t>2022/11/25 21:43:25</t>
  </si>
  <si>
    <t>2022/11/06 21:46:06</t>
  </si>
  <si>
    <t>2022/11/25 21:48:25</t>
  </si>
  <si>
    <t>2022/11/06 21:51:06</t>
  </si>
  <si>
    <t>2022/11/25 21:53:25</t>
  </si>
  <si>
    <t>2022/11/06 21:56:06</t>
  </si>
  <si>
    <t>2022/11/25 21:58:25</t>
  </si>
  <si>
    <t>2022/11/06 22:01:06</t>
  </si>
  <si>
    <t>2022/11/25 22:03:25</t>
  </si>
  <si>
    <t>2022/11/06 22:06:06</t>
  </si>
  <si>
    <t>2022/11/25 22:08:25</t>
  </si>
  <si>
    <t>2022/11/06 22:11:06</t>
  </si>
  <si>
    <t>2022/11/25 22:13:25</t>
  </si>
  <si>
    <t>2022/11/06 22:16:06</t>
  </si>
  <si>
    <t>2022/11/25 22:18:25</t>
  </si>
  <si>
    <t>2022/11/06 22:21:06</t>
  </si>
  <si>
    <t>2022/11/25 22:23:25</t>
  </si>
  <si>
    <t>2022/11/06 22:26:06</t>
  </si>
  <si>
    <t>2022/11/25 22:28:25</t>
  </si>
  <si>
    <t>2022/11/06 22:31:06</t>
  </si>
  <si>
    <t>2022/11/25 22:33:25</t>
  </si>
  <si>
    <t>2022/11/06 22:36:06</t>
  </si>
  <si>
    <t>2022/11/25 22:38:25</t>
  </si>
  <si>
    <t>2022/11/06 22:41:06</t>
  </si>
  <si>
    <t>2022/11/25 22:43:25</t>
  </si>
  <si>
    <t>2022/11/06 22:46:06</t>
  </si>
  <si>
    <t>2022/11/25 22:48:25</t>
  </si>
  <si>
    <t>2022/11/06 22:51:06</t>
  </si>
  <si>
    <t>2022/11/25 22:53:25</t>
  </si>
  <si>
    <t>2022/11/06 22:56:06</t>
  </si>
  <si>
    <t>2022/11/25 22:58:25</t>
  </si>
  <si>
    <t>2022/11/06 23:01:06</t>
  </si>
  <si>
    <t>2022/11/25 23:03:25</t>
  </si>
  <si>
    <t>2022/11/06 23:06:06</t>
  </si>
  <si>
    <t>2022/11/25 23:08:25</t>
  </si>
  <si>
    <t>2022/11/06 23:11:06</t>
  </si>
  <si>
    <t>2022/11/25 23:13:25</t>
  </si>
  <si>
    <t>2022/11/06 23:16:06</t>
  </si>
  <si>
    <t>2022/11/25 23:18:25</t>
  </si>
  <si>
    <t>2022/11/06 23:21:06</t>
  </si>
  <si>
    <t>2022/11/25 23:23:25</t>
  </si>
  <si>
    <t>2022/11/06 23:26:06</t>
  </si>
  <si>
    <t>2022/11/25 23:28:25</t>
  </si>
  <si>
    <t>2022/11/06 23:31:06</t>
  </si>
  <si>
    <t>2022/11/25 23:33:25</t>
  </si>
  <si>
    <t>2022/11/06 23:36:06</t>
  </si>
  <si>
    <t>2022/11/25 23:38:25</t>
  </si>
  <si>
    <t>2022/11/06 23:41:06</t>
  </si>
  <si>
    <t>2022/11/25 23:43:25</t>
  </si>
  <si>
    <t>2022/11/06 23:46:06</t>
  </si>
  <si>
    <t>2022/11/25 23:48:25</t>
  </si>
  <si>
    <t>2022/11/06 23:51:06</t>
  </si>
  <si>
    <t>2022/11/25 23:53:25</t>
  </si>
  <si>
    <t>2022/11/06 23:56:06</t>
  </si>
  <si>
    <t>2022/11/25 23:58:25</t>
  </si>
  <si>
    <t>2022/11/07 00:01:06</t>
  </si>
  <si>
    <t>2022/11/26 00:03:25</t>
  </si>
  <si>
    <t>2022/11/07 00:06:06</t>
  </si>
  <si>
    <t>2022/11/26 00:08:25</t>
  </si>
  <si>
    <t>2022/11/07 00:11:06</t>
  </si>
  <si>
    <t>2022/11/26 00:13:25</t>
  </si>
  <si>
    <t>2022/11/07 00:16:06</t>
  </si>
  <si>
    <t>2022/11/26 00:18:25</t>
  </si>
  <si>
    <t>2022/11/07 00:21:06</t>
  </si>
  <si>
    <t>2022/11/26 00:23:25</t>
  </si>
  <si>
    <t>2022/11/07 00:26:06</t>
  </si>
  <si>
    <t>2022/11/26 00:28:25</t>
  </si>
  <si>
    <t>2022/11/07 00:31:06</t>
  </si>
  <si>
    <t>2022/11/26 00:33:25</t>
  </si>
  <si>
    <t>2022/11/07 00:36:06</t>
  </si>
  <si>
    <t>2022/11/26 00:38:25</t>
  </si>
  <si>
    <t>2022/11/07 00:41:06</t>
  </si>
  <si>
    <t>2022/11/26 00:43:25</t>
  </si>
  <si>
    <t>2022/11/07 00:46:06</t>
  </si>
  <si>
    <t>2022/11/26 00:48:25</t>
  </si>
  <si>
    <t>2022/11/07 00:51:06</t>
  </si>
  <si>
    <t>2022/11/26 00:53:25</t>
  </si>
  <si>
    <t>2022/11/07 00:56:06</t>
  </si>
  <si>
    <t>2022/11/26 00:58:25</t>
  </si>
  <si>
    <t>2022/11/07 01:01:06</t>
  </si>
  <si>
    <t>2022/11/26 01:03:25</t>
  </si>
  <si>
    <t>2022/11/07 01:06:06</t>
  </si>
  <si>
    <t>2022/11/26 01:08:25</t>
  </si>
  <si>
    <t>2022/11/07 01:11:06</t>
  </si>
  <si>
    <t>2022/11/26 01:13:25</t>
  </si>
  <si>
    <t>2022/11/07 01:16:06</t>
  </si>
  <si>
    <t>2022/11/26 01:18:25</t>
  </si>
  <si>
    <t>2022/11/07 01:21:06</t>
  </si>
  <si>
    <t>2022/11/26 01:23:25</t>
  </si>
  <si>
    <t>2022/11/07 01:26:06</t>
  </si>
  <si>
    <t>2022/11/26 01:28:25</t>
  </si>
  <si>
    <t>2022/11/07 01:31:06</t>
  </si>
  <si>
    <t>2022/11/26 01:33:25</t>
  </si>
  <si>
    <t>2022/11/07 01:36:06</t>
  </si>
  <si>
    <t>2022/11/26 01:38:25</t>
  </si>
  <si>
    <t>2022/11/07 01:41:06</t>
  </si>
  <si>
    <t>2022/11/26 01:43:25</t>
  </si>
  <si>
    <t>2022/11/07 01:46:06</t>
  </si>
  <si>
    <t>2022/11/26 01:48:25</t>
  </si>
  <si>
    <t>2022/11/07 01:51:06</t>
  </si>
  <si>
    <t>2022/11/26 01:53:25</t>
  </si>
  <si>
    <t>2022/11/07 01:56:06</t>
  </si>
  <si>
    <t>2022/11/26 01:58:25</t>
  </si>
  <si>
    <t>2022/11/07 02:01:06</t>
  </si>
  <si>
    <t>2022/11/26 02:03:25</t>
  </si>
  <si>
    <t>2022/11/07 02:06:06</t>
  </si>
  <si>
    <t>2022/11/26 02:08:25</t>
  </si>
  <si>
    <t>2022/11/07 02:11:06</t>
  </si>
  <si>
    <t>2022/11/26 02:13:25</t>
  </si>
  <si>
    <t>2022/11/07 02:16:06</t>
  </si>
  <si>
    <t>2022/11/26 02:18:25</t>
  </si>
  <si>
    <t>2022/11/07 02:21:06</t>
  </si>
  <si>
    <t>2022/11/26 02:23:25</t>
  </si>
  <si>
    <t>2022/11/07 02:26:06</t>
  </si>
  <si>
    <t>2022/11/26 02:28:25</t>
  </si>
  <si>
    <t>2022/11/07 02:31:06</t>
  </si>
  <si>
    <t>2022/11/26 02:33:25</t>
  </si>
  <si>
    <t>2022/11/07 02:36:06</t>
  </si>
  <si>
    <t>2022/11/26 02:38:25</t>
  </si>
  <si>
    <t>2022/11/07 02:41:06</t>
  </si>
  <si>
    <t>2022/11/26 02:43:25</t>
  </si>
  <si>
    <t>2022/11/07 02:46:06</t>
  </si>
  <si>
    <t>2022/11/26 02:48:25</t>
  </si>
  <si>
    <t>2022/11/07 02:51:06</t>
  </si>
  <si>
    <t>2022/11/26 02:53:25</t>
  </si>
  <si>
    <t>2022/11/07 02:56:06</t>
  </si>
  <si>
    <t>2022/11/26 02:58:25</t>
  </si>
  <si>
    <t>2022/11/07 03:01:06</t>
  </si>
  <si>
    <t>2022/11/26 03:03:25</t>
  </si>
  <si>
    <t>2022/11/07 03:06:06</t>
  </si>
  <si>
    <t>2022/11/26 03:08:25</t>
  </si>
  <si>
    <t>2022/11/07 03:11:06</t>
  </si>
  <si>
    <t>2022/11/26 03:13:25</t>
  </si>
  <si>
    <t>2022/11/07 03:16:06</t>
  </si>
  <si>
    <t>2022/11/26 03:18:25</t>
  </si>
  <si>
    <t>2022/11/07 03:21:06</t>
  </si>
  <si>
    <t>2022/11/26 03:23:25</t>
  </si>
  <si>
    <t>2022/11/07 03:26:06</t>
  </si>
  <si>
    <t>2022/11/26 03:28:25</t>
  </si>
  <si>
    <t>2022/11/07 03:31:06</t>
  </si>
  <si>
    <t>2022/11/26 03:33:25</t>
  </si>
  <si>
    <t>2022/11/07 03:36:06</t>
  </si>
  <si>
    <t>2022/11/26 03:38:25</t>
  </si>
  <si>
    <t>2022/11/07 03:41:06</t>
  </si>
  <si>
    <t>2022/11/26 03:43:25</t>
  </si>
  <si>
    <t>2022/11/07 03:46:06</t>
  </si>
  <si>
    <t>2022/11/26 03:48:25</t>
  </si>
  <si>
    <t>2022/11/07 03:51:06</t>
  </si>
  <si>
    <t>2022/11/26 03:53:25</t>
  </si>
  <si>
    <t>2022/11/07 03:56:06</t>
  </si>
  <si>
    <t>2022/11/26 03:58:25</t>
  </si>
  <si>
    <t>2022/11/07 04:01:06</t>
  </si>
  <si>
    <t>2022/11/26 04:03:25</t>
  </si>
  <si>
    <t>2022/11/07 04:06:06</t>
  </si>
  <si>
    <t>2022/11/26 04:08:25</t>
  </si>
  <si>
    <t>2022/11/07 04:11:06</t>
  </si>
  <si>
    <t>2022/11/26 04:13:25</t>
  </si>
  <si>
    <t>2022/11/07 04:16:06</t>
  </si>
  <si>
    <t>2022/11/26 04:18:25</t>
  </si>
  <si>
    <t>2022/11/07 04:21:06</t>
  </si>
  <si>
    <t>2022/11/26 04:23:25</t>
  </si>
  <si>
    <t>2022/11/07 04:26:06</t>
  </si>
  <si>
    <t>2022/11/26 04:28:25</t>
  </si>
  <si>
    <t>2022/11/07 04:31:06</t>
  </si>
  <si>
    <t>2022/11/26 04:33:25</t>
  </si>
  <si>
    <t>2022/11/07 04:36:06</t>
  </si>
  <si>
    <t>2022/11/26 04:38:25</t>
  </si>
  <si>
    <t>2022/11/07 04:41:06</t>
  </si>
  <si>
    <t>2022/11/26 04:43:25</t>
  </si>
  <si>
    <t>2022/11/07 04:46:06</t>
  </si>
  <si>
    <t>2022/11/26 04:48:25</t>
  </si>
  <si>
    <t>2022/11/07 04:51:06</t>
  </si>
  <si>
    <t>2022/11/26 04:53:25</t>
  </si>
  <si>
    <t>2022/11/07 04:56:06</t>
  </si>
  <si>
    <t>2022/11/26 04:58:25</t>
  </si>
  <si>
    <t>2022/11/07 05:01:06</t>
  </si>
  <si>
    <t>2022/11/26 05:03:25</t>
  </si>
  <si>
    <t>2022/11/07 05:06:06</t>
  </si>
  <si>
    <t>2022/11/26 05:08:25</t>
  </si>
  <si>
    <t>2022/11/07 05:11:06</t>
  </si>
  <si>
    <t>2022/11/26 05:13:25</t>
  </si>
  <si>
    <t>2022/11/07 05:16:06</t>
  </si>
  <si>
    <t>2022/11/26 05:18:25</t>
  </si>
  <si>
    <t>2022/11/07 05:21:06</t>
  </si>
  <si>
    <t>2022/11/26 05:23:25</t>
  </si>
  <si>
    <t>2022/11/07 05:26:06</t>
  </si>
  <si>
    <t>2022/11/26 05:28:25</t>
  </si>
  <si>
    <t>2022/11/07 05:31:06</t>
  </si>
  <si>
    <t>2022/11/26 05:33:25</t>
  </si>
  <si>
    <t>2022/11/07 05:36:06</t>
  </si>
  <si>
    <t>2022/11/26 05:38:25</t>
  </si>
  <si>
    <t>2022/11/07 05:41:06</t>
  </si>
  <si>
    <t>2022/11/26 05:43:25</t>
  </si>
  <si>
    <t>2022/11/07 05:46:06</t>
  </si>
  <si>
    <t>2022/11/26 05:48:25</t>
  </si>
  <si>
    <t>2022/11/07 05:51:06</t>
  </si>
  <si>
    <t>2022/11/26 05:53:25</t>
  </si>
  <si>
    <t>2022/11/07 05:56:06</t>
  </si>
  <si>
    <t>2022/11/26 05:58:25</t>
  </si>
  <si>
    <t>2022/11/07 06:01:06</t>
  </si>
  <si>
    <t>2022/11/26 06:03:25</t>
  </si>
  <si>
    <t>2022/11/07 06:06:06</t>
  </si>
  <si>
    <t>2022/11/26 06:08:25</t>
  </si>
  <si>
    <t>2022/11/07 06:11:06</t>
  </si>
  <si>
    <t>2022/11/26 06:13:25</t>
  </si>
  <si>
    <t>2022/11/07 06:16:06</t>
  </si>
  <si>
    <t>2022/11/26 06:18:25</t>
  </si>
  <si>
    <t>2022/11/07 06:21:06</t>
  </si>
  <si>
    <t>2022/11/26 06:23:25</t>
  </si>
  <si>
    <t>2022/11/07 06:26:06</t>
  </si>
  <si>
    <t>2022/11/26 06:28:25</t>
  </si>
  <si>
    <t>2022/11/07 06:31:06</t>
  </si>
  <si>
    <t>2022/11/26 06:33:25</t>
  </si>
  <si>
    <t>2022/11/07 06:36:06</t>
  </si>
  <si>
    <t>2022/11/26 06:38:25</t>
  </si>
  <si>
    <t>2022/11/07 06:41:06</t>
  </si>
  <si>
    <t>2022/11/26 06:43:25</t>
  </si>
  <si>
    <t>2022/11/07 06:46:06</t>
  </si>
  <si>
    <t>2022/11/26 06:48:25</t>
  </si>
  <si>
    <t>2022/11/07 06:51:06</t>
  </si>
  <si>
    <t>2022/11/26 06:53:25</t>
  </si>
  <si>
    <t>2022/11/07 06:56:06</t>
  </si>
  <si>
    <t>2022/11/26 06:58:25</t>
  </si>
  <si>
    <t>2022/11/07 07:01:06</t>
  </si>
  <si>
    <t>2022/11/26 07:03:25</t>
  </si>
  <si>
    <t>2022/11/07 07:06:06</t>
  </si>
  <si>
    <t>2022/11/26 07:08:25</t>
  </si>
  <si>
    <t>2022/11/07 07:11:06</t>
  </si>
  <si>
    <t>2022/11/26 07:13:25</t>
  </si>
  <si>
    <t>2022/11/07 07:16:06</t>
  </si>
  <si>
    <t>2022/11/26 07:18:25</t>
  </si>
  <si>
    <t>2022/11/07 07:21:06</t>
  </si>
  <si>
    <t>2022/11/26 07:23:25</t>
  </si>
  <si>
    <t>2022/11/07 07:26:06</t>
  </si>
  <si>
    <t>2022/11/26 07:28:25</t>
  </si>
  <si>
    <t>2022/11/07 07:31:06</t>
  </si>
  <si>
    <t>2022/11/26 07:33:25</t>
  </si>
  <si>
    <t>2022/11/07 07:36:06</t>
  </si>
  <si>
    <t>2022/11/26 07:38:25</t>
  </si>
  <si>
    <t>2022/11/07 07:41:06</t>
  </si>
  <si>
    <t>2022/11/26 07:43:25</t>
  </si>
  <si>
    <t>2022/11/07 07:46:06</t>
  </si>
  <si>
    <t>2022/11/26 07:48:25</t>
  </si>
  <si>
    <t>2022/11/07 07:51:06</t>
  </si>
  <si>
    <t>2022/11/26 07:53:25</t>
  </si>
  <si>
    <t>2022/11/07 07:56:06</t>
  </si>
  <si>
    <t>2022/11/26 07:58:25</t>
  </si>
  <si>
    <t>2022/11/07 08:01:06</t>
  </si>
  <si>
    <t>2022/11/26 08:03:25</t>
  </si>
  <si>
    <t>2022/11/07 08:06:06</t>
  </si>
  <si>
    <t>2022/11/26 08:08:25</t>
  </si>
  <si>
    <t>2022/11/07 08:11:06</t>
  </si>
  <si>
    <t>2022/11/26 08:13:25</t>
  </si>
  <si>
    <t>2022/11/07 08:16:06</t>
  </si>
  <si>
    <t>2022/11/26 08:18:25</t>
  </si>
  <si>
    <t>2022/11/07 08:21:06</t>
  </si>
  <si>
    <t>2022/11/26 08:23:25</t>
  </si>
  <si>
    <t>2022/11/07 08:26:06</t>
  </si>
  <si>
    <t>2022/11/26 08:28:25</t>
  </si>
  <si>
    <t>2022/11/07 08:31:06</t>
  </si>
  <si>
    <t>2022/11/26 08:33:25</t>
  </si>
  <si>
    <t>2022/11/07 08:36:06</t>
  </si>
  <si>
    <t>2022/11/26 08:38:25</t>
  </si>
  <si>
    <t>2022/11/07 08:41:06</t>
  </si>
  <si>
    <t>2022/11/26 08:43:25</t>
  </si>
  <si>
    <t>2022/11/07 08:46:06</t>
  </si>
  <si>
    <t>2022/11/26 08:48:25</t>
  </si>
  <si>
    <t>2022/11/07 08:51:06</t>
  </si>
  <si>
    <t>2022/11/26 08:53:25</t>
  </si>
  <si>
    <t>2022/11/07 08:56:06</t>
  </si>
  <si>
    <t>2022/11/26 08:58:25</t>
  </si>
  <si>
    <t>2022/11/07 09:01:06</t>
  </si>
  <si>
    <t>2022/11/26 09:03:25</t>
  </si>
  <si>
    <t>2022/11/07 09:06:06</t>
  </si>
  <si>
    <t>2022/11/26 09:08:25</t>
  </si>
  <si>
    <t>2022/11/07 09:11:06</t>
  </si>
  <si>
    <t>2022/11/26 09:13:25</t>
  </si>
  <si>
    <t>2022/11/07 09:16:06</t>
  </si>
  <si>
    <t>2022/11/26 09:18:25</t>
  </si>
  <si>
    <t>2022/11/07 09:21:06</t>
  </si>
  <si>
    <t>2022/11/26 09:23:25</t>
  </si>
  <si>
    <t>2022/11/07 09:26:06</t>
  </si>
  <si>
    <t>2022/11/26 09:28:25</t>
  </si>
  <si>
    <t>2022/11/07 09:31:06</t>
  </si>
  <si>
    <t>2022/11/26 09:33:25</t>
  </si>
  <si>
    <t>2022/11/07 09:36:06</t>
  </si>
  <si>
    <t>2022/11/26 09:38:25</t>
  </si>
  <si>
    <t>2022/11/07 09:41:06</t>
  </si>
  <si>
    <t>2022/11/26 09:43:25</t>
  </si>
  <si>
    <t>2022/11/07 09:46:06</t>
  </si>
  <si>
    <t>2022/11/26 09:48:25</t>
  </si>
  <si>
    <t>2022/11/07 09:51:06</t>
  </si>
  <si>
    <t>2022/11/26 09:53:25</t>
  </si>
  <si>
    <t>2022/11/07 09:56:06</t>
  </si>
  <si>
    <t>2022/11/26 09:58:25</t>
  </si>
  <si>
    <t>2022/11/07 10:01:06</t>
  </si>
  <si>
    <t>2022/11/26 10:03:25</t>
  </si>
  <si>
    <t>2022/11/07 10:06:06</t>
  </si>
  <si>
    <t>2022/11/26 10:08:25</t>
  </si>
  <si>
    <t>2022/11/07 10:11:06</t>
  </si>
  <si>
    <t>2022/11/26 10:13:25</t>
  </si>
  <si>
    <t>2022/11/07 10:16:06</t>
  </si>
  <si>
    <t>2022/11/26 10:18:25</t>
  </si>
  <si>
    <t>2022/11/07 10:21:06</t>
  </si>
  <si>
    <t>2022/11/26 10:23:25</t>
  </si>
  <si>
    <t>2022/11/07 10:26:06</t>
  </si>
  <si>
    <t>2022/11/26 10:28:25</t>
  </si>
  <si>
    <t>2022/11/07 10:31:06</t>
  </si>
  <si>
    <t>2022/11/26 10:33:25</t>
  </si>
  <si>
    <t>2022/11/07 10:36:06</t>
  </si>
  <si>
    <t>2022/11/26 10:38:25</t>
  </si>
  <si>
    <t>2022/11/07 10:41:06</t>
  </si>
  <si>
    <t>2022/11/26 10:43:25</t>
  </si>
  <si>
    <t>2022/11/07 10:46:06</t>
  </si>
  <si>
    <t>2022/11/26 10:48:25</t>
  </si>
  <si>
    <t>2022/11/07 10:51:06</t>
  </si>
  <si>
    <t>2022/11/26 10:53:25</t>
  </si>
  <si>
    <t>2022/11/07 10:56:06</t>
  </si>
  <si>
    <t>2022/11/26 10:58:25</t>
  </si>
  <si>
    <t>2022/11/07 11:01:06</t>
  </si>
  <si>
    <t>2022/11/26 11:03:25</t>
  </si>
  <si>
    <t>2022/11/07 11:06:06</t>
  </si>
  <si>
    <t>2022/11/26 11:08:25</t>
  </si>
  <si>
    <t>2022/11/07 11:11:06</t>
  </si>
  <si>
    <t>2022/11/26 11:13:25</t>
  </si>
  <si>
    <t>2022/11/07 11:16:06</t>
  </si>
  <si>
    <t>2022/11/26 11:18:25</t>
  </si>
  <si>
    <t>2022/11/07 11:21:06</t>
  </si>
  <si>
    <t>2022/11/26 11:23:25</t>
  </si>
  <si>
    <t>2022/11/07 11:26:06</t>
  </si>
  <si>
    <t>2022/11/26 11:28:25</t>
  </si>
  <si>
    <t>2022/11/07 11:31:06</t>
  </si>
  <si>
    <t>2022/11/26 11:33:25</t>
  </si>
  <si>
    <t>2022/11/07 11:36:06</t>
  </si>
  <si>
    <t>2022/11/26 11:38:25</t>
  </si>
  <si>
    <t>2022/11/07 11:41:06</t>
  </si>
  <si>
    <t>2022/11/26 11:43:25</t>
  </si>
  <si>
    <t>2022/11/07 11:46:06</t>
  </si>
  <si>
    <t>2022/11/26 11:48:25</t>
  </si>
  <si>
    <t>2022/11/07 11:51:06</t>
  </si>
  <si>
    <t>2022/11/26 11:53:25</t>
  </si>
  <si>
    <t>2022/11/07 11:56:06</t>
  </si>
  <si>
    <t>2022/11/26 11:58:25</t>
  </si>
  <si>
    <t>2022/11/07 12:01:06</t>
  </si>
  <si>
    <t>2022/11/26 12:03:25</t>
  </si>
  <si>
    <t>2022/11/07 12:06:06</t>
  </si>
  <si>
    <t>2022/11/26 12:08:25</t>
  </si>
  <si>
    <t>2022/11/07 12:11:06</t>
  </si>
  <si>
    <t>2022/11/26 12:13:25</t>
  </si>
  <si>
    <t>2022/11/07 12:16:06</t>
  </si>
  <si>
    <t>2022/11/26 12:18:25</t>
  </si>
  <si>
    <t>2022/11/07 12:21:06</t>
  </si>
  <si>
    <t>2022/11/26 12:23:25</t>
  </si>
  <si>
    <t>2022/11/07 12:26:06</t>
  </si>
  <si>
    <t>2022/11/26 12:28:25</t>
  </si>
  <si>
    <t>2022/11/07 12:31:06</t>
  </si>
  <si>
    <t>2022/11/26 12:33:25</t>
  </si>
  <si>
    <t>2022/11/07 12:36:06</t>
  </si>
  <si>
    <t>2022/11/26 12:38:25</t>
  </si>
  <si>
    <t>2022/11/07 12:41:06</t>
  </si>
  <si>
    <t>2022/11/26 12:43:25</t>
  </si>
  <si>
    <t>2022/11/07 12:46:06</t>
  </si>
  <si>
    <t>2022/11/26 12:48:25</t>
  </si>
  <si>
    <t>2022/11/07 12:51:06</t>
  </si>
  <si>
    <t>2022/11/26 12:53:25</t>
  </si>
  <si>
    <t>2022/11/07 12:56:06</t>
  </si>
  <si>
    <t>2022/11/26 12:58:25</t>
  </si>
  <si>
    <t>2022/11/07 13:01:06</t>
  </si>
  <si>
    <t>2022/11/26 13:03:25</t>
  </si>
  <si>
    <t>2022/11/07 13:06:06</t>
  </si>
  <si>
    <t>2022/11/26 13:08:25</t>
  </si>
  <si>
    <t>2022/11/07 13:11:06</t>
  </si>
  <si>
    <t>2022/11/26 13:13:25</t>
  </si>
  <si>
    <t>2022/11/07 13:16:06</t>
  </si>
  <si>
    <t>2022/11/26 13:18:25</t>
  </si>
  <si>
    <t>2022/11/26 13:23:25</t>
  </si>
  <si>
    <t>2022/11/26 13:28:25</t>
  </si>
  <si>
    <t>2022/11/26 13:33:25</t>
  </si>
  <si>
    <t>2022/11/26 13:38:25</t>
  </si>
  <si>
    <t>2022/11/26 13:43:25</t>
  </si>
  <si>
    <t>2022/11/26 13:48:25</t>
  </si>
  <si>
    <t>2022/11/26 13:53:25</t>
  </si>
  <si>
    <t>2022/11/26 13:58:25</t>
  </si>
  <si>
    <t>2022/11/26 14:03:25</t>
  </si>
  <si>
    <t>2022/11/26 14:08:25</t>
  </si>
  <si>
    <t>2022/11/26 14:13:25</t>
  </si>
  <si>
    <t>2022/11/26 14:18:25</t>
  </si>
  <si>
    <t>2022/11/26 14:23:25</t>
  </si>
  <si>
    <t>2022/11/26 14:28:25</t>
  </si>
  <si>
    <t>2022/11/07 14:33:25</t>
  </si>
  <si>
    <t>2022/11/26 14:33:25</t>
  </si>
  <si>
    <t>2022/11/07 14:38:25</t>
  </si>
  <si>
    <t>2022/11/26 14:38:25</t>
  </si>
  <si>
    <t>2022/11/07 14:43:25</t>
  </si>
  <si>
    <t>2022/11/26 14:43:25</t>
  </si>
  <si>
    <t>2022/11/07 14:48:25</t>
  </si>
  <si>
    <t>2022/11/26 14:48:25</t>
  </si>
  <si>
    <t>2022/11/07 14:53:25</t>
  </si>
  <si>
    <t>2022/11/26 14:53:25</t>
  </si>
  <si>
    <t>2022/11/07 14:58:25</t>
  </si>
  <si>
    <t>2022/11/26 14:58:25</t>
  </si>
  <si>
    <t>2022/11/07 15:03:25</t>
  </si>
  <si>
    <t>2022/11/26 15:03:25</t>
  </si>
  <si>
    <t>2022/11/07 15:08:25</t>
  </si>
  <si>
    <t>2022/11/26 15:08:25</t>
  </si>
  <si>
    <t>2022/11/07 15:13:25</t>
  </si>
  <si>
    <t>2022/11/26 15:13:25</t>
  </si>
  <si>
    <t>2022/11/07 15:18:25</t>
  </si>
  <si>
    <t>2022/11/26 15:18:25</t>
  </si>
  <si>
    <t>2022/11/07 15:23:25</t>
  </si>
  <si>
    <t>2022/11/26 15:23:25</t>
  </si>
  <si>
    <t>2022/11/07 15:28:25</t>
  </si>
  <si>
    <t>2022/11/26 15:28:25</t>
  </si>
  <si>
    <t>2022/11/07 15:33:25</t>
  </si>
  <si>
    <t>2022/11/26 15:33:25</t>
  </si>
  <si>
    <t>2022/11/07 15:38:25</t>
  </si>
  <si>
    <t>2022/11/26 15:38:25</t>
  </si>
  <si>
    <t>2022/11/07 15:43:25</t>
  </si>
  <si>
    <t>2022/11/26 15:43:25</t>
  </si>
  <si>
    <t>2022/11/07 15:48:25</t>
  </si>
  <si>
    <t>2022/11/26 15:48:25</t>
  </si>
  <si>
    <t>2022/11/07 15:53:25</t>
  </si>
  <si>
    <t>2022/11/26 15:53:25</t>
  </si>
  <si>
    <t>2022/11/07 15:58:25</t>
  </si>
  <si>
    <t>2022/11/26 15:58:25</t>
  </si>
  <si>
    <t>2022/11/07 16:03:25</t>
  </si>
  <si>
    <t>2022/11/26 16:03:25</t>
  </si>
  <si>
    <t>2022/11/07 16:08:25</t>
  </si>
  <si>
    <t>2022/11/26 16:08:25</t>
  </si>
  <si>
    <t>2022/11/07 16:13:25</t>
  </si>
  <si>
    <t>2022/11/26 16:13:25</t>
  </si>
  <si>
    <t>2022/11/07 16:18:25</t>
  </si>
  <si>
    <t>2022/11/26 16:18:25</t>
  </si>
  <si>
    <t>2022/11/07 16:23:25</t>
  </si>
  <si>
    <t>2022/11/26 16:23:25</t>
  </si>
  <si>
    <t>2022/11/07 16:28:25</t>
  </si>
  <si>
    <t>2022/11/26 16:28:25</t>
  </si>
  <si>
    <t>2022/11/07 16:33:25</t>
  </si>
  <si>
    <t>2022/11/26 16:33:25</t>
  </si>
  <si>
    <t>2022/11/07 16:38:25</t>
  </si>
  <si>
    <t>2022/11/26 16:38:25</t>
  </si>
  <si>
    <t>2022/11/07 16:43:25</t>
  </si>
  <si>
    <t>2022/11/26 16:43:25</t>
  </si>
  <si>
    <t>2022/11/07 16:48:25</t>
  </si>
  <si>
    <t>2022/11/26 16:48:25</t>
  </si>
  <si>
    <t>2022/11/07 16:53:25</t>
  </si>
  <si>
    <t>2022/11/26 16:53:25</t>
  </si>
  <si>
    <t>2022/11/07 16:58:25</t>
  </si>
  <si>
    <t>2022/11/26 16:58:25</t>
  </si>
  <si>
    <t>2022/11/07 17:03:25</t>
  </si>
  <si>
    <t>2022/11/26 17:03:25</t>
  </si>
  <si>
    <t>2022/11/07 17:08:25</t>
  </si>
  <si>
    <t>2022/11/26 17:08:25</t>
  </si>
  <si>
    <t>2022/11/07 17:13:25</t>
  </si>
  <si>
    <t>2022/11/26 17:13:25</t>
  </si>
  <si>
    <t>2022/11/07 17:18:25</t>
  </si>
  <si>
    <t>2022/11/26 17:18:25</t>
  </si>
  <si>
    <t>2022/11/07 17:23:25</t>
  </si>
  <si>
    <t>2022/11/26 17:23:25</t>
  </si>
  <si>
    <t>2022/11/07 17:28:25</t>
  </si>
  <si>
    <t>2022/11/26 17:28:25</t>
  </si>
  <si>
    <t>2022/11/07 17:33:25</t>
  </si>
  <si>
    <t>2022/11/26 17:33:25</t>
  </si>
  <si>
    <t>2022/11/07 17:38:25</t>
  </si>
  <si>
    <t>2022/11/26 17:38:25</t>
  </si>
  <si>
    <t>2022/11/07 17:43:25</t>
  </si>
  <si>
    <t>2022/11/26 17:43:25</t>
  </si>
  <si>
    <t>2022/11/07 17:48:25</t>
  </si>
  <si>
    <t>2022/11/26 17:48:25</t>
  </si>
  <si>
    <t>2022/11/07 17:53:25</t>
  </si>
  <si>
    <t>2022/11/26 17:53:25</t>
  </si>
  <si>
    <t>2022/11/07 17:58:25</t>
  </si>
  <si>
    <t>2022/11/26 17:58:25</t>
  </si>
  <si>
    <t>2022/11/07 18:03:25</t>
  </si>
  <si>
    <t>2022/11/26 18:03:25</t>
  </si>
  <si>
    <t>2022/11/07 18:08:25</t>
  </si>
  <si>
    <t>2022/11/26 18:08:25</t>
  </si>
  <si>
    <t>2022/11/07 18:13:25</t>
  </si>
  <si>
    <t>2022/11/26 18:13:25</t>
  </si>
  <si>
    <t>2022/11/07 18:18:25</t>
  </si>
  <si>
    <t>2022/11/26 18:18:25</t>
  </si>
  <si>
    <t>2022/11/07 18:23:25</t>
  </si>
  <si>
    <t>2022/11/26 18:23:25</t>
  </si>
  <si>
    <t>2022/11/07 18:28:25</t>
  </si>
  <si>
    <t>2022/11/26 18:28:25</t>
  </si>
  <si>
    <t>2022/11/07 18:33:25</t>
  </si>
  <si>
    <t>2022/11/26 18:33:25</t>
  </si>
  <si>
    <t>2022/11/07 18:38:25</t>
  </si>
  <si>
    <t>2022/11/26 18:38:25</t>
  </si>
  <si>
    <t>2022/11/07 18:43:25</t>
  </si>
  <si>
    <t>2022/11/26 18:43:25</t>
  </si>
  <si>
    <t>2022/11/07 18:48:25</t>
  </si>
  <si>
    <t>2022/11/26 18:48:25</t>
  </si>
  <si>
    <t>2022/11/07 18:53:25</t>
  </si>
  <si>
    <t>2022/11/26 18:53:25</t>
  </si>
  <si>
    <t>2022/11/07 18:58:25</t>
  </si>
  <si>
    <t>2022/11/26 18:58:25</t>
  </si>
  <si>
    <t>2022/11/07 19:03:25</t>
  </si>
  <si>
    <t>2022/11/26 19:03:25</t>
  </si>
  <si>
    <t>2022/11/07 19:08:25</t>
  </si>
  <si>
    <t>2022/11/26 19:08:25</t>
  </si>
  <si>
    <t>2022/11/07 19:13:25</t>
  </si>
  <si>
    <t>2022/11/26 19:13:25</t>
  </si>
  <si>
    <t>2022/11/07 19:18:25</t>
  </si>
  <si>
    <t>2022/11/26 19:18:25</t>
  </si>
  <si>
    <t>2022/11/07 19:23:25</t>
  </si>
  <si>
    <t>2022/11/26 19:23:25</t>
  </si>
  <si>
    <t>2022/11/07 19:28:25</t>
  </si>
  <si>
    <t>2022/11/26 19:28:25</t>
  </si>
  <si>
    <t>2022/11/07 19:33:25</t>
  </si>
  <si>
    <t>2022/11/26 19:33:25</t>
  </si>
  <si>
    <t>2022/11/07 19:38:25</t>
  </si>
  <si>
    <t>2022/11/26 19:38:25</t>
  </si>
  <si>
    <t>2022/11/07 19:43:25</t>
  </si>
  <si>
    <t>2022/11/26 19:43:25</t>
  </si>
  <si>
    <t>2022/11/07 19:48:25</t>
  </si>
  <si>
    <t>2022/11/26 19:48:25</t>
  </si>
  <si>
    <t>2022/11/07 19:53:25</t>
  </si>
  <si>
    <t>2022/11/26 19:53:25</t>
  </si>
  <si>
    <t>2022/11/07 19:58:25</t>
  </si>
  <si>
    <t>2022/11/26 19:58:25</t>
  </si>
  <si>
    <t>2022/11/07 20:03:25</t>
  </si>
  <si>
    <t>2022/11/26 20:03:25</t>
  </si>
  <si>
    <t>2022/11/07 20:08:25</t>
  </si>
  <si>
    <t>2022/11/26 20:08:25</t>
  </si>
  <si>
    <t>2022/11/07 20:13:25</t>
  </si>
  <si>
    <t>2022/11/26 20:13:25</t>
  </si>
  <si>
    <t>2022/11/07 20:18:25</t>
  </si>
  <si>
    <t>2022/11/26 20:18:25</t>
  </si>
  <si>
    <t>2022/11/07 20:23:25</t>
  </si>
  <si>
    <t>2022/11/26 20:23:25</t>
  </si>
  <si>
    <t>2022/11/07 20:28:25</t>
  </si>
  <si>
    <t>2022/11/26 20:28:25</t>
  </si>
  <si>
    <t>2022/11/07 20:33:25</t>
  </si>
  <si>
    <t>2022/11/26 20:33:25</t>
  </si>
  <si>
    <t>2022/11/07 20:38:25</t>
  </si>
  <si>
    <t>2022/11/26 20:38:25</t>
  </si>
  <si>
    <t>2022/11/07 20:43:25</t>
  </si>
  <si>
    <t>2022/11/26 20:43:25</t>
  </si>
  <si>
    <t>2022/11/07 20:48:25</t>
  </si>
  <si>
    <t>2022/11/26 20:48:25</t>
  </si>
  <si>
    <t>2022/11/07 20:53:25</t>
  </si>
  <si>
    <t>2022/11/26 20:53:25</t>
  </si>
  <si>
    <t>2022/11/07 20:58:25</t>
  </si>
  <si>
    <t>2022/11/26 20:58:25</t>
  </si>
  <si>
    <t>2022/11/07 21:03:25</t>
  </si>
  <si>
    <t>2022/11/26 21:03:25</t>
  </si>
  <si>
    <t>2022/11/07 21:08:25</t>
  </si>
  <si>
    <t>2022/11/26 21:08:25</t>
  </si>
  <si>
    <t>2022/11/07 21:13:25</t>
  </si>
  <si>
    <t>2022/11/26 21:13:25</t>
  </si>
  <si>
    <t>2022/11/07 21:18:25</t>
  </si>
  <si>
    <t>2022/11/26 21:18:25</t>
  </si>
  <si>
    <t>2022/11/07 21:23:25</t>
  </si>
  <si>
    <t>2022/11/26 21:23:25</t>
  </si>
  <si>
    <t>2022/11/07 21:28:25</t>
  </si>
  <si>
    <t>2022/11/26 21:28:25</t>
  </si>
  <si>
    <t>2022/11/07 21:33:25</t>
  </si>
  <si>
    <t>2022/11/26 21:33:25</t>
  </si>
  <si>
    <t>2022/11/07 21:38:25</t>
  </si>
  <si>
    <t>2022/11/26 21:38:25</t>
  </si>
  <si>
    <t>2022/11/07 21:43:25</t>
  </si>
  <si>
    <t>2022/11/26 21:43:25</t>
  </si>
  <si>
    <t>2022/11/07 21:48:25</t>
  </si>
  <si>
    <t>2022/11/26 21:48:25</t>
  </si>
  <si>
    <t>2022/11/07 21:53:25</t>
  </si>
  <si>
    <t>2022/11/26 21:53:25</t>
  </si>
  <si>
    <t>2022/11/07 21:58:25</t>
  </si>
  <si>
    <t>2022/11/26 21:58:25</t>
  </si>
  <si>
    <t>2022/11/07 22:03:25</t>
  </si>
  <si>
    <t>2022/11/26 22:03:25</t>
  </si>
  <si>
    <t>2022/11/07 22:08:25</t>
  </si>
  <si>
    <t>2022/11/26 22:08:25</t>
  </si>
  <si>
    <t>2022/11/07 22:13:25</t>
  </si>
  <si>
    <t>2022/11/26 22:13:25</t>
  </si>
  <si>
    <t>2022/11/07 22:18:25</t>
  </si>
  <si>
    <t>2022/11/26 22:18:25</t>
  </si>
  <si>
    <t>2022/11/07 22:23:25</t>
  </si>
  <si>
    <t>2022/11/26 22:23:25</t>
  </si>
  <si>
    <t>2022/11/07 22:28:25</t>
  </si>
  <si>
    <t>2022/11/26 22:28:25</t>
  </si>
  <si>
    <t>2022/11/07 22:33:25</t>
  </si>
  <si>
    <t>2022/11/26 22:33:25</t>
  </si>
  <si>
    <t>2022/11/07 22:38:25</t>
  </si>
  <si>
    <t>2022/11/26 22:38:25</t>
  </si>
  <si>
    <t>2022/11/07 22:43:25</t>
  </si>
  <si>
    <t>2022/11/26 22:43:25</t>
  </si>
  <si>
    <t>2022/11/07 22:48:25</t>
  </si>
  <si>
    <t>2022/11/26 22:48:25</t>
  </si>
  <si>
    <t>2022/11/07 22:53:25</t>
  </si>
  <si>
    <t>2022/11/26 22:53:25</t>
  </si>
  <si>
    <t>2022/11/07 22:58:25</t>
  </si>
  <si>
    <t>2022/11/26 22:58:25</t>
  </si>
  <si>
    <t>2022/11/07 23:03:25</t>
  </si>
  <si>
    <t>2022/11/26 23:03:25</t>
  </si>
  <si>
    <t>2022/11/07 23:08:25</t>
  </si>
  <si>
    <t>2022/11/26 23:08:25</t>
  </si>
  <si>
    <t>2022/11/07 23:13:25</t>
  </si>
  <si>
    <t>2022/11/26 23:13:25</t>
  </si>
  <si>
    <t>2022/11/07 23:18:25</t>
  </si>
  <si>
    <t>2022/11/26 23:18:25</t>
  </si>
  <si>
    <t>2022/11/07 23:23:25</t>
  </si>
  <si>
    <t>2022/11/26 23:23:25</t>
  </si>
  <si>
    <t>2022/11/07 23:28:25</t>
  </si>
  <si>
    <t>2022/11/26 23:28:25</t>
  </si>
  <si>
    <t>2022/11/07 23:33:25</t>
  </si>
  <si>
    <t>2022/11/26 23:33:25</t>
  </si>
  <si>
    <t>2022/11/07 23:38:25</t>
  </si>
  <si>
    <t>2022/11/26 23:38:25</t>
  </si>
  <si>
    <t>2022/11/07 23:43:25</t>
  </si>
  <si>
    <t>2022/11/26 23:43:25</t>
  </si>
  <si>
    <t>2022/11/07 23:48:25</t>
  </si>
  <si>
    <t>2022/11/26 23:48:25</t>
  </si>
  <si>
    <t>2022/11/07 23:53:25</t>
  </si>
  <si>
    <t>2022/11/26 23:53:25</t>
  </si>
  <si>
    <t>2022/11/07 23:58:25</t>
  </si>
  <si>
    <t>2022/11/26 23:58:25</t>
  </si>
  <si>
    <t>2022/11/08 00:03:25</t>
  </si>
  <si>
    <t>2022/11/27 00:03:25</t>
  </si>
  <si>
    <t>2022/11/08 00:08:25</t>
  </si>
  <si>
    <t>2022/11/27 00:08:25</t>
  </si>
  <si>
    <t>2022/11/08 00:13:25</t>
  </si>
  <si>
    <t>2022/11/27 00:13:25</t>
  </si>
  <si>
    <t>2022/11/08 00:18:25</t>
  </si>
  <si>
    <t>2022/11/27 00:18:25</t>
  </si>
  <si>
    <t>2022/11/08 00:23:25</t>
  </si>
  <si>
    <t>2022/11/27 00:23:25</t>
  </si>
  <si>
    <t>2022/11/08 00:28:25</t>
  </si>
  <si>
    <t>2022/11/27 00:28:25</t>
  </si>
  <si>
    <t>2022/11/08 00:33:25</t>
  </si>
  <si>
    <t>2022/11/27 00:33:25</t>
  </si>
  <si>
    <t>2022/11/08 00:38:25</t>
  </si>
  <si>
    <t>2022/11/27 00:38:25</t>
  </si>
  <si>
    <t>2022/11/08 00:43:25</t>
  </si>
  <si>
    <t>2022/11/27 00:43:25</t>
  </si>
  <si>
    <t>2022/11/08 00:48:25</t>
  </si>
  <si>
    <t>2022/11/27 00:48:25</t>
  </si>
  <si>
    <t>2022/11/08 00:53:25</t>
  </si>
  <si>
    <t>2022/11/27 00:53:25</t>
  </si>
  <si>
    <t>2022/11/08 00:58:25</t>
  </si>
  <si>
    <t>2022/11/27 00:58:25</t>
  </si>
  <si>
    <t>2022/11/08 01:03:25</t>
  </si>
  <si>
    <t>2022/11/27 01:03:25</t>
  </si>
  <si>
    <t>2022/11/08 01:08:25</t>
  </si>
  <si>
    <t>2022/11/27 01:08:25</t>
  </si>
  <si>
    <t>2022/11/08 01:13:25</t>
  </si>
  <si>
    <t>2022/11/27 01:13:25</t>
  </si>
  <si>
    <t>2022/11/08 01:18:25</t>
  </si>
  <si>
    <t>2022/11/27 01:18:25</t>
  </si>
  <si>
    <t>2022/11/08 01:23:25</t>
  </si>
  <si>
    <t>2022/11/27 01:23:25</t>
  </si>
  <si>
    <t>2022/11/08 01:28:25</t>
  </si>
  <si>
    <t>2022/11/27 01:28:25</t>
  </si>
  <si>
    <t>2022/11/08 01:33:25</t>
  </si>
  <si>
    <t>2022/11/27 01:33:25</t>
  </si>
  <si>
    <t>2022/11/08 01:38:25</t>
  </si>
  <si>
    <t>2022/11/27 01:38:25</t>
  </si>
  <si>
    <t>2022/11/08 01:43:25</t>
  </si>
  <si>
    <t>2022/11/27 01:43:25</t>
  </si>
  <si>
    <t>2022/11/08 01:48:25</t>
  </si>
  <si>
    <t>2022/11/27 01:48:25</t>
  </si>
  <si>
    <t>2022/11/08 01:53:25</t>
  </si>
  <si>
    <t>2022/11/27 01:53:25</t>
  </si>
  <si>
    <t>2022/11/08 01:58:25</t>
  </si>
  <si>
    <t>2022/11/27 01:58:25</t>
  </si>
  <si>
    <t>2022/11/08 02:03:25</t>
  </si>
  <si>
    <t>2022/11/27 02:03:25</t>
  </si>
  <si>
    <t>2022/11/08 02:08:25</t>
  </si>
  <si>
    <t>2022/11/27 02:08:25</t>
  </si>
  <si>
    <t>2022/11/08 02:13:25</t>
  </si>
  <si>
    <t>2022/11/27 02:13:25</t>
  </si>
  <si>
    <t>2022/11/08 02:18:25</t>
  </si>
  <si>
    <t>2022/11/27 02:18:25</t>
  </si>
  <si>
    <t>2022/11/08 02:23:25</t>
  </si>
  <si>
    <t>2022/11/27 02:23:25</t>
  </si>
  <si>
    <t>2022/11/08 02:28:25</t>
  </si>
  <si>
    <t>2022/11/27 02:28:25</t>
  </si>
  <si>
    <t>2022/11/08 02:33:25</t>
  </si>
  <si>
    <t>2022/11/27 02:33:25</t>
  </si>
  <si>
    <t>2022/11/08 02:38:25</t>
  </si>
  <si>
    <t>2022/11/27 02:38:25</t>
  </si>
  <si>
    <t>2022/11/08 02:43:25</t>
  </si>
  <si>
    <t>2022/11/27 02:43:25</t>
  </si>
  <si>
    <t>2022/11/08 02:48:25</t>
  </si>
  <si>
    <t>2022/11/27 02:48:25</t>
  </si>
  <si>
    <t>2022/11/08 02:53:25</t>
  </si>
  <si>
    <t>2022/11/27 02:53:25</t>
  </si>
  <si>
    <t>2022/11/08 02:58:25</t>
  </si>
  <si>
    <t>2022/11/27 02:58:25</t>
  </si>
  <si>
    <t>2022/11/08 03:03:25</t>
  </si>
  <si>
    <t>2022/11/27 03:03:25</t>
  </si>
  <si>
    <t>2022/11/08 03:08:25</t>
  </si>
  <si>
    <t>2022/11/27 03:08:25</t>
  </si>
  <si>
    <t>2022/11/08 03:13:25</t>
  </si>
  <si>
    <t>2022/11/27 03:13:25</t>
  </si>
  <si>
    <t>2022/11/08 03:18:25</t>
  </si>
  <si>
    <t>2022/11/27 03:18:25</t>
  </si>
  <si>
    <t>2022/11/08 03:23:25</t>
  </si>
  <si>
    <t>2022/11/27 03:23:25</t>
  </si>
  <si>
    <t>2022/11/08 03:28:25</t>
  </si>
  <si>
    <t>2022/11/27 03:28:25</t>
  </si>
  <si>
    <t>2022/11/08 03:33:25</t>
  </si>
  <si>
    <t>2022/11/27 03:33:25</t>
  </si>
  <si>
    <t>2022/11/08 03:38:25</t>
  </si>
  <si>
    <t>2022/11/27 03:38:25</t>
  </si>
  <si>
    <t>2022/11/08 03:43:25</t>
  </si>
  <si>
    <t>2022/11/27 03:43:25</t>
  </si>
  <si>
    <t>2022/11/08 03:48:25</t>
  </si>
  <si>
    <t>2022/11/27 03:48:25</t>
  </si>
  <si>
    <t>2022/11/08 03:53:25</t>
  </si>
  <si>
    <t>2022/11/27 03:53:25</t>
  </si>
  <si>
    <t>2022/11/08 03:58:25</t>
  </si>
  <si>
    <t>2022/11/27 03:58:25</t>
  </si>
  <si>
    <t>2022/11/08 04:03:25</t>
  </si>
  <si>
    <t>2022/11/27 04:03:25</t>
  </si>
  <si>
    <t>2022/11/08 04:08:25</t>
  </si>
  <si>
    <t>2022/11/27 04:08:25</t>
  </si>
  <si>
    <t>2022/11/08 04:13:25</t>
  </si>
  <si>
    <t>2022/11/27 04:13:25</t>
  </si>
  <si>
    <t>2022/11/08 04:18:25</t>
  </si>
  <si>
    <t>2022/11/27 04:18:25</t>
  </si>
  <si>
    <t>2022/11/08 04:23:25</t>
  </si>
  <si>
    <t>2022/11/27 04:23:25</t>
  </si>
  <si>
    <t>2022/11/08 04:28:25</t>
  </si>
  <si>
    <t>2022/11/27 04:28:25</t>
  </si>
  <si>
    <t>2022/11/08 04:33:25</t>
  </si>
  <si>
    <t>2022/11/27 04:33:25</t>
  </si>
  <si>
    <t>2022/11/08 04:38:25</t>
  </si>
  <si>
    <t>2022/11/27 04:38:25</t>
  </si>
  <si>
    <t>2022/11/08 04:43:25</t>
  </si>
  <si>
    <t>2022/11/27 04:43:25</t>
  </si>
  <si>
    <t>2022/11/08 04:48:25</t>
  </si>
  <si>
    <t>2022/11/27 04:48:25</t>
  </si>
  <si>
    <t>2022/11/08 04:53:25</t>
  </si>
  <si>
    <t>2022/11/27 04:53:25</t>
  </si>
  <si>
    <t>2022/11/08 04:58:25</t>
  </si>
  <si>
    <t>2022/11/27 04:58:25</t>
  </si>
  <si>
    <t>2022/11/08 05:03:25</t>
  </si>
  <si>
    <t>2022/11/27 05:03:25</t>
  </si>
  <si>
    <t>2022/11/08 05:08:25</t>
  </si>
  <si>
    <t>2022/11/27 05:08:25</t>
  </si>
  <si>
    <t>2022/11/08 05:13:25</t>
  </si>
  <si>
    <t>2022/11/27 05:13:25</t>
  </si>
  <si>
    <t>2022/11/08 05:18:25</t>
  </si>
  <si>
    <t>2022/11/27 05:18:25</t>
  </si>
  <si>
    <t>2022/11/08 05:23:25</t>
  </si>
  <si>
    <t>2022/11/27 05:23:25</t>
  </si>
  <si>
    <t>2022/11/08 05:28:25</t>
  </si>
  <si>
    <t>2022/11/27 05:28:25</t>
  </si>
  <si>
    <t>2022/11/08 05:33:25</t>
  </si>
  <si>
    <t>2022/11/27 05:33:25</t>
  </si>
  <si>
    <t>2022/11/08 05:38:25</t>
  </si>
  <si>
    <t>2022/11/27 05:38:25</t>
  </si>
  <si>
    <t>2022/11/08 05:43:25</t>
  </si>
  <si>
    <t>2022/11/27 05:43:25</t>
  </si>
  <si>
    <t>2022/11/08 05:48:25</t>
  </si>
  <si>
    <t>2022/11/27 05:48:25</t>
  </si>
  <si>
    <t>2022/11/08 05:53:25</t>
  </si>
  <si>
    <t>2022/11/27 05:53:25</t>
  </si>
  <si>
    <t>2022/11/08 05:58:25</t>
  </si>
  <si>
    <t>2022/11/27 05:58:25</t>
  </si>
  <si>
    <t>2022/11/08 06:03:25</t>
  </si>
  <si>
    <t>2022/11/27 06:03:25</t>
  </si>
  <si>
    <t>2022/11/08 06:08:25</t>
  </si>
  <si>
    <t>2022/11/27 06:08:25</t>
  </si>
  <si>
    <t>2022/11/08 06:13:25</t>
  </si>
  <si>
    <t>2022/11/27 06:13:25</t>
  </si>
  <si>
    <t>2022/11/08 06:18:25</t>
  </si>
  <si>
    <t>2022/11/27 06:18:25</t>
  </si>
  <si>
    <t>2022/11/08 06:23:25</t>
  </si>
  <si>
    <t>2022/11/27 06:23:25</t>
  </si>
  <si>
    <t>2022/11/08 06:28:25</t>
  </si>
  <si>
    <t>2022/11/27 06:28:25</t>
  </si>
  <si>
    <t>2022/11/08 06:33:25</t>
  </si>
  <si>
    <t>2022/11/27 06:33:25</t>
  </si>
  <si>
    <t>2022/11/08 06:38:25</t>
  </si>
  <si>
    <t>2022/11/27 06:38:25</t>
  </si>
  <si>
    <t>2022/11/08 06:43:25</t>
  </si>
  <si>
    <t>2022/11/27 06:43:25</t>
  </si>
  <si>
    <t>2022/11/08 06:48:25</t>
  </si>
  <si>
    <t>2022/11/27 06:48:25</t>
  </si>
  <si>
    <t>2022/11/08 06:53:25</t>
  </si>
  <si>
    <t>2022/11/27 06:53:25</t>
  </si>
  <si>
    <t>2022/11/08 06:58:25</t>
  </si>
  <si>
    <t>2022/11/27 06:58:25</t>
  </si>
  <si>
    <t>2022/11/08 07:03:25</t>
  </si>
  <si>
    <t>2022/11/27 07:03:25</t>
  </si>
  <si>
    <t>2022/11/08 07:08:25</t>
  </si>
  <si>
    <t>2022/11/27 07:08:25</t>
  </si>
  <si>
    <t>2022/11/08 07:13:25</t>
  </si>
  <si>
    <t>2022/11/27 07:13:25</t>
  </si>
  <si>
    <t>2022/11/08 07:18:25</t>
  </si>
  <si>
    <t>2022/11/27 07:18:25</t>
  </si>
  <si>
    <t>2022/11/08 07:23:25</t>
  </si>
  <si>
    <t>2022/11/27 07:23:25</t>
  </si>
  <si>
    <t>2022/11/08 07:28:25</t>
  </si>
  <si>
    <t>2022/11/27 07:28:25</t>
  </si>
  <si>
    <t>2022/11/08 07:33:25</t>
  </si>
  <si>
    <t>2022/11/27 07:33:25</t>
  </si>
  <si>
    <t>2022/11/08 07:38:25</t>
  </si>
  <si>
    <t>2022/11/27 07:38:25</t>
  </si>
  <si>
    <t>2022/11/08 07:43:25</t>
  </si>
  <si>
    <t>2022/11/27 07:43:25</t>
  </si>
  <si>
    <t>2022/11/08 07:48:25</t>
  </si>
  <si>
    <t>2022/11/27 07:48:25</t>
  </si>
  <si>
    <t>2022/11/08 07:53:25</t>
  </si>
  <si>
    <t>2022/11/27 07:53:25</t>
  </si>
  <si>
    <t>2022/11/08 07:58:25</t>
  </si>
  <si>
    <t>2022/11/27 07:58:25</t>
  </si>
  <si>
    <t>2022/11/08 08:03:25</t>
  </si>
  <si>
    <t>2022/11/27 08:03:25</t>
  </si>
  <si>
    <t>2022/11/08 08:08:25</t>
  </si>
  <si>
    <t>2022/11/27 08:08:25</t>
  </si>
  <si>
    <t>2022/11/08 08:13:25</t>
  </si>
  <si>
    <t>2022/11/27 08:13:25</t>
  </si>
  <si>
    <t>2022/11/08 08:18:25</t>
  </si>
  <si>
    <t>2022/11/27 08:18:25</t>
  </si>
  <si>
    <t>2022/11/08 08:23:25</t>
  </si>
  <si>
    <t>2022/11/27 08:23:25</t>
  </si>
  <si>
    <t>2022/11/08 08:28:25</t>
  </si>
  <si>
    <t>2022/11/27 08:28:25</t>
  </si>
  <si>
    <t>2022/11/08 08:33:25</t>
  </si>
  <si>
    <t>2022/11/27 08:33:25</t>
  </si>
  <si>
    <t>2022/11/08 08:38:25</t>
  </si>
  <si>
    <t>2022/11/27 08:38:25</t>
  </si>
  <si>
    <t>2022/11/08 08:43:25</t>
  </si>
  <si>
    <t>2022/11/27 08:43:25</t>
  </si>
  <si>
    <t>2022/11/08 08:48:25</t>
  </si>
  <si>
    <t>2022/11/27 08:48:25</t>
  </si>
  <si>
    <t>2022/11/08 08:53:25</t>
  </si>
  <si>
    <t>2022/11/27 08:53:25</t>
  </si>
  <si>
    <t>2022/11/08 08:58:25</t>
  </si>
  <si>
    <t>2022/11/27 08:58:25</t>
  </si>
  <si>
    <t>2022/11/08 09:03:25</t>
  </si>
  <si>
    <t>2022/11/27 09:03:25</t>
  </si>
  <si>
    <t>2022/11/08 09:08:25</t>
  </si>
  <si>
    <t>2022/11/27 09:08:25</t>
  </si>
  <si>
    <t>2022/11/08 09:13:25</t>
  </si>
  <si>
    <t>2022/11/27 09:13:25</t>
  </si>
  <si>
    <t>2022/11/08 09:18:25</t>
  </si>
  <si>
    <t>2022/11/27 09:18:25</t>
  </si>
  <si>
    <t>2022/11/08 09:23:25</t>
  </si>
  <si>
    <t>2022/11/27 09:23:25</t>
  </si>
  <si>
    <t>2022/11/08 09:28:25</t>
  </si>
  <si>
    <t>2022/11/27 09:28:25</t>
  </si>
  <si>
    <t>2022/11/08 09:33:25</t>
  </si>
  <si>
    <t>2022/11/27 09:33:25</t>
  </si>
  <si>
    <t>2022/11/08 09:38:25</t>
  </si>
  <si>
    <t>2022/11/27 09:38:25</t>
  </si>
  <si>
    <t>2022/11/08 09:43:25</t>
  </si>
  <si>
    <t>2022/11/27 09:43:25</t>
  </si>
  <si>
    <t>2022/11/08 09:48:25</t>
  </si>
  <si>
    <t>2022/11/27 09:48:25</t>
  </si>
  <si>
    <t>2022/11/08 09:53:25</t>
  </si>
  <si>
    <t>2022/11/27 09:53:25</t>
  </si>
  <si>
    <t>2022/11/08 09:58:25</t>
  </si>
  <si>
    <t>2022/11/27 09:58:25</t>
  </si>
  <si>
    <t>2022/11/08 10:03:25</t>
  </si>
  <si>
    <t>2022/11/27 10:03:25</t>
  </si>
  <si>
    <t>2022/11/08 10:08:25</t>
  </si>
  <si>
    <t>2022/11/27 10:08:25</t>
  </si>
  <si>
    <t>2022/11/08 10:13:25</t>
  </si>
  <si>
    <t>2022/11/27 10:13:25</t>
  </si>
  <si>
    <t>2022/11/08 10:18:25</t>
  </si>
  <si>
    <t>2022/11/27 10:18:25</t>
  </si>
  <si>
    <t>2022/11/08 10:23:25</t>
  </si>
  <si>
    <t>2022/11/27 10:23:25</t>
  </si>
  <si>
    <t>2022/11/08 10:28:25</t>
  </si>
  <si>
    <t>2022/11/27 10:28:25</t>
  </si>
  <si>
    <t>2022/11/08 10:33:25</t>
  </si>
  <si>
    <t>2022/11/27 10:33:25</t>
  </si>
  <si>
    <t>2022/11/08 10:38:25</t>
  </si>
  <si>
    <t>2022/11/27 10:38:25</t>
  </si>
  <si>
    <t>2022/11/08 10:43:25</t>
  </si>
  <si>
    <t>2022/11/27 10:43:25</t>
  </si>
  <si>
    <t>2022/11/08 10:48:25</t>
  </si>
  <si>
    <t>2022/11/27 10:48:25</t>
  </si>
  <si>
    <t>2022/11/08 10:53:25</t>
  </si>
  <si>
    <t>2022/11/27 10:53:25</t>
  </si>
  <si>
    <t>2022/11/08 10:58:25</t>
  </si>
  <si>
    <t>2022/11/27 10:58:25</t>
  </si>
  <si>
    <t>2022/11/08 11:03:25</t>
  </si>
  <si>
    <t>2022/11/27 11:03:25</t>
  </si>
  <si>
    <t>2022/11/08 11:08:25</t>
  </si>
  <si>
    <t>2022/11/27 11:08:25</t>
  </si>
  <si>
    <t>2022/11/08 11:13:25</t>
  </si>
  <si>
    <t>2022/11/27 11:13:25</t>
  </si>
  <si>
    <t>2022/11/08 11:18:25</t>
  </si>
  <si>
    <t>2022/11/27 11:18:25</t>
  </si>
  <si>
    <t>2022/11/08 11:23:25</t>
  </si>
  <si>
    <t>2022/11/27 11:23:25</t>
  </si>
  <si>
    <t>2022/11/08 11:28:25</t>
  </si>
  <si>
    <t>2022/11/27 11:28:25</t>
  </si>
  <si>
    <t>2022/11/08 11:33:25</t>
  </si>
  <si>
    <t>2022/11/27 11:33:25</t>
  </si>
  <si>
    <t>2022/11/08 11:38:25</t>
  </si>
  <si>
    <t>2022/11/27 11:38:25</t>
  </si>
  <si>
    <t>2022/11/08 11:43:25</t>
  </si>
  <si>
    <t>2022/11/27 11:43:25</t>
  </si>
  <si>
    <t>2022/11/08 11:48:25</t>
  </si>
  <si>
    <t>2022/11/27 11:48:25</t>
  </si>
  <si>
    <t>2022/11/08 11:53:25</t>
  </si>
  <si>
    <t>2022/11/27 11:53:25</t>
  </si>
  <si>
    <t>2022/11/08 11:58:25</t>
  </si>
  <si>
    <t>2022/11/27 11:58:25</t>
  </si>
  <si>
    <t>2022/11/08 12:03:25</t>
  </si>
  <si>
    <t>2022/11/27 12:03:25</t>
  </si>
  <si>
    <t>2022/11/08 12:08:25</t>
  </si>
  <si>
    <t>2022/11/27 12:08:25</t>
  </si>
  <si>
    <t>2022/11/08 12:13:25</t>
  </si>
  <si>
    <t>2022/11/27 12:13:25</t>
  </si>
  <si>
    <t>2022/11/08 12:18:25</t>
  </si>
  <si>
    <t>2022/11/27 12:18:25</t>
  </si>
  <si>
    <t>2022/11/08 12:23:25</t>
  </si>
  <si>
    <t>2022/11/27 12:23:25</t>
  </si>
  <si>
    <t>2022/11/08 12:28:25</t>
  </si>
  <si>
    <t>2022/11/27 12:28:25</t>
  </si>
  <si>
    <t>2022/11/08 12:33:25</t>
  </si>
  <si>
    <t>2022/11/27 12:33:25</t>
  </si>
  <si>
    <t>2022/11/08 12:38:25</t>
  </si>
  <si>
    <t>2022/11/27 12:38:25</t>
  </si>
  <si>
    <t>2022/11/08 12:43:25</t>
  </si>
  <si>
    <t>2022/11/27 12:43:25</t>
  </si>
  <si>
    <t>2022/11/08 12:48:25</t>
  </si>
  <si>
    <t>2022/11/27 12:48:25</t>
  </si>
  <si>
    <t>2022/11/08 12:53:25</t>
  </si>
  <si>
    <t>2022/11/27 12:53:25</t>
  </si>
  <si>
    <t>2022/11/08 12:58:25</t>
  </si>
  <si>
    <t>2022/11/27 12:58:25</t>
  </si>
  <si>
    <t>2022/11/08 13:03:25</t>
  </si>
  <si>
    <t>2022/11/27 13:03:25</t>
  </si>
  <si>
    <t>2022/11/08 13:08:25</t>
  </si>
  <si>
    <t>2022/11/27 13:08:25</t>
  </si>
  <si>
    <t>2022/11/08 13:13:25</t>
  </si>
  <si>
    <t>2022/11/27 13:13:25</t>
  </si>
  <si>
    <t>2022/11/08 13:18:25</t>
  </si>
  <si>
    <t>2022/11/27 13:18:25</t>
  </si>
  <si>
    <t>2022/11/08 13:23:25</t>
  </si>
  <si>
    <t>2022/11/27 13:23:25</t>
  </si>
  <si>
    <t>2022/11/08 13:28:25</t>
  </si>
  <si>
    <t>2022/11/27 13:28:25</t>
  </si>
  <si>
    <t>2022/11/08 13:33:25</t>
  </si>
  <si>
    <t>2022/11/27 13:33:25</t>
  </si>
  <si>
    <t>2022/11/08 13:38:25</t>
  </si>
  <si>
    <t>2022/11/27 13:38:25</t>
  </si>
  <si>
    <t>2022/11/08 13:43:25</t>
  </si>
  <si>
    <t>2022/11/27 13:43:25</t>
  </si>
  <si>
    <t>2022/11/08 13:48:25</t>
  </si>
  <si>
    <t>2022/11/27 13:48:25</t>
  </si>
  <si>
    <t>2022/11/08 13:53:25</t>
  </si>
  <si>
    <t>2022/11/27 13:53:25</t>
  </si>
  <si>
    <t>2022/11/08 13:58:25</t>
  </si>
  <si>
    <t>2022/11/27 13:58:25</t>
  </si>
  <si>
    <t>2022/11/08 14:03:25</t>
  </si>
  <si>
    <t>2022/11/27 14:03:25</t>
  </si>
  <si>
    <t>2022/11/08 14:08:25</t>
  </si>
  <si>
    <t>2022/11/27 14:08:25</t>
  </si>
  <si>
    <t>2022/11/08 14:13:25</t>
  </si>
  <si>
    <t>2022/11/27 14:13:25</t>
  </si>
  <si>
    <t>2022/11/08 14:18:25</t>
  </si>
  <si>
    <t>2022/11/27 14:18:25</t>
  </si>
  <si>
    <t>2022/11/08 14:23:25</t>
  </si>
  <si>
    <t>2022/11/27 14:23:25</t>
  </si>
  <si>
    <t>2022/11/08 14:28:25</t>
  </si>
  <si>
    <t>2022/11/27 14:28:25</t>
  </si>
  <si>
    <t>2022/11/08 14:33:25</t>
  </si>
  <si>
    <t>2022/11/27 14:33:25</t>
  </si>
  <si>
    <t>2022/11/08 14:38:25</t>
  </si>
  <si>
    <t>2022/11/27 14:38:25</t>
  </si>
  <si>
    <t>2022/11/08 14:43:25</t>
  </si>
  <si>
    <t>2022/11/27 14:43:25</t>
  </si>
  <si>
    <t>2022/11/08 14:48:25</t>
  </si>
  <si>
    <t>2022/11/27 14:48:25</t>
  </si>
  <si>
    <t>2022/11/08 14:53:25</t>
  </si>
  <si>
    <t>2022/11/27 14:53:25</t>
  </si>
  <si>
    <t>2022/11/08 14:58:25</t>
  </si>
  <si>
    <t>2022/11/27 14:58:25</t>
  </si>
  <si>
    <t>2022/11/08 15:03:25</t>
  </si>
  <si>
    <t>2022/11/27 15:03:25</t>
  </si>
  <si>
    <t>2022/11/08 15:08:25</t>
  </si>
  <si>
    <t>2022/11/27 15:08:25</t>
  </si>
  <si>
    <t>2022/11/08 15:13:25</t>
  </si>
  <si>
    <t>2022/11/27 15:13:25</t>
  </si>
  <si>
    <t>2022/11/08 15:18:25</t>
  </si>
  <si>
    <t>2022/11/27 15:18:25</t>
  </si>
  <si>
    <t>2022/11/08 15:23:25</t>
  </si>
  <si>
    <t>2022/11/27 15:23:25</t>
  </si>
  <si>
    <t>2022/11/08 15:28:25</t>
  </si>
  <si>
    <t>2022/11/27 15:28:25</t>
  </si>
  <si>
    <t>2022/11/08 15:33:25</t>
  </si>
  <si>
    <t>2022/11/27 15:33:25</t>
  </si>
  <si>
    <t>2022/11/08 15:38:25</t>
  </si>
  <si>
    <t>2022/11/27 15:38:25</t>
  </si>
  <si>
    <t>2022/11/08 15:43:25</t>
  </si>
  <si>
    <t>2022/11/27 15:43:25</t>
  </si>
  <si>
    <t>2022/11/08 15:48:25</t>
  </si>
  <si>
    <t>2022/11/27 15:48:25</t>
  </si>
  <si>
    <t>2022/11/08 15:53:25</t>
  </si>
  <si>
    <t>2022/11/27 15:53:25</t>
  </si>
  <si>
    <t>2022/11/08 15:58:25</t>
  </si>
  <si>
    <t>2022/11/27 15:58:25</t>
  </si>
  <si>
    <t>2022/11/08 16:03:25</t>
  </si>
  <si>
    <t>2022/11/27 16:03:25</t>
  </si>
  <si>
    <t>2022/11/08 16:08:25</t>
  </si>
  <si>
    <t>2022/11/27 16:08:25</t>
  </si>
  <si>
    <t>2022/11/08 16:13:25</t>
  </si>
  <si>
    <t>2022/11/27 16:13:25</t>
  </si>
  <si>
    <t>2022/11/08 16:18:25</t>
  </si>
  <si>
    <t>2022/11/27 16:18:25</t>
  </si>
  <si>
    <t>2022/11/08 16:23:25</t>
  </si>
  <si>
    <t>2022/11/27 16:23:25</t>
  </si>
  <si>
    <t>2022/11/08 16:28:25</t>
  </si>
  <si>
    <t>2022/11/27 16:28:25</t>
  </si>
  <si>
    <t>2022/11/08 16:33:25</t>
  </si>
  <si>
    <t>2022/11/27 16:33:25</t>
  </si>
  <si>
    <t>2022/11/08 16:38:25</t>
  </si>
  <si>
    <t>2022/11/27 16:38:25</t>
  </si>
  <si>
    <t>2022/11/08 16:43:25</t>
  </si>
  <si>
    <t>2022/11/27 16:43:25</t>
  </si>
  <si>
    <t>2022/11/08 16:48:25</t>
  </si>
  <si>
    <t>2022/11/27 16:48:25</t>
  </si>
  <si>
    <t>2022/11/08 16:53:25</t>
  </si>
  <si>
    <t>2022/11/27 16:53:25</t>
  </si>
  <si>
    <t>2022/11/08 16:58:25</t>
  </si>
  <si>
    <t>2022/11/27 16:58:25</t>
  </si>
  <si>
    <t>2022/11/08 17:03:25</t>
  </si>
  <si>
    <t>2022/11/27 17:03:25</t>
  </si>
  <si>
    <t>2022/11/08 17:08:25</t>
  </si>
  <si>
    <t>2022/11/27 17:08:25</t>
  </si>
  <si>
    <t>2022/11/08 17:13:25</t>
  </si>
  <si>
    <t>2022/11/27 17:13:25</t>
  </si>
  <si>
    <t>2022/11/08 17:18:25</t>
  </si>
  <si>
    <t>2022/11/27 17:18:25</t>
  </si>
  <si>
    <t>2022/11/08 17:23:25</t>
  </si>
  <si>
    <t>2022/11/27 17:23:25</t>
  </si>
  <si>
    <t>2022/11/08 17:28:25</t>
  </si>
  <si>
    <t>2022/11/27 17:28:25</t>
  </si>
  <si>
    <t>2022/11/08 17:33:25</t>
  </si>
  <si>
    <t>2022/11/27 17:33:25</t>
  </si>
  <si>
    <t>2022/11/08 17:38:25</t>
  </si>
  <si>
    <t>2022/11/27 17:38:25</t>
  </si>
  <si>
    <t>2022/11/08 17:43:25</t>
  </si>
  <si>
    <t>2022/11/27 17:43:25</t>
  </si>
  <si>
    <t>2022/11/08 17:48:25</t>
  </si>
  <si>
    <t>2022/11/27 17:48:25</t>
  </si>
  <si>
    <t>2022/11/08 17:53:25</t>
  </si>
  <si>
    <t>2022/11/27 17:53:25</t>
  </si>
  <si>
    <t>2022/11/08 17:58:25</t>
  </si>
  <si>
    <t>2022/11/27 17:58:25</t>
  </si>
  <si>
    <t>2022/11/08 18:03:25</t>
  </si>
  <si>
    <t>2022/11/27 18:03:25</t>
  </si>
  <si>
    <t>2022/11/08 18:08:25</t>
  </si>
  <si>
    <t>2022/11/27 18:08:25</t>
  </si>
  <si>
    <t>2022/11/08 18:13:25</t>
  </si>
  <si>
    <t>2022/11/27 18:13:25</t>
  </si>
  <si>
    <t>2022/11/08 18:18:25</t>
  </si>
  <si>
    <t>2022/11/27 18:18:25</t>
  </si>
  <si>
    <t>2022/11/08 18:23:25</t>
  </si>
  <si>
    <t>2022/11/27 18:23:25</t>
  </si>
  <si>
    <t>2022/11/08 18:28:25</t>
  </si>
  <si>
    <t>2022/11/27 18:28:25</t>
  </si>
  <si>
    <t>2022/11/08 18:33:25</t>
  </si>
  <si>
    <t>2022/11/27 18:33:25</t>
  </si>
  <si>
    <t>2022/11/08 18:38:25</t>
  </si>
  <si>
    <t>2022/11/27 18:38:25</t>
  </si>
  <si>
    <t>2022/11/08 18:43:25</t>
  </si>
  <si>
    <t>2022/11/27 18:43:25</t>
  </si>
  <si>
    <t>2022/11/08 18:48:25</t>
  </si>
  <si>
    <t>2022/11/27 18:48:25</t>
  </si>
  <si>
    <t>2022/11/08 18:53:25</t>
  </si>
  <si>
    <t>2022/11/27 18:53:25</t>
  </si>
  <si>
    <t>2022/11/08 18:58:25</t>
  </si>
  <si>
    <t>2022/11/27 18:58:25</t>
  </si>
  <si>
    <t>2022/11/08 19:03:25</t>
  </si>
  <si>
    <t>2022/11/27 19:03:25</t>
  </si>
  <si>
    <t>2022/11/08 19:08:25</t>
  </si>
  <si>
    <t>2022/11/27 19:08:25</t>
  </si>
  <si>
    <t>2022/11/08 19:13:25</t>
  </si>
  <si>
    <t>2022/11/27 19:13:25</t>
  </si>
  <si>
    <t>2022/11/08 19:18:25</t>
  </si>
  <si>
    <t>2022/11/27 19:18:25</t>
  </si>
  <si>
    <t>2022/11/08 19:23:25</t>
  </si>
  <si>
    <t>2022/11/27 19:23:25</t>
  </si>
  <si>
    <t>2022/11/08 19:28:25</t>
  </si>
  <si>
    <t>2022/11/27 19:28:25</t>
  </si>
  <si>
    <t>2022/11/08 19:33:25</t>
  </si>
  <si>
    <t>2022/11/27 19:33:25</t>
  </si>
  <si>
    <t>2022/11/08 19:38:25</t>
  </si>
  <si>
    <t>2022/11/27 19:38:25</t>
  </si>
  <si>
    <t>2022/11/08 19:43:25</t>
  </si>
  <si>
    <t>2022/11/27 19:43:25</t>
  </si>
  <si>
    <t>2022/11/08 19:48:25</t>
  </si>
  <si>
    <t>2022/11/27 19:48:25</t>
  </si>
  <si>
    <t>2022/11/08 19:53:25</t>
  </si>
  <si>
    <t>2022/11/27 19:53:25</t>
  </si>
  <si>
    <t>2022/11/08 19:58:25</t>
  </si>
  <si>
    <t>2022/11/27 19:58:25</t>
  </si>
  <si>
    <t>2022/11/08 20:03:25</t>
  </si>
  <si>
    <t>2022/11/27 20:03:25</t>
  </si>
  <si>
    <t>2022/11/08 20:08:25</t>
  </si>
  <si>
    <t>2022/11/27 20:08:25</t>
  </si>
  <si>
    <t>2022/11/08 20:13:25</t>
  </si>
  <si>
    <t>2022/11/27 20:13:25</t>
  </si>
  <si>
    <t>2022/11/08 20:18:25</t>
  </si>
  <si>
    <t>2022/11/27 20:18:25</t>
  </si>
  <si>
    <t>2022/11/08 20:23:25</t>
  </si>
  <si>
    <t>2022/11/27 20:23:25</t>
  </si>
  <si>
    <t>2022/11/08 20:28:25</t>
  </si>
  <si>
    <t>2022/11/27 20:28:25</t>
  </si>
  <si>
    <t>2022/11/08 20:33:25</t>
  </si>
  <si>
    <t>2022/11/27 20:33:25</t>
  </si>
  <si>
    <t>2022/11/08 20:38:25</t>
  </si>
  <si>
    <t>2022/11/27 20:38:25</t>
  </si>
  <si>
    <t>2022/11/08 20:43:25</t>
  </si>
  <si>
    <t>2022/11/27 20:43:25</t>
  </si>
  <si>
    <t>2022/11/08 20:48:25</t>
  </si>
  <si>
    <t>2022/11/27 20:48:25</t>
  </si>
  <si>
    <t>2022/11/08 20:53:25</t>
  </si>
  <si>
    <t>2022/11/27 20:53:25</t>
  </si>
  <si>
    <t>2022/11/08 20:58:25</t>
  </si>
  <si>
    <t>2022/11/27 20:58:25</t>
  </si>
  <si>
    <t>2022/11/08 21:03:25</t>
  </si>
  <si>
    <t>2022/11/27 21:03:25</t>
  </si>
  <si>
    <t>2022/11/08 21:08:25</t>
  </si>
  <si>
    <t>2022/11/27 21:08:25</t>
  </si>
  <si>
    <t>2022/11/08 21:13:25</t>
  </si>
  <si>
    <t>2022/11/27 21:13:25</t>
  </si>
  <si>
    <t>2022/11/08 21:18:25</t>
  </si>
  <si>
    <t>2022/11/27 21:18:25</t>
  </si>
  <si>
    <t>2022/11/08 21:23:25</t>
  </si>
  <si>
    <t>2022/11/27 21:23:25</t>
  </si>
  <si>
    <t>2022/11/08 21:28:25</t>
  </si>
  <si>
    <t>2022/11/27 21:28:25</t>
  </si>
  <si>
    <t>2022/11/08 21:33:25</t>
  </si>
  <si>
    <t>2022/11/27 21:33:25</t>
  </si>
  <si>
    <t>2022/11/08 21:38:25</t>
  </si>
  <si>
    <t>2022/11/27 21:38:25</t>
  </si>
  <si>
    <t>2022/11/08 21:43:25</t>
  </si>
  <si>
    <t>2022/11/27 21:43:25</t>
  </si>
  <si>
    <t>2022/11/08 21:48:25</t>
  </si>
  <si>
    <t>2022/11/27 21:48:25</t>
  </si>
  <si>
    <t>2022/11/08 21:53:25</t>
  </si>
  <si>
    <t>2022/11/27 21:53:25</t>
  </si>
  <si>
    <t>2022/11/08 21:58:25</t>
  </si>
  <si>
    <t>2022/11/27 21:58:25</t>
  </si>
  <si>
    <t>2022/11/08 22:03:25</t>
  </si>
  <si>
    <t>2022/11/27 22:03:25</t>
  </si>
  <si>
    <t>2022/11/08 22:08:25</t>
  </si>
  <si>
    <t>2022/11/27 22:08:25</t>
  </si>
  <si>
    <t>2022/11/08 22:13:25</t>
  </si>
  <si>
    <t>2022/11/27 22:13:25</t>
  </si>
  <si>
    <t>2022/11/08 22:18:25</t>
  </si>
  <si>
    <t>2022/11/27 22:18:25</t>
  </si>
  <si>
    <t>2022/11/08 22:23:25</t>
  </si>
  <si>
    <t>2022/11/27 22:23:25</t>
  </si>
  <si>
    <t>2022/11/08 22:28:25</t>
  </si>
  <si>
    <t>2022/11/27 22:28:25</t>
  </si>
  <si>
    <t>2022/11/08 22:33:25</t>
  </si>
  <si>
    <t>2022/11/27 22:33:25</t>
  </si>
  <si>
    <t>2022/11/08 22:38:25</t>
  </si>
  <si>
    <t>2022/11/27 22:38:25</t>
  </si>
  <si>
    <t>2022/11/08 22:43:25</t>
  </si>
  <si>
    <t>2022/11/27 22:43:25</t>
  </si>
  <si>
    <t>2022/11/08 22:48:25</t>
  </si>
  <si>
    <t>2022/11/27 22:48:25</t>
  </si>
  <si>
    <t>2022/11/08 22:53:25</t>
  </si>
  <si>
    <t>2022/11/27 22:53:25</t>
  </si>
  <si>
    <t>2022/11/08 22:58:25</t>
  </si>
  <si>
    <t>2022/11/27 22:58:25</t>
  </si>
  <si>
    <t>2022/11/08 23:03:25</t>
  </si>
  <si>
    <t>2022/11/27 23:03:25</t>
  </si>
  <si>
    <t>2022/11/08 23:08:25</t>
  </si>
  <si>
    <t>2022/11/27 23:08:25</t>
  </si>
  <si>
    <t>2022/11/08 23:13:25</t>
  </si>
  <si>
    <t>2022/11/27 23:13:25</t>
  </si>
  <si>
    <t>2022/11/08 23:18:25</t>
  </si>
  <si>
    <t>2022/11/27 23:18:25</t>
  </si>
  <si>
    <t>2022/11/08 23:23:25</t>
  </si>
  <si>
    <t>2022/11/27 23:23:25</t>
  </si>
  <si>
    <t>2022/11/08 23:28:25</t>
  </si>
  <si>
    <t>2022/11/27 23:28:25</t>
  </si>
  <si>
    <t>2022/11/08 23:33:25</t>
  </si>
  <si>
    <t>2022/11/27 23:33:25</t>
  </si>
  <si>
    <t>2022/11/08 23:38:25</t>
  </si>
  <si>
    <t>2022/11/27 23:38:25</t>
  </si>
  <si>
    <t>2022/11/08 23:43:25</t>
  </si>
  <si>
    <t>2022/11/27 23:43:25</t>
  </si>
  <si>
    <t>2022/11/08 23:48:25</t>
  </si>
  <si>
    <t>2022/11/27 23:48:25</t>
  </si>
  <si>
    <t>2022/11/08 23:53:25</t>
  </si>
  <si>
    <t>2022/11/27 23:53:25</t>
  </si>
  <si>
    <t>2022/11/08 23:58:25</t>
  </si>
  <si>
    <t>2022/11/27 23:58:25</t>
  </si>
  <si>
    <t>2022/11/09 00:03:25</t>
  </si>
  <si>
    <t>2022/11/28 00:03:25</t>
  </si>
  <si>
    <t>2022/11/09 00:08:25</t>
  </si>
  <si>
    <t>2022/11/28 00:08:25</t>
  </si>
  <si>
    <t>2022/11/09 00:13:25</t>
  </si>
  <si>
    <t>2022/11/28 00:13:25</t>
  </si>
  <si>
    <t>2022/11/09 00:18:25</t>
  </si>
  <si>
    <t>2022/11/28 00:18:25</t>
  </si>
  <si>
    <t>2022/11/09 00:23:25</t>
  </si>
  <si>
    <t>2022/11/28 00:23:25</t>
  </si>
  <si>
    <t>2022/11/09 00:28:25</t>
  </si>
  <si>
    <t>2022/11/28 00:28:25</t>
  </si>
  <si>
    <t>2022/11/09 00:33:25</t>
  </si>
  <si>
    <t>2022/11/28 00:33:25</t>
  </si>
  <si>
    <t>2022/11/09 00:38:25</t>
  </si>
  <si>
    <t>2022/11/28 00:38:25</t>
  </si>
  <si>
    <t>2022/11/09 00:43:25</t>
  </si>
  <si>
    <t>2022/11/28 00:43:25</t>
  </si>
  <si>
    <t>2022/11/09 00:48:25</t>
  </si>
  <si>
    <t>2022/11/28 00:48:25</t>
  </si>
  <si>
    <t>2022/11/09 00:53:25</t>
  </si>
  <si>
    <t>2022/11/28 00:53:25</t>
  </si>
  <si>
    <t>2022/11/09 00:58:25</t>
  </si>
  <si>
    <t>2022/11/28 00:58:25</t>
  </si>
  <si>
    <t>2022/11/09 01:03:25</t>
  </si>
  <si>
    <t>2022/11/28 01:03:25</t>
  </si>
  <si>
    <t>2022/11/09 01:08:25</t>
  </si>
  <si>
    <t>2022/11/28 01:08:25</t>
  </si>
  <si>
    <t>2022/11/09 01:13:25</t>
  </si>
  <si>
    <t>2022/11/28 01:13:25</t>
  </si>
  <si>
    <t>2022/11/09 01:18:25</t>
  </si>
  <si>
    <t>2022/11/28 01:18:25</t>
  </si>
  <si>
    <t>2022/11/09 01:23:25</t>
  </si>
  <si>
    <t>2022/11/28 01:23:25</t>
  </si>
  <si>
    <t>2022/11/09 01:28:25</t>
  </si>
  <si>
    <t>2022/11/28 01:28:25</t>
  </si>
  <si>
    <t>2022/11/09 01:33:25</t>
  </si>
  <si>
    <t>2022/11/28 01:33:25</t>
  </si>
  <si>
    <t>2022/11/09 01:38:25</t>
  </si>
  <si>
    <t>2022/11/28 01:38:25</t>
  </si>
  <si>
    <t>2022/11/09 01:43:25</t>
  </si>
  <si>
    <t>2022/11/28 01:43:25</t>
  </si>
  <si>
    <t>2022/11/09 01:48:25</t>
  </si>
  <si>
    <t>2022/11/28 01:48:25</t>
  </si>
  <si>
    <t>2022/11/09 01:53:25</t>
  </si>
  <si>
    <t>2022/11/28 01:53:25</t>
  </si>
  <si>
    <t>2022/11/09 01:58:25</t>
  </si>
  <si>
    <t>2022/11/28 01:58:25</t>
  </si>
  <si>
    <t>2022/11/09 02:03:25</t>
  </si>
  <si>
    <t>2022/11/28 02:03:25</t>
  </si>
  <si>
    <t>2022/11/09 02:08:25</t>
  </si>
  <si>
    <t>2022/11/28 02:08:25</t>
  </si>
  <si>
    <t>2022/11/09 02:13:25</t>
  </si>
  <si>
    <t>2022/11/28 02:13:25</t>
  </si>
  <si>
    <t>2022/11/09 02:18:25</t>
  </si>
  <si>
    <t>2022/11/28 02:18:25</t>
  </si>
  <si>
    <t>2022/11/09 02:23:25</t>
  </si>
  <si>
    <t>2022/11/28 02:23:25</t>
  </si>
  <si>
    <t>2022/11/09 02:28:25</t>
  </si>
  <si>
    <t>2022/11/28 02:28:25</t>
  </si>
  <si>
    <t>2022/11/09 02:33:25</t>
  </si>
  <si>
    <t>2022/11/28 02:33:25</t>
  </si>
  <si>
    <t>2022/11/09 02:38:25</t>
  </si>
  <si>
    <t>2022/11/28 02:38:25</t>
  </si>
  <si>
    <t>2022/11/09 02:43:25</t>
  </si>
  <si>
    <t>2022/11/28 02:43:25</t>
  </si>
  <si>
    <t>2022/11/09 02:48:25</t>
  </si>
  <si>
    <t>2022/11/28 02:48:25</t>
  </si>
  <si>
    <t>2022/11/09 02:53:25</t>
  </si>
  <si>
    <t>2022/11/28 02:53:25</t>
  </si>
  <si>
    <t>2022/11/09 02:58:25</t>
  </si>
  <si>
    <t>2022/11/28 02:58:25</t>
  </si>
  <si>
    <t>2022/11/09 03:03:25</t>
  </si>
  <si>
    <t>2022/11/28 03:03:25</t>
  </si>
  <si>
    <t>2022/11/09 03:08:25</t>
  </si>
  <si>
    <t>2022/11/28 03:08:25</t>
  </si>
  <si>
    <t>2022/11/09 03:13:25</t>
  </si>
  <si>
    <t>2022/11/28 03:13:25</t>
  </si>
  <si>
    <t>2022/11/09 03:18:25</t>
  </si>
  <si>
    <t>2022/11/28 03:18:25</t>
  </si>
  <si>
    <t>2022/11/09 03:23:25</t>
  </si>
  <si>
    <t>2022/11/28 03:23:25</t>
  </si>
  <si>
    <t>2022/11/09 03:28:25</t>
  </si>
  <si>
    <t>2022/11/28 03:28:25</t>
  </si>
  <si>
    <t>2022/11/09 03:33:25</t>
  </si>
  <si>
    <t>2022/11/28 03:33:25</t>
  </si>
  <si>
    <t>2022/11/09 03:38:25</t>
  </si>
  <si>
    <t>2022/11/28 03:38:25</t>
  </si>
  <si>
    <t>2022/11/09 03:43:25</t>
  </si>
  <si>
    <t>2022/11/28 03:43:25</t>
  </si>
  <si>
    <t>2022/11/09 03:48:25</t>
  </si>
  <si>
    <t>2022/11/28 03:48:25</t>
  </si>
  <si>
    <t>2022/11/09 03:53:25</t>
  </si>
  <si>
    <t>2022/11/28 03:53:25</t>
  </si>
  <si>
    <t>2022/11/09 03:58:25</t>
  </si>
  <si>
    <t>2022/11/28 03:58:25</t>
  </si>
  <si>
    <t>2022/11/09 04:03:25</t>
  </si>
  <si>
    <t>2022/11/28 04:03:25</t>
  </si>
  <si>
    <t>2022/11/09 04:08:25</t>
  </si>
  <si>
    <t>2022/11/28 04:08:25</t>
  </si>
  <si>
    <t>2022/11/09 04:13:25</t>
  </si>
  <si>
    <t>2022/11/28 04:13:25</t>
  </si>
  <si>
    <t>2022/11/09 04:18:25</t>
  </si>
  <si>
    <t>2022/11/28 04:18:25</t>
  </si>
  <si>
    <t>2022/11/09 04:23:25</t>
  </si>
  <si>
    <t>2022/11/28 04:23:25</t>
  </si>
  <si>
    <t>2022/11/09 04:28:25</t>
  </si>
  <si>
    <t>2022/11/28 04:28:25</t>
  </si>
  <si>
    <t>2022/11/09 04:33:25</t>
  </si>
  <si>
    <t>2022/11/28 04:33:25</t>
  </si>
  <si>
    <t>2022/11/09 04:38:25</t>
  </si>
  <si>
    <t>2022/11/28 04:38:25</t>
  </si>
  <si>
    <t>2022/11/09 04:43:25</t>
  </si>
  <si>
    <t>2022/11/28 04:43:25</t>
  </si>
  <si>
    <t>2022/11/09 04:48:25</t>
  </si>
  <si>
    <t>2022/11/28 04:48:25</t>
  </si>
  <si>
    <t>2022/11/09 04:53:25</t>
  </si>
  <si>
    <t>2022/11/28 04:53:25</t>
  </si>
  <si>
    <t>2022/11/09 04:58:25</t>
  </si>
  <si>
    <t>2022/11/28 04:58:25</t>
  </si>
  <si>
    <t>2022/11/09 05:03:25</t>
  </si>
  <si>
    <t>2022/11/28 05:03:25</t>
  </si>
  <si>
    <t>2022/11/09 05:08:25</t>
  </si>
  <si>
    <t>2022/11/28 05:08:25</t>
  </si>
  <si>
    <t>2022/11/09 05:13:25</t>
  </si>
  <si>
    <t>2022/11/28 05:13:25</t>
  </si>
  <si>
    <t>2022/11/09 05:18:25</t>
  </si>
  <si>
    <t>2022/11/28 05:18:25</t>
  </si>
  <si>
    <t>2022/11/09 05:23:25</t>
  </si>
  <si>
    <t>2022/11/28 05:23:25</t>
  </si>
  <si>
    <t>2022/11/09 05:28:25</t>
  </si>
  <si>
    <t>2022/11/28 05:28:25</t>
  </si>
  <si>
    <t>2022/11/09 05:33:25</t>
  </si>
  <si>
    <t>2022/11/28 05:33:25</t>
  </si>
  <si>
    <t>2022/11/09 05:38:25</t>
  </si>
  <si>
    <t>2022/11/28 05:38:25</t>
  </si>
  <si>
    <t>2022/11/09 05:43:25</t>
  </si>
  <si>
    <t>2022/11/28 05:43:25</t>
  </si>
  <si>
    <t>2022/11/09 05:48:25</t>
  </si>
  <si>
    <t>2022/11/28 05:48:25</t>
  </si>
  <si>
    <t>2022/11/09 05:53:25</t>
  </si>
  <si>
    <t>2022/11/28 05:53:25</t>
  </si>
  <si>
    <t>2022/11/09 05:58:25</t>
  </si>
  <si>
    <t>2022/11/28 05:58:25</t>
  </si>
  <si>
    <t>2022/11/09 06:03:25</t>
  </si>
  <si>
    <t>2022/11/28 06:03:25</t>
  </si>
  <si>
    <t>2022/11/09 06:08:25</t>
  </si>
  <si>
    <t>2022/11/28 06:08:25</t>
  </si>
  <si>
    <t>2022/11/09 06:13:25</t>
  </si>
  <si>
    <t>2022/11/28 06:13:25</t>
  </si>
  <si>
    <t>2022/11/09 06:18:25</t>
  </si>
  <si>
    <t>2022/11/28 06:18:25</t>
  </si>
  <si>
    <t>2022/11/09 06:23:25</t>
  </si>
  <si>
    <t>2022/11/28 06:23:25</t>
  </si>
  <si>
    <t>2022/11/09 06:28:25</t>
  </si>
  <si>
    <t>2022/11/28 06:28:25</t>
  </si>
  <si>
    <t>2022/11/09 06:33:25</t>
  </si>
  <si>
    <t>2022/11/28 06:33:25</t>
  </si>
  <si>
    <t>2022/11/09 06:38:25</t>
  </si>
  <si>
    <t>2022/11/28 06:38:25</t>
  </si>
  <si>
    <t>2022/11/09 06:43:25</t>
  </si>
  <si>
    <t>2022/11/28 06:43:25</t>
  </si>
  <si>
    <t>2022/11/09 06:48:25</t>
  </si>
  <si>
    <t>2022/11/28 06:48:25</t>
  </si>
  <si>
    <t>2022/11/09 06:53:25</t>
  </si>
  <si>
    <t>2022/11/28 06:53:25</t>
  </si>
  <si>
    <t>2022/11/09 06:58:25</t>
  </si>
  <si>
    <t>2022/11/28 06:58:25</t>
  </si>
  <si>
    <t>2022/11/09 07:03:25</t>
  </si>
  <si>
    <t>2022/11/28 07:03:25</t>
  </si>
  <si>
    <t>2022/11/09 07:08:25</t>
  </si>
  <si>
    <t>2022/11/28 07:08:25</t>
  </si>
  <si>
    <t>2022/11/09 07:13:25</t>
  </si>
  <si>
    <t>2022/11/28 07:13:25</t>
  </si>
  <si>
    <t>2022/11/09 07:18:25</t>
  </si>
  <si>
    <t>2022/11/28 07:18:25</t>
  </si>
  <si>
    <t>2022/11/09 07:23:25</t>
  </si>
  <si>
    <t>2022/11/28 07:23:25</t>
  </si>
  <si>
    <t>2022/11/09 07:28:25</t>
  </si>
  <si>
    <t>2022/11/28 07:28:25</t>
  </si>
  <si>
    <t>2022/11/09 07:33:25</t>
  </si>
  <si>
    <t>2022/11/28 07:33:25</t>
  </si>
  <si>
    <t>2022/11/09 07:38:25</t>
  </si>
  <si>
    <t>2022/11/28 07:38:25</t>
  </si>
  <si>
    <t>2022/11/09 07:43:25</t>
  </si>
  <si>
    <t>2022/11/28 07:43:25</t>
  </si>
  <si>
    <t>2022/11/09 07:48:25</t>
  </si>
  <si>
    <t>2022/11/28 07:48:25</t>
  </si>
  <si>
    <t>2022/11/09 07:53:25</t>
  </si>
  <si>
    <t>2022/11/28 07:53:25</t>
  </si>
  <si>
    <t>2022/11/09 07:58:25</t>
  </si>
  <si>
    <t>2022/11/28 07:58:25</t>
  </si>
  <si>
    <t>2022/11/09 08:03:25</t>
  </si>
  <si>
    <t>2022/11/28 08:03:25</t>
  </si>
  <si>
    <t>2022/11/09 08:08:25</t>
  </si>
  <si>
    <t>2022/11/28 08:08:25</t>
  </si>
  <si>
    <t>2022/11/09 08:13:25</t>
  </si>
  <si>
    <t>2022/11/28 08:13:25</t>
  </si>
  <si>
    <t>2022/11/09 08:18:25</t>
  </si>
  <si>
    <t>2022/11/28 08:18:25</t>
  </si>
  <si>
    <t>2022/11/09 08:23:25</t>
  </si>
  <si>
    <t>2022/11/28 08:23:25</t>
  </si>
  <si>
    <t>2022/11/09 08:28:25</t>
  </si>
  <si>
    <t>2022/11/28 08:28:25</t>
  </si>
  <si>
    <t>2022/11/09 08:33:25</t>
  </si>
  <si>
    <t>2022/11/28 08:33:25</t>
  </si>
  <si>
    <t>2022/11/09 08:38:25</t>
  </si>
  <si>
    <t>2022/11/28 08:38:25</t>
  </si>
  <si>
    <t>2022/11/09 08:43:25</t>
  </si>
  <si>
    <t>2022/11/28 08:43:25</t>
  </si>
  <si>
    <t>2022/11/09 08:48:25</t>
  </si>
  <si>
    <t>2022/11/28 08:48:25</t>
  </si>
  <si>
    <t>2022/11/09 08:53:25</t>
  </si>
  <si>
    <t>2022/11/28 08:53:25</t>
  </si>
  <si>
    <t>2022/11/09 08:58:25</t>
  </si>
  <si>
    <t>2022/11/28 08:58:25</t>
  </si>
  <si>
    <t>2022/11/09 09:03:25</t>
  </si>
  <si>
    <t>2022/11/28 09:03:25</t>
  </si>
  <si>
    <t>2022/11/09 09:08:25</t>
  </si>
  <si>
    <t>2022/11/28 09:08:25</t>
  </si>
  <si>
    <t>2022/11/09 09:13:25</t>
  </si>
  <si>
    <t>2022/11/28 09:13:25</t>
  </si>
  <si>
    <t>2022/11/09 09:18:25</t>
  </si>
  <si>
    <t>2022/11/28 09:18:25</t>
  </si>
  <si>
    <t>2022/11/09 09:23:25</t>
  </si>
  <si>
    <t>2022/11/28 09:23:25</t>
  </si>
  <si>
    <t>2022/11/09 09:28:25</t>
  </si>
  <si>
    <t>2022/11/28 09:28:25</t>
  </si>
  <si>
    <t>2022/11/09 09:33:25</t>
  </si>
  <si>
    <t>2022/11/28 09:33:25</t>
  </si>
  <si>
    <t>2022/11/09 09:38:25</t>
  </si>
  <si>
    <t>2022/11/28 09:38:25</t>
  </si>
  <si>
    <t>2022/11/09 09:43:25</t>
  </si>
  <si>
    <t>2022/11/28 09:43:25</t>
  </si>
  <si>
    <t>2022/11/09 09:48:25</t>
  </si>
  <si>
    <t>2022/11/28 09:48:25</t>
  </si>
  <si>
    <t>2022/11/09 09:53:25</t>
  </si>
  <si>
    <t>2022/11/28 09:53:25</t>
  </si>
  <si>
    <t>2022/11/09 09:58:25</t>
  </si>
  <si>
    <t>2022/11/09 10:03:25</t>
  </si>
  <si>
    <t>2022/11/09 10:08:25</t>
  </si>
  <si>
    <t>2022/11/09 10:13:25</t>
  </si>
  <si>
    <t>2022/11/09 10:18:25</t>
  </si>
  <si>
    <t>2022/11/09 10:23:25</t>
  </si>
  <si>
    <t>2022/11/09 10:28:25</t>
  </si>
  <si>
    <t>2022/11/09 10:33:25</t>
  </si>
  <si>
    <t>2022/11/09 10:38:25</t>
  </si>
  <si>
    <t>2022/11/09 10:43:25</t>
  </si>
  <si>
    <t>2022/11/09 10:48:25</t>
  </si>
  <si>
    <t>2022/11/09 10:53:25</t>
  </si>
  <si>
    <t>2022/11/09 10:58:25</t>
  </si>
  <si>
    <t>2022/11/09 11:03:25</t>
  </si>
  <si>
    <t>2022/11/09 11:08:25</t>
  </si>
  <si>
    <t>2022/11/09 11:13:25</t>
  </si>
  <si>
    <t>2022/11/09 11:18:25</t>
  </si>
  <si>
    <t>2022/11/09 11:23:25</t>
  </si>
  <si>
    <t>2022/11/09 11:28:25</t>
  </si>
  <si>
    <t>2022/11/09 11:33:25</t>
  </si>
  <si>
    <t>2022/11/09 11:38:25</t>
  </si>
  <si>
    <t>2022/11/09 11:43:25</t>
  </si>
  <si>
    <t>2022/11/09 11:48:25</t>
  </si>
  <si>
    <t>2022/11/09 11:53:25</t>
  </si>
  <si>
    <t>2022/11/09 11:58:25</t>
  </si>
  <si>
    <t>2022/11/09 12:03:25</t>
  </si>
  <si>
    <t>2022/11/09 12:08:25</t>
  </si>
  <si>
    <t>2022/11/09 12:13:25</t>
  </si>
  <si>
    <t>2022/11/09 12:18:25</t>
  </si>
  <si>
    <t>2022/11/09 12:23:25</t>
  </si>
  <si>
    <t>2022/11/09 12:28:25</t>
  </si>
  <si>
    <t>2022/11/09 12:33:25</t>
  </si>
  <si>
    <t>2022/11/09 12:38:25</t>
  </si>
  <si>
    <t>2022/11/09 12:43:25</t>
  </si>
  <si>
    <t>2022/11/09 12:48:25</t>
  </si>
  <si>
    <t>2022/11/09 12:53:25</t>
  </si>
  <si>
    <t>2022/11/09 12:58:25</t>
  </si>
  <si>
    <t>2022/11/09 13:03:25</t>
  </si>
  <si>
    <t>2022/11/09 13:08:25</t>
  </si>
  <si>
    <t>2022/11/09 13:13:25</t>
  </si>
  <si>
    <t>2022/11/09 13:18:25</t>
  </si>
  <si>
    <t>2022/11/09 13:23:25</t>
  </si>
  <si>
    <t>2022/11/09 13:28:25</t>
  </si>
  <si>
    <t>2022/11/09 13:33:25</t>
  </si>
  <si>
    <t>2022/11/09 13:38:25</t>
  </si>
  <si>
    <t>2022/11/09 13:43:25</t>
  </si>
  <si>
    <t>2022/11/09 13:48:25</t>
  </si>
  <si>
    <t>2022/11/09 13:53:25</t>
  </si>
  <si>
    <t>2022/11/09 13:58:25</t>
  </si>
  <si>
    <t>2022/11/09 14:03:25</t>
  </si>
  <si>
    <t>2022/11/09 14:08:25</t>
  </si>
  <si>
    <t>2022/11/09 14:13:25</t>
  </si>
  <si>
    <t>2022/11/09 14:18:25</t>
  </si>
  <si>
    <t>2022/11/09 14:23:25</t>
  </si>
  <si>
    <t>2022/11/09 14:28:25</t>
  </si>
  <si>
    <t>2022/11/09 14:33:25</t>
  </si>
  <si>
    <t>2022/11/09 14:38:25</t>
  </si>
  <si>
    <t>2022/11/09 14:43:25</t>
  </si>
  <si>
    <t>2022/11/09 14:48:25</t>
  </si>
  <si>
    <t>2022/11/09 14:53:25</t>
  </si>
  <si>
    <t>2022/11/09 14:58:25</t>
  </si>
  <si>
    <t>2022/11/09 15:03:25</t>
  </si>
  <si>
    <t>2022/11/09 15:08:25</t>
  </si>
  <si>
    <t>2022/11/09 15:13:25</t>
  </si>
  <si>
    <t>2022/11/09 15:18:25</t>
  </si>
  <si>
    <t>2022/11/09 15:23:25</t>
  </si>
  <si>
    <t>2022/11/09 15:28:25</t>
  </si>
  <si>
    <t>2022/11/09 15:33:25</t>
  </si>
  <si>
    <t>2022/11/09 15:38:25</t>
  </si>
  <si>
    <t>2022/11/09 15:43:25</t>
  </si>
  <si>
    <t>2022/11/09 15:48:25</t>
  </si>
  <si>
    <t>2022/11/09 15:53:25</t>
  </si>
  <si>
    <t>2022/11/09 15:58:25</t>
  </si>
  <si>
    <t>2022/11/09 16:03:25</t>
  </si>
  <si>
    <t>2022/11/09 16:08:25</t>
  </si>
  <si>
    <t>2022/11/09 16:13:25</t>
  </si>
  <si>
    <t>2022/11/09 16:18:25</t>
  </si>
  <si>
    <t>2022/11/09 16:23:25</t>
  </si>
  <si>
    <t>2022/11/09 16:28:25</t>
  </si>
  <si>
    <t>2022/11/09 16:33:25</t>
  </si>
  <si>
    <t>2022/11/09 16:38:25</t>
  </si>
  <si>
    <t>2022/11/09 16:43:25</t>
  </si>
  <si>
    <t>2022/11/09 16:48:25</t>
  </si>
  <si>
    <t>2022/11/09 16:53:25</t>
  </si>
  <si>
    <t>2022/11/09 16:58:25</t>
  </si>
  <si>
    <t>2022/11/09 17:03:25</t>
  </si>
  <si>
    <t>2022/11/09 17:08:25</t>
  </si>
  <si>
    <t>2022/11/09 17:13:25</t>
  </si>
  <si>
    <t>2022/11/09 17:18:25</t>
  </si>
  <si>
    <t>2022/11/09 17:23:25</t>
  </si>
  <si>
    <t>2022/11/09 17:28:25</t>
  </si>
  <si>
    <t>2022/11/09 17:33:25</t>
  </si>
  <si>
    <t>2022/11/09 17:38:25</t>
  </si>
  <si>
    <t>2022/11/09 17:43:25</t>
  </si>
  <si>
    <t>2022/11/09 17:48:25</t>
  </si>
  <si>
    <t>2022/11/09 17:53:25</t>
  </si>
  <si>
    <t>2022/11/09 17:58:25</t>
  </si>
  <si>
    <t>Figure 3K</t>
  </si>
  <si>
    <t>Absolute Daily Food Intake (g)</t>
  </si>
  <si>
    <t>Figure 3L</t>
  </si>
  <si>
    <t>Change in Daily Food Intake (g)</t>
  </si>
  <si>
    <t/>
  </si>
  <si>
    <t>kcal_hr_M_1</t>
  </si>
  <si>
    <t>kcal_hr_M_8</t>
  </si>
  <si>
    <t>kcal_hr_M_6</t>
  </si>
  <si>
    <t>kcal_hr_M_7</t>
  </si>
  <si>
    <t>kcal_hr_M_3</t>
  </si>
  <si>
    <t>kcal_hr_M_5</t>
  </si>
  <si>
    <t>kcal_hr_M_2</t>
  </si>
  <si>
    <t>kcal_hr_M_4</t>
  </si>
  <si>
    <t>Figure 3M</t>
  </si>
  <si>
    <t>Figure 3N</t>
  </si>
  <si>
    <t>Body Weight (g)</t>
  </si>
  <si>
    <t>S791A Raptor Saline</t>
  </si>
  <si>
    <t>S791A Raptor Liraglutide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</si>
</sst>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0.0"/>
    <numFmt numFmtId="165" formatCode="0.00000"/>
    <numFmt numFmtId="166" formatCode="0.000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0C0C0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2" borderId="0" xfId="0" applyFont="1" applyFill="1"/>
    <xf numFmtId="0" fontId="1" fillId="0" borderId="0" xfId="0" applyFont="1"/>
    <xf numFmtId="0" fontId="0" fillId="0" borderId="0" xfId="0" applyFont="1"/>
    <xf numFmtId="0" fontId="0" fillId="2" borderId="0" xfId="0" applyFont="1" applyFill="1"/>
    <xf numFmtId="0" fontId="0" fillId="0" borderId="0" xfId="0" applyFont="1" applyBorder="1"/>
    <xf numFmtId="0" fontId="0" fillId="0" borderId="1" xfId="0" applyFont="1" applyBorder="1"/>
    <xf numFmtId="2" fontId="0" fillId="0" borderId="0" xfId="0" applyNumberFormat="1" applyFont="1"/>
    <xf numFmtId="0" fontId="0" fillId="0" borderId="2" xfId="0" applyFont="1" applyBorder="1"/>
    <xf numFmtId="2" fontId="0" fillId="0" borderId="2" xfId="0" applyNumberFormat="1" applyFont="1" applyBorder="1"/>
    <xf numFmtId="2" fontId="0" fillId="0" borderId="0" xfId="0" applyNumberFormat="1" applyFont="1" applyBorder="1"/>
    <xf numFmtId="165" fontId="0" fillId="0" borderId="0" xfId="0" applyNumberFormat="1" applyFont="1" applyBorder="1"/>
    <xf numFmtId="1" fontId="0" fillId="0" borderId="2" xfId="0" applyNumberFormat="1" applyFont="1" applyBorder="1"/>
    <xf numFmtId="1" fontId="0" fillId="0" borderId="0" xfId="0" applyNumberFormat="1" applyFont="1"/>
    <xf numFmtId="166" fontId="0" fillId="0" borderId="0" xfId="0" applyNumberFormat="1" applyFont="1" applyBorder="1"/>
    <xf numFmtId="164" fontId="2" fillId="0" borderId="0" xfId="0" applyNumberFormat="1" applyFont="1"/>
    <xf numFmtId="0" fontId="2" fillId="0" borderId="0" xfId="0" applyFont="1"/>
    <xf numFmtId="2" fontId="2" fillId="0" borderId="0" xfId="0" applyNumberFormat="1" applyFont="1"/>
    <xf numFmtId="0" fontId="2" fillId="0" borderId="0" xfId="0" applyFont="1" applyBorder="1"/>
    <xf numFmtId="0" fontId="0" fillId="0" borderId="0" xfId="0" applyFill="1"/>
    <xf numFmtId="1" fontId="0" fillId="0" borderId="0" xfId="0" applyNumberFormat="1" applyFill="1"/>
    <xf numFmtId="0" fontId="0" fillId="3" borderId="0" xfId="0" applyFill="1"/>
    <xf numFmtId="0" fontId="3" fillId="4" borderId="0" xfId="0" applyFont="1" applyFill="1" applyAlignment="1">
      <alignment horizontal="center" vertical="center" wrapText="1"/>
    </xf>
    <xf numFmtId="0" fontId="0" fillId="0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0" fillId="2" borderId="0" xfId="0" applyFill="1" applyAlignment="1">
      <alignment vertical="center" wrapText="1"/>
    </xf>
    <xf numFmtId="22" fontId="0" fillId="0" borderId="0" xfId="0" applyNumberFormat="1" applyAlignment="1">
      <alignment vertical="center" wrapText="1"/>
    </xf>
    <xf numFmtId="0" fontId="1" fillId="0" borderId="1" xfId="0" applyFont="1" applyBorder="1" applyAlignment="1">
      <alignment horizontal="right"/>
    </xf>
    <xf numFmtId="0" fontId="3" fillId="4" borderId="1" xfId="0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 vertical="center" wrapText="1"/>
    </xf>
    <xf numFmtId="0" fontId="0" fillId="3" borderId="0" xfId="0" applyFill="1" applyAlignment="1">
      <alignment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[1]Sheet3!$B$3181:$B$3191</c:f>
              <c:numCache>
                <c:formatCode>General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</c:numCache>
            </c:numRef>
          </c:cat>
          <c:val>
            <c:numRef>
              <c:f>[1]Sheet3!$L$3200:$L$3210</c:f>
              <c:numCache>
                <c:formatCode>General</c:formatCode>
                <c:ptCount val="11"/>
                <c:pt idx="0">
                  <c:v>0</c:v>
                </c:pt>
                <c:pt idx="1">
                  <c:v>9.08774999999995E-3</c:v>
                </c:pt>
                <c:pt idx="2">
                  <c:v>0.63969420000000099</c:v>
                </c:pt>
                <c:pt idx="3">
                  <c:v>0.21579130000000046</c:v>
                </c:pt>
                <c:pt idx="4">
                  <c:v>0.51900849999999998</c:v>
                </c:pt>
                <c:pt idx="5">
                  <c:v>0.45511475000000062</c:v>
                </c:pt>
                <c:pt idx="6">
                  <c:v>0.45102725000000088</c:v>
                </c:pt>
                <c:pt idx="7">
                  <c:v>0.69492249999999967</c:v>
                </c:pt>
                <c:pt idx="8">
                  <c:v>0.57511677500000125</c:v>
                </c:pt>
                <c:pt idx="9">
                  <c:v>0.26595772500000092</c:v>
                </c:pt>
                <c:pt idx="10">
                  <c:v>1.1667300000000012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D9E-415C-AF2E-D599EA9FA6E1}"/>
            </c:ext>
          </c:extLst>
        </c:ser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[1]Sheet3!$B$3181:$B$3191</c:f>
              <c:numCache>
                <c:formatCode>General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</c:numCache>
            </c:numRef>
          </c:cat>
          <c:val>
            <c:numRef>
              <c:f>[1]Sheet3!$X$3200:$X$3210</c:f>
              <c:numCache>
                <c:formatCode>General</c:formatCode>
                <c:ptCount val="11"/>
                <c:pt idx="0">
                  <c:v>0</c:v>
                </c:pt>
                <c:pt idx="1">
                  <c:v>-2.2221174999999995</c:v>
                </c:pt>
                <c:pt idx="2">
                  <c:v>-1.5960161999999993</c:v>
                </c:pt>
                <c:pt idx="3">
                  <c:v>-0.94622307500000002</c:v>
                </c:pt>
                <c:pt idx="4">
                  <c:v>-1.2991552249999998</c:v>
                </c:pt>
                <c:pt idx="5">
                  <c:v>-0.73467949999999926</c:v>
                </c:pt>
                <c:pt idx="6">
                  <c:v>-1.1193177499999993</c:v>
                </c:pt>
                <c:pt idx="7">
                  <c:v>-0.58702524999999883</c:v>
                </c:pt>
                <c:pt idx="8">
                  <c:v>-0.89115602750000067</c:v>
                </c:pt>
                <c:pt idx="9">
                  <c:v>-0.72907064749999961</c:v>
                </c:pt>
                <c:pt idx="10">
                  <c:v>-1.0239889999999994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D9E-415C-AF2E-D599EA9FA6E1}"/>
            </c:ext>
          </c:extLst>
        </c:ser>
        <c:ser>
          <c:idx val="2"/>
          <c:order val="2"/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[1]Sheet3!$B$3181:$B$3191</c:f>
              <c:numCache>
                <c:formatCode>General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</c:numCache>
            </c:numRef>
          </c:cat>
          <c:val>
            <c:numRef>
              <c:f>[1]Sheet3!$AJ$3200:$AJ$3210</c:f>
              <c:numCache>
                <c:formatCode>General</c:formatCode>
                <c:ptCount val="11"/>
                <c:pt idx="0">
                  <c:v>0</c:v>
                </c:pt>
                <c:pt idx="1">
                  <c:v>0.59375574999999881</c:v>
                </c:pt>
                <c:pt idx="2">
                  <c:v>0.5082084750000001</c:v>
                </c:pt>
                <c:pt idx="3">
                  <c:v>2.1038549999999101E-2</c:v>
                </c:pt>
                <c:pt idx="4">
                  <c:v>0.20733992500000031</c:v>
                </c:pt>
                <c:pt idx="5">
                  <c:v>0.60855099999999984</c:v>
                </c:pt>
                <c:pt idx="6">
                  <c:v>0.35485799999999879</c:v>
                </c:pt>
                <c:pt idx="7">
                  <c:v>1.1257620000000015</c:v>
                </c:pt>
                <c:pt idx="8">
                  <c:v>1.3858229000000006</c:v>
                </c:pt>
                <c:pt idx="9">
                  <c:v>0.61772109999999936</c:v>
                </c:pt>
                <c:pt idx="10">
                  <c:v>0.46899300000000088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D9E-415C-AF2E-D599EA9FA6E1}"/>
            </c:ext>
          </c:extLst>
        </c:ser>
        <c:ser>
          <c:idx val="3"/>
          <c:order val="3"/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[1]Sheet3!$B$3181:$B$3191</c:f>
              <c:numCache>
                <c:formatCode>General</c:formatCode>
                <c:ptCount val="1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</c:numCache>
            </c:numRef>
          </c:cat>
          <c:val>
            <c:numRef>
              <c:f>[1]Sheet3!$AV$3200:$AV$3210</c:f>
              <c:numCache>
                <c:formatCode>General</c:formatCode>
                <c:ptCount val="11"/>
                <c:pt idx="0">
                  <c:v>0</c:v>
                </c:pt>
                <c:pt idx="1">
                  <c:v>-1.8649090000000001</c:v>
                </c:pt>
                <c:pt idx="2">
                  <c:v>-0.36378540000000181</c:v>
                </c:pt>
                <c:pt idx="3">
                  <c:v>-1.3949650000000702E-2</c:v>
                </c:pt>
                <c:pt idx="4">
                  <c:v>-0.30567210000000067</c:v>
                </c:pt>
                <c:pt idx="5">
                  <c:v>-0.25676650000000023</c:v>
                </c:pt>
                <c:pt idx="6">
                  <c:v>-0.28577550000000085</c:v>
                </c:pt>
                <c:pt idx="7">
                  <c:v>-0.74517200000000061</c:v>
                </c:pt>
                <c:pt idx="8">
                  <c:v>-0.78162287500000094</c:v>
                </c:pt>
                <c:pt idx="9">
                  <c:v>-0.6074000500000003</c:v>
                </c:pt>
                <c:pt idx="10">
                  <c:v>-0.73027350000000024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D9E-415C-AF2E-D599EA9FA6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50831343"/>
        <c:axId val="450829263"/>
      </c:lineChart>
      <c:catAx>
        <c:axId val="450831343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0829263"/>
        <c:crosses val="autoZero"/>
        <c:auto val="1"/>
        <c:lblAlgn val="ctr"/>
        <c:lblOffset val="100"/>
        <c:noMultiLvlLbl val="0"/>
      </c:catAx>
      <c:valAx>
        <c:axId val="4508292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08313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3245</xdr:row>
      <xdr:rowOff>0</xdr:rowOff>
    </xdr:from>
    <xdr:to>
      <xdr:col>11</xdr:col>
      <xdr:colOff>241300</xdr:colOff>
      <xdr:row>3259</xdr:row>
      <xdr:rowOff>165100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yalaje1/Documents/Ayala%20Lab%20Science/S791A%20Lira%20Promethio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3"/>
      <sheetName val="Sheet4"/>
      <sheetName val="Sheet1"/>
    </sheetNames>
    <sheetDataSet>
      <sheetData sheetId="0">
        <row r="3181">
          <cell r="B3181">
            <v>0</v>
          </cell>
        </row>
        <row r="3182">
          <cell r="B3182">
            <v>1</v>
          </cell>
        </row>
        <row r="3183">
          <cell r="B3183">
            <v>2</v>
          </cell>
        </row>
        <row r="3184">
          <cell r="B3184">
            <v>3</v>
          </cell>
        </row>
        <row r="3185">
          <cell r="B3185">
            <v>4</v>
          </cell>
        </row>
        <row r="3186">
          <cell r="B3186">
            <v>5</v>
          </cell>
        </row>
        <row r="3187">
          <cell r="B3187">
            <v>6</v>
          </cell>
        </row>
        <row r="3188">
          <cell r="B3188">
            <v>7</v>
          </cell>
        </row>
        <row r="3189">
          <cell r="B3189">
            <v>8</v>
          </cell>
        </row>
        <row r="3190">
          <cell r="B3190">
            <v>9</v>
          </cell>
        </row>
        <row r="3191">
          <cell r="B3191">
            <v>10</v>
          </cell>
        </row>
        <row r="3200">
          <cell r="L3200">
            <v>0</v>
          </cell>
          <cell r="X3200">
            <v>0</v>
          </cell>
          <cell r="AJ3200">
            <v>0</v>
          </cell>
          <cell r="AV3200">
            <v>0</v>
          </cell>
        </row>
        <row r="3201">
          <cell r="L3201">
            <v>9.08774999999995E-3</v>
          </cell>
          <cell r="X3201">
            <v>-2.2221174999999995</v>
          </cell>
          <cell r="AJ3201">
            <v>0.59375574999999881</v>
          </cell>
          <cell r="AV3201">
            <v>-1.8649090000000001</v>
          </cell>
        </row>
        <row r="3202">
          <cell r="L3202">
            <v>0.63969420000000099</v>
          </cell>
          <cell r="X3202">
            <v>-1.5960161999999993</v>
          </cell>
          <cell r="AJ3202">
            <v>0.5082084750000001</v>
          </cell>
          <cell r="AV3202">
            <v>-0.36378540000000181</v>
          </cell>
        </row>
        <row r="3203">
          <cell r="L3203">
            <v>0.21579130000000046</v>
          </cell>
          <cell r="X3203">
            <v>-0.94622307500000002</v>
          </cell>
          <cell r="AJ3203">
            <v>2.1038549999999101E-2</v>
          </cell>
          <cell r="AV3203">
            <v>-1.3949650000000702E-2</v>
          </cell>
        </row>
        <row r="3204">
          <cell r="L3204">
            <v>0.51900849999999998</v>
          </cell>
          <cell r="X3204">
            <v>-1.2991552249999998</v>
          </cell>
          <cell r="AJ3204">
            <v>0.20733992500000031</v>
          </cell>
          <cell r="AV3204">
            <v>-0.30567210000000067</v>
          </cell>
        </row>
        <row r="3205">
          <cell r="L3205">
            <v>0.45511475000000062</v>
          </cell>
          <cell r="X3205">
            <v>-0.73467949999999926</v>
          </cell>
          <cell r="AJ3205">
            <v>0.60855099999999984</v>
          </cell>
          <cell r="AV3205">
            <v>-0.25676650000000023</v>
          </cell>
        </row>
        <row r="3206">
          <cell r="L3206">
            <v>0.45102725000000088</v>
          </cell>
          <cell r="X3206">
            <v>-1.1193177499999993</v>
          </cell>
          <cell r="AJ3206">
            <v>0.35485799999999879</v>
          </cell>
          <cell r="AV3206">
            <v>-0.28577550000000085</v>
          </cell>
        </row>
        <row r="3207">
          <cell r="L3207">
            <v>0.69492249999999967</v>
          </cell>
          <cell r="X3207">
            <v>-0.58702524999999883</v>
          </cell>
          <cell r="AJ3207">
            <v>1.1257620000000015</v>
          </cell>
          <cell r="AV3207">
            <v>-0.74517200000000061</v>
          </cell>
        </row>
        <row r="3208">
          <cell r="L3208">
            <v>0.57511677500000125</v>
          </cell>
          <cell r="X3208">
            <v>-0.89115602750000067</v>
          </cell>
          <cell r="AJ3208">
            <v>1.3858229000000006</v>
          </cell>
          <cell r="AV3208">
            <v>-0.78162287500000094</v>
          </cell>
        </row>
        <row r="3209">
          <cell r="L3209">
            <v>0.26595772500000092</v>
          </cell>
          <cell r="X3209">
            <v>-0.72907064749999961</v>
          </cell>
          <cell r="AJ3209">
            <v>0.61772109999999936</v>
          </cell>
          <cell r="AV3209">
            <v>-0.6074000500000003</v>
          </cell>
        </row>
        <row r="3210">
          <cell r="L3210">
            <v>1.1667300000000012</v>
          </cell>
          <cell r="X3210">
            <v>-1.0239889999999994</v>
          </cell>
          <cell r="AJ3210">
            <v>0.46899300000000088</v>
          </cell>
          <cell r="AV3210">
            <v>-0.73027350000000024</v>
          </cell>
        </row>
      </sheetData>
      <sheetData sheetId="1"/>
      <sheetData sheetId="2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P97"/>
  <sheetViews>
    <sheetView topLeftCell="A61" workbookViewId="0">
      <pane xSplit="1" topLeftCell="B1" activePane="topRight" state="frozen"/>
      <selection pane="topRight" activeCell="F67" sqref="F67"/>
    </sheetView>
  </sheetViews>
  <sheetFormatPr defaultRowHeight="14.5" x14ac:dyDescent="0.35"/>
  <cols>
    <col min="1" max="1" width="21.54296875" style="3" bestFit="1" customWidth="1"/>
    <col min="2" max="2" width="8.7265625" style="3"/>
    <col min="3" max="10" width="9" style="3" bestFit="1" customWidth="1"/>
    <col min="11" max="16" width="9.36328125" style="3" bestFit="1" customWidth="1"/>
    <col min="17" max="33" width="8.7265625" style="3"/>
    <col min="34" max="34" width="9.6328125" style="3" customWidth="1"/>
    <col min="35" max="36" width="8.7265625" style="3"/>
    <col min="37" max="37" width="21.36328125" style="3" bestFit="1" customWidth="1"/>
    <col min="38" max="38" width="8.7265625" style="3"/>
    <col min="39" max="39" width="9.6328125" style="3" customWidth="1"/>
    <col min="40" max="41" width="8.7265625" style="3"/>
    <col min="42" max="42" width="21.36328125" style="3" bestFit="1" customWidth="1"/>
    <col min="43" max="43" width="8.7265625" style="3"/>
    <col min="44" max="44" width="9.6328125" style="3" customWidth="1"/>
    <col min="45" max="46" width="8.7265625" style="3"/>
    <col min="47" max="47" width="23.81640625" style="3" bestFit="1" customWidth="1"/>
    <col min="48" max="63" width="8.7265625" style="3"/>
    <col min="64" max="65" width="8.7265625" style="5"/>
    <col min="66" max="83" width="8.7265625" style="3"/>
    <col min="84" max="84" width="8.7265625" style="5"/>
    <col min="85" max="86" width="8.7265625" style="3"/>
    <col min="87" max="87" width="8.7265625" style="5"/>
    <col min="88" max="89" width="8.7265625" style="3"/>
    <col min="90" max="90" width="8.7265625" style="5"/>
    <col min="91" max="93" width="8.7265625" style="3"/>
    <col min="94" max="94" width="8.7265625" style="5"/>
    <col min="95" max="16384" width="8.7265625" style="3"/>
  </cols>
  <sheetData>
    <row r="1" spans="1:94" x14ac:dyDescent="0.35">
      <c r="B1" s="1" t="s">
        <v>0</v>
      </c>
      <c r="C1" s="4"/>
      <c r="R1" s="1" t="s">
        <v>1</v>
      </c>
      <c r="S1" s="4"/>
      <c r="AH1" s="1" t="s">
        <v>2</v>
      </c>
      <c r="AK1" s="1" t="s">
        <v>3</v>
      </c>
      <c r="AM1" s="1" t="s">
        <v>4</v>
      </c>
      <c r="AP1" s="1" t="s">
        <v>5</v>
      </c>
      <c r="AR1" s="1" t="s">
        <v>6</v>
      </c>
      <c r="AU1" s="1" t="s">
        <v>7</v>
      </c>
      <c r="BN1" s="1" t="s">
        <v>3</v>
      </c>
      <c r="BO1" s="4"/>
      <c r="CD1" s="1" t="s">
        <v>4</v>
      </c>
      <c r="CE1" s="4"/>
      <c r="CG1" s="1" t="s">
        <v>5</v>
      </c>
      <c r="CH1" s="4"/>
      <c r="CJ1" s="1" t="s">
        <v>6</v>
      </c>
      <c r="CK1" s="4"/>
      <c r="CN1" s="1" t="s">
        <v>7</v>
      </c>
      <c r="CO1" s="4"/>
    </row>
    <row r="2" spans="1:94" x14ac:dyDescent="0.35">
      <c r="A2" s="2" t="s">
        <v>85</v>
      </c>
      <c r="B2" s="3" t="s">
        <v>6339</v>
      </c>
      <c r="R2" s="3" t="s">
        <v>59</v>
      </c>
      <c r="AH2" s="3" t="s">
        <v>76</v>
      </c>
      <c r="AK2" s="3" t="s">
        <v>74</v>
      </c>
      <c r="AM2" s="3" t="s">
        <v>77</v>
      </c>
      <c r="AP2" s="3" t="s">
        <v>78</v>
      </c>
      <c r="AR2" s="3" t="s">
        <v>79</v>
      </c>
      <c r="AU2" s="3" t="s">
        <v>80</v>
      </c>
      <c r="BN2" s="3" t="s">
        <v>10</v>
      </c>
      <c r="CD2" s="3" t="s">
        <v>11</v>
      </c>
      <c r="CG2" s="3" t="s">
        <v>12</v>
      </c>
      <c r="CJ2" s="3" t="s">
        <v>13</v>
      </c>
      <c r="CN2" s="3" t="s">
        <v>14</v>
      </c>
    </row>
    <row r="3" spans="1:94" x14ac:dyDescent="0.35">
      <c r="A3" s="6" t="s">
        <v>15</v>
      </c>
      <c r="B3" s="6">
        <v>0</v>
      </c>
      <c r="C3" s="6">
        <v>1</v>
      </c>
      <c r="D3" s="6">
        <v>2</v>
      </c>
      <c r="E3" s="6">
        <v>3</v>
      </c>
      <c r="F3" s="6">
        <v>4</v>
      </c>
      <c r="G3" s="6">
        <v>5</v>
      </c>
      <c r="H3" s="6">
        <v>6</v>
      </c>
      <c r="I3" s="6">
        <v>7</v>
      </c>
      <c r="J3" s="6">
        <v>8</v>
      </c>
      <c r="K3" s="6">
        <v>9</v>
      </c>
      <c r="L3" s="6">
        <v>10</v>
      </c>
      <c r="M3" s="6">
        <v>11</v>
      </c>
      <c r="N3" s="6">
        <v>12</v>
      </c>
      <c r="O3" s="6">
        <v>13</v>
      </c>
      <c r="P3" s="6">
        <v>14</v>
      </c>
      <c r="R3" s="6">
        <v>0</v>
      </c>
      <c r="S3" s="6">
        <v>1</v>
      </c>
      <c r="T3" s="6">
        <v>2</v>
      </c>
      <c r="U3" s="6">
        <v>3</v>
      </c>
      <c r="V3" s="6">
        <v>4</v>
      </c>
      <c r="W3" s="6">
        <v>5</v>
      </c>
      <c r="X3" s="6">
        <v>6</v>
      </c>
      <c r="Y3" s="6">
        <v>7</v>
      </c>
      <c r="Z3" s="6">
        <v>8</v>
      </c>
      <c r="AA3" s="6">
        <v>9</v>
      </c>
      <c r="AB3" s="6">
        <v>10</v>
      </c>
      <c r="AC3" s="6">
        <v>11</v>
      </c>
      <c r="AD3" s="6">
        <v>12</v>
      </c>
      <c r="AE3" s="6">
        <v>13</v>
      </c>
      <c r="AF3" s="6">
        <v>14</v>
      </c>
      <c r="AG3" s="5"/>
      <c r="AH3" s="6" t="s">
        <v>75</v>
      </c>
      <c r="AI3" s="6" t="s">
        <v>16</v>
      </c>
      <c r="AK3" s="6"/>
      <c r="AM3" s="6" t="s">
        <v>75</v>
      </c>
      <c r="AN3" s="6" t="s">
        <v>16</v>
      </c>
      <c r="AP3" s="6"/>
      <c r="AR3" s="6" t="s">
        <v>75</v>
      </c>
      <c r="AS3" s="6" t="s">
        <v>16</v>
      </c>
      <c r="AU3" s="6"/>
      <c r="BN3" s="6">
        <v>0</v>
      </c>
      <c r="BO3" s="6">
        <v>1</v>
      </c>
      <c r="BP3" s="6">
        <v>2</v>
      </c>
      <c r="BQ3" s="6">
        <v>3</v>
      </c>
      <c r="BR3" s="6">
        <v>4</v>
      </c>
      <c r="BS3" s="6">
        <v>5</v>
      </c>
      <c r="BT3" s="6">
        <v>6</v>
      </c>
      <c r="BU3" s="6">
        <v>7</v>
      </c>
      <c r="BV3" s="6">
        <v>8</v>
      </c>
      <c r="BW3" s="6">
        <v>9</v>
      </c>
      <c r="BX3" s="6">
        <v>10</v>
      </c>
      <c r="BY3" s="6">
        <v>11</v>
      </c>
      <c r="BZ3" s="6">
        <v>12</v>
      </c>
      <c r="CA3" s="6">
        <v>13</v>
      </c>
      <c r="CB3" s="6">
        <v>14</v>
      </c>
      <c r="CD3" s="6" t="s">
        <v>16</v>
      </c>
      <c r="CG3" s="6" t="s">
        <v>16</v>
      </c>
      <c r="CJ3" s="6" t="s">
        <v>16</v>
      </c>
      <c r="CN3" s="6" t="s">
        <v>16</v>
      </c>
    </row>
    <row r="4" spans="1:94" x14ac:dyDescent="0.35">
      <c r="A4" s="3" t="s">
        <v>17</v>
      </c>
      <c r="B4" s="3">
        <v>27.7</v>
      </c>
      <c r="C4" s="3">
        <v>27.9</v>
      </c>
      <c r="D4" s="3">
        <v>28.2</v>
      </c>
      <c r="E4" s="3">
        <v>29</v>
      </c>
      <c r="F4" s="3">
        <v>28.4</v>
      </c>
      <c r="G4" s="3">
        <v>28.6</v>
      </c>
      <c r="H4" s="3">
        <v>28.5</v>
      </c>
      <c r="I4" s="3">
        <v>29.3</v>
      </c>
      <c r="J4" s="3">
        <v>28.9</v>
      </c>
      <c r="K4" s="3">
        <v>28.4</v>
      </c>
      <c r="L4" s="3">
        <v>28.2</v>
      </c>
      <c r="M4" s="3">
        <v>28.2</v>
      </c>
      <c r="N4" s="3">
        <v>29</v>
      </c>
      <c r="O4" s="3">
        <v>29.2</v>
      </c>
      <c r="P4" s="3">
        <v>28.6</v>
      </c>
      <c r="R4" s="15">
        <f>B4-$B4</f>
        <v>0</v>
      </c>
      <c r="S4" s="15">
        <f t="shared" ref="S4:AF16" si="0">C4-$B4</f>
        <v>0.19999999999999929</v>
      </c>
      <c r="T4" s="15">
        <f t="shared" si="0"/>
        <v>0.5</v>
      </c>
      <c r="U4" s="15">
        <f t="shared" si="0"/>
        <v>1.3000000000000007</v>
      </c>
      <c r="V4" s="15">
        <f t="shared" si="0"/>
        <v>0.69999999999999929</v>
      </c>
      <c r="W4" s="15">
        <f t="shared" si="0"/>
        <v>0.90000000000000213</v>
      </c>
      <c r="X4" s="15">
        <f t="shared" si="0"/>
        <v>0.80000000000000071</v>
      </c>
      <c r="Y4" s="15">
        <f t="shared" si="0"/>
        <v>1.6000000000000014</v>
      </c>
      <c r="Z4" s="15">
        <f t="shared" si="0"/>
        <v>1.1999999999999993</v>
      </c>
      <c r="AA4" s="15">
        <f t="shared" si="0"/>
        <v>0.69999999999999929</v>
      </c>
      <c r="AB4" s="15">
        <f t="shared" si="0"/>
        <v>0.5</v>
      </c>
      <c r="AC4" s="15">
        <f t="shared" si="0"/>
        <v>0.5</v>
      </c>
      <c r="AD4" s="15">
        <f t="shared" si="0"/>
        <v>1.3000000000000007</v>
      </c>
      <c r="AE4" s="15">
        <f t="shared" si="0"/>
        <v>1.5</v>
      </c>
      <c r="AF4" s="15">
        <f t="shared" si="0"/>
        <v>0.90000000000000213</v>
      </c>
      <c r="AG4" s="15"/>
      <c r="AH4" s="16">
        <v>27.7</v>
      </c>
      <c r="AI4" s="16">
        <v>28.6</v>
      </c>
      <c r="AK4" s="16">
        <f>AI4-AH4</f>
        <v>0.90000000000000213</v>
      </c>
      <c r="AM4" s="16">
        <v>5.4859999999999998</v>
      </c>
      <c r="AN4" s="16">
        <v>6.327</v>
      </c>
      <c r="AP4" s="16">
        <f>AN4-AM4</f>
        <v>0.84100000000000019</v>
      </c>
      <c r="AR4" s="16">
        <v>15.629</v>
      </c>
      <c r="AS4" s="16">
        <v>15.608000000000001</v>
      </c>
      <c r="AU4" s="16">
        <f>AS4-AR4</f>
        <v>-2.0999999999999019E-2</v>
      </c>
      <c r="BL4" s="16"/>
      <c r="BM4" s="16"/>
      <c r="BN4" s="16">
        <v>0</v>
      </c>
      <c r="BO4" s="17">
        <v>-7.4999999999999997E-2</v>
      </c>
      <c r="BP4" s="17">
        <v>-7.4999999999999997E-2</v>
      </c>
      <c r="BQ4" s="17">
        <v>-0.17499999999999999</v>
      </c>
      <c r="BR4" s="17">
        <v>-0.17499999999999999</v>
      </c>
      <c r="BS4" s="17">
        <v>-0.125</v>
      </c>
      <c r="BT4" s="17">
        <v>-2.5000000000000001E-2</v>
      </c>
      <c r="BU4" s="17">
        <v>-0.125</v>
      </c>
      <c r="BV4" s="17">
        <v>0.22500000000000001</v>
      </c>
      <c r="BW4" s="17">
        <v>0.17499999999999999</v>
      </c>
      <c r="BX4" s="17">
        <v>-0.125</v>
      </c>
      <c r="BY4" s="17">
        <v>-7.4999999999999997E-2</v>
      </c>
      <c r="BZ4" s="17">
        <v>-0.22500000000000001</v>
      </c>
      <c r="CA4" s="17">
        <v>0.57499999999999996</v>
      </c>
      <c r="CB4" s="17">
        <v>-7.4999999999999997E-2</v>
      </c>
      <c r="CD4" s="16">
        <v>0.84099999999999997</v>
      </c>
      <c r="CF4" s="16"/>
      <c r="CG4" s="16">
        <v>-2.1000000000000001E-2</v>
      </c>
      <c r="CI4" s="16"/>
      <c r="CJ4" s="16">
        <v>-3.5999999999999997E-2</v>
      </c>
      <c r="CL4" s="16"/>
      <c r="CN4" s="16">
        <v>151</v>
      </c>
      <c r="CP4" s="16"/>
    </row>
    <row r="5" spans="1:94" x14ac:dyDescent="0.35">
      <c r="A5" s="3" t="s">
        <v>18</v>
      </c>
      <c r="B5" s="3">
        <v>25.9</v>
      </c>
      <c r="C5" s="3">
        <v>26</v>
      </c>
      <c r="D5" s="3">
        <v>25.9</v>
      </c>
      <c r="E5" s="3">
        <v>26.1</v>
      </c>
      <c r="F5" s="3">
        <v>25.9</v>
      </c>
      <c r="G5" s="3">
        <v>25.8</v>
      </c>
      <c r="H5" s="3">
        <v>25.8</v>
      </c>
      <c r="I5" s="3">
        <v>26.2</v>
      </c>
      <c r="J5" s="3">
        <v>26</v>
      </c>
      <c r="K5" s="3">
        <v>25.8</v>
      </c>
      <c r="L5" s="3">
        <v>26.5</v>
      </c>
      <c r="M5" s="3">
        <v>26.3</v>
      </c>
      <c r="N5" s="3">
        <v>26</v>
      </c>
      <c r="O5" s="3">
        <v>26.3</v>
      </c>
      <c r="P5" s="3">
        <v>26.3</v>
      </c>
      <c r="R5" s="15">
        <f t="shared" ref="R5:R16" si="1">B5-$B5</f>
        <v>0</v>
      </c>
      <c r="S5" s="15">
        <f t="shared" si="0"/>
        <v>0.10000000000000142</v>
      </c>
      <c r="T5" s="15">
        <f t="shared" si="0"/>
        <v>0</v>
      </c>
      <c r="U5" s="15">
        <f t="shared" si="0"/>
        <v>0.20000000000000284</v>
      </c>
      <c r="V5" s="15">
        <f t="shared" si="0"/>
        <v>0</v>
      </c>
      <c r="W5" s="15">
        <f t="shared" si="0"/>
        <v>-9.9999999999997868E-2</v>
      </c>
      <c r="X5" s="15">
        <f t="shared" si="0"/>
        <v>-9.9999999999997868E-2</v>
      </c>
      <c r="Y5" s="15">
        <f t="shared" si="0"/>
        <v>0.30000000000000071</v>
      </c>
      <c r="Z5" s="15">
        <f t="shared" si="0"/>
        <v>0.10000000000000142</v>
      </c>
      <c r="AA5" s="15">
        <f t="shared" si="0"/>
        <v>-9.9999999999997868E-2</v>
      </c>
      <c r="AB5" s="15">
        <f t="shared" si="0"/>
        <v>0.60000000000000142</v>
      </c>
      <c r="AC5" s="15">
        <f t="shared" si="0"/>
        <v>0.40000000000000213</v>
      </c>
      <c r="AD5" s="15">
        <f t="shared" si="0"/>
        <v>0.10000000000000142</v>
      </c>
      <c r="AE5" s="15">
        <f t="shared" si="0"/>
        <v>0.40000000000000213</v>
      </c>
      <c r="AF5" s="15">
        <f t="shared" si="0"/>
        <v>0.40000000000000213</v>
      </c>
      <c r="AG5" s="15"/>
      <c r="AH5" s="16">
        <v>25.9</v>
      </c>
      <c r="AI5" s="16">
        <v>26.3</v>
      </c>
      <c r="AK5" s="16">
        <f t="shared" ref="AK5:AK16" si="2">AI5-AH5</f>
        <v>0.40000000000000213</v>
      </c>
      <c r="AM5" s="16">
        <v>3.3140000000000001</v>
      </c>
      <c r="AN5" s="16">
        <v>4.476</v>
      </c>
      <c r="AP5" s="16">
        <f t="shared" ref="AP5:AP12" si="3">AN5-AM5</f>
        <v>1.1619999999999999</v>
      </c>
      <c r="AR5" s="16">
        <v>16.001000000000001</v>
      </c>
      <c r="AS5" s="16">
        <v>15.526</v>
      </c>
      <c r="AU5" s="16">
        <f t="shared" ref="AU5:AU12" si="4">AS5-AR5</f>
        <v>-0.47500000000000142</v>
      </c>
      <c r="BL5" s="18"/>
      <c r="BN5" s="16">
        <v>0</v>
      </c>
      <c r="BO5" s="17">
        <v>0.3</v>
      </c>
      <c r="BP5" s="17">
        <v>0.6</v>
      </c>
      <c r="BQ5" s="17">
        <v>0.5</v>
      </c>
      <c r="BR5" s="17">
        <v>0.5</v>
      </c>
      <c r="BS5" s="17">
        <v>0.55000000000000004</v>
      </c>
      <c r="BT5" s="17">
        <v>0.05</v>
      </c>
      <c r="BU5" s="17">
        <v>0.1</v>
      </c>
      <c r="BV5" s="17">
        <v>0.75</v>
      </c>
      <c r="BW5" s="17">
        <v>0.55000000000000004</v>
      </c>
      <c r="BX5" s="17">
        <v>0.9</v>
      </c>
      <c r="BY5" s="17">
        <v>0.3</v>
      </c>
      <c r="BZ5" s="17">
        <v>0.2</v>
      </c>
      <c r="CA5" s="17">
        <v>0.65</v>
      </c>
      <c r="CB5" s="17">
        <v>0.25</v>
      </c>
      <c r="CD5" s="16">
        <v>1.1619999999999999</v>
      </c>
      <c r="CF5" s="18"/>
      <c r="CG5" s="16">
        <v>-0.47499999999999998</v>
      </c>
      <c r="CI5" s="18"/>
      <c r="CJ5" s="16">
        <v>8.8999999999999996E-2</v>
      </c>
      <c r="CL5" s="18"/>
      <c r="CN5" s="16">
        <v>166</v>
      </c>
      <c r="CP5" s="18"/>
    </row>
    <row r="6" spans="1:94" x14ac:dyDescent="0.35">
      <c r="A6" s="3" t="s">
        <v>19</v>
      </c>
      <c r="B6" s="3">
        <v>30.7</v>
      </c>
      <c r="C6" s="3">
        <v>30.2</v>
      </c>
      <c r="D6" s="3">
        <v>30.1</v>
      </c>
      <c r="E6" s="3">
        <v>30.3</v>
      </c>
      <c r="F6" s="3">
        <v>30.1</v>
      </c>
      <c r="G6" s="3">
        <v>30.7</v>
      </c>
      <c r="H6" s="3">
        <v>30.7</v>
      </c>
      <c r="I6" s="3">
        <v>31.1</v>
      </c>
      <c r="J6" s="3">
        <v>30.7</v>
      </c>
      <c r="K6" s="3">
        <v>30.6</v>
      </c>
      <c r="L6" s="3">
        <v>30.9</v>
      </c>
      <c r="M6" s="3">
        <v>30.8</v>
      </c>
      <c r="N6" s="3">
        <v>31.2</v>
      </c>
      <c r="O6" s="3">
        <v>30.8</v>
      </c>
      <c r="P6" s="3">
        <v>31.1</v>
      </c>
      <c r="R6" s="15">
        <f t="shared" si="1"/>
        <v>0</v>
      </c>
      <c r="S6" s="15">
        <f t="shared" si="0"/>
        <v>-0.5</v>
      </c>
      <c r="T6" s="15">
        <f t="shared" si="0"/>
        <v>-0.59999999999999787</v>
      </c>
      <c r="U6" s="15">
        <f t="shared" si="0"/>
        <v>-0.39999999999999858</v>
      </c>
      <c r="V6" s="15">
        <f t="shared" si="0"/>
        <v>-0.59999999999999787</v>
      </c>
      <c r="W6" s="15">
        <f t="shared" si="0"/>
        <v>0</v>
      </c>
      <c r="X6" s="15">
        <f t="shared" si="0"/>
        <v>0</v>
      </c>
      <c r="Y6" s="15">
        <f t="shared" si="0"/>
        <v>0.40000000000000213</v>
      </c>
      <c r="Z6" s="15">
        <f t="shared" si="0"/>
        <v>0</v>
      </c>
      <c r="AA6" s="15">
        <f t="shared" si="0"/>
        <v>-9.9999999999997868E-2</v>
      </c>
      <c r="AB6" s="15">
        <f t="shared" si="0"/>
        <v>0.19999999999999929</v>
      </c>
      <c r="AC6" s="15">
        <f t="shared" si="0"/>
        <v>0.10000000000000142</v>
      </c>
      <c r="AD6" s="15">
        <f t="shared" si="0"/>
        <v>0.5</v>
      </c>
      <c r="AE6" s="15">
        <f t="shared" si="0"/>
        <v>0.10000000000000142</v>
      </c>
      <c r="AF6" s="15">
        <f t="shared" si="0"/>
        <v>0.40000000000000213</v>
      </c>
      <c r="AG6" s="15"/>
      <c r="AH6" s="16">
        <v>30.7</v>
      </c>
      <c r="AI6" s="16">
        <v>31.1</v>
      </c>
      <c r="AK6" s="16">
        <f t="shared" si="2"/>
        <v>0.40000000000000213</v>
      </c>
      <c r="AM6" s="16">
        <v>5.6859999999999999</v>
      </c>
      <c r="AN6" s="16">
        <v>6.9290000000000003</v>
      </c>
      <c r="AP6" s="16">
        <f t="shared" si="3"/>
        <v>1.2430000000000003</v>
      </c>
      <c r="AR6" s="16">
        <v>17.428000000000001</v>
      </c>
      <c r="AS6" s="16">
        <v>16.893999999999998</v>
      </c>
      <c r="AU6" s="16">
        <f t="shared" si="4"/>
        <v>-0.53400000000000247</v>
      </c>
      <c r="BL6" s="18"/>
      <c r="BN6" s="16">
        <v>0</v>
      </c>
      <c r="BO6" s="17">
        <v>-0.42499999999999999</v>
      </c>
      <c r="BP6" s="17">
        <v>-2.5000000000000001E-2</v>
      </c>
      <c r="BQ6" s="17">
        <v>0.17499999999999999</v>
      </c>
      <c r="BR6" s="17">
        <v>-0.47499999999999998</v>
      </c>
      <c r="BS6" s="17">
        <v>0.125</v>
      </c>
      <c r="BT6" s="17">
        <v>-0.375</v>
      </c>
      <c r="BU6" s="17">
        <v>2.5000000000000001E-2</v>
      </c>
      <c r="BV6" s="17">
        <v>-2.5000000000000001E-2</v>
      </c>
      <c r="BW6" s="17">
        <v>0.22500000000000001</v>
      </c>
      <c r="BX6" s="17">
        <v>0.32500000000000001</v>
      </c>
      <c r="BY6" s="17">
        <v>-2.5000000000000001E-2</v>
      </c>
      <c r="BZ6" s="17">
        <v>7.4999999999999997E-2</v>
      </c>
      <c r="CA6" s="17">
        <v>-0.375</v>
      </c>
      <c r="CB6" s="17">
        <v>-0.77500000000000002</v>
      </c>
      <c r="CD6" s="16">
        <v>1.2430000000000001</v>
      </c>
      <c r="CF6" s="18"/>
      <c r="CG6" s="16">
        <v>-0.53400000000000003</v>
      </c>
      <c r="CI6" s="18"/>
      <c r="CJ6" s="16">
        <v>-0.157</v>
      </c>
      <c r="CL6" s="18"/>
      <c r="CN6" s="16">
        <v>167</v>
      </c>
      <c r="CP6" s="18"/>
    </row>
    <row r="7" spans="1:94" x14ac:dyDescent="0.35">
      <c r="A7" s="3" t="s">
        <v>20</v>
      </c>
      <c r="B7" s="3">
        <v>27.9</v>
      </c>
      <c r="C7" s="3">
        <v>28</v>
      </c>
      <c r="D7" s="3">
        <v>28.4</v>
      </c>
      <c r="E7" s="3">
        <v>28</v>
      </c>
      <c r="F7" s="3">
        <v>28.4</v>
      </c>
      <c r="G7" s="3">
        <v>27.9</v>
      </c>
      <c r="H7" s="3">
        <v>28.4</v>
      </c>
      <c r="I7" s="3">
        <v>28</v>
      </c>
      <c r="J7" s="3">
        <v>28.5</v>
      </c>
      <c r="K7" s="3">
        <v>28.3</v>
      </c>
      <c r="L7" s="3">
        <v>28.2</v>
      </c>
      <c r="M7" s="3">
        <v>28.2</v>
      </c>
      <c r="N7" s="3">
        <v>28.4</v>
      </c>
      <c r="O7" s="3">
        <v>28.1</v>
      </c>
      <c r="P7" s="3">
        <v>28.3</v>
      </c>
      <c r="R7" s="15">
        <f t="shared" si="1"/>
        <v>0</v>
      </c>
      <c r="S7" s="15">
        <f t="shared" si="0"/>
        <v>0.10000000000000142</v>
      </c>
      <c r="T7" s="15">
        <f t="shared" si="0"/>
        <v>0.5</v>
      </c>
      <c r="U7" s="15">
        <f t="shared" si="0"/>
        <v>0.10000000000000142</v>
      </c>
      <c r="V7" s="15">
        <f t="shared" si="0"/>
        <v>0.5</v>
      </c>
      <c r="W7" s="15">
        <f t="shared" si="0"/>
        <v>0</v>
      </c>
      <c r="X7" s="15">
        <f t="shared" si="0"/>
        <v>0.5</v>
      </c>
      <c r="Y7" s="15">
        <f t="shared" si="0"/>
        <v>0.10000000000000142</v>
      </c>
      <c r="Z7" s="15">
        <f t="shared" si="0"/>
        <v>0.60000000000000142</v>
      </c>
      <c r="AA7" s="15">
        <f t="shared" si="0"/>
        <v>0.40000000000000213</v>
      </c>
      <c r="AB7" s="15">
        <f t="shared" si="0"/>
        <v>0.30000000000000071</v>
      </c>
      <c r="AC7" s="15">
        <f t="shared" si="0"/>
        <v>0.30000000000000071</v>
      </c>
      <c r="AD7" s="15">
        <f t="shared" si="0"/>
        <v>0.5</v>
      </c>
      <c r="AE7" s="15">
        <f t="shared" si="0"/>
        <v>0.20000000000000284</v>
      </c>
      <c r="AF7" s="15">
        <f t="shared" si="0"/>
        <v>0.40000000000000213</v>
      </c>
      <c r="AG7" s="15"/>
      <c r="AH7" s="16">
        <v>27.9</v>
      </c>
      <c r="AI7" s="16">
        <v>28.3</v>
      </c>
      <c r="AK7" s="16">
        <f t="shared" si="2"/>
        <v>0.40000000000000213</v>
      </c>
      <c r="AM7" s="16">
        <v>4.2560000000000002</v>
      </c>
      <c r="AN7" s="16">
        <v>4.516</v>
      </c>
      <c r="AP7" s="16">
        <f t="shared" si="3"/>
        <v>0.25999999999999979</v>
      </c>
      <c r="AR7" s="16">
        <v>17.07</v>
      </c>
      <c r="AS7" s="16">
        <v>16.643999999999998</v>
      </c>
      <c r="AU7" s="16">
        <f t="shared" si="4"/>
        <v>-0.42600000000000193</v>
      </c>
      <c r="BL7" s="18"/>
      <c r="BN7" s="16">
        <v>0</v>
      </c>
      <c r="BO7" s="17">
        <v>-2.4999999999999998E-2</v>
      </c>
      <c r="BP7" s="7">
        <v>-2.4999999999999998E-2</v>
      </c>
      <c r="BQ7" s="7">
        <v>-5.8333333333333327E-2</v>
      </c>
      <c r="BR7" s="7">
        <v>-5.8333333333333327E-2</v>
      </c>
      <c r="BS7" s="7">
        <v>-4.1666666666666664E-2</v>
      </c>
      <c r="BT7" s="7">
        <v>-8.3333333333333332E-3</v>
      </c>
      <c r="BU7" s="7">
        <v>-4.1666666666666664E-2</v>
      </c>
      <c r="BV7" s="7">
        <v>7.4999999999999997E-2</v>
      </c>
      <c r="BW7" s="7">
        <v>5.8333333333333327E-2</v>
      </c>
      <c r="BX7" s="7">
        <v>-4.1666666666666664E-2</v>
      </c>
      <c r="BY7" s="7">
        <v>-2.4999999999999998E-2</v>
      </c>
      <c r="BZ7" s="7">
        <v>-7.4999999999999997E-2</v>
      </c>
      <c r="CA7" s="7">
        <v>0.19166666666666665</v>
      </c>
      <c r="CB7" s="7">
        <v>-2.4999999999999998E-2</v>
      </c>
      <c r="CD7" s="16">
        <v>0.26</v>
      </c>
      <c r="CF7" s="18"/>
      <c r="CG7" s="16">
        <v>-0.42599999999999999</v>
      </c>
      <c r="CI7" s="18"/>
      <c r="CJ7" s="16">
        <v>2.5999999999999999E-2</v>
      </c>
      <c r="CL7" s="18"/>
      <c r="CN7" s="16">
        <v>129</v>
      </c>
      <c r="CP7" s="18"/>
    </row>
    <row r="8" spans="1:94" x14ac:dyDescent="0.35">
      <c r="A8" s="3" t="s">
        <v>21</v>
      </c>
      <c r="B8" s="3">
        <v>24</v>
      </c>
      <c r="C8" s="3">
        <v>23.7</v>
      </c>
      <c r="D8" s="3">
        <v>24.6</v>
      </c>
      <c r="E8" s="3">
        <v>25</v>
      </c>
      <c r="F8" s="3">
        <v>24.3</v>
      </c>
      <c r="G8" s="3">
        <v>24.8</v>
      </c>
      <c r="H8" s="3">
        <v>25</v>
      </c>
      <c r="I8" s="3">
        <v>24.9</v>
      </c>
      <c r="J8" s="3">
        <v>24.8</v>
      </c>
      <c r="K8" s="3">
        <v>25</v>
      </c>
      <c r="L8" s="3">
        <v>25</v>
      </c>
      <c r="M8" s="3">
        <v>25</v>
      </c>
      <c r="N8" s="3">
        <v>25.2</v>
      </c>
      <c r="O8" s="3">
        <v>24.9</v>
      </c>
      <c r="P8" s="3">
        <v>24.9</v>
      </c>
      <c r="R8" s="15">
        <f t="shared" si="1"/>
        <v>0</v>
      </c>
      <c r="S8" s="15">
        <f t="shared" si="0"/>
        <v>-0.30000000000000071</v>
      </c>
      <c r="T8" s="15">
        <f t="shared" si="0"/>
        <v>0.60000000000000142</v>
      </c>
      <c r="U8" s="15">
        <f t="shared" si="0"/>
        <v>1</v>
      </c>
      <c r="V8" s="15">
        <f t="shared" si="0"/>
        <v>0.30000000000000071</v>
      </c>
      <c r="W8" s="15">
        <f t="shared" si="0"/>
        <v>0.80000000000000071</v>
      </c>
      <c r="X8" s="15">
        <f t="shared" si="0"/>
        <v>1</v>
      </c>
      <c r="Y8" s="15">
        <f t="shared" si="0"/>
        <v>0.89999999999999858</v>
      </c>
      <c r="Z8" s="15">
        <f t="shared" si="0"/>
        <v>0.80000000000000071</v>
      </c>
      <c r="AA8" s="15">
        <f t="shared" si="0"/>
        <v>1</v>
      </c>
      <c r="AB8" s="15">
        <f t="shared" si="0"/>
        <v>1</v>
      </c>
      <c r="AC8" s="15">
        <f t="shared" si="0"/>
        <v>1</v>
      </c>
      <c r="AD8" s="15">
        <f t="shared" si="0"/>
        <v>1.1999999999999993</v>
      </c>
      <c r="AE8" s="15">
        <f t="shared" si="0"/>
        <v>0.89999999999999858</v>
      </c>
      <c r="AF8" s="15">
        <f t="shared" si="0"/>
        <v>0.89999999999999858</v>
      </c>
      <c r="AG8" s="15"/>
      <c r="AH8" s="16">
        <v>24</v>
      </c>
      <c r="AI8" s="16">
        <v>24.9</v>
      </c>
      <c r="AK8" s="16">
        <f t="shared" si="2"/>
        <v>0.89999999999999858</v>
      </c>
      <c r="AM8" s="16">
        <v>4.1210000000000004</v>
      </c>
      <c r="AN8" s="16">
        <v>4.5949999999999998</v>
      </c>
      <c r="AP8" s="16">
        <f t="shared" si="3"/>
        <v>0.47399999999999931</v>
      </c>
      <c r="AR8" s="16">
        <v>14.478</v>
      </c>
      <c r="AS8" s="16">
        <v>14.420999999999999</v>
      </c>
      <c r="AU8" s="16">
        <f t="shared" si="4"/>
        <v>-5.7000000000000384E-2</v>
      </c>
      <c r="BL8" s="18"/>
      <c r="BN8" s="16">
        <v>0</v>
      </c>
      <c r="BO8" s="17">
        <v>9.9999999999999992E-2</v>
      </c>
      <c r="BP8" s="7">
        <v>0.19999999999999998</v>
      </c>
      <c r="BQ8" s="7">
        <v>0.16666666666666666</v>
      </c>
      <c r="BR8" s="7">
        <v>0.16666666666666666</v>
      </c>
      <c r="BS8" s="7">
        <v>0.18333333333333335</v>
      </c>
      <c r="BT8" s="7">
        <v>1.6666666666666666E-2</v>
      </c>
      <c r="BU8" s="7">
        <v>3.3333333333333333E-2</v>
      </c>
      <c r="BV8" s="7">
        <v>0.25</v>
      </c>
      <c r="BW8" s="7">
        <v>0.18333333333333335</v>
      </c>
      <c r="BX8" s="7">
        <v>0.3</v>
      </c>
      <c r="BY8" s="7">
        <v>9.9999999999999992E-2</v>
      </c>
      <c r="BZ8" s="7">
        <v>6.6666666666666666E-2</v>
      </c>
      <c r="CA8" s="7">
        <v>0.21666666666666667</v>
      </c>
      <c r="CB8" s="7">
        <v>8.3333333333333329E-2</v>
      </c>
      <c r="CD8" s="16">
        <v>0.47399999999999998</v>
      </c>
      <c r="CF8" s="18"/>
      <c r="CG8" s="16">
        <v>-5.7000000000000002E-2</v>
      </c>
      <c r="CI8" s="18"/>
      <c r="CJ8" s="16">
        <v>6.3E-2</v>
      </c>
      <c r="CL8" s="18"/>
      <c r="CN8" s="16">
        <v>136</v>
      </c>
      <c r="CP8" s="18"/>
    </row>
    <row r="9" spans="1:94" x14ac:dyDescent="0.35">
      <c r="A9" s="3" t="s">
        <v>22</v>
      </c>
      <c r="B9" s="3">
        <v>25.7</v>
      </c>
      <c r="C9" s="3">
        <v>25.8</v>
      </c>
      <c r="D9" s="3">
        <v>26</v>
      </c>
      <c r="E9" s="3">
        <v>26</v>
      </c>
      <c r="F9" s="3">
        <v>25.8</v>
      </c>
      <c r="G9" s="3">
        <v>25.1</v>
      </c>
      <c r="H9" s="3">
        <v>25.6</v>
      </c>
      <c r="I9" s="3">
        <v>24.9</v>
      </c>
      <c r="J9" s="3">
        <v>25.4</v>
      </c>
      <c r="K9" s="3">
        <v>25.8</v>
      </c>
      <c r="L9" s="3">
        <v>25.5</v>
      </c>
      <c r="M9" s="3">
        <v>25.5</v>
      </c>
      <c r="N9" s="3">
        <v>25.1</v>
      </c>
      <c r="O9" s="3">
        <v>25.7</v>
      </c>
      <c r="P9" s="3">
        <v>25.9</v>
      </c>
      <c r="R9" s="15">
        <f t="shared" si="1"/>
        <v>0</v>
      </c>
      <c r="S9" s="15">
        <f t="shared" si="0"/>
        <v>0.10000000000000142</v>
      </c>
      <c r="T9" s="15">
        <f t="shared" si="0"/>
        <v>0.30000000000000071</v>
      </c>
      <c r="U9" s="15">
        <f t="shared" si="0"/>
        <v>0.30000000000000071</v>
      </c>
      <c r="V9" s="15">
        <f t="shared" si="0"/>
        <v>0.10000000000000142</v>
      </c>
      <c r="W9" s="15">
        <f t="shared" si="0"/>
        <v>-0.59999999999999787</v>
      </c>
      <c r="X9" s="15">
        <f t="shared" si="0"/>
        <v>-9.9999999999997868E-2</v>
      </c>
      <c r="Y9" s="15">
        <f t="shared" si="0"/>
        <v>-0.80000000000000071</v>
      </c>
      <c r="Z9" s="15">
        <f t="shared" si="0"/>
        <v>-0.30000000000000071</v>
      </c>
      <c r="AA9" s="15">
        <f t="shared" si="0"/>
        <v>0.10000000000000142</v>
      </c>
      <c r="AB9" s="15">
        <f t="shared" si="0"/>
        <v>-0.19999999999999929</v>
      </c>
      <c r="AC9" s="15">
        <f t="shared" si="0"/>
        <v>-0.19999999999999929</v>
      </c>
      <c r="AD9" s="15">
        <f t="shared" si="0"/>
        <v>-0.59999999999999787</v>
      </c>
      <c r="AE9" s="15">
        <f t="shared" si="0"/>
        <v>0</v>
      </c>
      <c r="AF9" s="15">
        <f t="shared" si="0"/>
        <v>0.19999999999999929</v>
      </c>
      <c r="AG9" s="15"/>
      <c r="AH9" s="16">
        <v>25.7</v>
      </c>
      <c r="AI9" s="16">
        <v>25.9</v>
      </c>
      <c r="AK9" s="16">
        <f t="shared" si="2"/>
        <v>0.19999999999999929</v>
      </c>
      <c r="AM9" s="16">
        <v>2.27</v>
      </c>
      <c r="AN9" s="16">
        <v>2.597</v>
      </c>
      <c r="AP9" s="16">
        <f t="shared" si="3"/>
        <v>0.32699999999999996</v>
      </c>
      <c r="AR9" s="16">
        <v>17.332000000000001</v>
      </c>
      <c r="AS9" s="16">
        <v>17.495999999999999</v>
      </c>
      <c r="AU9" s="16">
        <f t="shared" si="4"/>
        <v>0.16399999999999793</v>
      </c>
      <c r="BL9" s="18"/>
      <c r="BN9" s="16">
        <v>0</v>
      </c>
      <c r="BO9" s="17">
        <v>-0.14166666666666666</v>
      </c>
      <c r="BP9" s="7">
        <v>-8.3333333333333332E-3</v>
      </c>
      <c r="BQ9" s="7">
        <v>5.8333333333333327E-2</v>
      </c>
      <c r="BR9" s="7">
        <v>-0.15833333333333333</v>
      </c>
      <c r="BS9" s="7">
        <v>4.1666666666666664E-2</v>
      </c>
      <c r="BT9" s="7">
        <v>-0.125</v>
      </c>
      <c r="BU9" s="7">
        <v>8.3333333333333332E-3</v>
      </c>
      <c r="BV9" s="7">
        <v>-8.3333333333333332E-3</v>
      </c>
      <c r="BW9" s="7">
        <v>7.4999999999999997E-2</v>
      </c>
      <c r="BX9" s="7">
        <v>0.10833333333333334</v>
      </c>
      <c r="BY9" s="7">
        <v>-8.3333333333333332E-3</v>
      </c>
      <c r="BZ9" s="7">
        <v>2.4999999999999998E-2</v>
      </c>
      <c r="CA9" s="7">
        <v>-0.125</v>
      </c>
      <c r="CB9" s="7">
        <v>-0.25833333333333336</v>
      </c>
      <c r="CD9" s="16">
        <v>0.32700000000000001</v>
      </c>
      <c r="CF9" s="18"/>
      <c r="CG9" s="16">
        <v>0.16400000000000001</v>
      </c>
      <c r="CI9" s="18"/>
      <c r="CJ9" s="16">
        <v>-1.2E-2</v>
      </c>
      <c r="CL9" s="18"/>
      <c r="CN9" s="16"/>
      <c r="CP9" s="18"/>
    </row>
    <row r="10" spans="1:94" x14ac:dyDescent="0.35">
      <c r="A10" s="3" t="s">
        <v>23</v>
      </c>
      <c r="B10" s="3">
        <v>25.1</v>
      </c>
      <c r="C10" s="3">
        <v>25.2</v>
      </c>
      <c r="D10" s="3">
        <v>25.4</v>
      </c>
      <c r="E10" s="3">
        <v>25.3</v>
      </c>
      <c r="F10" s="3">
        <v>25.5</v>
      </c>
      <c r="G10" s="3">
        <v>25.4</v>
      </c>
      <c r="H10" s="3">
        <v>25.2</v>
      </c>
      <c r="I10" s="3">
        <v>24.8</v>
      </c>
      <c r="J10" s="3">
        <v>24.7</v>
      </c>
      <c r="K10" s="3">
        <v>25.7</v>
      </c>
      <c r="L10" s="3">
        <v>25.5</v>
      </c>
      <c r="M10" s="3">
        <v>25.1</v>
      </c>
      <c r="N10" s="3">
        <v>24.8</v>
      </c>
      <c r="O10" s="3">
        <v>25.1</v>
      </c>
      <c r="P10" s="3">
        <v>25.5</v>
      </c>
      <c r="R10" s="15">
        <f t="shared" si="1"/>
        <v>0</v>
      </c>
      <c r="S10" s="15">
        <f t="shared" si="0"/>
        <v>9.9999999999997868E-2</v>
      </c>
      <c r="T10" s="15">
        <f t="shared" si="0"/>
        <v>0.29999999999999716</v>
      </c>
      <c r="U10" s="15">
        <f t="shared" si="0"/>
        <v>0.19999999999999929</v>
      </c>
      <c r="V10" s="15">
        <f t="shared" si="0"/>
        <v>0.39999999999999858</v>
      </c>
      <c r="W10" s="15">
        <f t="shared" si="0"/>
        <v>0.29999999999999716</v>
      </c>
      <c r="X10" s="15">
        <f t="shared" si="0"/>
        <v>9.9999999999997868E-2</v>
      </c>
      <c r="Y10" s="15">
        <f t="shared" si="0"/>
        <v>-0.30000000000000071</v>
      </c>
      <c r="Z10" s="15">
        <f t="shared" si="0"/>
        <v>-0.40000000000000213</v>
      </c>
      <c r="AA10" s="15">
        <f t="shared" si="0"/>
        <v>0.59999999999999787</v>
      </c>
      <c r="AB10" s="15">
        <f t="shared" si="0"/>
        <v>0.39999999999999858</v>
      </c>
      <c r="AC10" s="15">
        <f t="shared" si="0"/>
        <v>0</v>
      </c>
      <c r="AD10" s="15">
        <f t="shared" si="0"/>
        <v>-0.30000000000000071</v>
      </c>
      <c r="AE10" s="15">
        <f t="shared" si="0"/>
        <v>0</v>
      </c>
      <c r="AF10" s="15">
        <f t="shared" si="0"/>
        <v>0.39999999999999858</v>
      </c>
      <c r="AG10" s="15"/>
      <c r="AH10" s="16">
        <v>25.1</v>
      </c>
      <c r="AI10" s="16">
        <v>25.5</v>
      </c>
      <c r="AK10" s="16">
        <f t="shared" si="2"/>
        <v>0.39999999999999858</v>
      </c>
      <c r="AM10" s="16">
        <v>3.794</v>
      </c>
      <c r="AN10" s="16">
        <v>4.7729999999999997</v>
      </c>
      <c r="AP10" s="16">
        <f t="shared" si="3"/>
        <v>0.97899999999999965</v>
      </c>
      <c r="AR10" s="16">
        <v>14.891999999999999</v>
      </c>
      <c r="AS10" s="16">
        <v>14.544</v>
      </c>
      <c r="AU10" s="16">
        <f t="shared" si="4"/>
        <v>-0.34799999999999898</v>
      </c>
      <c r="BL10" s="18"/>
      <c r="BN10" s="16">
        <v>0</v>
      </c>
      <c r="BO10" s="17">
        <v>-0.12499999999999999</v>
      </c>
      <c r="BP10" s="7">
        <v>-0.12499999999999999</v>
      </c>
      <c r="BQ10" s="7">
        <v>-0.29166666666666663</v>
      </c>
      <c r="BR10" s="7">
        <v>-0.29166666666666663</v>
      </c>
      <c r="BS10" s="7">
        <v>-0.20833333333333331</v>
      </c>
      <c r="BT10" s="7">
        <v>-4.1666666666666664E-2</v>
      </c>
      <c r="BU10" s="7">
        <v>-0.20833333333333331</v>
      </c>
      <c r="BV10" s="7">
        <v>0.375</v>
      </c>
      <c r="BW10" s="7">
        <v>0.29166666666666663</v>
      </c>
      <c r="BX10" s="7">
        <v>-0.20833333333333331</v>
      </c>
      <c r="BY10" s="7">
        <v>-0.12499999999999999</v>
      </c>
      <c r="BZ10" s="7">
        <v>-0.375</v>
      </c>
      <c r="CA10" s="7">
        <v>0.95833333333333326</v>
      </c>
      <c r="CB10" s="7">
        <v>-0.12499999999999999</v>
      </c>
      <c r="CD10" s="16">
        <v>0.97899999999999998</v>
      </c>
      <c r="CF10" s="18"/>
      <c r="CG10" s="16">
        <v>-0.34799999999999998</v>
      </c>
      <c r="CI10" s="18"/>
      <c r="CJ10" s="16">
        <v>-0.124</v>
      </c>
      <c r="CL10" s="18"/>
      <c r="CN10" s="16"/>
      <c r="CP10" s="18"/>
    </row>
    <row r="11" spans="1:94" x14ac:dyDescent="0.35">
      <c r="A11" s="3" t="s">
        <v>24</v>
      </c>
      <c r="B11" s="3">
        <v>29.2</v>
      </c>
      <c r="C11" s="3">
        <v>29.6</v>
      </c>
      <c r="D11" s="3">
        <v>29.5</v>
      </c>
      <c r="E11" s="3">
        <v>29.9</v>
      </c>
      <c r="F11" s="3">
        <v>30.1</v>
      </c>
      <c r="G11" s="3">
        <v>30.6</v>
      </c>
      <c r="H11" s="3">
        <v>29.9</v>
      </c>
      <c r="I11" s="3">
        <v>30.4</v>
      </c>
      <c r="J11" s="3">
        <v>30.6</v>
      </c>
      <c r="K11" s="3">
        <v>31</v>
      </c>
      <c r="L11" s="3">
        <v>31.2</v>
      </c>
      <c r="M11" s="3">
        <v>31.7</v>
      </c>
      <c r="N11" s="3">
        <v>31.5</v>
      </c>
      <c r="O11" s="3">
        <v>31.7</v>
      </c>
      <c r="P11" s="3">
        <v>31.6</v>
      </c>
      <c r="R11" s="15">
        <f t="shared" si="1"/>
        <v>0</v>
      </c>
      <c r="S11" s="15">
        <f t="shared" si="0"/>
        <v>0.40000000000000213</v>
      </c>
      <c r="T11" s="15">
        <f t="shared" si="0"/>
        <v>0.30000000000000071</v>
      </c>
      <c r="U11" s="15">
        <f t="shared" si="0"/>
        <v>0.69999999999999929</v>
      </c>
      <c r="V11" s="15">
        <f t="shared" si="0"/>
        <v>0.90000000000000213</v>
      </c>
      <c r="W11" s="15">
        <f t="shared" si="0"/>
        <v>1.4000000000000021</v>
      </c>
      <c r="X11" s="15">
        <f t="shared" si="0"/>
        <v>0.69999999999999929</v>
      </c>
      <c r="Y11" s="15">
        <f t="shared" si="0"/>
        <v>1.1999999999999993</v>
      </c>
      <c r="Z11" s="15">
        <f t="shared" si="0"/>
        <v>1.4000000000000021</v>
      </c>
      <c r="AA11" s="15">
        <f t="shared" si="0"/>
        <v>1.8000000000000007</v>
      </c>
      <c r="AB11" s="15">
        <f t="shared" si="0"/>
        <v>2</v>
      </c>
      <c r="AC11" s="15">
        <f t="shared" si="0"/>
        <v>2.5</v>
      </c>
      <c r="AD11" s="15">
        <f t="shared" si="0"/>
        <v>2.3000000000000007</v>
      </c>
      <c r="AE11" s="15">
        <f t="shared" si="0"/>
        <v>2.5</v>
      </c>
      <c r="AF11" s="15">
        <f t="shared" si="0"/>
        <v>2.4000000000000021</v>
      </c>
      <c r="AG11" s="15"/>
      <c r="AH11" s="16">
        <v>29.2</v>
      </c>
      <c r="AI11" s="16">
        <v>31.6</v>
      </c>
      <c r="AK11" s="16">
        <f t="shared" si="2"/>
        <v>2.4000000000000021</v>
      </c>
      <c r="AM11" s="16">
        <v>3.7519999999999998</v>
      </c>
      <c r="AN11" s="16">
        <v>5.1689999999999996</v>
      </c>
      <c r="AP11" s="16">
        <f t="shared" si="3"/>
        <v>1.4169999999999998</v>
      </c>
      <c r="AR11" s="16">
        <v>18.207999999999998</v>
      </c>
      <c r="AS11" s="16">
        <v>19.25</v>
      </c>
      <c r="AU11" s="16">
        <f t="shared" si="4"/>
        <v>1.0420000000000016</v>
      </c>
      <c r="BL11" s="18"/>
      <c r="BN11" s="16">
        <v>0</v>
      </c>
      <c r="BO11" s="17">
        <v>0.49999999999999994</v>
      </c>
      <c r="BP11" s="7">
        <v>0.99999999999999989</v>
      </c>
      <c r="BQ11" s="7">
        <v>0.83333333333333326</v>
      </c>
      <c r="BR11" s="7">
        <v>0.83333333333333326</v>
      </c>
      <c r="BS11" s="7">
        <v>0.91666666666666674</v>
      </c>
      <c r="BT11" s="7">
        <v>8.3333333333333329E-2</v>
      </c>
      <c r="BU11" s="7">
        <v>0.16666666666666666</v>
      </c>
      <c r="BV11" s="7">
        <v>1.25</v>
      </c>
      <c r="BW11" s="7">
        <v>0.91666666666666674</v>
      </c>
      <c r="BX11" s="7">
        <v>1.5</v>
      </c>
      <c r="BY11" s="7">
        <v>0.49999999999999994</v>
      </c>
      <c r="BZ11" s="7">
        <v>0.33333333333333331</v>
      </c>
      <c r="CA11" s="7">
        <v>1.0833333333333335</v>
      </c>
      <c r="CB11" s="7">
        <v>0.41666666666666663</v>
      </c>
      <c r="CD11" s="16">
        <v>1.417</v>
      </c>
      <c r="CF11" s="18"/>
      <c r="CG11" s="16">
        <v>1.042</v>
      </c>
      <c r="CI11" s="18"/>
      <c r="CJ11" s="16">
        <v>0.10100000000000001</v>
      </c>
      <c r="CL11" s="18"/>
      <c r="CN11" s="16"/>
      <c r="CP11" s="18"/>
    </row>
    <row r="12" spans="1:94" x14ac:dyDescent="0.35">
      <c r="A12" s="3" t="s">
        <v>25</v>
      </c>
      <c r="B12" s="3">
        <v>29.3</v>
      </c>
      <c r="C12" s="3">
        <v>29.4</v>
      </c>
      <c r="D12" s="3">
        <v>30</v>
      </c>
      <c r="E12" s="3">
        <v>30.6</v>
      </c>
      <c r="F12" s="3">
        <v>30</v>
      </c>
      <c r="G12" s="3">
        <v>31.1</v>
      </c>
      <c r="H12" s="3">
        <v>31</v>
      </c>
      <c r="I12" s="3">
        <v>31.9</v>
      </c>
      <c r="J12" s="3">
        <v>31.7</v>
      </c>
      <c r="K12" s="3">
        <v>32.299999999999997</v>
      </c>
      <c r="L12" s="3">
        <v>32.700000000000003</v>
      </c>
      <c r="M12" s="3">
        <v>33.299999999999997</v>
      </c>
      <c r="N12" s="3">
        <v>33.200000000000003</v>
      </c>
      <c r="O12" s="3">
        <v>33.700000000000003</v>
      </c>
      <c r="P12" s="3">
        <v>33.799999999999997</v>
      </c>
      <c r="R12" s="15">
        <f t="shared" si="1"/>
        <v>0</v>
      </c>
      <c r="S12" s="15">
        <f t="shared" si="0"/>
        <v>9.9999999999997868E-2</v>
      </c>
      <c r="T12" s="15">
        <f t="shared" si="0"/>
        <v>0.69999999999999929</v>
      </c>
      <c r="U12" s="15">
        <f t="shared" si="0"/>
        <v>1.3000000000000007</v>
      </c>
      <c r="V12" s="15">
        <f t="shared" si="0"/>
        <v>0.69999999999999929</v>
      </c>
      <c r="W12" s="15">
        <f t="shared" si="0"/>
        <v>1.8000000000000007</v>
      </c>
      <c r="X12" s="15">
        <f t="shared" si="0"/>
        <v>1.6999999999999993</v>
      </c>
      <c r="Y12" s="15">
        <f t="shared" si="0"/>
        <v>2.5999999999999979</v>
      </c>
      <c r="Z12" s="15">
        <f t="shared" si="0"/>
        <v>2.3999999999999986</v>
      </c>
      <c r="AA12" s="15">
        <f t="shared" si="0"/>
        <v>2.9999999999999964</v>
      </c>
      <c r="AB12" s="15">
        <f t="shared" si="0"/>
        <v>3.4000000000000021</v>
      </c>
      <c r="AC12" s="15">
        <f t="shared" si="0"/>
        <v>3.9999999999999964</v>
      </c>
      <c r="AD12" s="15">
        <f t="shared" si="0"/>
        <v>3.9000000000000021</v>
      </c>
      <c r="AE12" s="15">
        <f t="shared" si="0"/>
        <v>4.4000000000000021</v>
      </c>
      <c r="AF12" s="15">
        <f t="shared" si="0"/>
        <v>4.4999999999999964</v>
      </c>
      <c r="AG12" s="15"/>
      <c r="AH12" s="16">
        <v>29.3</v>
      </c>
      <c r="AI12" s="16">
        <v>33.799999999999997</v>
      </c>
      <c r="AK12" s="16">
        <f t="shared" si="2"/>
        <v>4.4999999999999964</v>
      </c>
      <c r="AM12" s="16">
        <v>4.508</v>
      </c>
      <c r="AN12" s="16">
        <v>7.056</v>
      </c>
      <c r="AP12" s="16">
        <f t="shared" si="3"/>
        <v>2.548</v>
      </c>
      <c r="AR12" s="16">
        <v>17.565000000000001</v>
      </c>
      <c r="AS12" s="16">
        <v>18.731999999999999</v>
      </c>
      <c r="AU12" s="16">
        <f t="shared" si="4"/>
        <v>1.166999999999998</v>
      </c>
      <c r="BL12" s="18"/>
      <c r="BN12" s="16">
        <v>0</v>
      </c>
      <c r="BO12" s="17">
        <v>-0.70833333333333326</v>
      </c>
      <c r="BP12" s="7">
        <v>-4.1666666666666664E-2</v>
      </c>
      <c r="BQ12" s="7">
        <v>0.29166666666666663</v>
      </c>
      <c r="BR12" s="7">
        <v>-0.79166666666666663</v>
      </c>
      <c r="BS12" s="7">
        <v>0.20833333333333331</v>
      </c>
      <c r="BT12" s="7">
        <v>-0.625</v>
      </c>
      <c r="BU12" s="7">
        <v>4.1666666666666664E-2</v>
      </c>
      <c r="BV12" s="7">
        <v>-4.1666666666666664E-2</v>
      </c>
      <c r="BW12" s="7">
        <v>0.375</v>
      </c>
      <c r="BX12" s="7">
        <v>0.54166666666666674</v>
      </c>
      <c r="BY12" s="7">
        <v>-4.1666666666666664E-2</v>
      </c>
      <c r="BZ12" s="7">
        <v>0.12499999999999999</v>
      </c>
      <c r="CA12" s="7">
        <v>-0.625</v>
      </c>
      <c r="CB12" s="7">
        <v>-1.2916666666666667</v>
      </c>
      <c r="CD12" s="16">
        <v>2.548</v>
      </c>
      <c r="CF12" s="18"/>
      <c r="CG12" s="16">
        <v>1.167</v>
      </c>
      <c r="CI12" s="18"/>
      <c r="CJ12" s="16">
        <v>0.317</v>
      </c>
      <c r="CL12" s="18"/>
      <c r="CN12" s="16"/>
      <c r="CP12" s="18"/>
    </row>
    <row r="13" spans="1:94" x14ac:dyDescent="0.35">
      <c r="A13" s="3" t="s">
        <v>28</v>
      </c>
      <c r="B13" s="3">
        <v>25.299999999999997</v>
      </c>
      <c r="C13" s="3">
        <v>25.4</v>
      </c>
      <c r="D13" s="3">
        <v>25.2</v>
      </c>
      <c r="E13" s="3">
        <v>25.6</v>
      </c>
      <c r="F13" s="3">
        <v>25.3</v>
      </c>
      <c r="G13" s="3">
        <v>24.9</v>
      </c>
      <c r="H13" s="3">
        <v>25.5</v>
      </c>
      <c r="I13" s="3">
        <v>25.2</v>
      </c>
      <c r="J13" s="3">
        <v>25.5</v>
      </c>
      <c r="K13" s="3">
        <v>25.6</v>
      </c>
      <c r="L13" s="3">
        <v>26</v>
      </c>
      <c r="M13" s="3">
        <v>26.2</v>
      </c>
      <c r="N13" s="3">
        <v>26.2</v>
      </c>
      <c r="O13" s="3">
        <v>26.2</v>
      </c>
      <c r="P13" s="3">
        <v>26.5</v>
      </c>
      <c r="R13" s="15">
        <f t="shared" si="1"/>
        <v>0</v>
      </c>
      <c r="S13" s="15">
        <f t="shared" si="0"/>
        <v>0.10000000000000142</v>
      </c>
      <c r="T13" s="15">
        <f t="shared" si="0"/>
        <v>-9.9999999999997868E-2</v>
      </c>
      <c r="U13" s="15">
        <f t="shared" si="0"/>
        <v>0.30000000000000426</v>
      </c>
      <c r="V13" s="15">
        <f t="shared" si="0"/>
        <v>0</v>
      </c>
      <c r="W13" s="15">
        <f t="shared" si="0"/>
        <v>-0.39999999999999858</v>
      </c>
      <c r="X13" s="15">
        <f t="shared" si="0"/>
        <v>0.20000000000000284</v>
      </c>
      <c r="Y13" s="15">
        <f t="shared" si="0"/>
        <v>-9.9999999999997868E-2</v>
      </c>
      <c r="Z13" s="15">
        <f t="shared" si="0"/>
        <v>0.20000000000000284</v>
      </c>
      <c r="AA13" s="15">
        <f t="shared" si="0"/>
        <v>0.30000000000000426</v>
      </c>
      <c r="AB13" s="15">
        <f t="shared" si="0"/>
        <v>0.70000000000000284</v>
      </c>
      <c r="AC13" s="15">
        <f t="shared" si="0"/>
        <v>0.90000000000000213</v>
      </c>
      <c r="AD13" s="15">
        <f t="shared" si="0"/>
        <v>0.90000000000000213</v>
      </c>
      <c r="AE13" s="15">
        <f t="shared" si="0"/>
        <v>0.90000000000000213</v>
      </c>
      <c r="AF13" s="15">
        <f t="shared" si="0"/>
        <v>1.2000000000000028</v>
      </c>
      <c r="AG13" s="15"/>
      <c r="AH13" s="16">
        <v>25.3</v>
      </c>
      <c r="AI13" s="16">
        <v>26.5</v>
      </c>
      <c r="AK13" s="16">
        <f t="shared" si="2"/>
        <v>1.1999999999999993</v>
      </c>
      <c r="AM13" s="16"/>
      <c r="AN13" s="16"/>
      <c r="AP13" s="16"/>
      <c r="AR13" s="16"/>
      <c r="AS13" s="16"/>
      <c r="AU13" s="16"/>
      <c r="BN13" s="16"/>
      <c r="BO13" s="16"/>
    </row>
    <row r="14" spans="1:94" x14ac:dyDescent="0.35">
      <c r="A14" s="3" t="s">
        <v>29</v>
      </c>
      <c r="B14" s="3">
        <v>25.1</v>
      </c>
      <c r="C14" s="3">
        <v>24.8</v>
      </c>
      <c r="D14" s="3">
        <v>24.8</v>
      </c>
      <c r="E14" s="3">
        <v>25.3</v>
      </c>
      <c r="F14" s="3">
        <v>24.6</v>
      </c>
      <c r="G14" s="3">
        <v>24.3</v>
      </c>
      <c r="H14" s="3">
        <v>25.2</v>
      </c>
      <c r="I14" s="3">
        <v>24.7</v>
      </c>
      <c r="J14" s="3">
        <v>24.7</v>
      </c>
      <c r="K14" s="3">
        <v>24.5</v>
      </c>
      <c r="L14" s="3">
        <v>24.2</v>
      </c>
      <c r="M14" s="3">
        <v>24.9</v>
      </c>
      <c r="N14" s="3">
        <v>24.4</v>
      </c>
      <c r="O14" s="3">
        <v>24.8</v>
      </c>
      <c r="P14" s="3">
        <v>24.6</v>
      </c>
      <c r="R14" s="15">
        <f t="shared" si="1"/>
        <v>0</v>
      </c>
      <c r="S14" s="15">
        <f t="shared" si="0"/>
        <v>-0.30000000000000071</v>
      </c>
      <c r="T14" s="15">
        <f t="shared" si="0"/>
        <v>-0.30000000000000071</v>
      </c>
      <c r="U14" s="15">
        <f t="shared" si="0"/>
        <v>0.19999999999999929</v>
      </c>
      <c r="V14" s="15">
        <f t="shared" si="0"/>
        <v>-0.5</v>
      </c>
      <c r="W14" s="15">
        <f t="shared" si="0"/>
        <v>-0.80000000000000071</v>
      </c>
      <c r="X14" s="15">
        <f t="shared" si="0"/>
        <v>9.9999999999997868E-2</v>
      </c>
      <c r="Y14" s="15">
        <f t="shared" si="0"/>
        <v>-0.40000000000000213</v>
      </c>
      <c r="Z14" s="15">
        <f t="shared" si="0"/>
        <v>-0.40000000000000213</v>
      </c>
      <c r="AA14" s="15">
        <f t="shared" si="0"/>
        <v>-0.60000000000000142</v>
      </c>
      <c r="AB14" s="15">
        <f t="shared" si="0"/>
        <v>-0.90000000000000213</v>
      </c>
      <c r="AC14" s="15">
        <f t="shared" si="0"/>
        <v>-0.20000000000000284</v>
      </c>
      <c r="AD14" s="15">
        <f t="shared" si="0"/>
        <v>-0.70000000000000284</v>
      </c>
      <c r="AE14" s="15">
        <f t="shared" si="0"/>
        <v>-0.30000000000000071</v>
      </c>
      <c r="AF14" s="15">
        <f t="shared" si="0"/>
        <v>-0.5</v>
      </c>
      <c r="AG14" s="15"/>
      <c r="AH14" s="16">
        <v>25.1</v>
      </c>
      <c r="AI14" s="16">
        <v>24.6</v>
      </c>
      <c r="AK14" s="16">
        <f t="shared" si="2"/>
        <v>-0.5</v>
      </c>
      <c r="AM14" s="16"/>
      <c r="AN14" s="16"/>
      <c r="AP14" s="16"/>
      <c r="AR14" s="16"/>
      <c r="AS14" s="16"/>
      <c r="AU14" s="16"/>
      <c r="BN14" s="16"/>
      <c r="BO14" s="16"/>
    </row>
    <row r="15" spans="1:94" x14ac:dyDescent="0.35">
      <c r="A15" s="3" t="s">
        <v>30</v>
      </c>
      <c r="B15" s="3">
        <v>27.75</v>
      </c>
      <c r="C15" s="3">
        <v>27.5</v>
      </c>
      <c r="D15" s="3">
        <v>28</v>
      </c>
      <c r="E15" s="3">
        <v>27.8</v>
      </c>
      <c r="F15" s="3">
        <v>28</v>
      </c>
      <c r="G15" s="3">
        <v>27.8</v>
      </c>
      <c r="H15" s="3">
        <v>28.2</v>
      </c>
      <c r="I15" s="3">
        <v>28.3</v>
      </c>
      <c r="J15" s="3">
        <v>28.3</v>
      </c>
      <c r="K15" s="3">
        <v>29</v>
      </c>
      <c r="L15" s="3">
        <v>29.5</v>
      </c>
      <c r="M15" s="3">
        <v>29.5</v>
      </c>
      <c r="N15" s="3">
        <v>29.8</v>
      </c>
      <c r="O15" s="3">
        <v>29.5</v>
      </c>
      <c r="P15" s="3">
        <v>29.6</v>
      </c>
      <c r="R15" s="15">
        <f t="shared" si="1"/>
        <v>0</v>
      </c>
      <c r="S15" s="15">
        <f t="shared" si="0"/>
        <v>-0.25</v>
      </c>
      <c r="T15" s="15">
        <f t="shared" si="0"/>
        <v>0.25</v>
      </c>
      <c r="U15" s="15">
        <f t="shared" si="0"/>
        <v>5.0000000000000711E-2</v>
      </c>
      <c r="V15" s="15">
        <f t="shared" si="0"/>
        <v>0.25</v>
      </c>
      <c r="W15" s="15">
        <f t="shared" si="0"/>
        <v>5.0000000000000711E-2</v>
      </c>
      <c r="X15" s="15">
        <f t="shared" si="0"/>
        <v>0.44999999999999929</v>
      </c>
      <c r="Y15" s="15">
        <f t="shared" si="0"/>
        <v>0.55000000000000071</v>
      </c>
      <c r="Z15" s="15">
        <f t="shared" si="0"/>
        <v>0.55000000000000071</v>
      </c>
      <c r="AA15" s="15">
        <f t="shared" si="0"/>
        <v>1.25</v>
      </c>
      <c r="AB15" s="15">
        <f t="shared" si="0"/>
        <v>1.75</v>
      </c>
      <c r="AC15" s="15">
        <f t="shared" si="0"/>
        <v>1.75</v>
      </c>
      <c r="AD15" s="15">
        <f t="shared" si="0"/>
        <v>2.0500000000000007</v>
      </c>
      <c r="AE15" s="15">
        <f t="shared" si="0"/>
        <v>1.75</v>
      </c>
      <c r="AF15" s="15">
        <f t="shared" si="0"/>
        <v>1.8500000000000014</v>
      </c>
      <c r="AG15" s="15"/>
      <c r="AH15" s="16">
        <v>27.75</v>
      </c>
      <c r="AI15" s="16">
        <v>29.6</v>
      </c>
      <c r="AK15" s="16">
        <f t="shared" si="2"/>
        <v>1.8500000000000014</v>
      </c>
      <c r="AM15" s="16"/>
      <c r="AN15" s="16"/>
      <c r="AP15" s="16"/>
      <c r="AR15" s="16"/>
      <c r="AS15" s="16"/>
      <c r="AU15" s="16"/>
      <c r="BN15" s="16"/>
      <c r="BO15" s="16"/>
    </row>
    <row r="16" spans="1:94" x14ac:dyDescent="0.35">
      <c r="A16" s="3" t="s">
        <v>31</v>
      </c>
      <c r="B16" s="3">
        <v>26.6</v>
      </c>
      <c r="C16" s="3">
        <v>26.6</v>
      </c>
      <c r="D16" s="3">
        <v>26.9</v>
      </c>
      <c r="E16" s="3">
        <v>27.5</v>
      </c>
      <c r="F16" s="3">
        <v>27.4</v>
      </c>
      <c r="G16" s="3">
        <v>27.3</v>
      </c>
      <c r="H16" s="3">
        <v>27</v>
      </c>
      <c r="I16" s="3">
        <v>27.4</v>
      </c>
      <c r="J16" s="3">
        <v>26.9</v>
      </c>
      <c r="K16" s="3">
        <v>27.7</v>
      </c>
      <c r="L16" s="3">
        <v>27.1</v>
      </c>
      <c r="M16" s="3">
        <v>27.5</v>
      </c>
      <c r="N16" s="3">
        <v>27</v>
      </c>
      <c r="O16" s="3">
        <v>28</v>
      </c>
      <c r="P16" s="3">
        <v>28</v>
      </c>
      <c r="R16" s="15">
        <f t="shared" si="1"/>
        <v>0</v>
      </c>
      <c r="S16" s="15">
        <f t="shared" si="0"/>
        <v>0</v>
      </c>
      <c r="T16" s="15">
        <f t="shared" si="0"/>
        <v>0.29999999999999716</v>
      </c>
      <c r="U16" s="15">
        <f t="shared" si="0"/>
        <v>0.89999999999999858</v>
      </c>
      <c r="V16" s="15">
        <f t="shared" si="0"/>
        <v>0.79999999999999716</v>
      </c>
      <c r="W16" s="15">
        <f t="shared" si="0"/>
        <v>0.69999999999999929</v>
      </c>
      <c r="X16" s="15">
        <f t="shared" si="0"/>
        <v>0.39999999999999858</v>
      </c>
      <c r="Y16" s="15">
        <f t="shared" si="0"/>
        <v>0.79999999999999716</v>
      </c>
      <c r="Z16" s="15">
        <f t="shared" si="0"/>
        <v>0.29999999999999716</v>
      </c>
      <c r="AA16" s="15">
        <f t="shared" si="0"/>
        <v>1.0999999999999979</v>
      </c>
      <c r="AB16" s="15">
        <f t="shared" si="0"/>
        <v>0.5</v>
      </c>
      <c r="AC16" s="15">
        <f t="shared" si="0"/>
        <v>0.89999999999999858</v>
      </c>
      <c r="AD16" s="15">
        <f t="shared" si="0"/>
        <v>0.39999999999999858</v>
      </c>
      <c r="AE16" s="15">
        <f t="shared" si="0"/>
        <v>1.3999999999999986</v>
      </c>
      <c r="AF16" s="15">
        <f t="shared" si="0"/>
        <v>1.3999999999999986</v>
      </c>
      <c r="AG16" s="15"/>
      <c r="AH16" s="16">
        <v>26.6</v>
      </c>
      <c r="AI16" s="16">
        <v>28</v>
      </c>
      <c r="AK16" s="16">
        <f t="shared" si="2"/>
        <v>1.3999999999999986</v>
      </c>
      <c r="AM16" s="16"/>
      <c r="AN16" s="16"/>
      <c r="AP16" s="16"/>
      <c r="AR16" s="16"/>
      <c r="AS16" s="16"/>
      <c r="AU16" s="16"/>
      <c r="BN16" s="16"/>
      <c r="BO16" s="16"/>
    </row>
    <row r="17" spans="1:94" x14ac:dyDescent="0.35">
      <c r="BN17" s="16"/>
    </row>
    <row r="18" spans="1:94" x14ac:dyDescent="0.35">
      <c r="A18" s="8" t="s">
        <v>26</v>
      </c>
      <c r="B18" s="9">
        <f>AVERAGE(B4:B17)</f>
        <v>26.942307692307693</v>
      </c>
      <c r="C18" s="9">
        <f t="shared" ref="C18:P18" si="5">AVERAGE(C4:C17)</f>
        <v>26.930769230769233</v>
      </c>
      <c r="D18" s="9">
        <f t="shared" si="5"/>
        <v>27.153846153846153</v>
      </c>
      <c r="E18" s="9">
        <f t="shared" si="5"/>
        <v>27.415384615384617</v>
      </c>
      <c r="F18" s="9">
        <f t="shared" si="5"/>
        <v>27.215384615384615</v>
      </c>
      <c r="G18" s="9">
        <f t="shared" si="5"/>
        <v>27.253846153846155</v>
      </c>
      <c r="H18" s="9">
        <f t="shared" si="5"/>
        <v>27.384615384615383</v>
      </c>
      <c r="I18" s="9">
        <f t="shared" si="5"/>
        <v>27.469230769230769</v>
      </c>
      <c r="J18" s="9">
        <f t="shared" si="5"/>
        <v>27.438461538461532</v>
      </c>
      <c r="K18" s="9">
        <f t="shared" si="5"/>
        <v>27.669230769230772</v>
      </c>
      <c r="L18" s="9">
        <f t="shared" si="5"/>
        <v>27.73076923076923</v>
      </c>
      <c r="M18" s="9">
        <f t="shared" si="5"/>
        <v>27.861538461538455</v>
      </c>
      <c r="N18" s="9">
        <f t="shared" si="5"/>
        <v>27.830769230769228</v>
      </c>
      <c r="O18" s="9">
        <f t="shared" si="5"/>
        <v>28</v>
      </c>
      <c r="P18" s="9">
        <f t="shared" si="5"/>
        <v>28.053846153846159</v>
      </c>
      <c r="R18" s="9">
        <f>AVERAGE(R4:R17)</f>
        <v>0</v>
      </c>
      <c r="S18" s="9">
        <f t="shared" ref="S18:AK18" si="6">AVERAGE(S4:S17)</f>
        <v>-1.153846153846143E-2</v>
      </c>
      <c r="T18" s="9">
        <f t="shared" si="6"/>
        <v>0.21153846153846154</v>
      </c>
      <c r="U18" s="9">
        <f t="shared" si="6"/>
        <v>0.47307692307692378</v>
      </c>
      <c r="V18" s="9">
        <f t="shared" si="6"/>
        <v>0.27307692307692311</v>
      </c>
      <c r="W18" s="9">
        <f t="shared" si="6"/>
        <v>0.31153846153846215</v>
      </c>
      <c r="X18" s="9">
        <f t="shared" si="6"/>
        <v>0.44230769230769229</v>
      </c>
      <c r="Y18" s="9">
        <f t="shared" si="6"/>
        <v>0.52692307692307672</v>
      </c>
      <c r="Z18" s="9">
        <f t="shared" si="6"/>
        <v>0.49615384615384611</v>
      </c>
      <c r="AA18" s="9">
        <f t="shared" si="6"/>
        <v>0.72692307692307712</v>
      </c>
      <c r="AB18" s="9">
        <f t="shared" si="6"/>
        <v>0.78846153846153877</v>
      </c>
      <c r="AC18" s="9">
        <f t="shared" si="6"/>
        <v>0.91923076923076918</v>
      </c>
      <c r="AD18" s="9">
        <f t="shared" si="6"/>
        <v>0.88846153846153875</v>
      </c>
      <c r="AE18" s="9">
        <f t="shared" si="6"/>
        <v>1.0576923076923082</v>
      </c>
      <c r="AF18" s="9">
        <f t="shared" si="6"/>
        <v>1.111538461538462</v>
      </c>
      <c r="AG18" s="10"/>
      <c r="AH18" s="9">
        <f t="shared" ref="AH18:AI18" si="7">AVERAGE(AH4:AH17)</f>
        <v>26.942307692307693</v>
      </c>
      <c r="AI18" s="9">
        <f t="shared" si="7"/>
        <v>28.053846153846159</v>
      </c>
      <c r="AK18" s="9">
        <f t="shared" si="6"/>
        <v>1.1115384615384618</v>
      </c>
      <c r="AM18" s="9">
        <f t="shared" ref="AM18:AN18" si="8">AVERAGE(AM4:AM17)</f>
        <v>4.1318888888888896</v>
      </c>
      <c r="AN18" s="9">
        <f t="shared" si="8"/>
        <v>5.1597777777777765</v>
      </c>
      <c r="AP18" s="9">
        <f t="shared" ref="AP18" si="9">AVERAGE(AP4:AP17)</f>
        <v>1.0278888888888889</v>
      </c>
      <c r="AR18" s="9">
        <f t="shared" ref="AR18:AS18" si="10">AVERAGE(AR4:AR17)</f>
        <v>16.511444444444447</v>
      </c>
      <c r="AS18" s="9">
        <f t="shared" si="10"/>
        <v>16.568333333333332</v>
      </c>
      <c r="AU18" s="9">
        <f t="shared" ref="AU18" si="11">AVERAGE(AU4:AU17)</f>
        <v>5.6888888888888149E-2</v>
      </c>
      <c r="BL18" s="11"/>
      <c r="BN18" s="9">
        <f t="shared" ref="BN18:CB18" si="12">AVERAGE(BN4:BN17)</f>
        <v>0</v>
      </c>
      <c r="BO18" s="9">
        <f t="shared" si="12"/>
        <v>-6.6666666666666666E-2</v>
      </c>
      <c r="BP18" s="9">
        <f t="shared" si="12"/>
        <v>0.16666666666666663</v>
      </c>
      <c r="BQ18" s="9">
        <f t="shared" si="12"/>
        <v>0.16666666666666666</v>
      </c>
      <c r="BR18" s="9">
        <f t="shared" si="12"/>
        <v>-4.9999999999999996E-2</v>
      </c>
      <c r="BS18" s="9">
        <f t="shared" si="12"/>
        <v>0.18333333333333335</v>
      </c>
      <c r="BT18" s="9">
        <f t="shared" si="12"/>
        <v>-0.11666666666666667</v>
      </c>
      <c r="BU18" s="9">
        <f t="shared" si="12"/>
        <v>0</v>
      </c>
      <c r="BV18" s="9">
        <f t="shared" si="12"/>
        <v>0.31666666666666665</v>
      </c>
      <c r="BW18" s="9">
        <f t="shared" si="12"/>
        <v>0.31666666666666665</v>
      </c>
      <c r="BX18" s="9">
        <f t="shared" si="12"/>
        <v>0.36666666666666675</v>
      </c>
      <c r="BY18" s="9">
        <f t="shared" si="12"/>
        <v>6.6666666666666666E-2</v>
      </c>
      <c r="BZ18" s="9">
        <f t="shared" si="12"/>
        <v>1.6666666666666663E-2</v>
      </c>
      <c r="CA18" s="9">
        <f t="shared" si="12"/>
        <v>0.28333333333333338</v>
      </c>
      <c r="CB18" s="9">
        <f t="shared" si="12"/>
        <v>-0.20000000000000004</v>
      </c>
      <c r="CD18" s="9">
        <f t="shared" ref="CD18" si="13">AVERAGE(CD4:CD17)</f>
        <v>1.0278888888888891</v>
      </c>
      <c r="CF18" s="11"/>
      <c r="CG18" s="9">
        <f t="shared" ref="CG18" si="14">AVERAGE(CG4:CG17)</f>
        <v>5.6888888888888892E-2</v>
      </c>
      <c r="CI18" s="11"/>
      <c r="CJ18" s="9">
        <f t="shared" ref="CJ18" si="15">AVERAGE(CJ4:CJ17)</f>
        <v>2.9666666666666668E-2</v>
      </c>
      <c r="CL18" s="11"/>
      <c r="CN18" s="12">
        <f t="shared" ref="CN18" si="16">AVERAGE(CN4:CN17)</f>
        <v>149.80000000000001</v>
      </c>
      <c r="CP18" s="11"/>
    </row>
    <row r="19" spans="1:94" x14ac:dyDescent="0.35">
      <c r="A19" s="3" t="s">
        <v>27</v>
      </c>
      <c r="B19" s="7">
        <f>STDEV(B4:B17)/SQRT(COUNT(B4:B17))</f>
        <v>0.55359680996903282</v>
      </c>
      <c r="C19" s="7">
        <f t="shared" ref="C19:P19" si="17">STDEV(C4:C17)/SQRT(COUNT(C4:C17))</f>
        <v>0.55980589760918698</v>
      </c>
      <c r="D19" s="7">
        <f t="shared" si="17"/>
        <v>0.55222340618205035</v>
      </c>
      <c r="E19" s="7">
        <f t="shared" si="17"/>
        <v>0.56305555515011507</v>
      </c>
      <c r="F19" s="7">
        <f t="shared" si="17"/>
        <v>0.58582028331157188</v>
      </c>
      <c r="G19" s="7">
        <f t="shared" si="17"/>
        <v>0.67402497334615152</v>
      </c>
      <c r="H19" s="7">
        <f t="shared" si="17"/>
        <v>0.60952336925878714</v>
      </c>
      <c r="I19" s="7">
        <f t="shared" si="17"/>
        <v>0.71829433073227744</v>
      </c>
      <c r="J19" s="7">
        <f t="shared" si="17"/>
        <v>0.69351746151629678</v>
      </c>
      <c r="K19" s="7">
        <f t="shared" si="17"/>
        <v>0.69866031284281294</v>
      </c>
      <c r="L19" s="7">
        <f t="shared" si="17"/>
        <v>0.73870855911226596</v>
      </c>
      <c r="M19" s="7">
        <f t="shared" si="17"/>
        <v>0.76523320239218084</v>
      </c>
      <c r="N19" s="7">
        <f t="shared" si="17"/>
        <v>0.80562005228212485</v>
      </c>
      <c r="O19" s="7">
        <f t="shared" si="17"/>
        <v>0.79016389082200822</v>
      </c>
      <c r="P19" s="7">
        <f t="shared" si="17"/>
        <v>0.78508658550860622</v>
      </c>
      <c r="R19" s="7">
        <f>STDEV(R4:R17)/SQRT(COUNT(R4:R17))</f>
        <v>0</v>
      </c>
      <c r="S19" s="7">
        <f t="shared" ref="S19:AF19" si="18">STDEV(S4:S17)/SQRT(COUNT(S4:S17))</f>
        <v>6.9373073120352333E-2</v>
      </c>
      <c r="T19" s="7">
        <f t="shared" si="18"/>
        <v>0.10286813910726915</v>
      </c>
      <c r="U19" s="7">
        <f t="shared" si="18"/>
        <v>0.14418375302061065</v>
      </c>
      <c r="V19" s="7">
        <f t="shared" si="18"/>
        <v>0.1301645143230466</v>
      </c>
      <c r="W19" s="7">
        <f t="shared" si="18"/>
        <v>0.21394896993372095</v>
      </c>
      <c r="X19" s="7">
        <f t="shared" si="18"/>
        <v>0.14253273958653631</v>
      </c>
      <c r="Y19" s="7">
        <f t="shared" si="18"/>
        <v>0.25398209258342835</v>
      </c>
      <c r="Z19" s="7">
        <f t="shared" si="18"/>
        <v>0.22378314383239611</v>
      </c>
      <c r="AA19" s="7">
        <f t="shared" si="18"/>
        <v>0.26107613737548513</v>
      </c>
      <c r="AB19" s="7">
        <f t="shared" si="18"/>
        <v>0.29990136445566062</v>
      </c>
      <c r="AC19" s="7">
        <f t="shared" si="18"/>
        <v>0.33529256558487702</v>
      </c>
      <c r="AD19" s="7">
        <f t="shared" si="18"/>
        <v>0.35797479884412986</v>
      </c>
      <c r="AE19" s="7">
        <f t="shared" si="18"/>
        <v>0.36037045370746668</v>
      </c>
      <c r="AF19" s="7">
        <f t="shared" si="18"/>
        <v>0.35192482835489614</v>
      </c>
      <c r="AG19" s="7"/>
      <c r="AH19" s="7">
        <f t="shared" ref="AH19:AI19" si="19">STDEV(AH4:AH17)/SQRT(COUNT(AH4:AH17))</f>
        <v>0.55359680996903282</v>
      </c>
      <c r="AI19" s="7">
        <f t="shared" si="19"/>
        <v>0.78508658550860622</v>
      </c>
      <c r="AK19" s="7">
        <f t="shared" ref="AK19" si="20">STDEV(AK4:AK17)/SQRT(COUNT(AK4:AK17))</f>
        <v>0.35192482835489614</v>
      </c>
      <c r="AM19" s="7">
        <f t="shared" ref="AM19:AN19" si="21">STDEV(AM4:AM17)/SQRT(COUNT(AM4:AM17))</f>
        <v>0.34960129848333626</v>
      </c>
      <c r="AN19" s="7">
        <f t="shared" si="21"/>
        <v>0.4715032336927476</v>
      </c>
      <c r="AP19" s="7">
        <f t="shared" ref="AP19" si="22">STDEV(AP4:AP17)/SQRT(COUNT(AP4:AP17))</f>
        <v>0.23426637523960037</v>
      </c>
      <c r="AR19" s="7">
        <f t="shared" ref="AR19:AS19" si="23">STDEV(AR4:AR17)/SQRT(COUNT(AR4:AR17))</f>
        <v>0.43477976899904647</v>
      </c>
      <c r="AS19" s="7">
        <f t="shared" si="23"/>
        <v>0.57206744940318577</v>
      </c>
      <c r="AU19" s="7">
        <f t="shared" ref="AU19" si="24">STDEV(AU4:AU17)/SQRT(COUNT(AU4:AU17))</f>
        <v>0.21286644511709726</v>
      </c>
      <c r="BL19" s="11"/>
      <c r="BN19" s="7">
        <f t="shared" ref="BN19:CB19" si="25">STDEV(BN4:BN17)/SQRT(COUNT(BN4:BN17))</f>
        <v>0</v>
      </c>
      <c r="BO19" s="7">
        <f t="shared" si="25"/>
        <v>0.11985555864569487</v>
      </c>
      <c r="BP19" s="7">
        <f t="shared" si="25"/>
        <v>0.12770982492633856</v>
      </c>
      <c r="BQ19" s="7">
        <f t="shared" si="25"/>
        <v>0.11549510972491593</v>
      </c>
      <c r="BR19" s="7">
        <f t="shared" si="25"/>
        <v>0.16441183047457383</v>
      </c>
      <c r="BS19" s="7">
        <f t="shared" si="25"/>
        <v>0.11758074451831595</v>
      </c>
      <c r="BT19" s="7">
        <f t="shared" si="25"/>
        <v>7.7864534946721006E-2</v>
      </c>
      <c r="BU19" s="7">
        <f t="shared" si="25"/>
        <v>3.7654004754794329E-2</v>
      </c>
      <c r="BV19" s="7">
        <f t="shared" si="25"/>
        <v>0.14358048244197957</v>
      </c>
      <c r="BW19" s="7">
        <f t="shared" si="25"/>
        <v>9.051251533406178E-2</v>
      </c>
      <c r="BX19" s="7">
        <f t="shared" si="25"/>
        <v>0.18301213445568218</v>
      </c>
      <c r="BY19" s="7">
        <f t="shared" si="25"/>
        <v>6.814053651131155E-2</v>
      </c>
      <c r="BZ19" s="7">
        <f t="shared" si="25"/>
        <v>7.1860740668202944E-2</v>
      </c>
      <c r="CA19" s="7">
        <f t="shared" si="25"/>
        <v>0.19554746668876857</v>
      </c>
      <c r="CB19" s="7">
        <f t="shared" si="25"/>
        <v>0.17641075979894058</v>
      </c>
      <c r="CD19" s="7">
        <f t="shared" ref="CD19" si="26">STDEV(CD4:CD17)/SQRT(COUNT(CD4:CD17))</f>
        <v>0.23426637523960026</v>
      </c>
      <c r="CF19" s="11"/>
      <c r="CG19" s="7">
        <f t="shared" ref="CG19" si="27">STDEV(CG4:CG17)/SQRT(COUNT(CG4:CG17))</f>
        <v>0.21286644511709715</v>
      </c>
      <c r="CI19" s="11"/>
      <c r="CJ19" s="7">
        <f t="shared" ref="CJ19" si="28">STDEV(CJ4:CJ17)/SQRT(COUNT(CJ4:CJ17))</f>
        <v>4.6666666666666662E-2</v>
      </c>
      <c r="CL19" s="11"/>
      <c r="CN19" s="13">
        <f t="shared" ref="CN19" si="29">STDEV(CN4:CN17)/SQRT(COUNT(CN4:CN17))</f>
        <v>7.6902535718921614</v>
      </c>
      <c r="CP19" s="11"/>
    </row>
    <row r="22" spans="1:94" x14ac:dyDescent="0.35">
      <c r="A22" s="2" t="s">
        <v>86</v>
      </c>
      <c r="B22" s="3" t="s">
        <v>6339</v>
      </c>
      <c r="R22" s="3" t="s">
        <v>8</v>
      </c>
      <c r="AH22" s="3" t="s">
        <v>76</v>
      </c>
      <c r="AK22" s="3" t="s">
        <v>9</v>
      </c>
      <c r="AM22" s="3" t="s">
        <v>77</v>
      </c>
      <c r="AP22" s="3" t="s">
        <v>78</v>
      </c>
      <c r="AR22" s="3" t="s">
        <v>79</v>
      </c>
      <c r="AU22" s="3" t="s">
        <v>80</v>
      </c>
      <c r="BN22" s="3" t="s">
        <v>10</v>
      </c>
      <c r="CD22" s="3" t="s">
        <v>11</v>
      </c>
      <c r="CG22" s="3" t="s">
        <v>12</v>
      </c>
      <c r="CJ22" s="3" t="s">
        <v>13</v>
      </c>
      <c r="CN22" s="3" t="s">
        <v>14</v>
      </c>
    </row>
    <row r="23" spans="1:94" x14ac:dyDescent="0.35">
      <c r="A23" s="6" t="s">
        <v>15</v>
      </c>
      <c r="B23" s="6">
        <v>0</v>
      </c>
      <c r="C23" s="6">
        <v>1</v>
      </c>
      <c r="D23" s="6">
        <v>2</v>
      </c>
      <c r="E23" s="6">
        <v>3</v>
      </c>
      <c r="F23" s="6">
        <v>4</v>
      </c>
      <c r="G23" s="6">
        <v>5</v>
      </c>
      <c r="H23" s="6">
        <v>6</v>
      </c>
      <c r="I23" s="6">
        <v>7</v>
      </c>
      <c r="J23" s="6">
        <v>8</v>
      </c>
      <c r="K23" s="6">
        <v>9</v>
      </c>
      <c r="L23" s="6">
        <v>10</v>
      </c>
      <c r="M23" s="6">
        <v>11</v>
      </c>
      <c r="N23" s="6">
        <v>12</v>
      </c>
      <c r="O23" s="6">
        <v>13</v>
      </c>
      <c r="P23" s="6">
        <v>14</v>
      </c>
      <c r="R23" s="6">
        <v>0</v>
      </c>
      <c r="S23" s="6">
        <v>1</v>
      </c>
      <c r="T23" s="6">
        <v>2</v>
      </c>
      <c r="U23" s="6">
        <v>3</v>
      </c>
      <c r="V23" s="6">
        <v>4</v>
      </c>
      <c r="W23" s="6">
        <v>5</v>
      </c>
      <c r="X23" s="6">
        <v>6</v>
      </c>
      <c r="Y23" s="6">
        <v>7</v>
      </c>
      <c r="Z23" s="6">
        <v>8</v>
      </c>
      <c r="AA23" s="6">
        <v>9</v>
      </c>
      <c r="AB23" s="6">
        <v>10</v>
      </c>
      <c r="AC23" s="6">
        <v>11</v>
      </c>
      <c r="AD23" s="6">
        <v>12</v>
      </c>
      <c r="AE23" s="6">
        <v>13</v>
      </c>
      <c r="AF23" s="6">
        <v>14</v>
      </c>
      <c r="AG23" s="5"/>
      <c r="AH23" s="6" t="s">
        <v>75</v>
      </c>
      <c r="AI23" s="6" t="s">
        <v>16</v>
      </c>
      <c r="AK23" s="6" t="s">
        <v>16</v>
      </c>
      <c r="AM23" s="6" t="s">
        <v>75</v>
      </c>
      <c r="AN23" s="6" t="s">
        <v>16</v>
      </c>
      <c r="AP23" s="6"/>
      <c r="AR23" s="6" t="s">
        <v>75</v>
      </c>
      <c r="AS23" s="6" t="s">
        <v>16</v>
      </c>
      <c r="AU23" s="6"/>
      <c r="BN23" s="6">
        <v>0</v>
      </c>
      <c r="BO23" s="6">
        <v>1</v>
      </c>
      <c r="BP23" s="6">
        <v>2</v>
      </c>
      <c r="BQ23" s="6">
        <v>3</v>
      </c>
      <c r="BR23" s="6">
        <v>4</v>
      </c>
      <c r="BS23" s="6">
        <v>5</v>
      </c>
      <c r="BT23" s="6">
        <v>6</v>
      </c>
      <c r="BU23" s="6">
        <v>7</v>
      </c>
      <c r="BV23" s="6">
        <v>8</v>
      </c>
      <c r="BW23" s="6">
        <v>9</v>
      </c>
      <c r="BX23" s="6">
        <v>10</v>
      </c>
      <c r="BY23" s="6">
        <v>11</v>
      </c>
      <c r="BZ23" s="6">
        <v>12</v>
      </c>
      <c r="CA23" s="6">
        <v>13</v>
      </c>
      <c r="CB23" s="6">
        <v>14</v>
      </c>
      <c r="CD23" s="6" t="s">
        <v>16</v>
      </c>
      <c r="CG23" s="6" t="s">
        <v>16</v>
      </c>
      <c r="CJ23" s="6" t="s">
        <v>16</v>
      </c>
      <c r="CN23" s="6" t="s">
        <v>16</v>
      </c>
    </row>
    <row r="24" spans="1:94" x14ac:dyDescent="0.35">
      <c r="A24" s="3" t="s">
        <v>32</v>
      </c>
      <c r="B24" s="3">
        <v>27.1</v>
      </c>
      <c r="C24" s="3">
        <v>25.4</v>
      </c>
      <c r="D24" s="3">
        <v>25.1</v>
      </c>
      <c r="E24" s="3">
        <v>25.1</v>
      </c>
      <c r="F24" s="3">
        <v>25.1</v>
      </c>
      <c r="G24" s="3">
        <v>24.8</v>
      </c>
      <c r="H24" s="3">
        <v>24.8</v>
      </c>
      <c r="I24" s="3">
        <v>24.7</v>
      </c>
      <c r="J24" s="3">
        <v>24.8</v>
      </c>
      <c r="K24" s="3">
        <v>24.3</v>
      </c>
      <c r="L24" s="3">
        <v>25.4</v>
      </c>
      <c r="M24" s="3">
        <v>25</v>
      </c>
      <c r="N24" s="3">
        <v>24.8</v>
      </c>
      <c r="O24" s="3">
        <v>24.8</v>
      </c>
      <c r="P24" s="3">
        <v>24.4</v>
      </c>
      <c r="R24" s="15">
        <f>B24-$B24</f>
        <v>0</v>
      </c>
      <c r="S24" s="15">
        <f t="shared" ref="S24:S36" si="30">C24-$B24</f>
        <v>-1.7000000000000028</v>
      </c>
      <c r="T24" s="15">
        <f t="shared" ref="T24:T36" si="31">D24-$B24</f>
        <v>-2</v>
      </c>
      <c r="U24" s="15">
        <f t="shared" ref="U24:U36" si="32">E24-$B24</f>
        <v>-2</v>
      </c>
      <c r="V24" s="15">
        <f t="shared" ref="V24:V36" si="33">F24-$B24</f>
        <v>-2</v>
      </c>
      <c r="W24" s="15">
        <f t="shared" ref="W24:W36" si="34">G24-$B24</f>
        <v>-2.3000000000000007</v>
      </c>
      <c r="X24" s="15">
        <f t="shared" ref="X24:X36" si="35">H24-$B24</f>
        <v>-2.3000000000000007</v>
      </c>
      <c r="Y24" s="15">
        <f t="shared" ref="Y24:Y36" si="36">I24-$B24</f>
        <v>-2.4000000000000021</v>
      </c>
      <c r="Z24" s="15">
        <f t="shared" ref="Z24:Z36" si="37">J24-$B24</f>
        <v>-2.3000000000000007</v>
      </c>
      <c r="AA24" s="15">
        <f t="shared" ref="AA24:AA36" si="38">K24-$B24</f>
        <v>-2.8000000000000007</v>
      </c>
      <c r="AB24" s="15">
        <f t="shared" ref="AB24:AB36" si="39">L24-$B24</f>
        <v>-1.7000000000000028</v>
      </c>
      <c r="AC24" s="15">
        <f t="shared" ref="AC24:AC36" si="40">M24-$B24</f>
        <v>-2.1000000000000014</v>
      </c>
      <c r="AD24" s="15">
        <f t="shared" ref="AD24:AD36" si="41">N24-$B24</f>
        <v>-2.3000000000000007</v>
      </c>
      <c r="AE24" s="15">
        <f t="shared" ref="AE24:AE36" si="42">O24-$B24</f>
        <v>-2.3000000000000007</v>
      </c>
      <c r="AF24" s="15">
        <f t="shared" ref="AF24:AF36" si="43">P24-$B24</f>
        <v>-2.7000000000000028</v>
      </c>
      <c r="AG24" s="15"/>
      <c r="AH24" s="16">
        <v>27.1</v>
      </c>
      <c r="AI24" s="16">
        <v>24.4</v>
      </c>
      <c r="AK24" s="16">
        <f>AI24-AH24</f>
        <v>-2.7000000000000028</v>
      </c>
      <c r="AM24" s="16">
        <v>4.6349999999999998</v>
      </c>
      <c r="AN24" s="16">
        <v>3.6619999999999999</v>
      </c>
      <c r="AP24" s="16">
        <f>AN24-AM24</f>
        <v>-0.97299999999999986</v>
      </c>
      <c r="AR24" s="16">
        <v>15.73</v>
      </c>
      <c r="AS24" s="16">
        <v>14.67</v>
      </c>
      <c r="AU24" s="16">
        <f>AS24-AR24</f>
        <v>-1.0600000000000005</v>
      </c>
      <c r="BL24" s="16"/>
      <c r="BM24" s="16"/>
      <c r="BN24" s="16">
        <v>0</v>
      </c>
      <c r="BO24" s="17">
        <v>-1.55</v>
      </c>
      <c r="BP24" s="17">
        <v>-1.45</v>
      </c>
      <c r="BQ24" s="17">
        <v>-0.95</v>
      </c>
      <c r="BR24" s="17">
        <v>-0.95</v>
      </c>
      <c r="BS24" s="17">
        <v>-1.2</v>
      </c>
      <c r="BT24" s="17">
        <v>-1.1499999999999999</v>
      </c>
      <c r="BU24" s="17">
        <v>-1.25</v>
      </c>
      <c r="BV24" s="17">
        <v>-1.65</v>
      </c>
      <c r="BW24" s="17">
        <v>-0.9</v>
      </c>
      <c r="BX24" s="17">
        <v>-0.45</v>
      </c>
      <c r="BY24" s="17">
        <v>-0.1</v>
      </c>
      <c r="BZ24" s="17">
        <v>-1.6</v>
      </c>
      <c r="CA24" s="17">
        <v>-0.4</v>
      </c>
      <c r="CB24" s="17">
        <v>-1</v>
      </c>
      <c r="CD24" s="16">
        <v>-0.97299999999999998</v>
      </c>
      <c r="CF24" s="16"/>
      <c r="CG24" s="16">
        <v>-1.06</v>
      </c>
      <c r="CI24" s="16"/>
      <c r="CJ24" s="16">
        <v>-0.443</v>
      </c>
      <c r="CL24" s="16"/>
      <c r="CN24" s="16">
        <v>140</v>
      </c>
      <c r="CP24" s="16"/>
    </row>
    <row r="25" spans="1:94" x14ac:dyDescent="0.35">
      <c r="A25" s="3" t="s">
        <v>33</v>
      </c>
      <c r="B25" s="3">
        <v>25.8</v>
      </c>
      <c r="C25" s="3">
        <v>24.4</v>
      </c>
      <c r="D25" s="3">
        <v>24.2</v>
      </c>
      <c r="E25" s="3">
        <v>24.1</v>
      </c>
      <c r="F25" s="3">
        <v>24.3</v>
      </c>
      <c r="G25" s="3">
        <v>23.8</v>
      </c>
      <c r="H25" s="3">
        <v>23.9</v>
      </c>
      <c r="I25" s="3">
        <v>23.9</v>
      </c>
      <c r="J25" s="3">
        <v>23.9</v>
      </c>
      <c r="K25" s="3">
        <v>23.4</v>
      </c>
      <c r="L25" s="3">
        <v>24</v>
      </c>
      <c r="M25" s="3">
        <v>23.9</v>
      </c>
      <c r="N25" s="3">
        <v>23.8</v>
      </c>
      <c r="O25" s="3">
        <v>23.7</v>
      </c>
      <c r="P25" s="3">
        <v>23.7</v>
      </c>
      <c r="R25" s="15">
        <f t="shared" ref="R25:R36" si="44">B25-$B25</f>
        <v>0</v>
      </c>
      <c r="S25" s="15">
        <f t="shared" si="30"/>
        <v>-1.4000000000000021</v>
      </c>
      <c r="T25" s="15">
        <f t="shared" si="31"/>
        <v>-1.6000000000000014</v>
      </c>
      <c r="U25" s="15">
        <f t="shared" si="32"/>
        <v>-1.6999999999999993</v>
      </c>
      <c r="V25" s="15">
        <f t="shared" si="33"/>
        <v>-1.5</v>
      </c>
      <c r="W25" s="15">
        <f t="shared" si="34"/>
        <v>-2</v>
      </c>
      <c r="X25" s="15">
        <f t="shared" si="35"/>
        <v>-1.9000000000000021</v>
      </c>
      <c r="Y25" s="15">
        <f t="shared" si="36"/>
        <v>-1.9000000000000021</v>
      </c>
      <c r="Z25" s="15">
        <f t="shared" si="37"/>
        <v>-1.9000000000000021</v>
      </c>
      <c r="AA25" s="15">
        <f t="shared" si="38"/>
        <v>-2.4000000000000021</v>
      </c>
      <c r="AB25" s="15">
        <f t="shared" si="39"/>
        <v>-1.8000000000000007</v>
      </c>
      <c r="AC25" s="15">
        <f t="shared" si="40"/>
        <v>-1.9000000000000021</v>
      </c>
      <c r="AD25" s="15">
        <f t="shared" si="41"/>
        <v>-2</v>
      </c>
      <c r="AE25" s="15">
        <f t="shared" si="42"/>
        <v>-2.1000000000000014</v>
      </c>
      <c r="AF25" s="15">
        <f t="shared" si="43"/>
        <v>-2.1000000000000014</v>
      </c>
      <c r="AG25" s="15"/>
      <c r="AH25" s="16">
        <v>25.8</v>
      </c>
      <c r="AI25" s="16">
        <v>23.7</v>
      </c>
      <c r="AK25" s="16">
        <f t="shared" ref="AK25:AK37" si="45">AI25-AH25</f>
        <v>-2.1000000000000014</v>
      </c>
      <c r="AM25" s="16">
        <v>4.226</v>
      </c>
      <c r="AN25" s="16">
        <v>3.1749999999999998</v>
      </c>
      <c r="AP25" s="16">
        <f t="shared" ref="AP25:AP35" si="46">AN25-AM25</f>
        <v>-1.0510000000000002</v>
      </c>
      <c r="AR25" s="16">
        <v>15.584</v>
      </c>
      <c r="AS25" s="16">
        <v>14.601000000000001</v>
      </c>
      <c r="AU25" s="16">
        <f t="shared" ref="AU25:AU35" si="47">AS25-AR25</f>
        <v>-0.98299999999999876</v>
      </c>
      <c r="BL25" s="18"/>
      <c r="BM25" s="18"/>
      <c r="BN25" s="16">
        <v>0</v>
      </c>
      <c r="BO25" s="17">
        <v>-1.0125</v>
      </c>
      <c r="BP25" s="17">
        <v>-1.4624999999999999</v>
      </c>
      <c r="BQ25" s="17">
        <v>-1.0125</v>
      </c>
      <c r="BR25" s="17">
        <v>-1.4125000000000001</v>
      </c>
      <c r="BS25" s="17">
        <v>-0.5625</v>
      </c>
      <c r="BT25" s="17">
        <v>-0.66249999999999998</v>
      </c>
      <c r="BU25" s="17">
        <v>-0.21249999999999999</v>
      </c>
      <c r="BV25" s="17">
        <v>-0.5625</v>
      </c>
      <c r="BW25" s="17">
        <v>-0.46250000000000002</v>
      </c>
      <c r="BX25" s="17">
        <v>-0.66249999999999998</v>
      </c>
      <c r="BY25" s="17">
        <v>-6.25E-2</v>
      </c>
      <c r="BZ25" s="17">
        <v>-0.91</v>
      </c>
      <c r="CA25" s="17">
        <v>-0.36249999999999999</v>
      </c>
      <c r="CB25" s="17">
        <v>-0.41249999999999998</v>
      </c>
      <c r="CD25" s="16">
        <v>-1.0509999999999999</v>
      </c>
      <c r="CF25" s="18"/>
      <c r="CG25" s="16">
        <v>-0.98299999999999998</v>
      </c>
      <c r="CI25" s="18"/>
      <c r="CJ25" s="16">
        <v>-0.33300000000000002</v>
      </c>
      <c r="CL25" s="18"/>
      <c r="CN25" s="16">
        <v>114</v>
      </c>
      <c r="CP25" s="18"/>
    </row>
    <row r="26" spans="1:94" x14ac:dyDescent="0.35">
      <c r="A26" s="3" t="s">
        <v>34</v>
      </c>
      <c r="B26" s="3">
        <v>27.3</v>
      </c>
      <c r="C26" s="3">
        <v>24.7</v>
      </c>
      <c r="D26" s="3">
        <v>24.8</v>
      </c>
      <c r="E26" s="3">
        <v>24.8</v>
      </c>
      <c r="F26" s="3">
        <v>25</v>
      </c>
      <c r="G26" s="3">
        <v>25.3</v>
      </c>
      <c r="H26" s="3">
        <v>24.9</v>
      </c>
      <c r="I26" s="3">
        <v>25.1</v>
      </c>
      <c r="J26" s="3">
        <v>25.2</v>
      </c>
      <c r="K26" s="3">
        <v>24.6</v>
      </c>
      <c r="L26" s="3">
        <v>24.8</v>
      </c>
      <c r="M26" s="3">
        <v>25.1</v>
      </c>
      <c r="N26" s="3">
        <v>25.1</v>
      </c>
      <c r="O26" s="3">
        <v>25.4</v>
      </c>
      <c r="P26" s="3">
        <v>25.3</v>
      </c>
      <c r="R26" s="15">
        <f t="shared" si="44"/>
        <v>0</v>
      </c>
      <c r="S26" s="15">
        <f t="shared" si="30"/>
        <v>-2.6000000000000014</v>
      </c>
      <c r="T26" s="15">
        <f t="shared" si="31"/>
        <v>-2.5</v>
      </c>
      <c r="U26" s="15">
        <f t="shared" si="32"/>
        <v>-2.5</v>
      </c>
      <c r="V26" s="15">
        <f t="shared" si="33"/>
        <v>-2.3000000000000007</v>
      </c>
      <c r="W26" s="15">
        <f t="shared" si="34"/>
        <v>-2</v>
      </c>
      <c r="X26" s="15">
        <f t="shared" si="35"/>
        <v>-2.4000000000000021</v>
      </c>
      <c r="Y26" s="15">
        <f t="shared" si="36"/>
        <v>-2.1999999999999993</v>
      </c>
      <c r="Z26" s="15">
        <f t="shared" si="37"/>
        <v>-2.1000000000000014</v>
      </c>
      <c r="AA26" s="15">
        <f t="shared" si="38"/>
        <v>-2.6999999999999993</v>
      </c>
      <c r="AB26" s="15">
        <f t="shared" si="39"/>
        <v>-2.5</v>
      </c>
      <c r="AC26" s="15">
        <f t="shared" si="40"/>
        <v>-2.1999999999999993</v>
      </c>
      <c r="AD26" s="15">
        <f t="shared" si="41"/>
        <v>-2.1999999999999993</v>
      </c>
      <c r="AE26" s="15">
        <f t="shared" si="42"/>
        <v>-1.9000000000000021</v>
      </c>
      <c r="AF26" s="15">
        <f t="shared" si="43"/>
        <v>-2</v>
      </c>
      <c r="AG26" s="15"/>
      <c r="AH26" s="16">
        <v>27.3</v>
      </c>
      <c r="AI26" s="16">
        <v>25.3</v>
      </c>
      <c r="AK26" s="16">
        <f t="shared" si="45"/>
        <v>-2</v>
      </c>
      <c r="AM26" s="16">
        <v>4.3150000000000004</v>
      </c>
      <c r="AN26" s="16">
        <v>3.7629999999999999</v>
      </c>
      <c r="AP26" s="16">
        <f t="shared" si="46"/>
        <v>-0.55200000000000049</v>
      </c>
      <c r="AR26" s="16">
        <v>16.234999999999999</v>
      </c>
      <c r="AS26" s="16">
        <v>15.013999999999999</v>
      </c>
      <c r="AU26" s="16">
        <f t="shared" si="47"/>
        <v>-1.2210000000000001</v>
      </c>
      <c r="BL26" s="18"/>
      <c r="BM26" s="18"/>
      <c r="BN26" s="16">
        <v>0</v>
      </c>
      <c r="BO26" s="17">
        <v>-1.5249999999999999</v>
      </c>
      <c r="BP26" s="17">
        <v>-1.325</v>
      </c>
      <c r="BQ26" s="17">
        <v>-0.57499999999999996</v>
      </c>
      <c r="BR26" s="17">
        <v>-0.27500000000000002</v>
      </c>
      <c r="BS26" s="17">
        <v>-0.17499999999999999</v>
      </c>
      <c r="BT26" s="17">
        <v>-0.17499999999999999</v>
      </c>
      <c r="BU26" s="17">
        <v>-0.57499999999999996</v>
      </c>
      <c r="BV26" s="17">
        <v>-0.125</v>
      </c>
      <c r="BW26" s="17">
        <v>0.22500000000000001</v>
      </c>
      <c r="BX26" s="17">
        <v>-0.32500000000000001</v>
      </c>
      <c r="BY26" s="17">
        <v>-0.77500000000000002</v>
      </c>
      <c r="BZ26" s="17">
        <v>-0.32500000000000001</v>
      </c>
      <c r="CA26" s="17">
        <v>0.17499999999999999</v>
      </c>
      <c r="CB26" s="17">
        <v>-0.125</v>
      </c>
      <c r="CD26" s="16">
        <v>-0.55200000000000005</v>
      </c>
      <c r="CF26" s="18"/>
      <c r="CG26" s="16">
        <v>-1.2210000000000001</v>
      </c>
      <c r="CI26" s="18"/>
      <c r="CJ26" s="16">
        <v>-0.48599999999999999</v>
      </c>
      <c r="CL26" s="18"/>
      <c r="CN26" s="16">
        <v>109</v>
      </c>
      <c r="CP26" s="18"/>
    </row>
    <row r="27" spans="1:94" x14ac:dyDescent="0.35">
      <c r="A27" s="3" t="s">
        <v>35</v>
      </c>
      <c r="B27" s="3">
        <v>26.7</v>
      </c>
      <c r="C27" s="3">
        <v>25.2</v>
      </c>
      <c r="D27" s="3">
        <v>25.1</v>
      </c>
      <c r="E27" s="3">
        <v>25</v>
      </c>
      <c r="F27" s="3">
        <v>25.1</v>
      </c>
      <c r="G27" s="3">
        <v>25.3</v>
      </c>
      <c r="H27" s="3">
        <v>25.2</v>
      </c>
      <c r="I27" s="3">
        <v>25.1</v>
      </c>
      <c r="J27" s="3">
        <v>25.2</v>
      </c>
      <c r="K27" s="3">
        <v>25.2</v>
      </c>
      <c r="L27" s="3">
        <v>25.5</v>
      </c>
      <c r="M27" s="3">
        <v>25.4</v>
      </c>
      <c r="N27" s="3">
        <v>26</v>
      </c>
      <c r="O27" s="3">
        <v>25.3</v>
      </c>
      <c r="P27" s="3">
        <v>25.4</v>
      </c>
      <c r="R27" s="15">
        <f t="shared" si="44"/>
        <v>0</v>
      </c>
      <c r="S27" s="15">
        <f t="shared" si="30"/>
        <v>-1.5</v>
      </c>
      <c r="T27" s="15">
        <f t="shared" si="31"/>
        <v>-1.5999999999999979</v>
      </c>
      <c r="U27" s="15">
        <f t="shared" si="32"/>
        <v>-1.6999999999999993</v>
      </c>
      <c r="V27" s="15">
        <f t="shared" si="33"/>
        <v>-1.5999999999999979</v>
      </c>
      <c r="W27" s="15">
        <f t="shared" si="34"/>
        <v>-1.3999999999999986</v>
      </c>
      <c r="X27" s="15">
        <f t="shared" si="35"/>
        <v>-1.5</v>
      </c>
      <c r="Y27" s="15">
        <f t="shared" si="36"/>
        <v>-1.5999999999999979</v>
      </c>
      <c r="Z27" s="15">
        <f t="shared" si="37"/>
        <v>-1.5</v>
      </c>
      <c r="AA27" s="15">
        <f t="shared" si="38"/>
        <v>-1.5</v>
      </c>
      <c r="AB27" s="15">
        <f t="shared" si="39"/>
        <v>-1.1999999999999993</v>
      </c>
      <c r="AC27" s="15">
        <f t="shared" si="40"/>
        <v>-1.3000000000000007</v>
      </c>
      <c r="AD27" s="15">
        <f t="shared" si="41"/>
        <v>-0.69999999999999929</v>
      </c>
      <c r="AE27" s="15">
        <f t="shared" si="42"/>
        <v>-1.3999999999999986</v>
      </c>
      <c r="AF27" s="15">
        <f t="shared" si="43"/>
        <v>-1.3000000000000007</v>
      </c>
      <c r="AG27" s="15"/>
      <c r="AH27" s="16">
        <v>26.7</v>
      </c>
      <c r="AI27" s="16">
        <v>25.4</v>
      </c>
      <c r="AK27" s="16">
        <f t="shared" si="45"/>
        <v>-1.3000000000000007</v>
      </c>
      <c r="AM27" s="16">
        <v>4.6180000000000003</v>
      </c>
      <c r="AN27" s="16">
        <v>4.3650000000000002</v>
      </c>
      <c r="AP27" s="16">
        <f t="shared" si="46"/>
        <v>-0.25300000000000011</v>
      </c>
      <c r="AR27" s="16">
        <v>15.792999999999999</v>
      </c>
      <c r="AS27" s="16">
        <v>14.683999999999999</v>
      </c>
      <c r="AU27" s="16">
        <f t="shared" si="47"/>
        <v>-1.109</v>
      </c>
      <c r="BN27" s="16">
        <v>0</v>
      </c>
      <c r="BO27" s="7">
        <v>-0.51666666666666672</v>
      </c>
      <c r="BP27" s="7">
        <v>-0.48333333333333334</v>
      </c>
      <c r="BQ27" s="7">
        <v>-0.31666666666666665</v>
      </c>
      <c r="BR27" s="17">
        <v>-0.31666666666666665</v>
      </c>
      <c r="BS27" s="17">
        <v>-0.39999999999999997</v>
      </c>
      <c r="BT27" s="17">
        <v>-0.3833333333333333</v>
      </c>
      <c r="BU27" s="7">
        <v>-0.41666666666666669</v>
      </c>
      <c r="BV27" s="7">
        <v>-0.54999999999999993</v>
      </c>
      <c r="BW27" s="7">
        <v>-0.3</v>
      </c>
      <c r="BX27" s="7">
        <v>-0.15</v>
      </c>
      <c r="BY27" s="7">
        <v>-3.3333333333333333E-2</v>
      </c>
      <c r="BZ27" s="7">
        <v>-0.53333333333333333</v>
      </c>
      <c r="CA27" s="7">
        <v>-0.13333333333333333</v>
      </c>
      <c r="CB27" s="7">
        <v>-0.33333333333333331</v>
      </c>
      <c r="CD27" s="16">
        <v>-0.253</v>
      </c>
      <c r="CG27" s="16">
        <v>-1.109</v>
      </c>
      <c r="CI27" s="18"/>
      <c r="CJ27" s="16">
        <v>-0.38400000000000001</v>
      </c>
      <c r="CN27" s="16">
        <v>120</v>
      </c>
    </row>
    <row r="28" spans="1:94" x14ac:dyDescent="0.35">
      <c r="A28" s="3" t="s">
        <v>36</v>
      </c>
      <c r="B28" s="3">
        <v>31.8</v>
      </c>
      <c r="C28" s="3">
        <v>29.6</v>
      </c>
      <c r="D28" s="3">
        <v>29.3</v>
      </c>
      <c r="E28" s="3">
        <v>29.2</v>
      </c>
      <c r="F28" s="3">
        <v>29.2</v>
      </c>
      <c r="G28" s="3">
        <v>28.5</v>
      </c>
      <c r="H28" s="3">
        <v>28.5</v>
      </c>
      <c r="I28" s="3">
        <v>28.2</v>
      </c>
      <c r="J28" s="3">
        <v>28.4</v>
      </c>
      <c r="K28" s="3">
        <v>28</v>
      </c>
      <c r="L28" s="3">
        <v>28.2</v>
      </c>
      <c r="M28" s="3">
        <v>28.3</v>
      </c>
      <c r="N28" s="3">
        <v>27.9</v>
      </c>
      <c r="O28" s="3">
        <v>28</v>
      </c>
      <c r="P28" s="3">
        <v>28.4</v>
      </c>
      <c r="R28" s="15">
        <f t="shared" si="44"/>
        <v>0</v>
      </c>
      <c r="S28" s="15">
        <f t="shared" si="30"/>
        <v>-2.1999999999999993</v>
      </c>
      <c r="T28" s="15">
        <f t="shared" si="31"/>
        <v>-2.5</v>
      </c>
      <c r="U28" s="15">
        <f t="shared" si="32"/>
        <v>-2.6000000000000014</v>
      </c>
      <c r="V28" s="15">
        <f t="shared" si="33"/>
        <v>-2.6000000000000014</v>
      </c>
      <c r="W28" s="15">
        <f t="shared" si="34"/>
        <v>-3.3000000000000007</v>
      </c>
      <c r="X28" s="15">
        <f t="shared" si="35"/>
        <v>-3.3000000000000007</v>
      </c>
      <c r="Y28" s="15">
        <f t="shared" si="36"/>
        <v>-3.6000000000000014</v>
      </c>
      <c r="Z28" s="15">
        <f t="shared" si="37"/>
        <v>-3.4000000000000021</v>
      </c>
      <c r="AA28" s="15">
        <f t="shared" si="38"/>
        <v>-3.8000000000000007</v>
      </c>
      <c r="AB28" s="15">
        <f t="shared" si="39"/>
        <v>-3.6000000000000014</v>
      </c>
      <c r="AC28" s="15">
        <f t="shared" si="40"/>
        <v>-3.5</v>
      </c>
      <c r="AD28" s="15">
        <f t="shared" si="41"/>
        <v>-3.9000000000000021</v>
      </c>
      <c r="AE28" s="15">
        <f t="shared" si="42"/>
        <v>-3.8000000000000007</v>
      </c>
      <c r="AF28" s="15">
        <f t="shared" si="43"/>
        <v>-3.4000000000000021</v>
      </c>
      <c r="AG28" s="15"/>
      <c r="AH28" s="16">
        <v>31.8</v>
      </c>
      <c r="AI28" s="16">
        <v>28.4</v>
      </c>
      <c r="AK28" s="16">
        <f t="shared" si="45"/>
        <v>-3.4000000000000021</v>
      </c>
      <c r="AM28" s="16">
        <v>7.1180000000000003</v>
      </c>
      <c r="AN28" s="16">
        <v>5.0990000000000002</v>
      </c>
      <c r="AP28" s="16">
        <f t="shared" si="46"/>
        <v>-2.0190000000000001</v>
      </c>
      <c r="AR28" s="16">
        <v>17.766999999999999</v>
      </c>
      <c r="AS28" s="16">
        <v>15.851000000000001</v>
      </c>
      <c r="AU28" s="16">
        <f t="shared" si="47"/>
        <v>-1.9159999999999986</v>
      </c>
      <c r="BN28" s="16">
        <v>0</v>
      </c>
      <c r="BO28" s="7">
        <v>-0.33749999999999997</v>
      </c>
      <c r="BP28" s="7">
        <v>-0.48749999999999999</v>
      </c>
      <c r="BQ28" s="7">
        <v>-0.33749999999999997</v>
      </c>
      <c r="BR28" s="17">
        <v>-0.47083333333333338</v>
      </c>
      <c r="BS28" s="17">
        <v>-0.1875</v>
      </c>
      <c r="BT28" s="17">
        <v>-0.22083333333333333</v>
      </c>
      <c r="BU28" s="7">
        <v>-7.0833333333333331E-2</v>
      </c>
      <c r="BV28" s="7">
        <v>-0.1875</v>
      </c>
      <c r="BW28" s="7">
        <v>-0.15416666666666667</v>
      </c>
      <c r="BX28" s="7">
        <v>-0.22083333333333333</v>
      </c>
      <c r="BY28" s="7">
        <v>-2.0833333333333332E-2</v>
      </c>
      <c r="BZ28" s="7">
        <v>-0.30333333333333334</v>
      </c>
      <c r="CA28" s="7">
        <v>-0.12083333333333333</v>
      </c>
      <c r="CB28" s="7">
        <v>-0.13749999999999998</v>
      </c>
      <c r="CD28" s="16">
        <v>-2.0190000000000001</v>
      </c>
      <c r="CG28" s="16">
        <v>-1.9159999999999999</v>
      </c>
      <c r="CI28" s="18"/>
      <c r="CJ28" s="16">
        <v>-0.30599999999999999</v>
      </c>
      <c r="CN28" s="16">
        <v>120</v>
      </c>
    </row>
    <row r="29" spans="1:94" x14ac:dyDescent="0.35">
      <c r="A29" s="3" t="s">
        <v>37</v>
      </c>
      <c r="B29" s="3">
        <v>26.1</v>
      </c>
      <c r="C29" s="3">
        <v>24.5</v>
      </c>
      <c r="D29" s="3">
        <v>24.4</v>
      </c>
      <c r="E29" s="3">
        <v>24.8</v>
      </c>
      <c r="F29" s="3">
        <v>24.5</v>
      </c>
      <c r="G29" s="3">
        <v>24.3</v>
      </c>
      <c r="H29" s="3">
        <v>24.8</v>
      </c>
      <c r="I29" s="3">
        <v>24.4</v>
      </c>
      <c r="J29" s="3">
        <v>24.6</v>
      </c>
      <c r="K29" s="3">
        <v>24.9</v>
      </c>
      <c r="L29" s="3">
        <v>24.3</v>
      </c>
      <c r="M29" s="3">
        <v>24.5</v>
      </c>
      <c r="N29" s="3">
        <v>25.2</v>
      </c>
      <c r="O29" s="3">
        <v>24.5</v>
      </c>
      <c r="P29" s="3">
        <v>24.8</v>
      </c>
      <c r="R29" s="15">
        <f t="shared" si="44"/>
        <v>0</v>
      </c>
      <c r="S29" s="15">
        <f t="shared" si="30"/>
        <v>-1.6000000000000014</v>
      </c>
      <c r="T29" s="15">
        <f t="shared" si="31"/>
        <v>-1.7000000000000028</v>
      </c>
      <c r="U29" s="15">
        <f t="shared" si="32"/>
        <v>-1.3000000000000007</v>
      </c>
      <c r="V29" s="15">
        <f t="shared" si="33"/>
        <v>-1.6000000000000014</v>
      </c>
      <c r="W29" s="15">
        <f t="shared" si="34"/>
        <v>-1.8000000000000007</v>
      </c>
      <c r="X29" s="15">
        <f t="shared" si="35"/>
        <v>-1.3000000000000007</v>
      </c>
      <c r="Y29" s="15">
        <f t="shared" si="36"/>
        <v>-1.7000000000000028</v>
      </c>
      <c r="Z29" s="15">
        <f t="shared" si="37"/>
        <v>-1.5</v>
      </c>
      <c r="AA29" s="15">
        <f t="shared" si="38"/>
        <v>-1.2000000000000028</v>
      </c>
      <c r="AB29" s="15">
        <f t="shared" si="39"/>
        <v>-1.8000000000000007</v>
      </c>
      <c r="AC29" s="15">
        <f t="shared" si="40"/>
        <v>-1.6000000000000014</v>
      </c>
      <c r="AD29" s="15">
        <f t="shared" si="41"/>
        <v>-0.90000000000000213</v>
      </c>
      <c r="AE29" s="15">
        <f t="shared" si="42"/>
        <v>-1.6000000000000014</v>
      </c>
      <c r="AF29" s="15">
        <f t="shared" si="43"/>
        <v>-1.3000000000000007</v>
      </c>
      <c r="AG29" s="15"/>
      <c r="AH29" s="16">
        <v>26.1</v>
      </c>
      <c r="AI29" s="16">
        <v>24.8</v>
      </c>
      <c r="AK29" s="16">
        <f t="shared" si="45"/>
        <v>-1.3000000000000007</v>
      </c>
      <c r="AM29" s="16">
        <v>4.2389999999999999</v>
      </c>
      <c r="AN29" s="16">
        <v>3.3969999999999998</v>
      </c>
      <c r="AP29" s="16">
        <f t="shared" si="46"/>
        <v>-0.84200000000000008</v>
      </c>
      <c r="AR29" s="16">
        <v>15.568</v>
      </c>
      <c r="AS29" s="16">
        <v>15.231</v>
      </c>
      <c r="AU29" s="16">
        <f t="shared" si="47"/>
        <v>-0.33699999999999974</v>
      </c>
      <c r="BN29" s="16">
        <v>0</v>
      </c>
      <c r="BO29" s="7">
        <v>-0.5083333333333333</v>
      </c>
      <c r="BP29" s="7">
        <v>-0.44166666666666665</v>
      </c>
      <c r="BQ29" s="7">
        <v>-0.19166666666666665</v>
      </c>
      <c r="BR29" s="17">
        <v>-9.1666666666666674E-2</v>
      </c>
      <c r="BS29" s="17">
        <v>-5.8333333333333327E-2</v>
      </c>
      <c r="BT29" s="17">
        <v>-5.8333333333333327E-2</v>
      </c>
      <c r="BU29" s="7">
        <v>-0.19166666666666665</v>
      </c>
      <c r="BV29" s="7">
        <v>-4.1666666666666664E-2</v>
      </c>
      <c r="BW29" s="7">
        <v>7.4999999999999997E-2</v>
      </c>
      <c r="BX29" s="7">
        <v>-0.10833333333333334</v>
      </c>
      <c r="BY29" s="7">
        <v>-0.25833333333333336</v>
      </c>
      <c r="BZ29" s="7">
        <v>-0.10833333333333334</v>
      </c>
      <c r="CA29" s="7">
        <v>5.8333333333333327E-2</v>
      </c>
      <c r="CB29" s="7">
        <v>-4.1666666666666664E-2</v>
      </c>
      <c r="CD29" s="16">
        <v>-0.84199999999999997</v>
      </c>
      <c r="CG29" s="16">
        <v>-0.33700000000000002</v>
      </c>
      <c r="CI29" s="18"/>
      <c r="CJ29" s="16">
        <v>-0.42699999999999999</v>
      </c>
      <c r="CN29" s="16">
        <v>135</v>
      </c>
    </row>
    <row r="30" spans="1:94" x14ac:dyDescent="0.35">
      <c r="A30" s="3" t="s">
        <v>38</v>
      </c>
      <c r="B30" s="3">
        <v>26.4</v>
      </c>
      <c r="C30" s="3">
        <v>24.4</v>
      </c>
      <c r="D30" s="3">
        <v>24.8</v>
      </c>
      <c r="E30" s="3">
        <v>25</v>
      </c>
      <c r="F30" s="3">
        <v>24.5</v>
      </c>
      <c r="G30" s="3">
        <v>24.8</v>
      </c>
      <c r="H30" s="3">
        <v>24.1</v>
      </c>
      <c r="I30" s="3">
        <v>24.7</v>
      </c>
      <c r="J30" s="3">
        <v>24.2</v>
      </c>
      <c r="K30" s="3">
        <v>25.3</v>
      </c>
      <c r="L30" s="3">
        <v>25</v>
      </c>
      <c r="M30" s="3">
        <v>24.8</v>
      </c>
      <c r="N30" s="3">
        <v>24.3</v>
      </c>
      <c r="O30" s="3">
        <v>24.4</v>
      </c>
      <c r="P30" s="3">
        <v>25</v>
      </c>
      <c r="R30" s="15">
        <f t="shared" si="44"/>
        <v>0</v>
      </c>
      <c r="S30" s="15">
        <f t="shared" si="30"/>
        <v>-2</v>
      </c>
      <c r="T30" s="15">
        <f t="shared" si="31"/>
        <v>-1.5999999999999979</v>
      </c>
      <c r="U30" s="15">
        <f t="shared" si="32"/>
        <v>-1.3999999999999986</v>
      </c>
      <c r="V30" s="15">
        <f t="shared" si="33"/>
        <v>-1.8999999999999986</v>
      </c>
      <c r="W30" s="15">
        <f t="shared" si="34"/>
        <v>-1.5999999999999979</v>
      </c>
      <c r="X30" s="15">
        <f t="shared" si="35"/>
        <v>-2.2999999999999972</v>
      </c>
      <c r="Y30" s="15">
        <f t="shared" si="36"/>
        <v>-1.6999999999999993</v>
      </c>
      <c r="Z30" s="15">
        <f t="shared" si="37"/>
        <v>-2.1999999999999993</v>
      </c>
      <c r="AA30" s="15">
        <f t="shared" si="38"/>
        <v>-1.0999999999999979</v>
      </c>
      <c r="AB30" s="15">
        <f t="shared" si="39"/>
        <v>-1.3999999999999986</v>
      </c>
      <c r="AC30" s="15">
        <f t="shared" si="40"/>
        <v>-1.5999999999999979</v>
      </c>
      <c r="AD30" s="15">
        <f t="shared" si="41"/>
        <v>-2.0999999999999979</v>
      </c>
      <c r="AE30" s="15">
        <f t="shared" si="42"/>
        <v>-2</v>
      </c>
      <c r="AF30" s="15">
        <f t="shared" si="43"/>
        <v>-1.3999999999999986</v>
      </c>
      <c r="AG30" s="15"/>
      <c r="AH30" s="16">
        <v>26.4</v>
      </c>
      <c r="AI30" s="16">
        <v>25</v>
      </c>
      <c r="AK30" s="16">
        <f t="shared" si="45"/>
        <v>-1.3999999999999986</v>
      </c>
      <c r="AM30" s="16">
        <v>4.702</v>
      </c>
      <c r="AN30" s="16">
        <v>3.302</v>
      </c>
      <c r="AP30" s="16">
        <f t="shared" si="46"/>
        <v>-1.4</v>
      </c>
      <c r="AR30" s="16">
        <v>15.766999999999999</v>
      </c>
      <c r="AS30" s="16">
        <v>15.028</v>
      </c>
      <c r="AU30" s="16">
        <f t="shared" si="47"/>
        <v>-0.73899999999999899</v>
      </c>
      <c r="BN30" s="16">
        <v>0</v>
      </c>
      <c r="BO30" s="7">
        <v>-2.5833333333333335</v>
      </c>
      <c r="BP30" s="7">
        <v>-2.4166666666666665</v>
      </c>
      <c r="BQ30" s="7">
        <v>-1.5833333333333333</v>
      </c>
      <c r="BR30" s="17">
        <v>-1.5833333333333333</v>
      </c>
      <c r="BS30" s="17">
        <v>-1.9999999999999998</v>
      </c>
      <c r="BT30" s="17">
        <v>-1.9166666666666665</v>
      </c>
      <c r="BU30" s="7">
        <v>-2.0833333333333335</v>
      </c>
      <c r="BV30" s="7">
        <v>-2.7499999999999996</v>
      </c>
      <c r="BW30" s="7">
        <v>-1.5</v>
      </c>
      <c r="BX30" s="7">
        <v>-0.75</v>
      </c>
      <c r="BY30" s="7">
        <v>-0.16666666666666666</v>
      </c>
      <c r="BZ30" s="7">
        <v>-2.6666666666666665</v>
      </c>
      <c r="CA30" s="7">
        <v>-0.66666666666666663</v>
      </c>
      <c r="CB30" s="7">
        <v>-1.6666666666666665</v>
      </c>
      <c r="CD30" s="16">
        <v>-1.4</v>
      </c>
      <c r="CG30" s="16">
        <v>-0.73899999999999999</v>
      </c>
      <c r="CI30" s="18"/>
      <c r="CJ30" s="16">
        <v>-0.47499999999999998</v>
      </c>
      <c r="CN30" s="16">
        <v>143</v>
      </c>
    </row>
    <row r="31" spans="1:94" x14ac:dyDescent="0.35">
      <c r="A31" s="3" t="s">
        <v>39</v>
      </c>
      <c r="B31" s="3">
        <v>29</v>
      </c>
      <c r="C31" s="3">
        <v>27</v>
      </c>
      <c r="D31" s="3">
        <v>26.3</v>
      </c>
      <c r="E31" s="3">
        <v>26.3</v>
      </c>
      <c r="F31" s="3">
        <v>26.1</v>
      </c>
      <c r="G31" s="3">
        <v>25.8</v>
      </c>
      <c r="H31" s="3">
        <v>25.7</v>
      </c>
      <c r="I31" s="3">
        <v>25.5</v>
      </c>
      <c r="J31" s="3">
        <v>25.4</v>
      </c>
      <c r="K31" s="3">
        <v>26</v>
      </c>
      <c r="L31" s="3">
        <v>26.5</v>
      </c>
      <c r="M31" s="3">
        <v>26.9</v>
      </c>
      <c r="N31" s="3">
        <v>25.9</v>
      </c>
      <c r="O31" s="3">
        <v>25.8</v>
      </c>
      <c r="P31" s="3">
        <v>26.5</v>
      </c>
      <c r="R31" s="15">
        <f t="shared" si="44"/>
        <v>0</v>
      </c>
      <c r="S31" s="15">
        <f t="shared" si="30"/>
        <v>-2</v>
      </c>
      <c r="T31" s="15">
        <f t="shared" si="31"/>
        <v>-2.6999999999999993</v>
      </c>
      <c r="U31" s="15">
        <f t="shared" si="32"/>
        <v>-2.6999999999999993</v>
      </c>
      <c r="V31" s="15">
        <f t="shared" si="33"/>
        <v>-2.8999999999999986</v>
      </c>
      <c r="W31" s="15">
        <f t="shared" si="34"/>
        <v>-3.1999999999999993</v>
      </c>
      <c r="X31" s="15">
        <f t="shared" si="35"/>
        <v>-3.3000000000000007</v>
      </c>
      <c r="Y31" s="15">
        <f t="shared" si="36"/>
        <v>-3.5</v>
      </c>
      <c r="Z31" s="15">
        <f t="shared" si="37"/>
        <v>-3.6000000000000014</v>
      </c>
      <c r="AA31" s="15">
        <f t="shared" si="38"/>
        <v>-3</v>
      </c>
      <c r="AB31" s="15">
        <f t="shared" si="39"/>
        <v>-2.5</v>
      </c>
      <c r="AC31" s="15">
        <f t="shared" si="40"/>
        <v>-2.1000000000000014</v>
      </c>
      <c r="AD31" s="15">
        <f t="shared" si="41"/>
        <v>-3.1000000000000014</v>
      </c>
      <c r="AE31" s="15">
        <f t="shared" si="42"/>
        <v>-3.1999999999999993</v>
      </c>
      <c r="AF31" s="15">
        <f t="shared" si="43"/>
        <v>-2.5</v>
      </c>
      <c r="AG31" s="15"/>
      <c r="AH31" s="16">
        <v>29</v>
      </c>
      <c r="AI31" s="16">
        <v>26.5</v>
      </c>
      <c r="AK31" s="16">
        <f t="shared" si="45"/>
        <v>-2.5</v>
      </c>
      <c r="AM31" s="16">
        <v>4.6970000000000001</v>
      </c>
      <c r="AN31" s="16">
        <v>3.4609999999999999</v>
      </c>
      <c r="AP31" s="16">
        <f t="shared" si="46"/>
        <v>-1.2360000000000002</v>
      </c>
      <c r="AR31" s="16">
        <v>16.89</v>
      </c>
      <c r="AS31" s="16">
        <v>15.964</v>
      </c>
      <c r="AU31" s="16">
        <f t="shared" si="47"/>
        <v>-0.92600000000000016</v>
      </c>
      <c r="BN31" s="16">
        <v>0</v>
      </c>
      <c r="BO31" s="7">
        <v>-1.6874999999999998</v>
      </c>
      <c r="BP31" s="7">
        <v>-2.4375</v>
      </c>
      <c r="BQ31" s="7">
        <v>-1.6874999999999998</v>
      </c>
      <c r="BR31" s="17">
        <v>-2.354166666666667</v>
      </c>
      <c r="BS31" s="17">
        <v>-0.9375</v>
      </c>
      <c r="BT31" s="17">
        <v>-1.1041666666666665</v>
      </c>
      <c r="BU31" s="7">
        <v>-0.35416666666666663</v>
      </c>
      <c r="BV31" s="7">
        <v>-0.9375</v>
      </c>
      <c r="BW31" s="7">
        <v>-0.77083333333333337</v>
      </c>
      <c r="BX31" s="7">
        <v>-1.1041666666666665</v>
      </c>
      <c r="BY31" s="7">
        <v>-0.10416666666666666</v>
      </c>
      <c r="BZ31" s="7">
        <v>-1.5166666666666666</v>
      </c>
      <c r="CA31" s="7">
        <v>-0.60416666666666663</v>
      </c>
      <c r="CB31" s="7">
        <v>-0.68749999999999989</v>
      </c>
      <c r="CD31" s="16">
        <v>-1.236</v>
      </c>
      <c r="CG31" s="16">
        <v>-0.92600000000000005</v>
      </c>
      <c r="CI31" s="18"/>
      <c r="CJ31" s="16">
        <v>-0.36</v>
      </c>
      <c r="CN31" s="16">
        <v>134</v>
      </c>
    </row>
    <row r="32" spans="1:94" x14ac:dyDescent="0.35">
      <c r="A32" s="3" t="s">
        <v>60</v>
      </c>
      <c r="B32" s="3">
        <v>26.5</v>
      </c>
      <c r="C32" s="3">
        <v>24.7</v>
      </c>
      <c r="D32" s="3">
        <v>25</v>
      </c>
      <c r="E32" s="3">
        <v>25.2</v>
      </c>
      <c r="F32" s="3">
        <v>24.7</v>
      </c>
      <c r="G32" s="3">
        <v>25</v>
      </c>
      <c r="H32" s="3">
        <v>24.4</v>
      </c>
      <c r="I32" s="3">
        <v>24.3</v>
      </c>
      <c r="J32" s="3">
        <v>24.8</v>
      </c>
      <c r="K32" s="3">
        <v>24.6</v>
      </c>
      <c r="L32" s="3">
        <v>23.9</v>
      </c>
      <c r="M32" s="3">
        <v>24.9</v>
      </c>
      <c r="N32" s="3">
        <v>24.6</v>
      </c>
      <c r="O32" s="3">
        <v>25</v>
      </c>
      <c r="P32" s="3">
        <v>25.3</v>
      </c>
      <c r="R32" s="15">
        <f t="shared" si="44"/>
        <v>0</v>
      </c>
      <c r="S32" s="15">
        <f t="shared" si="30"/>
        <v>-1.8000000000000007</v>
      </c>
      <c r="T32" s="15">
        <f t="shared" si="31"/>
        <v>-1.5</v>
      </c>
      <c r="U32" s="15">
        <f t="shared" si="32"/>
        <v>-1.3000000000000007</v>
      </c>
      <c r="V32" s="15">
        <f t="shared" si="33"/>
        <v>-1.8000000000000007</v>
      </c>
      <c r="W32" s="15">
        <f t="shared" si="34"/>
        <v>-1.5</v>
      </c>
      <c r="X32" s="15">
        <f t="shared" si="35"/>
        <v>-2.1000000000000014</v>
      </c>
      <c r="Y32" s="15">
        <f t="shared" si="36"/>
        <v>-2.1999999999999993</v>
      </c>
      <c r="Z32" s="15">
        <f t="shared" si="37"/>
        <v>-1.6999999999999993</v>
      </c>
      <c r="AA32" s="15">
        <f t="shared" si="38"/>
        <v>-1.8999999999999986</v>
      </c>
      <c r="AB32" s="15">
        <f t="shared" si="39"/>
        <v>-2.6000000000000014</v>
      </c>
      <c r="AC32" s="15">
        <f t="shared" si="40"/>
        <v>-1.6000000000000014</v>
      </c>
      <c r="AD32" s="15">
        <f t="shared" si="41"/>
        <v>-1.8999999999999986</v>
      </c>
      <c r="AE32" s="15">
        <f t="shared" si="42"/>
        <v>-1.5</v>
      </c>
      <c r="AF32" s="15">
        <f t="shared" si="43"/>
        <v>-1.1999999999999993</v>
      </c>
      <c r="AG32" s="15"/>
      <c r="AH32" s="16">
        <v>26.5</v>
      </c>
      <c r="AI32" s="16">
        <v>25.3</v>
      </c>
      <c r="AK32" s="16">
        <f t="shared" si="45"/>
        <v>-1.1999999999999993</v>
      </c>
      <c r="AM32" s="16">
        <v>7.8019999999999996</v>
      </c>
      <c r="AN32" s="16">
        <v>6.0919999999999996</v>
      </c>
      <c r="AP32" s="16">
        <f t="shared" si="46"/>
        <v>-1.71</v>
      </c>
      <c r="AR32" s="16">
        <v>16.675999999999998</v>
      </c>
      <c r="AS32" s="16">
        <v>15.64</v>
      </c>
      <c r="AU32" s="16">
        <f t="shared" si="47"/>
        <v>-1.0359999999999978</v>
      </c>
      <c r="BN32" s="16">
        <v>0</v>
      </c>
      <c r="BO32" s="7">
        <v>-2.5416666666666665</v>
      </c>
      <c r="BP32" s="7">
        <v>-2.208333333333333</v>
      </c>
      <c r="BQ32" s="7">
        <v>-0.95833333333333326</v>
      </c>
      <c r="BR32" s="17">
        <v>-0.45833333333333337</v>
      </c>
      <c r="BS32" s="17">
        <v>-0.29166666666666663</v>
      </c>
      <c r="BT32" s="17">
        <v>-0.29166666666666663</v>
      </c>
      <c r="BU32" s="7">
        <v>-0.95833333333333326</v>
      </c>
      <c r="BV32" s="7">
        <v>-0.20833333333333331</v>
      </c>
      <c r="BW32" s="7">
        <v>0.375</v>
      </c>
      <c r="BX32" s="7">
        <v>-0.54166666666666674</v>
      </c>
      <c r="BY32" s="7">
        <v>-1.2916666666666667</v>
      </c>
      <c r="BZ32" s="7">
        <v>-0.54166666666666674</v>
      </c>
      <c r="CA32" s="7">
        <v>0.29166666666666663</v>
      </c>
      <c r="CB32" s="7">
        <v>-0.20833333333333331</v>
      </c>
      <c r="CD32" s="16">
        <v>-1.71</v>
      </c>
      <c r="CG32" s="16">
        <v>-1.036</v>
      </c>
      <c r="CI32" s="18"/>
      <c r="CJ32" s="16">
        <v>-0.2</v>
      </c>
      <c r="CN32" s="16"/>
    </row>
    <row r="33" spans="1:94" x14ac:dyDescent="0.35">
      <c r="A33" s="3" t="s">
        <v>61</v>
      </c>
      <c r="B33" s="3">
        <v>27.7</v>
      </c>
      <c r="C33" s="3">
        <v>25.1</v>
      </c>
      <c r="D33" s="3">
        <v>25</v>
      </c>
      <c r="E33" s="3">
        <v>25</v>
      </c>
      <c r="F33" s="3">
        <v>25</v>
      </c>
      <c r="G33" s="3">
        <v>25.3</v>
      </c>
      <c r="H33" s="3">
        <v>25.3</v>
      </c>
      <c r="I33" s="3">
        <v>25.6</v>
      </c>
      <c r="J33" s="3">
        <v>24.9</v>
      </c>
      <c r="K33" s="3">
        <v>25.4</v>
      </c>
      <c r="L33" s="3">
        <v>25.3</v>
      </c>
      <c r="M33" s="3">
        <v>25.5</v>
      </c>
      <c r="N33" s="3">
        <v>25.2</v>
      </c>
      <c r="O33" s="3">
        <v>25.1</v>
      </c>
      <c r="P33" s="3">
        <v>25.5</v>
      </c>
      <c r="R33" s="15">
        <f t="shared" si="44"/>
        <v>0</v>
      </c>
      <c r="S33" s="15">
        <f t="shared" si="30"/>
        <v>-2.5999999999999979</v>
      </c>
      <c r="T33" s="15">
        <f t="shared" si="31"/>
        <v>-2.6999999999999993</v>
      </c>
      <c r="U33" s="15">
        <f t="shared" si="32"/>
        <v>-2.6999999999999993</v>
      </c>
      <c r="V33" s="15">
        <f t="shared" si="33"/>
        <v>-2.6999999999999993</v>
      </c>
      <c r="W33" s="15">
        <f t="shared" si="34"/>
        <v>-2.3999999999999986</v>
      </c>
      <c r="X33" s="15">
        <f t="shared" si="35"/>
        <v>-2.3999999999999986</v>
      </c>
      <c r="Y33" s="15">
        <f t="shared" si="36"/>
        <v>-2.0999999999999979</v>
      </c>
      <c r="Z33" s="15">
        <f t="shared" si="37"/>
        <v>-2.8000000000000007</v>
      </c>
      <c r="AA33" s="15">
        <f t="shared" si="38"/>
        <v>-2.3000000000000007</v>
      </c>
      <c r="AB33" s="15">
        <f t="shared" si="39"/>
        <v>-2.3999999999999986</v>
      </c>
      <c r="AC33" s="15">
        <f t="shared" si="40"/>
        <v>-2.1999999999999993</v>
      </c>
      <c r="AD33" s="15">
        <f t="shared" si="41"/>
        <v>-2.5</v>
      </c>
      <c r="AE33" s="15">
        <f t="shared" si="42"/>
        <v>-2.5999999999999979</v>
      </c>
      <c r="AF33" s="15">
        <f t="shared" si="43"/>
        <v>-2.1999999999999993</v>
      </c>
      <c r="AG33" s="15"/>
      <c r="AH33" s="16">
        <v>27.7</v>
      </c>
      <c r="AI33" s="16">
        <v>25.5</v>
      </c>
      <c r="AK33" s="16">
        <f t="shared" si="45"/>
        <v>-2.1999999999999993</v>
      </c>
      <c r="AM33" s="16">
        <v>6.1529999999999996</v>
      </c>
      <c r="AN33" s="16">
        <v>5.0590000000000002</v>
      </c>
      <c r="AP33" s="16">
        <f t="shared" si="46"/>
        <v>-1.0939999999999994</v>
      </c>
      <c r="AR33" s="16">
        <v>17.068999999999999</v>
      </c>
      <c r="AS33" s="16">
        <v>17.074999999999999</v>
      </c>
      <c r="AU33" s="16">
        <f t="shared" si="47"/>
        <v>6.0000000000002274E-3</v>
      </c>
      <c r="BN33" s="16">
        <v>0</v>
      </c>
      <c r="BO33" s="7">
        <v>-1.3625</v>
      </c>
      <c r="BP33" s="7">
        <v>-1.4124999999999999</v>
      </c>
      <c r="BQ33" s="7">
        <v>-0.84583333333333321</v>
      </c>
      <c r="BR33" s="17">
        <v>-0.87916666666666654</v>
      </c>
      <c r="BS33" s="17">
        <v>-0.64583333333333337</v>
      </c>
      <c r="BT33" s="17">
        <v>-0.66249999999999998</v>
      </c>
      <c r="BU33" s="7">
        <v>-0.67916666666666659</v>
      </c>
      <c r="BV33" s="7">
        <v>-0.77916666666666667</v>
      </c>
      <c r="BW33" s="7">
        <v>-0.37916666666666665</v>
      </c>
      <c r="BX33" s="7">
        <v>-0.47916666666666669</v>
      </c>
      <c r="BY33" s="7">
        <v>-0.3125</v>
      </c>
      <c r="BZ33" s="7">
        <v>-0.94500000000000017</v>
      </c>
      <c r="CA33" s="7">
        <v>-0.1958333333333333</v>
      </c>
      <c r="CB33" s="7">
        <v>-0.51250000000000007</v>
      </c>
      <c r="CD33" s="16">
        <v>-1.0940000000000001</v>
      </c>
      <c r="CG33" s="16">
        <v>6.0000000000000001E-3</v>
      </c>
      <c r="CI33" s="18"/>
      <c r="CJ33" s="16">
        <v>-8.1000000000000003E-2</v>
      </c>
      <c r="CN33" s="16"/>
    </row>
    <row r="34" spans="1:94" x14ac:dyDescent="0.35">
      <c r="A34" s="3" t="s">
        <v>62</v>
      </c>
      <c r="B34" s="3">
        <v>31.3</v>
      </c>
      <c r="C34" s="3">
        <v>29</v>
      </c>
      <c r="D34" s="3">
        <v>29</v>
      </c>
      <c r="E34" s="3">
        <v>29.1</v>
      </c>
      <c r="F34" s="3">
        <v>29.1</v>
      </c>
      <c r="G34" s="3">
        <v>28.5</v>
      </c>
      <c r="H34" s="3">
        <v>28.5</v>
      </c>
      <c r="I34" s="3">
        <v>28.5</v>
      </c>
      <c r="J34" s="3">
        <v>28.3</v>
      </c>
      <c r="K34" s="3">
        <v>28.2</v>
      </c>
      <c r="L34" s="3">
        <v>28.5</v>
      </c>
      <c r="M34" s="3">
        <v>28.3</v>
      </c>
      <c r="N34" s="3">
        <v>28.2</v>
      </c>
      <c r="O34" s="3">
        <v>28.5</v>
      </c>
      <c r="P34" s="3">
        <v>28.1</v>
      </c>
      <c r="R34" s="15">
        <f t="shared" si="44"/>
        <v>0</v>
      </c>
      <c r="S34" s="15">
        <f t="shared" si="30"/>
        <v>-2.3000000000000007</v>
      </c>
      <c r="T34" s="15">
        <f t="shared" si="31"/>
        <v>-2.3000000000000007</v>
      </c>
      <c r="U34" s="15">
        <f t="shared" si="32"/>
        <v>-2.1999999999999993</v>
      </c>
      <c r="V34" s="15">
        <f t="shared" si="33"/>
        <v>-2.1999999999999993</v>
      </c>
      <c r="W34" s="15">
        <f t="shared" si="34"/>
        <v>-2.8000000000000007</v>
      </c>
      <c r="X34" s="15">
        <f t="shared" si="35"/>
        <v>-2.8000000000000007</v>
      </c>
      <c r="Y34" s="15">
        <f t="shared" si="36"/>
        <v>-2.8000000000000007</v>
      </c>
      <c r="Z34" s="15">
        <f t="shared" si="37"/>
        <v>-3</v>
      </c>
      <c r="AA34" s="15">
        <f t="shared" si="38"/>
        <v>-3.1000000000000014</v>
      </c>
      <c r="AB34" s="15">
        <f t="shared" si="39"/>
        <v>-2.8000000000000007</v>
      </c>
      <c r="AC34" s="15">
        <f t="shared" si="40"/>
        <v>-3</v>
      </c>
      <c r="AD34" s="15">
        <f t="shared" si="41"/>
        <v>-3.1000000000000014</v>
      </c>
      <c r="AE34" s="15">
        <f t="shared" si="42"/>
        <v>-2.8000000000000007</v>
      </c>
      <c r="AF34" s="15">
        <f t="shared" si="43"/>
        <v>-3.1999999999999993</v>
      </c>
      <c r="AG34" s="15"/>
      <c r="AH34" s="16">
        <v>31.3</v>
      </c>
      <c r="AI34" s="16">
        <v>28.1</v>
      </c>
      <c r="AK34" s="16">
        <f t="shared" si="45"/>
        <v>-3.1999999999999993</v>
      </c>
      <c r="AM34" s="16">
        <v>2.9</v>
      </c>
      <c r="AN34" s="16">
        <v>2.581</v>
      </c>
      <c r="AP34" s="16">
        <f t="shared" si="46"/>
        <v>-0.31899999999999995</v>
      </c>
      <c r="AR34" s="16">
        <v>17.007999999999999</v>
      </c>
      <c r="AS34" s="16">
        <v>16.247</v>
      </c>
      <c r="AU34" s="16">
        <f t="shared" si="47"/>
        <v>-0.76099999999999923</v>
      </c>
      <c r="BN34" s="16">
        <v>0</v>
      </c>
      <c r="BO34" s="7">
        <v>-0.45416666666666666</v>
      </c>
      <c r="BP34" s="7">
        <v>-0.47083333333333338</v>
      </c>
      <c r="BQ34" s="7">
        <v>-0.28194444444444439</v>
      </c>
      <c r="BR34" s="17">
        <v>-0.29305555555555557</v>
      </c>
      <c r="BS34" s="17">
        <v>-0.21527777777777776</v>
      </c>
      <c r="BT34" s="17">
        <v>-0.22083333333333333</v>
      </c>
      <c r="BU34" s="7">
        <v>-0.22638888888888889</v>
      </c>
      <c r="BV34" s="7">
        <v>-0.25972222222222219</v>
      </c>
      <c r="BW34" s="7">
        <v>-0.12638888888888888</v>
      </c>
      <c r="BX34" s="7">
        <v>-0.15972222222222224</v>
      </c>
      <c r="BY34" s="7">
        <v>-0.10416666666666667</v>
      </c>
      <c r="BZ34" s="7">
        <v>-0.315</v>
      </c>
      <c r="CA34" s="7">
        <v>-6.5277777777777782E-2</v>
      </c>
      <c r="CB34" s="7">
        <v>-0.17083333333333331</v>
      </c>
      <c r="CD34" s="16">
        <v>-0.31900000000000001</v>
      </c>
      <c r="CG34" s="16">
        <v>-0.76100000000000001</v>
      </c>
      <c r="CI34" s="18"/>
      <c r="CJ34" s="16">
        <v>8.6999999999999994E-2</v>
      </c>
      <c r="CN34" s="16"/>
    </row>
    <row r="35" spans="1:94" x14ac:dyDescent="0.35">
      <c r="A35" s="3" t="s">
        <v>63</v>
      </c>
      <c r="B35" s="3">
        <v>30.1</v>
      </c>
      <c r="C35" s="3">
        <v>27.9</v>
      </c>
      <c r="D35" s="3">
        <v>27.8</v>
      </c>
      <c r="E35" s="3">
        <v>28.1</v>
      </c>
      <c r="F35" s="3">
        <v>28.1</v>
      </c>
      <c r="G35" s="3">
        <v>28.1</v>
      </c>
      <c r="H35" s="3">
        <v>28.1</v>
      </c>
      <c r="I35" s="3">
        <v>27.7</v>
      </c>
      <c r="J35" s="3">
        <v>27.5</v>
      </c>
      <c r="K35" s="3">
        <v>27.5</v>
      </c>
      <c r="L35" s="3">
        <v>28</v>
      </c>
      <c r="M35" s="3">
        <v>27.8</v>
      </c>
      <c r="N35" s="3">
        <v>27.9</v>
      </c>
      <c r="O35" s="3">
        <v>28.5</v>
      </c>
      <c r="P35" s="3">
        <v>28.2</v>
      </c>
      <c r="R35" s="15">
        <f t="shared" si="44"/>
        <v>0</v>
      </c>
      <c r="S35" s="15">
        <f t="shared" si="30"/>
        <v>-2.2000000000000028</v>
      </c>
      <c r="T35" s="15">
        <f t="shared" si="31"/>
        <v>-2.3000000000000007</v>
      </c>
      <c r="U35" s="15">
        <f t="shared" si="32"/>
        <v>-2</v>
      </c>
      <c r="V35" s="15">
        <f t="shared" si="33"/>
        <v>-2</v>
      </c>
      <c r="W35" s="15">
        <f t="shared" si="34"/>
        <v>-2</v>
      </c>
      <c r="X35" s="15">
        <f t="shared" si="35"/>
        <v>-2</v>
      </c>
      <c r="Y35" s="15">
        <f t="shared" si="36"/>
        <v>-2.4000000000000021</v>
      </c>
      <c r="Z35" s="15">
        <f t="shared" si="37"/>
        <v>-2.6000000000000014</v>
      </c>
      <c r="AA35" s="15">
        <f t="shared" si="38"/>
        <v>-2.6000000000000014</v>
      </c>
      <c r="AB35" s="15">
        <f t="shared" si="39"/>
        <v>-2.1000000000000014</v>
      </c>
      <c r="AC35" s="15">
        <f t="shared" si="40"/>
        <v>-2.3000000000000007</v>
      </c>
      <c r="AD35" s="15">
        <f t="shared" si="41"/>
        <v>-2.2000000000000028</v>
      </c>
      <c r="AE35" s="15">
        <f t="shared" si="42"/>
        <v>-1.6000000000000014</v>
      </c>
      <c r="AF35" s="15">
        <f t="shared" si="43"/>
        <v>-1.9000000000000021</v>
      </c>
      <c r="AG35" s="15"/>
      <c r="AH35" s="16">
        <v>30.1</v>
      </c>
      <c r="AI35" s="16">
        <v>28.2</v>
      </c>
      <c r="AK35" s="16">
        <f t="shared" si="45"/>
        <v>-1.9000000000000021</v>
      </c>
      <c r="AM35" s="16">
        <v>3.7879999999999998</v>
      </c>
      <c r="AN35" s="16">
        <v>3.1589999999999998</v>
      </c>
      <c r="AP35" s="16">
        <f t="shared" si="46"/>
        <v>-0.629</v>
      </c>
      <c r="AR35" s="16">
        <v>16.533999999999999</v>
      </c>
      <c r="AS35" s="16">
        <v>16.010999999999999</v>
      </c>
      <c r="AU35" s="16">
        <f t="shared" si="47"/>
        <v>-0.52299999999999969</v>
      </c>
      <c r="BN35" s="16">
        <v>0</v>
      </c>
      <c r="BO35" s="7">
        <v>-2.2708333333333335</v>
      </c>
      <c r="BP35" s="7">
        <v>-2.3541666666666665</v>
      </c>
      <c r="BQ35" s="7">
        <v>-1.4097222222222221</v>
      </c>
      <c r="BR35" s="17">
        <v>-1.4652777777777777</v>
      </c>
      <c r="BS35" s="17">
        <v>-1.0763888888888888</v>
      </c>
      <c r="BT35" s="17">
        <v>-1.1041666666666665</v>
      </c>
      <c r="BU35" s="7">
        <v>-1.1319444444444444</v>
      </c>
      <c r="BV35" s="7">
        <v>-1.2986111111111109</v>
      </c>
      <c r="BW35" s="7">
        <v>-0.63194444444444453</v>
      </c>
      <c r="BX35" s="7">
        <v>-0.79861111111111105</v>
      </c>
      <c r="BY35" s="7">
        <v>-0.52083333333333337</v>
      </c>
      <c r="BZ35" s="7">
        <v>-1.5750000000000002</v>
      </c>
      <c r="CA35" s="7">
        <v>-0.3263888888888889</v>
      </c>
      <c r="CB35" s="7">
        <v>-0.85416666666666663</v>
      </c>
      <c r="CD35" s="16">
        <v>-0.629</v>
      </c>
      <c r="CG35" s="16">
        <v>-0.52300000000000002</v>
      </c>
      <c r="CI35" s="18"/>
      <c r="CJ35" s="16">
        <v>6.0000000000000001E-3</v>
      </c>
      <c r="CN35" s="16"/>
    </row>
    <row r="36" spans="1:94" x14ac:dyDescent="0.35">
      <c r="A36" s="3" t="s">
        <v>64</v>
      </c>
      <c r="B36" s="3">
        <v>25</v>
      </c>
      <c r="C36" s="3">
        <v>22.8</v>
      </c>
      <c r="D36" s="3">
        <v>22.7</v>
      </c>
      <c r="E36" s="3">
        <v>23.1</v>
      </c>
      <c r="F36" s="3">
        <v>23</v>
      </c>
      <c r="G36" s="3">
        <v>23.4</v>
      </c>
      <c r="H36" s="3">
        <v>23.5</v>
      </c>
      <c r="I36" s="3">
        <v>23.2</v>
      </c>
      <c r="J36" s="3">
        <v>23.3</v>
      </c>
      <c r="K36" s="3">
        <v>23.4</v>
      </c>
      <c r="L36" s="3">
        <v>23</v>
      </c>
      <c r="M36" s="3">
        <v>23</v>
      </c>
      <c r="N36" s="3">
        <v>23.4</v>
      </c>
      <c r="O36" s="3">
        <v>23.5</v>
      </c>
      <c r="P36" s="3">
        <v>23.8</v>
      </c>
      <c r="R36" s="15">
        <f t="shared" si="44"/>
        <v>0</v>
      </c>
      <c r="S36" s="15">
        <f t="shared" si="30"/>
        <v>-2.1999999999999993</v>
      </c>
      <c r="T36" s="15">
        <f t="shared" si="31"/>
        <v>-2.3000000000000007</v>
      </c>
      <c r="U36" s="15">
        <f t="shared" si="32"/>
        <v>-1.8999999999999986</v>
      </c>
      <c r="V36" s="15">
        <f t="shared" si="33"/>
        <v>-2</v>
      </c>
      <c r="W36" s="15">
        <f t="shared" si="34"/>
        <v>-1.6000000000000014</v>
      </c>
      <c r="X36" s="15">
        <f t="shared" si="35"/>
        <v>-1.5</v>
      </c>
      <c r="Y36" s="15">
        <f t="shared" si="36"/>
        <v>-1.8000000000000007</v>
      </c>
      <c r="Z36" s="15">
        <f t="shared" si="37"/>
        <v>-1.6999999999999993</v>
      </c>
      <c r="AA36" s="15">
        <f t="shared" si="38"/>
        <v>-1.6000000000000014</v>
      </c>
      <c r="AB36" s="15">
        <f t="shared" si="39"/>
        <v>-2</v>
      </c>
      <c r="AC36" s="15">
        <f t="shared" si="40"/>
        <v>-2</v>
      </c>
      <c r="AD36" s="15">
        <f t="shared" si="41"/>
        <v>-1.6000000000000014</v>
      </c>
      <c r="AE36" s="15">
        <f t="shared" si="42"/>
        <v>-1.5</v>
      </c>
      <c r="AF36" s="15">
        <f t="shared" si="43"/>
        <v>-1.1999999999999993</v>
      </c>
      <c r="AG36" s="15"/>
      <c r="AH36" s="16">
        <v>25</v>
      </c>
      <c r="AI36" s="16">
        <v>23.8</v>
      </c>
      <c r="AK36" s="16">
        <f t="shared" si="45"/>
        <v>-1.1999999999999993</v>
      </c>
      <c r="AM36" s="16"/>
      <c r="AN36" s="16"/>
      <c r="AP36" s="16"/>
      <c r="AR36" s="16"/>
      <c r="AS36" s="16"/>
      <c r="AU36" s="16"/>
      <c r="BN36" s="16"/>
      <c r="BO36" s="7"/>
      <c r="BP36" s="7"/>
      <c r="BQ36" s="7"/>
      <c r="BR36" s="17"/>
      <c r="BS36" s="17"/>
      <c r="BT36" s="17"/>
      <c r="BU36" s="7"/>
      <c r="BV36" s="7"/>
      <c r="BW36" s="7"/>
      <c r="BX36" s="7"/>
      <c r="BY36" s="7"/>
      <c r="BZ36" s="7"/>
      <c r="CA36" s="7"/>
      <c r="CB36" s="7"/>
      <c r="CD36" s="16"/>
      <c r="CG36" s="16"/>
      <c r="CI36" s="18"/>
      <c r="CJ36" s="16"/>
      <c r="CN36" s="16"/>
    </row>
    <row r="37" spans="1:94" x14ac:dyDescent="0.35">
      <c r="A37" s="3" t="s">
        <v>65</v>
      </c>
      <c r="B37" s="3">
        <v>24.95</v>
      </c>
      <c r="C37" s="3">
        <v>23</v>
      </c>
      <c r="D37" s="3">
        <v>23.2</v>
      </c>
      <c r="E37" s="3">
        <v>22.9</v>
      </c>
      <c r="F37" s="3">
        <v>23.2</v>
      </c>
      <c r="G37" s="3">
        <v>23.2</v>
      </c>
      <c r="H37" s="3">
        <v>23.5</v>
      </c>
      <c r="I37" s="3">
        <v>23.2</v>
      </c>
      <c r="J37" s="3">
        <v>22.9</v>
      </c>
      <c r="K37" s="3">
        <v>23.5</v>
      </c>
      <c r="L37" s="3">
        <v>23.3</v>
      </c>
      <c r="M37" s="3">
        <v>23.2</v>
      </c>
      <c r="N37" s="3">
        <v>23.5</v>
      </c>
      <c r="O37" s="3">
        <v>23.5</v>
      </c>
      <c r="P37" s="3">
        <v>23.8</v>
      </c>
      <c r="R37" s="15">
        <f t="shared" ref="R37" si="48">B37-$B37</f>
        <v>0</v>
      </c>
      <c r="S37" s="15">
        <f t="shared" ref="S37" si="49">C37-$B37</f>
        <v>-1.9499999999999993</v>
      </c>
      <c r="T37" s="15">
        <f t="shared" ref="T37" si="50">D37-$B37</f>
        <v>-1.75</v>
      </c>
      <c r="U37" s="15">
        <f t="shared" ref="U37" si="51">E37-$B37</f>
        <v>-2.0500000000000007</v>
      </c>
      <c r="V37" s="15">
        <f t="shared" ref="V37" si="52">F37-$B37</f>
        <v>-1.75</v>
      </c>
      <c r="W37" s="15">
        <f t="shared" ref="W37" si="53">G37-$B37</f>
        <v>-1.75</v>
      </c>
      <c r="X37" s="15">
        <f t="shared" ref="X37" si="54">H37-$B37</f>
        <v>-1.4499999999999993</v>
      </c>
      <c r="Y37" s="15">
        <f t="shared" ref="Y37" si="55">I37-$B37</f>
        <v>-1.75</v>
      </c>
      <c r="Z37" s="15">
        <f t="shared" ref="Z37" si="56">J37-$B37</f>
        <v>-2.0500000000000007</v>
      </c>
      <c r="AA37" s="15">
        <f t="shared" ref="AA37" si="57">K37-$B37</f>
        <v>-1.4499999999999993</v>
      </c>
      <c r="AB37" s="15">
        <f t="shared" ref="AB37" si="58">L37-$B37</f>
        <v>-1.6499999999999986</v>
      </c>
      <c r="AC37" s="15">
        <f t="shared" ref="AC37" si="59">M37-$B37</f>
        <v>-1.75</v>
      </c>
      <c r="AD37" s="15">
        <f t="shared" ref="AD37" si="60">N37-$B37</f>
        <v>-1.4499999999999993</v>
      </c>
      <c r="AE37" s="15">
        <f t="shared" ref="AE37" si="61">O37-$B37</f>
        <v>-1.4499999999999993</v>
      </c>
      <c r="AF37" s="15">
        <f t="shared" ref="AF37" si="62">P37-$B37</f>
        <v>-1.1499999999999986</v>
      </c>
      <c r="AG37" s="15"/>
      <c r="AH37" s="16">
        <v>24.95</v>
      </c>
      <c r="AI37" s="16">
        <v>23.8</v>
      </c>
      <c r="AK37" s="16">
        <f t="shared" si="45"/>
        <v>-1.1499999999999986</v>
      </c>
      <c r="AM37" s="16"/>
      <c r="AN37" s="16"/>
      <c r="AP37" s="16"/>
      <c r="AR37" s="16"/>
      <c r="AS37" s="16"/>
      <c r="AU37" s="16"/>
    </row>
    <row r="38" spans="1:94" x14ac:dyDescent="0.35">
      <c r="A38" s="8" t="s">
        <v>26</v>
      </c>
      <c r="B38" s="9">
        <f>AVERAGE(B24:B37)</f>
        <v>27.553571428571434</v>
      </c>
      <c r="C38" s="9">
        <f t="shared" ref="C38:P38" si="63">AVERAGE(C24:C37)</f>
        <v>25.55</v>
      </c>
      <c r="D38" s="9">
        <f t="shared" si="63"/>
        <v>25.478571428571428</v>
      </c>
      <c r="E38" s="9">
        <f t="shared" si="63"/>
        <v>25.550000000000004</v>
      </c>
      <c r="F38" s="9">
        <f t="shared" si="63"/>
        <v>25.49285714285714</v>
      </c>
      <c r="G38" s="9">
        <f t="shared" si="63"/>
        <v>25.435714285714287</v>
      </c>
      <c r="H38" s="9">
        <f t="shared" si="63"/>
        <v>25.371428571428574</v>
      </c>
      <c r="I38" s="9">
        <f t="shared" si="63"/>
        <v>25.292857142857141</v>
      </c>
      <c r="J38" s="9">
        <f t="shared" si="63"/>
        <v>25.24285714285714</v>
      </c>
      <c r="K38" s="9">
        <f t="shared" si="63"/>
        <v>25.307142857142857</v>
      </c>
      <c r="L38" s="9">
        <f t="shared" si="63"/>
        <v>25.407142857142862</v>
      </c>
      <c r="M38" s="9">
        <f t="shared" si="63"/>
        <v>25.471428571428572</v>
      </c>
      <c r="N38" s="9">
        <f t="shared" si="63"/>
        <v>25.414285714285711</v>
      </c>
      <c r="O38" s="9">
        <f t="shared" si="63"/>
        <v>25.428571428571427</v>
      </c>
      <c r="P38" s="9">
        <f t="shared" si="63"/>
        <v>25.585714285714289</v>
      </c>
      <c r="R38" s="9">
        <f>AVERAGE(R24:R37)</f>
        <v>0</v>
      </c>
      <c r="S38" s="9">
        <f t="shared" ref="S38:AF38" si="64">AVERAGE(S24:S37)</f>
        <v>-2.003571428571429</v>
      </c>
      <c r="T38" s="9">
        <f t="shared" si="64"/>
        <v>-2.0750000000000002</v>
      </c>
      <c r="U38" s="9">
        <f t="shared" si="64"/>
        <v>-2.0035714285714286</v>
      </c>
      <c r="V38" s="9">
        <f t="shared" si="64"/>
        <v>-2.0607142857142855</v>
      </c>
      <c r="W38" s="9">
        <f t="shared" si="64"/>
        <v>-2.1178571428571429</v>
      </c>
      <c r="X38" s="9">
        <f t="shared" si="64"/>
        <v>-2.1821428571428574</v>
      </c>
      <c r="Y38" s="9">
        <f t="shared" si="64"/>
        <v>-2.2607142857142861</v>
      </c>
      <c r="Z38" s="9">
        <f t="shared" si="64"/>
        <v>-2.3107142857142864</v>
      </c>
      <c r="AA38" s="9">
        <f t="shared" si="64"/>
        <v>-2.2464285714285719</v>
      </c>
      <c r="AB38" s="9">
        <f t="shared" si="64"/>
        <v>-2.1464285714285718</v>
      </c>
      <c r="AC38" s="9">
        <f t="shared" si="64"/>
        <v>-2.0821428571428577</v>
      </c>
      <c r="AD38" s="9">
        <f t="shared" si="64"/>
        <v>-2.1392857142857147</v>
      </c>
      <c r="AE38" s="9">
        <f t="shared" si="64"/>
        <v>-2.1250000000000004</v>
      </c>
      <c r="AF38" s="9">
        <f t="shared" si="64"/>
        <v>-1.9678571428571432</v>
      </c>
      <c r="AG38" s="10"/>
      <c r="AH38" s="9">
        <f t="shared" ref="AH38:AI38" si="65">AVERAGE(AH24:AH37)</f>
        <v>27.553571428571434</v>
      </c>
      <c r="AI38" s="9">
        <f t="shared" si="65"/>
        <v>25.585714285714289</v>
      </c>
      <c r="AK38" s="9">
        <f t="shared" ref="AK38" si="66">AVERAGE(AK24:AK37)</f>
        <v>-1.9678571428571432</v>
      </c>
      <c r="AM38" s="9">
        <f t="shared" ref="AM38:AN38" si="67">AVERAGE(AM24:AM37)</f>
        <v>4.9327500000000004</v>
      </c>
      <c r="AN38" s="9">
        <f t="shared" si="67"/>
        <v>3.9262499999999996</v>
      </c>
      <c r="AP38" s="9">
        <f t="shared" ref="AP38" si="68">AVERAGE(AP24:AP37)</f>
        <v>-1.0065000000000002</v>
      </c>
      <c r="AR38" s="9">
        <f t="shared" ref="AR38:AS38" si="69">AVERAGE(AR24:AR37)</f>
        <v>16.385083333333331</v>
      </c>
      <c r="AS38" s="9">
        <f t="shared" si="69"/>
        <v>15.501333333333333</v>
      </c>
      <c r="AU38" s="9">
        <f t="shared" ref="AU38" si="70">AVERAGE(AU24:AU37)</f>
        <v>-0.88374999999999948</v>
      </c>
      <c r="BL38" s="14"/>
      <c r="BM38" s="14"/>
      <c r="BN38" s="9">
        <f t="shared" ref="BN38:CB38" si="71">AVERAGE(BN24:BN35)</f>
        <v>0</v>
      </c>
      <c r="BO38" s="9">
        <f t="shared" si="71"/>
        <v>-1.3625</v>
      </c>
      <c r="BP38" s="9">
        <f t="shared" si="71"/>
        <v>-1.4124999999999999</v>
      </c>
      <c r="BQ38" s="9">
        <f t="shared" si="71"/>
        <v>-0.84583333333333321</v>
      </c>
      <c r="BR38" s="9">
        <f t="shared" si="71"/>
        <v>-0.87916666666666676</v>
      </c>
      <c r="BS38" s="9">
        <f t="shared" si="71"/>
        <v>-0.64583333333333337</v>
      </c>
      <c r="BT38" s="9">
        <f t="shared" si="71"/>
        <v>-0.66249999999999998</v>
      </c>
      <c r="BU38" s="9">
        <f t="shared" si="71"/>
        <v>-0.67916666666666659</v>
      </c>
      <c r="BV38" s="9">
        <f t="shared" si="71"/>
        <v>-0.77916666666666645</v>
      </c>
      <c r="BW38" s="9">
        <f t="shared" si="71"/>
        <v>-0.37916666666666671</v>
      </c>
      <c r="BX38" s="9">
        <f t="shared" si="71"/>
        <v>-0.47916666666666669</v>
      </c>
      <c r="BY38" s="9">
        <f t="shared" si="71"/>
        <v>-0.3125</v>
      </c>
      <c r="BZ38" s="9">
        <f t="shared" si="71"/>
        <v>-0.94499999999999995</v>
      </c>
      <c r="CA38" s="9">
        <f t="shared" si="71"/>
        <v>-0.1958333333333333</v>
      </c>
      <c r="CB38" s="9">
        <f t="shared" si="71"/>
        <v>-0.51249999999999996</v>
      </c>
      <c r="CD38" s="9">
        <f>AVERAGE(CD24:CD35)</f>
        <v>-1.0065000000000002</v>
      </c>
      <c r="CF38" s="14"/>
      <c r="CG38" s="9">
        <f>AVERAGE(CG24:CG35)</f>
        <v>-0.8837499999999997</v>
      </c>
      <c r="CI38" s="14"/>
      <c r="CJ38" s="9">
        <f>AVERAGE(CJ24:CJ35)</f>
        <v>-0.28350000000000003</v>
      </c>
      <c r="CL38" s="14"/>
      <c r="CN38" s="12">
        <f>AVERAGE(CN24:CN35)</f>
        <v>126.875</v>
      </c>
      <c r="CP38" s="14"/>
    </row>
    <row r="39" spans="1:94" x14ac:dyDescent="0.35">
      <c r="A39" s="3" t="s">
        <v>27</v>
      </c>
      <c r="B39" s="7">
        <f>STDEV(B24:B37)/SQRT(COUNT(B24:B37))</f>
        <v>0.58644168849352785</v>
      </c>
      <c r="C39" s="7">
        <f t="shared" ref="C39:P39" si="72">STDEV(C24:C37)/SQRT(COUNT(C24:C37))</f>
        <v>0.55239239914879601</v>
      </c>
      <c r="D39" s="7">
        <f t="shared" si="72"/>
        <v>0.52646223072198273</v>
      </c>
      <c r="E39" s="7">
        <f t="shared" si="72"/>
        <v>0.52662620978751606</v>
      </c>
      <c r="F39" s="7">
        <f t="shared" si="72"/>
        <v>0.52523822807592668</v>
      </c>
      <c r="G39" s="7">
        <f t="shared" si="72"/>
        <v>0.46981492063857572</v>
      </c>
      <c r="H39" s="7">
        <f t="shared" si="72"/>
        <v>0.46744907126115892</v>
      </c>
      <c r="I39" s="7">
        <f t="shared" si="72"/>
        <v>0.45651141142342949</v>
      </c>
      <c r="J39" s="7">
        <f t="shared" si="72"/>
        <v>0.45400710234487729</v>
      </c>
      <c r="K39" s="7">
        <f t="shared" si="72"/>
        <v>0.42998393602939183</v>
      </c>
      <c r="L39" s="7">
        <f t="shared" si="72"/>
        <v>0.47779993579941121</v>
      </c>
      <c r="M39" s="7">
        <f t="shared" si="72"/>
        <v>0.46461949118128637</v>
      </c>
      <c r="N39" s="7">
        <f t="shared" si="72"/>
        <v>0.42901076382627834</v>
      </c>
      <c r="O39" s="7">
        <f t="shared" si="72"/>
        <v>0.46093890937841636</v>
      </c>
      <c r="P39" s="7">
        <f t="shared" si="72"/>
        <v>0.43486225466663803</v>
      </c>
      <c r="R39" s="7">
        <f>STDEV(R24:R37)/SQRT(COUNT(R24:R37))</f>
        <v>0</v>
      </c>
      <c r="S39" s="7">
        <f t="shared" ref="S39:AF39" si="73">STDEV(S24:S37)/SQRT(COUNT(S24:S37))</f>
        <v>0.10033792980217329</v>
      </c>
      <c r="T39" s="7">
        <f t="shared" si="73"/>
        <v>0.11845502693678091</v>
      </c>
      <c r="U39" s="7">
        <f t="shared" si="73"/>
        <v>0.13181575195961276</v>
      </c>
      <c r="V39" s="7">
        <f t="shared" si="73"/>
        <v>0.11533260209143185</v>
      </c>
      <c r="W39" s="7">
        <f t="shared" si="73"/>
        <v>0.16337840715543389</v>
      </c>
      <c r="X39" s="7">
        <f t="shared" si="73"/>
        <v>0.17174021581110374</v>
      </c>
      <c r="Y39" s="7">
        <f t="shared" si="73"/>
        <v>0.17162591662982246</v>
      </c>
      <c r="Z39" s="7">
        <f t="shared" si="73"/>
        <v>0.1815817688412309</v>
      </c>
      <c r="AA39" s="7">
        <f t="shared" si="73"/>
        <v>0.21626603260864283</v>
      </c>
      <c r="AB39" s="7">
        <f t="shared" si="73"/>
        <v>0.1693932518825928</v>
      </c>
      <c r="AC39" s="7">
        <f t="shared" si="73"/>
        <v>0.15527422948522115</v>
      </c>
      <c r="AD39" s="7">
        <f t="shared" si="73"/>
        <v>0.22919942917893513</v>
      </c>
      <c r="AE39" s="7">
        <f t="shared" si="73"/>
        <v>0.19686764114975344</v>
      </c>
      <c r="AF39" s="7">
        <f t="shared" si="73"/>
        <v>0.20337854752892817</v>
      </c>
      <c r="AG39" s="7"/>
      <c r="AH39" s="7">
        <f t="shared" ref="AH39:AI39" si="74">STDEV(AH24:AH37)/SQRT(COUNT(AH24:AH37))</f>
        <v>0.58644168849352785</v>
      </c>
      <c r="AI39" s="7">
        <f t="shared" si="74"/>
        <v>0.43486225466663803</v>
      </c>
      <c r="AK39" s="7">
        <f t="shared" ref="AK39" si="75">STDEV(AK24:AK37)/SQRT(COUNT(AK24:AK37))</f>
        <v>0.20337854752892817</v>
      </c>
      <c r="AM39" s="7">
        <f t="shared" ref="AM39:AN39" si="76">STDEV(AM24:AM37)/SQRT(COUNT(AM24:AM37))</f>
        <v>0.40450488113697225</v>
      </c>
      <c r="AN39" s="7">
        <f t="shared" si="76"/>
        <v>0.29499507250635659</v>
      </c>
      <c r="AP39" s="7">
        <f t="shared" ref="AP39" si="77">STDEV(AP24:AP37)/SQRT(COUNT(AP24:AP37))</f>
        <v>0.15459857598622853</v>
      </c>
      <c r="AR39" s="7">
        <f t="shared" ref="AR39:AS39" si="78">STDEV(AR24:AR37)/SQRT(COUNT(AR24:AR37))</f>
        <v>0.20635397134511119</v>
      </c>
      <c r="AS39" s="7">
        <f t="shared" si="78"/>
        <v>0.2193676978697795</v>
      </c>
      <c r="AU39" s="7">
        <f t="shared" ref="AU39" si="79">STDEV(AU24:AU37)/SQRT(COUNT(AU24:AU37))</f>
        <v>0.13906196160944465</v>
      </c>
      <c r="BL39" s="14"/>
      <c r="BM39" s="14"/>
      <c r="BN39" s="7">
        <f t="shared" ref="BN39:CB39" si="80">STDEV(BN24:BN35)/SQRT(COUNT(BN24:BN35))</f>
        <v>0</v>
      </c>
      <c r="BO39" s="7">
        <f t="shared" si="80"/>
        <v>0.23542923672528537</v>
      </c>
      <c r="BP39" s="7">
        <f t="shared" si="80"/>
        <v>0.23255586110729079</v>
      </c>
      <c r="BQ39" s="7">
        <f t="shared" si="80"/>
        <v>0.15023315135541931</v>
      </c>
      <c r="BR39" s="7">
        <f t="shared" si="80"/>
        <v>0.20025375258093417</v>
      </c>
      <c r="BS39" s="7">
        <f t="shared" si="80"/>
        <v>0.16437244974543672</v>
      </c>
      <c r="BT39" s="7">
        <f t="shared" si="80"/>
        <v>0.1607037801868082</v>
      </c>
      <c r="BU39" s="7">
        <f t="shared" si="80"/>
        <v>0.16958884323039358</v>
      </c>
      <c r="BV39" s="7">
        <f t="shared" si="80"/>
        <v>0.22953298189454968</v>
      </c>
      <c r="BW39" s="7">
        <f t="shared" si="80"/>
        <v>0.15107241888651607</v>
      </c>
      <c r="BX39" s="7">
        <f t="shared" si="80"/>
        <v>8.8882148050382581E-2</v>
      </c>
      <c r="BY39" s="7">
        <f t="shared" si="80"/>
        <v>0.11001869867090351</v>
      </c>
      <c r="BZ39" s="7">
        <f t="shared" si="80"/>
        <v>0.21921491000312182</v>
      </c>
      <c r="CA39" s="7">
        <f t="shared" si="80"/>
        <v>8.4444575967911051E-2</v>
      </c>
      <c r="CB39" s="7">
        <f t="shared" si="80"/>
        <v>0.13709478859754687</v>
      </c>
      <c r="CD39" s="7">
        <f>STDEV(CD24:CD35)/SQRT(COUNT(CD24:CD35))</f>
        <v>0.15459857598622853</v>
      </c>
      <c r="CF39" s="14"/>
      <c r="CG39" s="7">
        <f>STDEV(CG24:CG35)/SQRT(COUNT(CG24:CG35))</f>
        <v>0.13906196160944484</v>
      </c>
      <c r="CI39" s="14"/>
      <c r="CJ39" s="7">
        <f>STDEV(CJ24:CJ35)/SQRT(COUNT(CJ24:CJ35))</f>
        <v>5.5846041068551157E-2</v>
      </c>
      <c r="CL39" s="14"/>
      <c r="CN39" s="13">
        <f>STDEV(CN24:CN35)/SQRT(COUNT(CN24:CN35))</f>
        <v>4.4898198341199773</v>
      </c>
      <c r="CP39" s="14"/>
    </row>
    <row r="40" spans="1:94" x14ac:dyDescent="0.35">
      <c r="G40" s="16"/>
      <c r="H40" s="16"/>
      <c r="I40" s="16"/>
      <c r="J40" s="16"/>
      <c r="K40" s="16"/>
      <c r="L40" s="16"/>
      <c r="M40" s="16"/>
      <c r="N40" s="16"/>
      <c r="O40" s="16"/>
      <c r="W40" s="16"/>
      <c r="X40" s="16"/>
      <c r="Y40" s="16"/>
      <c r="Z40" s="16"/>
      <c r="AA40" s="16"/>
      <c r="AB40" s="16"/>
      <c r="AC40" s="16"/>
      <c r="AD40" s="16"/>
      <c r="AE40" s="16"/>
      <c r="BR40" s="16"/>
      <c r="BS40" s="16"/>
      <c r="BT40" s="16"/>
    </row>
    <row r="41" spans="1:94" x14ac:dyDescent="0.35">
      <c r="G41" s="16"/>
      <c r="H41" s="16"/>
      <c r="I41" s="16"/>
      <c r="J41" s="16"/>
      <c r="K41" s="16"/>
      <c r="L41" s="16"/>
      <c r="M41" s="16"/>
      <c r="N41" s="16"/>
      <c r="O41" s="16"/>
      <c r="W41" s="16"/>
      <c r="X41" s="16"/>
      <c r="Y41" s="16"/>
      <c r="Z41" s="16"/>
      <c r="AA41" s="16"/>
      <c r="AB41" s="16"/>
      <c r="AC41" s="16"/>
      <c r="AD41" s="16"/>
      <c r="AE41" s="16"/>
      <c r="BR41" s="16"/>
      <c r="BS41" s="16"/>
      <c r="BT41" s="16"/>
    </row>
    <row r="42" spans="1:94" x14ac:dyDescent="0.35">
      <c r="A42" s="2" t="s">
        <v>6340</v>
      </c>
      <c r="B42" s="3" t="s">
        <v>6339</v>
      </c>
      <c r="R42" s="3" t="s">
        <v>8</v>
      </c>
      <c r="AH42" s="3" t="s">
        <v>76</v>
      </c>
      <c r="AK42" s="3" t="s">
        <v>9</v>
      </c>
      <c r="AM42" s="3" t="s">
        <v>77</v>
      </c>
      <c r="AP42" s="3" t="s">
        <v>78</v>
      </c>
      <c r="AR42" s="3" t="s">
        <v>79</v>
      </c>
      <c r="AU42" s="3" t="s">
        <v>80</v>
      </c>
      <c r="BN42" s="3" t="s">
        <v>10</v>
      </c>
      <c r="CD42" s="3" t="s">
        <v>11</v>
      </c>
      <c r="CG42" s="3" t="s">
        <v>12</v>
      </c>
      <c r="CJ42" s="3" t="s">
        <v>13</v>
      </c>
      <c r="CN42" s="3" t="s">
        <v>14</v>
      </c>
    </row>
    <row r="43" spans="1:94" x14ac:dyDescent="0.35">
      <c r="A43" s="6" t="s">
        <v>15</v>
      </c>
      <c r="B43" s="6">
        <v>0</v>
      </c>
      <c r="C43" s="6">
        <v>1</v>
      </c>
      <c r="D43" s="6">
        <v>2</v>
      </c>
      <c r="E43" s="6">
        <v>3</v>
      </c>
      <c r="F43" s="6">
        <v>4</v>
      </c>
      <c r="G43" s="6">
        <v>5</v>
      </c>
      <c r="H43" s="6">
        <v>6</v>
      </c>
      <c r="I43" s="6">
        <v>7</v>
      </c>
      <c r="J43" s="6">
        <v>8</v>
      </c>
      <c r="K43" s="6">
        <v>9</v>
      </c>
      <c r="L43" s="6">
        <v>10</v>
      </c>
      <c r="M43" s="6">
        <v>11</v>
      </c>
      <c r="N43" s="6">
        <v>12</v>
      </c>
      <c r="O43" s="6">
        <v>13</v>
      </c>
      <c r="P43" s="6">
        <v>14</v>
      </c>
      <c r="R43" s="6">
        <v>0</v>
      </c>
      <c r="S43" s="6">
        <v>1</v>
      </c>
      <c r="T43" s="6">
        <v>2</v>
      </c>
      <c r="U43" s="6">
        <v>3</v>
      </c>
      <c r="V43" s="6">
        <v>4</v>
      </c>
      <c r="W43" s="6">
        <v>5</v>
      </c>
      <c r="X43" s="6">
        <v>6</v>
      </c>
      <c r="Y43" s="6">
        <v>7</v>
      </c>
      <c r="Z43" s="6">
        <v>8</v>
      </c>
      <c r="AA43" s="6">
        <v>9</v>
      </c>
      <c r="AB43" s="6">
        <v>10</v>
      </c>
      <c r="AC43" s="6">
        <v>11</v>
      </c>
      <c r="AD43" s="6">
        <v>12</v>
      </c>
      <c r="AE43" s="6">
        <v>13</v>
      </c>
      <c r="AF43" s="6">
        <v>14</v>
      </c>
      <c r="AG43" s="5"/>
      <c r="AH43" s="6" t="s">
        <v>75</v>
      </c>
      <c r="AI43" s="6" t="s">
        <v>16</v>
      </c>
      <c r="AK43" s="6" t="s">
        <v>16</v>
      </c>
      <c r="AM43" s="6" t="s">
        <v>75</v>
      </c>
      <c r="AN43" s="6" t="s">
        <v>16</v>
      </c>
      <c r="AP43" s="6"/>
      <c r="AR43" s="6" t="s">
        <v>75</v>
      </c>
      <c r="AS43" s="6" t="s">
        <v>16</v>
      </c>
      <c r="AU43" s="6"/>
      <c r="BN43" s="6">
        <v>0</v>
      </c>
      <c r="BO43" s="6">
        <v>1</v>
      </c>
      <c r="BP43" s="6">
        <v>2</v>
      </c>
      <c r="BQ43" s="6">
        <v>3</v>
      </c>
      <c r="BR43" s="6">
        <v>4</v>
      </c>
      <c r="BS43" s="6">
        <v>5</v>
      </c>
      <c r="BT43" s="6">
        <v>6</v>
      </c>
      <c r="BU43" s="6">
        <v>7</v>
      </c>
      <c r="BV43" s="6">
        <v>8</v>
      </c>
      <c r="BW43" s="6">
        <v>9</v>
      </c>
      <c r="BX43" s="6">
        <v>10</v>
      </c>
      <c r="BY43" s="6">
        <v>11</v>
      </c>
      <c r="BZ43" s="6">
        <v>12</v>
      </c>
      <c r="CA43" s="6">
        <v>13</v>
      </c>
      <c r="CB43" s="6">
        <v>14</v>
      </c>
      <c r="CD43" s="6" t="s">
        <v>16</v>
      </c>
      <c r="CG43" s="6" t="s">
        <v>16</v>
      </c>
      <c r="CJ43" s="6" t="s">
        <v>16</v>
      </c>
      <c r="CN43" s="6" t="s">
        <v>16</v>
      </c>
    </row>
    <row r="44" spans="1:94" x14ac:dyDescent="0.35">
      <c r="A44" s="3" t="s">
        <v>40</v>
      </c>
      <c r="B44" s="3">
        <v>25.6</v>
      </c>
      <c r="C44" s="3">
        <v>25.5</v>
      </c>
      <c r="D44" s="3">
        <v>25.3</v>
      </c>
      <c r="E44" s="3">
        <v>25.6</v>
      </c>
      <c r="F44" s="3">
        <v>25.5</v>
      </c>
      <c r="G44" s="3">
        <v>26</v>
      </c>
      <c r="H44" s="3">
        <v>26.3</v>
      </c>
      <c r="I44" s="3">
        <v>26.1</v>
      </c>
      <c r="J44" s="3">
        <v>25.8</v>
      </c>
      <c r="K44" s="3">
        <v>26.4</v>
      </c>
      <c r="L44" s="3">
        <v>26.6</v>
      </c>
      <c r="M44" s="3">
        <v>26.5</v>
      </c>
      <c r="N44" s="3">
        <v>26.2</v>
      </c>
      <c r="O44" s="3">
        <v>25.6</v>
      </c>
      <c r="P44" s="3">
        <v>25.7</v>
      </c>
      <c r="R44" s="15">
        <f>B44-$B44</f>
        <v>0</v>
      </c>
      <c r="S44" s="15">
        <f t="shared" ref="S44:S56" si="81">C44-$B44</f>
        <v>-0.10000000000000142</v>
      </c>
      <c r="T44" s="15">
        <f t="shared" ref="T44:T56" si="82">D44-$B44</f>
        <v>-0.30000000000000071</v>
      </c>
      <c r="U44" s="15">
        <f t="shared" ref="U44:U56" si="83">E44-$B44</f>
        <v>0</v>
      </c>
      <c r="V44" s="15">
        <f t="shared" ref="V44:V56" si="84">F44-$B44</f>
        <v>-0.10000000000000142</v>
      </c>
      <c r="W44" s="15">
        <f t="shared" ref="W44:W56" si="85">G44-$B44</f>
        <v>0.39999999999999858</v>
      </c>
      <c r="X44" s="15">
        <f t="shared" ref="X44:X56" si="86">H44-$B44</f>
        <v>0.69999999999999929</v>
      </c>
      <c r="Y44" s="15">
        <f t="shared" ref="Y44:Y56" si="87">I44-$B44</f>
        <v>0.5</v>
      </c>
      <c r="Z44" s="15">
        <f t="shared" ref="Z44:Z56" si="88">J44-$B44</f>
        <v>0.19999999999999929</v>
      </c>
      <c r="AA44" s="15">
        <f t="shared" ref="AA44:AA56" si="89">K44-$B44</f>
        <v>0.79999999999999716</v>
      </c>
      <c r="AB44" s="15">
        <f t="shared" ref="AB44:AB56" si="90">L44-$B44</f>
        <v>1</v>
      </c>
      <c r="AC44" s="15">
        <f t="shared" ref="AC44:AC56" si="91">M44-$B44</f>
        <v>0.89999999999999858</v>
      </c>
      <c r="AD44" s="15">
        <f t="shared" ref="AD44:AD56" si="92">N44-$B44</f>
        <v>0.59999999999999787</v>
      </c>
      <c r="AE44" s="15">
        <f t="shared" ref="AE44:AE56" si="93">O44-$B44</f>
        <v>0</v>
      </c>
      <c r="AF44" s="15">
        <f t="shared" ref="AF44:AF56" si="94">P44-$B44</f>
        <v>9.9999999999997868E-2</v>
      </c>
      <c r="AG44" s="15"/>
      <c r="AH44" s="3">
        <v>25.6</v>
      </c>
      <c r="AI44" s="3">
        <v>25.7</v>
      </c>
      <c r="AK44" s="16">
        <f>AI44-AH44</f>
        <v>9.9999999999997868E-2</v>
      </c>
      <c r="AM44" s="16">
        <v>3.8940000000000001</v>
      </c>
      <c r="AN44" s="16">
        <v>4.9359999999999999</v>
      </c>
      <c r="AP44" s="16">
        <f>AN44-AM44</f>
        <v>1.0419999999999998</v>
      </c>
      <c r="AR44" s="16">
        <v>14.952999999999999</v>
      </c>
      <c r="AS44" s="16">
        <v>14.927</v>
      </c>
      <c r="AU44" s="16">
        <f>AS44-AR44</f>
        <v>-2.5999999999999801E-2</v>
      </c>
      <c r="BL44" s="16"/>
      <c r="BM44" s="16"/>
      <c r="BN44" s="16">
        <v>0</v>
      </c>
      <c r="BO44" s="17">
        <v>0.17499999999999999</v>
      </c>
      <c r="BP44" s="17">
        <v>0.375</v>
      </c>
      <c r="BQ44" s="17">
        <v>0.22500000000000001</v>
      </c>
      <c r="BR44" s="17">
        <v>0.92500000000000004</v>
      </c>
      <c r="BS44" s="17">
        <v>0.52500000000000002</v>
      </c>
      <c r="BT44" s="17">
        <v>0.27500000000000002</v>
      </c>
      <c r="BU44" s="17">
        <v>0.17499999999999999</v>
      </c>
      <c r="BV44" s="17">
        <v>0.47499999999999998</v>
      </c>
      <c r="BW44" s="17">
        <v>0.875</v>
      </c>
      <c r="BX44" s="17">
        <v>0.875</v>
      </c>
      <c r="BY44" s="17">
        <v>0.42499999999999999</v>
      </c>
      <c r="BZ44" s="17">
        <v>1.2250000000000001</v>
      </c>
      <c r="CA44" s="17">
        <v>0.52500000000000002</v>
      </c>
      <c r="CB44" s="17">
        <v>0.42499999999999999</v>
      </c>
      <c r="CD44" s="16">
        <v>1.042</v>
      </c>
      <c r="CF44" s="16"/>
      <c r="CG44" s="16">
        <v>-2.5999999999999999E-2</v>
      </c>
      <c r="CI44" s="16"/>
      <c r="CJ44" s="16">
        <v>-0.33600000000000002</v>
      </c>
      <c r="CL44" s="16"/>
      <c r="CN44" s="16">
        <v>162</v>
      </c>
      <c r="CP44" s="16"/>
    </row>
    <row r="45" spans="1:94" x14ac:dyDescent="0.35">
      <c r="A45" s="3" t="s">
        <v>41</v>
      </c>
      <c r="B45" s="3">
        <v>32.9</v>
      </c>
      <c r="C45" s="3">
        <v>32.700000000000003</v>
      </c>
      <c r="D45" s="3">
        <v>32.6</v>
      </c>
      <c r="E45" s="3">
        <v>33.200000000000003</v>
      </c>
      <c r="F45" s="3">
        <v>32.6</v>
      </c>
      <c r="G45" s="3">
        <v>32.799999999999997</v>
      </c>
      <c r="H45" s="3">
        <v>32.799999999999997</v>
      </c>
      <c r="I45" s="3">
        <v>32.799999999999997</v>
      </c>
      <c r="J45" s="3">
        <v>33</v>
      </c>
      <c r="K45" s="3">
        <v>32.4</v>
      </c>
      <c r="L45" s="3">
        <v>32.799999999999997</v>
      </c>
      <c r="M45" s="3">
        <v>32.700000000000003</v>
      </c>
      <c r="N45" s="3">
        <v>32.700000000000003</v>
      </c>
      <c r="O45" s="3">
        <v>32.200000000000003</v>
      </c>
      <c r="P45" s="3">
        <v>32.799999999999997</v>
      </c>
      <c r="R45" s="15">
        <f t="shared" ref="R45:R56" si="95">B45-$B45</f>
        <v>0</v>
      </c>
      <c r="S45" s="15">
        <f t="shared" si="81"/>
        <v>-0.19999999999999574</v>
      </c>
      <c r="T45" s="15">
        <f t="shared" si="82"/>
        <v>-0.29999999999999716</v>
      </c>
      <c r="U45" s="15">
        <f t="shared" si="83"/>
        <v>0.30000000000000426</v>
      </c>
      <c r="V45" s="15">
        <f t="shared" si="84"/>
        <v>-0.29999999999999716</v>
      </c>
      <c r="W45" s="15">
        <f t="shared" si="85"/>
        <v>-0.10000000000000142</v>
      </c>
      <c r="X45" s="15">
        <f t="shared" si="86"/>
        <v>-0.10000000000000142</v>
      </c>
      <c r="Y45" s="15">
        <f t="shared" si="87"/>
        <v>-0.10000000000000142</v>
      </c>
      <c r="Z45" s="15">
        <f t="shared" si="88"/>
        <v>0.10000000000000142</v>
      </c>
      <c r="AA45" s="15">
        <f t="shared" si="89"/>
        <v>-0.5</v>
      </c>
      <c r="AB45" s="15">
        <f t="shared" si="90"/>
        <v>-0.10000000000000142</v>
      </c>
      <c r="AC45" s="15">
        <f t="shared" si="91"/>
        <v>-0.19999999999999574</v>
      </c>
      <c r="AD45" s="15">
        <f t="shared" si="92"/>
        <v>-0.19999999999999574</v>
      </c>
      <c r="AE45" s="15">
        <f t="shared" si="93"/>
        <v>-0.69999999999999574</v>
      </c>
      <c r="AF45" s="15">
        <f t="shared" si="94"/>
        <v>-0.10000000000000142</v>
      </c>
      <c r="AG45" s="15"/>
      <c r="AH45" s="3">
        <v>32.9</v>
      </c>
      <c r="AI45" s="3">
        <v>32.799999999999997</v>
      </c>
      <c r="AK45" s="16">
        <f t="shared" ref="AK45:AK56" si="96">AI45-AH45</f>
        <v>-0.10000000000000142</v>
      </c>
      <c r="AM45" s="16">
        <v>4.8230000000000004</v>
      </c>
      <c r="AN45" s="16">
        <v>6.3890000000000002</v>
      </c>
      <c r="AP45" s="16">
        <f t="shared" ref="AP45:AP52" si="97">AN45-AM45</f>
        <v>1.5659999999999998</v>
      </c>
      <c r="AR45" s="16">
        <v>19.305</v>
      </c>
      <c r="AS45" s="16">
        <v>18.693999999999999</v>
      </c>
      <c r="AU45" s="16">
        <f t="shared" ref="AU45:AU52" si="98">AS45-AR45</f>
        <v>-0.61100000000000065</v>
      </c>
      <c r="BL45" s="18"/>
      <c r="BM45" s="18"/>
      <c r="BN45" s="16">
        <v>0</v>
      </c>
      <c r="BO45" s="17">
        <v>0.35</v>
      </c>
      <c r="BP45" s="17">
        <v>0.15</v>
      </c>
      <c r="BQ45" s="17">
        <v>0.95</v>
      </c>
      <c r="BR45" s="17">
        <v>0.05</v>
      </c>
      <c r="BS45" s="17">
        <v>0.65</v>
      </c>
      <c r="BT45" s="17">
        <v>-1.1499999999999999</v>
      </c>
      <c r="BU45" s="17">
        <v>1.95</v>
      </c>
      <c r="BV45" s="17">
        <v>1.45</v>
      </c>
      <c r="BW45" s="17">
        <v>0.75</v>
      </c>
      <c r="BX45" s="17">
        <v>0.45</v>
      </c>
      <c r="BY45" s="17">
        <v>-0.05</v>
      </c>
      <c r="BZ45" s="17">
        <v>0.65</v>
      </c>
      <c r="CA45" s="17">
        <v>1.45</v>
      </c>
      <c r="CB45" s="17">
        <v>0.95</v>
      </c>
      <c r="CD45" s="16">
        <v>1.5660000000000001</v>
      </c>
      <c r="CF45" s="18"/>
      <c r="CG45" s="16">
        <v>-0.61099999999999999</v>
      </c>
      <c r="CI45" s="18"/>
      <c r="CJ45" s="16">
        <v>-0.504</v>
      </c>
      <c r="CL45" s="18"/>
      <c r="CN45" s="16">
        <v>171</v>
      </c>
      <c r="CP45" s="18"/>
    </row>
    <row r="46" spans="1:94" x14ac:dyDescent="0.35">
      <c r="A46" s="3" t="s">
        <v>42</v>
      </c>
      <c r="B46" s="3">
        <v>28.5</v>
      </c>
      <c r="C46" s="3">
        <v>28.4</v>
      </c>
      <c r="D46" s="3">
        <v>29.7</v>
      </c>
      <c r="E46" s="3">
        <v>29.3</v>
      </c>
      <c r="F46" s="3">
        <v>29.7</v>
      </c>
      <c r="G46" s="3">
        <v>29.8</v>
      </c>
      <c r="H46" s="3">
        <v>30</v>
      </c>
      <c r="I46" s="3">
        <v>29.3</v>
      </c>
      <c r="J46" s="3">
        <v>30.1</v>
      </c>
      <c r="K46" s="3">
        <v>30.7</v>
      </c>
      <c r="L46" s="3">
        <v>30.5</v>
      </c>
      <c r="M46" s="3">
        <v>30.4</v>
      </c>
      <c r="N46" s="3">
        <v>31.4</v>
      </c>
      <c r="O46" s="3">
        <v>31.7</v>
      </c>
      <c r="P46" s="3">
        <v>32.5</v>
      </c>
      <c r="R46" s="15">
        <f t="shared" si="95"/>
        <v>0</v>
      </c>
      <c r="S46" s="15">
        <f t="shared" si="81"/>
        <v>-0.10000000000000142</v>
      </c>
      <c r="T46" s="15">
        <f t="shared" si="82"/>
        <v>1.1999999999999993</v>
      </c>
      <c r="U46" s="15">
        <f t="shared" si="83"/>
        <v>0.80000000000000071</v>
      </c>
      <c r="V46" s="15">
        <f t="shared" si="84"/>
        <v>1.1999999999999993</v>
      </c>
      <c r="W46" s="15">
        <f t="shared" si="85"/>
        <v>1.3000000000000007</v>
      </c>
      <c r="X46" s="15">
        <f t="shared" si="86"/>
        <v>1.5</v>
      </c>
      <c r="Y46" s="15">
        <f t="shared" si="87"/>
        <v>0.80000000000000071</v>
      </c>
      <c r="Z46" s="15">
        <f t="shared" si="88"/>
        <v>1.6000000000000014</v>
      </c>
      <c r="AA46" s="15">
        <f t="shared" si="89"/>
        <v>2.1999999999999993</v>
      </c>
      <c r="AB46" s="15">
        <f t="shared" si="90"/>
        <v>2</v>
      </c>
      <c r="AC46" s="15">
        <f t="shared" si="91"/>
        <v>1.8999999999999986</v>
      </c>
      <c r="AD46" s="15">
        <f t="shared" si="92"/>
        <v>2.8999999999999986</v>
      </c>
      <c r="AE46" s="15">
        <f t="shared" si="93"/>
        <v>3.1999999999999993</v>
      </c>
      <c r="AF46" s="15">
        <f t="shared" si="94"/>
        <v>4</v>
      </c>
      <c r="AG46" s="15"/>
      <c r="AH46" s="3">
        <v>28.5</v>
      </c>
      <c r="AI46" s="3">
        <v>32.5</v>
      </c>
      <c r="AK46" s="16">
        <f t="shared" si="96"/>
        <v>4</v>
      </c>
      <c r="AM46" s="16">
        <v>5.8659999999999997</v>
      </c>
      <c r="AN46" s="16">
        <v>7.1719999999999997</v>
      </c>
      <c r="AP46" s="16">
        <f t="shared" si="97"/>
        <v>1.306</v>
      </c>
      <c r="AR46" s="16">
        <v>16.774999999999999</v>
      </c>
      <c r="AS46" s="16">
        <v>17.335000000000001</v>
      </c>
      <c r="AU46" s="16">
        <f t="shared" si="98"/>
        <v>0.56000000000000227</v>
      </c>
      <c r="BL46" s="18"/>
      <c r="BM46" s="18"/>
      <c r="BN46" s="16">
        <v>0</v>
      </c>
      <c r="BO46" s="17">
        <v>0.05</v>
      </c>
      <c r="BP46" s="17">
        <v>-0.05</v>
      </c>
      <c r="BQ46" s="17">
        <v>0.25</v>
      </c>
      <c r="BR46" s="17">
        <v>0.15</v>
      </c>
      <c r="BS46" s="17">
        <v>0.75</v>
      </c>
      <c r="BT46" s="17">
        <v>-0.15</v>
      </c>
      <c r="BU46" s="17">
        <v>0.75</v>
      </c>
      <c r="BV46" s="17">
        <v>-0.85</v>
      </c>
      <c r="BW46" s="17">
        <v>2.35</v>
      </c>
      <c r="BX46" s="17">
        <v>1.55</v>
      </c>
      <c r="BY46" s="17">
        <v>-0.15</v>
      </c>
      <c r="BZ46" s="17">
        <v>0.85</v>
      </c>
      <c r="CA46" s="17">
        <v>0.65</v>
      </c>
      <c r="CB46" s="17">
        <v>0.55000000000000004</v>
      </c>
      <c r="CD46" s="16">
        <v>1.306</v>
      </c>
      <c r="CF46" s="18"/>
      <c r="CG46" s="16">
        <v>0.56000000000000005</v>
      </c>
      <c r="CI46" s="18"/>
      <c r="CJ46" s="16">
        <v>-0.03</v>
      </c>
      <c r="CL46" s="18"/>
      <c r="CN46" s="16">
        <v>151</v>
      </c>
      <c r="CP46" s="18"/>
    </row>
    <row r="47" spans="1:94" x14ac:dyDescent="0.35">
      <c r="A47" s="3" t="s">
        <v>43</v>
      </c>
      <c r="B47" s="3">
        <v>27.8</v>
      </c>
      <c r="C47" s="3">
        <v>28</v>
      </c>
      <c r="D47" s="3">
        <v>28.1</v>
      </c>
      <c r="E47" s="3">
        <v>28.6</v>
      </c>
      <c r="F47" s="3">
        <v>28.4</v>
      </c>
      <c r="G47" s="3">
        <v>28.1</v>
      </c>
      <c r="H47" s="3">
        <v>28.3</v>
      </c>
      <c r="I47" s="3">
        <v>28.3</v>
      </c>
      <c r="J47" s="3">
        <v>28.7</v>
      </c>
      <c r="K47" s="3">
        <v>28.9</v>
      </c>
      <c r="L47" s="3">
        <v>29</v>
      </c>
      <c r="M47" s="3">
        <v>29.7</v>
      </c>
      <c r="N47" s="3">
        <v>29</v>
      </c>
      <c r="O47" s="3">
        <v>29.5</v>
      </c>
      <c r="P47" s="3">
        <v>29.5</v>
      </c>
      <c r="R47" s="15">
        <f t="shared" si="95"/>
        <v>0</v>
      </c>
      <c r="S47" s="15">
        <f t="shared" si="81"/>
        <v>0.19999999999999929</v>
      </c>
      <c r="T47" s="15">
        <f t="shared" si="82"/>
        <v>0.30000000000000071</v>
      </c>
      <c r="U47" s="15">
        <f t="shared" si="83"/>
        <v>0.80000000000000071</v>
      </c>
      <c r="V47" s="15">
        <f t="shared" si="84"/>
        <v>0.59999999999999787</v>
      </c>
      <c r="W47" s="15">
        <f t="shared" si="85"/>
        <v>0.30000000000000071</v>
      </c>
      <c r="X47" s="15">
        <f t="shared" si="86"/>
        <v>0.5</v>
      </c>
      <c r="Y47" s="15">
        <f t="shared" si="87"/>
        <v>0.5</v>
      </c>
      <c r="Z47" s="15">
        <f t="shared" si="88"/>
        <v>0.89999999999999858</v>
      </c>
      <c r="AA47" s="15">
        <f t="shared" si="89"/>
        <v>1.0999999999999979</v>
      </c>
      <c r="AB47" s="15">
        <f t="shared" si="90"/>
        <v>1.1999999999999993</v>
      </c>
      <c r="AC47" s="15">
        <f t="shared" si="91"/>
        <v>1.8999999999999986</v>
      </c>
      <c r="AD47" s="15">
        <f t="shared" si="92"/>
        <v>1.1999999999999993</v>
      </c>
      <c r="AE47" s="15">
        <f t="shared" si="93"/>
        <v>1.6999999999999993</v>
      </c>
      <c r="AF47" s="15">
        <f t="shared" si="94"/>
        <v>1.6999999999999993</v>
      </c>
      <c r="AG47" s="15"/>
      <c r="AH47" s="3">
        <v>27.8</v>
      </c>
      <c r="AI47" s="3">
        <v>29.5</v>
      </c>
      <c r="AK47" s="16">
        <f t="shared" si="96"/>
        <v>1.6999999999999993</v>
      </c>
      <c r="AM47" s="16">
        <v>1.956</v>
      </c>
      <c r="AN47" s="16">
        <v>2.8479999999999999</v>
      </c>
      <c r="AP47" s="16">
        <f t="shared" si="97"/>
        <v>0.8919999999999999</v>
      </c>
      <c r="AR47" s="16">
        <v>18.960999999999999</v>
      </c>
      <c r="AS47" s="16">
        <v>19.265999999999998</v>
      </c>
      <c r="AU47" s="16">
        <f t="shared" si="98"/>
        <v>0.30499999999999972</v>
      </c>
      <c r="BL47" s="18"/>
      <c r="BM47" s="18"/>
      <c r="BN47" s="16">
        <v>0</v>
      </c>
      <c r="BO47" s="17">
        <v>0.21249999999999999</v>
      </c>
      <c r="BP47" s="17">
        <v>0.1125</v>
      </c>
      <c r="BQ47" s="17">
        <v>1.2500000000000001E-2</v>
      </c>
      <c r="BR47" s="17">
        <v>-0.28749999999999998</v>
      </c>
      <c r="BS47" s="17">
        <v>0.21249999999999999</v>
      </c>
      <c r="BT47" s="17">
        <v>6.25E-2</v>
      </c>
      <c r="BU47" s="17">
        <v>-0.38750000000000001</v>
      </c>
      <c r="BV47" s="17">
        <v>-0.13750000000000001</v>
      </c>
      <c r="BW47" s="17">
        <v>-0.13750000000000001</v>
      </c>
      <c r="BX47" s="17">
        <v>0.51249999999999996</v>
      </c>
      <c r="BY47" s="17">
        <v>-0.13750000000000001</v>
      </c>
      <c r="BZ47" s="17">
        <v>0.1125</v>
      </c>
      <c r="CA47" s="17">
        <v>-8.7499999999999994E-2</v>
      </c>
      <c r="CB47" s="17">
        <v>0.1125</v>
      </c>
      <c r="CD47" s="16">
        <v>0.89200000000000002</v>
      </c>
      <c r="CF47" s="18"/>
      <c r="CG47" s="16">
        <v>0.30499999999999999</v>
      </c>
      <c r="CI47" s="18"/>
      <c r="CJ47" s="16">
        <v>-0.11</v>
      </c>
      <c r="CL47" s="18"/>
      <c r="CN47" s="16">
        <v>133</v>
      </c>
      <c r="CP47" s="18"/>
    </row>
    <row r="48" spans="1:94" x14ac:dyDescent="0.35">
      <c r="A48" s="3" t="s">
        <v>44</v>
      </c>
      <c r="B48" s="3">
        <v>22.8</v>
      </c>
      <c r="C48" s="3">
        <v>23.4</v>
      </c>
      <c r="D48" s="3">
        <v>22.9</v>
      </c>
      <c r="E48" s="3">
        <v>23.6</v>
      </c>
      <c r="F48" s="3">
        <v>23.7</v>
      </c>
      <c r="G48" s="3">
        <v>23.4</v>
      </c>
      <c r="H48" s="3">
        <v>23.5</v>
      </c>
      <c r="I48" s="3">
        <v>24</v>
      </c>
      <c r="J48" s="3">
        <v>23.9</v>
      </c>
      <c r="K48" s="3">
        <v>23.8</v>
      </c>
      <c r="L48" s="3">
        <v>24</v>
      </c>
      <c r="M48" s="3">
        <v>23.9</v>
      </c>
      <c r="N48" s="3">
        <v>23.7</v>
      </c>
      <c r="O48" s="3">
        <v>23.1</v>
      </c>
      <c r="P48" s="3">
        <v>23</v>
      </c>
      <c r="R48" s="15">
        <f t="shared" si="95"/>
        <v>0</v>
      </c>
      <c r="S48" s="15">
        <f t="shared" si="81"/>
        <v>0.59999999999999787</v>
      </c>
      <c r="T48" s="15">
        <f t="shared" si="82"/>
        <v>9.9999999999997868E-2</v>
      </c>
      <c r="U48" s="15">
        <f t="shared" si="83"/>
        <v>0.80000000000000071</v>
      </c>
      <c r="V48" s="15">
        <f t="shared" si="84"/>
        <v>0.89999999999999858</v>
      </c>
      <c r="W48" s="15">
        <f t="shared" si="85"/>
        <v>0.59999999999999787</v>
      </c>
      <c r="X48" s="15">
        <f t="shared" si="86"/>
        <v>0.69999999999999929</v>
      </c>
      <c r="Y48" s="15">
        <f t="shared" si="87"/>
        <v>1.1999999999999993</v>
      </c>
      <c r="Z48" s="15">
        <f t="shared" si="88"/>
        <v>1.0999999999999979</v>
      </c>
      <c r="AA48" s="15">
        <f t="shared" si="89"/>
        <v>1</v>
      </c>
      <c r="AB48" s="15">
        <f t="shared" si="90"/>
        <v>1.1999999999999993</v>
      </c>
      <c r="AC48" s="15">
        <f t="shared" si="91"/>
        <v>1.0999999999999979</v>
      </c>
      <c r="AD48" s="15">
        <f t="shared" si="92"/>
        <v>0.89999999999999858</v>
      </c>
      <c r="AE48" s="15">
        <f t="shared" si="93"/>
        <v>0.30000000000000071</v>
      </c>
      <c r="AF48" s="15">
        <f t="shared" si="94"/>
        <v>0.19999999999999929</v>
      </c>
      <c r="AG48" s="15"/>
      <c r="AH48" s="3">
        <v>22.8</v>
      </c>
      <c r="AI48" s="3">
        <v>23</v>
      </c>
      <c r="AK48" s="16">
        <f t="shared" si="96"/>
        <v>0.19999999999999929</v>
      </c>
      <c r="AM48" s="16">
        <v>2.6989999999999998</v>
      </c>
      <c r="AN48" s="16">
        <v>2.3940000000000001</v>
      </c>
      <c r="AP48" s="16">
        <f t="shared" si="97"/>
        <v>-0.30499999999999972</v>
      </c>
      <c r="AR48" s="16">
        <v>15.02</v>
      </c>
      <c r="AS48" s="16">
        <v>15.215</v>
      </c>
      <c r="AU48" s="16">
        <f t="shared" si="98"/>
        <v>0.19500000000000028</v>
      </c>
      <c r="BL48" s="18"/>
      <c r="BM48" s="18"/>
      <c r="BN48" s="16">
        <v>0</v>
      </c>
      <c r="BO48" s="17">
        <v>0.4375</v>
      </c>
      <c r="BP48" s="17">
        <v>0.13750000000000001</v>
      </c>
      <c r="BQ48" s="17">
        <v>0.73750000000000004</v>
      </c>
      <c r="BR48" s="17">
        <v>0.33750000000000002</v>
      </c>
      <c r="BS48" s="17">
        <v>0.58750000000000002</v>
      </c>
      <c r="BT48" s="17">
        <v>0.38750000000000001</v>
      </c>
      <c r="BU48" s="17">
        <v>-0.41249999999999998</v>
      </c>
      <c r="BV48" s="17">
        <v>-0.3125</v>
      </c>
      <c r="BW48" s="17">
        <v>-6.25E-2</v>
      </c>
      <c r="BX48" s="17">
        <v>0.38750000000000001</v>
      </c>
      <c r="BY48" s="17">
        <v>-6.25E-2</v>
      </c>
      <c r="BZ48" s="17">
        <v>0.4375</v>
      </c>
      <c r="CA48" s="17">
        <v>0.1875</v>
      </c>
      <c r="CB48" s="17">
        <v>0.1875</v>
      </c>
      <c r="CD48" s="16">
        <v>-0.30499999999999999</v>
      </c>
      <c r="CF48" s="18"/>
      <c r="CG48" s="16">
        <v>0.19500000000000001</v>
      </c>
      <c r="CI48" s="18"/>
      <c r="CJ48" s="16">
        <v>-0.32400000000000001</v>
      </c>
      <c r="CL48" s="18"/>
      <c r="CN48" s="16">
        <v>147</v>
      </c>
      <c r="CP48" s="18"/>
    </row>
    <row r="49" spans="1:94" x14ac:dyDescent="0.35">
      <c r="A49" s="3" t="s">
        <v>45</v>
      </c>
      <c r="B49" s="3">
        <v>28.4</v>
      </c>
      <c r="C49" s="3">
        <v>28.1</v>
      </c>
      <c r="D49" s="3">
        <v>28.3</v>
      </c>
      <c r="E49" s="3">
        <v>28.4</v>
      </c>
      <c r="F49" s="3">
        <v>28.4</v>
      </c>
      <c r="G49" s="3">
        <v>29.3</v>
      </c>
      <c r="H49" s="3">
        <v>29.3</v>
      </c>
      <c r="I49" s="3">
        <v>29.1</v>
      </c>
      <c r="J49" s="3">
        <v>29.4</v>
      </c>
      <c r="K49" s="3">
        <v>29.6</v>
      </c>
      <c r="L49" s="3">
        <v>29.9</v>
      </c>
      <c r="M49" s="3">
        <v>30.5</v>
      </c>
      <c r="N49" s="3">
        <v>30.2</v>
      </c>
      <c r="O49" s="3">
        <v>31.3</v>
      </c>
      <c r="P49" s="3">
        <v>31.3</v>
      </c>
      <c r="R49" s="15">
        <f t="shared" si="95"/>
        <v>0</v>
      </c>
      <c r="S49" s="15">
        <f t="shared" si="81"/>
        <v>-0.29999999999999716</v>
      </c>
      <c r="T49" s="15">
        <f t="shared" si="82"/>
        <v>-9.9999999999997868E-2</v>
      </c>
      <c r="U49" s="15">
        <f t="shared" si="83"/>
        <v>0</v>
      </c>
      <c r="V49" s="15">
        <f t="shared" si="84"/>
        <v>0</v>
      </c>
      <c r="W49" s="15">
        <f t="shared" si="85"/>
        <v>0.90000000000000213</v>
      </c>
      <c r="X49" s="15">
        <f t="shared" si="86"/>
        <v>0.90000000000000213</v>
      </c>
      <c r="Y49" s="15">
        <f t="shared" si="87"/>
        <v>0.70000000000000284</v>
      </c>
      <c r="Z49" s="15">
        <f t="shared" si="88"/>
        <v>1</v>
      </c>
      <c r="AA49" s="15">
        <f t="shared" si="89"/>
        <v>1.2000000000000028</v>
      </c>
      <c r="AB49" s="15">
        <f t="shared" si="90"/>
        <v>1.5</v>
      </c>
      <c r="AC49" s="15">
        <f t="shared" si="91"/>
        <v>2.1000000000000014</v>
      </c>
      <c r="AD49" s="15">
        <f t="shared" si="92"/>
        <v>1.8000000000000007</v>
      </c>
      <c r="AE49" s="15">
        <f t="shared" si="93"/>
        <v>2.9000000000000021</v>
      </c>
      <c r="AF49" s="15">
        <f t="shared" si="94"/>
        <v>2.9000000000000021</v>
      </c>
      <c r="AG49" s="15"/>
      <c r="AH49" s="3">
        <v>28.4</v>
      </c>
      <c r="AI49" s="3">
        <v>31.3</v>
      </c>
      <c r="AK49" s="16">
        <f t="shared" si="96"/>
        <v>2.9000000000000021</v>
      </c>
      <c r="AM49" s="16">
        <v>5.8639999999999999</v>
      </c>
      <c r="AN49" s="16">
        <v>7.99</v>
      </c>
      <c r="AP49" s="16">
        <f t="shared" si="97"/>
        <v>2.1260000000000003</v>
      </c>
      <c r="AR49" s="16">
        <v>16.082000000000001</v>
      </c>
      <c r="AS49" s="16">
        <v>16.550999999999998</v>
      </c>
      <c r="AU49" s="16">
        <f t="shared" si="98"/>
        <v>0.46899999999999764</v>
      </c>
      <c r="BN49" s="16">
        <v>0</v>
      </c>
      <c r="BO49" s="7">
        <v>0.26249999999999996</v>
      </c>
      <c r="BP49" s="17">
        <v>0.26250000000000001</v>
      </c>
      <c r="BQ49" s="17">
        <v>0.58750000000000002</v>
      </c>
      <c r="BR49" s="17">
        <v>0.48750000000000004</v>
      </c>
      <c r="BS49" s="7">
        <v>0.58750000000000002</v>
      </c>
      <c r="BT49" s="7">
        <v>-0.43749999999999994</v>
      </c>
      <c r="BU49" s="7">
        <v>1.0625</v>
      </c>
      <c r="BV49" s="7">
        <v>0.96249999999999991</v>
      </c>
      <c r="BW49" s="7">
        <v>0.8125</v>
      </c>
      <c r="BX49" s="7">
        <v>0.66249999999999998</v>
      </c>
      <c r="BY49" s="7">
        <v>0.1875</v>
      </c>
      <c r="BZ49" s="7">
        <v>0.9375</v>
      </c>
      <c r="CA49" s="7">
        <v>0.98750000000000004</v>
      </c>
      <c r="CB49" s="7">
        <v>0.6875</v>
      </c>
      <c r="CD49" s="16">
        <v>2.1259999999999999</v>
      </c>
      <c r="CF49" s="18"/>
      <c r="CG49" s="16">
        <v>0.46899999999999997</v>
      </c>
      <c r="CJ49" s="16">
        <v>0.193</v>
      </c>
      <c r="CN49" s="16">
        <v>143</v>
      </c>
    </row>
    <row r="50" spans="1:94" x14ac:dyDescent="0.35">
      <c r="A50" s="3" t="s">
        <v>46</v>
      </c>
      <c r="B50" s="3">
        <v>32.1</v>
      </c>
      <c r="C50" s="3">
        <v>32.299999999999997</v>
      </c>
      <c r="D50" s="3">
        <v>32.5</v>
      </c>
      <c r="E50" s="3">
        <v>32.700000000000003</v>
      </c>
      <c r="F50" s="3">
        <v>32.799999999999997</v>
      </c>
      <c r="G50" s="3">
        <v>33.299999999999997</v>
      </c>
      <c r="H50" s="3">
        <v>33.200000000000003</v>
      </c>
      <c r="I50" s="3">
        <v>33.299999999999997</v>
      </c>
      <c r="J50" s="3">
        <v>33.299999999999997</v>
      </c>
      <c r="K50" s="3">
        <v>33.700000000000003</v>
      </c>
      <c r="L50" s="3">
        <v>34</v>
      </c>
      <c r="M50" s="3">
        <v>34.200000000000003</v>
      </c>
      <c r="N50" s="3">
        <v>34.200000000000003</v>
      </c>
      <c r="O50" s="3">
        <v>34.5</v>
      </c>
      <c r="P50" s="3">
        <v>35.4</v>
      </c>
      <c r="R50" s="15">
        <f t="shared" si="95"/>
        <v>0</v>
      </c>
      <c r="S50" s="15">
        <f t="shared" si="81"/>
        <v>0.19999999999999574</v>
      </c>
      <c r="T50" s="15">
        <f t="shared" si="82"/>
        <v>0.39999999999999858</v>
      </c>
      <c r="U50" s="15">
        <f t="shared" si="83"/>
        <v>0.60000000000000142</v>
      </c>
      <c r="V50" s="15">
        <f t="shared" si="84"/>
        <v>0.69999999999999574</v>
      </c>
      <c r="W50" s="15">
        <f t="shared" si="85"/>
        <v>1.1999999999999957</v>
      </c>
      <c r="X50" s="15">
        <f t="shared" si="86"/>
        <v>1.1000000000000014</v>
      </c>
      <c r="Y50" s="15">
        <f t="shared" si="87"/>
        <v>1.1999999999999957</v>
      </c>
      <c r="Z50" s="15">
        <f t="shared" si="88"/>
        <v>1.1999999999999957</v>
      </c>
      <c r="AA50" s="15">
        <f t="shared" si="89"/>
        <v>1.6000000000000014</v>
      </c>
      <c r="AB50" s="15">
        <f t="shared" si="90"/>
        <v>1.8999999999999986</v>
      </c>
      <c r="AC50" s="15">
        <f t="shared" si="91"/>
        <v>2.1000000000000014</v>
      </c>
      <c r="AD50" s="15">
        <f t="shared" si="92"/>
        <v>2.1000000000000014</v>
      </c>
      <c r="AE50" s="15">
        <f t="shared" si="93"/>
        <v>2.3999999999999986</v>
      </c>
      <c r="AF50" s="15">
        <f t="shared" si="94"/>
        <v>3.2999999999999972</v>
      </c>
      <c r="AG50" s="15"/>
      <c r="AH50" s="3">
        <v>32.1</v>
      </c>
      <c r="AI50" s="3">
        <v>35.4</v>
      </c>
      <c r="AK50" s="16">
        <f t="shared" si="96"/>
        <v>3.2999999999999972</v>
      </c>
      <c r="AM50" s="16">
        <v>10.051</v>
      </c>
      <c r="AN50" s="16">
        <v>11.462</v>
      </c>
      <c r="AP50" s="16">
        <f t="shared" si="97"/>
        <v>1.4109999999999996</v>
      </c>
      <c r="AR50" s="16">
        <v>15.622</v>
      </c>
      <c r="AS50" s="16">
        <v>16.545000000000002</v>
      </c>
      <c r="AU50" s="16">
        <f t="shared" si="98"/>
        <v>0.92300000000000182</v>
      </c>
      <c r="BN50" s="16">
        <v>0</v>
      </c>
      <c r="BO50" s="7">
        <v>0.19999999999999998</v>
      </c>
      <c r="BP50" s="17">
        <v>4.9999999999999996E-2</v>
      </c>
      <c r="BQ50" s="17">
        <v>0.6</v>
      </c>
      <c r="BR50" s="17">
        <v>0.1</v>
      </c>
      <c r="BS50" s="7">
        <v>0.7</v>
      </c>
      <c r="BT50" s="7">
        <v>-0.64999999999999991</v>
      </c>
      <c r="BU50" s="7">
        <v>1.35</v>
      </c>
      <c r="BV50" s="7">
        <v>0.3</v>
      </c>
      <c r="BW50" s="7">
        <v>1.55</v>
      </c>
      <c r="BX50" s="7">
        <v>1</v>
      </c>
      <c r="BY50" s="7">
        <v>-0.1</v>
      </c>
      <c r="BZ50" s="7">
        <v>0.75</v>
      </c>
      <c r="CA50" s="7">
        <v>1.05</v>
      </c>
      <c r="CB50" s="7">
        <v>0.75</v>
      </c>
      <c r="CD50" s="16">
        <v>1.411</v>
      </c>
      <c r="CF50" s="18"/>
      <c r="CG50" s="16">
        <v>0.92300000000000004</v>
      </c>
      <c r="CJ50" s="16">
        <v>0.23300000000000001</v>
      </c>
      <c r="CN50" s="16"/>
    </row>
    <row r="51" spans="1:94" x14ac:dyDescent="0.35">
      <c r="A51" s="3" t="s">
        <v>47</v>
      </c>
      <c r="B51" s="3">
        <v>27</v>
      </c>
      <c r="C51" s="3">
        <v>26.6</v>
      </c>
      <c r="D51" s="3">
        <v>27.2</v>
      </c>
      <c r="E51" s="3">
        <v>27.3</v>
      </c>
      <c r="F51" s="3">
        <v>27.5</v>
      </c>
      <c r="G51" s="3">
        <v>27.8</v>
      </c>
      <c r="H51" s="3">
        <v>28.2</v>
      </c>
      <c r="I51" s="3">
        <v>27.9</v>
      </c>
      <c r="J51" s="3">
        <v>27.7</v>
      </c>
      <c r="K51" s="3">
        <v>28.1</v>
      </c>
      <c r="L51" s="3">
        <v>28.5</v>
      </c>
      <c r="M51" s="3">
        <v>28.5</v>
      </c>
      <c r="N51" s="3">
        <v>28.7</v>
      </c>
      <c r="O51" s="3">
        <v>28</v>
      </c>
      <c r="P51" s="3">
        <v>29.2</v>
      </c>
      <c r="R51" s="15">
        <f t="shared" si="95"/>
        <v>0</v>
      </c>
      <c r="S51" s="15">
        <f t="shared" si="81"/>
        <v>-0.39999999999999858</v>
      </c>
      <c r="T51" s="15">
        <f t="shared" si="82"/>
        <v>0.19999999999999929</v>
      </c>
      <c r="U51" s="15">
        <f t="shared" si="83"/>
        <v>0.30000000000000071</v>
      </c>
      <c r="V51" s="15">
        <f t="shared" si="84"/>
        <v>0.5</v>
      </c>
      <c r="W51" s="15">
        <f t="shared" si="85"/>
        <v>0.80000000000000071</v>
      </c>
      <c r="X51" s="15">
        <f t="shared" si="86"/>
        <v>1.1999999999999993</v>
      </c>
      <c r="Y51" s="15">
        <f t="shared" si="87"/>
        <v>0.89999999999999858</v>
      </c>
      <c r="Z51" s="15">
        <f t="shared" si="88"/>
        <v>0.69999999999999929</v>
      </c>
      <c r="AA51" s="15">
        <f t="shared" si="89"/>
        <v>1.1000000000000014</v>
      </c>
      <c r="AB51" s="15">
        <f t="shared" si="90"/>
        <v>1.5</v>
      </c>
      <c r="AC51" s="15">
        <f t="shared" si="91"/>
        <v>1.5</v>
      </c>
      <c r="AD51" s="15">
        <f t="shared" si="92"/>
        <v>1.6999999999999993</v>
      </c>
      <c r="AE51" s="15">
        <f t="shared" si="93"/>
        <v>1</v>
      </c>
      <c r="AF51" s="15">
        <f t="shared" si="94"/>
        <v>2.1999999999999993</v>
      </c>
      <c r="AG51" s="15"/>
      <c r="AH51" s="3">
        <v>27</v>
      </c>
      <c r="AI51" s="3">
        <v>29.2</v>
      </c>
      <c r="AK51" s="16">
        <f t="shared" si="96"/>
        <v>2.1999999999999993</v>
      </c>
      <c r="AM51" s="16">
        <v>4.8680000000000003</v>
      </c>
      <c r="AN51" s="16">
        <v>6.1909999999999998</v>
      </c>
      <c r="AP51" s="16">
        <f t="shared" si="97"/>
        <v>1.3229999999999995</v>
      </c>
      <c r="AR51" s="16">
        <v>15.477</v>
      </c>
      <c r="AS51" s="16">
        <v>16.367999999999999</v>
      </c>
      <c r="AU51" s="16">
        <f t="shared" si="98"/>
        <v>0.89099999999999824</v>
      </c>
      <c r="BN51" s="16">
        <v>0</v>
      </c>
      <c r="BO51" s="7">
        <v>0.13125000000000001</v>
      </c>
      <c r="BP51" s="17">
        <v>3.125E-2</v>
      </c>
      <c r="BQ51" s="17">
        <v>0.13125000000000001</v>
      </c>
      <c r="BR51" s="17">
        <v>-6.8749999999999992E-2</v>
      </c>
      <c r="BS51" s="7">
        <v>0.48125000000000001</v>
      </c>
      <c r="BT51" s="7">
        <v>-4.3749999999999997E-2</v>
      </c>
      <c r="BU51" s="7">
        <v>0.18124999999999999</v>
      </c>
      <c r="BV51" s="7">
        <v>-0.49375000000000002</v>
      </c>
      <c r="BW51" s="7">
        <v>1.10625</v>
      </c>
      <c r="BX51" s="7">
        <v>1.03125</v>
      </c>
      <c r="BY51" s="7">
        <v>-0.14374999999999999</v>
      </c>
      <c r="BZ51" s="7">
        <v>0.48125000000000001</v>
      </c>
      <c r="CA51" s="7">
        <v>0.28125</v>
      </c>
      <c r="CB51" s="7">
        <v>0.33125000000000004</v>
      </c>
      <c r="CD51" s="16">
        <v>1.323</v>
      </c>
      <c r="CF51" s="18"/>
      <c r="CG51" s="16">
        <v>0.89100000000000001</v>
      </c>
      <c r="CJ51" s="16">
        <v>0.33500000000000002</v>
      </c>
      <c r="CN51" s="16"/>
    </row>
    <row r="52" spans="1:94" x14ac:dyDescent="0.35">
      <c r="A52" s="3" t="s">
        <v>48</v>
      </c>
      <c r="B52" s="3">
        <v>25.8</v>
      </c>
      <c r="C52" s="3">
        <v>25.8</v>
      </c>
      <c r="D52" s="3">
        <v>25.7</v>
      </c>
      <c r="E52" s="3">
        <v>26.6</v>
      </c>
      <c r="F52" s="3">
        <v>26.1</v>
      </c>
      <c r="G52" s="3">
        <v>26.9</v>
      </c>
      <c r="H52" s="3">
        <v>26.9</v>
      </c>
      <c r="I52" s="3">
        <v>26.8</v>
      </c>
      <c r="J52" s="3">
        <v>26.7</v>
      </c>
      <c r="K52" s="3">
        <v>26.6</v>
      </c>
      <c r="L52" s="3">
        <v>27.1</v>
      </c>
      <c r="M52" s="3">
        <v>27.2</v>
      </c>
      <c r="N52" s="3">
        <v>27.3</v>
      </c>
      <c r="O52" s="3">
        <v>29.1</v>
      </c>
      <c r="P52" s="3">
        <v>28.5</v>
      </c>
      <c r="R52" s="15">
        <f t="shared" si="95"/>
        <v>0</v>
      </c>
      <c r="S52" s="15">
        <f t="shared" si="81"/>
        <v>0</v>
      </c>
      <c r="T52" s="15">
        <f t="shared" si="82"/>
        <v>-0.10000000000000142</v>
      </c>
      <c r="U52" s="15">
        <f t="shared" si="83"/>
        <v>0.80000000000000071</v>
      </c>
      <c r="V52" s="15">
        <f t="shared" si="84"/>
        <v>0.30000000000000071</v>
      </c>
      <c r="W52" s="15">
        <f t="shared" si="85"/>
        <v>1.0999999999999979</v>
      </c>
      <c r="X52" s="15">
        <f t="shared" si="86"/>
        <v>1.0999999999999979</v>
      </c>
      <c r="Y52" s="15">
        <f t="shared" si="87"/>
        <v>1</v>
      </c>
      <c r="Z52" s="15">
        <f t="shared" si="88"/>
        <v>0.89999999999999858</v>
      </c>
      <c r="AA52" s="15">
        <f t="shared" si="89"/>
        <v>0.80000000000000071</v>
      </c>
      <c r="AB52" s="15">
        <f t="shared" si="90"/>
        <v>1.3000000000000007</v>
      </c>
      <c r="AC52" s="15">
        <f t="shared" si="91"/>
        <v>1.3999999999999986</v>
      </c>
      <c r="AD52" s="15">
        <f t="shared" si="92"/>
        <v>1.5</v>
      </c>
      <c r="AE52" s="15">
        <f t="shared" si="93"/>
        <v>3.3000000000000007</v>
      </c>
      <c r="AF52" s="15">
        <f t="shared" si="94"/>
        <v>2.6999999999999993</v>
      </c>
      <c r="AG52" s="15"/>
      <c r="AH52" s="3">
        <v>25.8</v>
      </c>
      <c r="AI52" s="3">
        <v>28.5</v>
      </c>
      <c r="AK52" s="16">
        <f t="shared" si="96"/>
        <v>2.6999999999999993</v>
      </c>
      <c r="AM52" s="16">
        <v>4.0670000000000002</v>
      </c>
      <c r="AN52" s="16">
        <v>5.7290000000000001</v>
      </c>
      <c r="AP52" s="16">
        <f t="shared" si="97"/>
        <v>1.6619999999999999</v>
      </c>
      <c r="AR52" s="16">
        <v>15.2</v>
      </c>
      <c r="AS52" s="16">
        <v>16.077000000000002</v>
      </c>
      <c r="AU52" s="16">
        <f t="shared" si="98"/>
        <v>0.87700000000000244</v>
      </c>
      <c r="BN52" s="16">
        <v>0</v>
      </c>
      <c r="BO52" s="7">
        <v>0.32500000000000001</v>
      </c>
      <c r="BP52" s="17">
        <v>0.125</v>
      </c>
      <c r="BQ52" s="17">
        <v>0.375</v>
      </c>
      <c r="BR52" s="17">
        <v>2.5000000000000022E-2</v>
      </c>
      <c r="BS52" s="7">
        <v>0.4</v>
      </c>
      <c r="BT52" s="7">
        <v>0.22500000000000001</v>
      </c>
      <c r="BU52" s="7">
        <v>-0.4</v>
      </c>
      <c r="BV52" s="7">
        <v>-0.22500000000000001</v>
      </c>
      <c r="BW52" s="7">
        <v>-0.1</v>
      </c>
      <c r="BX52" s="7">
        <v>0.44999999999999996</v>
      </c>
      <c r="BY52" s="7">
        <v>-0.1</v>
      </c>
      <c r="BZ52" s="7">
        <v>0.27500000000000002</v>
      </c>
      <c r="CA52" s="7">
        <v>0.05</v>
      </c>
      <c r="CB52" s="7">
        <v>0.15</v>
      </c>
      <c r="CD52" s="16">
        <v>1.6619999999999999</v>
      </c>
      <c r="CF52" s="18"/>
      <c r="CG52" s="16">
        <v>0.877</v>
      </c>
      <c r="CJ52" s="16">
        <v>0.17599999999999999</v>
      </c>
      <c r="CN52" s="16"/>
    </row>
    <row r="53" spans="1:94" x14ac:dyDescent="0.35">
      <c r="A53" s="3" t="s">
        <v>49</v>
      </c>
      <c r="B53" s="3">
        <v>27.95</v>
      </c>
      <c r="C53" s="3">
        <v>28</v>
      </c>
      <c r="D53" s="3">
        <v>27.7</v>
      </c>
      <c r="E53" s="3">
        <v>27.9</v>
      </c>
      <c r="F53" s="3">
        <v>29.5</v>
      </c>
      <c r="G53" s="3">
        <v>28.8</v>
      </c>
      <c r="H53" s="3">
        <v>28.6</v>
      </c>
      <c r="I53" s="3">
        <v>29.1</v>
      </c>
      <c r="J53" s="3">
        <v>28.7</v>
      </c>
      <c r="K53" s="3">
        <v>28.7</v>
      </c>
      <c r="L53" s="3">
        <v>29.4</v>
      </c>
      <c r="M53" s="3">
        <v>29.9</v>
      </c>
      <c r="N53" s="3">
        <v>30.9</v>
      </c>
      <c r="O53" s="3">
        <v>30</v>
      </c>
      <c r="P53" s="3">
        <v>30.2</v>
      </c>
      <c r="R53" s="15">
        <f t="shared" si="95"/>
        <v>0</v>
      </c>
      <c r="S53" s="15">
        <f t="shared" si="81"/>
        <v>5.0000000000000711E-2</v>
      </c>
      <c r="T53" s="15">
        <f t="shared" si="82"/>
        <v>-0.25</v>
      </c>
      <c r="U53" s="15">
        <f t="shared" si="83"/>
        <v>-5.0000000000000711E-2</v>
      </c>
      <c r="V53" s="15">
        <f t="shared" si="84"/>
        <v>1.5500000000000007</v>
      </c>
      <c r="W53" s="15">
        <f t="shared" si="85"/>
        <v>0.85000000000000142</v>
      </c>
      <c r="X53" s="15">
        <f t="shared" si="86"/>
        <v>0.65000000000000213</v>
      </c>
      <c r="Y53" s="15">
        <f t="shared" si="87"/>
        <v>1.1500000000000021</v>
      </c>
      <c r="Z53" s="15">
        <f t="shared" si="88"/>
        <v>0.75</v>
      </c>
      <c r="AA53" s="15">
        <f t="shared" si="89"/>
        <v>0.75</v>
      </c>
      <c r="AB53" s="15">
        <f t="shared" si="90"/>
        <v>1.4499999999999993</v>
      </c>
      <c r="AC53" s="15">
        <f t="shared" si="91"/>
        <v>1.9499999999999993</v>
      </c>
      <c r="AD53" s="15">
        <f t="shared" si="92"/>
        <v>2.9499999999999993</v>
      </c>
      <c r="AE53" s="15">
        <f t="shared" si="93"/>
        <v>2.0500000000000007</v>
      </c>
      <c r="AF53" s="15">
        <f t="shared" si="94"/>
        <v>2.25</v>
      </c>
      <c r="AG53" s="15"/>
      <c r="AH53" s="3">
        <v>27.95</v>
      </c>
      <c r="AI53" s="3">
        <v>30.2</v>
      </c>
      <c r="AK53" s="16">
        <f t="shared" si="96"/>
        <v>2.25</v>
      </c>
      <c r="AM53" s="16"/>
      <c r="AN53" s="16"/>
      <c r="AP53" s="16"/>
      <c r="AR53" s="16"/>
      <c r="AS53" s="16"/>
      <c r="AU53" s="16"/>
      <c r="BP53" s="16"/>
      <c r="BQ53" s="16"/>
      <c r="BR53" s="16"/>
      <c r="CF53" s="18"/>
    </row>
    <row r="54" spans="1:94" x14ac:dyDescent="0.35">
      <c r="A54" s="3" t="s">
        <v>50</v>
      </c>
      <c r="B54" s="3">
        <v>27.2</v>
      </c>
      <c r="C54" s="3">
        <v>27.2</v>
      </c>
      <c r="D54" s="3">
        <v>27.3</v>
      </c>
      <c r="E54" s="3">
        <v>27.4</v>
      </c>
      <c r="F54" s="3">
        <v>27.4</v>
      </c>
      <c r="G54" s="3">
        <v>27.2</v>
      </c>
      <c r="H54" s="3">
        <v>27.2</v>
      </c>
      <c r="I54" s="3">
        <v>27.4</v>
      </c>
      <c r="J54" s="3">
        <v>27.5</v>
      </c>
      <c r="K54" s="3">
        <v>27.4</v>
      </c>
      <c r="L54" s="3">
        <v>28</v>
      </c>
      <c r="M54" s="3">
        <v>28.1</v>
      </c>
      <c r="N54" s="3">
        <v>28.7</v>
      </c>
      <c r="O54" s="3">
        <v>28</v>
      </c>
      <c r="P54" s="3">
        <v>28.8</v>
      </c>
      <c r="R54" s="15">
        <f t="shared" si="95"/>
        <v>0</v>
      </c>
      <c r="S54" s="15">
        <f t="shared" si="81"/>
        <v>0</v>
      </c>
      <c r="T54" s="15">
        <f t="shared" si="82"/>
        <v>0.10000000000000142</v>
      </c>
      <c r="U54" s="15">
        <f t="shared" si="83"/>
        <v>0.19999999999999929</v>
      </c>
      <c r="V54" s="15">
        <f t="shared" si="84"/>
        <v>0.19999999999999929</v>
      </c>
      <c r="W54" s="15">
        <f t="shared" si="85"/>
        <v>0</v>
      </c>
      <c r="X54" s="15">
        <f t="shared" si="86"/>
        <v>0</v>
      </c>
      <c r="Y54" s="15">
        <f t="shared" si="87"/>
        <v>0.19999999999999929</v>
      </c>
      <c r="Z54" s="15">
        <f t="shared" si="88"/>
        <v>0.30000000000000071</v>
      </c>
      <c r="AA54" s="15">
        <f t="shared" si="89"/>
        <v>0.19999999999999929</v>
      </c>
      <c r="AB54" s="15">
        <f t="shared" si="90"/>
        <v>0.80000000000000071</v>
      </c>
      <c r="AC54" s="15">
        <f t="shared" si="91"/>
        <v>0.90000000000000213</v>
      </c>
      <c r="AD54" s="15">
        <f t="shared" si="92"/>
        <v>1.5</v>
      </c>
      <c r="AE54" s="15">
        <f t="shared" si="93"/>
        <v>0.80000000000000071</v>
      </c>
      <c r="AF54" s="15">
        <f t="shared" si="94"/>
        <v>1.6000000000000014</v>
      </c>
      <c r="AG54" s="15"/>
      <c r="AH54" s="3">
        <v>27.2</v>
      </c>
      <c r="AI54" s="3">
        <v>28.8</v>
      </c>
      <c r="AK54" s="16">
        <f t="shared" si="96"/>
        <v>1.6000000000000014</v>
      </c>
      <c r="AM54" s="16"/>
      <c r="AN54" s="16"/>
      <c r="AP54" s="16"/>
      <c r="AR54" s="16"/>
      <c r="AS54" s="16"/>
      <c r="AU54" s="16"/>
      <c r="BP54" s="16"/>
      <c r="BQ54" s="16"/>
      <c r="BR54" s="16"/>
      <c r="CF54" s="18"/>
    </row>
    <row r="55" spans="1:94" x14ac:dyDescent="0.35">
      <c r="A55" s="3" t="s">
        <v>51</v>
      </c>
      <c r="B55" s="3">
        <v>29.5</v>
      </c>
      <c r="C55" s="3">
        <v>29.5</v>
      </c>
      <c r="D55" s="3">
        <v>29.7</v>
      </c>
      <c r="E55" s="3">
        <v>30.1</v>
      </c>
      <c r="F55" s="3">
        <v>29.7</v>
      </c>
      <c r="G55" s="3">
        <v>30</v>
      </c>
      <c r="H55" s="3">
        <v>29</v>
      </c>
      <c r="I55" s="3">
        <v>30.3</v>
      </c>
      <c r="J55" s="3">
        <v>29.9</v>
      </c>
      <c r="K55" s="3">
        <v>30</v>
      </c>
      <c r="L55" s="3">
        <v>30.1</v>
      </c>
      <c r="M55" s="3">
        <v>30.6</v>
      </c>
      <c r="N55" s="3">
        <v>29.9</v>
      </c>
      <c r="O55" s="3">
        <v>31</v>
      </c>
      <c r="P55" s="3">
        <v>31.3</v>
      </c>
      <c r="R55" s="15">
        <f t="shared" si="95"/>
        <v>0</v>
      </c>
      <c r="S55" s="15">
        <f t="shared" si="81"/>
        <v>0</v>
      </c>
      <c r="T55" s="15">
        <f t="shared" si="82"/>
        <v>0.19999999999999929</v>
      </c>
      <c r="U55" s="15">
        <f t="shared" si="83"/>
        <v>0.60000000000000142</v>
      </c>
      <c r="V55" s="15">
        <f t="shared" si="84"/>
        <v>0.19999999999999929</v>
      </c>
      <c r="W55" s="15">
        <f t="shared" si="85"/>
        <v>0.5</v>
      </c>
      <c r="X55" s="15">
        <f t="shared" si="86"/>
        <v>-0.5</v>
      </c>
      <c r="Y55" s="15">
        <f t="shared" si="87"/>
        <v>0.80000000000000071</v>
      </c>
      <c r="Z55" s="15">
        <f t="shared" si="88"/>
        <v>0.39999999999999858</v>
      </c>
      <c r="AA55" s="15">
        <f t="shared" si="89"/>
        <v>0.5</v>
      </c>
      <c r="AB55" s="15">
        <f t="shared" si="90"/>
        <v>0.60000000000000142</v>
      </c>
      <c r="AC55" s="15">
        <f t="shared" si="91"/>
        <v>1.1000000000000014</v>
      </c>
      <c r="AD55" s="15">
        <f t="shared" si="92"/>
        <v>0.39999999999999858</v>
      </c>
      <c r="AE55" s="15">
        <f t="shared" si="93"/>
        <v>1.5</v>
      </c>
      <c r="AF55" s="15">
        <f t="shared" si="94"/>
        <v>1.8000000000000007</v>
      </c>
      <c r="AG55" s="15"/>
      <c r="AH55" s="3">
        <v>29.5</v>
      </c>
      <c r="AI55" s="3">
        <v>31.3</v>
      </c>
      <c r="AK55" s="16">
        <f t="shared" si="96"/>
        <v>1.8000000000000007</v>
      </c>
      <c r="AM55" s="16"/>
      <c r="AN55" s="16"/>
      <c r="AP55" s="16"/>
      <c r="AR55" s="16"/>
      <c r="AS55" s="16"/>
      <c r="AU55" s="16"/>
      <c r="BP55" s="16"/>
      <c r="BQ55" s="16"/>
      <c r="BR55" s="16"/>
      <c r="CF55" s="18"/>
    </row>
    <row r="56" spans="1:94" x14ac:dyDescent="0.35">
      <c r="A56" s="3" t="s">
        <v>52</v>
      </c>
      <c r="B56" s="3">
        <v>27.35</v>
      </c>
      <c r="C56" s="3">
        <v>27.1</v>
      </c>
      <c r="D56" s="3">
        <v>27.3</v>
      </c>
      <c r="E56" s="3">
        <v>27.5</v>
      </c>
      <c r="F56" s="3">
        <v>27.2</v>
      </c>
      <c r="G56" s="3">
        <v>27.4</v>
      </c>
      <c r="H56" s="3">
        <v>27.9</v>
      </c>
      <c r="I56" s="3">
        <v>28.4</v>
      </c>
      <c r="J56" s="3">
        <v>28.6</v>
      </c>
      <c r="K56" s="3">
        <v>28.1</v>
      </c>
      <c r="L56" s="3">
        <v>28.5</v>
      </c>
      <c r="M56" s="3">
        <v>28.6</v>
      </c>
      <c r="N56" s="3">
        <v>29</v>
      </c>
      <c r="O56" s="3">
        <v>28.3</v>
      </c>
      <c r="P56" s="3">
        <v>28.8</v>
      </c>
      <c r="R56" s="15">
        <f t="shared" si="95"/>
        <v>0</v>
      </c>
      <c r="S56" s="15">
        <f t="shared" si="81"/>
        <v>-0.25</v>
      </c>
      <c r="T56" s="15">
        <f t="shared" si="82"/>
        <v>-5.0000000000000711E-2</v>
      </c>
      <c r="U56" s="15">
        <f t="shared" si="83"/>
        <v>0.14999999999999858</v>
      </c>
      <c r="V56" s="15">
        <f t="shared" si="84"/>
        <v>-0.15000000000000213</v>
      </c>
      <c r="W56" s="15">
        <f t="shared" si="85"/>
        <v>4.9999999999997158E-2</v>
      </c>
      <c r="X56" s="15">
        <f t="shared" si="86"/>
        <v>0.54999999999999716</v>
      </c>
      <c r="Y56" s="15">
        <f t="shared" si="87"/>
        <v>1.0499999999999972</v>
      </c>
      <c r="Z56" s="15">
        <f t="shared" si="88"/>
        <v>1.25</v>
      </c>
      <c r="AA56" s="15">
        <f t="shared" si="89"/>
        <v>0.75</v>
      </c>
      <c r="AB56" s="15">
        <f t="shared" si="90"/>
        <v>1.1499999999999986</v>
      </c>
      <c r="AC56" s="15">
        <f t="shared" si="91"/>
        <v>1.25</v>
      </c>
      <c r="AD56" s="15">
        <f t="shared" si="92"/>
        <v>1.6499999999999986</v>
      </c>
      <c r="AE56" s="15">
        <f t="shared" si="93"/>
        <v>0.94999999999999929</v>
      </c>
      <c r="AF56" s="15">
        <f t="shared" si="94"/>
        <v>1.4499999999999993</v>
      </c>
      <c r="AG56" s="15"/>
      <c r="AH56" s="3">
        <v>27.35</v>
      </c>
      <c r="AI56" s="3">
        <v>28.8</v>
      </c>
      <c r="AK56" s="16">
        <f t="shared" si="96"/>
        <v>1.4499999999999993</v>
      </c>
      <c r="AM56" s="16"/>
      <c r="AN56" s="16"/>
      <c r="AP56" s="16"/>
      <c r="AR56" s="16"/>
      <c r="AS56" s="16"/>
      <c r="AU56" s="16"/>
      <c r="BP56" s="16"/>
      <c r="BQ56" s="16"/>
      <c r="BR56" s="16"/>
      <c r="CF56" s="18"/>
    </row>
    <row r="57" spans="1:94" x14ac:dyDescent="0.35">
      <c r="B57" s="16"/>
      <c r="C57" s="16"/>
      <c r="D57" s="16"/>
      <c r="E57" s="16"/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R57" s="16"/>
      <c r="S57" s="16"/>
      <c r="T57" s="16"/>
      <c r="U57" s="16"/>
      <c r="V57" s="16"/>
      <c r="W57" s="16"/>
      <c r="X57" s="16"/>
      <c r="Y57" s="16"/>
      <c r="Z57" s="16"/>
      <c r="AA57" s="16"/>
      <c r="AB57" s="16"/>
      <c r="AC57" s="16"/>
      <c r="AD57" s="16"/>
      <c r="AE57" s="16"/>
      <c r="AF57" s="16"/>
      <c r="AG57" s="16"/>
      <c r="AH57" s="16"/>
      <c r="AI57" s="16"/>
      <c r="AK57" s="16"/>
      <c r="AM57" s="16"/>
      <c r="AN57" s="16"/>
      <c r="AP57" s="16"/>
      <c r="AR57" s="16"/>
      <c r="AS57" s="16"/>
      <c r="AU57" s="16"/>
      <c r="BP57" s="16"/>
      <c r="BQ57" s="16"/>
      <c r="BR57" s="16"/>
      <c r="CF57" s="18"/>
    </row>
    <row r="58" spans="1:94" x14ac:dyDescent="0.35">
      <c r="A58" s="8" t="s">
        <v>26</v>
      </c>
      <c r="B58" s="9">
        <f>AVERAGE(B44:B57)</f>
        <v>27.915384615384617</v>
      </c>
      <c r="C58" s="9">
        <f t="shared" ref="C58:P58" si="99">AVERAGE(C44:C57)</f>
        <v>27.892307692307689</v>
      </c>
      <c r="D58" s="9">
        <f t="shared" si="99"/>
        <v>28.023076923076925</v>
      </c>
      <c r="E58" s="9">
        <f t="shared" si="99"/>
        <v>28.323076923076925</v>
      </c>
      <c r="F58" s="9">
        <f t="shared" si="99"/>
        <v>28.346153846153836</v>
      </c>
      <c r="G58" s="9">
        <f t="shared" si="99"/>
        <v>28.523076923076921</v>
      </c>
      <c r="H58" s="9">
        <f t="shared" si="99"/>
        <v>28.553846153846148</v>
      </c>
      <c r="I58" s="9">
        <f t="shared" si="99"/>
        <v>28.676923076923075</v>
      </c>
      <c r="J58" s="9">
        <f t="shared" si="99"/>
        <v>28.715384615384611</v>
      </c>
      <c r="K58" s="9">
        <f t="shared" si="99"/>
        <v>28.799999999999997</v>
      </c>
      <c r="L58" s="9">
        <f t="shared" si="99"/>
        <v>29.107692307692311</v>
      </c>
      <c r="M58" s="9">
        <f t="shared" si="99"/>
        <v>29.292307692307695</v>
      </c>
      <c r="N58" s="9">
        <f t="shared" si="99"/>
        <v>29.37692307692307</v>
      </c>
      <c r="O58" s="9">
        <f t="shared" si="99"/>
        <v>29.407692307692308</v>
      </c>
      <c r="P58" s="9">
        <f t="shared" si="99"/>
        <v>29.76923076923077</v>
      </c>
      <c r="R58" s="9">
        <f>AVERAGE(R44:R57)</f>
        <v>0</v>
      </c>
      <c r="S58" s="9">
        <f t="shared" ref="S58:AF58" si="100">AVERAGE(S44:S57)</f>
        <v>-2.307692307692313E-2</v>
      </c>
      <c r="T58" s="9">
        <f t="shared" si="100"/>
        <v>0.10769230769230759</v>
      </c>
      <c r="U58" s="9">
        <f t="shared" si="100"/>
        <v>0.4076923076923083</v>
      </c>
      <c r="V58" s="9">
        <f t="shared" si="100"/>
        <v>0.43076923076923007</v>
      </c>
      <c r="W58" s="9">
        <f t="shared" si="100"/>
        <v>0.60769230769230709</v>
      </c>
      <c r="X58" s="9">
        <f t="shared" si="100"/>
        <v>0.63846153846153819</v>
      </c>
      <c r="Y58" s="9">
        <f t="shared" si="100"/>
        <v>0.76153846153846116</v>
      </c>
      <c r="Z58" s="9">
        <f t="shared" si="100"/>
        <v>0.79999999999999938</v>
      </c>
      <c r="AA58" s="9">
        <f t="shared" si="100"/>
        <v>0.88461538461538458</v>
      </c>
      <c r="AB58" s="9">
        <f t="shared" si="100"/>
        <v>1.1923076923076921</v>
      </c>
      <c r="AC58" s="9">
        <f t="shared" si="100"/>
        <v>1.3769230769230771</v>
      </c>
      <c r="AD58" s="9">
        <f t="shared" si="100"/>
        <v>1.4615384615384612</v>
      </c>
      <c r="AE58" s="9">
        <f t="shared" si="100"/>
        <v>1.4923076923076928</v>
      </c>
      <c r="AF58" s="9">
        <f t="shared" si="100"/>
        <v>1.8538461538461535</v>
      </c>
      <c r="AG58" s="10"/>
      <c r="AH58" s="9">
        <f t="shared" ref="AH58:AI58" si="101">AVERAGE(AH44:AH57)</f>
        <v>27.915384615384617</v>
      </c>
      <c r="AI58" s="9">
        <f t="shared" si="101"/>
        <v>29.76923076923077</v>
      </c>
      <c r="AK58" s="9">
        <f t="shared" ref="AK58" si="102">AVERAGE(AK44:AK57)</f>
        <v>1.8538461538461535</v>
      </c>
      <c r="AM58" s="9">
        <f t="shared" ref="AM58:AN58" si="103">AVERAGE(AM44:AM57)</f>
        <v>4.8986666666666672</v>
      </c>
      <c r="AN58" s="9">
        <f t="shared" si="103"/>
        <v>6.1234444444444449</v>
      </c>
      <c r="AP58" s="9">
        <f t="shared" ref="AP58" si="104">AVERAGE(AP44:AP57)</f>
        <v>1.2247777777777777</v>
      </c>
      <c r="AR58" s="9">
        <f t="shared" ref="AR58:AS58" si="105">AVERAGE(AR44:AR57)</f>
        <v>16.377222222222219</v>
      </c>
      <c r="AS58" s="9">
        <f t="shared" si="105"/>
        <v>16.775333333333336</v>
      </c>
      <c r="AU58" s="9">
        <f t="shared" ref="AU58" si="106">AVERAGE(AU44:AU57)</f>
        <v>0.3981111111111113</v>
      </c>
      <c r="BL58" s="14"/>
      <c r="BM58" s="14"/>
      <c r="BN58" s="9">
        <f t="shared" ref="BN58:CB58" si="107">AVERAGE(BN44:BN57)</f>
        <v>0</v>
      </c>
      <c r="BO58" s="9">
        <f t="shared" si="107"/>
        <v>0.23819444444444449</v>
      </c>
      <c r="BP58" s="9">
        <f t="shared" si="107"/>
        <v>0.13263888888888889</v>
      </c>
      <c r="BQ58" s="9">
        <f t="shared" si="107"/>
        <v>0.42986111111111108</v>
      </c>
      <c r="BR58" s="9">
        <f t="shared" si="107"/>
        <v>0.19097222222222221</v>
      </c>
      <c r="BS58" s="9">
        <f t="shared" si="107"/>
        <v>0.54375000000000007</v>
      </c>
      <c r="BT58" s="9">
        <f t="shared" si="107"/>
        <v>-0.1645833333333333</v>
      </c>
      <c r="BU58" s="9">
        <f t="shared" si="107"/>
        <v>0.47430555555555554</v>
      </c>
      <c r="BV58" s="9">
        <f t="shared" si="107"/>
        <v>0.12986111111111109</v>
      </c>
      <c r="BW58" s="9">
        <f t="shared" si="107"/>
        <v>0.79375000000000007</v>
      </c>
      <c r="BX58" s="9">
        <f t="shared" si="107"/>
        <v>0.76875000000000004</v>
      </c>
      <c r="BY58" s="9">
        <f t="shared" si="107"/>
        <v>-1.4583333333333334E-2</v>
      </c>
      <c r="BZ58" s="9">
        <f t="shared" si="107"/>
        <v>0.63541666666666674</v>
      </c>
      <c r="CA58" s="9">
        <f t="shared" si="107"/>
        <v>0.56597222222222221</v>
      </c>
      <c r="CB58" s="9">
        <f t="shared" si="107"/>
        <v>0.46041666666666675</v>
      </c>
      <c r="CD58" s="9">
        <f t="shared" ref="CD58" si="108">AVERAGE(CD44:CD57)</f>
        <v>1.2247777777777777</v>
      </c>
      <c r="CF58" s="14"/>
      <c r="CG58" s="9">
        <f t="shared" ref="CG58" si="109">AVERAGE(CG44:CG57)</f>
        <v>0.39811111111111114</v>
      </c>
      <c r="CI58" s="14"/>
      <c r="CJ58" s="9">
        <f t="shared" ref="CJ58" si="110">AVERAGE(CJ44:CJ57)</f>
        <v>-4.0777777777777774E-2</v>
      </c>
      <c r="CL58" s="14"/>
      <c r="CN58" s="12">
        <f t="shared" ref="CN58" si="111">AVERAGE(CN44:CN57)</f>
        <v>151.16666666666666</v>
      </c>
      <c r="CP58" s="14"/>
    </row>
    <row r="59" spans="1:94" x14ac:dyDescent="0.35">
      <c r="A59" s="3" t="s">
        <v>27</v>
      </c>
      <c r="B59" s="7">
        <f>STDEV(B44:B57)/SQRT(COUNT(B44:B57))</f>
        <v>0.72999790602493442</v>
      </c>
      <c r="C59" s="7">
        <f t="shared" ref="C59:P59" si="112">STDEV(C44:C57)/SQRT(COUNT(C44:C57))</f>
        <v>0.70941123461837097</v>
      </c>
      <c r="D59" s="7">
        <f t="shared" si="112"/>
        <v>0.74928631395223955</v>
      </c>
      <c r="E59" s="7">
        <f t="shared" si="112"/>
        <v>0.727584151988519</v>
      </c>
      <c r="F59" s="7">
        <f t="shared" si="112"/>
        <v>0.71876098739565186</v>
      </c>
      <c r="G59" s="7">
        <f t="shared" si="112"/>
        <v>0.7362547153785568</v>
      </c>
      <c r="H59" s="7">
        <f t="shared" si="112"/>
        <v>0.70834000460949387</v>
      </c>
      <c r="I59" s="7">
        <f t="shared" si="112"/>
        <v>0.69909775609983626</v>
      </c>
      <c r="J59" s="7">
        <f t="shared" si="112"/>
        <v>0.72251751410287934</v>
      </c>
      <c r="K59" s="7">
        <f t="shared" si="112"/>
        <v>0.72155458950867035</v>
      </c>
      <c r="L59" s="7">
        <f t="shared" si="112"/>
        <v>0.71427402075522672</v>
      </c>
      <c r="M59" s="7">
        <f t="shared" si="112"/>
        <v>0.73558467399972027</v>
      </c>
      <c r="N59" s="7">
        <f t="shared" si="112"/>
        <v>0.75745473302622301</v>
      </c>
      <c r="O59" s="7">
        <f t="shared" si="112"/>
        <v>0.82052684282889932</v>
      </c>
      <c r="P59" s="7">
        <f t="shared" si="112"/>
        <v>0.87518383529527011</v>
      </c>
      <c r="R59" s="7">
        <f>STDEV(R44:R57)/SQRT(COUNT(R44:R57))</f>
        <v>0</v>
      </c>
      <c r="S59" s="7">
        <f t="shared" ref="S59:AF59" si="113">STDEV(S44:S57)/SQRT(COUNT(S44:S57))</f>
        <v>7.1972079837490238E-2</v>
      </c>
      <c r="T59" s="7">
        <f t="shared" si="113"/>
        <v>0.11048351684784932</v>
      </c>
      <c r="U59" s="7">
        <f t="shared" si="113"/>
        <v>9.3515073830535977E-2</v>
      </c>
      <c r="V59" s="7">
        <f t="shared" si="113"/>
        <v>0.15259911255270703</v>
      </c>
      <c r="W59" s="7">
        <f t="shared" si="113"/>
        <v>0.12870734965045083</v>
      </c>
      <c r="X59" s="7">
        <f t="shared" si="113"/>
        <v>0.15680645490477352</v>
      </c>
      <c r="Y59" s="7">
        <f t="shared" si="113"/>
        <v>0.11023777421512701</v>
      </c>
      <c r="Z59" s="7">
        <f t="shared" si="113"/>
        <v>0.12467907520860012</v>
      </c>
      <c r="AA59" s="7">
        <f t="shared" si="113"/>
        <v>0.1795993239401622</v>
      </c>
      <c r="AB59" s="7">
        <f t="shared" si="113"/>
        <v>0.15263142233764529</v>
      </c>
      <c r="AC59" s="7">
        <f t="shared" si="113"/>
        <v>0.1798873743641316</v>
      </c>
      <c r="AD59" s="7">
        <f t="shared" si="113"/>
        <v>0.25211628918846485</v>
      </c>
      <c r="AE59" s="7">
        <f t="shared" si="113"/>
        <v>0.34728092863344046</v>
      </c>
      <c r="AF59" s="7">
        <f t="shared" si="113"/>
        <v>0.34592228722191964</v>
      </c>
      <c r="AG59" s="7"/>
      <c r="AH59" s="7">
        <f t="shared" ref="AH59:AI59" si="114">STDEV(AH44:AH57)/SQRT(COUNT(AH44:AH57))</f>
        <v>0.72999790602493442</v>
      </c>
      <c r="AI59" s="7">
        <f t="shared" si="114"/>
        <v>0.87518383529527011</v>
      </c>
      <c r="AK59" s="7">
        <f t="shared" ref="AK59" si="115">STDEV(AK44:AK57)/SQRT(COUNT(AK44:AK57))</f>
        <v>0.34592228722191964</v>
      </c>
      <c r="AM59" s="7">
        <f t="shared" ref="AM59:AN59" si="116">STDEV(AM44:AM57)/SQRT(COUNT(AM44:AM57))</f>
        <v>0.77834985706942839</v>
      </c>
      <c r="AN59" s="7">
        <f t="shared" si="116"/>
        <v>0.90800192901029619</v>
      </c>
      <c r="AP59" s="7">
        <f t="shared" ref="AP59" si="117">STDEV(AP44:AP57)/SQRT(COUNT(AP44:AP57))</f>
        <v>0.22531119083625065</v>
      </c>
      <c r="AR59" s="7">
        <f t="shared" ref="AR59:AS59" si="118">STDEV(AR44:AR57)/SQRT(COUNT(AR44:AR57))</f>
        <v>0.55440468015946254</v>
      </c>
      <c r="AS59" s="7">
        <f t="shared" si="118"/>
        <v>0.48313033093220975</v>
      </c>
      <c r="AU59" s="7">
        <f t="shared" ref="AU59" si="119">STDEV(AU44:AU57)/SQRT(COUNT(AU44:AU57))</f>
        <v>0.16779265018703945</v>
      </c>
      <c r="BL59" s="14"/>
      <c r="BM59" s="14"/>
      <c r="BN59" s="7">
        <f t="shared" ref="BN59:CB59" si="120">STDEV(BN44:BN57)/SQRT(COUNT(BN44:BN57))</f>
        <v>0</v>
      </c>
      <c r="BO59" s="7">
        <f t="shared" si="120"/>
        <v>3.9671563462143296E-2</v>
      </c>
      <c r="BP59" s="7">
        <f t="shared" si="120"/>
        <v>4.1975131342672029E-2</v>
      </c>
      <c r="BQ59" s="7">
        <f t="shared" si="120"/>
        <v>0.10271793490542229</v>
      </c>
      <c r="BR59" s="7">
        <f t="shared" si="120"/>
        <v>0.11796667405785249</v>
      </c>
      <c r="BS59" s="7">
        <f t="shared" si="120"/>
        <v>5.4863308676098614E-2</v>
      </c>
      <c r="BT59" s="7">
        <f t="shared" si="120"/>
        <v>0.1665559528106596</v>
      </c>
      <c r="BU59" s="7">
        <f t="shared" si="120"/>
        <v>0.28469046232078055</v>
      </c>
      <c r="BV59" s="7">
        <f t="shared" si="120"/>
        <v>0.24512560949238324</v>
      </c>
      <c r="BW59" s="7">
        <f t="shared" si="120"/>
        <v>0.2763736211584279</v>
      </c>
      <c r="BX59" s="7">
        <f t="shared" si="120"/>
        <v>0.12744994932652323</v>
      </c>
      <c r="BY59" s="7">
        <f t="shared" si="120"/>
        <v>6.4801379229149123E-2</v>
      </c>
      <c r="BZ59" s="7">
        <f t="shared" si="120"/>
        <v>0.11574224536059032</v>
      </c>
      <c r="CA59" s="7">
        <f t="shared" si="120"/>
        <v>0.17158470153070968</v>
      </c>
      <c r="CB59" s="7">
        <f t="shared" si="120"/>
        <v>9.810487231642584E-2</v>
      </c>
      <c r="CD59" s="7">
        <f t="shared" ref="CD59" si="121">STDEV(CD44:CD57)/SQRT(COUNT(CD44:CD57))</f>
        <v>0.22531119083625076</v>
      </c>
      <c r="CF59" s="14"/>
      <c r="CG59" s="7">
        <f t="shared" ref="CG59" si="122">STDEV(CG44:CG57)/SQRT(COUNT(CG44:CG57))</f>
        <v>0.16779265018703926</v>
      </c>
      <c r="CI59" s="14"/>
      <c r="CJ59" s="7">
        <f t="shared" ref="CJ59" si="123">STDEV(CJ44:CJ57)/SQRT(COUNT(CJ44:CJ57))</f>
        <v>9.8929096070785552E-2</v>
      </c>
      <c r="CL59" s="14"/>
      <c r="CN59" s="13">
        <f t="shared" ref="CN59" si="124">STDEV(CN44:CN57)/SQRT(COUNT(CN44:CN57))</f>
        <v>5.5522768102624163</v>
      </c>
      <c r="CP59" s="14"/>
    </row>
    <row r="60" spans="1:94" x14ac:dyDescent="0.35">
      <c r="BP60" s="16"/>
      <c r="BQ60" s="16"/>
      <c r="BR60" s="16"/>
    </row>
    <row r="62" spans="1:94" x14ac:dyDescent="0.35">
      <c r="A62" s="2" t="s">
        <v>6341</v>
      </c>
      <c r="B62" s="3" t="s">
        <v>6339</v>
      </c>
      <c r="R62" s="3" t="s">
        <v>8</v>
      </c>
      <c r="AH62" s="3" t="s">
        <v>76</v>
      </c>
      <c r="AK62" s="3" t="s">
        <v>9</v>
      </c>
      <c r="AM62" s="3" t="s">
        <v>77</v>
      </c>
      <c r="AP62" s="3" t="s">
        <v>78</v>
      </c>
      <c r="AR62" s="3" t="s">
        <v>79</v>
      </c>
      <c r="AU62" s="3" t="s">
        <v>80</v>
      </c>
      <c r="BN62" s="3" t="s">
        <v>10</v>
      </c>
      <c r="CD62" s="3" t="s">
        <v>11</v>
      </c>
      <c r="CG62" s="3" t="s">
        <v>12</v>
      </c>
      <c r="CJ62" s="3" t="s">
        <v>13</v>
      </c>
      <c r="CN62" s="3" t="s">
        <v>14</v>
      </c>
    </row>
    <row r="63" spans="1:94" x14ac:dyDescent="0.35">
      <c r="A63" s="6" t="s">
        <v>15</v>
      </c>
      <c r="B63" s="6">
        <v>0</v>
      </c>
      <c r="C63" s="6">
        <v>1</v>
      </c>
      <c r="D63" s="6">
        <v>2</v>
      </c>
      <c r="E63" s="6">
        <v>3</v>
      </c>
      <c r="F63" s="6">
        <v>4</v>
      </c>
      <c r="G63" s="6">
        <v>5</v>
      </c>
      <c r="H63" s="6">
        <v>6</v>
      </c>
      <c r="I63" s="6">
        <v>7</v>
      </c>
      <c r="J63" s="6">
        <v>8</v>
      </c>
      <c r="K63" s="6">
        <v>9</v>
      </c>
      <c r="L63" s="6">
        <v>10</v>
      </c>
      <c r="M63" s="6">
        <v>11</v>
      </c>
      <c r="N63" s="6">
        <v>12</v>
      </c>
      <c r="O63" s="6">
        <v>13</v>
      </c>
      <c r="P63" s="6">
        <v>14</v>
      </c>
      <c r="R63" s="6">
        <v>0</v>
      </c>
      <c r="S63" s="6">
        <v>1</v>
      </c>
      <c r="T63" s="6">
        <v>2</v>
      </c>
      <c r="U63" s="6">
        <v>3</v>
      </c>
      <c r="V63" s="6">
        <v>4</v>
      </c>
      <c r="W63" s="6">
        <v>5</v>
      </c>
      <c r="X63" s="6">
        <v>6</v>
      </c>
      <c r="Y63" s="6">
        <v>7</v>
      </c>
      <c r="Z63" s="6">
        <v>8</v>
      </c>
      <c r="AA63" s="6">
        <v>9</v>
      </c>
      <c r="AB63" s="6">
        <v>10</v>
      </c>
      <c r="AC63" s="6">
        <v>11</v>
      </c>
      <c r="AD63" s="6">
        <v>12</v>
      </c>
      <c r="AE63" s="6">
        <v>13</v>
      </c>
      <c r="AF63" s="6">
        <v>14</v>
      </c>
      <c r="AG63" s="5"/>
      <c r="AH63" s="6" t="s">
        <v>75</v>
      </c>
      <c r="AI63" s="6" t="s">
        <v>16</v>
      </c>
      <c r="AK63" s="6" t="s">
        <v>16</v>
      </c>
      <c r="AM63" s="6" t="s">
        <v>75</v>
      </c>
      <c r="AN63" s="6" t="s">
        <v>16</v>
      </c>
      <c r="AP63" s="6"/>
      <c r="AR63" s="6" t="s">
        <v>75</v>
      </c>
      <c r="AS63" s="6" t="s">
        <v>16</v>
      </c>
      <c r="AU63" s="6"/>
      <c r="BN63" s="6">
        <v>0</v>
      </c>
      <c r="BO63" s="6">
        <v>1</v>
      </c>
      <c r="BP63" s="6">
        <v>2</v>
      </c>
      <c r="BQ63" s="6">
        <v>3</v>
      </c>
      <c r="BR63" s="6">
        <v>4</v>
      </c>
      <c r="BS63" s="6">
        <v>5</v>
      </c>
      <c r="BT63" s="6">
        <v>6</v>
      </c>
      <c r="BU63" s="6">
        <v>7</v>
      </c>
      <c r="BV63" s="6">
        <v>8</v>
      </c>
      <c r="BW63" s="6">
        <v>9</v>
      </c>
      <c r="BX63" s="6">
        <v>10</v>
      </c>
      <c r="BY63" s="6">
        <v>11</v>
      </c>
      <c r="BZ63" s="6">
        <v>12</v>
      </c>
      <c r="CA63" s="6">
        <v>13</v>
      </c>
      <c r="CB63" s="6">
        <v>14</v>
      </c>
      <c r="CD63" s="6" t="s">
        <v>16</v>
      </c>
      <c r="CG63" s="6" t="s">
        <v>16</v>
      </c>
      <c r="CJ63" s="6" t="s">
        <v>16</v>
      </c>
      <c r="CN63" s="6" t="s">
        <v>16</v>
      </c>
    </row>
    <row r="64" spans="1:94" x14ac:dyDescent="0.35">
      <c r="A64" s="3" t="s">
        <v>53</v>
      </c>
      <c r="B64" s="3">
        <v>27.1</v>
      </c>
      <c r="C64" s="3">
        <v>25.1</v>
      </c>
      <c r="D64" s="3">
        <v>25.8</v>
      </c>
      <c r="E64" s="3">
        <v>25.9</v>
      </c>
      <c r="F64" s="3">
        <v>25.9</v>
      </c>
      <c r="G64" s="3">
        <v>25.7</v>
      </c>
      <c r="H64" s="3">
        <v>26.1</v>
      </c>
      <c r="I64" s="3">
        <v>26.7</v>
      </c>
      <c r="J64" s="3">
        <v>26.7</v>
      </c>
      <c r="K64" s="3">
        <v>26.5</v>
      </c>
      <c r="L64" s="3">
        <v>27</v>
      </c>
      <c r="M64" s="3">
        <v>27</v>
      </c>
      <c r="N64" s="3">
        <v>26.4</v>
      </c>
      <c r="O64" s="3">
        <v>26.2</v>
      </c>
      <c r="P64" s="3">
        <v>26</v>
      </c>
      <c r="R64" s="15">
        <f>B64-$B64</f>
        <v>0</v>
      </c>
      <c r="S64" s="15">
        <f t="shared" ref="S64:S76" si="125">C64-$B64</f>
        <v>-2</v>
      </c>
      <c r="T64" s="15">
        <f t="shared" ref="T64:T76" si="126">D64-$B64</f>
        <v>-1.3000000000000007</v>
      </c>
      <c r="U64" s="15">
        <f t="shared" ref="U64:U76" si="127">E64-$B64</f>
        <v>-1.2000000000000028</v>
      </c>
      <c r="V64" s="15">
        <f t="shared" ref="V64:V76" si="128">F64-$B64</f>
        <v>-1.2000000000000028</v>
      </c>
      <c r="W64" s="15">
        <f t="shared" ref="W64:W76" si="129">G64-$B64</f>
        <v>-1.4000000000000021</v>
      </c>
      <c r="X64" s="15">
        <f t="shared" ref="X64:X76" si="130">H64-$B64</f>
        <v>-1</v>
      </c>
      <c r="Y64" s="15">
        <f t="shared" ref="Y64:Y76" si="131">I64-$B64</f>
        <v>-0.40000000000000213</v>
      </c>
      <c r="Z64" s="15">
        <f t="shared" ref="Z64:Z76" si="132">J64-$B64</f>
        <v>-0.40000000000000213</v>
      </c>
      <c r="AA64" s="15">
        <f t="shared" ref="AA64:AA76" si="133">K64-$B64</f>
        <v>-0.60000000000000142</v>
      </c>
      <c r="AB64" s="15">
        <f t="shared" ref="AB64:AB76" si="134">L64-$B64</f>
        <v>-0.10000000000000142</v>
      </c>
      <c r="AC64" s="15">
        <f t="shared" ref="AC64:AC76" si="135">M64-$B64</f>
        <v>-0.10000000000000142</v>
      </c>
      <c r="AD64" s="15">
        <f t="shared" ref="AD64:AD76" si="136">N64-$B64</f>
        <v>-0.70000000000000284</v>
      </c>
      <c r="AE64" s="15">
        <f t="shared" ref="AE64:AE76" si="137">O64-$B64</f>
        <v>-0.90000000000000213</v>
      </c>
      <c r="AF64" s="15">
        <f t="shared" ref="AF64:AF76" si="138">P64-$B64</f>
        <v>-1.1000000000000014</v>
      </c>
      <c r="AG64" s="15"/>
      <c r="AH64" s="3">
        <v>27.1</v>
      </c>
      <c r="AI64" s="3">
        <v>26</v>
      </c>
      <c r="AK64" s="16">
        <f>AI64-AH64</f>
        <v>-1.1000000000000014</v>
      </c>
      <c r="AL64" s="16"/>
      <c r="AM64" s="16">
        <v>2.7919999999999998</v>
      </c>
      <c r="AN64" s="16">
        <v>3.2080000000000002</v>
      </c>
      <c r="AP64" s="16">
        <f>AN64-AM64</f>
        <v>0.41600000000000037</v>
      </c>
      <c r="AR64" s="16">
        <v>17.259</v>
      </c>
      <c r="AS64" s="16">
        <v>16.582999999999998</v>
      </c>
      <c r="AU64" s="16">
        <f>AS64-AR64</f>
        <v>-0.67600000000000193</v>
      </c>
      <c r="BL64" s="16"/>
      <c r="BM64" s="16"/>
      <c r="BN64" s="16">
        <v>0</v>
      </c>
      <c r="BO64" s="17">
        <v>-1.4</v>
      </c>
      <c r="BP64" s="17">
        <v>-1</v>
      </c>
      <c r="BQ64" s="17">
        <v>-0.63329999999999997</v>
      </c>
      <c r="BR64" s="17">
        <v>-0.8</v>
      </c>
      <c r="BS64" s="17">
        <v>-0.76670000000000005</v>
      </c>
      <c r="BT64" s="17">
        <v>-0.8</v>
      </c>
      <c r="BU64" s="17">
        <v>-0.6</v>
      </c>
      <c r="BV64" s="17">
        <v>-0.63333329999999999</v>
      </c>
      <c r="BW64" s="17">
        <v>-0.66669999999999996</v>
      </c>
      <c r="BX64" s="17">
        <v>-0.466667</v>
      </c>
      <c r="BY64" s="17">
        <v>-0.7</v>
      </c>
      <c r="BZ64" s="17">
        <v>-0.86666699999999997</v>
      </c>
      <c r="CA64" s="17">
        <v>-0.7</v>
      </c>
      <c r="CB64" s="17">
        <v>-0.86670000000000003</v>
      </c>
      <c r="CD64" s="16">
        <v>0.41599999999999998</v>
      </c>
      <c r="CF64" s="18"/>
      <c r="CG64" s="16">
        <v>-0.67600000000000005</v>
      </c>
      <c r="CI64" s="16"/>
      <c r="CJ64" s="16">
        <v>-0.17</v>
      </c>
      <c r="CL64" s="16"/>
      <c r="CN64" s="16">
        <v>140</v>
      </c>
      <c r="CP64" s="16"/>
    </row>
    <row r="65" spans="1:94" x14ac:dyDescent="0.35">
      <c r="A65" s="3" t="s">
        <v>54</v>
      </c>
      <c r="B65" s="3">
        <v>28.2</v>
      </c>
      <c r="C65" s="3">
        <v>26.7</v>
      </c>
      <c r="D65" s="3">
        <v>26.8</v>
      </c>
      <c r="E65" s="3">
        <v>27.1</v>
      </c>
      <c r="F65" s="3">
        <v>26.6</v>
      </c>
      <c r="G65" s="3">
        <v>26.8</v>
      </c>
      <c r="H65" s="3">
        <v>26.8</v>
      </c>
      <c r="I65" s="3">
        <v>27</v>
      </c>
      <c r="J65" s="3">
        <v>27.2</v>
      </c>
      <c r="K65" s="3">
        <v>26.7</v>
      </c>
      <c r="L65" s="3">
        <v>27.2</v>
      </c>
      <c r="M65" s="3">
        <v>27.5</v>
      </c>
      <c r="N65" s="3">
        <v>27</v>
      </c>
      <c r="O65" s="3">
        <v>26.4</v>
      </c>
      <c r="P65" s="3">
        <v>26.4</v>
      </c>
      <c r="R65" s="15">
        <f t="shared" ref="R65:R76" si="139">B65-$B65</f>
        <v>0</v>
      </c>
      <c r="S65" s="15">
        <f t="shared" si="125"/>
        <v>-1.5</v>
      </c>
      <c r="T65" s="15">
        <f t="shared" si="126"/>
        <v>-1.3999999999999986</v>
      </c>
      <c r="U65" s="15">
        <f t="shared" si="127"/>
        <v>-1.0999999999999979</v>
      </c>
      <c r="V65" s="15">
        <f t="shared" si="128"/>
        <v>-1.5999999999999979</v>
      </c>
      <c r="W65" s="15">
        <f t="shared" si="129"/>
        <v>-1.3999999999999986</v>
      </c>
      <c r="X65" s="15">
        <f t="shared" si="130"/>
        <v>-1.3999999999999986</v>
      </c>
      <c r="Y65" s="15">
        <f t="shared" si="131"/>
        <v>-1.1999999999999993</v>
      </c>
      <c r="Z65" s="15">
        <f t="shared" si="132"/>
        <v>-1</v>
      </c>
      <c r="AA65" s="15">
        <f t="shared" si="133"/>
        <v>-1.5</v>
      </c>
      <c r="AB65" s="15">
        <f t="shared" si="134"/>
        <v>-1</v>
      </c>
      <c r="AC65" s="15">
        <f t="shared" si="135"/>
        <v>-0.69999999999999929</v>
      </c>
      <c r="AD65" s="15">
        <f t="shared" si="136"/>
        <v>-1.1999999999999993</v>
      </c>
      <c r="AE65" s="15">
        <f t="shared" si="137"/>
        <v>-1.8000000000000007</v>
      </c>
      <c r="AF65" s="15">
        <f t="shared" si="138"/>
        <v>-1.8000000000000007</v>
      </c>
      <c r="AG65" s="15"/>
      <c r="AH65" s="3">
        <v>28.2</v>
      </c>
      <c r="AI65" s="3">
        <v>26.4</v>
      </c>
      <c r="AK65" s="16">
        <f t="shared" ref="AK65:AK77" si="140">AI65-AH65</f>
        <v>-1.8000000000000007</v>
      </c>
      <c r="AM65" s="16">
        <v>5.3730000000000002</v>
      </c>
      <c r="AN65" s="16">
        <v>4.8819999999999997</v>
      </c>
      <c r="AP65" s="16">
        <f t="shared" ref="AP65:AP73" si="141">AN65-AM65</f>
        <v>-0.49100000000000055</v>
      </c>
      <c r="AR65" s="16">
        <v>15.643000000000001</v>
      </c>
      <c r="AS65" s="16">
        <v>15.669</v>
      </c>
      <c r="AU65" s="16">
        <f t="shared" ref="AU65:AU73" si="142">AS65-AR65</f>
        <v>2.5999999999999801E-2</v>
      </c>
      <c r="BL65" s="18"/>
      <c r="BM65" s="18"/>
      <c r="BN65" s="16">
        <v>0</v>
      </c>
      <c r="BO65" s="17">
        <v>-1.2625</v>
      </c>
      <c r="BP65" s="17">
        <v>-1.2124999999999999</v>
      </c>
      <c r="BQ65" s="17">
        <v>-0.76249999999999996</v>
      </c>
      <c r="BR65" s="17">
        <v>-1.1125</v>
      </c>
      <c r="BS65" s="17">
        <v>-0.36249999999999999</v>
      </c>
      <c r="BT65" s="17">
        <v>-0.71250000000000002</v>
      </c>
      <c r="BU65" s="17">
        <v>-0.91249999999999998</v>
      </c>
      <c r="BV65" s="17">
        <v>-0.41249999999999998</v>
      </c>
      <c r="BW65" s="17">
        <v>-0.66249999999999998</v>
      </c>
      <c r="BX65" s="17">
        <v>-0.51249999999999996</v>
      </c>
      <c r="BY65" s="17">
        <v>-0.41249999999999998</v>
      </c>
      <c r="BZ65" s="17">
        <v>-0.3125</v>
      </c>
      <c r="CA65" s="17">
        <v>0.9375</v>
      </c>
      <c r="CB65" s="17">
        <v>-0.36249999999999999</v>
      </c>
      <c r="CD65" s="16">
        <v>-0.49099999999999999</v>
      </c>
      <c r="CF65" s="18"/>
      <c r="CG65" s="16">
        <v>2.5999999999999999E-2</v>
      </c>
      <c r="CI65" s="18"/>
      <c r="CJ65" s="16">
        <v>-0.11600000000000001</v>
      </c>
      <c r="CL65" s="18"/>
      <c r="CN65" s="16">
        <v>130</v>
      </c>
      <c r="CP65" s="18"/>
    </row>
    <row r="66" spans="1:94" x14ac:dyDescent="0.35">
      <c r="A66" s="3" t="s">
        <v>55</v>
      </c>
      <c r="B66" s="3">
        <v>25</v>
      </c>
      <c r="C66" s="3">
        <v>23.7</v>
      </c>
      <c r="D66" s="3">
        <v>23.5</v>
      </c>
      <c r="E66" s="3">
        <v>23.6</v>
      </c>
      <c r="F66" s="3">
        <v>24</v>
      </c>
      <c r="G66" s="3">
        <v>23.8</v>
      </c>
      <c r="H66" s="3">
        <v>23.3</v>
      </c>
      <c r="I66" s="3">
        <v>23.4</v>
      </c>
      <c r="J66" s="3">
        <v>23</v>
      </c>
      <c r="K66" s="3">
        <v>23.5</v>
      </c>
      <c r="L66" s="3">
        <v>23.4</v>
      </c>
      <c r="M66" s="3">
        <v>23.6</v>
      </c>
      <c r="N66" s="3">
        <v>23.9</v>
      </c>
      <c r="O66" s="3">
        <v>23.8</v>
      </c>
      <c r="P66" s="3">
        <v>23.8</v>
      </c>
      <c r="R66" s="15">
        <f t="shared" si="139"/>
        <v>0</v>
      </c>
      <c r="S66" s="15">
        <f t="shared" si="125"/>
        <v>-1.3000000000000007</v>
      </c>
      <c r="T66" s="15">
        <f t="shared" si="126"/>
        <v>-1.5</v>
      </c>
      <c r="U66" s="15">
        <f t="shared" si="127"/>
        <v>-1.3999999999999986</v>
      </c>
      <c r="V66" s="15">
        <f t="shared" si="128"/>
        <v>-1</v>
      </c>
      <c r="W66" s="15">
        <f t="shared" si="129"/>
        <v>-1.1999999999999993</v>
      </c>
      <c r="X66" s="15">
        <f t="shared" si="130"/>
        <v>-1.6999999999999993</v>
      </c>
      <c r="Y66" s="15">
        <f t="shared" si="131"/>
        <v>-1.6000000000000014</v>
      </c>
      <c r="Z66" s="15">
        <f t="shared" si="132"/>
        <v>-2</v>
      </c>
      <c r="AA66" s="15">
        <f t="shared" si="133"/>
        <v>-1.5</v>
      </c>
      <c r="AB66" s="15">
        <f t="shared" si="134"/>
        <v>-1.6000000000000014</v>
      </c>
      <c r="AC66" s="15">
        <f t="shared" si="135"/>
        <v>-1.3999999999999986</v>
      </c>
      <c r="AD66" s="15">
        <f t="shared" si="136"/>
        <v>-1.1000000000000014</v>
      </c>
      <c r="AE66" s="15">
        <f t="shared" si="137"/>
        <v>-1.1999999999999993</v>
      </c>
      <c r="AF66" s="15">
        <f t="shared" si="138"/>
        <v>-1.1999999999999993</v>
      </c>
      <c r="AG66" s="15"/>
      <c r="AH66" s="3">
        <v>25</v>
      </c>
      <c r="AI66" s="3">
        <v>23.8</v>
      </c>
      <c r="AK66" s="16">
        <f t="shared" si="140"/>
        <v>-1.1999999999999993</v>
      </c>
      <c r="AM66" s="16">
        <v>4.5170000000000003</v>
      </c>
      <c r="AN66" s="16">
        <v>3.2519999999999998</v>
      </c>
      <c r="AP66" s="16">
        <f t="shared" si="141"/>
        <v>-1.2650000000000006</v>
      </c>
      <c r="AR66" s="16">
        <v>14.912000000000001</v>
      </c>
      <c r="AS66" s="16">
        <v>14.58</v>
      </c>
      <c r="AU66" s="16">
        <f t="shared" si="142"/>
        <v>-0.33200000000000074</v>
      </c>
      <c r="BL66" s="18"/>
      <c r="BM66" s="18"/>
      <c r="BN66" s="16">
        <v>0</v>
      </c>
      <c r="BO66" s="17">
        <v>-1.55</v>
      </c>
      <c r="BP66" s="17">
        <v>-0.85</v>
      </c>
      <c r="BQ66" s="17">
        <v>-0.3</v>
      </c>
      <c r="BR66" s="17">
        <v>-0.35</v>
      </c>
      <c r="BS66" s="17">
        <v>0.15</v>
      </c>
      <c r="BT66" s="17">
        <v>-0.4</v>
      </c>
      <c r="BU66" s="17">
        <v>-0.35</v>
      </c>
      <c r="BV66" s="17">
        <v>-0.35</v>
      </c>
      <c r="BW66" s="17">
        <v>-0.3</v>
      </c>
      <c r="BX66" s="17">
        <v>0.5</v>
      </c>
      <c r="BY66" s="17">
        <v>-0.35</v>
      </c>
      <c r="BZ66" s="17">
        <v>-0.15</v>
      </c>
      <c r="CA66" s="17">
        <v>-0.1</v>
      </c>
      <c r="CB66" s="17">
        <v>-7.0000000000000001E-15</v>
      </c>
      <c r="CD66" s="16">
        <v>-1.2649999999999999</v>
      </c>
      <c r="CF66" s="18"/>
      <c r="CG66" s="16">
        <v>-0.33200000000000002</v>
      </c>
      <c r="CI66" s="18"/>
      <c r="CJ66" s="16">
        <v>-0.122</v>
      </c>
      <c r="CL66" s="18"/>
      <c r="CN66" s="16">
        <v>118</v>
      </c>
      <c r="CP66" s="18"/>
    </row>
    <row r="67" spans="1:94" x14ac:dyDescent="0.35">
      <c r="A67" s="3" t="s">
        <v>56</v>
      </c>
      <c r="B67" s="3">
        <v>28.2</v>
      </c>
      <c r="C67" s="3">
        <v>26.8</v>
      </c>
      <c r="D67" s="3">
        <v>27.3</v>
      </c>
      <c r="E67" s="3">
        <v>28.7</v>
      </c>
      <c r="F67" s="3">
        <v>28</v>
      </c>
      <c r="G67" s="3">
        <v>27.5</v>
      </c>
      <c r="H67" s="3">
        <v>27.3</v>
      </c>
      <c r="I67" s="3">
        <v>27.3</v>
      </c>
      <c r="J67" s="3">
        <v>27</v>
      </c>
      <c r="K67" s="3">
        <v>27.9</v>
      </c>
      <c r="L67" s="3">
        <v>27.8</v>
      </c>
      <c r="M67" s="3">
        <v>27.5</v>
      </c>
      <c r="N67" s="3">
        <v>27</v>
      </c>
      <c r="O67" s="3">
        <v>27.6</v>
      </c>
      <c r="P67" s="3">
        <v>28.3</v>
      </c>
      <c r="R67" s="15">
        <f t="shared" si="139"/>
        <v>0</v>
      </c>
      <c r="S67" s="15">
        <f t="shared" si="125"/>
        <v>-1.3999999999999986</v>
      </c>
      <c r="T67" s="15">
        <f t="shared" si="126"/>
        <v>-0.89999999999999858</v>
      </c>
      <c r="U67" s="15">
        <f t="shared" si="127"/>
        <v>0.5</v>
      </c>
      <c r="V67" s="15">
        <f t="shared" si="128"/>
        <v>-0.19999999999999929</v>
      </c>
      <c r="W67" s="15">
        <f t="shared" si="129"/>
        <v>-0.69999999999999929</v>
      </c>
      <c r="X67" s="15">
        <f t="shared" si="130"/>
        <v>-0.89999999999999858</v>
      </c>
      <c r="Y67" s="15">
        <f t="shared" si="131"/>
        <v>-0.89999999999999858</v>
      </c>
      <c r="Z67" s="15">
        <f t="shared" si="132"/>
        <v>-1.1999999999999993</v>
      </c>
      <c r="AA67" s="15">
        <f t="shared" si="133"/>
        <v>-0.30000000000000071</v>
      </c>
      <c r="AB67" s="15">
        <f t="shared" si="134"/>
        <v>-0.39999999999999858</v>
      </c>
      <c r="AC67" s="15">
        <f t="shared" si="135"/>
        <v>-0.69999999999999929</v>
      </c>
      <c r="AD67" s="15">
        <f t="shared" si="136"/>
        <v>-1.1999999999999993</v>
      </c>
      <c r="AE67" s="15">
        <f t="shared" si="137"/>
        <v>-0.59999999999999787</v>
      </c>
      <c r="AF67" s="15">
        <f t="shared" si="138"/>
        <v>0.10000000000000142</v>
      </c>
      <c r="AG67" s="15"/>
      <c r="AH67" s="3">
        <v>28.2</v>
      </c>
      <c r="AI67" s="3">
        <v>28.3</v>
      </c>
      <c r="AK67" s="16">
        <f t="shared" si="140"/>
        <v>0.10000000000000142</v>
      </c>
      <c r="AM67" s="16">
        <v>2.613</v>
      </c>
      <c r="AN67" s="16">
        <v>3.2269999999999999</v>
      </c>
      <c r="AP67" s="16">
        <f t="shared" si="141"/>
        <v>0.61399999999999988</v>
      </c>
      <c r="AR67" s="16">
        <v>18.960999999999999</v>
      </c>
      <c r="AS67" s="16">
        <v>17.367999999999999</v>
      </c>
      <c r="AU67" s="16">
        <f t="shared" si="142"/>
        <v>-1.593</v>
      </c>
      <c r="BN67" s="16">
        <v>0</v>
      </c>
      <c r="BO67" s="7">
        <v>-0.46666666666666662</v>
      </c>
      <c r="BP67" s="17">
        <v>-0.33333333333333331</v>
      </c>
      <c r="BQ67" s="17">
        <v>-0.21109999999999998</v>
      </c>
      <c r="BR67" s="17">
        <v>-0.26666666666666666</v>
      </c>
      <c r="BS67" s="17">
        <v>-0.25556666666666666</v>
      </c>
      <c r="BT67" s="17">
        <v>-0.26666666666666666</v>
      </c>
      <c r="BU67" s="7">
        <v>-0.19999999999999998</v>
      </c>
      <c r="BV67" s="7">
        <v>-0.2111111</v>
      </c>
      <c r="BW67" s="7">
        <v>-0.22223333333333331</v>
      </c>
      <c r="BX67" s="7">
        <v>-0.15555566666666668</v>
      </c>
      <c r="BY67" s="7">
        <v>-0.23333333333333331</v>
      </c>
      <c r="BZ67" s="7">
        <v>-0.28888900000000001</v>
      </c>
      <c r="CA67" s="7">
        <v>-0.23333333333333331</v>
      </c>
      <c r="CB67" s="7">
        <v>-0.28889999999999999</v>
      </c>
      <c r="CD67" s="16">
        <v>0.61399999999999999</v>
      </c>
      <c r="CF67" s="18"/>
      <c r="CG67" s="16">
        <v>-1.593</v>
      </c>
      <c r="CI67" s="18"/>
      <c r="CJ67" s="16">
        <v>-0.124</v>
      </c>
      <c r="CN67" s="16">
        <v>131</v>
      </c>
    </row>
    <row r="68" spans="1:94" x14ac:dyDescent="0.35">
      <c r="A68" s="3" t="s">
        <v>57</v>
      </c>
      <c r="B68" s="3">
        <v>23.4</v>
      </c>
      <c r="C68" s="3">
        <v>22.2</v>
      </c>
      <c r="D68" s="3">
        <v>22.5</v>
      </c>
      <c r="E68" s="3">
        <v>23.4</v>
      </c>
      <c r="F68" s="3">
        <v>23.4</v>
      </c>
      <c r="G68" s="3">
        <v>23.4</v>
      </c>
      <c r="H68" s="3">
        <v>22.8</v>
      </c>
      <c r="I68" s="3">
        <v>23.2</v>
      </c>
      <c r="J68" s="3">
        <v>23.6</v>
      </c>
      <c r="K68" s="3">
        <v>23.7</v>
      </c>
      <c r="L68" s="3">
        <v>23.7</v>
      </c>
      <c r="M68" s="3">
        <v>23.5</v>
      </c>
      <c r="N68" s="3">
        <v>23.5</v>
      </c>
      <c r="O68" s="3">
        <v>23</v>
      </c>
      <c r="P68" s="3">
        <v>23.5</v>
      </c>
      <c r="R68" s="15">
        <f t="shared" si="139"/>
        <v>0</v>
      </c>
      <c r="S68" s="15">
        <f t="shared" si="125"/>
        <v>-1.1999999999999993</v>
      </c>
      <c r="T68" s="15">
        <f t="shared" si="126"/>
        <v>-0.89999999999999858</v>
      </c>
      <c r="U68" s="15">
        <f t="shared" si="127"/>
        <v>0</v>
      </c>
      <c r="V68" s="15">
        <f t="shared" si="128"/>
        <v>0</v>
      </c>
      <c r="W68" s="15">
        <f t="shared" si="129"/>
        <v>0</v>
      </c>
      <c r="X68" s="15">
        <f t="shared" si="130"/>
        <v>-0.59999999999999787</v>
      </c>
      <c r="Y68" s="15">
        <f t="shared" si="131"/>
        <v>-0.19999999999999929</v>
      </c>
      <c r="Z68" s="15">
        <f t="shared" si="132"/>
        <v>0.20000000000000284</v>
      </c>
      <c r="AA68" s="15">
        <f t="shared" si="133"/>
        <v>0.30000000000000071</v>
      </c>
      <c r="AB68" s="15">
        <f t="shared" si="134"/>
        <v>0.30000000000000071</v>
      </c>
      <c r="AC68" s="15">
        <f t="shared" si="135"/>
        <v>0.10000000000000142</v>
      </c>
      <c r="AD68" s="15">
        <f t="shared" si="136"/>
        <v>0.10000000000000142</v>
      </c>
      <c r="AE68" s="15">
        <f t="shared" si="137"/>
        <v>-0.39999999999999858</v>
      </c>
      <c r="AF68" s="15">
        <f t="shared" si="138"/>
        <v>0.10000000000000142</v>
      </c>
      <c r="AG68" s="15"/>
      <c r="AH68" s="3">
        <v>23.4</v>
      </c>
      <c r="AI68" s="3">
        <v>23.5</v>
      </c>
      <c r="AK68" s="16">
        <f t="shared" si="140"/>
        <v>0.10000000000000142</v>
      </c>
      <c r="AM68" s="16">
        <v>3.7250000000000001</v>
      </c>
      <c r="AN68" s="16">
        <v>3.504</v>
      </c>
      <c r="AP68" s="16">
        <f t="shared" si="141"/>
        <v>-0.22100000000000009</v>
      </c>
      <c r="AR68" s="16">
        <v>14.409000000000001</v>
      </c>
      <c r="AS68" s="16">
        <v>13.977</v>
      </c>
      <c r="AU68" s="16">
        <f t="shared" si="142"/>
        <v>-0.43200000000000038</v>
      </c>
      <c r="BN68" s="16">
        <v>0</v>
      </c>
      <c r="BO68" s="7">
        <v>-0.42083333333333334</v>
      </c>
      <c r="BP68" s="17">
        <v>-0.40416666666666662</v>
      </c>
      <c r="BQ68" s="17">
        <v>-0.25416666666666665</v>
      </c>
      <c r="BR68" s="17">
        <v>-0.37083333333333335</v>
      </c>
      <c r="BS68" s="17">
        <v>-0.12083333333333333</v>
      </c>
      <c r="BT68" s="17">
        <v>-0.23750000000000002</v>
      </c>
      <c r="BU68" s="7">
        <v>-0.30416666666666664</v>
      </c>
      <c r="BV68" s="7">
        <v>-0.13749999999999998</v>
      </c>
      <c r="BW68" s="7">
        <v>-0.22083333333333333</v>
      </c>
      <c r="BX68" s="7">
        <v>-0.17083333333333331</v>
      </c>
      <c r="BY68" s="7">
        <v>-0.13749999999999998</v>
      </c>
      <c r="BZ68" s="7">
        <v>-0.10416666666666667</v>
      </c>
      <c r="CA68" s="7">
        <v>0.3125</v>
      </c>
      <c r="CB68" s="7">
        <v>-0.12083333333333333</v>
      </c>
      <c r="CD68" s="16">
        <v>-0.221</v>
      </c>
      <c r="CF68" s="18"/>
      <c r="CG68" s="16">
        <v>-0.432</v>
      </c>
      <c r="CI68" s="18"/>
      <c r="CJ68" s="16">
        <v>-0.21199999999999999</v>
      </c>
      <c r="CN68" s="16">
        <v>137</v>
      </c>
    </row>
    <row r="69" spans="1:94" x14ac:dyDescent="0.35">
      <c r="A69" s="3" t="s">
        <v>58</v>
      </c>
      <c r="B69" s="3">
        <v>28.2</v>
      </c>
      <c r="C69" s="3">
        <v>26.5</v>
      </c>
      <c r="D69" s="3">
        <v>26.4</v>
      </c>
      <c r="E69" s="3">
        <v>26.6</v>
      </c>
      <c r="F69" s="3">
        <v>26.8</v>
      </c>
      <c r="G69" s="3">
        <v>26.8</v>
      </c>
      <c r="H69" s="3">
        <v>26.9</v>
      </c>
      <c r="I69" s="3">
        <v>26.9</v>
      </c>
      <c r="J69" s="3">
        <v>26.7</v>
      </c>
      <c r="K69" s="3">
        <v>26.7</v>
      </c>
      <c r="L69" s="3">
        <v>26.8</v>
      </c>
      <c r="M69" s="3">
        <v>27.1</v>
      </c>
      <c r="N69" s="3">
        <v>26.9</v>
      </c>
      <c r="O69" s="3">
        <v>27.1</v>
      </c>
      <c r="P69" s="3">
        <v>27.1</v>
      </c>
      <c r="R69" s="15">
        <f t="shared" si="139"/>
        <v>0</v>
      </c>
      <c r="S69" s="15">
        <f t="shared" si="125"/>
        <v>-1.6999999999999993</v>
      </c>
      <c r="T69" s="15">
        <f t="shared" si="126"/>
        <v>-1.8000000000000007</v>
      </c>
      <c r="U69" s="15">
        <f t="shared" si="127"/>
        <v>-1.5999999999999979</v>
      </c>
      <c r="V69" s="15">
        <f t="shared" si="128"/>
        <v>-1.3999999999999986</v>
      </c>
      <c r="W69" s="15">
        <f t="shared" si="129"/>
        <v>-1.3999999999999986</v>
      </c>
      <c r="X69" s="15">
        <f t="shared" si="130"/>
        <v>-1.3000000000000007</v>
      </c>
      <c r="Y69" s="15">
        <f t="shared" si="131"/>
        <v>-1.3000000000000007</v>
      </c>
      <c r="Z69" s="15">
        <f t="shared" si="132"/>
        <v>-1.5</v>
      </c>
      <c r="AA69" s="15">
        <f t="shared" si="133"/>
        <v>-1.5</v>
      </c>
      <c r="AB69" s="15">
        <f t="shared" si="134"/>
        <v>-1.3999999999999986</v>
      </c>
      <c r="AC69" s="15">
        <f t="shared" si="135"/>
        <v>-1.0999999999999979</v>
      </c>
      <c r="AD69" s="15">
        <f t="shared" si="136"/>
        <v>-1.3000000000000007</v>
      </c>
      <c r="AE69" s="15">
        <f t="shared" si="137"/>
        <v>-1.0999999999999979</v>
      </c>
      <c r="AF69" s="15">
        <f t="shared" si="138"/>
        <v>-1.0999999999999979</v>
      </c>
      <c r="AG69" s="15"/>
      <c r="AH69" s="3">
        <v>28.2</v>
      </c>
      <c r="AI69" s="3">
        <v>27.1</v>
      </c>
      <c r="AK69" s="16">
        <f t="shared" si="140"/>
        <v>-1.0999999999999979</v>
      </c>
      <c r="AM69" s="16">
        <v>6.032</v>
      </c>
      <c r="AN69" s="16">
        <v>5.8650000000000002</v>
      </c>
      <c r="AP69" s="16">
        <f t="shared" si="141"/>
        <v>-0.16699999999999982</v>
      </c>
      <c r="AR69" s="16">
        <v>15.848000000000001</v>
      </c>
      <c r="AS69" s="16">
        <v>15.353</v>
      </c>
      <c r="AU69" s="16">
        <f t="shared" si="142"/>
        <v>-0.49500000000000099</v>
      </c>
      <c r="BN69" s="16">
        <v>0</v>
      </c>
      <c r="BO69" s="7">
        <v>-0.51666666666666672</v>
      </c>
      <c r="BP69" s="17">
        <v>-0.28333333333333333</v>
      </c>
      <c r="BQ69" s="17">
        <v>-9.9999999999999992E-2</v>
      </c>
      <c r="BR69" s="17">
        <v>-0.11666666666666665</v>
      </c>
      <c r="BS69" s="17">
        <v>4.9999999999999996E-2</v>
      </c>
      <c r="BT69" s="17">
        <v>-0.13333333333333333</v>
      </c>
      <c r="BU69" s="7">
        <v>-0.11666666666666665</v>
      </c>
      <c r="BV69" s="7">
        <v>-0.11666666666666665</v>
      </c>
      <c r="BW69" s="7">
        <v>-9.9999999999999992E-2</v>
      </c>
      <c r="BX69" s="7">
        <v>0.16666666666666666</v>
      </c>
      <c r="BY69" s="7">
        <v>-0.11666666666666665</v>
      </c>
      <c r="BZ69" s="7">
        <v>-4.9999999999999996E-2</v>
      </c>
      <c r="CA69" s="7">
        <v>-3.3333333333333333E-2</v>
      </c>
      <c r="CB69" s="7">
        <v>-2.3333333333333335E-15</v>
      </c>
      <c r="CD69" s="16">
        <v>-0.16700000000000001</v>
      </c>
      <c r="CF69" s="18"/>
      <c r="CG69" s="16">
        <v>-0.495</v>
      </c>
      <c r="CI69" s="18"/>
      <c r="CJ69" s="16">
        <v>-0.152</v>
      </c>
      <c r="CN69" s="16">
        <v>129</v>
      </c>
    </row>
    <row r="70" spans="1:94" x14ac:dyDescent="0.35">
      <c r="A70" s="3" t="s">
        <v>66</v>
      </c>
      <c r="B70" s="3">
        <v>27</v>
      </c>
      <c r="C70" s="3">
        <v>25.2</v>
      </c>
      <c r="D70" s="3">
        <v>25.7</v>
      </c>
      <c r="E70" s="3">
        <v>25.8</v>
      </c>
      <c r="F70" s="3">
        <v>25.6</v>
      </c>
      <c r="G70" s="3">
        <v>25.6</v>
      </c>
      <c r="H70" s="3">
        <v>25.8</v>
      </c>
      <c r="I70" s="3">
        <v>25.6</v>
      </c>
      <c r="J70" s="3">
        <v>25.8</v>
      </c>
      <c r="K70" s="3">
        <v>25.7</v>
      </c>
      <c r="L70" s="3">
        <v>26.3</v>
      </c>
      <c r="M70" s="3">
        <v>26</v>
      </c>
      <c r="N70" s="3">
        <v>25.9</v>
      </c>
      <c r="O70" s="3">
        <v>25.8</v>
      </c>
      <c r="P70" s="3">
        <v>25.9</v>
      </c>
      <c r="R70" s="15">
        <f t="shared" si="139"/>
        <v>0</v>
      </c>
      <c r="S70" s="15">
        <f t="shared" si="125"/>
        <v>-1.8000000000000007</v>
      </c>
      <c r="T70" s="15">
        <f t="shared" si="126"/>
        <v>-1.3000000000000007</v>
      </c>
      <c r="U70" s="15">
        <f t="shared" si="127"/>
        <v>-1.1999999999999993</v>
      </c>
      <c r="V70" s="15">
        <f t="shared" si="128"/>
        <v>-1.3999999999999986</v>
      </c>
      <c r="W70" s="15">
        <f t="shared" si="129"/>
        <v>-1.3999999999999986</v>
      </c>
      <c r="X70" s="15">
        <f t="shared" si="130"/>
        <v>-1.1999999999999993</v>
      </c>
      <c r="Y70" s="15">
        <f t="shared" si="131"/>
        <v>-1.3999999999999986</v>
      </c>
      <c r="Z70" s="15">
        <f t="shared" si="132"/>
        <v>-1.1999999999999993</v>
      </c>
      <c r="AA70" s="15">
        <f t="shared" si="133"/>
        <v>-1.3000000000000007</v>
      </c>
      <c r="AB70" s="15">
        <f t="shared" si="134"/>
        <v>-0.69999999999999929</v>
      </c>
      <c r="AC70" s="15">
        <f t="shared" si="135"/>
        <v>-1</v>
      </c>
      <c r="AD70" s="15">
        <f t="shared" si="136"/>
        <v>-1.1000000000000014</v>
      </c>
      <c r="AE70" s="15">
        <f t="shared" si="137"/>
        <v>-1.1999999999999993</v>
      </c>
      <c r="AF70" s="15">
        <f t="shared" si="138"/>
        <v>-1.1000000000000014</v>
      </c>
      <c r="AG70" s="15"/>
      <c r="AH70" s="3">
        <v>27</v>
      </c>
      <c r="AI70" s="3">
        <v>25.9</v>
      </c>
      <c r="AK70" s="16">
        <f t="shared" si="140"/>
        <v>-1.1000000000000014</v>
      </c>
      <c r="AM70" s="16">
        <v>2.5209999999999999</v>
      </c>
      <c r="AN70" s="16">
        <v>2.5099999999999998</v>
      </c>
      <c r="AP70" s="16">
        <f t="shared" si="141"/>
        <v>-1.1000000000000121E-2</v>
      </c>
      <c r="AR70" s="16">
        <v>18.411999999999999</v>
      </c>
      <c r="AS70" s="16">
        <v>17.135000000000002</v>
      </c>
      <c r="AU70" s="16">
        <f t="shared" si="142"/>
        <v>-1.2769999999999975</v>
      </c>
      <c r="BN70" s="16">
        <v>0</v>
      </c>
      <c r="BO70" s="7">
        <v>-2.333333333333333</v>
      </c>
      <c r="BP70" s="17">
        <v>-1.6666666666666665</v>
      </c>
      <c r="BQ70" s="17">
        <v>-1.0554999999999999</v>
      </c>
      <c r="BR70" s="17">
        <v>-1.3333333333333333</v>
      </c>
      <c r="BS70" s="17">
        <v>-1.2778333333333334</v>
      </c>
      <c r="BT70" s="17">
        <v>-1.3333333333333333</v>
      </c>
      <c r="BU70" s="7">
        <v>-0.99999999999999989</v>
      </c>
      <c r="BV70" s="7">
        <v>-1.0555555000000001</v>
      </c>
      <c r="BW70" s="7">
        <v>-1.1111666666666666</v>
      </c>
      <c r="BX70" s="7">
        <v>-0.77777833333333335</v>
      </c>
      <c r="BY70" s="7">
        <v>-1.1666666666666665</v>
      </c>
      <c r="BZ70" s="7">
        <v>-1.444445</v>
      </c>
      <c r="CA70" s="7">
        <v>-1.1666666666666665</v>
      </c>
      <c r="CB70" s="7">
        <v>-1.4444999999999999</v>
      </c>
      <c r="CD70" s="16">
        <v>-1.0999999999999999E-2</v>
      </c>
      <c r="CF70" s="18"/>
      <c r="CG70" s="16">
        <v>-1.2769999999999999</v>
      </c>
      <c r="CI70" s="18"/>
      <c r="CJ70" s="16">
        <v>-4.5999999999999999E-2</v>
      </c>
      <c r="CN70" s="16">
        <v>135</v>
      </c>
    </row>
    <row r="71" spans="1:94" x14ac:dyDescent="0.35">
      <c r="A71" s="3" t="s">
        <v>67</v>
      </c>
      <c r="B71" s="3">
        <v>28.9</v>
      </c>
      <c r="C71" s="3">
        <v>27</v>
      </c>
      <c r="D71" s="3">
        <v>27.5</v>
      </c>
      <c r="E71" s="3">
        <v>27.7</v>
      </c>
      <c r="F71" s="3">
        <v>27.4</v>
      </c>
      <c r="G71" s="3">
        <v>28</v>
      </c>
      <c r="H71" s="3">
        <v>27.5</v>
      </c>
      <c r="I71" s="3">
        <v>27.7</v>
      </c>
      <c r="J71" s="3">
        <v>27.7</v>
      </c>
      <c r="K71" s="3">
        <v>27.7</v>
      </c>
      <c r="L71" s="3">
        <v>27.7</v>
      </c>
      <c r="M71" s="3">
        <v>27.7</v>
      </c>
      <c r="N71" s="3">
        <v>27.9</v>
      </c>
      <c r="O71" s="3">
        <v>28</v>
      </c>
      <c r="P71" s="3">
        <v>28.3</v>
      </c>
      <c r="R71" s="15">
        <f t="shared" si="139"/>
        <v>0</v>
      </c>
      <c r="S71" s="15">
        <f t="shared" si="125"/>
        <v>-1.8999999999999986</v>
      </c>
      <c r="T71" s="15">
        <f t="shared" si="126"/>
        <v>-1.3999999999999986</v>
      </c>
      <c r="U71" s="15">
        <f t="shared" si="127"/>
        <v>-1.1999999999999993</v>
      </c>
      <c r="V71" s="15">
        <f t="shared" si="128"/>
        <v>-1.5</v>
      </c>
      <c r="W71" s="15">
        <f t="shared" si="129"/>
        <v>-0.89999999999999858</v>
      </c>
      <c r="X71" s="15">
        <f t="shared" si="130"/>
        <v>-1.3999999999999986</v>
      </c>
      <c r="Y71" s="15">
        <f t="shared" si="131"/>
        <v>-1.1999999999999993</v>
      </c>
      <c r="Z71" s="15">
        <f t="shared" si="132"/>
        <v>-1.1999999999999993</v>
      </c>
      <c r="AA71" s="15">
        <f t="shared" si="133"/>
        <v>-1.1999999999999993</v>
      </c>
      <c r="AB71" s="15">
        <f t="shared" si="134"/>
        <v>-1.1999999999999993</v>
      </c>
      <c r="AC71" s="15">
        <f t="shared" si="135"/>
        <v>-1.1999999999999993</v>
      </c>
      <c r="AD71" s="15">
        <f t="shared" si="136"/>
        <v>-1</v>
      </c>
      <c r="AE71" s="15">
        <f t="shared" si="137"/>
        <v>-0.89999999999999858</v>
      </c>
      <c r="AF71" s="15">
        <f t="shared" si="138"/>
        <v>-0.59999999999999787</v>
      </c>
      <c r="AG71" s="15"/>
      <c r="AH71" s="3">
        <v>28.9</v>
      </c>
      <c r="AI71" s="3">
        <v>28.3</v>
      </c>
      <c r="AK71" s="16">
        <f t="shared" si="140"/>
        <v>-0.59999999999999787</v>
      </c>
      <c r="AM71" s="16">
        <v>2.1819999999999999</v>
      </c>
      <c r="AN71" s="16">
        <v>2.4489999999999998</v>
      </c>
      <c r="AP71" s="16">
        <f t="shared" si="141"/>
        <v>0.2669999999999999</v>
      </c>
      <c r="AR71" s="16">
        <v>19.771999999999998</v>
      </c>
      <c r="AS71" s="16">
        <v>18.873999999999999</v>
      </c>
      <c r="AU71" s="16">
        <f t="shared" si="142"/>
        <v>-0.89799999999999969</v>
      </c>
      <c r="BN71" s="16">
        <v>0</v>
      </c>
      <c r="BO71" s="7">
        <v>-2.1041666666666665</v>
      </c>
      <c r="BP71" s="17">
        <v>-2.020833333333333</v>
      </c>
      <c r="BQ71" s="17">
        <v>-1.2708333333333333</v>
      </c>
      <c r="BR71" s="17">
        <v>-1.8541666666666667</v>
      </c>
      <c r="BS71" s="17">
        <v>-0.60416666666666663</v>
      </c>
      <c r="BT71" s="17">
        <v>-1.1875</v>
      </c>
      <c r="BU71" s="7">
        <v>-1.5208333333333333</v>
      </c>
      <c r="BV71" s="7">
        <v>-0.68749999999999989</v>
      </c>
      <c r="BW71" s="7">
        <v>-1.1041666666666665</v>
      </c>
      <c r="BX71" s="7">
        <v>-0.85416666666666652</v>
      </c>
      <c r="BY71" s="7">
        <v>-0.68749999999999989</v>
      </c>
      <c r="BZ71" s="7">
        <v>-0.52083333333333337</v>
      </c>
      <c r="CA71" s="7">
        <v>1.5625</v>
      </c>
      <c r="CB71" s="7">
        <v>-0.60416666666666663</v>
      </c>
      <c r="CD71" s="16">
        <v>0.26700000000000002</v>
      </c>
      <c r="CF71" s="18"/>
      <c r="CG71" s="16">
        <v>-0.89800000000000002</v>
      </c>
      <c r="CI71" s="18"/>
      <c r="CJ71" s="16">
        <v>-4.3999999999999997E-2</v>
      </c>
      <c r="CN71" s="16"/>
    </row>
    <row r="72" spans="1:94" x14ac:dyDescent="0.35">
      <c r="A72" s="3" t="s">
        <v>68</v>
      </c>
      <c r="B72" s="3">
        <v>29.6</v>
      </c>
      <c r="C72" s="3">
        <v>27.7</v>
      </c>
      <c r="D72" s="3">
        <v>27.2</v>
      </c>
      <c r="E72" s="3">
        <v>27.4</v>
      </c>
      <c r="F72" s="3">
        <v>27.3</v>
      </c>
      <c r="G72" s="3">
        <v>27.6</v>
      </c>
      <c r="H72" s="3">
        <v>27.2</v>
      </c>
      <c r="I72" s="3">
        <v>27.3</v>
      </c>
      <c r="J72" s="3">
        <v>27.4</v>
      </c>
      <c r="K72" s="3">
        <v>27.6</v>
      </c>
      <c r="L72" s="3">
        <v>27.3</v>
      </c>
      <c r="M72" s="3">
        <v>27.5</v>
      </c>
      <c r="N72" s="3">
        <v>27.8</v>
      </c>
      <c r="O72" s="3">
        <v>28.1</v>
      </c>
      <c r="P72" s="3">
        <v>28.6</v>
      </c>
      <c r="R72" s="15">
        <f t="shared" si="139"/>
        <v>0</v>
      </c>
      <c r="S72" s="15">
        <f t="shared" si="125"/>
        <v>-1.9000000000000021</v>
      </c>
      <c r="T72" s="15">
        <f t="shared" si="126"/>
        <v>-2.4000000000000021</v>
      </c>
      <c r="U72" s="15">
        <f t="shared" si="127"/>
        <v>-2.2000000000000028</v>
      </c>
      <c r="V72" s="15">
        <f t="shared" si="128"/>
        <v>-2.3000000000000007</v>
      </c>
      <c r="W72" s="15">
        <f t="shared" si="129"/>
        <v>-2</v>
      </c>
      <c r="X72" s="15">
        <f t="shared" si="130"/>
        <v>-2.4000000000000021</v>
      </c>
      <c r="Y72" s="15">
        <f t="shared" si="131"/>
        <v>-2.3000000000000007</v>
      </c>
      <c r="Z72" s="15">
        <f t="shared" si="132"/>
        <v>-2.2000000000000028</v>
      </c>
      <c r="AA72" s="15">
        <f t="shared" si="133"/>
        <v>-2</v>
      </c>
      <c r="AB72" s="15">
        <f t="shared" si="134"/>
        <v>-2.3000000000000007</v>
      </c>
      <c r="AC72" s="15">
        <f t="shared" si="135"/>
        <v>-2.1000000000000014</v>
      </c>
      <c r="AD72" s="15">
        <f t="shared" si="136"/>
        <v>-1.8000000000000007</v>
      </c>
      <c r="AE72" s="15">
        <f t="shared" si="137"/>
        <v>-1.5</v>
      </c>
      <c r="AF72" s="15">
        <f t="shared" si="138"/>
        <v>-1</v>
      </c>
      <c r="AG72" s="15"/>
      <c r="AH72" s="3">
        <v>29.6</v>
      </c>
      <c r="AI72" s="3">
        <v>28.6</v>
      </c>
      <c r="AK72" s="16">
        <f t="shared" si="140"/>
        <v>-1</v>
      </c>
      <c r="AM72" s="16">
        <v>6.3780000000000001</v>
      </c>
      <c r="AN72" s="16">
        <v>5.9779999999999998</v>
      </c>
      <c r="AP72" s="16">
        <f t="shared" si="141"/>
        <v>-0.40000000000000036</v>
      </c>
      <c r="AR72" s="16">
        <v>16.481999999999999</v>
      </c>
      <c r="AS72" s="16">
        <v>16.242000000000001</v>
      </c>
      <c r="AU72" s="16">
        <f t="shared" si="142"/>
        <v>-0.23999999999999844</v>
      </c>
      <c r="BN72" s="16">
        <v>0</v>
      </c>
      <c r="BO72" s="7">
        <v>-2.5833333333333335</v>
      </c>
      <c r="BP72" s="17">
        <v>-1.4166666666666665</v>
      </c>
      <c r="BQ72" s="17">
        <v>-0.49999999999999994</v>
      </c>
      <c r="BR72" s="17">
        <v>-0.58333333333333326</v>
      </c>
      <c r="BS72" s="17">
        <v>0.24999999999999997</v>
      </c>
      <c r="BT72" s="17">
        <v>-0.66666666666666663</v>
      </c>
      <c r="BU72" s="7">
        <v>-0.58333333333333326</v>
      </c>
      <c r="BV72" s="7">
        <v>-0.58333333333333326</v>
      </c>
      <c r="BW72" s="7">
        <v>-0.49999999999999994</v>
      </c>
      <c r="BX72" s="7">
        <v>0.83333333333333326</v>
      </c>
      <c r="BY72" s="7">
        <v>-0.58333333333333326</v>
      </c>
      <c r="BZ72" s="7">
        <v>-0.24999999999999997</v>
      </c>
      <c r="CA72" s="7">
        <v>-0.16666666666666666</v>
      </c>
      <c r="CB72" s="7">
        <v>-1.1666666666666668E-14</v>
      </c>
      <c r="CD72" s="16">
        <v>-0.4</v>
      </c>
      <c r="CF72" s="18"/>
      <c r="CG72" s="16">
        <v>-0.24</v>
      </c>
      <c r="CI72" s="18"/>
      <c r="CJ72" s="16">
        <v>-0.29899999999999999</v>
      </c>
      <c r="CN72" s="16"/>
    </row>
    <row r="73" spans="1:94" x14ac:dyDescent="0.35">
      <c r="A73" s="3" t="s">
        <v>69</v>
      </c>
      <c r="B73" s="3">
        <v>24.8</v>
      </c>
      <c r="C73" s="3">
        <v>22.7</v>
      </c>
      <c r="D73" s="3">
        <v>22.7</v>
      </c>
      <c r="E73" s="3">
        <v>23.4</v>
      </c>
      <c r="F73" s="3">
        <v>23</v>
      </c>
      <c r="G73" s="3">
        <v>23.8</v>
      </c>
      <c r="H73" s="3">
        <v>23.8</v>
      </c>
      <c r="I73" s="3">
        <v>23.8</v>
      </c>
      <c r="J73" s="3">
        <v>24.1</v>
      </c>
      <c r="K73" s="3">
        <v>23.6</v>
      </c>
      <c r="L73" s="3">
        <v>23.6</v>
      </c>
      <c r="M73" s="3">
        <v>23.8</v>
      </c>
      <c r="N73" s="3">
        <v>24.1</v>
      </c>
      <c r="O73" s="3">
        <v>24.2</v>
      </c>
      <c r="P73" s="3">
        <v>24.3</v>
      </c>
      <c r="R73" s="15">
        <f t="shared" si="139"/>
        <v>0</v>
      </c>
      <c r="S73" s="15">
        <f t="shared" si="125"/>
        <v>-2.1000000000000014</v>
      </c>
      <c r="T73" s="15">
        <f t="shared" si="126"/>
        <v>-2.1000000000000014</v>
      </c>
      <c r="U73" s="15">
        <f t="shared" si="127"/>
        <v>-1.4000000000000021</v>
      </c>
      <c r="V73" s="15">
        <f t="shared" si="128"/>
        <v>-1.8000000000000007</v>
      </c>
      <c r="W73" s="15">
        <f t="shared" si="129"/>
        <v>-1</v>
      </c>
      <c r="X73" s="15">
        <f t="shared" si="130"/>
        <v>-1</v>
      </c>
      <c r="Y73" s="15">
        <f t="shared" si="131"/>
        <v>-1</v>
      </c>
      <c r="Z73" s="15">
        <f t="shared" si="132"/>
        <v>-0.69999999999999929</v>
      </c>
      <c r="AA73" s="15">
        <f t="shared" si="133"/>
        <v>-1.1999999999999993</v>
      </c>
      <c r="AB73" s="15">
        <f t="shared" si="134"/>
        <v>-1.1999999999999993</v>
      </c>
      <c r="AC73" s="15">
        <f t="shared" si="135"/>
        <v>-1</v>
      </c>
      <c r="AD73" s="15">
        <f t="shared" si="136"/>
        <v>-0.69999999999999929</v>
      </c>
      <c r="AE73" s="15">
        <f t="shared" si="137"/>
        <v>-0.60000000000000142</v>
      </c>
      <c r="AF73" s="15">
        <f t="shared" si="138"/>
        <v>-0.5</v>
      </c>
      <c r="AG73" s="15"/>
      <c r="AH73" s="3">
        <v>24.8</v>
      </c>
      <c r="AI73" s="3">
        <v>24.3</v>
      </c>
      <c r="AK73" s="16">
        <f t="shared" si="140"/>
        <v>-0.5</v>
      </c>
      <c r="AM73" s="16">
        <v>3.9049999999999998</v>
      </c>
      <c r="AN73" s="16">
        <v>3.6469999999999998</v>
      </c>
      <c r="AP73" s="16">
        <f t="shared" si="141"/>
        <v>-0.25800000000000001</v>
      </c>
      <c r="AR73" s="16">
        <v>14.811</v>
      </c>
      <c r="AS73" s="16">
        <v>14.773</v>
      </c>
      <c r="AU73" s="16">
        <f t="shared" si="142"/>
        <v>-3.8000000000000256E-2</v>
      </c>
      <c r="BN73" s="16">
        <v>0</v>
      </c>
      <c r="BO73" s="7">
        <v>-1.4041666666666668</v>
      </c>
      <c r="BP73" s="17">
        <v>-1.0208333333333333</v>
      </c>
      <c r="BQ73" s="17">
        <v>-0.56526666666666658</v>
      </c>
      <c r="BR73" s="17">
        <v>-0.75416666666666654</v>
      </c>
      <c r="BS73" s="17">
        <v>-0.32640000000000002</v>
      </c>
      <c r="BT73" s="17">
        <v>-0.63749999999999996</v>
      </c>
      <c r="BU73" s="7">
        <v>-0.62083333333333324</v>
      </c>
      <c r="BV73" s="7">
        <v>-0.4652777666666667</v>
      </c>
      <c r="BW73" s="7">
        <v>-0.5430666666666667</v>
      </c>
      <c r="BX73" s="7">
        <v>-0.15972233333333333</v>
      </c>
      <c r="BY73" s="7">
        <v>-0.48749999999999999</v>
      </c>
      <c r="BZ73" s="7">
        <v>-0.44305566666666668</v>
      </c>
      <c r="CA73" s="7">
        <v>4.5833333333333372E-2</v>
      </c>
      <c r="CB73" s="7">
        <v>-0.40973333333333567</v>
      </c>
      <c r="CD73" s="16">
        <v>-0.25800000000000001</v>
      </c>
      <c r="CF73" s="18"/>
      <c r="CG73" s="16">
        <v>-3.7999999999999999E-2</v>
      </c>
      <c r="CI73" s="18"/>
      <c r="CJ73" s="16">
        <v>-0.248</v>
      </c>
      <c r="CN73" s="16"/>
    </row>
    <row r="74" spans="1:94" x14ac:dyDescent="0.35">
      <c r="A74" s="3" t="s">
        <v>70</v>
      </c>
      <c r="B74" s="3">
        <v>30.2</v>
      </c>
      <c r="C74" s="3">
        <v>28</v>
      </c>
      <c r="D74" s="3">
        <v>28.2</v>
      </c>
      <c r="E74" s="3">
        <v>28.7</v>
      </c>
      <c r="F74" s="3">
        <v>28</v>
      </c>
      <c r="G74" s="3">
        <v>28.3</v>
      </c>
      <c r="H74" s="3">
        <v>28</v>
      </c>
      <c r="I74" s="3">
        <v>27.7</v>
      </c>
      <c r="J74" s="3">
        <v>27.9</v>
      </c>
      <c r="K74" s="3">
        <v>27.8</v>
      </c>
      <c r="L74" s="3">
        <v>27.6</v>
      </c>
      <c r="M74" s="3">
        <v>27.6</v>
      </c>
      <c r="N74" s="3">
        <v>28</v>
      </c>
      <c r="O74" s="3">
        <v>28</v>
      </c>
      <c r="P74" s="3">
        <v>28.6</v>
      </c>
      <c r="R74" s="15">
        <f t="shared" si="139"/>
        <v>0</v>
      </c>
      <c r="S74" s="15">
        <f t="shared" si="125"/>
        <v>-2.1999999999999993</v>
      </c>
      <c r="T74" s="15">
        <f t="shared" si="126"/>
        <v>-2</v>
      </c>
      <c r="U74" s="15">
        <f t="shared" si="127"/>
        <v>-1.5</v>
      </c>
      <c r="V74" s="15">
        <f t="shared" si="128"/>
        <v>-2.1999999999999993</v>
      </c>
      <c r="W74" s="15">
        <f t="shared" si="129"/>
        <v>-1.8999999999999986</v>
      </c>
      <c r="X74" s="15">
        <f t="shared" si="130"/>
        <v>-2.1999999999999993</v>
      </c>
      <c r="Y74" s="15">
        <f t="shared" si="131"/>
        <v>-2.5</v>
      </c>
      <c r="Z74" s="15">
        <f t="shared" si="132"/>
        <v>-2.3000000000000007</v>
      </c>
      <c r="AA74" s="15">
        <f t="shared" si="133"/>
        <v>-2.3999999999999986</v>
      </c>
      <c r="AB74" s="15">
        <f t="shared" si="134"/>
        <v>-2.5999999999999979</v>
      </c>
      <c r="AC74" s="15">
        <f t="shared" si="135"/>
        <v>-2.5999999999999979</v>
      </c>
      <c r="AD74" s="15">
        <f t="shared" si="136"/>
        <v>-2.1999999999999993</v>
      </c>
      <c r="AE74" s="15">
        <f t="shared" si="137"/>
        <v>-2.1999999999999993</v>
      </c>
      <c r="AF74" s="15">
        <f t="shared" si="138"/>
        <v>-1.5999999999999979</v>
      </c>
      <c r="AG74" s="15"/>
      <c r="AH74" s="3">
        <v>30.2</v>
      </c>
      <c r="AI74" s="3">
        <v>28.6</v>
      </c>
      <c r="AK74" s="16">
        <f t="shared" si="140"/>
        <v>-1.5999999999999979</v>
      </c>
      <c r="AP74" s="16"/>
      <c r="AU74" s="16"/>
      <c r="BP74" s="16"/>
      <c r="BQ74" s="16"/>
      <c r="BR74" s="16"/>
      <c r="BS74" s="16"/>
      <c r="BT74" s="16"/>
      <c r="CF74" s="18"/>
      <c r="CI74" s="18"/>
    </row>
    <row r="75" spans="1:94" x14ac:dyDescent="0.35">
      <c r="A75" s="3" t="s">
        <v>71</v>
      </c>
      <c r="B75" s="3">
        <v>27.55</v>
      </c>
      <c r="C75" s="3">
        <v>25.1</v>
      </c>
      <c r="D75" s="3">
        <v>25.7</v>
      </c>
      <c r="E75" s="3">
        <v>25.8</v>
      </c>
      <c r="F75" s="3">
        <v>25.9</v>
      </c>
      <c r="G75" s="3">
        <v>25.9</v>
      </c>
      <c r="H75" s="3">
        <v>25.5</v>
      </c>
      <c r="I75" s="3">
        <v>25</v>
      </c>
      <c r="J75" s="3">
        <v>25.4</v>
      </c>
      <c r="K75" s="3">
        <v>25.1</v>
      </c>
      <c r="L75" s="3">
        <v>24.7</v>
      </c>
      <c r="M75" s="3">
        <v>25.2</v>
      </c>
      <c r="N75" s="3">
        <v>25.3</v>
      </c>
      <c r="O75" s="3">
        <v>25.3</v>
      </c>
      <c r="P75" s="3">
        <v>26.1</v>
      </c>
      <c r="R75" s="15">
        <f t="shared" si="139"/>
        <v>0</v>
      </c>
      <c r="S75" s="15">
        <f t="shared" si="125"/>
        <v>-2.4499999999999993</v>
      </c>
      <c r="T75" s="15">
        <f t="shared" si="126"/>
        <v>-1.8500000000000014</v>
      </c>
      <c r="U75" s="15">
        <f t="shared" si="127"/>
        <v>-1.75</v>
      </c>
      <c r="V75" s="15">
        <f t="shared" si="128"/>
        <v>-1.6500000000000021</v>
      </c>
      <c r="W75" s="15">
        <f t="shared" si="129"/>
        <v>-1.6500000000000021</v>
      </c>
      <c r="X75" s="15">
        <f t="shared" si="130"/>
        <v>-2.0500000000000007</v>
      </c>
      <c r="Y75" s="15">
        <f t="shared" si="131"/>
        <v>-2.5500000000000007</v>
      </c>
      <c r="Z75" s="15">
        <f t="shared" si="132"/>
        <v>-2.1500000000000021</v>
      </c>
      <c r="AA75" s="15">
        <f t="shared" si="133"/>
        <v>-2.4499999999999993</v>
      </c>
      <c r="AB75" s="15">
        <f t="shared" si="134"/>
        <v>-2.8500000000000014</v>
      </c>
      <c r="AC75" s="15">
        <f t="shared" si="135"/>
        <v>-2.3500000000000014</v>
      </c>
      <c r="AD75" s="15">
        <f t="shared" si="136"/>
        <v>-2.25</v>
      </c>
      <c r="AE75" s="15">
        <f t="shared" si="137"/>
        <v>-2.25</v>
      </c>
      <c r="AF75" s="15">
        <f t="shared" si="138"/>
        <v>-1.4499999999999993</v>
      </c>
      <c r="AG75" s="15"/>
      <c r="AH75" s="3">
        <v>27.55</v>
      </c>
      <c r="AI75" s="3">
        <v>26.1</v>
      </c>
      <c r="AK75" s="16">
        <f t="shared" si="140"/>
        <v>-1.4499999999999993</v>
      </c>
      <c r="AP75" s="16"/>
      <c r="AU75" s="16"/>
      <c r="BP75" s="16"/>
      <c r="BQ75" s="16"/>
      <c r="BR75" s="16"/>
      <c r="BS75" s="16"/>
      <c r="BT75" s="16"/>
      <c r="CF75" s="18"/>
      <c r="CI75" s="18"/>
    </row>
    <row r="76" spans="1:94" x14ac:dyDescent="0.35">
      <c r="A76" s="3" t="s">
        <v>72</v>
      </c>
      <c r="B76" s="3">
        <v>27.200000000000003</v>
      </c>
      <c r="C76" s="3">
        <v>25.2</v>
      </c>
      <c r="D76" s="3">
        <v>25.5</v>
      </c>
      <c r="E76" s="3">
        <v>26</v>
      </c>
      <c r="F76" s="3">
        <v>26</v>
      </c>
      <c r="G76" s="3">
        <v>26.1</v>
      </c>
      <c r="H76" s="3">
        <v>25.8</v>
      </c>
      <c r="I76" s="3">
        <v>25.5</v>
      </c>
      <c r="J76" s="3">
        <v>25.1</v>
      </c>
      <c r="K76" s="3">
        <v>25</v>
      </c>
      <c r="L76" s="3">
        <v>26.2</v>
      </c>
      <c r="M76" s="3">
        <v>25.5</v>
      </c>
      <c r="N76" s="3">
        <v>25.7</v>
      </c>
      <c r="O76" s="3">
        <v>25.2</v>
      </c>
      <c r="P76" s="3">
        <v>25.8</v>
      </c>
      <c r="R76" s="15">
        <f t="shared" si="139"/>
        <v>0</v>
      </c>
      <c r="S76" s="15">
        <f t="shared" si="125"/>
        <v>-2.0000000000000036</v>
      </c>
      <c r="T76" s="15">
        <f t="shared" si="126"/>
        <v>-1.7000000000000028</v>
      </c>
      <c r="U76" s="15">
        <f t="shared" si="127"/>
        <v>-1.2000000000000028</v>
      </c>
      <c r="V76" s="15">
        <f t="shared" si="128"/>
        <v>-1.2000000000000028</v>
      </c>
      <c r="W76" s="15">
        <f t="shared" si="129"/>
        <v>-1.1000000000000014</v>
      </c>
      <c r="X76" s="15">
        <f t="shared" si="130"/>
        <v>-1.4000000000000021</v>
      </c>
      <c r="Y76" s="15">
        <f t="shared" si="131"/>
        <v>-1.7000000000000028</v>
      </c>
      <c r="Z76" s="15">
        <f t="shared" si="132"/>
        <v>-2.1000000000000014</v>
      </c>
      <c r="AA76" s="15">
        <f t="shared" si="133"/>
        <v>-2.2000000000000028</v>
      </c>
      <c r="AB76" s="15">
        <f t="shared" si="134"/>
        <v>-1.0000000000000036</v>
      </c>
      <c r="AC76" s="15">
        <f t="shared" si="135"/>
        <v>-1.7000000000000028</v>
      </c>
      <c r="AD76" s="15">
        <f t="shared" si="136"/>
        <v>-1.5000000000000036</v>
      </c>
      <c r="AE76" s="15">
        <f t="shared" si="137"/>
        <v>-2.0000000000000036</v>
      </c>
      <c r="AF76" s="15">
        <f t="shared" si="138"/>
        <v>-1.4000000000000021</v>
      </c>
      <c r="AG76" s="15"/>
      <c r="AH76" s="3">
        <v>27.200000000000003</v>
      </c>
      <c r="AI76" s="3">
        <v>25.8</v>
      </c>
      <c r="AK76" s="16">
        <f t="shared" si="140"/>
        <v>-1.4000000000000021</v>
      </c>
      <c r="AP76" s="16"/>
      <c r="AU76" s="16"/>
      <c r="BP76" s="16"/>
      <c r="BQ76" s="16"/>
      <c r="BR76" s="16"/>
      <c r="BS76" s="16"/>
      <c r="BT76" s="16"/>
      <c r="CF76" s="18"/>
      <c r="CI76" s="18"/>
    </row>
    <row r="77" spans="1:94" x14ac:dyDescent="0.35">
      <c r="A77" s="3" t="s">
        <v>73</v>
      </c>
      <c r="B77" s="3">
        <v>28.95</v>
      </c>
      <c r="C77" s="3">
        <v>27</v>
      </c>
      <c r="D77" s="3">
        <v>27</v>
      </c>
      <c r="E77" s="3">
        <v>27.5</v>
      </c>
      <c r="F77" s="3">
        <v>27.5</v>
      </c>
      <c r="G77" s="3">
        <v>27.9</v>
      </c>
      <c r="H77" s="3">
        <v>27.8</v>
      </c>
      <c r="I77" s="3">
        <v>27.8</v>
      </c>
      <c r="J77" s="3">
        <v>27.1</v>
      </c>
      <c r="K77" s="3">
        <v>27</v>
      </c>
      <c r="L77" s="3">
        <v>27.6</v>
      </c>
      <c r="M77" s="3">
        <v>28</v>
      </c>
      <c r="N77" s="3">
        <v>27.8</v>
      </c>
      <c r="O77" s="3">
        <v>27.3</v>
      </c>
      <c r="P77" s="3">
        <v>27.9</v>
      </c>
      <c r="R77" s="15">
        <f t="shared" ref="R77" si="143">B77-$B77</f>
        <v>0</v>
      </c>
      <c r="S77" s="15">
        <f t="shared" ref="S77" si="144">C77-$B77</f>
        <v>-1.9499999999999993</v>
      </c>
      <c r="T77" s="15">
        <f t="shared" ref="T77" si="145">D77-$B77</f>
        <v>-1.9499999999999993</v>
      </c>
      <c r="U77" s="15">
        <f t="shared" ref="U77" si="146">E77-$B77</f>
        <v>-1.4499999999999993</v>
      </c>
      <c r="V77" s="15">
        <f t="shared" ref="V77" si="147">F77-$B77</f>
        <v>-1.4499999999999993</v>
      </c>
      <c r="W77" s="15">
        <f t="shared" ref="W77" si="148">G77-$B77</f>
        <v>-1.0500000000000007</v>
      </c>
      <c r="X77" s="15">
        <f t="shared" ref="X77" si="149">H77-$B77</f>
        <v>-1.1499999999999986</v>
      </c>
      <c r="Y77" s="15">
        <f t="shared" ref="Y77" si="150">I77-$B77</f>
        <v>-1.1499999999999986</v>
      </c>
      <c r="Z77" s="15">
        <f t="shared" ref="Z77" si="151">J77-$B77</f>
        <v>-1.8499999999999979</v>
      </c>
      <c r="AA77" s="15">
        <f t="shared" ref="AA77" si="152">K77-$B77</f>
        <v>-1.9499999999999993</v>
      </c>
      <c r="AB77" s="15">
        <f t="shared" ref="AB77" si="153">L77-$B77</f>
        <v>-1.3499999999999979</v>
      </c>
      <c r="AC77" s="15">
        <f t="shared" ref="AC77" si="154">M77-$B77</f>
        <v>-0.94999999999999929</v>
      </c>
      <c r="AD77" s="15">
        <f t="shared" ref="AD77" si="155">N77-$B77</f>
        <v>-1.1499999999999986</v>
      </c>
      <c r="AE77" s="15">
        <f t="shared" ref="AE77" si="156">O77-$B77</f>
        <v>-1.6499999999999986</v>
      </c>
      <c r="AF77" s="15">
        <f t="shared" ref="AF77" si="157">P77-$B77</f>
        <v>-1.0500000000000007</v>
      </c>
      <c r="AG77" s="15"/>
      <c r="AH77" s="3">
        <v>28.95</v>
      </c>
      <c r="AI77" s="3">
        <v>27.9</v>
      </c>
      <c r="AK77" s="16">
        <f t="shared" si="140"/>
        <v>-1.0500000000000007</v>
      </c>
      <c r="AP77" s="16"/>
      <c r="AU77" s="16"/>
      <c r="BP77" s="16"/>
      <c r="BQ77" s="16"/>
      <c r="BR77" s="16"/>
      <c r="BS77" s="16"/>
      <c r="BT77" s="16"/>
      <c r="CF77" s="18"/>
      <c r="CI77" s="18"/>
    </row>
    <row r="78" spans="1:94" x14ac:dyDescent="0.35">
      <c r="B78" s="16"/>
      <c r="C78" s="16"/>
      <c r="D78" s="16"/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R78" s="16"/>
      <c r="S78" s="16"/>
      <c r="T78" s="16"/>
      <c r="U78" s="16"/>
      <c r="V78" s="16"/>
      <c r="W78" s="16"/>
      <c r="X78" s="16"/>
      <c r="Y78" s="16"/>
      <c r="Z78" s="16"/>
      <c r="AA78" s="16"/>
      <c r="AB78" s="16"/>
      <c r="AC78" s="16"/>
      <c r="AD78" s="16"/>
      <c r="AE78" s="16"/>
      <c r="AF78" s="16"/>
      <c r="AG78" s="16"/>
      <c r="AH78" s="16"/>
      <c r="AI78" s="16"/>
      <c r="AM78" s="16"/>
      <c r="AN78" s="16"/>
      <c r="AR78" s="16"/>
      <c r="AS78" s="16"/>
      <c r="BP78" s="16"/>
      <c r="BQ78" s="16"/>
      <c r="BR78" s="16"/>
      <c r="BS78" s="16"/>
      <c r="BT78" s="16"/>
      <c r="CF78" s="18"/>
      <c r="CI78" s="18"/>
    </row>
    <row r="79" spans="1:94" x14ac:dyDescent="0.35">
      <c r="A79" s="8" t="s">
        <v>26</v>
      </c>
      <c r="B79" s="9">
        <f>AVERAGE(B65:B78)</f>
        <v>27.476923076923075</v>
      </c>
      <c r="C79" s="9">
        <f t="shared" ref="C79:P79" si="158">AVERAGE(C65:C78)</f>
        <v>25.676923076923078</v>
      </c>
      <c r="D79" s="9">
        <f t="shared" si="158"/>
        <v>25.846153846153843</v>
      </c>
      <c r="E79" s="9">
        <f t="shared" si="158"/>
        <v>26.284615384615389</v>
      </c>
      <c r="F79" s="9">
        <f t="shared" si="158"/>
        <v>26.115384615384617</v>
      </c>
      <c r="G79" s="9">
        <f t="shared" si="158"/>
        <v>26.26923076923077</v>
      </c>
      <c r="H79" s="9">
        <f t="shared" si="158"/>
        <v>26.03846153846154</v>
      </c>
      <c r="I79" s="9">
        <f t="shared" si="158"/>
        <v>26.015384615384619</v>
      </c>
      <c r="J79" s="9">
        <f t="shared" si="158"/>
        <v>26</v>
      </c>
      <c r="K79" s="9">
        <f t="shared" si="158"/>
        <v>26</v>
      </c>
      <c r="L79" s="9">
        <f t="shared" si="158"/>
        <v>26.146153846153847</v>
      </c>
      <c r="M79" s="9">
        <f t="shared" si="158"/>
        <v>26.192307692307693</v>
      </c>
      <c r="N79" s="9">
        <f t="shared" si="158"/>
        <v>26.215384615384615</v>
      </c>
      <c r="O79" s="9">
        <f t="shared" si="158"/>
        <v>26.138461538461538</v>
      </c>
      <c r="P79" s="9">
        <f t="shared" si="158"/>
        <v>26.507692307692309</v>
      </c>
      <c r="R79" s="9">
        <f>AVERAGE(R65:R78)</f>
        <v>0</v>
      </c>
      <c r="S79" s="9">
        <f t="shared" ref="S79:AF79" si="159">AVERAGE(S65:S78)</f>
        <v>-1.8000000000000003</v>
      </c>
      <c r="T79" s="9">
        <f t="shared" si="159"/>
        <v>-1.630769230769231</v>
      </c>
      <c r="U79" s="9">
        <f t="shared" si="159"/>
        <v>-1.1923076923076923</v>
      </c>
      <c r="V79" s="9">
        <f t="shared" si="159"/>
        <v>-1.3615384615384616</v>
      </c>
      <c r="W79" s="9">
        <f t="shared" si="159"/>
        <v>-1.2076923076923074</v>
      </c>
      <c r="X79" s="9">
        <f t="shared" si="159"/>
        <v>-1.4384615384615382</v>
      </c>
      <c r="Y79" s="9">
        <f t="shared" si="159"/>
        <v>-1.4615384615384615</v>
      </c>
      <c r="Z79" s="9">
        <f t="shared" si="159"/>
        <v>-1.4769230769230768</v>
      </c>
      <c r="AA79" s="9">
        <f t="shared" si="159"/>
        <v>-1.4769230769230768</v>
      </c>
      <c r="AB79" s="9">
        <f t="shared" si="159"/>
        <v>-1.3307692307692305</v>
      </c>
      <c r="AC79" s="9">
        <f t="shared" si="159"/>
        <v>-1.2846153846153843</v>
      </c>
      <c r="AD79" s="9">
        <f t="shared" si="159"/>
        <v>-1.2615384615384617</v>
      </c>
      <c r="AE79" s="9">
        <f t="shared" si="159"/>
        <v>-1.3384615384615381</v>
      </c>
      <c r="AF79" s="9">
        <f t="shared" si="159"/>
        <v>-0.96923076923076878</v>
      </c>
      <c r="AG79" s="10"/>
      <c r="AH79" s="9">
        <f t="shared" ref="AH79:AI79" si="160">AVERAGE(AH65:AH78)</f>
        <v>27.476923076923075</v>
      </c>
      <c r="AI79" s="9">
        <f t="shared" si="160"/>
        <v>26.507692307692309</v>
      </c>
      <c r="AK79" s="9">
        <f t="shared" ref="AK79" si="161">AVERAGE(AK65:AK78)</f>
        <v>-0.96923076923076878</v>
      </c>
      <c r="AM79" s="9">
        <f t="shared" ref="AM79:AN79" si="162">AVERAGE(AM65:AM78)</f>
        <v>4.1384444444444446</v>
      </c>
      <c r="AN79" s="9">
        <f t="shared" si="162"/>
        <v>3.9237777777777776</v>
      </c>
      <c r="AP79" s="9">
        <f t="shared" ref="AP79" si="163">AVERAGE(AP65:AP78)</f>
        <v>-0.21466666666666687</v>
      </c>
      <c r="AR79" s="9">
        <f t="shared" ref="AR79:AS79" si="164">AVERAGE(AR65:AR78)</f>
        <v>16.583333333333332</v>
      </c>
      <c r="AS79" s="9">
        <f t="shared" si="164"/>
        <v>15.996777777777778</v>
      </c>
      <c r="AU79" s="9">
        <f t="shared" ref="AU79" si="165">AVERAGE(AU65:AU78)</f>
        <v>-0.58655555555555539</v>
      </c>
      <c r="BL79" s="14"/>
      <c r="BM79" s="14"/>
      <c r="BN79" s="9">
        <f t="shared" ref="BN79:CB79" si="166">AVERAGE(BN64:BN78)</f>
        <v>0</v>
      </c>
      <c r="BO79" s="9">
        <f t="shared" si="166"/>
        <v>-1.4041666666666666</v>
      </c>
      <c r="BP79" s="9">
        <f t="shared" si="166"/>
        <v>-1.0208333333333335</v>
      </c>
      <c r="BQ79" s="9">
        <f t="shared" si="166"/>
        <v>-0.5652666666666667</v>
      </c>
      <c r="BR79" s="9">
        <f t="shared" si="166"/>
        <v>-0.75416666666666665</v>
      </c>
      <c r="BS79" s="9">
        <f t="shared" si="166"/>
        <v>-0.32639999999999997</v>
      </c>
      <c r="BT79" s="9">
        <f t="shared" si="166"/>
        <v>-0.63749999999999996</v>
      </c>
      <c r="BU79" s="9">
        <f t="shared" si="166"/>
        <v>-0.62083333333333335</v>
      </c>
      <c r="BV79" s="9">
        <f t="shared" si="166"/>
        <v>-0.46527776666666665</v>
      </c>
      <c r="BW79" s="9">
        <f t="shared" si="166"/>
        <v>-0.54306666666666659</v>
      </c>
      <c r="BX79" s="9">
        <f t="shared" si="166"/>
        <v>-0.15972233333333333</v>
      </c>
      <c r="BY79" s="9">
        <f t="shared" si="166"/>
        <v>-0.48749999999999993</v>
      </c>
      <c r="BZ79" s="9">
        <f t="shared" si="166"/>
        <v>-0.44305566666666668</v>
      </c>
      <c r="CA79" s="9">
        <f t="shared" si="166"/>
        <v>4.5833333333333358E-2</v>
      </c>
      <c r="CB79" s="9">
        <f t="shared" si="166"/>
        <v>-0.40973333333333561</v>
      </c>
      <c r="CD79" s="9">
        <f t="shared" ref="CD79" si="167">AVERAGE(CD64:CD78)</f>
        <v>-0.15159999999999998</v>
      </c>
      <c r="CF79" s="14"/>
      <c r="CG79" s="9">
        <f t="shared" ref="CG79" si="168">AVERAGE(CG64:CG78)</f>
        <v>-0.59550000000000003</v>
      </c>
      <c r="CI79" s="14"/>
      <c r="CJ79" s="9">
        <f t="shared" ref="CJ79" si="169">AVERAGE(CJ64:CJ78)</f>
        <v>-0.15330000000000002</v>
      </c>
      <c r="CL79" s="14"/>
      <c r="CN79" s="12">
        <f t="shared" ref="CN79" si="170">AVERAGE(CN64:CN78)</f>
        <v>131.42857142857142</v>
      </c>
      <c r="CP79" s="14"/>
    </row>
    <row r="80" spans="1:94" x14ac:dyDescent="0.35">
      <c r="A80" s="3" t="s">
        <v>27</v>
      </c>
      <c r="B80" s="7">
        <f>STDEV(B65:B78)/SQRT(COUNT(B65:B78))</f>
        <v>0.55422663213103862</v>
      </c>
      <c r="C80" s="7">
        <f t="shared" ref="C80:P80" si="171">STDEV(C65:C78)/SQRT(COUNT(C65:C78))</f>
        <v>0.51654099126860165</v>
      </c>
      <c r="D80" s="7">
        <f t="shared" si="171"/>
        <v>0.51597746231531949</v>
      </c>
      <c r="E80" s="7">
        <f t="shared" si="171"/>
        <v>0.51613034452973083</v>
      </c>
      <c r="F80" s="7">
        <f t="shared" si="171"/>
        <v>0.47133826845866178</v>
      </c>
      <c r="G80" s="7">
        <f t="shared" si="171"/>
        <v>0.47141149417911044</v>
      </c>
      <c r="H80" s="7">
        <f t="shared" si="171"/>
        <v>0.48536775134262106</v>
      </c>
      <c r="I80" s="7">
        <f t="shared" si="171"/>
        <v>0.47405048874324773</v>
      </c>
      <c r="J80" s="7">
        <f t="shared" si="171"/>
        <v>0.45418283904398143</v>
      </c>
      <c r="K80" s="7">
        <f t="shared" si="171"/>
        <v>0.4632659976896476</v>
      </c>
      <c r="L80" s="7">
        <f t="shared" si="171"/>
        <v>0.46939887699047728</v>
      </c>
      <c r="M80" s="7">
        <f t="shared" si="171"/>
        <v>0.4714219540678185</v>
      </c>
      <c r="N80" s="7">
        <f t="shared" si="171"/>
        <v>0.44690476152946951</v>
      </c>
      <c r="O80" s="7">
        <f t="shared" si="171"/>
        <v>0.48058971007295609</v>
      </c>
      <c r="P80" s="7">
        <f t="shared" si="171"/>
        <v>0.50490688891064672</v>
      </c>
      <c r="R80" s="7">
        <f>STDEV(R65:R78)/SQRT(COUNT(R65:R78))</f>
        <v>0</v>
      </c>
      <c r="S80" s="7">
        <f t="shared" ref="S80:AF80" si="172">STDEV(S65:S78)/SQRT(COUNT(S65:S78))</f>
        <v>0.10206207261596575</v>
      </c>
      <c r="T80" s="7">
        <f t="shared" si="172"/>
        <v>0.12487666499216783</v>
      </c>
      <c r="U80" s="7">
        <f t="shared" si="172"/>
        <v>0.1966747733427652</v>
      </c>
      <c r="V80" s="7">
        <f t="shared" si="172"/>
        <v>0.18442163979012802</v>
      </c>
      <c r="W80" s="7">
        <f t="shared" si="172"/>
        <v>0.14553682169618798</v>
      </c>
      <c r="X80" s="7">
        <f t="shared" si="172"/>
        <v>0.14535035548035097</v>
      </c>
      <c r="Y80" s="7">
        <f t="shared" si="172"/>
        <v>0.18649550126507219</v>
      </c>
      <c r="Z80" s="7">
        <f t="shared" si="172"/>
        <v>0.20140654324214405</v>
      </c>
      <c r="AA80" s="7">
        <f t="shared" si="172"/>
        <v>0.21996615303555753</v>
      </c>
      <c r="AB80" s="7">
        <f t="shared" si="172"/>
        <v>0.24169132024149922</v>
      </c>
      <c r="AC80" s="7">
        <f t="shared" si="172"/>
        <v>0.20618517748900772</v>
      </c>
      <c r="AD80" s="7">
        <f t="shared" si="172"/>
        <v>0.17013888050289139</v>
      </c>
      <c r="AE80" s="7">
        <f t="shared" si="172"/>
        <v>0.1718259635087209</v>
      </c>
      <c r="AF80" s="7">
        <f t="shared" si="172"/>
        <v>0.16491435826552595</v>
      </c>
      <c r="AG80" s="7"/>
      <c r="AH80" s="7">
        <f t="shared" ref="AH80:AI80" si="173">STDEV(AH65:AH78)/SQRT(COUNT(AH65:AH78))</f>
        <v>0.55422663213103862</v>
      </c>
      <c r="AI80" s="7">
        <f t="shared" si="173"/>
        <v>0.50490688891064672</v>
      </c>
      <c r="AK80" s="7">
        <f t="shared" ref="AK80" si="174">STDEV(AK65:AK78)/SQRT(COUNT(AK65:AK78))</f>
        <v>0.16491435826552595</v>
      </c>
      <c r="AM80" s="7">
        <f t="shared" ref="AM80:AN80" si="175">STDEV(AM65:AM78)/SQRT(COUNT(AM65:AM78))</f>
        <v>0.51726857710883356</v>
      </c>
      <c r="AN80" s="7">
        <f t="shared" si="175"/>
        <v>0.44518572209864682</v>
      </c>
      <c r="AP80" s="7">
        <f t="shared" ref="AP80" si="176">STDEV(AP65:AP78)/SQRT(COUNT(AP65:AP78))</f>
        <v>0.17393605146719879</v>
      </c>
      <c r="AR80" s="7">
        <f t="shared" ref="AR80:AS80" si="177">STDEV(AR65:AR78)/SQRT(COUNT(AR65:AR78))</f>
        <v>0.65893824529398282</v>
      </c>
      <c r="AS80" s="7">
        <f t="shared" si="177"/>
        <v>0.52202362062824992</v>
      </c>
      <c r="AU80" s="7">
        <f t="shared" ref="AU80" si="178">STDEV(AU65:AU78)/SQRT(COUNT(AU65:AU78))</f>
        <v>0.18559020800850978</v>
      </c>
      <c r="BL80" s="14"/>
      <c r="BM80" s="14"/>
      <c r="BN80" s="7">
        <f t="shared" ref="BN80:CB80" si="179">STDEV(BN64:BN78)/SQRT(COUNT(BN64:BN78))</f>
        <v>0</v>
      </c>
      <c r="BO80" s="7">
        <f t="shared" si="179"/>
        <v>0.24537150593727455</v>
      </c>
      <c r="BP80" s="7">
        <f t="shared" si="179"/>
        <v>0.18369597971366419</v>
      </c>
      <c r="BQ80" s="7">
        <f t="shared" si="179"/>
        <v>0.11995364917590988</v>
      </c>
      <c r="BR80" s="7">
        <f t="shared" si="179"/>
        <v>0.17190046107709692</v>
      </c>
      <c r="BS80" s="7">
        <f t="shared" si="179"/>
        <v>0.14627572535168129</v>
      </c>
      <c r="BT80" s="7">
        <f t="shared" si="179"/>
        <v>0.12594856141876642</v>
      </c>
      <c r="BU80" s="7">
        <f t="shared" si="179"/>
        <v>0.13521958593248642</v>
      </c>
      <c r="BV80" s="7">
        <f t="shared" si="179"/>
        <v>9.126478063015625E-2</v>
      </c>
      <c r="BW80" s="7">
        <f t="shared" si="179"/>
        <v>0.11210773114605456</v>
      </c>
      <c r="BX80" s="7">
        <f t="shared" si="179"/>
        <v>0.17032573272929241</v>
      </c>
      <c r="BY80" s="7">
        <f t="shared" si="179"/>
        <v>0.1002639264056201</v>
      </c>
      <c r="BZ80" s="7">
        <f t="shared" si="179"/>
        <v>0.13422945913213746</v>
      </c>
      <c r="CA80" s="7">
        <f t="shared" si="179"/>
        <v>0.24366431700746838</v>
      </c>
      <c r="CB80" s="7">
        <f t="shared" si="179"/>
        <v>0.14610894016131093</v>
      </c>
      <c r="CD80" s="7">
        <f t="shared" ref="CD80" si="180">STDEV(CD64:CD78)/SQRT(COUNT(CD64:CD78))</f>
        <v>0.16787020118068735</v>
      </c>
      <c r="CF80" s="14"/>
      <c r="CG80" s="7">
        <f t="shared" ref="CG80" si="181">STDEV(CG64:CG78)/SQRT(COUNT(CG64:CG78))</f>
        <v>0.16623773137688486</v>
      </c>
      <c r="CI80" s="14"/>
      <c r="CJ80" s="7">
        <f t="shared" ref="CJ80" si="182">STDEV(CJ64:CJ78)/SQRT(COUNT(CJ64:CJ78))</f>
        <v>2.5951257730171332E-2</v>
      </c>
      <c r="CL80" s="14"/>
      <c r="CN80" s="13">
        <f t="shared" ref="CN80" si="183">STDEV(CN64:CN78)/SQRT(COUNT(CN64:CN78))</f>
        <v>2.6979458046124374</v>
      </c>
      <c r="CP80" s="14"/>
    </row>
    <row r="81" spans="2:72" x14ac:dyDescent="0.35">
      <c r="B81" s="16"/>
      <c r="C81" s="16"/>
      <c r="D81" s="16"/>
      <c r="E81" s="16"/>
      <c r="F81" s="16"/>
      <c r="G81" s="16"/>
      <c r="H81" s="16"/>
      <c r="I81" s="16"/>
      <c r="J81" s="16"/>
      <c r="BP81" s="16"/>
      <c r="BQ81" s="16"/>
      <c r="BR81" s="16"/>
      <c r="BS81" s="16"/>
      <c r="BT81" s="16"/>
    </row>
    <row r="82" spans="2:72" x14ac:dyDescent="0.35">
      <c r="B82" s="16"/>
      <c r="C82" s="16"/>
      <c r="D82" s="16"/>
      <c r="E82" s="16"/>
      <c r="F82" s="16"/>
      <c r="G82" s="16"/>
      <c r="H82" s="16"/>
      <c r="I82" s="16"/>
      <c r="J82" s="16"/>
      <c r="BP82" s="16"/>
      <c r="BQ82" s="16"/>
      <c r="BR82" s="16"/>
    </row>
    <row r="83" spans="2:72" x14ac:dyDescent="0.35">
      <c r="B83" s="16"/>
      <c r="C83" s="16"/>
      <c r="D83" s="16"/>
      <c r="E83" s="16"/>
      <c r="F83" s="16"/>
      <c r="G83" s="16"/>
      <c r="H83" s="16"/>
      <c r="I83" s="16"/>
      <c r="J83" s="16"/>
      <c r="K83" s="16"/>
      <c r="BP83" s="16"/>
      <c r="BQ83" s="16"/>
      <c r="BR83" s="16"/>
    </row>
    <row r="84" spans="2:72" x14ac:dyDescent="0.35">
      <c r="B84" s="16"/>
      <c r="C84" s="16"/>
      <c r="D84" s="16"/>
      <c r="E84" s="16"/>
      <c r="F84" s="16"/>
      <c r="G84" s="16"/>
      <c r="H84" s="16"/>
      <c r="I84" s="16"/>
      <c r="J84" s="16"/>
      <c r="K84" s="16"/>
      <c r="BP84" s="16"/>
      <c r="BQ84" s="16"/>
      <c r="BR84" s="16"/>
    </row>
    <row r="85" spans="2:72" x14ac:dyDescent="0.35">
      <c r="B85" s="16"/>
      <c r="C85" s="16"/>
      <c r="D85" s="16"/>
      <c r="E85" s="16"/>
      <c r="F85" s="16"/>
      <c r="G85" s="16"/>
      <c r="H85" s="16"/>
      <c r="I85" s="16"/>
      <c r="J85" s="16"/>
      <c r="K85" s="16"/>
      <c r="BP85" s="16"/>
      <c r="BQ85" s="16"/>
      <c r="BR85" s="16"/>
    </row>
    <row r="86" spans="2:72" x14ac:dyDescent="0.35">
      <c r="B86" s="16"/>
      <c r="C86" s="16"/>
      <c r="D86" s="16"/>
      <c r="E86" s="16"/>
      <c r="F86" s="16"/>
      <c r="G86" s="16"/>
      <c r="H86" s="16"/>
      <c r="I86" s="16"/>
      <c r="J86" s="16"/>
      <c r="K86" s="16"/>
      <c r="BP86" s="16"/>
      <c r="BQ86" s="16"/>
      <c r="BR86" s="16"/>
    </row>
    <row r="87" spans="2:72" x14ac:dyDescent="0.35">
      <c r="B87" s="16"/>
      <c r="C87" s="16"/>
      <c r="D87" s="16"/>
      <c r="E87" s="16"/>
      <c r="F87" s="16"/>
      <c r="G87" s="16"/>
      <c r="H87" s="16"/>
      <c r="I87" s="16"/>
      <c r="J87" s="16"/>
      <c r="K87" s="16"/>
      <c r="BP87" s="16"/>
      <c r="BQ87" s="16"/>
      <c r="BR87" s="16"/>
    </row>
    <row r="88" spans="2:72" x14ac:dyDescent="0.35">
      <c r="B88" s="16"/>
      <c r="C88" s="16"/>
      <c r="D88" s="16"/>
      <c r="E88" s="16"/>
      <c r="F88" s="16"/>
      <c r="G88" s="16"/>
      <c r="H88" s="16"/>
      <c r="I88" s="16"/>
      <c r="J88" s="16"/>
      <c r="K88" s="16"/>
      <c r="BP88" s="16"/>
      <c r="BQ88" s="16"/>
      <c r="BR88" s="16"/>
    </row>
    <row r="89" spans="2:72" x14ac:dyDescent="0.35">
      <c r="B89" s="16"/>
      <c r="C89" s="16"/>
      <c r="D89" s="16"/>
      <c r="E89" s="16"/>
      <c r="F89" s="16"/>
      <c r="G89" s="16"/>
      <c r="H89" s="16"/>
      <c r="I89" s="16"/>
      <c r="J89" s="16"/>
      <c r="K89" s="16"/>
      <c r="BP89" s="16"/>
      <c r="BQ89" s="16"/>
      <c r="BR89" s="16"/>
    </row>
    <row r="90" spans="2:72" x14ac:dyDescent="0.35">
      <c r="B90" s="16"/>
      <c r="C90" s="16"/>
      <c r="D90" s="16"/>
      <c r="E90" s="16"/>
      <c r="F90" s="16"/>
      <c r="G90" s="16"/>
      <c r="H90" s="16"/>
      <c r="I90" s="16"/>
      <c r="J90" s="16"/>
      <c r="K90" s="16"/>
      <c r="BP90" s="16"/>
      <c r="BQ90" s="16"/>
      <c r="BR90" s="16"/>
    </row>
    <row r="91" spans="2:72" x14ac:dyDescent="0.35">
      <c r="B91" s="16"/>
      <c r="C91" s="16"/>
      <c r="D91" s="16"/>
      <c r="E91" s="16"/>
      <c r="F91" s="16"/>
      <c r="G91" s="16"/>
      <c r="H91" s="16"/>
      <c r="I91" s="16"/>
      <c r="J91" s="16"/>
      <c r="K91" s="16"/>
      <c r="BP91" s="16"/>
      <c r="BQ91" s="16"/>
      <c r="BR91" s="16"/>
    </row>
    <row r="92" spans="2:72" x14ac:dyDescent="0.35">
      <c r="B92" s="16"/>
      <c r="C92" s="16"/>
      <c r="D92" s="16"/>
      <c r="E92" s="16"/>
      <c r="F92" s="16"/>
      <c r="G92" s="16"/>
      <c r="H92" s="16"/>
      <c r="I92" s="16"/>
      <c r="J92" s="16"/>
      <c r="K92" s="16"/>
      <c r="BP92" s="16"/>
      <c r="BQ92" s="16"/>
      <c r="BR92" s="16"/>
    </row>
    <row r="93" spans="2:72" x14ac:dyDescent="0.35">
      <c r="B93" s="16"/>
      <c r="C93" s="16"/>
      <c r="D93" s="16"/>
      <c r="E93" s="16"/>
      <c r="F93" s="16"/>
      <c r="G93" s="16"/>
      <c r="H93" s="16"/>
      <c r="I93" s="16"/>
      <c r="J93" s="16"/>
      <c r="K93" s="16"/>
      <c r="BP93" s="16"/>
      <c r="BQ93" s="16"/>
      <c r="BR93" s="16"/>
    </row>
    <row r="94" spans="2:72" x14ac:dyDescent="0.35">
      <c r="B94" s="16"/>
      <c r="C94" s="16"/>
      <c r="D94" s="16"/>
      <c r="E94" s="16"/>
      <c r="F94" s="16"/>
      <c r="G94" s="16"/>
      <c r="H94" s="16"/>
      <c r="I94" s="16"/>
      <c r="J94" s="16"/>
      <c r="K94" s="16"/>
      <c r="BP94" s="16"/>
      <c r="BQ94" s="16"/>
      <c r="BR94" s="16"/>
    </row>
    <row r="95" spans="2:72" x14ac:dyDescent="0.35">
      <c r="B95" s="16"/>
      <c r="C95" s="16"/>
      <c r="D95" s="16"/>
      <c r="E95" s="16"/>
      <c r="F95" s="16"/>
      <c r="G95" s="16"/>
      <c r="H95" s="16"/>
      <c r="I95" s="16"/>
      <c r="J95" s="16"/>
      <c r="K95" s="16"/>
      <c r="BP95" s="16"/>
      <c r="BQ95" s="16"/>
      <c r="BR95" s="16"/>
    </row>
    <row r="96" spans="2:72" x14ac:dyDescent="0.35">
      <c r="B96" s="16"/>
      <c r="C96" s="16"/>
      <c r="D96" s="16"/>
      <c r="E96" s="16"/>
      <c r="F96" s="16"/>
      <c r="G96" s="16"/>
      <c r="H96" s="16"/>
      <c r="I96" s="16"/>
      <c r="J96" s="16"/>
      <c r="K96" s="16"/>
    </row>
    <row r="97" spans="2:11" x14ac:dyDescent="0.35">
      <c r="B97" s="16"/>
      <c r="C97" s="16"/>
      <c r="D97" s="16"/>
      <c r="E97" s="16"/>
      <c r="F97" s="16"/>
      <c r="G97" s="16"/>
      <c r="H97" s="16"/>
      <c r="I97" s="16"/>
      <c r="J97" s="16"/>
      <c r="K97" s="16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8242"/>
  <sheetViews>
    <sheetView workbookViewId="0">
      <selection activeCell="B33" sqref="B33"/>
    </sheetView>
  </sheetViews>
  <sheetFormatPr defaultRowHeight="14.5" x14ac:dyDescent="0.35"/>
  <cols>
    <col min="1" max="1" width="22.6328125" customWidth="1"/>
    <col min="2" max="2" width="19.36328125" customWidth="1"/>
    <col min="3" max="4" width="15.6328125" customWidth="1"/>
    <col min="5" max="6" width="15.7265625" customWidth="1"/>
    <col min="8" max="9" width="15.81640625" customWidth="1"/>
    <col min="10" max="11" width="15.1796875" customWidth="1"/>
    <col min="14" max="14" width="8.7265625" style="19"/>
    <col min="15" max="16" width="15.6328125" customWidth="1"/>
    <col min="17" max="18" width="15.7265625" customWidth="1"/>
    <col min="20" max="21" width="15.81640625" customWidth="1"/>
    <col min="22" max="23" width="14.90625" customWidth="1"/>
    <col min="26" max="26" width="8.7265625" style="20"/>
    <col min="27" max="28" width="15.6328125" customWidth="1"/>
    <col min="29" max="30" width="15.7265625" customWidth="1"/>
    <col min="32" max="35" width="14.90625" customWidth="1"/>
    <col min="39" max="40" width="15.6328125" customWidth="1"/>
    <col min="41" max="42" width="15.7265625" customWidth="1"/>
    <col min="44" max="44" width="15.36328125" customWidth="1"/>
    <col min="45" max="47" width="15.08984375" bestFit="1" customWidth="1"/>
  </cols>
  <sheetData>
    <row r="1" spans="1:49" x14ac:dyDescent="0.35">
      <c r="C1" t="s">
        <v>81</v>
      </c>
      <c r="H1" t="s">
        <v>82</v>
      </c>
      <c r="O1" t="s">
        <v>81</v>
      </c>
      <c r="T1" t="s">
        <v>82</v>
      </c>
      <c r="AA1" t="s">
        <v>81</v>
      </c>
      <c r="AF1" t="s">
        <v>82</v>
      </c>
      <c r="AM1" t="s">
        <v>81</v>
      </c>
      <c r="AR1" t="s">
        <v>82</v>
      </c>
    </row>
    <row r="2" spans="1:49" x14ac:dyDescent="0.35">
      <c r="C2" t="s">
        <v>83</v>
      </c>
      <c r="E2" t="s">
        <v>84</v>
      </c>
      <c r="H2" t="s">
        <v>83</v>
      </c>
      <c r="J2" t="s">
        <v>84</v>
      </c>
      <c r="O2" t="s">
        <v>83</v>
      </c>
      <c r="Q2" t="s">
        <v>84</v>
      </c>
      <c r="T2" t="s">
        <v>83</v>
      </c>
      <c r="V2" t="s">
        <v>84</v>
      </c>
      <c r="AA2" t="s">
        <v>83</v>
      </c>
      <c r="AC2" t="s">
        <v>84</v>
      </c>
      <c r="AF2" t="s">
        <v>83</v>
      </c>
      <c r="AH2" t="s">
        <v>84</v>
      </c>
      <c r="AM2" t="s">
        <v>83</v>
      </c>
      <c r="AO2" t="s">
        <v>84</v>
      </c>
      <c r="AR2" t="s">
        <v>83</v>
      </c>
      <c r="AT2" t="s">
        <v>84</v>
      </c>
    </row>
    <row r="3" spans="1:49" x14ac:dyDescent="0.35">
      <c r="A3" t="s">
        <v>83</v>
      </c>
      <c r="B3" t="s">
        <v>84</v>
      </c>
      <c r="C3" t="s">
        <v>85</v>
      </c>
      <c r="D3" t="s">
        <v>85</v>
      </c>
      <c r="E3" t="s">
        <v>85</v>
      </c>
      <c r="F3" t="s">
        <v>85</v>
      </c>
      <c r="H3" t="s">
        <v>85</v>
      </c>
      <c r="I3" t="s">
        <v>85</v>
      </c>
      <c r="J3" t="s">
        <v>85</v>
      </c>
      <c r="K3" t="s">
        <v>85</v>
      </c>
      <c r="O3" s="21" t="s">
        <v>86</v>
      </c>
      <c r="P3" s="21" t="s">
        <v>86</v>
      </c>
      <c r="Q3" s="21" t="s">
        <v>86</v>
      </c>
      <c r="R3" s="21" t="s">
        <v>86</v>
      </c>
      <c r="T3" s="21" t="s">
        <v>86</v>
      </c>
      <c r="U3" s="21" t="s">
        <v>86</v>
      </c>
      <c r="V3" s="21" t="s">
        <v>86</v>
      </c>
      <c r="W3" s="21" t="s">
        <v>86</v>
      </c>
      <c r="AA3" t="s">
        <v>87</v>
      </c>
      <c r="AB3" t="s">
        <v>87</v>
      </c>
      <c r="AC3" t="s">
        <v>87</v>
      </c>
      <c r="AD3" t="s">
        <v>87</v>
      </c>
      <c r="AF3" t="s">
        <v>88</v>
      </c>
      <c r="AG3" t="s">
        <v>88</v>
      </c>
      <c r="AH3" t="s">
        <v>88</v>
      </c>
      <c r="AI3" t="s">
        <v>88</v>
      </c>
      <c r="AM3" s="21" t="s">
        <v>89</v>
      </c>
      <c r="AN3" s="21" t="s">
        <v>89</v>
      </c>
      <c r="AO3" s="21" t="s">
        <v>89</v>
      </c>
      <c r="AP3" s="21" t="s">
        <v>89</v>
      </c>
      <c r="AR3" s="21" t="s">
        <v>89</v>
      </c>
      <c r="AS3" s="21" t="s">
        <v>89</v>
      </c>
      <c r="AT3" s="21" t="s">
        <v>89</v>
      </c>
      <c r="AU3" s="21" t="s">
        <v>89</v>
      </c>
    </row>
    <row r="4" spans="1:49" ht="14.5" customHeight="1" x14ac:dyDescent="0.35">
      <c r="A4" s="22" t="s">
        <v>90</v>
      </c>
      <c r="B4" s="22" t="s">
        <v>90</v>
      </c>
      <c r="C4" s="22" t="s">
        <v>91</v>
      </c>
      <c r="D4" s="22" t="s">
        <v>92</v>
      </c>
      <c r="E4" s="22" t="s">
        <v>93</v>
      </c>
      <c r="F4" s="22" t="s">
        <v>94</v>
      </c>
      <c r="H4" s="22" t="s">
        <v>91</v>
      </c>
      <c r="I4" s="22" t="s">
        <v>92</v>
      </c>
      <c r="J4" s="22" t="s">
        <v>93</v>
      </c>
      <c r="K4" s="22" t="s">
        <v>94</v>
      </c>
      <c r="L4" s="22" t="s">
        <v>26</v>
      </c>
      <c r="M4" s="22" t="s">
        <v>27</v>
      </c>
      <c r="O4" s="22" t="s">
        <v>95</v>
      </c>
      <c r="P4" s="22" t="s">
        <v>96</v>
      </c>
      <c r="Q4" s="22" t="s">
        <v>97</v>
      </c>
      <c r="R4" s="22" t="s">
        <v>95</v>
      </c>
      <c r="T4" s="22" t="s">
        <v>95</v>
      </c>
      <c r="U4" s="22" t="s">
        <v>96</v>
      </c>
      <c r="V4" s="22" t="s">
        <v>97</v>
      </c>
      <c r="W4" s="22" t="s">
        <v>95</v>
      </c>
      <c r="X4" s="22" t="s">
        <v>26</v>
      </c>
      <c r="Y4" s="22" t="s">
        <v>27</v>
      </c>
      <c r="AA4" s="22" t="s">
        <v>98</v>
      </c>
      <c r="AB4" s="22" t="s">
        <v>94</v>
      </c>
      <c r="AC4" s="22" t="s">
        <v>91</v>
      </c>
      <c r="AD4" s="22" t="s">
        <v>98</v>
      </c>
      <c r="AF4" s="22" t="s">
        <v>98</v>
      </c>
      <c r="AG4" s="22" t="s">
        <v>94</v>
      </c>
      <c r="AH4" s="22" t="s">
        <v>91</v>
      </c>
      <c r="AI4" s="22" t="s">
        <v>98</v>
      </c>
      <c r="AJ4" s="22" t="s">
        <v>26</v>
      </c>
      <c r="AK4" s="22" t="s">
        <v>27</v>
      </c>
      <c r="AM4" s="22" t="s">
        <v>97</v>
      </c>
      <c r="AN4" s="22" t="s">
        <v>93</v>
      </c>
      <c r="AO4" s="22" t="s">
        <v>96</v>
      </c>
      <c r="AP4" s="22" t="s">
        <v>92</v>
      </c>
      <c r="AR4" s="22" t="s">
        <v>97</v>
      </c>
      <c r="AS4" s="22" t="s">
        <v>93</v>
      </c>
      <c r="AT4" s="22" t="s">
        <v>96</v>
      </c>
      <c r="AU4" s="22" t="s">
        <v>92</v>
      </c>
      <c r="AV4" s="22" t="s">
        <v>26</v>
      </c>
      <c r="AW4" s="22" t="s">
        <v>27</v>
      </c>
    </row>
    <row r="5" spans="1:49" s="19" customFormat="1" x14ac:dyDescent="0.35">
      <c r="A5" s="23" t="s">
        <v>99</v>
      </c>
      <c r="B5" s="23" t="s">
        <v>100</v>
      </c>
      <c r="C5" s="23">
        <v>24.67539</v>
      </c>
      <c r="D5" s="23">
        <v>10.570130000000001</v>
      </c>
      <c r="E5" s="23">
        <v>6.3305509999999998</v>
      </c>
      <c r="F5" s="23">
        <v>8.9523989999999998</v>
      </c>
      <c r="H5" s="19">
        <f t="shared" ref="H5:H68" si="0">C5-C$5</f>
        <v>0</v>
      </c>
      <c r="I5" s="19">
        <f t="shared" ref="I5:I68" si="1">D5-D$5</f>
        <v>0</v>
      </c>
      <c r="J5" s="19">
        <f t="shared" ref="J5:J68" si="2">E5-E$5</f>
        <v>0</v>
      </c>
      <c r="K5" s="19">
        <f t="shared" ref="K5:K68" si="3">F5-F$5</f>
        <v>0</v>
      </c>
      <c r="L5" s="19">
        <f t="shared" ref="L5:L68" si="4">AVERAGE(H5:K5)</f>
        <v>0</v>
      </c>
      <c r="M5" s="19">
        <f t="shared" ref="M5:M68" si="5">STDEV(H5:K5)/SQRT(COUNT(H5:K5))</f>
        <v>0</v>
      </c>
      <c r="O5" s="23">
        <v>11.29528</v>
      </c>
      <c r="P5" s="23">
        <v>5.9765569999999997</v>
      </c>
      <c r="Q5" s="23">
        <v>9.531174</v>
      </c>
      <c r="R5" s="23">
        <v>8.6331039999999994</v>
      </c>
      <c r="T5" s="19">
        <f t="shared" ref="T5:T36" si="6">O5-O$5</f>
        <v>0</v>
      </c>
      <c r="U5" s="19">
        <f t="shared" ref="U5:U36" si="7">P5-P$5</f>
        <v>0</v>
      </c>
      <c r="V5" s="19">
        <f t="shared" ref="V5:V36" si="8">Q5-Q$5</f>
        <v>0</v>
      </c>
      <c r="W5" s="19">
        <f t="shared" ref="W5:W36" si="9">R5-R$5</f>
        <v>0</v>
      </c>
      <c r="X5" s="19">
        <f t="shared" ref="X5:X68" si="10">AVERAGE(T5:W5)</f>
        <v>0</v>
      </c>
      <c r="Y5" s="19">
        <f t="shared" ref="Y5:Y68" si="11">STDEV(T5:W5)/SQRT(COUNT(T5:W5))</f>
        <v>0</v>
      </c>
      <c r="Z5" s="20"/>
      <c r="AA5" s="23">
        <v>12.899850000000001</v>
      </c>
      <c r="AB5" s="23">
        <v>10.8058</v>
      </c>
      <c r="AC5" s="23">
        <v>23.20731</v>
      </c>
      <c r="AD5" s="23">
        <v>7.5147849999999998</v>
      </c>
      <c r="AF5" s="19">
        <f t="shared" ref="AF5:AF36" si="12">AA5-AA$5</f>
        <v>0</v>
      </c>
      <c r="AG5" s="19">
        <f t="shared" ref="AG5:AG36" si="13">AB5-AB$5</f>
        <v>0</v>
      </c>
      <c r="AH5" s="19">
        <f t="shared" ref="AH5:AH36" si="14">AC5-AC$5</f>
        <v>0</v>
      </c>
      <c r="AI5" s="19">
        <f t="shared" ref="AI5:AI36" si="15">AD5-AD$5</f>
        <v>0</v>
      </c>
      <c r="AJ5" s="19">
        <f t="shared" ref="AJ5:AJ68" si="16">AVERAGE(AF5:AI5)</f>
        <v>0</v>
      </c>
      <c r="AK5" s="19">
        <f t="shared" ref="AK5:AK68" si="17">STDEV(AF5:AI5)/SQRT(COUNT(AF5:AI5))</f>
        <v>0</v>
      </c>
      <c r="AM5" s="23">
        <v>14.966379999999999</v>
      </c>
      <c r="AN5" s="23">
        <v>19.03539</v>
      </c>
      <c r="AO5" s="23">
        <v>6.9567290000000002</v>
      </c>
      <c r="AP5" s="23">
        <v>20.261089999999999</v>
      </c>
      <c r="AR5" s="19">
        <f t="shared" ref="AR5:AR68" si="18">AM5-AM$5</f>
        <v>0</v>
      </c>
      <c r="AS5" s="19">
        <f t="shared" ref="AS5:AS68" si="19">AN5-AN$5</f>
        <v>0</v>
      </c>
      <c r="AT5" s="19">
        <f t="shared" ref="AT5:AT68" si="20">AO5-AO$5</f>
        <v>0</v>
      </c>
      <c r="AU5" s="19">
        <f t="shared" ref="AU5:AU68" si="21">AP5-AP$5</f>
        <v>0</v>
      </c>
      <c r="AV5" s="19">
        <f t="shared" ref="AV5:AV68" si="22">AVERAGE(AR5:AU5)</f>
        <v>0</v>
      </c>
      <c r="AW5" s="19">
        <f t="shared" ref="AW5:AW68" si="23">STDEV(AR5:AU5)/SQRT(COUNT(AR5:AU5))</f>
        <v>0</v>
      </c>
    </row>
    <row r="6" spans="1:49" x14ac:dyDescent="0.35">
      <c r="A6" s="24" t="s">
        <v>101</v>
      </c>
      <c r="B6" s="24" t="s">
        <v>102</v>
      </c>
      <c r="C6" s="24">
        <v>24.741969999999998</v>
      </c>
      <c r="D6" s="24">
        <v>10.594340000000001</v>
      </c>
      <c r="E6" s="24">
        <v>6.3473439999999997</v>
      </c>
      <c r="F6" s="24">
        <v>8.9588699999999992</v>
      </c>
      <c r="H6">
        <f t="shared" si="0"/>
        <v>6.6579999999998307E-2</v>
      </c>
      <c r="I6">
        <f t="shared" si="1"/>
        <v>2.4210000000000065E-2</v>
      </c>
      <c r="J6">
        <f t="shared" si="2"/>
        <v>1.6792999999999836E-2</v>
      </c>
      <c r="K6">
        <f t="shared" si="3"/>
        <v>6.4709999999994494E-3</v>
      </c>
      <c r="L6">
        <f t="shared" si="4"/>
        <v>2.8513499999999414E-2</v>
      </c>
      <c r="M6">
        <f t="shared" si="5"/>
        <v>1.3199812059899119E-2</v>
      </c>
      <c r="O6" s="24">
        <v>11.29528</v>
      </c>
      <c r="P6" s="24">
        <v>5.9765569999999997</v>
      </c>
      <c r="Q6" s="24">
        <v>9.5420909999999992</v>
      </c>
      <c r="R6" s="24">
        <v>8.6421790000000005</v>
      </c>
      <c r="T6">
        <f t="shared" si="6"/>
        <v>0</v>
      </c>
      <c r="U6">
        <f t="shared" si="7"/>
        <v>0</v>
      </c>
      <c r="V6">
        <f t="shared" si="8"/>
        <v>1.0916999999999177E-2</v>
      </c>
      <c r="W6">
        <f t="shared" si="9"/>
        <v>9.0750000000010544E-3</v>
      </c>
      <c r="X6">
        <f t="shared" si="10"/>
        <v>4.998000000000058E-3</v>
      </c>
      <c r="Y6">
        <f t="shared" si="11"/>
        <v>2.9099899484362323E-3</v>
      </c>
      <c r="AA6" s="24">
        <v>12.899850000000001</v>
      </c>
      <c r="AB6" s="24">
        <v>10.8058</v>
      </c>
      <c r="AC6" s="24">
        <v>23.20731</v>
      </c>
      <c r="AD6" s="24">
        <v>7.5147849999999998</v>
      </c>
      <c r="AF6">
        <f t="shared" si="12"/>
        <v>0</v>
      </c>
      <c r="AG6">
        <f t="shared" si="13"/>
        <v>0</v>
      </c>
      <c r="AH6">
        <f t="shared" si="14"/>
        <v>0</v>
      </c>
      <c r="AI6">
        <f t="shared" si="15"/>
        <v>0</v>
      </c>
      <c r="AJ6">
        <f t="shared" si="16"/>
        <v>0</v>
      </c>
      <c r="AK6">
        <f t="shared" si="17"/>
        <v>0</v>
      </c>
      <c r="AM6" s="24">
        <v>14.988099999999999</v>
      </c>
      <c r="AN6" s="24">
        <v>19.03539</v>
      </c>
      <c r="AO6" s="24">
        <v>6.9568329999999996</v>
      </c>
      <c r="AP6" s="24">
        <v>20.269179999999999</v>
      </c>
      <c r="AR6">
        <f t="shared" si="18"/>
        <v>2.1720000000000184E-2</v>
      </c>
      <c r="AS6">
        <f t="shared" si="19"/>
        <v>0</v>
      </c>
      <c r="AT6">
        <f t="shared" si="20"/>
        <v>1.0399999999943788E-4</v>
      </c>
      <c r="AU6">
        <f t="shared" si="21"/>
        <v>8.0899999999992644E-3</v>
      </c>
      <c r="AV6">
        <f t="shared" si="22"/>
        <v>7.4784999999997215E-3</v>
      </c>
      <c r="AW6">
        <f t="shared" si="23"/>
        <v>5.1113066414894721E-3</v>
      </c>
    </row>
    <row r="7" spans="1:49" x14ac:dyDescent="0.35">
      <c r="A7" s="24" t="s">
        <v>103</v>
      </c>
      <c r="B7" s="24" t="s">
        <v>104</v>
      </c>
      <c r="C7" s="24">
        <v>24.808910000000001</v>
      </c>
      <c r="D7" s="24">
        <v>10.62087</v>
      </c>
      <c r="E7" s="24">
        <v>6.3669419999999999</v>
      </c>
      <c r="F7" s="24">
        <v>8.969398</v>
      </c>
      <c r="H7">
        <f t="shared" si="0"/>
        <v>0.13352000000000075</v>
      </c>
      <c r="I7">
        <f t="shared" si="1"/>
        <v>5.0739999999999341E-2</v>
      </c>
      <c r="J7">
        <f t="shared" si="2"/>
        <v>3.6391000000000062E-2</v>
      </c>
      <c r="K7">
        <f t="shared" si="3"/>
        <v>1.6999000000000208E-2</v>
      </c>
      <c r="L7">
        <f t="shared" si="4"/>
        <v>5.941250000000009E-2</v>
      </c>
      <c r="M7">
        <f t="shared" si="5"/>
        <v>2.5651556575576627E-2</v>
      </c>
      <c r="O7" s="24">
        <v>11.29528</v>
      </c>
      <c r="P7" s="24">
        <v>5.9765569999999997</v>
      </c>
      <c r="Q7" s="24">
        <v>9.5851930000000003</v>
      </c>
      <c r="R7" s="24">
        <v>8.6906239999999997</v>
      </c>
      <c r="T7">
        <f t="shared" si="6"/>
        <v>0</v>
      </c>
      <c r="U7">
        <f t="shared" si="7"/>
        <v>0</v>
      </c>
      <c r="V7">
        <f t="shared" si="8"/>
        <v>5.4019000000000261E-2</v>
      </c>
      <c r="W7">
        <f t="shared" si="9"/>
        <v>5.7520000000000238E-2</v>
      </c>
      <c r="X7">
        <f t="shared" si="10"/>
        <v>2.7884750000000125E-2</v>
      </c>
      <c r="Y7">
        <f t="shared" si="11"/>
        <v>1.6115121342882767E-2</v>
      </c>
      <c r="AA7" s="24">
        <v>12.899850000000001</v>
      </c>
      <c r="AB7" s="24">
        <v>10.8058</v>
      </c>
      <c r="AC7" s="24">
        <v>23.231670000000001</v>
      </c>
      <c r="AD7" s="24">
        <v>7.5154240000000003</v>
      </c>
      <c r="AF7">
        <f t="shared" si="12"/>
        <v>0</v>
      </c>
      <c r="AG7">
        <f t="shared" si="13"/>
        <v>0</v>
      </c>
      <c r="AH7">
        <f t="shared" si="14"/>
        <v>2.4360000000001492E-2</v>
      </c>
      <c r="AI7">
        <f t="shared" si="15"/>
        <v>6.3900000000050028E-4</v>
      </c>
      <c r="AJ7">
        <f t="shared" si="16"/>
        <v>6.249750000000498E-3</v>
      </c>
      <c r="AK7">
        <f t="shared" si="17"/>
        <v>6.0386285746437517E-3</v>
      </c>
      <c r="AM7" s="24">
        <v>15.00041</v>
      </c>
      <c r="AN7" s="24">
        <v>19.03539</v>
      </c>
      <c r="AO7" s="24">
        <v>6.9571160000000001</v>
      </c>
      <c r="AP7" s="24">
        <v>20.269179999999999</v>
      </c>
      <c r="AR7">
        <f t="shared" si="18"/>
        <v>3.4030000000001337E-2</v>
      </c>
      <c r="AS7">
        <f t="shared" si="19"/>
        <v>0</v>
      </c>
      <c r="AT7">
        <f t="shared" si="20"/>
        <v>3.8699999999991519E-4</v>
      </c>
      <c r="AU7">
        <f t="shared" si="21"/>
        <v>8.0899999999992644E-3</v>
      </c>
      <c r="AV7">
        <f t="shared" si="22"/>
        <v>1.0626750000000129E-2</v>
      </c>
      <c r="AW7">
        <f t="shared" si="23"/>
        <v>8.0204296785878221E-3</v>
      </c>
    </row>
    <row r="8" spans="1:49" x14ac:dyDescent="0.35">
      <c r="A8" s="24" t="s">
        <v>105</v>
      </c>
      <c r="B8" s="24" t="s">
        <v>106</v>
      </c>
      <c r="C8" s="24">
        <v>24.875859999999999</v>
      </c>
      <c r="D8" s="24">
        <v>10.62176</v>
      </c>
      <c r="E8" s="24">
        <v>6.3865400000000001</v>
      </c>
      <c r="F8" s="24">
        <v>8.9858519999999995</v>
      </c>
      <c r="H8">
        <f t="shared" si="0"/>
        <v>0.20046999999999926</v>
      </c>
      <c r="I8">
        <f t="shared" si="1"/>
        <v>5.1629999999999399E-2</v>
      </c>
      <c r="J8">
        <f t="shared" si="2"/>
        <v>5.5989000000000289E-2</v>
      </c>
      <c r="K8">
        <f t="shared" si="3"/>
        <v>3.3452999999999733E-2</v>
      </c>
      <c r="L8">
        <f t="shared" si="4"/>
        <v>8.538549999999967E-2</v>
      </c>
      <c r="M8">
        <f t="shared" si="5"/>
        <v>3.8670633441281903E-2</v>
      </c>
      <c r="O8" s="24">
        <v>11.29528</v>
      </c>
      <c r="P8" s="24">
        <v>5.9765569999999997</v>
      </c>
      <c r="Q8" s="24">
        <v>9.6303970000000003</v>
      </c>
      <c r="R8" s="24">
        <v>8.7202520000000003</v>
      </c>
      <c r="T8">
        <f t="shared" si="6"/>
        <v>0</v>
      </c>
      <c r="U8">
        <f t="shared" si="7"/>
        <v>0</v>
      </c>
      <c r="V8">
        <f t="shared" si="8"/>
        <v>9.9223000000000283E-2</v>
      </c>
      <c r="W8">
        <f t="shared" si="9"/>
        <v>8.7148000000000891E-2</v>
      </c>
      <c r="X8">
        <f t="shared" si="10"/>
        <v>4.6592750000000294E-2</v>
      </c>
      <c r="Y8">
        <f t="shared" si="11"/>
        <v>2.7013021894927672E-2</v>
      </c>
      <c r="AA8" s="24">
        <v>12.899850000000001</v>
      </c>
      <c r="AB8" s="24">
        <v>10.8058</v>
      </c>
      <c r="AC8" s="24">
        <v>23.343440000000001</v>
      </c>
      <c r="AD8" s="24">
        <v>7.51647</v>
      </c>
      <c r="AF8">
        <f t="shared" si="12"/>
        <v>0</v>
      </c>
      <c r="AG8">
        <f t="shared" si="13"/>
        <v>0</v>
      </c>
      <c r="AH8">
        <f t="shared" si="14"/>
        <v>0.13613000000000142</v>
      </c>
      <c r="AI8">
        <f t="shared" si="15"/>
        <v>1.6850000000001586E-3</v>
      </c>
      <c r="AJ8">
        <f t="shared" si="16"/>
        <v>3.4453750000000394E-2</v>
      </c>
      <c r="AK8">
        <f t="shared" si="17"/>
        <v>3.3894410267710166E-2</v>
      </c>
      <c r="AM8" s="24">
        <v>15.010010000000001</v>
      </c>
      <c r="AN8" s="24">
        <v>19.03539</v>
      </c>
      <c r="AO8" s="24">
        <v>6.9574020000000001</v>
      </c>
      <c r="AP8" s="24">
        <v>20.269259999999999</v>
      </c>
      <c r="AR8">
        <f t="shared" si="18"/>
        <v>4.3630000000002056E-2</v>
      </c>
      <c r="AS8">
        <f t="shared" si="19"/>
        <v>0</v>
      </c>
      <c r="AT8">
        <f t="shared" si="20"/>
        <v>6.7299999999992366E-4</v>
      </c>
      <c r="AU8">
        <f t="shared" si="21"/>
        <v>8.1699999999997885E-3</v>
      </c>
      <c r="AV8">
        <f t="shared" si="22"/>
        <v>1.3118250000000442E-2</v>
      </c>
      <c r="AW8">
        <f t="shared" si="23"/>
        <v>1.033773345867027E-2</v>
      </c>
    </row>
    <row r="9" spans="1:49" x14ac:dyDescent="0.35">
      <c r="A9" s="24" t="s">
        <v>107</v>
      </c>
      <c r="B9" s="24" t="s">
        <v>108</v>
      </c>
      <c r="C9" s="24">
        <v>24.942810000000001</v>
      </c>
      <c r="D9" s="24">
        <v>10.637449999999999</v>
      </c>
      <c r="E9" s="24">
        <v>6.4008839999999996</v>
      </c>
      <c r="F9" s="24">
        <v>9.0496510000000008</v>
      </c>
      <c r="H9">
        <f t="shared" si="0"/>
        <v>0.26742000000000132</v>
      </c>
      <c r="I9">
        <f t="shared" si="1"/>
        <v>6.7319999999998714E-2</v>
      </c>
      <c r="J9">
        <f t="shared" si="2"/>
        <v>7.0332999999999757E-2</v>
      </c>
      <c r="K9">
        <f t="shared" si="3"/>
        <v>9.7252000000001004E-2</v>
      </c>
      <c r="L9">
        <f t="shared" si="4"/>
        <v>0.1255812500000002</v>
      </c>
      <c r="M9">
        <f t="shared" si="5"/>
        <v>4.7755906952919175E-2</v>
      </c>
      <c r="O9" s="24">
        <v>11.29528</v>
      </c>
      <c r="P9" s="24">
        <v>5.9765569999999997</v>
      </c>
      <c r="Q9" s="24">
        <v>9.6713240000000003</v>
      </c>
      <c r="R9" s="24">
        <v>8.7672740000000005</v>
      </c>
      <c r="T9">
        <f t="shared" si="6"/>
        <v>0</v>
      </c>
      <c r="U9">
        <f t="shared" si="7"/>
        <v>0</v>
      </c>
      <c r="V9">
        <f t="shared" si="8"/>
        <v>0.14015000000000022</v>
      </c>
      <c r="W9">
        <f t="shared" si="9"/>
        <v>0.13417000000000101</v>
      </c>
      <c r="X9">
        <f t="shared" si="10"/>
        <v>6.8580000000000307E-2</v>
      </c>
      <c r="Y9">
        <f t="shared" si="11"/>
        <v>3.9613492861229498E-2</v>
      </c>
      <c r="AA9" s="24">
        <v>12.899850000000001</v>
      </c>
      <c r="AB9" s="24">
        <v>10.8058</v>
      </c>
      <c r="AC9" s="24">
        <v>23.46303</v>
      </c>
      <c r="AD9" s="24">
        <v>7.5278749999999999</v>
      </c>
      <c r="AF9">
        <f t="shared" si="12"/>
        <v>0</v>
      </c>
      <c r="AG9">
        <f t="shared" si="13"/>
        <v>0</v>
      </c>
      <c r="AH9">
        <f t="shared" si="14"/>
        <v>0.25572000000000017</v>
      </c>
      <c r="AI9">
        <f t="shared" si="15"/>
        <v>1.3090000000000046E-2</v>
      </c>
      <c r="AJ9">
        <f t="shared" si="16"/>
        <v>6.7202500000000054E-2</v>
      </c>
      <c r="AK9">
        <f t="shared" si="17"/>
        <v>6.2914864747927457E-2</v>
      </c>
      <c r="AM9" s="24">
        <v>15.010010000000001</v>
      </c>
      <c r="AN9" s="24">
        <v>19.051819999999999</v>
      </c>
      <c r="AO9" s="24">
        <v>6.9576880000000001</v>
      </c>
      <c r="AP9" s="24">
        <v>20.273709999999998</v>
      </c>
      <c r="AR9">
        <f t="shared" si="18"/>
        <v>4.3630000000002056E-2</v>
      </c>
      <c r="AS9">
        <f t="shared" si="19"/>
        <v>1.6429999999999723E-2</v>
      </c>
      <c r="AT9">
        <f t="shared" si="20"/>
        <v>9.5899999999993213E-4</v>
      </c>
      <c r="AU9">
        <f t="shared" si="21"/>
        <v>1.2619999999998299E-2</v>
      </c>
      <c r="AV9">
        <f t="shared" si="22"/>
        <v>1.8409750000000003E-2</v>
      </c>
      <c r="AW9">
        <f t="shared" si="23"/>
        <v>9.0278748918286699E-3</v>
      </c>
    </row>
    <row r="10" spans="1:49" x14ac:dyDescent="0.35">
      <c r="A10" s="24" t="s">
        <v>109</v>
      </c>
      <c r="B10" s="24" t="s">
        <v>110</v>
      </c>
      <c r="C10" s="24">
        <v>25.00976</v>
      </c>
      <c r="D10" s="24">
        <v>10.67507</v>
      </c>
      <c r="E10" s="24">
        <v>6.4230530000000003</v>
      </c>
      <c r="F10" s="24">
        <v>9.0608489999999993</v>
      </c>
      <c r="H10">
        <f t="shared" si="0"/>
        <v>0.33436999999999983</v>
      </c>
      <c r="I10">
        <f t="shared" si="1"/>
        <v>0.10493999999999915</v>
      </c>
      <c r="J10">
        <f t="shared" si="2"/>
        <v>9.2502000000000528E-2</v>
      </c>
      <c r="K10">
        <f t="shared" si="3"/>
        <v>0.10844999999999949</v>
      </c>
      <c r="L10">
        <f t="shared" si="4"/>
        <v>0.16006549999999975</v>
      </c>
      <c r="M10">
        <f t="shared" si="5"/>
        <v>5.8202137591758601E-2</v>
      </c>
      <c r="O10" s="24">
        <v>11.29528</v>
      </c>
      <c r="P10" s="24">
        <v>5.9765569999999997</v>
      </c>
      <c r="Q10" s="24">
        <v>9.6785390000000007</v>
      </c>
      <c r="R10" s="24">
        <v>8.7963570000000004</v>
      </c>
      <c r="T10">
        <f t="shared" si="6"/>
        <v>0</v>
      </c>
      <c r="U10">
        <f t="shared" si="7"/>
        <v>0</v>
      </c>
      <c r="V10">
        <f t="shared" si="8"/>
        <v>0.14736500000000063</v>
      </c>
      <c r="W10">
        <f t="shared" si="9"/>
        <v>0.16325300000000098</v>
      </c>
      <c r="X10">
        <f t="shared" si="10"/>
        <v>7.7654500000000404E-2</v>
      </c>
      <c r="Y10">
        <f t="shared" si="11"/>
        <v>4.4950991602892974E-2</v>
      </c>
      <c r="AA10" s="24">
        <v>12.899850000000001</v>
      </c>
      <c r="AB10" s="24">
        <v>10.8058</v>
      </c>
      <c r="AC10" s="24">
        <v>23.53754</v>
      </c>
      <c r="AD10" s="24">
        <v>7.6023779999999999</v>
      </c>
      <c r="AF10">
        <f t="shared" si="12"/>
        <v>0</v>
      </c>
      <c r="AG10">
        <f t="shared" si="13"/>
        <v>0</v>
      </c>
      <c r="AH10">
        <f t="shared" si="14"/>
        <v>0.33023000000000025</v>
      </c>
      <c r="AI10">
        <f t="shared" si="15"/>
        <v>8.7593000000000032E-2</v>
      </c>
      <c r="AJ10">
        <f t="shared" si="16"/>
        <v>0.10445575000000007</v>
      </c>
      <c r="AK10">
        <f t="shared" si="17"/>
        <v>7.8038650529054149E-2</v>
      </c>
      <c r="AM10" s="24">
        <v>15.010010000000001</v>
      </c>
      <c r="AN10" s="24">
        <v>19.130019999999998</v>
      </c>
      <c r="AO10" s="24">
        <v>6.9580010000000003</v>
      </c>
      <c r="AP10" s="24">
        <v>20.274429999999999</v>
      </c>
      <c r="AR10">
        <f t="shared" si="18"/>
        <v>4.3630000000002056E-2</v>
      </c>
      <c r="AS10">
        <f t="shared" si="19"/>
        <v>9.462999999999866E-2</v>
      </c>
      <c r="AT10">
        <f t="shared" si="20"/>
        <v>1.2720000000001619E-3</v>
      </c>
      <c r="AU10">
        <f t="shared" si="21"/>
        <v>1.3339999999999463E-2</v>
      </c>
      <c r="AV10">
        <f t="shared" si="22"/>
        <v>3.8218000000000085E-2</v>
      </c>
      <c r="AW10">
        <f t="shared" si="23"/>
        <v>2.0807701474854379E-2</v>
      </c>
    </row>
    <row r="11" spans="1:49" x14ac:dyDescent="0.35">
      <c r="A11" s="24" t="s">
        <v>111</v>
      </c>
      <c r="B11" s="24" t="s">
        <v>112</v>
      </c>
      <c r="C11" s="24">
        <v>25.076709999999999</v>
      </c>
      <c r="D11" s="24">
        <v>10.71283</v>
      </c>
      <c r="E11" s="24">
        <v>6.425338</v>
      </c>
      <c r="F11" s="24">
        <v>9.0608489999999993</v>
      </c>
      <c r="H11">
        <f t="shared" si="0"/>
        <v>0.40131999999999834</v>
      </c>
      <c r="I11">
        <f t="shared" si="1"/>
        <v>0.1426999999999996</v>
      </c>
      <c r="J11">
        <f t="shared" si="2"/>
        <v>9.4787000000000177E-2</v>
      </c>
      <c r="K11">
        <f t="shared" si="3"/>
        <v>0.10844999999999949</v>
      </c>
      <c r="L11">
        <f t="shared" si="4"/>
        <v>0.1868142499999994</v>
      </c>
      <c r="M11">
        <f t="shared" si="5"/>
        <v>7.2208468026465675E-2</v>
      </c>
      <c r="O11" s="24">
        <v>11.29528</v>
      </c>
      <c r="P11" s="24">
        <v>5.9765569999999997</v>
      </c>
      <c r="Q11" s="24">
        <v>9.7038609999999998</v>
      </c>
      <c r="R11" s="24">
        <v>8.8058870000000002</v>
      </c>
      <c r="T11">
        <f t="shared" si="6"/>
        <v>0</v>
      </c>
      <c r="U11">
        <f t="shared" si="7"/>
        <v>0</v>
      </c>
      <c r="V11">
        <f t="shared" si="8"/>
        <v>0.17268699999999981</v>
      </c>
      <c r="W11">
        <f t="shared" si="9"/>
        <v>0.1727830000000008</v>
      </c>
      <c r="X11">
        <f t="shared" si="10"/>
        <v>8.6367500000000152E-2</v>
      </c>
      <c r="Y11">
        <f t="shared" si="11"/>
        <v>4.986430322468511E-2</v>
      </c>
      <c r="AA11" s="24">
        <v>12.90821</v>
      </c>
      <c r="AB11" s="24">
        <v>10.8058</v>
      </c>
      <c r="AC11" s="24">
        <v>23.562750000000001</v>
      </c>
      <c r="AD11" s="24">
        <v>7.6373819999999997</v>
      </c>
      <c r="AF11">
        <f t="shared" si="12"/>
        <v>8.359999999999701E-3</v>
      </c>
      <c r="AG11">
        <f t="shared" si="13"/>
        <v>0</v>
      </c>
      <c r="AH11">
        <f t="shared" si="14"/>
        <v>0.35544000000000153</v>
      </c>
      <c r="AI11">
        <f t="shared" si="15"/>
        <v>0.12259699999999984</v>
      </c>
      <c r="AJ11">
        <f t="shared" si="16"/>
        <v>0.12159925000000027</v>
      </c>
      <c r="AK11">
        <f t="shared" si="17"/>
        <v>8.2811028455731045E-2</v>
      </c>
      <c r="AM11" s="24">
        <v>15.010010000000001</v>
      </c>
      <c r="AN11" s="24">
        <v>19.214130000000001</v>
      </c>
      <c r="AO11" s="24">
        <v>6.9642929999999996</v>
      </c>
      <c r="AP11" s="24">
        <v>20.274429999999999</v>
      </c>
      <c r="AR11">
        <f t="shared" si="18"/>
        <v>4.3630000000002056E-2</v>
      </c>
      <c r="AS11">
        <f t="shared" si="19"/>
        <v>0.17874000000000123</v>
      </c>
      <c r="AT11">
        <f t="shared" si="20"/>
        <v>7.56399999999946E-3</v>
      </c>
      <c r="AU11">
        <f t="shared" si="21"/>
        <v>1.3339999999999463E-2</v>
      </c>
      <c r="AV11">
        <f t="shared" si="22"/>
        <v>6.0818500000000553E-2</v>
      </c>
      <c r="AW11">
        <f t="shared" si="23"/>
        <v>4.0094860879128821E-2</v>
      </c>
    </row>
    <row r="12" spans="1:49" x14ac:dyDescent="0.35">
      <c r="A12" s="24" t="s">
        <v>113</v>
      </c>
      <c r="B12" s="24" t="s">
        <v>114</v>
      </c>
      <c r="C12" s="24">
        <v>25.14348</v>
      </c>
      <c r="D12" s="24">
        <v>10.7506</v>
      </c>
      <c r="E12" s="24">
        <v>6.425338</v>
      </c>
      <c r="F12" s="24">
        <v>9.0608489999999993</v>
      </c>
      <c r="H12">
        <f t="shared" si="0"/>
        <v>0.46809000000000012</v>
      </c>
      <c r="I12">
        <f t="shared" si="1"/>
        <v>0.18046999999999969</v>
      </c>
      <c r="J12">
        <f t="shared" si="2"/>
        <v>9.4787000000000177E-2</v>
      </c>
      <c r="K12">
        <f t="shared" si="3"/>
        <v>0.10844999999999949</v>
      </c>
      <c r="L12">
        <f t="shared" si="4"/>
        <v>0.21294924999999987</v>
      </c>
      <c r="M12">
        <f t="shared" si="5"/>
        <v>8.7098657933953536E-2</v>
      </c>
      <c r="O12" s="24">
        <v>11.29528</v>
      </c>
      <c r="P12" s="24">
        <v>6.2809569999999999</v>
      </c>
      <c r="Q12" s="24">
        <v>9.7553560000000008</v>
      </c>
      <c r="R12" s="24">
        <v>9.1160070000000015</v>
      </c>
      <c r="T12">
        <f t="shared" si="6"/>
        <v>0</v>
      </c>
      <c r="U12">
        <f t="shared" si="7"/>
        <v>0.30440000000000023</v>
      </c>
      <c r="V12">
        <f t="shared" si="8"/>
        <v>0.22418200000000077</v>
      </c>
      <c r="W12">
        <f t="shared" si="9"/>
        <v>0.48290300000000208</v>
      </c>
      <c r="X12">
        <f t="shared" si="10"/>
        <v>0.25287125000000077</v>
      </c>
      <c r="Y12">
        <f t="shared" si="11"/>
        <v>0.10014021845507051</v>
      </c>
      <c r="AA12" s="24">
        <v>12.9138</v>
      </c>
      <c r="AB12" s="24">
        <v>10.8058</v>
      </c>
      <c r="AC12" s="24">
        <v>23.65579</v>
      </c>
      <c r="AD12" s="24">
        <v>7.6428739999999999</v>
      </c>
      <c r="AF12">
        <f t="shared" si="12"/>
        <v>1.3949999999999463E-2</v>
      </c>
      <c r="AG12">
        <f t="shared" si="13"/>
        <v>0</v>
      </c>
      <c r="AH12">
        <f t="shared" si="14"/>
        <v>0.44847999999999999</v>
      </c>
      <c r="AI12">
        <f t="shared" si="15"/>
        <v>0.12808900000000012</v>
      </c>
      <c r="AJ12">
        <f t="shared" si="16"/>
        <v>0.14762974999999989</v>
      </c>
      <c r="AK12">
        <f t="shared" si="17"/>
        <v>0.10430625280104662</v>
      </c>
      <c r="AM12" s="24">
        <v>15.010010000000001</v>
      </c>
      <c r="AN12" s="24">
        <v>19.29824</v>
      </c>
      <c r="AO12" s="24">
        <v>6.9659700000000004</v>
      </c>
      <c r="AP12" s="24">
        <v>20.274429999999999</v>
      </c>
      <c r="AR12">
        <f t="shared" si="18"/>
        <v>4.3630000000002056E-2</v>
      </c>
      <c r="AS12">
        <f t="shared" si="19"/>
        <v>0.26285000000000025</v>
      </c>
      <c r="AT12">
        <f t="shared" si="20"/>
        <v>9.2410000000002768E-3</v>
      </c>
      <c r="AU12">
        <f t="shared" si="21"/>
        <v>1.3339999999999463E-2</v>
      </c>
      <c r="AV12">
        <f t="shared" si="22"/>
        <v>8.2265250000000512E-2</v>
      </c>
      <c r="AW12">
        <f t="shared" si="23"/>
        <v>6.068138487951498E-2</v>
      </c>
    </row>
    <row r="13" spans="1:49" x14ac:dyDescent="0.35">
      <c r="A13" s="24" t="s">
        <v>115</v>
      </c>
      <c r="B13" s="24" t="s">
        <v>116</v>
      </c>
      <c r="C13" s="24">
        <v>25.183060000000001</v>
      </c>
      <c r="D13" s="24">
        <v>10.771140000000001</v>
      </c>
      <c r="E13" s="24">
        <v>6.425338</v>
      </c>
      <c r="F13" s="24">
        <v>9.0608489999999993</v>
      </c>
      <c r="H13">
        <f t="shared" si="0"/>
        <v>0.50767000000000095</v>
      </c>
      <c r="I13">
        <f t="shared" si="1"/>
        <v>0.20101000000000013</v>
      </c>
      <c r="J13">
        <f t="shared" si="2"/>
        <v>9.4787000000000177E-2</v>
      </c>
      <c r="K13">
        <f t="shared" si="3"/>
        <v>0.10844999999999949</v>
      </c>
      <c r="L13">
        <f t="shared" si="4"/>
        <v>0.22797925000000019</v>
      </c>
      <c r="M13">
        <f t="shared" si="5"/>
        <v>9.6168980249502614E-2</v>
      </c>
      <c r="O13" s="24">
        <v>11.29853</v>
      </c>
      <c r="P13" s="24">
        <v>6.2876029999999998</v>
      </c>
      <c r="Q13" s="24">
        <v>9.780678</v>
      </c>
      <c r="R13" s="24">
        <v>9.1160070000000015</v>
      </c>
      <c r="T13">
        <f t="shared" si="6"/>
        <v>3.249999999999531E-3</v>
      </c>
      <c r="U13">
        <f t="shared" si="7"/>
        <v>0.31104600000000016</v>
      </c>
      <c r="V13">
        <f t="shared" si="8"/>
        <v>0.24950399999999995</v>
      </c>
      <c r="W13">
        <f t="shared" si="9"/>
        <v>0.48290300000000208</v>
      </c>
      <c r="X13">
        <f t="shared" si="10"/>
        <v>0.26167575000000043</v>
      </c>
      <c r="Y13">
        <f t="shared" si="11"/>
        <v>9.9293729866136382E-2</v>
      </c>
      <c r="AA13" s="24">
        <v>12.94125</v>
      </c>
      <c r="AB13" s="24">
        <v>10.8058</v>
      </c>
      <c r="AC13" s="24">
        <v>23.753070000000001</v>
      </c>
      <c r="AD13" s="24">
        <v>7.644908</v>
      </c>
      <c r="AF13">
        <f t="shared" si="12"/>
        <v>4.1399999999999437E-2</v>
      </c>
      <c r="AG13">
        <f t="shared" si="13"/>
        <v>0</v>
      </c>
      <c r="AH13">
        <f t="shared" si="14"/>
        <v>0.54576000000000136</v>
      </c>
      <c r="AI13">
        <f t="shared" si="15"/>
        <v>0.13012300000000021</v>
      </c>
      <c r="AJ13">
        <f t="shared" si="16"/>
        <v>0.17932075000000025</v>
      </c>
      <c r="AK13">
        <f t="shared" si="17"/>
        <v>0.12512533956222693</v>
      </c>
      <c r="AM13" s="24">
        <v>15.010010000000001</v>
      </c>
      <c r="AN13" s="24">
        <v>19.35688</v>
      </c>
      <c r="AO13" s="24">
        <v>6.9659700000000004</v>
      </c>
      <c r="AP13" s="24">
        <v>20.274429999999999</v>
      </c>
      <c r="AR13">
        <f t="shared" si="18"/>
        <v>4.3630000000002056E-2</v>
      </c>
      <c r="AS13">
        <f t="shared" si="19"/>
        <v>0.32149000000000072</v>
      </c>
      <c r="AT13">
        <f t="shared" si="20"/>
        <v>9.2410000000002768E-3</v>
      </c>
      <c r="AU13">
        <f t="shared" si="21"/>
        <v>1.3339999999999463E-2</v>
      </c>
      <c r="AV13">
        <f t="shared" si="22"/>
        <v>9.6925250000000629E-2</v>
      </c>
      <c r="AW13">
        <f t="shared" si="23"/>
        <v>7.5246667883451898E-2</v>
      </c>
    </row>
    <row r="14" spans="1:49" x14ac:dyDescent="0.35">
      <c r="A14" s="24" t="s">
        <v>117</v>
      </c>
      <c r="B14" s="24" t="s">
        <v>118</v>
      </c>
      <c r="C14" s="24">
        <v>25.27497</v>
      </c>
      <c r="D14" s="24">
        <v>10.790649999999999</v>
      </c>
      <c r="E14" s="24">
        <v>6.425338</v>
      </c>
      <c r="F14" s="24">
        <v>9.0608489999999993</v>
      </c>
      <c r="H14">
        <f t="shared" si="0"/>
        <v>0.59957999999999956</v>
      </c>
      <c r="I14">
        <f t="shared" si="1"/>
        <v>0.22051999999999872</v>
      </c>
      <c r="J14">
        <f t="shared" si="2"/>
        <v>9.4787000000000177E-2</v>
      </c>
      <c r="K14">
        <f t="shared" si="3"/>
        <v>0.10844999999999949</v>
      </c>
      <c r="L14">
        <f t="shared" si="4"/>
        <v>0.25583424999999949</v>
      </c>
      <c r="M14">
        <f t="shared" si="5"/>
        <v>0.1179924329412519</v>
      </c>
      <c r="O14" s="24">
        <v>11.302110000000001</v>
      </c>
      <c r="P14" s="24">
        <v>6.2876029999999998</v>
      </c>
      <c r="Q14" s="24">
        <v>9.780678</v>
      </c>
      <c r="R14" s="24">
        <v>9.1160070000000015</v>
      </c>
      <c r="T14">
        <f t="shared" si="6"/>
        <v>6.8300000000007799E-3</v>
      </c>
      <c r="U14">
        <f t="shared" si="7"/>
        <v>0.31104600000000016</v>
      </c>
      <c r="V14">
        <f t="shared" si="8"/>
        <v>0.24950399999999995</v>
      </c>
      <c r="W14">
        <f t="shared" si="9"/>
        <v>0.48290300000000208</v>
      </c>
      <c r="X14">
        <f t="shared" si="10"/>
        <v>0.26257075000000074</v>
      </c>
      <c r="Y14">
        <f t="shared" si="11"/>
        <v>9.8518281475550903E-2</v>
      </c>
      <c r="AA14" s="24">
        <v>12.972720000000001</v>
      </c>
      <c r="AB14" s="24">
        <v>10.807869999999999</v>
      </c>
      <c r="AC14" s="24">
        <v>23.850190000000001</v>
      </c>
      <c r="AD14" s="24">
        <v>7.6454779999999998</v>
      </c>
      <c r="AF14">
        <f t="shared" si="12"/>
        <v>7.286999999999999E-2</v>
      </c>
      <c r="AG14">
        <f t="shared" si="13"/>
        <v>2.0699999999997942E-3</v>
      </c>
      <c r="AH14">
        <f t="shared" si="14"/>
        <v>0.64288000000000167</v>
      </c>
      <c r="AI14">
        <f t="shared" si="15"/>
        <v>0.13069299999999995</v>
      </c>
      <c r="AJ14">
        <f t="shared" si="16"/>
        <v>0.21212825000000035</v>
      </c>
      <c r="AK14">
        <f t="shared" si="17"/>
        <v>0.14597262832940963</v>
      </c>
      <c r="AM14" s="24">
        <v>15.010010000000001</v>
      </c>
      <c r="AN14" s="24">
        <v>19.35895</v>
      </c>
      <c r="AO14" s="24">
        <v>6.9659700000000004</v>
      </c>
      <c r="AP14" s="24">
        <v>20.29552</v>
      </c>
      <c r="AR14">
        <f t="shared" si="18"/>
        <v>4.3630000000002056E-2</v>
      </c>
      <c r="AS14">
        <f t="shared" si="19"/>
        <v>0.32356000000000051</v>
      </c>
      <c r="AT14">
        <f t="shared" si="20"/>
        <v>9.2410000000002768E-3</v>
      </c>
      <c r="AU14">
        <f t="shared" si="21"/>
        <v>3.4430000000000405E-2</v>
      </c>
      <c r="AV14">
        <f t="shared" si="22"/>
        <v>0.10271525000000081</v>
      </c>
      <c r="AW14">
        <f t="shared" si="23"/>
        <v>7.3972844764565393E-2</v>
      </c>
    </row>
    <row r="15" spans="1:49" x14ac:dyDescent="0.35">
      <c r="A15" s="24" t="s">
        <v>119</v>
      </c>
      <c r="B15" s="24" t="s">
        <v>120</v>
      </c>
      <c r="C15" s="24">
        <v>25.31541</v>
      </c>
      <c r="D15" s="24">
        <v>10.81246</v>
      </c>
      <c r="E15" s="24">
        <v>6.425338</v>
      </c>
      <c r="F15" s="24">
        <v>9.0608489999999993</v>
      </c>
      <c r="H15">
        <f t="shared" si="0"/>
        <v>0.64001999999999981</v>
      </c>
      <c r="I15">
        <f t="shared" si="1"/>
        <v>0.24232999999999905</v>
      </c>
      <c r="J15">
        <f t="shared" si="2"/>
        <v>9.4787000000000177E-2</v>
      </c>
      <c r="K15">
        <f t="shared" si="3"/>
        <v>0.10844999999999949</v>
      </c>
      <c r="L15">
        <f t="shared" si="4"/>
        <v>0.27139674999999963</v>
      </c>
      <c r="M15">
        <f t="shared" si="5"/>
        <v>0.12730233813208552</v>
      </c>
      <c r="O15" s="24">
        <v>11.313040000000001</v>
      </c>
      <c r="P15" s="24">
        <v>6.2876029999999998</v>
      </c>
      <c r="Q15" s="24">
        <v>9.780678</v>
      </c>
      <c r="R15" s="24">
        <v>9.1160070000000015</v>
      </c>
      <c r="T15">
        <f t="shared" si="6"/>
        <v>1.7760000000000886E-2</v>
      </c>
      <c r="U15">
        <f t="shared" si="7"/>
        <v>0.31104600000000016</v>
      </c>
      <c r="V15">
        <f t="shared" si="8"/>
        <v>0.24950399999999995</v>
      </c>
      <c r="W15">
        <f t="shared" si="9"/>
        <v>0.48290300000000208</v>
      </c>
      <c r="X15">
        <f t="shared" si="10"/>
        <v>0.26530325000000077</v>
      </c>
      <c r="Y15">
        <f t="shared" si="11"/>
        <v>9.616363107517592E-2</v>
      </c>
      <c r="AA15" s="24">
        <v>13.004200000000001</v>
      </c>
      <c r="AB15" s="24">
        <v>10.812989999999999</v>
      </c>
      <c r="AC15" s="24">
        <v>23.893630000000002</v>
      </c>
      <c r="AD15" s="24">
        <v>7.6579259999999998</v>
      </c>
      <c r="AF15">
        <f t="shared" si="12"/>
        <v>0.10435000000000016</v>
      </c>
      <c r="AG15">
        <f t="shared" si="13"/>
        <v>7.1899999999995856E-3</v>
      </c>
      <c r="AH15">
        <f t="shared" si="14"/>
        <v>0.68632000000000204</v>
      </c>
      <c r="AI15">
        <f t="shared" si="15"/>
        <v>0.14314099999999996</v>
      </c>
      <c r="AJ15">
        <f t="shared" si="16"/>
        <v>0.23525025000000044</v>
      </c>
      <c r="AK15">
        <f t="shared" si="17"/>
        <v>0.15305075040128358</v>
      </c>
      <c r="AM15" s="24">
        <v>15.011520000000001</v>
      </c>
      <c r="AN15" s="24">
        <v>19.35895</v>
      </c>
      <c r="AO15" s="24">
        <v>6.9659700000000004</v>
      </c>
      <c r="AP15" s="24">
        <v>20.337949999999999</v>
      </c>
      <c r="AR15">
        <f t="shared" si="18"/>
        <v>4.5140000000001734E-2</v>
      </c>
      <c r="AS15">
        <f t="shared" si="19"/>
        <v>0.32356000000000051</v>
      </c>
      <c r="AT15">
        <f t="shared" si="20"/>
        <v>9.2410000000002768E-3</v>
      </c>
      <c r="AU15">
        <f t="shared" si="21"/>
        <v>7.6859999999999928E-2</v>
      </c>
      <c r="AV15">
        <f t="shared" si="22"/>
        <v>0.11370025000000061</v>
      </c>
      <c r="AW15">
        <f t="shared" si="23"/>
        <v>7.1303670710063438E-2</v>
      </c>
    </row>
    <row r="16" spans="1:49" x14ac:dyDescent="0.35">
      <c r="A16" s="24" t="s">
        <v>121</v>
      </c>
      <c r="B16" s="24" t="s">
        <v>122</v>
      </c>
      <c r="C16" s="24">
        <v>25.390940000000001</v>
      </c>
      <c r="D16" s="24">
        <v>10.81246</v>
      </c>
      <c r="E16" s="24">
        <v>6.425338</v>
      </c>
      <c r="F16" s="24">
        <v>9.0608489999999993</v>
      </c>
      <c r="H16">
        <f t="shared" si="0"/>
        <v>0.71555000000000035</v>
      </c>
      <c r="I16">
        <f t="shared" si="1"/>
        <v>0.24232999999999905</v>
      </c>
      <c r="J16">
        <f t="shared" si="2"/>
        <v>9.4787000000000177E-2</v>
      </c>
      <c r="K16">
        <f t="shared" si="3"/>
        <v>0.10844999999999949</v>
      </c>
      <c r="L16">
        <f t="shared" si="4"/>
        <v>0.29027924999999977</v>
      </c>
      <c r="M16">
        <f t="shared" si="5"/>
        <v>0.14561176616456015</v>
      </c>
      <c r="O16" s="24">
        <v>11.34328</v>
      </c>
      <c r="P16" s="24">
        <v>6.287617</v>
      </c>
      <c r="Q16" s="24">
        <v>9.780678</v>
      </c>
      <c r="R16" s="24">
        <v>9.1183630000000004</v>
      </c>
      <c r="T16">
        <f t="shared" si="6"/>
        <v>4.8000000000000043E-2</v>
      </c>
      <c r="U16">
        <f t="shared" si="7"/>
        <v>0.31106000000000034</v>
      </c>
      <c r="V16">
        <f t="shared" si="8"/>
        <v>0.24950399999999995</v>
      </c>
      <c r="W16">
        <f t="shared" si="9"/>
        <v>0.485259000000001</v>
      </c>
      <c r="X16">
        <f t="shared" si="10"/>
        <v>0.27345575000000033</v>
      </c>
      <c r="Y16">
        <f t="shared" si="11"/>
        <v>9.022133795318342E-2</v>
      </c>
      <c r="AA16" s="24">
        <v>13.03567</v>
      </c>
      <c r="AB16" s="24">
        <v>10.81789</v>
      </c>
      <c r="AC16" s="24">
        <v>23.893630000000002</v>
      </c>
      <c r="AD16" s="24">
        <v>7.6582720000000002</v>
      </c>
      <c r="AF16">
        <f t="shared" si="12"/>
        <v>0.13581999999999894</v>
      </c>
      <c r="AG16">
        <f t="shared" si="13"/>
        <v>1.20900000000006E-2</v>
      </c>
      <c r="AH16">
        <f t="shared" si="14"/>
        <v>0.68632000000000204</v>
      </c>
      <c r="AI16">
        <f t="shared" si="15"/>
        <v>0.14348700000000036</v>
      </c>
      <c r="AJ16">
        <f t="shared" si="16"/>
        <v>0.24442925000000049</v>
      </c>
      <c r="AK16">
        <f t="shared" si="17"/>
        <v>0.15034246157987427</v>
      </c>
      <c r="AM16" s="24">
        <v>15.017860000000001</v>
      </c>
      <c r="AN16" s="24">
        <v>19.35895</v>
      </c>
      <c r="AO16" s="24">
        <v>6.9659700000000004</v>
      </c>
      <c r="AP16" s="24">
        <v>20.371469999999999</v>
      </c>
      <c r="AR16">
        <f t="shared" si="18"/>
        <v>5.1480000000001525E-2</v>
      </c>
      <c r="AS16">
        <f t="shared" si="19"/>
        <v>0.32356000000000051</v>
      </c>
      <c r="AT16">
        <f t="shared" si="20"/>
        <v>9.2410000000002768E-3</v>
      </c>
      <c r="AU16">
        <f t="shared" si="21"/>
        <v>0.11037999999999926</v>
      </c>
      <c r="AV16">
        <f t="shared" si="22"/>
        <v>0.12366525000000039</v>
      </c>
      <c r="AW16">
        <f t="shared" si="23"/>
        <v>6.9784208009853452E-2</v>
      </c>
    </row>
    <row r="17" spans="1:49" x14ac:dyDescent="0.35">
      <c r="A17" s="24" t="s">
        <v>123</v>
      </c>
      <c r="B17" s="24" t="s">
        <v>124</v>
      </c>
      <c r="C17" s="24">
        <v>25.466470000000001</v>
      </c>
      <c r="D17" s="24">
        <v>10.81246</v>
      </c>
      <c r="E17" s="24">
        <v>6.425338</v>
      </c>
      <c r="F17" s="24">
        <v>9.0608489999999993</v>
      </c>
      <c r="H17">
        <f t="shared" si="0"/>
        <v>0.79108000000000089</v>
      </c>
      <c r="I17">
        <f t="shared" si="1"/>
        <v>0.24232999999999905</v>
      </c>
      <c r="J17">
        <f t="shared" si="2"/>
        <v>9.4787000000000177E-2</v>
      </c>
      <c r="K17">
        <f t="shared" si="3"/>
        <v>0.10844999999999949</v>
      </c>
      <c r="L17">
        <f t="shared" si="4"/>
        <v>0.3091617499999999</v>
      </c>
      <c r="M17">
        <f t="shared" si="5"/>
        <v>0.16405116643818554</v>
      </c>
      <c r="O17" s="24">
        <v>11.36984</v>
      </c>
      <c r="P17" s="24">
        <v>6.2895500000000002</v>
      </c>
      <c r="Q17" s="24">
        <v>9.780678</v>
      </c>
      <c r="R17" s="24">
        <v>9.2350270000000005</v>
      </c>
      <c r="T17">
        <f t="shared" si="6"/>
        <v>7.455999999999996E-2</v>
      </c>
      <c r="U17">
        <f t="shared" si="7"/>
        <v>0.31299300000000052</v>
      </c>
      <c r="V17">
        <f t="shared" si="8"/>
        <v>0.24950399999999995</v>
      </c>
      <c r="W17">
        <f t="shared" si="9"/>
        <v>0.6019230000000011</v>
      </c>
      <c r="X17">
        <f t="shared" si="10"/>
        <v>0.30974500000000038</v>
      </c>
      <c r="Y17">
        <f t="shared" si="11"/>
        <v>0.10966596839721997</v>
      </c>
      <c r="AA17" s="24">
        <v>13.05744</v>
      </c>
      <c r="AB17" s="24">
        <v>10.81911</v>
      </c>
      <c r="AC17" s="24">
        <v>23.893630000000002</v>
      </c>
      <c r="AD17" s="24">
        <v>7.6762180000000004</v>
      </c>
      <c r="AF17">
        <f t="shared" si="12"/>
        <v>0.15758999999999901</v>
      </c>
      <c r="AG17">
        <f t="shared" si="13"/>
        <v>1.3310000000000599E-2</v>
      </c>
      <c r="AH17">
        <f t="shared" si="14"/>
        <v>0.68632000000000204</v>
      </c>
      <c r="AI17">
        <f t="shared" si="15"/>
        <v>0.1614330000000006</v>
      </c>
      <c r="AJ17">
        <f t="shared" si="16"/>
        <v>0.25466325000000056</v>
      </c>
      <c r="AK17">
        <f t="shared" si="17"/>
        <v>0.14795664806702435</v>
      </c>
      <c r="AM17" s="24">
        <v>15.035089999999999</v>
      </c>
      <c r="AN17" s="24">
        <v>19.35895</v>
      </c>
      <c r="AO17" s="24">
        <v>6.9659700000000004</v>
      </c>
      <c r="AP17" s="24">
        <v>20.384980000000002</v>
      </c>
      <c r="AR17">
        <f t="shared" si="18"/>
        <v>6.8709999999999383E-2</v>
      </c>
      <c r="AS17">
        <f t="shared" si="19"/>
        <v>0.32356000000000051</v>
      </c>
      <c r="AT17">
        <f t="shared" si="20"/>
        <v>9.2410000000002768E-3</v>
      </c>
      <c r="AU17">
        <f t="shared" si="21"/>
        <v>0.12389000000000294</v>
      </c>
      <c r="AV17">
        <f t="shared" si="22"/>
        <v>0.13135025000000078</v>
      </c>
      <c r="AW17">
        <f t="shared" si="23"/>
        <v>6.8212115969690554E-2</v>
      </c>
    </row>
    <row r="18" spans="1:49" x14ac:dyDescent="0.35">
      <c r="A18" s="24" t="s">
        <v>125</v>
      </c>
      <c r="B18" s="24" t="s">
        <v>126</v>
      </c>
      <c r="C18" s="24">
        <v>25.542000000000002</v>
      </c>
      <c r="D18" s="24">
        <v>10.82559</v>
      </c>
      <c r="E18" s="24">
        <v>6.425338</v>
      </c>
      <c r="F18" s="24">
        <v>9.0608489999999993</v>
      </c>
      <c r="H18">
        <f t="shared" si="0"/>
        <v>0.86661000000000143</v>
      </c>
      <c r="I18">
        <f t="shared" si="1"/>
        <v>0.25545999999999935</v>
      </c>
      <c r="J18">
        <f t="shared" si="2"/>
        <v>9.4787000000000177E-2</v>
      </c>
      <c r="K18">
        <f t="shared" si="3"/>
        <v>0.10844999999999949</v>
      </c>
      <c r="L18">
        <f t="shared" si="4"/>
        <v>0.33132675000000011</v>
      </c>
      <c r="M18">
        <f t="shared" si="5"/>
        <v>0.18209636196868217</v>
      </c>
      <c r="O18" s="24">
        <v>11.374930000000001</v>
      </c>
      <c r="P18" s="24">
        <v>6.29284</v>
      </c>
      <c r="Q18" s="24">
        <v>9.780678</v>
      </c>
      <c r="R18" s="24">
        <v>9.2410969999999999</v>
      </c>
      <c r="T18">
        <f t="shared" si="6"/>
        <v>7.9650000000000887E-2</v>
      </c>
      <c r="U18">
        <f t="shared" si="7"/>
        <v>0.31628300000000031</v>
      </c>
      <c r="V18">
        <f t="shared" si="8"/>
        <v>0.24950399999999995</v>
      </c>
      <c r="W18">
        <f t="shared" si="9"/>
        <v>0.60799300000000045</v>
      </c>
      <c r="X18">
        <f t="shared" si="10"/>
        <v>0.3133575000000004</v>
      </c>
      <c r="Y18">
        <f t="shared" si="11"/>
        <v>0.11011929191752307</v>
      </c>
      <c r="AA18" s="24">
        <v>13.05817</v>
      </c>
      <c r="AB18" s="24">
        <v>10.81911</v>
      </c>
      <c r="AC18" s="24">
        <v>23.893630000000002</v>
      </c>
      <c r="AD18" s="24">
        <v>7.717187</v>
      </c>
      <c r="AF18">
        <f t="shared" si="12"/>
        <v>0.15831999999999979</v>
      </c>
      <c r="AG18">
        <f t="shared" si="13"/>
        <v>1.3310000000000599E-2</v>
      </c>
      <c r="AH18">
        <f t="shared" si="14"/>
        <v>0.68632000000000204</v>
      </c>
      <c r="AI18">
        <f t="shared" si="15"/>
        <v>0.20240200000000019</v>
      </c>
      <c r="AJ18">
        <f t="shared" si="16"/>
        <v>0.26508800000000066</v>
      </c>
      <c r="AK18">
        <f t="shared" si="17"/>
        <v>0.14610427199093159</v>
      </c>
      <c r="AM18" s="24">
        <v>15.036160000000001</v>
      </c>
      <c r="AN18" s="24">
        <v>19.35895</v>
      </c>
      <c r="AO18" s="24">
        <v>6.9659700000000004</v>
      </c>
      <c r="AP18" s="24">
        <v>20.398500000000002</v>
      </c>
      <c r="AR18">
        <f t="shared" si="18"/>
        <v>6.9780000000001507E-2</v>
      </c>
      <c r="AS18">
        <f t="shared" si="19"/>
        <v>0.32356000000000051</v>
      </c>
      <c r="AT18">
        <f t="shared" si="20"/>
        <v>9.2410000000002768E-3</v>
      </c>
      <c r="AU18">
        <f t="shared" si="21"/>
        <v>0.1374100000000027</v>
      </c>
      <c r="AV18">
        <f t="shared" si="22"/>
        <v>0.13499775000000125</v>
      </c>
      <c r="AW18">
        <f t="shared" si="23"/>
        <v>6.8086743791008944E-2</v>
      </c>
    </row>
    <row r="19" spans="1:49" x14ac:dyDescent="0.35">
      <c r="A19" s="24" t="s">
        <v>127</v>
      </c>
      <c r="B19" s="24" t="s">
        <v>128</v>
      </c>
      <c r="C19" s="24">
        <v>25.617529999999999</v>
      </c>
      <c r="D19" s="24">
        <v>10.90085</v>
      </c>
      <c r="E19" s="24">
        <v>6.425338</v>
      </c>
      <c r="F19" s="24">
        <v>9.0608489999999993</v>
      </c>
      <c r="H19">
        <f t="shared" si="0"/>
        <v>0.94213999999999842</v>
      </c>
      <c r="I19">
        <f t="shared" si="1"/>
        <v>0.33071999999999946</v>
      </c>
      <c r="J19">
        <f t="shared" si="2"/>
        <v>9.4787000000000177E-2</v>
      </c>
      <c r="K19">
        <f t="shared" si="3"/>
        <v>0.10844999999999949</v>
      </c>
      <c r="L19">
        <f t="shared" si="4"/>
        <v>0.36902424999999939</v>
      </c>
      <c r="M19">
        <f t="shared" si="5"/>
        <v>0.19854342252110924</v>
      </c>
      <c r="O19" s="24">
        <v>11.39062</v>
      </c>
      <c r="P19" s="24">
        <v>6.3957269999999999</v>
      </c>
      <c r="Q19" s="24">
        <v>9.7843330000000002</v>
      </c>
      <c r="R19" s="24">
        <v>9.2608180000000004</v>
      </c>
      <c r="T19">
        <f t="shared" si="6"/>
        <v>9.5340000000000202E-2</v>
      </c>
      <c r="U19">
        <f t="shared" si="7"/>
        <v>0.41917000000000026</v>
      </c>
      <c r="V19">
        <f t="shared" si="8"/>
        <v>0.25315900000000013</v>
      </c>
      <c r="W19">
        <f t="shared" si="9"/>
        <v>0.62771400000000099</v>
      </c>
      <c r="X19">
        <f t="shared" si="10"/>
        <v>0.3488457500000004</v>
      </c>
      <c r="Y19">
        <f t="shared" si="11"/>
        <v>0.11406654505329716</v>
      </c>
      <c r="AA19" s="24">
        <v>13.05817</v>
      </c>
      <c r="AB19" s="24">
        <v>10.81911</v>
      </c>
      <c r="AC19" s="24">
        <v>23.893630000000002</v>
      </c>
      <c r="AD19" s="24">
        <v>7.7582430000000002</v>
      </c>
      <c r="AF19">
        <f t="shared" si="12"/>
        <v>0.15831999999999979</v>
      </c>
      <c r="AG19">
        <f t="shared" si="13"/>
        <v>1.3310000000000599E-2</v>
      </c>
      <c r="AH19">
        <f t="shared" si="14"/>
        <v>0.68632000000000204</v>
      </c>
      <c r="AI19">
        <f t="shared" si="15"/>
        <v>0.2434580000000004</v>
      </c>
      <c r="AJ19">
        <f t="shared" si="16"/>
        <v>0.27535200000000071</v>
      </c>
      <c r="AK19">
        <f t="shared" si="17"/>
        <v>0.14499265011487114</v>
      </c>
      <c r="AM19" s="24">
        <v>15.04856</v>
      </c>
      <c r="AN19" s="24">
        <v>19.35895</v>
      </c>
      <c r="AO19" s="24">
        <v>6.9659700000000004</v>
      </c>
      <c r="AP19" s="24">
        <v>20.410499999999999</v>
      </c>
      <c r="AR19">
        <f t="shared" si="18"/>
        <v>8.218000000000103E-2</v>
      </c>
      <c r="AS19">
        <f t="shared" si="19"/>
        <v>0.32356000000000051</v>
      </c>
      <c r="AT19">
        <f t="shared" si="20"/>
        <v>9.2410000000002768E-3</v>
      </c>
      <c r="AU19">
        <f t="shared" si="21"/>
        <v>0.1494099999999996</v>
      </c>
      <c r="AV19">
        <f t="shared" si="22"/>
        <v>0.14109775000000035</v>
      </c>
      <c r="AW19">
        <f t="shared" si="23"/>
        <v>6.7217972522700342E-2</v>
      </c>
    </row>
    <row r="20" spans="1:49" x14ac:dyDescent="0.35">
      <c r="A20" s="24" t="s">
        <v>129</v>
      </c>
      <c r="B20" s="24" t="s">
        <v>130</v>
      </c>
      <c r="C20" s="24">
        <v>25.688210000000002</v>
      </c>
      <c r="D20" s="24">
        <v>10.959530000000001</v>
      </c>
      <c r="E20" s="24">
        <v>6.425338</v>
      </c>
      <c r="F20" s="24">
        <v>9.0608489999999993</v>
      </c>
      <c r="H20">
        <f t="shared" si="0"/>
        <v>1.0128200000000014</v>
      </c>
      <c r="I20">
        <f t="shared" si="1"/>
        <v>0.38940000000000019</v>
      </c>
      <c r="J20">
        <f t="shared" si="2"/>
        <v>9.4787000000000177E-2</v>
      </c>
      <c r="K20">
        <f t="shared" si="3"/>
        <v>0.10844999999999949</v>
      </c>
      <c r="L20">
        <f t="shared" si="4"/>
        <v>0.40136425000000031</v>
      </c>
      <c r="M20">
        <f t="shared" si="5"/>
        <v>0.21482738139351792</v>
      </c>
      <c r="O20" s="24">
        <v>11.39062</v>
      </c>
      <c r="P20" s="24">
        <v>6.396147</v>
      </c>
      <c r="Q20" s="24">
        <v>9.8163830000000001</v>
      </c>
      <c r="R20" s="24">
        <v>9.2772880000000004</v>
      </c>
      <c r="T20">
        <f t="shared" si="6"/>
        <v>9.5340000000000202E-2</v>
      </c>
      <c r="U20">
        <f t="shared" si="7"/>
        <v>0.41959000000000035</v>
      </c>
      <c r="V20">
        <f t="shared" si="8"/>
        <v>0.28520900000000005</v>
      </c>
      <c r="W20">
        <f t="shared" si="9"/>
        <v>0.64418400000000098</v>
      </c>
      <c r="X20">
        <f t="shared" si="10"/>
        <v>0.36108075000000039</v>
      </c>
      <c r="Y20">
        <f t="shared" si="11"/>
        <v>0.11545036854089819</v>
      </c>
      <c r="AA20" s="24">
        <v>13.05817</v>
      </c>
      <c r="AB20" s="24">
        <v>10.81911</v>
      </c>
      <c r="AC20" s="24">
        <v>23.893630000000002</v>
      </c>
      <c r="AD20" s="24">
        <v>7.7813530000000002</v>
      </c>
      <c r="AF20">
        <f t="shared" si="12"/>
        <v>0.15831999999999979</v>
      </c>
      <c r="AG20">
        <f t="shared" si="13"/>
        <v>1.3310000000000599E-2</v>
      </c>
      <c r="AH20">
        <f t="shared" si="14"/>
        <v>0.68632000000000204</v>
      </c>
      <c r="AI20">
        <f t="shared" si="15"/>
        <v>0.26656800000000036</v>
      </c>
      <c r="AJ20">
        <f t="shared" si="16"/>
        <v>0.2811295000000007</v>
      </c>
      <c r="AK20">
        <f t="shared" si="17"/>
        <v>0.14468380364407338</v>
      </c>
      <c r="AM20" s="24">
        <v>15.063699999999999</v>
      </c>
      <c r="AN20" s="24">
        <v>19.390470000000001</v>
      </c>
      <c r="AO20" s="24">
        <v>6.9659700000000004</v>
      </c>
      <c r="AP20" s="24">
        <v>20.4299</v>
      </c>
      <c r="AR20">
        <f t="shared" si="18"/>
        <v>9.7319999999999851E-2</v>
      </c>
      <c r="AS20">
        <f t="shared" si="19"/>
        <v>0.35508000000000095</v>
      </c>
      <c r="AT20">
        <f t="shared" si="20"/>
        <v>9.2410000000002768E-3</v>
      </c>
      <c r="AU20">
        <f t="shared" si="21"/>
        <v>0.16881000000000057</v>
      </c>
      <c r="AV20">
        <f t="shared" si="22"/>
        <v>0.15761275000000041</v>
      </c>
      <c r="AW20">
        <f t="shared" si="23"/>
        <v>7.3466593956454287E-2</v>
      </c>
    </row>
    <row r="21" spans="1:49" x14ac:dyDescent="0.35">
      <c r="A21" s="24" t="s">
        <v>131</v>
      </c>
      <c r="B21" s="24" t="s">
        <v>132</v>
      </c>
      <c r="C21" s="24">
        <v>25.703759999999999</v>
      </c>
      <c r="D21" s="24">
        <v>10.96176</v>
      </c>
      <c r="E21" s="24">
        <v>6.4273610000000003</v>
      </c>
      <c r="F21" s="24">
        <v>9.0672429999999995</v>
      </c>
      <c r="H21">
        <f t="shared" si="0"/>
        <v>1.0283699999999989</v>
      </c>
      <c r="I21">
        <f t="shared" si="1"/>
        <v>0.39162999999999926</v>
      </c>
      <c r="J21">
        <f t="shared" si="2"/>
        <v>9.6810000000000507E-2</v>
      </c>
      <c r="K21">
        <f t="shared" si="3"/>
        <v>0.11484399999999972</v>
      </c>
      <c r="L21">
        <f t="shared" si="4"/>
        <v>0.4079134999999996</v>
      </c>
      <c r="M21">
        <f t="shared" si="5"/>
        <v>0.21754435185861112</v>
      </c>
      <c r="O21" s="24">
        <v>11.39748</v>
      </c>
      <c r="P21" s="24">
        <v>6.396147</v>
      </c>
      <c r="Q21" s="24">
        <v>9.8544350000000005</v>
      </c>
      <c r="R21" s="24">
        <v>9.2776449999999997</v>
      </c>
      <c r="T21">
        <f t="shared" si="6"/>
        <v>0.10219999999999985</v>
      </c>
      <c r="U21">
        <f t="shared" si="7"/>
        <v>0.41959000000000035</v>
      </c>
      <c r="V21">
        <f t="shared" si="8"/>
        <v>0.32326100000000046</v>
      </c>
      <c r="W21">
        <f t="shared" si="9"/>
        <v>0.64454100000000025</v>
      </c>
      <c r="X21">
        <f t="shared" si="10"/>
        <v>0.37239800000000023</v>
      </c>
      <c r="Y21">
        <f t="shared" si="11"/>
        <v>0.11243898392980381</v>
      </c>
      <c r="AA21" s="24">
        <v>13.05817</v>
      </c>
      <c r="AB21" s="24">
        <v>10.86116</v>
      </c>
      <c r="AC21" s="24">
        <v>23.893630000000002</v>
      </c>
      <c r="AD21" s="24">
        <v>7.7814389999999998</v>
      </c>
      <c r="AF21">
        <f t="shared" si="12"/>
        <v>0.15831999999999979</v>
      </c>
      <c r="AG21">
        <f t="shared" si="13"/>
        <v>5.5360000000000298E-2</v>
      </c>
      <c r="AH21">
        <f t="shared" si="14"/>
        <v>0.68632000000000204</v>
      </c>
      <c r="AI21">
        <f t="shared" si="15"/>
        <v>0.26665399999999995</v>
      </c>
      <c r="AJ21">
        <f t="shared" si="16"/>
        <v>0.29166350000000052</v>
      </c>
      <c r="AK21">
        <f t="shared" si="17"/>
        <v>0.13844344849883697</v>
      </c>
      <c r="AM21" s="24">
        <v>15.07105</v>
      </c>
      <c r="AN21" s="24">
        <v>19.472750000000001</v>
      </c>
      <c r="AO21" s="24">
        <v>6.9743839999999997</v>
      </c>
      <c r="AP21" s="24">
        <v>20.447900000000001</v>
      </c>
      <c r="AR21">
        <f t="shared" si="18"/>
        <v>0.10467000000000048</v>
      </c>
      <c r="AS21">
        <f t="shared" si="19"/>
        <v>0.43736000000000175</v>
      </c>
      <c r="AT21">
        <f t="shared" si="20"/>
        <v>1.7654999999999532E-2</v>
      </c>
      <c r="AU21">
        <f t="shared" si="21"/>
        <v>0.18681000000000125</v>
      </c>
      <c r="AV21">
        <f t="shared" si="22"/>
        <v>0.18662375000000075</v>
      </c>
      <c r="AW21">
        <f t="shared" si="23"/>
        <v>9.043209117377847E-2</v>
      </c>
    </row>
    <row r="22" spans="1:49" x14ac:dyDescent="0.35">
      <c r="A22" s="24" t="s">
        <v>133</v>
      </c>
      <c r="B22" s="24" t="s">
        <v>134</v>
      </c>
      <c r="C22" s="24">
        <v>25.703759999999999</v>
      </c>
      <c r="D22" s="24">
        <v>10.96176</v>
      </c>
      <c r="E22" s="24">
        <v>6.4448699999999999</v>
      </c>
      <c r="F22" s="24">
        <v>9.1143929999999997</v>
      </c>
      <c r="H22">
        <f t="shared" si="0"/>
        <v>1.0283699999999989</v>
      </c>
      <c r="I22">
        <f t="shared" si="1"/>
        <v>0.39162999999999926</v>
      </c>
      <c r="J22">
        <f t="shared" si="2"/>
        <v>0.11431900000000006</v>
      </c>
      <c r="K22">
        <f t="shared" si="3"/>
        <v>0.16199399999999997</v>
      </c>
      <c r="L22">
        <f t="shared" si="4"/>
        <v>0.42407824999999955</v>
      </c>
      <c r="M22">
        <f t="shared" si="5"/>
        <v>0.210329177541766</v>
      </c>
      <c r="O22" s="24">
        <v>11.39934</v>
      </c>
      <c r="P22" s="24">
        <v>6.396147</v>
      </c>
      <c r="Q22" s="24">
        <v>9.8924869999999991</v>
      </c>
      <c r="R22" s="24">
        <v>9.2955110000000012</v>
      </c>
      <c r="T22">
        <f t="shared" si="6"/>
        <v>0.10406000000000049</v>
      </c>
      <c r="U22">
        <f t="shared" si="7"/>
        <v>0.41959000000000035</v>
      </c>
      <c r="V22">
        <f t="shared" si="8"/>
        <v>0.36131299999999911</v>
      </c>
      <c r="W22">
        <f t="shared" si="9"/>
        <v>0.66240700000000174</v>
      </c>
      <c r="X22">
        <f t="shared" si="10"/>
        <v>0.38684250000000042</v>
      </c>
      <c r="Y22">
        <f t="shared" si="11"/>
        <v>0.11461016901254176</v>
      </c>
      <c r="AA22" s="24">
        <v>13.05817</v>
      </c>
      <c r="AB22" s="24">
        <v>10.956490000000001</v>
      </c>
      <c r="AC22" s="24">
        <v>23.893730000000001</v>
      </c>
      <c r="AD22" s="24">
        <v>7.7814389999999998</v>
      </c>
      <c r="AF22">
        <f t="shared" si="12"/>
        <v>0.15831999999999979</v>
      </c>
      <c r="AG22">
        <f t="shared" si="13"/>
        <v>0.15069000000000088</v>
      </c>
      <c r="AH22">
        <f t="shared" si="14"/>
        <v>0.68642000000000181</v>
      </c>
      <c r="AI22">
        <f t="shared" si="15"/>
        <v>0.26665399999999995</v>
      </c>
      <c r="AJ22">
        <f t="shared" si="16"/>
        <v>0.31552100000000061</v>
      </c>
      <c r="AK22">
        <f t="shared" si="17"/>
        <v>0.12643689626713697</v>
      </c>
      <c r="AM22" s="24">
        <v>15.07311</v>
      </c>
      <c r="AN22" s="24">
        <v>19.555720000000001</v>
      </c>
      <c r="AO22" s="24">
        <v>7.0409459999999999</v>
      </c>
      <c r="AP22" s="24">
        <v>20.46058</v>
      </c>
      <c r="AR22">
        <f t="shared" si="18"/>
        <v>0.10673000000000066</v>
      </c>
      <c r="AS22">
        <f t="shared" si="19"/>
        <v>0.52033000000000129</v>
      </c>
      <c r="AT22">
        <f t="shared" si="20"/>
        <v>8.4216999999999764E-2</v>
      </c>
      <c r="AU22">
        <f t="shared" si="21"/>
        <v>0.19949000000000083</v>
      </c>
      <c r="AV22">
        <f t="shared" si="22"/>
        <v>0.22769175000000064</v>
      </c>
      <c r="AW22">
        <f t="shared" si="23"/>
        <v>0.10068483538446037</v>
      </c>
    </row>
    <row r="23" spans="1:49" x14ac:dyDescent="0.35">
      <c r="A23" s="24" t="s">
        <v>135</v>
      </c>
      <c r="B23" s="24" t="s">
        <v>136</v>
      </c>
      <c r="C23" s="24">
        <v>25.703759999999999</v>
      </c>
      <c r="D23" s="24">
        <v>10.96176</v>
      </c>
      <c r="E23" s="24">
        <v>6.4633050000000001</v>
      </c>
      <c r="F23" s="24">
        <v>9.1687530000000006</v>
      </c>
      <c r="H23">
        <f t="shared" si="0"/>
        <v>1.0283699999999989</v>
      </c>
      <c r="I23">
        <f t="shared" si="1"/>
        <v>0.39162999999999926</v>
      </c>
      <c r="J23">
        <f t="shared" si="2"/>
        <v>0.13275400000000026</v>
      </c>
      <c r="K23">
        <f t="shared" si="3"/>
        <v>0.21635400000000082</v>
      </c>
      <c r="L23">
        <f t="shared" si="4"/>
        <v>0.44227699999999981</v>
      </c>
      <c r="M23">
        <f t="shared" si="5"/>
        <v>0.2026729328902436</v>
      </c>
      <c r="O23" s="24">
        <v>11.417619999999999</v>
      </c>
      <c r="P23" s="24">
        <v>6.396147</v>
      </c>
      <c r="Q23" s="24">
        <v>9.9305380000000003</v>
      </c>
      <c r="R23" s="24">
        <v>9.3115680000000012</v>
      </c>
      <c r="T23">
        <f t="shared" si="6"/>
        <v>0.12233999999999945</v>
      </c>
      <c r="U23">
        <f t="shared" si="7"/>
        <v>0.41959000000000035</v>
      </c>
      <c r="V23">
        <f t="shared" si="8"/>
        <v>0.39936400000000027</v>
      </c>
      <c r="W23">
        <f t="shared" si="9"/>
        <v>0.67846400000000173</v>
      </c>
      <c r="X23">
        <f t="shared" si="10"/>
        <v>0.40493950000000045</v>
      </c>
      <c r="Y23">
        <f t="shared" si="11"/>
        <v>0.11362359381271468</v>
      </c>
      <c r="AA23" s="24">
        <v>13.05817</v>
      </c>
      <c r="AB23" s="24">
        <v>10.99419</v>
      </c>
      <c r="AC23" s="24">
        <v>23.925450000000001</v>
      </c>
      <c r="AD23" s="24">
        <v>7.7814389999999998</v>
      </c>
      <c r="AF23">
        <f t="shared" si="12"/>
        <v>0.15831999999999979</v>
      </c>
      <c r="AG23">
        <f t="shared" si="13"/>
        <v>0.18839000000000006</v>
      </c>
      <c r="AH23">
        <f t="shared" si="14"/>
        <v>0.71814000000000178</v>
      </c>
      <c r="AI23">
        <f t="shared" si="15"/>
        <v>0.26665399999999995</v>
      </c>
      <c r="AJ23">
        <f t="shared" si="16"/>
        <v>0.33287600000000039</v>
      </c>
      <c r="AK23">
        <f t="shared" si="17"/>
        <v>0.13043507462591028</v>
      </c>
      <c r="AM23" s="24">
        <v>15.094049999999999</v>
      </c>
      <c r="AN23" s="24">
        <v>19.63869</v>
      </c>
      <c r="AO23" s="24">
        <v>7.0658390000000004</v>
      </c>
      <c r="AP23" s="24">
        <v>20.481010000000001</v>
      </c>
      <c r="AR23">
        <f t="shared" si="18"/>
        <v>0.12767000000000017</v>
      </c>
      <c r="AS23">
        <f t="shared" si="19"/>
        <v>0.60330000000000084</v>
      </c>
      <c r="AT23">
        <f t="shared" si="20"/>
        <v>0.10911000000000026</v>
      </c>
      <c r="AU23">
        <f t="shared" si="21"/>
        <v>0.21992000000000189</v>
      </c>
      <c r="AV23">
        <f t="shared" si="22"/>
        <v>0.26500000000000079</v>
      </c>
      <c r="AW23">
        <f t="shared" si="23"/>
        <v>0.11534019153501245</v>
      </c>
    </row>
    <row r="24" spans="1:49" x14ac:dyDescent="0.35">
      <c r="A24" s="24" t="s">
        <v>137</v>
      </c>
      <c r="B24" s="24" t="s">
        <v>138</v>
      </c>
      <c r="C24" s="24">
        <v>25.703759999999999</v>
      </c>
      <c r="D24" s="24">
        <v>10.96176</v>
      </c>
      <c r="E24" s="24">
        <v>6.4661999999999997</v>
      </c>
      <c r="F24" s="24">
        <v>9.2108509999999999</v>
      </c>
      <c r="H24">
        <f t="shared" si="0"/>
        <v>1.0283699999999989</v>
      </c>
      <c r="I24">
        <f t="shared" si="1"/>
        <v>0.39162999999999926</v>
      </c>
      <c r="J24">
        <f t="shared" si="2"/>
        <v>0.13564899999999991</v>
      </c>
      <c r="K24">
        <f t="shared" si="3"/>
        <v>0.25845200000000013</v>
      </c>
      <c r="L24">
        <f t="shared" si="4"/>
        <v>0.45352524999999955</v>
      </c>
      <c r="M24">
        <f t="shared" si="5"/>
        <v>0.19861528804759485</v>
      </c>
      <c r="O24" s="24">
        <v>11.49567</v>
      </c>
      <c r="P24" s="24">
        <v>6.396147</v>
      </c>
      <c r="Q24" s="24">
        <v>9.9685900000000007</v>
      </c>
      <c r="R24" s="24">
        <v>9.3115680000000012</v>
      </c>
      <c r="T24">
        <f t="shared" si="6"/>
        <v>0.20039000000000051</v>
      </c>
      <c r="U24">
        <f t="shared" si="7"/>
        <v>0.41959000000000035</v>
      </c>
      <c r="V24">
        <f t="shared" si="8"/>
        <v>0.43741600000000069</v>
      </c>
      <c r="W24">
        <f t="shared" si="9"/>
        <v>0.67846400000000173</v>
      </c>
      <c r="X24">
        <f t="shared" si="10"/>
        <v>0.43396500000000082</v>
      </c>
      <c r="Y24">
        <f t="shared" si="11"/>
        <v>9.7705165187585555E-2</v>
      </c>
      <c r="AA24" s="24">
        <v>13.05817</v>
      </c>
      <c r="AB24" s="24">
        <v>11.03739</v>
      </c>
      <c r="AC24" s="24">
        <v>23.973680000000002</v>
      </c>
      <c r="AD24" s="24">
        <v>7.782025</v>
      </c>
      <c r="AF24">
        <f t="shared" si="12"/>
        <v>0.15831999999999979</v>
      </c>
      <c r="AG24">
        <f t="shared" si="13"/>
        <v>0.23159000000000063</v>
      </c>
      <c r="AH24">
        <f t="shared" si="14"/>
        <v>0.76637000000000199</v>
      </c>
      <c r="AI24">
        <f t="shared" si="15"/>
        <v>0.26724000000000014</v>
      </c>
      <c r="AJ24">
        <f t="shared" si="16"/>
        <v>0.35588000000000064</v>
      </c>
      <c r="AK24">
        <f t="shared" si="17"/>
        <v>0.13869542392114739</v>
      </c>
      <c r="AM24" s="24">
        <v>15.094139999999999</v>
      </c>
      <c r="AN24" s="24">
        <v>19.680330000000001</v>
      </c>
      <c r="AO24" s="24">
        <v>7.0658390000000004</v>
      </c>
      <c r="AP24" s="24">
        <v>20.490730000000003</v>
      </c>
      <c r="AR24">
        <f t="shared" si="18"/>
        <v>0.12776000000000032</v>
      </c>
      <c r="AS24">
        <f t="shared" si="19"/>
        <v>0.64494000000000185</v>
      </c>
      <c r="AT24">
        <f t="shared" si="20"/>
        <v>0.10911000000000026</v>
      </c>
      <c r="AU24">
        <f t="shared" si="21"/>
        <v>0.2296400000000034</v>
      </c>
      <c r="AV24">
        <f t="shared" si="22"/>
        <v>0.27786250000000146</v>
      </c>
      <c r="AW24">
        <f t="shared" si="23"/>
        <v>0.1251930067519085</v>
      </c>
    </row>
    <row r="25" spans="1:49" x14ac:dyDescent="0.35">
      <c r="A25" s="24" t="s">
        <v>139</v>
      </c>
      <c r="B25" s="24" t="s">
        <v>140</v>
      </c>
      <c r="C25" s="24">
        <v>25.703759999999999</v>
      </c>
      <c r="D25" s="24">
        <v>10.9619</v>
      </c>
      <c r="E25" s="24">
        <v>6.4661999999999997</v>
      </c>
      <c r="F25" s="24">
        <v>9.2137799999999999</v>
      </c>
      <c r="H25">
        <f t="shared" si="0"/>
        <v>1.0283699999999989</v>
      </c>
      <c r="I25">
        <f t="shared" si="1"/>
        <v>0.39176999999999929</v>
      </c>
      <c r="J25">
        <f t="shared" si="2"/>
        <v>0.13564899999999991</v>
      </c>
      <c r="K25">
        <f t="shared" si="3"/>
        <v>0.26138100000000009</v>
      </c>
      <c r="L25">
        <f t="shared" si="4"/>
        <v>0.45429249999999954</v>
      </c>
      <c r="M25">
        <f t="shared" si="5"/>
        <v>0.19837308409849833</v>
      </c>
      <c r="O25" s="24">
        <v>11.559329999999999</v>
      </c>
      <c r="P25" s="24">
        <v>6.396147</v>
      </c>
      <c r="Q25" s="24">
        <v>10.006640000000001</v>
      </c>
      <c r="R25" s="24">
        <v>9.3115680000000012</v>
      </c>
      <c r="T25">
        <f t="shared" si="6"/>
        <v>0.26404999999999923</v>
      </c>
      <c r="U25">
        <f t="shared" si="7"/>
        <v>0.41959000000000035</v>
      </c>
      <c r="V25">
        <f t="shared" si="8"/>
        <v>0.47546600000000083</v>
      </c>
      <c r="W25">
        <f t="shared" si="9"/>
        <v>0.67846400000000173</v>
      </c>
      <c r="X25">
        <f t="shared" si="10"/>
        <v>0.45939250000000054</v>
      </c>
      <c r="Y25">
        <f t="shared" si="11"/>
        <v>8.5631775073567701E-2</v>
      </c>
      <c r="AA25" s="24">
        <v>13.05817</v>
      </c>
      <c r="AB25" s="24">
        <v>11.080590000000001</v>
      </c>
      <c r="AC25" s="24">
        <v>23.97954</v>
      </c>
      <c r="AD25" s="24">
        <v>7.7977970000000001</v>
      </c>
      <c r="AF25">
        <f t="shared" si="12"/>
        <v>0.15831999999999979</v>
      </c>
      <c r="AG25">
        <f t="shared" si="13"/>
        <v>0.2747900000000012</v>
      </c>
      <c r="AH25">
        <f t="shared" si="14"/>
        <v>0.77223000000000042</v>
      </c>
      <c r="AI25">
        <f t="shared" si="15"/>
        <v>0.28301200000000026</v>
      </c>
      <c r="AJ25">
        <f t="shared" si="16"/>
        <v>0.37208800000000042</v>
      </c>
      <c r="AK25">
        <f t="shared" si="17"/>
        <v>0.13638542583673183</v>
      </c>
      <c r="AM25" s="24">
        <v>15.094139999999999</v>
      </c>
      <c r="AN25" s="24">
        <v>19.697099999999999</v>
      </c>
      <c r="AO25" s="24">
        <v>7.0658390000000004</v>
      </c>
      <c r="AP25" s="24">
        <v>20.490730000000003</v>
      </c>
      <c r="AR25">
        <f t="shared" si="18"/>
        <v>0.12776000000000032</v>
      </c>
      <c r="AS25">
        <f t="shared" si="19"/>
        <v>0.66170999999999935</v>
      </c>
      <c r="AT25">
        <f t="shared" si="20"/>
        <v>0.10911000000000026</v>
      </c>
      <c r="AU25">
        <f t="shared" si="21"/>
        <v>0.2296400000000034</v>
      </c>
      <c r="AV25">
        <f t="shared" si="22"/>
        <v>0.28205500000000083</v>
      </c>
      <c r="AW25">
        <f t="shared" si="23"/>
        <v>0.12929364875481411</v>
      </c>
    </row>
    <row r="26" spans="1:49" x14ac:dyDescent="0.35">
      <c r="A26" s="24" t="s">
        <v>141</v>
      </c>
      <c r="B26" s="24" t="s">
        <v>142</v>
      </c>
      <c r="C26" s="24">
        <v>25.703759999999999</v>
      </c>
      <c r="D26" s="24">
        <v>10.98011</v>
      </c>
      <c r="E26" s="24">
        <v>6.4661999999999997</v>
      </c>
      <c r="F26" s="24">
        <v>9.2138329999999993</v>
      </c>
      <c r="H26">
        <f t="shared" si="0"/>
        <v>1.0283699999999989</v>
      </c>
      <c r="I26">
        <f t="shared" si="1"/>
        <v>0.40997999999999912</v>
      </c>
      <c r="J26">
        <f t="shared" si="2"/>
        <v>0.13564899999999991</v>
      </c>
      <c r="K26">
        <f t="shared" si="3"/>
        <v>0.2614339999999995</v>
      </c>
      <c r="L26">
        <f t="shared" si="4"/>
        <v>0.45885824999999936</v>
      </c>
      <c r="M26">
        <f t="shared" si="5"/>
        <v>0.19794217810696405</v>
      </c>
      <c r="O26" s="24">
        <v>11.563610000000001</v>
      </c>
      <c r="P26" s="24">
        <v>6.3965490000000003</v>
      </c>
      <c r="Q26" s="24">
        <v>10.02957</v>
      </c>
      <c r="R26" s="24">
        <v>9.3233139999999999</v>
      </c>
      <c r="T26">
        <f t="shared" si="6"/>
        <v>0.26833000000000062</v>
      </c>
      <c r="U26">
        <f t="shared" si="7"/>
        <v>0.41999200000000059</v>
      </c>
      <c r="V26">
        <f t="shared" si="8"/>
        <v>0.49839599999999962</v>
      </c>
      <c r="W26">
        <f t="shared" si="9"/>
        <v>0.69021000000000043</v>
      </c>
      <c r="X26">
        <f t="shared" si="10"/>
        <v>0.46923200000000032</v>
      </c>
      <c r="Y26">
        <f t="shared" si="11"/>
        <v>8.778192989068602E-2</v>
      </c>
      <c r="AA26" s="24">
        <v>13.05817</v>
      </c>
      <c r="AB26" s="24">
        <v>11.12379</v>
      </c>
      <c r="AC26" s="24">
        <v>23.97954</v>
      </c>
      <c r="AD26" s="24">
        <v>7.8202559999999997</v>
      </c>
      <c r="AF26">
        <f t="shared" si="12"/>
        <v>0.15831999999999979</v>
      </c>
      <c r="AG26">
        <f t="shared" si="13"/>
        <v>0.31798999999999999</v>
      </c>
      <c r="AH26">
        <f t="shared" si="14"/>
        <v>0.77223000000000042</v>
      </c>
      <c r="AI26">
        <f t="shared" si="15"/>
        <v>0.30547099999999983</v>
      </c>
      <c r="AJ26">
        <f t="shared" si="16"/>
        <v>0.38850275000000001</v>
      </c>
      <c r="AK26">
        <f t="shared" si="17"/>
        <v>0.13294642411223101</v>
      </c>
      <c r="AM26" s="24">
        <v>15.094139999999999</v>
      </c>
      <c r="AN26" s="24">
        <v>19.72174</v>
      </c>
      <c r="AO26" s="24">
        <v>7.0658390000000004</v>
      </c>
      <c r="AP26" s="24">
        <v>20.490730000000003</v>
      </c>
      <c r="AR26">
        <f t="shared" si="18"/>
        <v>0.12776000000000032</v>
      </c>
      <c r="AS26">
        <f t="shared" si="19"/>
        <v>0.6863500000000009</v>
      </c>
      <c r="AT26">
        <f t="shared" si="20"/>
        <v>0.10911000000000026</v>
      </c>
      <c r="AU26">
        <f t="shared" si="21"/>
        <v>0.2296400000000034</v>
      </c>
      <c r="AV26">
        <f t="shared" si="22"/>
        <v>0.28821500000000122</v>
      </c>
      <c r="AW26">
        <f t="shared" si="23"/>
        <v>0.13532889470348405</v>
      </c>
    </row>
    <row r="27" spans="1:49" x14ac:dyDescent="0.35">
      <c r="A27" s="24" t="s">
        <v>143</v>
      </c>
      <c r="B27" s="24" t="s">
        <v>144</v>
      </c>
      <c r="C27" s="24">
        <v>25.718229999999998</v>
      </c>
      <c r="D27" s="24">
        <v>10.992319999999999</v>
      </c>
      <c r="E27" s="24">
        <v>6.4661999999999997</v>
      </c>
      <c r="F27" s="24">
        <v>9.2408000000000001</v>
      </c>
      <c r="H27">
        <f t="shared" si="0"/>
        <v>1.0428399999999982</v>
      </c>
      <c r="I27">
        <f t="shared" si="1"/>
        <v>0.42218999999999873</v>
      </c>
      <c r="J27">
        <f t="shared" si="2"/>
        <v>0.13564899999999991</v>
      </c>
      <c r="K27">
        <f t="shared" si="3"/>
        <v>0.28840100000000035</v>
      </c>
      <c r="L27">
        <f t="shared" si="4"/>
        <v>0.4722699999999993</v>
      </c>
      <c r="M27">
        <f t="shared" si="5"/>
        <v>0.19899322394284308</v>
      </c>
      <c r="O27" s="24">
        <v>11.563610000000001</v>
      </c>
      <c r="P27" s="24">
        <v>6.5299399999999999</v>
      </c>
      <c r="Q27" s="24">
        <v>10.02979</v>
      </c>
      <c r="R27" s="24">
        <v>9.369689000000001</v>
      </c>
      <c r="T27">
        <f t="shared" si="6"/>
        <v>0.26833000000000062</v>
      </c>
      <c r="U27">
        <f t="shared" si="7"/>
        <v>0.55338300000000018</v>
      </c>
      <c r="V27">
        <f t="shared" si="8"/>
        <v>0.49861600000000017</v>
      </c>
      <c r="W27">
        <f t="shared" si="9"/>
        <v>0.7365850000000016</v>
      </c>
      <c r="X27">
        <f t="shared" si="10"/>
        <v>0.51422850000000064</v>
      </c>
      <c r="Y27">
        <f t="shared" si="11"/>
        <v>9.6473360062506494E-2</v>
      </c>
      <c r="AA27" s="24">
        <v>13.0595</v>
      </c>
      <c r="AB27" s="24">
        <v>11.16699</v>
      </c>
      <c r="AC27" s="24">
        <v>23.97954</v>
      </c>
      <c r="AD27" s="24">
        <v>7.8391299999999999</v>
      </c>
      <c r="AF27">
        <f t="shared" si="12"/>
        <v>0.15964999999999918</v>
      </c>
      <c r="AG27">
        <f t="shared" si="13"/>
        <v>0.36119000000000057</v>
      </c>
      <c r="AH27">
        <f t="shared" si="14"/>
        <v>0.77223000000000042</v>
      </c>
      <c r="AI27">
        <f t="shared" si="15"/>
        <v>0.32434500000000011</v>
      </c>
      <c r="AJ27">
        <f t="shared" si="16"/>
        <v>0.40435375000000007</v>
      </c>
      <c r="AK27">
        <f t="shared" si="17"/>
        <v>0.13021692477322558</v>
      </c>
      <c r="AM27" s="24">
        <v>15.094139999999999</v>
      </c>
      <c r="AN27" s="24">
        <v>19.729330000000001</v>
      </c>
      <c r="AO27" s="24">
        <v>7.0658390000000004</v>
      </c>
      <c r="AP27" s="24">
        <v>20.490730000000003</v>
      </c>
      <c r="AR27">
        <f t="shared" si="18"/>
        <v>0.12776000000000032</v>
      </c>
      <c r="AS27">
        <f t="shared" si="19"/>
        <v>0.69394000000000133</v>
      </c>
      <c r="AT27">
        <f t="shared" si="20"/>
        <v>0.10911000000000026</v>
      </c>
      <c r="AU27">
        <f t="shared" si="21"/>
        <v>0.2296400000000034</v>
      </c>
      <c r="AV27">
        <f t="shared" si="22"/>
        <v>0.29011250000000133</v>
      </c>
      <c r="AW27">
        <f t="shared" si="23"/>
        <v>0.13719020017084568</v>
      </c>
    </row>
    <row r="28" spans="1:49" x14ac:dyDescent="0.35">
      <c r="A28" s="24" t="s">
        <v>145</v>
      </c>
      <c r="B28" s="24" t="s">
        <v>146</v>
      </c>
      <c r="C28" s="24">
        <v>25.754259999999999</v>
      </c>
      <c r="D28" s="24">
        <v>10.992319999999999</v>
      </c>
      <c r="E28" s="24">
        <v>6.4661999999999997</v>
      </c>
      <c r="F28" s="24">
        <v>9.2572109999999999</v>
      </c>
      <c r="H28">
        <f t="shared" si="0"/>
        <v>1.0788699999999984</v>
      </c>
      <c r="I28">
        <f t="shared" si="1"/>
        <v>0.42218999999999873</v>
      </c>
      <c r="J28">
        <f t="shared" si="2"/>
        <v>0.13564899999999991</v>
      </c>
      <c r="K28">
        <f t="shared" si="3"/>
        <v>0.30481200000000008</v>
      </c>
      <c r="L28">
        <f t="shared" si="4"/>
        <v>0.48538024999999929</v>
      </c>
      <c r="M28">
        <f t="shared" si="5"/>
        <v>0.20638554761754926</v>
      </c>
      <c r="O28" s="24">
        <v>11.563610000000001</v>
      </c>
      <c r="P28" s="24">
        <v>6.5842999999999998</v>
      </c>
      <c r="Q28" s="24">
        <v>10.02979</v>
      </c>
      <c r="R28" s="24">
        <v>9.3967220000000005</v>
      </c>
      <c r="T28">
        <f t="shared" si="6"/>
        <v>0.26833000000000062</v>
      </c>
      <c r="U28">
        <f t="shared" si="7"/>
        <v>0.60774300000000014</v>
      </c>
      <c r="V28">
        <f t="shared" si="8"/>
        <v>0.49861600000000017</v>
      </c>
      <c r="W28">
        <f t="shared" si="9"/>
        <v>0.76361800000000102</v>
      </c>
      <c r="X28">
        <f t="shared" si="10"/>
        <v>0.53457675000000049</v>
      </c>
      <c r="Y28">
        <f t="shared" si="11"/>
        <v>0.10408077863161154</v>
      </c>
      <c r="AA28" s="24">
        <v>13.10394</v>
      </c>
      <c r="AB28" s="24">
        <v>11.210190000000001</v>
      </c>
      <c r="AC28" s="24">
        <v>23.97954</v>
      </c>
      <c r="AD28" s="24">
        <v>7.8412550000000003</v>
      </c>
      <c r="AF28">
        <f t="shared" si="12"/>
        <v>0.20408999999999899</v>
      </c>
      <c r="AG28">
        <f t="shared" si="13"/>
        <v>0.40439000000000114</v>
      </c>
      <c r="AH28">
        <f t="shared" si="14"/>
        <v>0.77223000000000042</v>
      </c>
      <c r="AI28">
        <f t="shared" si="15"/>
        <v>0.32647000000000048</v>
      </c>
      <c r="AJ28">
        <f t="shared" si="16"/>
        <v>0.42679500000000026</v>
      </c>
      <c r="AK28">
        <f t="shared" si="17"/>
        <v>0.12230084011022456</v>
      </c>
      <c r="AM28" s="24">
        <v>15.094139999999999</v>
      </c>
      <c r="AN28" s="24">
        <v>19.740849999999998</v>
      </c>
      <c r="AO28" s="24">
        <v>7.0658390000000004</v>
      </c>
      <c r="AP28" s="24">
        <v>20.490730000000003</v>
      </c>
      <c r="AR28">
        <f t="shared" si="18"/>
        <v>0.12776000000000032</v>
      </c>
      <c r="AS28">
        <f t="shared" si="19"/>
        <v>0.70545999999999864</v>
      </c>
      <c r="AT28">
        <f t="shared" si="20"/>
        <v>0.10911000000000026</v>
      </c>
      <c r="AU28">
        <f t="shared" si="21"/>
        <v>0.2296400000000034</v>
      </c>
      <c r="AV28">
        <f t="shared" si="22"/>
        <v>0.29299250000000066</v>
      </c>
      <c r="AW28">
        <f t="shared" si="23"/>
        <v>0.14001712117779211</v>
      </c>
    </row>
    <row r="29" spans="1:49" x14ac:dyDescent="0.35">
      <c r="A29" s="24" t="s">
        <v>147</v>
      </c>
      <c r="B29" s="24" t="s">
        <v>148</v>
      </c>
      <c r="C29" s="24">
        <v>25.840479999999999</v>
      </c>
      <c r="D29" s="24">
        <v>10.992319999999999</v>
      </c>
      <c r="E29" s="24">
        <v>6.4661999999999997</v>
      </c>
      <c r="F29" s="24">
        <v>9.2572109999999999</v>
      </c>
      <c r="H29">
        <f t="shared" si="0"/>
        <v>1.1650899999999993</v>
      </c>
      <c r="I29">
        <f t="shared" si="1"/>
        <v>0.42218999999999873</v>
      </c>
      <c r="J29">
        <f t="shared" si="2"/>
        <v>0.13564899999999991</v>
      </c>
      <c r="K29">
        <f t="shared" si="3"/>
        <v>0.30481200000000008</v>
      </c>
      <c r="L29">
        <f t="shared" si="4"/>
        <v>0.5069352499999995</v>
      </c>
      <c r="M29">
        <f t="shared" si="5"/>
        <v>0.22713005084729715</v>
      </c>
      <c r="O29" s="24">
        <v>11.563610000000001</v>
      </c>
      <c r="P29" s="24">
        <v>6.6278139999999999</v>
      </c>
      <c r="Q29" s="24">
        <v>10.02979</v>
      </c>
      <c r="R29" s="24">
        <v>9.5029190000000003</v>
      </c>
      <c r="T29">
        <f t="shared" si="6"/>
        <v>0.26833000000000062</v>
      </c>
      <c r="U29">
        <f t="shared" si="7"/>
        <v>0.6512570000000002</v>
      </c>
      <c r="V29">
        <f t="shared" si="8"/>
        <v>0.49861600000000017</v>
      </c>
      <c r="W29">
        <f t="shared" si="9"/>
        <v>0.86981500000000089</v>
      </c>
      <c r="X29">
        <f t="shared" si="10"/>
        <v>0.57200450000000047</v>
      </c>
      <c r="Y29">
        <f t="shared" si="11"/>
        <v>0.12668074260024687</v>
      </c>
      <c r="AA29" s="24">
        <v>13.169169999999999</v>
      </c>
      <c r="AB29" s="24">
        <v>11.24413</v>
      </c>
      <c r="AC29" s="24">
        <v>23.97954</v>
      </c>
      <c r="AD29" s="24">
        <v>7.8412550000000003</v>
      </c>
      <c r="AF29">
        <f t="shared" si="12"/>
        <v>0.26931999999999867</v>
      </c>
      <c r="AG29">
        <f t="shared" si="13"/>
        <v>0.43833000000000055</v>
      </c>
      <c r="AH29">
        <f t="shared" si="14"/>
        <v>0.77223000000000042</v>
      </c>
      <c r="AI29">
        <f t="shared" si="15"/>
        <v>0.32647000000000048</v>
      </c>
      <c r="AJ29">
        <f t="shared" si="16"/>
        <v>0.45158750000000003</v>
      </c>
      <c r="AK29">
        <f t="shared" si="17"/>
        <v>0.11249563120220883</v>
      </c>
      <c r="AM29" s="24">
        <v>15.094139999999999</v>
      </c>
      <c r="AN29" s="24">
        <v>19.753440000000001</v>
      </c>
      <c r="AO29" s="24">
        <v>7.0666019999999996</v>
      </c>
      <c r="AP29" s="24">
        <v>20.490730000000003</v>
      </c>
      <c r="AR29">
        <f t="shared" si="18"/>
        <v>0.12776000000000032</v>
      </c>
      <c r="AS29">
        <f t="shared" si="19"/>
        <v>0.71805000000000163</v>
      </c>
      <c r="AT29">
        <f t="shared" si="20"/>
        <v>0.10987299999999944</v>
      </c>
      <c r="AU29">
        <f t="shared" si="21"/>
        <v>0.2296400000000034</v>
      </c>
      <c r="AV29">
        <f t="shared" si="22"/>
        <v>0.2963307500000012</v>
      </c>
      <c r="AW29">
        <f t="shared" si="23"/>
        <v>0.14302603849379752</v>
      </c>
    </row>
    <row r="30" spans="1:49" x14ac:dyDescent="0.35">
      <c r="A30" s="24" t="s">
        <v>149</v>
      </c>
      <c r="B30" s="24" t="s">
        <v>150</v>
      </c>
      <c r="C30" s="24">
        <v>25.900449999999999</v>
      </c>
      <c r="D30" s="24">
        <v>10.992570000000001</v>
      </c>
      <c r="E30" s="24">
        <v>6.4710700000000001</v>
      </c>
      <c r="F30" s="24">
        <v>9.2572109999999999</v>
      </c>
      <c r="H30">
        <f t="shared" si="0"/>
        <v>1.2250599999999991</v>
      </c>
      <c r="I30">
        <f t="shared" si="1"/>
        <v>0.42243999999999993</v>
      </c>
      <c r="J30">
        <f t="shared" si="2"/>
        <v>0.14051900000000028</v>
      </c>
      <c r="K30">
        <f t="shared" si="3"/>
        <v>0.30481200000000008</v>
      </c>
      <c r="L30">
        <f t="shared" si="4"/>
        <v>0.52320774999999986</v>
      </c>
      <c r="M30">
        <f t="shared" si="5"/>
        <v>0.2409872236006072</v>
      </c>
      <c r="O30" s="24">
        <v>11.563610000000001</v>
      </c>
      <c r="P30" s="24">
        <v>6.6315020000000002</v>
      </c>
      <c r="Q30" s="24">
        <v>10.02979</v>
      </c>
      <c r="R30" s="24">
        <v>9.5103439999999999</v>
      </c>
      <c r="T30">
        <f t="shared" si="6"/>
        <v>0.26833000000000062</v>
      </c>
      <c r="U30">
        <f t="shared" si="7"/>
        <v>0.65494500000000055</v>
      </c>
      <c r="V30">
        <f t="shared" si="8"/>
        <v>0.49861600000000017</v>
      </c>
      <c r="W30">
        <f t="shared" si="9"/>
        <v>0.87724000000000046</v>
      </c>
      <c r="X30">
        <f t="shared" si="10"/>
        <v>0.57478275000000045</v>
      </c>
      <c r="Y30">
        <f t="shared" si="11"/>
        <v>0.12832934069246402</v>
      </c>
      <c r="AA30" s="24">
        <v>13.233510000000001</v>
      </c>
      <c r="AB30" s="24">
        <v>11.246700000000001</v>
      </c>
      <c r="AC30" s="24">
        <v>23.97954</v>
      </c>
      <c r="AD30" s="24">
        <v>7.8412550000000003</v>
      </c>
      <c r="AF30">
        <f t="shared" si="12"/>
        <v>0.33366000000000007</v>
      </c>
      <c r="AG30">
        <f t="shared" si="13"/>
        <v>0.44090000000000096</v>
      </c>
      <c r="AH30">
        <f t="shared" si="14"/>
        <v>0.77223000000000042</v>
      </c>
      <c r="AI30">
        <f t="shared" si="15"/>
        <v>0.32647000000000048</v>
      </c>
      <c r="AJ30">
        <f t="shared" si="16"/>
        <v>0.46831500000000048</v>
      </c>
      <c r="AK30">
        <f t="shared" si="17"/>
        <v>0.10462945828812584</v>
      </c>
      <c r="AM30" s="24">
        <v>15.094139999999999</v>
      </c>
      <c r="AN30" s="24">
        <v>19.76202</v>
      </c>
      <c r="AO30" s="24">
        <v>7.0681750000000001</v>
      </c>
      <c r="AP30" s="24">
        <v>20.49661</v>
      </c>
      <c r="AR30">
        <f t="shared" si="18"/>
        <v>0.12776000000000032</v>
      </c>
      <c r="AS30">
        <f t="shared" si="19"/>
        <v>0.72663000000000011</v>
      </c>
      <c r="AT30">
        <f t="shared" si="20"/>
        <v>0.11144599999999993</v>
      </c>
      <c r="AU30">
        <f t="shared" si="21"/>
        <v>0.23552000000000106</v>
      </c>
      <c r="AV30">
        <f t="shared" si="22"/>
        <v>0.30033900000000036</v>
      </c>
      <c r="AW30">
        <f t="shared" si="23"/>
        <v>0.14473815326651088</v>
      </c>
    </row>
    <row r="31" spans="1:49" x14ac:dyDescent="0.35">
      <c r="A31" s="24" t="s">
        <v>151</v>
      </c>
      <c r="B31" s="24" t="s">
        <v>152</v>
      </c>
      <c r="C31" s="24">
        <v>25.900449999999999</v>
      </c>
      <c r="D31" s="24">
        <v>11.010579999999999</v>
      </c>
      <c r="E31" s="24">
        <v>6.4839700000000002</v>
      </c>
      <c r="F31" s="24">
        <v>9.2572109999999999</v>
      </c>
      <c r="H31">
        <f t="shared" si="0"/>
        <v>1.2250599999999991</v>
      </c>
      <c r="I31">
        <f t="shared" si="1"/>
        <v>0.44044999999999845</v>
      </c>
      <c r="J31">
        <f t="shared" si="2"/>
        <v>0.15341900000000042</v>
      </c>
      <c r="K31">
        <f t="shared" si="3"/>
        <v>0.30481200000000008</v>
      </c>
      <c r="L31">
        <f t="shared" si="4"/>
        <v>0.53093524999999953</v>
      </c>
      <c r="M31">
        <f t="shared" si="5"/>
        <v>0.23868511199115258</v>
      </c>
      <c r="O31" s="24">
        <v>11.563610000000001</v>
      </c>
      <c r="P31" s="24">
        <v>6.6315020000000002</v>
      </c>
      <c r="Q31" s="24">
        <v>10.02979</v>
      </c>
      <c r="R31" s="24">
        <v>9.5224030000000006</v>
      </c>
      <c r="T31">
        <f t="shared" si="6"/>
        <v>0.26833000000000062</v>
      </c>
      <c r="U31">
        <f t="shared" si="7"/>
        <v>0.65494500000000055</v>
      </c>
      <c r="V31">
        <f t="shared" si="8"/>
        <v>0.49861600000000017</v>
      </c>
      <c r="W31">
        <f t="shared" si="9"/>
        <v>0.88929900000000117</v>
      </c>
      <c r="X31">
        <f t="shared" si="10"/>
        <v>0.57779750000000063</v>
      </c>
      <c r="Y31">
        <f t="shared" si="11"/>
        <v>0.13071112065575519</v>
      </c>
      <c r="AA31" s="24">
        <v>13.256259999999999</v>
      </c>
      <c r="AB31" s="24">
        <v>11.246700000000001</v>
      </c>
      <c r="AC31" s="24">
        <v>23.97954</v>
      </c>
      <c r="AD31" s="24">
        <v>7.8471739999999999</v>
      </c>
      <c r="AF31">
        <f t="shared" si="12"/>
        <v>0.35640999999999856</v>
      </c>
      <c r="AG31">
        <f t="shared" si="13"/>
        <v>0.44090000000000096</v>
      </c>
      <c r="AH31">
        <f t="shared" si="14"/>
        <v>0.77223000000000042</v>
      </c>
      <c r="AI31">
        <f t="shared" si="15"/>
        <v>0.33238900000000005</v>
      </c>
      <c r="AJ31">
        <f t="shared" si="16"/>
        <v>0.47548225</v>
      </c>
      <c r="AK31">
        <f t="shared" si="17"/>
        <v>0.10161571321271728</v>
      </c>
      <c r="AM31" s="24">
        <v>15.10389</v>
      </c>
      <c r="AN31" s="24">
        <v>19.762280000000001</v>
      </c>
      <c r="AO31" s="24">
        <v>7.0697359999999998</v>
      </c>
      <c r="AP31" s="24">
        <v>20.5015</v>
      </c>
      <c r="AR31">
        <f t="shared" si="18"/>
        <v>0.13751000000000069</v>
      </c>
      <c r="AS31">
        <f t="shared" si="19"/>
        <v>0.72689000000000092</v>
      </c>
      <c r="AT31">
        <f t="shared" si="20"/>
        <v>0.11300699999999964</v>
      </c>
      <c r="AU31">
        <f t="shared" si="21"/>
        <v>0.24041000000000068</v>
      </c>
      <c r="AV31">
        <f t="shared" si="22"/>
        <v>0.30445425000000048</v>
      </c>
      <c r="AW31">
        <f t="shared" si="23"/>
        <v>0.14349101626256103</v>
      </c>
    </row>
    <row r="32" spans="1:49" x14ac:dyDescent="0.35">
      <c r="A32" s="24" t="s">
        <v>153</v>
      </c>
      <c r="B32" s="24" t="s">
        <v>154</v>
      </c>
      <c r="C32" s="24">
        <v>25.900449999999999</v>
      </c>
      <c r="D32" s="24">
        <v>11.03678</v>
      </c>
      <c r="E32" s="24">
        <v>6.4969869999999998</v>
      </c>
      <c r="F32" s="24">
        <v>9.2572109999999999</v>
      </c>
      <c r="H32">
        <f t="shared" si="0"/>
        <v>1.2250599999999991</v>
      </c>
      <c r="I32">
        <f t="shared" si="1"/>
        <v>0.46664999999999957</v>
      </c>
      <c r="J32">
        <f t="shared" si="2"/>
        <v>0.16643600000000003</v>
      </c>
      <c r="K32">
        <f t="shared" si="3"/>
        <v>0.30481200000000008</v>
      </c>
      <c r="L32">
        <f t="shared" si="4"/>
        <v>0.54073949999999971</v>
      </c>
      <c r="M32">
        <f t="shared" si="5"/>
        <v>0.23621118659986567</v>
      </c>
      <c r="O32" s="24">
        <v>11.563610000000001</v>
      </c>
      <c r="P32" s="24">
        <v>6.6315020000000002</v>
      </c>
      <c r="Q32" s="24">
        <v>10.02979</v>
      </c>
      <c r="R32" s="24">
        <v>9.5281629999999993</v>
      </c>
      <c r="T32">
        <f t="shared" si="6"/>
        <v>0.26833000000000062</v>
      </c>
      <c r="U32">
        <f t="shared" si="7"/>
        <v>0.65494500000000055</v>
      </c>
      <c r="V32">
        <f t="shared" si="8"/>
        <v>0.49861600000000017</v>
      </c>
      <c r="W32">
        <f t="shared" si="9"/>
        <v>0.89505899999999983</v>
      </c>
      <c r="X32">
        <f t="shared" si="10"/>
        <v>0.57923750000000029</v>
      </c>
      <c r="Y32">
        <f t="shared" si="11"/>
        <v>0.13185792392982418</v>
      </c>
      <c r="AA32" s="24">
        <v>13.256259999999999</v>
      </c>
      <c r="AB32" s="24">
        <v>11.246700000000001</v>
      </c>
      <c r="AC32" s="24">
        <v>23.986139999999999</v>
      </c>
      <c r="AD32" s="24">
        <v>7.8903150000000002</v>
      </c>
      <c r="AF32">
        <f t="shared" si="12"/>
        <v>0.35640999999999856</v>
      </c>
      <c r="AG32">
        <f t="shared" si="13"/>
        <v>0.44090000000000096</v>
      </c>
      <c r="AH32">
        <f t="shared" si="14"/>
        <v>0.77882999999999925</v>
      </c>
      <c r="AI32">
        <f t="shared" si="15"/>
        <v>0.37553000000000036</v>
      </c>
      <c r="AJ32">
        <f t="shared" si="16"/>
        <v>0.48791749999999978</v>
      </c>
      <c r="AK32">
        <f t="shared" si="17"/>
        <v>9.8643254827264507E-2</v>
      </c>
      <c r="AM32" s="24">
        <v>15.125679999999999</v>
      </c>
      <c r="AN32" s="24">
        <v>19.762280000000001</v>
      </c>
      <c r="AO32" s="24">
        <v>7.0703389999999997</v>
      </c>
      <c r="AP32" s="24">
        <v>20.533570000000001</v>
      </c>
      <c r="AR32">
        <f t="shared" si="18"/>
        <v>0.1593</v>
      </c>
      <c r="AS32">
        <f t="shared" si="19"/>
        <v>0.72689000000000092</v>
      </c>
      <c r="AT32">
        <f t="shared" si="20"/>
        <v>0.11360999999999954</v>
      </c>
      <c r="AU32">
        <f t="shared" si="21"/>
        <v>0.27248000000000161</v>
      </c>
      <c r="AV32">
        <f t="shared" si="22"/>
        <v>0.31807000000000052</v>
      </c>
      <c r="AW32">
        <f t="shared" si="23"/>
        <v>0.14030444427505995</v>
      </c>
    </row>
    <row r="33" spans="1:49" x14ac:dyDescent="0.35">
      <c r="A33" s="24" t="s">
        <v>155</v>
      </c>
      <c r="B33" s="24" t="s">
        <v>156</v>
      </c>
      <c r="C33" s="24">
        <v>25.900449999999999</v>
      </c>
      <c r="D33" s="24">
        <v>11.041449999999999</v>
      </c>
      <c r="E33" s="24">
        <v>6.5100049999999996</v>
      </c>
      <c r="F33" s="24">
        <v>9.2572109999999999</v>
      </c>
      <c r="H33">
        <f t="shared" si="0"/>
        <v>1.2250599999999991</v>
      </c>
      <c r="I33">
        <f t="shared" si="1"/>
        <v>0.47131999999999863</v>
      </c>
      <c r="J33">
        <f t="shared" si="2"/>
        <v>0.17945399999999978</v>
      </c>
      <c r="K33">
        <f t="shared" si="3"/>
        <v>0.30481200000000008</v>
      </c>
      <c r="L33">
        <f t="shared" si="4"/>
        <v>0.54516149999999941</v>
      </c>
      <c r="M33">
        <f t="shared" si="5"/>
        <v>0.23438294788852834</v>
      </c>
      <c r="O33" s="24">
        <v>11.563610000000001</v>
      </c>
      <c r="P33" s="24">
        <v>6.6315020000000002</v>
      </c>
      <c r="Q33" s="24">
        <v>10.02979</v>
      </c>
      <c r="R33" s="24">
        <v>9.5570970000000006</v>
      </c>
      <c r="T33">
        <f t="shared" si="6"/>
        <v>0.26833000000000062</v>
      </c>
      <c r="U33">
        <f t="shared" si="7"/>
        <v>0.65494500000000055</v>
      </c>
      <c r="V33">
        <f t="shared" si="8"/>
        <v>0.49861600000000017</v>
      </c>
      <c r="W33">
        <f t="shared" si="9"/>
        <v>0.92399300000000117</v>
      </c>
      <c r="X33">
        <f t="shared" si="10"/>
        <v>0.58647100000000063</v>
      </c>
      <c r="Y33">
        <f t="shared" si="11"/>
        <v>0.1377019686575566</v>
      </c>
      <c r="AA33" s="24">
        <v>13.256259999999999</v>
      </c>
      <c r="AB33" s="24">
        <v>11.246700000000001</v>
      </c>
      <c r="AC33" s="24">
        <v>24.080970000000001</v>
      </c>
      <c r="AD33" s="24">
        <v>7.9399540000000002</v>
      </c>
      <c r="AF33">
        <f t="shared" si="12"/>
        <v>0.35640999999999856</v>
      </c>
      <c r="AG33">
        <f t="shared" si="13"/>
        <v>0.44090000000000096</v>
      </c>
      <c r="AH33">
        <f t="shared" si="14"/>
        <v>0.87366000000000099</v>
      </c>
      <c r="AI33">
        <f t="shared" si="15"/>
        <v>0.42516900000000035</v>
      </c>
      <c r="AJ33">
        <f t="shared" si="16"/>
        <v>0.52403475000000022</v>
      </c>
      <c r="AK33">
        <f t="shared" si="17"/>
        <v>0.11797658504647962</v>
      </c>
      <c r="AM33" s="24">
        <v>15.131490000000001</v>
      </c>
      <c r="AN33" s="24">
        <v>19.762280000000001</v>
      </c>
      <c r="AO33" s="24">
        <v>7.0732109999999997</v>
      </c>
      <c r="AP33" s="24">
        <v>20.556830000000001</v>
      </c>
      <c r="AR33">
        <f t="shared" si="18"/>
        <v>0.16511000000000209</v>
      </c>
      <c r="AS33">
        <f t="shared" si="19"/>
        <v>0.72689000000000092</v>
      </c>
      <c r="AT33">
        <f t="shared" si="20"/>
        <v>0.11648199999999953</v>
      </c>
      <c r="AU33">
        <f t="shared" si="21"/>
        <v>0.29574000000000211</v>
      </c>
      <c r="AV33">
        <f t="shared" si="22"/>
        <v>0.32605550000000116</v>
      </c>
      <c r="AW33">
        <f t="shared" si="23"/>
        <v>0.13886799241335882</v>
      </c>
    </row>
    <row r="34" spans="1:49" x14ac:dyDescent="0.35">
      <c r="A34" s="24" t="s">
        <v>157</v>
      </c>
      <c r="B34" s="24" t="s">
        <v>158</v>
      </c>
      <c r="C34" s="24">
        <v>25.952059999999999</v>
      </c>
      <c r="D34" s="24">
        <v>11.041449999999999</v>
      </c>
      <c r="E34" s="24">
        <v>6.5230230000000002</v>
      </c>
      <c r="F34" s="24">
        <v>9.2572109999999999</v>
      </c>
      <c r="H34">
        <f t="shared" si="0"/>
        <v>1.2766699999999993</v>
      </c>
      <c r="I34">
        <f t="shared" si="1"/>
        <v>0.47131999999999863</v>
      </c>
      <c r="J34">
        <f t="shared" si="2"/>
        <v>0.19247200000000042</v>
      </c>
      <c r="K34">
        <f t="shared" si="3"/>
        <v>0.30481200000000008</v>
      </c>
      <c r="L34">
        <f t="shared" si="4"/>
        <v>0.56131849999999961</v>
      </c>
      <c r="M34">
        <f t="shared" si="5"/>
        <v>0.24523302246010137</v>
      </c>
      <c r="O34" s="24">
        <v>11.569470000000001</v>
      </c>
      <c r="P34" s="24">
        <v>6.6315020000000002</v>
      </c>
      <c r="Q34" s="24">
        <v>10.03787</v>
      </c>
      <c r="R34" s="24">
        <v>9.5570970000000006</v>
      </c>
      <c r="T34">
        <f t="shared" si="6"/>
        <v>0.27419000000000082</v>
      </c>
      <c r="U34">
        <f t="shared" si="7"/>
        <v>0.65494500000000055</v>
      </c>
      <c r="V34">
        <f t="shared" si="8"/>
        <v>0.50669599999999981</v>
      </c>
      <c r="W34">
        <f t="shared" si="9"/>
        <v>0.92399300000000117</v>
      </c>
      <c r="X34">
        <f t="shared" si="10"/>
        <v>0.58995600000000059</v>
      </c>
      <c r="Y34">
        <f t="shared" si="11"/>
        <v>0.13615086052060058</v>
      </c>
      <c r="AA34" s="24">
        <v>13.256259999999999</v>
      </c>
      <c r="AB34" s="24">
        <v>11.246700000000001</v>
      </c>
      <c r="AC34" s="24">
        <v>24.203430000000001</v>
      </c>
      <c r="AD34" s="24">
        <v>7.9895860000000001</v>
      </c>
      <c r="AF34">
        <f t="shared" si="12"/>
        <v>0.35640999999999856</v>
      </c>
      <c r="AG34">
        <f t="shared" si="13"/>
        <v>0.44090000000000096</v>
      </c>
      <c r="AH34">
        <f t="shared" si="14"/>
        <v>0.99612000000000123</v>
      </c>
      <c r="AI34">
        <f t="shared" si="15"/>
        <v>0.47480100000000025</v>
      </c>
      <c r="AJ34">
        <f t="shared" si="16"/>
        <v>0.56705775000000025</v>
      </c>
      <c r="AK34">
        <f t="shared" si="17"/>
        <v>0.14517058206375447</v>
      </c>
      <c r="AM34" s="24">
        <v>15.146420000000001</v>
      </c>
      <c r="AN34" s="24">
        <v>19.762280000000001</v>
      </c>
      <c r="AO34" s="24">
        <v>7.0733160000000002</v>
      </c>
      <c r="AP34" s="24">
        <v>20.561389999999999</v>
      </c>
      <c r="AR34">
        <f t="shared" si="18"/>
        <v>0.18004000000000175</v>
      </c>
      <c r="AS34">
        <f t="shared" si="19"/>
        <v>0.72689000000000092</v>
      </c>
      <c r="AT34">
        <f t="shared" si="20"/>
        <v>0.116587</v>
      </c>
      <c r="AU34">
        <f t="shared" si="21"/>
        <v>0.30030000000000001</v>
      </c>
      <c r="AV34">
        <f t="shared" si="22"/>
        <v>0.33095425000000067</v>
      </c>
      <c r="AW34">
        <f t="shared" si="23"/>
        <v>0.13736606504056664</v>
      </c>
    </row>
    <row r="35" spans="1:49" x14ac:dyDescent="0.35">
      <c r="A35" s="24" t="s">
        <v>159</v>
      </c>
      <c r="B35" s="24" t="s">
        <v>160</v>
      </c>
      <c r="C35" s="24">
        <v>26.124970000000001</v>
      </c>
      <c r="D35" s="24">
        <v>11.041449999999999</v>
      </c>
      <c r="E35" s="24">
        <v>6.5360399999999998</v>
      </c>
      <c r="F35" s="24">
        <v>9.2572109999999999</v>
      </c>
      <c r="H35">
        <f t="shared" si="0"/>
        <v>1.449580000000001</v>
      </c>
      <c r="I35">
        <f t="shared" si="1"/>
        <v>0.47131999999999863</v>
      </c>
      <c r="J35">
        <f t="shared" si="2"/>
        <v>0.20548900000000003</v>
      </c>
      <c r="K35">
        <f t="shared" si="3"/>
        <v>0.30481200000000008</v>
      </c>
      <c r="L35">
        <f t="shared" si="4"/>
        <v>0.60780024999999993</v>
      </c>
      <c r="M35">
        <f t="shared" si="5"/>
        <v>0.285901531368283</v>
      </c>
      <c r="O35" s="24">
        <v>11.60309</v>
      </c>
      <c r="P35" s="24">
        <v>6.6315020000000002</v>
      </c>
      <c r="Q35" s="24">
        <v>10.081009999999999</v>
      </c>
      <c r="R35" s="24">
        <v>9.7833680000000012</v>
      </c>
      <c r="T35">
        <f t="shared" si="6"/>
        <v>0.30780999999999992</v>
      </c>
      <c r="U35">
        <f t="shared" si="7"/>
        <v>0.65494500000000055</v>
      </c>
      <c r="V35">
        <f t="shared" si="8"/>
        <v>0.5498359999999991</v>
      </c>
      <c r="W35">
        <f t="shared" si="9"/>
        <v>1.1502640000000017</v>
      </c>
      <c r="X35">
        <f t="shared" si="10"/>
        <v>0.66571375000000033</v>
      </c>
      <c r="Y35">
        <f t="shared" si="11"/>
        <v>0.17711287783989438</v>
      </c>
      <c r="AA35" s="24">
        <v>13.256259999999999</v>
      </c>
      <c r="AB35" s="24">
        <v>11.246700000000001</v>
      </c>
      <c r="AC35" s="24">
        <v>24.325880000000002</v>
      </c>
      <c r="AD35" s="24">
        <v>8.0348559999999996</v>
      </c>
      <c r="AF35">
        <f t="shared" si="12"/>
        <v>0.35640999999999856</v>
      </c>
      <c r="AG35">
        <f t="shared" si="13"/>
        <v>0.44090000000000096</v>
      </c>
      <c r="AH35">
        <f t="shared" si="14"/>
        <v>1.1185700000000018</v>
      </c>
      <c r="AI35">
        <f t="shared" si="15"/>
        <v>0.52007099999999973</v>
      </c>
      <c r="AJ35">
        <f t="shared" si="16"/>
        <v>0.60898775000000027</v>
      </c>
      <c r="AK35">
        <f t="shared" si="17"/>
        <v>0.17311587387275998</v>
      </c>
      <c r="AM35" s="24">
        <v>15.157019999999999</v>
      </c>
      <c r="AN35" s="24">
        <v>19.762280000000001</v>
      </c>
      <c r="AO35" s="24">
        <v>7.0733160000000002</v>
      </c>
      <c r="AP35" s="24">
        <v>20.561389999999999</v>
      </c>
      <c r="AR35">
        <f t="shared" si="18"/>
        <v>0.19064000000000014</v>
      </c>
      <c r="AS35">
        <f t="shared" si="19"/>
        <v>0.72689000000000092</v>
      </c>
      <c r="AT35">
        <f t="shared" si="20"/>
        <v>0.116587</v>
      </c>
      <c r="AU35">
        <f t="shared" si="21"/>
        <v>0.30030000000000001</v>
      </c>
      <c r="AV35">
        <f t="shared" si="22"/>
        <v>0.33360425000000027</v>
      </c>
      <c r="AW35">
        <f t="shared" si="23"/>
        <v>0.13641789893459447</v>
      </c>
    </row>
    <row r="36" spans="1:49" x14ac:dyDescent="0.35">
      <c r="A36" s="24" t="s">
        <v>161</v>
      </c>
      <c r="B36" s="24" t="s">
        <v>162</v>
      </c>
      <c r="C36" s="24">
        <v>26.292539999999999</v>
      </c>
      <c r="D36" s="24">
        <v>11.041449999999999</v>
      </c>
      <c r="E36" s="24">
        <v>6.5490579999999996</v>
      </c>
      <c r="F36" s="24">
        <v>9.2708390000000005</v>
      </c>
      <c r="H36">
        <f t="shared" si="0"/>
        <v>1.6171499999999988</v>
      </c>
      <c r="I36">
        <f t="shared" si="1"/>
        <v>0.47131999999999863</v>
      </c>
      <c r="J36">
        <f t="shared" si="2"/>
        <v>0.21850699999999978</v>
      </c>
      <c r="K36">
        <f t="shared" si="3"/>
        <v>0.31844000000000072</v>
      </c>
      <c r="L36">
        <f t="shared" si="4"/>
        <v>0.65635424999999947</v>
      </c>
      <c r="M36">
        <f t="shared" si="5"/>
        <v>0.32445626330533722</v>
      </c>
      <c r="O36" s="24">
        <v>11.62345</v>
      </c>
      <c r="P36" s="24">
        <v>6.7387709999999998</v>
      </c>
      <c r="Q36" s="24">
        <v>10.128220000000001</v>
      </c>
      <c r="R36" s="24">
        <v>9.7871050000000004</v>
      </c>
      <c r="T36">
        <f t="shared" si="6"/>
        <v>0.32817000000000007</v>
      </c>
      <c r="U36">
        <f t="shared" si="7"/>
        <v>0.76221400000000017</v>
      </c>
      <c r="V36">
        <f t="shared" si="8"/>
        <v>0.59704600000000063</v>
      </c>
      <c r="W36">
        <f t="shared" si="9"/>
        <v>1.1540010000000009</v>
      </c>
      <c r="X36">
        <f t="shared" si="10"/>
        <v>0.71035775000000045</v>
      </c>
      <c r="Y36">
        <f t="shared" si="11"/>
        <v>0.17282347276743373</v>
      </c>
      <c r="AA36" s="24">
        <v>13.256259999999999</v>
      </c>
      <c r="AB36" s="24">
        <v>11.246700000000001</v>
      </c>
      <c r="AC36" s="24">
        <v>24.448329999999999</v>
      </c>
      <c r="AD36" s="24">
        <v>8.0433249999999994</v>
      </c>
      <c r="AF36">
        <f t="shared" si="12"/>
        <v>0.35640999999999856</v>
      </c>
      <c r="AG36">
        <f t="shared" si="13"/>
        <v>0.44090000000000096</v>
      </c>
      <c r="AH36">
        <f t="shared" si="14"/>
        <v>1.2410199999999989</v>
      </c>
      <c r="AI36">
        <f t="shared" si="15"/>
        <v>0.52853999999999957</v>
      </c>
      <c r="AJ36">
        <f t="shared" si="16"/>
        <v>0.6417174999999995</v>
      </c>
      <c r="AK36">
        <f t="shared" si="17"/>
        <v>0.20283422436294279</v>
      </c>
      <c r="AM36" s="24">
        <v>15.18225</v>
      </c>
      <c r="AN36" s="24">
        <v>19.76248</v>
      </c>
      <c r="AO36" s="24">
        <v>7.0733160000000002</v>
      </c>
      <c r="AP36" s="24">
        <v>20.561389999999999</v>
      </c>
      <c r="AR36">
        <f t="shared" si="18"/>
        <v>0.21587000000000067</v>
      </c>
      <c r="AS36">
        <f t="shared" si="19"/>
        <v>0.72709000000000046</v>
      </c>
      <c r="AT36">
        <f t="shared" si="20"/>
        <v>0.116587</v>
      </c>
      <c r="AU36">
        <f t="shared" si="21"/>
        <v>0.30030000000000001</v>
      </c>
      <c r="AV36">
        <f t="shared" si="22"/>
        <v>0.33996175000000028</v>
      </c>
      <c r="AW36">
        <f t="shared" si="23"/>
        <v>0.13439257721217035</v>
      </c>
    </row>
    <row r="37" spans="1:49" x14ac:dyDescent="0.35">
      <c r="A37" s="24" t="s">
        <v>163</v>
      </c>
      <c r="B37" s="24" t="s">
        <v>164</v>
      </c>
      <c r="C37" s="24">
        <v>26.33192</v>
      </c>
      <c r="D37" s="24">
        <v>11.041449999999999</v>
      </c>
      <c r="E37" s="24">
        <v>6.5620760000000002</v>
      </c>
      <c r="F37" s="24">
        <v>9.3133820000000007</v>
      </c>
      <c r="H37">
        <f t="shared" si="0"/>
        <v>1.6565300000000001</v>
      </c>
      <c r="I37">
        <f t="shared" si="1"/>
        <v>0.47131999999999863</v>
      </c>
      <c r="J37">
        <f t="shared" si="2"/>
        <v>0.23152500000000042</v>
      </c>
      <c r="K37">
        <f t="shared" si="3"/>
        <v>0.36098300000000094</v>
      </c>
      <c r="L37">
        <f t="shared" si="4"/>
        <v>0.68008950000000001</v>
      </c>
      <c r="M37">
        <f t="shared" si="5"/>
        <v>0.32914786737536361</v>
      </c>
      <c r="O37" s="24">
        <v>11.62349</v>
      </c>
      <c r="P37" s="24">
        <v>6.8199589999999999</v>
      </c>
      <c r="Q37" s="24">
        <v>10.17272</v>
      </c>
      <c r="R37" s="24">
        <v>9.8114290000000004</v>
      </c>
      <c r="T37">
        <f t="shared" ref="T37:T68" si="24">O37-O$5</f>
        <v>0.32821000000000033</v>
      </c>
      <c r="U37">
        <f t="shared" ref="U37:U68" si="25">P37-P$5</f>
        <v>0.84340200000000021</v>
      </c>
      <c r="V37">
        <f t="shared" ref="V37:V68" si="26">Q37-Q$5</f>
        <v>0.64154599999999995</v>
      </c>
      <c r="W37">
        <f t="shared" ref="W37:W68" si="27">R37-R$5</f>
        <v>1.178325000000001</v>
      </c>
      <c r="X37">
        <f t="shared" si="10"/>
        <v>0.74787075000000036</v>
      </c>
      <c r="Y37">
        <f t="shared" si="11"/>
        <v>0.17838095437918597</v>
      </c>
      <c r="AA37" s="24">
        <v>13.256259999999999</v>
      </c>
      <c r="AB37" s="24">
        <v>11.24671</v>
      </c>
      <c r="AC37" s="24">
        <v>24.51915</v>
      </c>
      <c r="AD37" s="24">
        <v>8.0433249999999994</v>
      </c>
      <c r="AF37">
        <f t="shared" ref="AF37:AF68" si="28">AA37-AA$5</f>
        <v>0.35640999999999856</v>
      </c>
      <c r="AG37">
        <f t="shared" ref="AG37:AG68" si="29">AB37-AB$5</f>
        <v>0.44091000000000058</v>
      </c>
      <c r="AH37">
        <f t="shared" ref="AH37:AH68" si="30">AC37-AC$5</f>
        <v>1.3118400000000001</v>
      </c>
      <c r="AI37">
        <f t="shared" ref="AI37:AI68" si="31">AD37-AD$5</f>
        <v>0.52853999999999957</v>
      </c>
      <c r="AJ37">
        <f t="shared" si="16"/>
        <v>0.65942499999999971</v>
      </c>
      <c r="AK37">
        <f t="shared" si="17"/>
        <v>0.22029206198817081</v>
      </c>
      <c r="AM37" s="24">
        <v>15.183149999999999</v>
      </c>
      <c r="AN37" s="24">
        <v>19.76493</v>
      </c>
      <c r="AO37" s="24">
        <v>7.0733160000000002</v>
      </c>
      <c r="AP37" s="24">
        <v>20.561389999999999</v>
      </c>
      <c r="AR37">
        <f t="shared" si="18"/>
        <v>0.21677000000000035</v>
      </c>
      <c r="AS37">
        <f t="shared" si="19"/>
        <v>0.72954000000000008</v>
      </c>
      <c r="AT37">
        <f t="shared" si="20"/>
        <v>0.116587</v>
      </c>
      <c r="AU37">
        <f t="shared" si="21"/>
        <v>0.30030000000000001</v>
      </c>
      <c r="AV37">
        <f t="shared" si="22"/>
        <v>0.34079925000000011</v>
      </c>
      <c r="AW37">
        <f t="shared" si="23"/>
        <v>0.13491168341633411</v>
      </c>
    </row>
    <row r="38" spans="1:49" x14ac:dyDescent="0.35">
      <c r="A38" s="24" t="s">
        <v>165</v>
      </c>
      <c r="B38" s="24" t="s">
        <v>166</v>
      </c>
      <c r="C38" s="24">
        <v>26.374040000000001</v>
      </c>
      <c r="D38" s="24">
        <v>11.041449999999999</v>
      </c>
      <c r="E38" s="24">
        <v>6.5727890000000002</v>
      </c>
      <c r="F38" s="24">
        <v>9.3568700000000007</v>
      </c>
      <c r="H38">
        <f t="shared" si="0"/>
        <v>1.6986500000000007</v>
      </c>
      <c r="I38">
        <f t="shared" si="1"/>
        <v>0.47131999999999863</v>
      </c>
      <c r="J38">
        <f t="shared" si="2"/>
        <v>0.2422380000000004</v>
      </c>
      <c r="K38">
        <f t="shared" si="3"/>
        <v>0.40447100000000091</v>
      </c>
      <c r="L38">
        <f t="shared" si="4"/>
        <v>0.70416975000000015</v>
      </c>
      <c r="M38">
        <f t="shared" si="5"/>
        <v>0.33496396026597036</v>
      </c>
      <c r="O38" s="24">
        <v>11.62349</v>
      </c>
      <c r="P38" s="24">
        <v>6.8603829999999997</v>
      </c>
      <c r="Q38" s="24">
        <v>10.18305</v>
      </c>
      <c r="R38" s="24">
        <v>9.8256600000000009</v>
      </c>
      <c r="T38">
        <f t="shared" si="24"/>
        <v>0.32821000000000033</v>
      </c>
      <c r="U38">
        <f t="shared" si="25"/>
        <v>0.883826</v>
      </c>
      <c r="V38">
        <f t="shared" si="26"/>
        <v>0.65187599999999968</v>
      </c>
      <c r="W38">
        <f t="shared" si="27"/>
        <v>1.1925560000000015</v>
      </c>
      <c r="X38">
        <f t="shared" si="10"/>
        <v>0.76411700000000038</v>
      </c>
      <c r="Y38">
        <f t="shared" si="11"/>
        <v>0.18268898346005102</v>
      </c>
      <c r="AA38" s="24">
        <v>13.256259999999999</v>
      </c>
      <c r="AB38" s="24">
        <v>11.2659</v>
      </c>
      <c r="AC38" s="24">
        <v>24.528359999999999</v>
      </c>
      <c r="AD38" s="24">
        <v>8.0433249999999994</v>
      </c>
      <c r="AF38">
        <f t="shared" si="28"/>
        <v>0.35640999999999856</v>
      </c>
      <c r="AG38">
        <f t="shared" si="29"/>
        <v>0.46010000000000062</v>
      </c>
      <c r="AH38">
        <f t="shared" si="30"/>
        <v>1.3210499999999996</v>
      </c>
      <c r="AI38">
        <f t="shared" si="31"/>
        <v>0.52853999999999957</v>
      </c>
      <c r="AJ38">
        <f t="shared" si="16"/>
        <v>0.66652499999999959</v>
      </c>
      <c r="AK38">
        <f t="shared" si="17"/>
        <v>0.22102515499749503</v>
      </c>
      <c r="AM38" s="24">
        <v>15.185969999999999</v>
      </c>
      <c r="AN38" s="24">
        <v>19.76493</v>
      </c>
      <c r="AO38" s="24">
        <v>7.0733160000000002</v>
      </c>
      <c r="AP38" s="24">
        <v>20.561389999999999</v>
      </c>
      <c r="AR38">
        <f t="shared" si="18"/>
        <v>0.21959000000000017</v>
      </c>
      <c r="AS38">
        <f t="shared" si="19"/>
        <v>0.72954000000000008</v>
      </c>
      <c r="AT38">
        <f t="shared" si="20"/>
        <v>0.116587</v>
      </c>
      <c r="AU38">
        <f t="shared" si="21"/>
        <v>0.30030000000000001</v>
      </c>
      <c r="AV38">
        <f t="shared" si="22"/>
        <v>0.34150425000000006</v>
      </c>
      <c r="AW38">
        <f t="shared" si="23"/>
        <v>0.13469731103377366</v>
      </c>
    </row>
    <row r="39" spans="1:49" x14ac:dyDescent="0.35">
      <c r="A39" s="24" t="s">
        <v>167</v>
      </c>
      <c r="B39" s="24" t="s">
        <v>168</v>
      </c>
      <c r="C39" s="24">
        <v>26.439119999999999</v>
      </c>
      <c r="D39" s="24">
        <v>11.0709</v>
      </c>
      <c r="E39" s="24">
        <v>6.5739289999999997</v>
      </c>
      <c r="F39" s="24">
        <v>9.4003569999999996</v>
      </c>
      <c r="H39">
        <f t="shared" si="0"/>
        <v>1.7637299999999989</v>
      </c>
      <c r="I39">
        <f t="shared" si="1"/>
        <v>0.50076999999999927</v>
      </c>
      <c r="J39">
        <f t="shared" si="2"/>
        <v>0.24337799999999987</v>
      </c>
      <c r="K39">
        <f t="shared" si="3"/>
        <v>0.44795799999999986</v>
      </c>
      <c r="L39">
        <f t="shared" si="4"/>
        <v>0.73895899999999948</v>
      </c>
      <c r="M39">
        <f t="shared" si="5"/>
        <v>0.34606980410075244</v>
      </c>
      <c r="O39" s="24">
        <v>11.63045</v>
      </c>
      <c r="P39" s="24">
        <v>6.872058</v>
      </c>
      <c r="Q39" s="24">
        <v>10.18305</v>
      </c>
      <c r="R39" s="24">
        <v>9.8256650000000008</v>
      </c>
      <c r="T39">
        <f t="shared" si="24"/>
        <v>0.33516999999999975</v>
      </c>
      <c r="U39">
        <f t="shared" si="25"/>
        <v>0.89550100000000032</v>
      </c>
      <c r="V39">
        <f t="shared" si="26"/>
        <v>0.65187599999999968</v>
      </c>
      <c r="W39">
        <f t="shared" si="27"/>
        <v>1.1925610000000013</v>
      </c>
      <c r="X39">
        <f t="shared" si="10"/>
        <v>0.76877700000000027</v>
      </c>
      <c r="Y39">
        <f t="shared" si="11"/>
        <v>0.18196444824058378</v>
      </c>
      <c r="AA39" s="24">
        <v>13.256259999999999</v>
      </c>
      <c r="AB39" s="24">
        <v>11.30223</v>
      </c>
      <c r="AC39" s="24">
        <v>24.590920000000001</v>
      </c>
      <c r="AD39" s="24">
        <v>8.0433249999999994</v>
      </c>
      <c r="AF39">
        <f t="shared" si="28"/>
        <v>0.35640999999999856</v>
      </c>
      <c r="AG39">
        <f t="shared" si="29"/>
        <v>0.49643000000000015</v>
      </c>
      <c r="AH39">
        <f t="shared" si="30"/>
        <v>1.3836100000000009</v>
      </c>
      <c r="AI39">
        <f t="shared" si="31"/>
        <v>0.52853999999999957</v>
      </c>
      <c r="AJ39">
        <f t="shared" si="16"/>
        <v>0.69124749999999979</v>
      </c>
      <c r="AK39">
        <f t="shared" si="17"/>
        <v>0.2337929232738169</v>
      </c>
      <c r="AM39" s="24">
        <v>15.185969999999999</v>
      </c>
      <c r="AN39" s="24">
        <v>19.76493</v>
      </c>
      <c r="AO39" s="24">
        <v>7.0733160000000002</v>
      </c>
      <c r="AP39" s="24">
        <v>20.561389999999999</v>
      </c>
      <c r="AR39">
        <f t="shared" si="18"/>
        <v>0.21959000000000017</v>
      </c>
      <c r="AS39">
        <f t="shared" si="19"/>
        <v>0.72954000000000008</v>
      </c>
      <c r="AT39">
        <f t="shared" si="20"/>
        <v>0.116587</v>
      </c>
      <c r="AU39">
        <f t="shared" si="21"/>
        <v>0.30030000000000001</v>
      </c>
      <c r="AV39">
        <f t="shared" si="22"/>
        <v>0.34150425000000006</v>
      </c>
      <c r="AW39">
        <f t="shared" si="23"/>
        <v>0.13469731103377366</v>
      </c>
    </row>
    <row r="40" spans="1:49" x14ac:dyDescent="0.35">
      <c r="A40" s="24" t="s">
        <v>169</v>
      </c>
      <c r="B40" s="24" t="s">
        <v>170</v>
      </c>
      <c r="C40" s="24">
        <v>26.46743</v>
      </c>
      <c r="D40" s="24">
        <v>11.17033</v>
      </c>
      <c r="E40" s="24">
        <v>6.5752649999999999</v>
      </c>
      <c r="F40" s="24">
        <v>9.4336420000000007</v>
      </c>
      <c r="H40">
        <f t="shared" si="0"/>
        <v>1.7920400000000001</v>
      </c>
      <c r="I40">
        <f t="shared" si="1"/>
        <v>0.60019999999999918</v>
      </c>
      <c r="J40">
        <f t="shared" si="2"/>
        <v>0.2447140000000001</v>
      </c>
      <c r="K40">
        <f t="shared" si="3"/>
        <v>0.48124300000000098</v>
      </c>
      <c r="L40">
        <f t="shared" si="4"/>
        <v>0.77954925000000008</v>
      </c>
      <c r="M40">
        <f t="shared" si="5"/>
        <v>0.34548746187364859</v>
      </c>
      <c r="O40" s="24">
        <v>11.633010000000001</v>
      </c>
      <c r="P40" s="24">
        <v>6.884811</v>
      </c>
      <c r="Q40" s="24">
        <v>10.18305</v>
      </c>
      <c r="R40" s="24">
        <v>9.8256650000000008</v>
      </c>
      <c r="T40">
        <f t="shared" si="24"/>
        <v>0.33773000000000053</v>
      </c>
      <c r="U40">
        <f t="shared" si="25"/>
        <v>0.90825400000000034</v>
      </c>
      <c r="V40">
        <f t="shared" si="26"/>
        <v>0.65187599999999968</v>
      </c>
      <c r="W40">
        <f t="shared" si="27"/>
        <v>1.1925610000000013</v>
      </c>
      <c r="X40">
        <f t="shared" si="10"/>
        <v>0.77260525000000047</v>
      </c>
      <c r="Y40">
        <f t="shared" si="11"/>
        <v>0.18222135124685362</v>
      </c>
      <c r="AA40" s="24">
        <v>13.27933</v>
      </c>
      <c r="AB40" s="24">
        <v>11.338570000000001</v>
      </c>
      <c r="AC40" s="24">
        <v>24.590920000000001</v>
      </c>
      <c r="AD40" s="24">
        <v>8.0433249999999994</v>
      </c>
      <c r="AF40">
        <f t="shared" si="28"/>
        <v>0.37947999999999915</v>
      </c>
      <c r="AG40">
        <f t="shared" si="29"/>
        <v>0.53277000000000108</v>
      </c>
      <c r="AH40">
        <f t="shared" si="30"/>
        <v>1.3836100000000009</v>
      </c>
      <c r="AI40">
        <f t="shared" si="31"/>
        <v>0.52853999999999957</v>
      </c>
      <c r="AJ40">
        <f t="shared" si="16"/>
        <v>0.70610000000000017</v>
      </c>
      <c r="AK40">
        <f t="shared" si="17"/>
        <v>0.22863203096533399</v>
      </c>
      <c r="AM40" s="24">
        <v>15.185969999999999</v>
      </c>
      <c r="AN40" s="24">
        <v>19.767019999999999</v>
      </c>
      <c r="AO40" s="24">
        <v>7.0733160000000002</v>
      </c>
      <c r="AP40" s="24">
        <v>20.561389999999999</v>
      </c>
      <c r="AR40">
        <f t="shared" si="18"/>
        <v>0.21959000000000017</v>
      </c>
      <c r="AS40">
        <f t="shared" si="19"/>
        <v>0.73162999999999911</v>
      </c>
      <c r="AT40">
        <f t="shared" si="20"/>
        <v>0.116587</v>
      </c>
      <c r="AU40">
        <f t="shared" si="21"/>
        <v>0.30030000000000001</v>
      </c>
      <c r="AV40">
        <f t="shared" si="22"/>
        <v>0.34202674999999982</v>
      </c>
      <c r="AW40">
        <f t="shared" si="23"/>
        <v>0.13519912866667852</v>
      </c>
    </row>
    <row r="41" spans="1:49" x14ac:dyDescent="0.35">
      <c r="A41" s="24" t="s">
        <v>171</v>
      </c>
      <c r="B41" s="24" t="s">
        <v>172</v>
      </c>
      <c r="C41" s="24">
        <v>26.46743</v>
      </c>
      <c r="D41" s="24">
        <v>11.22527</v>
      </c>
      <c r="E41" s="24">
        <v>6.5755270000000001</v>
      </c>
      <c r="F41" s="24">
        <v>9.4365919999999992</v>
      </c>
      <c r="H41">
        <f t="shared" si="0"/>
        <v>1.7920400000000001</v>
      </c>
      <c r="I41">
        <f t="shared" si="1"/>
        <v>0.65513999999999939</v>
      </c>
      <c r="J41">
        <f t="shared" si="2"/>
        <v>0.2449760000000003</v>
      </c>
      <c r="K41">
        <f t="shared" si="3"/>
        <v>0.48419299999999943</v>
      </c>
      <c r="L41">
        <f t="shared" si="4"/>
        <v>0.7940872499999998</v>
      </c>
      <c r="M41">
        <f t="shared" si="5"/>
        <v>0.34311971192946999</v>
      </c>
      <c r="O41" s="24">
        <v>11.633010000000001</v>
      </c>
      <c r="P41" s="24">
        <v>6.8871279999999997</v>
      </c>
      <c r="Q41" s="24">
        <v>10.18305</v>
      </c>
      <c r="R41" s="24">
        <v>9.8256650000000008</v>
      </c>
      <c r="T41">
        <f t="shared" si="24"/>
        <v>0.33773000000000053</v>
      </c>
      <c r="U41">
        <f t="shared" si="25"/>
        <v>0.91057100000000002</v>
      </c>
      <c r="V41">
        <f t="shared" si="26"/>
        <v>0.65187599999999968</v>
      </c>
      <c r="W41">
        <f t="shared" si="27"/>
        <v>1.1925610000000013</v>
      </c>
      <c r="X41">
        <f t="shared" si="10"/>
        <v>0.77318450000000039</v>
      </c>
      <c r="Y41">
        <f t="shared" si="11"/>
        <v>0.18236594914187443</v>
      </c>
      <c r="AA41" s="24">
        <v>13.27933</v>
      </c>
      <c r="AB41" s="24">
        <v>11.366289999999999</v>
      </c>
      <c r="AC41" s="24">
        <v>24.590920000000001</v>
      </c>
      <c r="AD41" s="24">
        <v>8.0433249999999994</v>
      </c>
      <c r="AF41">
        <f t="shared" si="28"/>
        <v>0.37947999999999915</v>
      </c>
      <c r="AG41">
        <f t="shared" si="29"/>
        <v>0.56048999999999971</v>
      </c>
      <c r="AH41">
        <f t="shared" si="30"/>
        <v>1.3836100000000009</v>
      </c>
      <c r="AI41">
        <f t="shared" si="31"/>
        <v>0.52853999999999957</v>
      </c>
      <c r="AJ41">
        <f t="shared" si="16"/>
        <v>0.71302999999999983</v>
      </c>
      <c r="AK41">
        <f t="shared" si="17"/>
        <v>0.22697983585185161</v>
      </c>
      <c r="AM41" s="24">
        <v>15.185969999999999</v>
      </c>
      <c r="AN41" s="24">
        <v>19.77937</v>
      </c>
      <c r="AO41" s="24">
        <v>7.0733649999999999</v>
      </c>
      <c r="AP41" s="24">
        <v>20.561389999999999</v>
      </c>
      <c r="AR41">
        <f t="shared" si="18"/>
        <v>0.21959000000000017</v>
      </c>
      <c r="AS41">
        <f t="shared" si="19"/>
        <v>0.74398000000000053</v>
      </c>
      <c r="AT41">
        <f t="shared" si="20"/>
        <v>0.11663599999999974</v>
      </c>
      <c r="AU41">
        <f t="shared" si="21"/>
        <v>0.30030000000000001</v>
      </c>
      <c r="AV41">
        <f t="shared" si="22"/>
        <v>0.34512650000000011</v>
      </c>
      <c r="AW41">
        <f t="shared" si="23"/>
        <v>0.1381607912865177</v>
      </c>
    </row>
    <row r="42" spans="1:49" x14ac:dyDescent="0.35">
      <c r="A42" s="24" t="s">
        <v>173</v>
      </c>
      <c r="B42" s="24" t="s">
        <v>174</v>
      </c>
      <c r="C42" s="24">
        <v>26.46743</v>
      </c>
      <c r="D42" s="24">
        <v>11.272830000000001</v>
      </c>
      <c r="E42" s="24">
        <v>6.5755270000000001</v>
      </c>
      <c r="F42" s="24">
        <v>9.4392940000000003</v>
      </c>
      <c r="H42">
        <f t="shared" si="0"/>
        <v>1.7920400000000001</v>
      </c>
      <c r="I42">
        <f t="shared" si="1"/>
        <v>0.7027000000000001</v>
      </c>
      <c r="J42">
        <f t="shared" si="2"/>
        <v>0.2449760000000003</v>
      </c>
      <c r="K42">
        <f t="shared" si="3"/>
        <v>0.48689500000000052</v>
      </c>
      <c r="L42">
        <f t="shared" si="4"/>
        <v>0.80665275000000025</v>
      </c>
      <c r="M42">
        <f t="shared" si="5"/>
        <v>0.34150646612603952</v>
      </c>
      <c r="O42" s="24">
        <v>11.633010000000001</v>
      </c>
      <c r="P42" s="24">
        <v>6.8871279999999997</v>
      </c>
      <c r="Q42" s="24">
        <v>10.18305</v>
      </c>
      <c r="R42" s="24">
        <v>9.8256650000000008</v>
      </c>
      <c r="T42">
        <f t="shared" si="24"/>
        <v>0.33773000000000053</v>
      </c>
      <c r="U42">
        <f t="shared" si="25"/>
        <v>0.91057100000000002</v>
      </c>
      <c r="V42">
        <f t="shared" si="26"/>
        <v>0.65187599999999968</v>
      </c>
      <c r="W42">
        <f t="shared" si="27"/>
        <v>1.1925610000000013</v>
      </c>
      <c r="X42">
        <f t="shared" si="10"/>
        <v>0.77318450000000039</v>
      </c>
      <c r="Y42">
        <f t="shared" si="11"/>
        <v>0.18236594914187443</v>
      </c>
      <c r="AA42" s="24">
        <v>13.59111</v>
      </c>
      <c r="AB42" s="24">
        <v>11.36806</v>
      </c>
      <c r="AC42" s="24">
        <v>24.590920000000001</v>
      </c>
      <c r="AD42" s="24">
        <v>8.0433249999999994</v>
      </c>
      <c r="AF42">
        <f t="shared" si="28"/>
        <v>0.69125999999999976</v>
      </c>
      <c r="AG42">
        <f t="shared" si="29"/>
        <v>0.5622600000000002</v>
      </c>
      <c r="AH42">
        <f t="shared" si="30"/>
        <v>1.3836100000000009</v>
      </c>
      <c r="AI42">
        <f t="shared" si="31"/>
        <v>0.52853999999999957</v>
      </c>
      <c r="AJ42">
        <f t="shared" si="16"/>
        <v>0.79141750000000011</v>
      </c>
      <c r="AK42">
        <f t="shared" si="17"/>
        <v>0.200487161200537</v>
      </c>
      <c r="AM42" s="24">
        <v>15.185969999999999</v>
      </c>
      <c r="AN42" s="24">
        <v>19.793109999999999</v>
      </c>
      <c r="AO42" s="24">
        <v>7.0842739999999997</v>
      </c>
      <c r="AP42" s="24">
        <v>20.576000000000001</v>
      </c>
      <c r="AR42">
        <f t="shared" si="18"/>
        <v>0.21959000000000017</v>
      </c>
      <c r="AS42">
        <f t="shared" si="19"/>
        <v>0.75771999999999906</v>
      </c>
      <c r="AT42">
        <f t="shared" si="20"/>
        <v>0.12754499999999958</v>
      </c>
      <c r="AU42">
        <f t="shared" si="21"/>
        <v>0.31491000000000113</v>
      </c>
      <c r="AV42">
        <f t="shared" si="22"/>
        <v>0.35494124999999999</v>
      </c>
      <c r="AW42">
        <f t="shared" si="23"/>
        <v>0.1396012887412903</v>
      </c>
    </row>
    <row r="43" spans="1:49" x14ac:dyDescent="0.35">
      <c r="A43" s="24" t="s">
        <v>175</v>
      </c>
      <c r="B43" s="24" t="s">
        <v>176</v>
      </c>
      <c r="C43" s="24">
        <v>26.527000000000001</v>
      </c>
      <c r="D43" s="24">
        <v>11.32099</v>
      </c>
      <c r="E43" s="24">
        <v>6.5755270000000001</v>
      </c>
      <c r="F43" s="24">
        <v>9.4474409999999995</v>
      </c>
      <c r="H43">
        <f t="shared" si="0"/>
        <v>1.8516100000000009</v>
      </c>
      <c r="I43">
        <f t="shared" si="1"/>
        <v>0.75085999999999942</v>
      </c>
      <c r="J43">
        <f t="shared" si="2"/>
        <v>0.2449760000000003</v>
      </c>
      <c r="K43">
        <f t="shared" si="3"/>
        <v>0.49504199999999976</v>
      </c>
      <c r="L43">
        <f t="shared" si="4"/>
        <v>0.83562200000000009</v>
      </c>
      <c r="M43">
        <f t="shared" si="5"/>
        <v>0.35405668643406074</v>
      </c>
      <c r="O43" s="24">
        <v>11.67394</v>
      </c>
      <c r="P43" s="24">
        <v>6.8871279999999997</v>
      </c>
      <c r="Q43" s="24">
        <v>10.19177</v>
      </c>
      <c r="R43" s="24">
        <v>9.8256650000000008</v>
      </c>
      <c r="T43">
        <f t="shared" si="24"/>
        <v>0.37866</v>
      </c>
      <c r="U43">
        <f t="shared" si="25"/>
        <v>0.91057100000000002</v>
      </c>
      <c r="V43">
        <f t="shared" si="26"/>
        <v>0.66059599999999996</v>
      </c>
      <c r="W43">
        <f t="shared" si="27"/>
        <v>1.1925610000000013</v>
      </c>
      <c r="X43">
        <f t="shared" si="10"/>
        <v>0.78559700000000032</v>
      </c>
      <c r="Y43">
        <f t="shared" si="11"/>
        <v>0.17379613774525232</v>
      </c>
      <c r="AA43" s="24">
        <v>13.59591</v>
      </c>
      <c r="AB43" s="24">
        <v>11.36806</v>
      </c>
      <c r="AC43" s="24">
        <v>24.590920000000001</v>
      </c>
      <c r="AD43" s="24">
        <v>8.0433249999999994</v>
      </c>
      <c r="AF43">
        <f t="shared" si="28"/>
        <v>0.69605999999999923</v>
      </c>
      <c r="AG43">
        <f t="shared" si="29"/>
        <v>0.5622600000000002</v>
      </c>
      <c r="AH43">
        <f t="shared" si="30"/>
        <v>1.3836100000000009</v>
      </c>
      <c r="AI43">
        <f t="shared" si="31"/>
        <v>0.52853999999999957</v>
      </c>
      <c r="AJ43">
        <f t="shared" si="16"/>
        <v>0.79261749999999997</v>
      </c>
      <c r="AK43">
        <f t="shared" si="17"/>
        <v>0.20029082806321946</v>
      </c>
      <c r="AM43" s="24">
        <v>15.185969999999999</v>
      </c>
      <c r="AN43" s="24">
        <v>19.806840000000001</v>
      </c>
      <c r="AO43" s="24">
        <v>7.1034430000000004</v>
      </c>
      <c r="AP43" s="24">
        <v>20.580520000000003</v>
      </c>
      <c r="AR43">
        <f t="shared" si="18"/>
        <v>0.21959000000000017</v>
      </c>
      <c r="AS43">
        <f t="shared" si="19"/>
        <v>0.77145000000000152</v>
      </c>
      <c r="AT43">
        <f t="shared" si="20"/>
        <v>0.14671400000000023</v>
      </c>
      <c r="AU43">
        <f t="shared" si="21"/>
        <v>0.3194300000000041</v>
      </c>
      <c r="AV43">
        <f t="shared" si="22"/>
        <v>0.36429600000000151</v>
      </c>
      <c r="AW43">
        <f t="shared" si="23"/>
        <v>0.14025841948346651</v>
      </c>
    </row>
    <row r="44" spans="1:49" x14ac:dyDescent="0.35">
      <c r="A44" s="24" t="s">
        <v>177</v>
      </c>
      <c r="B44" s="24" t="s">
        <v>178</v>
      </c>
      <c r="C44" s="24">
        <v>26.570930000000001</v>
      </c>
      <c r="D44" s="24">
        <v>11.349019999999999</v>
      </c>
      <c r="E44" s="24">
        <v>6.5755270000000001</v>
      </c>
      <c r="F44" s="24">
        <v>9.4764389999999992</v>
      </c>
      <c r="H44">
        <f t="shared" si="0"/>
        <v>1.8955400000000004</v>
      </c>
      <c r="I44">
        <f t="shared" si="1"/>
        <v>0.77888999999999875</v>
      </c>
      <c r="J44">
        <f t="shared" si="2"/>
        <v>0.2449760000000003</v>
      </c>
      <c r="K44">
        <f t="shared" si="3"/>
        <v>0.5240399999999994</v>
      </c>
      <c r="L44">
        <f t="shared" si="4"/>
        <v>0.86086149999999972</v>
      </c>
      <c r="M44">
        <f t="shared" si="5"/>
        <v>0.36171381380254664</v>
      </c>
      <c r="O44" s="24">
        <v>11.757669999999999</v>
      </c>
      <c r="P44" s="24">
        <v>6.8871279999999997</v>
      </c>
      <c r="Q44" s="24">
        <v>10.237869999999999</v>
      </c>
      <c r="R44" s="24">
        <v>9.8256650000000008</v>
      </c>
      <c r="T44">
        <f t="shared" si="24"/>
        <v>0.46238999999999919</v>
      </c>
      <c r="U44">
        <f t="shared" si="25"/>
        <v>0.91057100000000002</v>
      </c>
      <c r="V44">
        <f t="shared" si="26"/>
        <v>0.7066959999999991</v>
      </c>
      <c r="W44">
        <f t="shared" si="27"/>
        <v>1.1925610000000013</v>
      </c>
      <c r="X44">
        <f t="shared" si="10"/>
        <v>0.81805449999999991</v>
      </c>
      <c r="Y44">
        <f t="shared" si="11"/>
        <v>0.1548419552847897</v>
      </c>
      <c r="AA44" s="24">
        <v>13.5984</v>
      </c>
      <c r="AB44" s="24">
        <v>11.36806</v>
      </c>
      <c r="AC44" s="24">
        <v>24.590920000000001</v>
      </c>
      <c r="AD44" s="24">
        <v>8.0433249999999994</v>
      </c>
      <c r="AF44">
        <f t="shared" si="28"/>
        <v>0.69854999999999912</v>
      </c>
      <c r="AG44">
        <f t="shared" si="29"/>
        <v>0.5622600000000002</v>
      </c>
      <c r="AH44">
        <f t="shared" si="30"/>
        <v>1.3836100000000009</v>
      </c>
      <c r="AI44">
        <f t="shared" si="31"/>
        <v>0.52853999999999957</v>
      </c>
      <c r="AJ44">
        <f t="shared" si="16"/>
        <v>0.79323999999999995</v>
      </c>
      <c r="AK44">
        <f t="shared" si="17"/>
        <v>0.20019173796638096</v>
      </c>
      <c r="AM44" s="24">
        <v>15.185969999999999</v>
      </c>
      <c r="AN44" s="24">
        <v>19.819849999999999</v>
      </c>
      <c r="AO44" s="24">
        <v>7.1226120000000002</v>
      </c>
      <c r="AP44" s="24">
        <v>20.588040000000003</v>
      </c>
      <c r="AR44">
        <f t="shared" si="18"/>
        <v>0.21959000000000017</v>
      </c>
      <c r="AS44">
        <f t="shared" si="19"/>
        <v>0.78445999999999927</v>
      </c>
      <c r="AT44">
        <f t="shared" si="20"/>
        <v>0.165883</v>
      </c>
      <c r="AU44">
        <f t="shared" si="21"/>
        <v>0.32695000000000363</v>
      </c>
      <c r="AV44">
        <f t="shared" si="22"/>
        <v>0.37422075000000077</v>
      </c>
      <c r="AW44">
        <f t="shared" si="23"/>
        <v>0.1407853132038131</v>
      </c>
    </row>
    <row r="45" spans="1:49" x14ac:dyDescent="0.35">
      <c r="A45" s="24" t="s">
        <v>179</v>
      </c>
      <c r="B45" s="24" t="s">
        <v>180</v>
      </c>
      <c r="C45" s="24">
        <v>26.594660000000001</v>
      </c>
      <c r="D45" s="24">
        <v>11.405860000000001</v>
      </c>
      <c r="E45" s="24">
        <v>6.5781790000000004</v>
      </c>
      <c r="F45" s="24">
        <v>9.5247810000000008</v>
      </c>
      <c r="H45">
        <f t="shared" si="0"/>
        <v>1.9192700000000009</v>
      </c>
      <c r="I45">
        <f t="shared" si="1"/>
        <v>0.83572999999999986</v>
      </c>
      <c r="J45">
        <f t="shared" si="2"/>
        <v>0.24762800000000063</v>
      </c>
      <c r="K45">
        <f t="shared" si="3"/>
        <v>0.57238200000000106</v>
      </c>
      <c r="L45">
        <f t="shared" si="4"/>
        <v>0.89375250000000062</v>
      </c>
      <c r="M45">
        <f t="shared" si="5"/>
        <v>0.36237740698096776</v>
      </c>
      <c r="O45" s="24">
        <v>11.78471</v>
      </c>
      <c r="P45" s="24">
        <v>6.8871279999999997</v>
      </c>
      <c r="Q45" s="24">
        <v>10.257070000000001</v>
      </c>
      <c r="R45" s="24">
        <v>9.8256650000000008</v>
      </c>
      <c r="T45">
        <f t="shared" si="24"/>
        <v>0.48943000000000048</v>
      </c>
      <c r="U45">
        <f t="shared" si="25"/>
        <v>0.91057100000000002</v>
      </c>
      <c r="V45">
        <f t="shared" si="26"/>
        <v>0.72589600000000054</v>
      </c>
      <c r="W45">
        <f t="shared" si="27"/>
        <v>1.1925610000000013</v>
      </c>
      <c r="X45">
        <f t="shared" si="10"/>
        <v>0.82961450000000059</v>
      </c>
      <c r="Y45">
        <f t="shared" si="11"/>
        <v>0.14853931523253364</v>
      </c>
      <c r="AA45" s="24">
        <v>13.5984</v>
      </c>
      <c r="AB45" s="24">
        <v>11.36806</v>
      </c>
      <c r="AC45" s="24">
        <v>24.590920000000001</v>
      </c>
      <c r="AD45" s="24">
        <v>8.0433249999999994</v>
      </c>
      <c r="AF45">
        <f t="shared" si="28"/>
        <v>0.69854999999999912</v>
      </c>
      <c r="AG45">
        <f t="shared" si="29"/>
        <v>0.5622600000000002</v>
      </c>
      <c r="AH45">
        <f t="shared" si="30"/>
        <v>1.3836100000000009</v>
      </c>
      <c r="AI45">
        <f t="shared" si="31"/>
        <v>0.52853999999999957</v>
      </c>
      <c r="AJ45">
        <f t="shared" si="16"/>
        <v>0.79323999999999995</v>
      </c>
      <c r="AK45">
        <f t="shared" si="17"/>
        <v>0.20019173796638096</v>
      </c>
      <c r="AM45" s="24">
        <v>15.2003</v>
      </c>
      <c r="AN45" s="24">
        <v>19.822980000000001</v>
      </c>
      <c r="AO45" s="24">
        <v>7.1417799999999998</v>
      </c>
      <c r="AP45" s="24">
        <v>20.605549999999997</v>
      </c>
      <c r="AR45">
        <f t="shared" si="18"/>
        <v>0.23392000000000124</v>
      </c>
      <c r="AS45">
        <f t="shared" si="19"/>
        <v>0.78759000000000157</v>
      </c>
      <c r="AT45">
        <f t="shared" si="20"/>
        <v>0.18505099999999963</v>
      </c>
      <c r="AU45">
        <f t="shared" si="21"/>
        <v>0.34445999999999799</v>
      </c>
      <c r="AV45">
        <f t="shared" si="22"/>
        <v>0.38775525000000011</v>
      </c>
      <c r="AW45">
        <f t="shared" si="23"/>
        <v>0.137385286418267</v>
      </c>
    </row>
    <row r="46" spans="1:49" x14ac:dyDescent="0.35">
      <c r="A46" s="24" t="s">
        <v>181</v>
      </c>
      <c r="B46" s="24" t="s">
        <v>182</v>
      </c>
      <c r="C46" s="24">
        <v>26.646820000000002</v>
      </c>
      <c r="D46" s="24">
        <v>11.4628</v>
      </c>
      <c r="E46" s="24">
        <v>6.5903450000000001</v>
      </c>
      <c r="F46" s="24">
        <v>9.5296050000000001</v>
      </c>
      <c r="H46">
        <f t="shared" si="0"/>
        <v>1.9714300000000016</v>
      </c>
      <c r="I46">
        <f t="shared" si="1"/>
        <v>0.89266999999999896</v>
      </c>
      <c r="J46">
        <f t="shared" si="2"/>
        <v>0.2597940000000003</v>
      </c>
      <c r="K46">
        <f t="shared" si="3"/>
        <v>0.57720600000000033</v>
      </c>
      <c r="L46">
        <f t="shared" si="4"/>
        <v>0.92527500000000029</v>
      </c>
      <c r="M46">
        <f t="shared" si="5"/>
        <v>0.37187815658850798</v>
      </c>
      <c r="O46" s="24">
        <v>11.78471</v>
      </c>
      <c r="P46" s="24">
        <v>6.8871279999999997</v>
      </c>
      <c r="Q46" s="24">
        <v>10.257070000000001</v>
      </c>
      <c r="R46" s="24">
        <v>9.8256650000000008</v>
      </c>
      <c r="T46">
        <f t="shared" si="24"/>
        <v>0.48943000000000048</v>
      </c>
      <c r="U46">
        <f t="shared" si="25"/>
        <v>0.91057100000000002</v>
      </c>
      <c r="V46">
        <f t="shared" si="26"/>
        <v>0.72589600000000054</v>
      </c>
      <c r="W46">
        <f t="shared" si="27"/>
        <v>1.1925610000000013</v>
      </c>
      <c r="X46">
        <f t="shared" si="10"/>
        <v>0.82961450000000059</v>
      </c>
      <c r="Y46">
        <f t="shared" si="11"/>
        <v>0.14853931523253364</v>
      </c>
      <c r="AA46" s="24">
        <v>13.5984</v>
      </c>
      <c r="AB46" s="24">
        <v>11.36806</v>
      </c>
      <c r="AC46" s="24">
        <v>24.590920000000001</v>
      </c>
      <c r="AD46" s="24">
        <v>8.0478489999999994</v>
      </c>
      <c r="AF46">
        <f t="shared" si="28"/>
        <v>0.69854999999999912</v>
      </c>
      <c r="AG46">
        <f t="shared" si="29"/>
        <v>0.5622600000000002</v>
      </c>
      <c r="AH46">
        <f t="shared" si="30"/>
        <v>1.3836100000000009</v>
      </c>
      <c r="AI46">
        <f t="shared" si="31"/>
        <v>0.53306399999999954</v>
      </c>
      <c r="AJ46">
        <f t="shared" si="16"/>
        <v>0.79437099999999994</v>
      </c>
      <c r="AK46">
        <f t="shared" si="17"/>
        <v>0.19969583698965812</v>
      </c>
      <c r="AM46" s="24">
        <v>15.26473</v>
      </c>
      <c r="AN46" s="24">
        <v>19.822980000000001</v>
      </c>
      <c r="AO46" s="24">
        <v>7.1565250000000002</v>
      </c>
      <c r="AP46" s="24">
        <v>20.626179999999998</v>
      </c>
      <c r="AR46">
        <f t="shared" si="18"/>
        <v>0.298350000000001</v>
      </c>
      <c r="AS46">
        <f t="shared" si="19"/>
        <v>0.78759000000000157</v>
      </c>
      <c r="AT46">
        <f t="shared" si="20"/>
        <v>0.19979600000000008</v>
      </c>
      <c r="AU46">
        <f t="shared" si="21"/>
        <v>0.36508999999999858</v>
      </c>
      <c r="AV46">
        <f t="shared" si="22"/>
        <v>0.41270650000000031</v>
      </c>
      <c r="AW46">
        <f t="shared" si="23"/>
        <v>0.12949043071047148</v>
      </c>
    </row>
    <row r="47" spans="1:49" x14ac:dyDescent="0.35">
      <c r="A47" s="24" t="s">
        <v>183</v>
      </c>
      <c r="B47" s="24" t="s">
        <v>184</v>
      </c>
      <c r="C47" s="24">
        <v>26.74926</v>
      </c>
      <c r="D47" s="24">
        <v>11.518829999999999</v>
      </c>
      <c r="E47" s="24">
        <v>6.6033629999999999</v>
      </c>
      <c r="F47" s="24">
        <v>9.5296050000000001</v>
      </c>
      <c r="H47">
        <f t="shared" si="0"/>
        <v>2.0738699999999994</v>
      </c>
      <c r="I47">
        <f t="shared" si="1"/>
        <v>0.94869999999999877</v>
      </c>
      <c r="J47">
        <f t="shared" si="2"/>
        <v>0.27281200000000005</v>
      </c>
      <c r="K47">
        <f t="shared" si="3"/>
        <v>0.57720600000000033</v>
      </c>
      <c r="L47">
        <f t="shared" si="4"/>
        <v>0.96814699999999965</v>
      </c>
      <c r="M47">
        <f t="shared" si="5"/>
        <v>0.39362917894934218</v>
      </c>
      <c r="O47" s="24">
        <v>11.78471</v>
      </c>
      <c r="P47" s="24">
        <v>6.8871279999999997</v>
      </c>
      <c r="Q47" s="24">
        <v>10.257070000000001</v>
      </c>
      <c r="R47" s="24">
        <v>9.8256650000000008</v>
      </c>
      <c r="T47">
        <f t="shared" si="24"/>
        <v>0.48943000000000048</v>
      </c>
      <c r="U47">
        <f t="shared" si="25"/>
        <v>0.91057100000000002</v>
      </c>
      <c r="V47">
        <f t="shared" si="26"/>
        <v>0.72589600000000054</v>
      </c>
      <c r="W47">
        <f t="shared" si="27"/>
        <v>1.1925610000000013</v>
      </c>
      <c r="X47">
        <f t="shared" si="10"/>
        <v>0.82961450000000059</v>
      </c>
      <c r="Y47">
        <f t="shared" si="11"/>
        <v>0.14853931523253364</v>
      </c>
      <c r="AA47" s="24">
        <v>13.5984</v>
      </c>
      <c r="AB47" s="24">
        <v>11.36806</v>
      </c>
      <c r="AC47" s="24">
        <v>24.590920000000001</v>
      </c>
      <c r="AD47" s="24">
        <v>8.0938870000000005</v>
      </c>
      <c r="AF47">
        <f t="shared" si="28"/>
        <v>0.69854999999999912</v>
      </c>
      <c r="AG47">
        <f t="shared" si="29"/>
        <v>0.5622600000000002</v>
      </c>
      <c r="AH47">
        <f t="shared" si="30"/>
        <v>1.3836100000000009</v>
      </c>
      <c r="AI47">
        <f t="shared" si="31"/>
        <v>0.57910200000000067</v>
      </c>
      <c r="AJ47">
        <f t="shared" si="16"/>
        <v>0.80588050000000022</v>
      </c>
      <c r="AK47">
        <f t="shared" si="17"/>
        <v>0.19495098689221885</v>
      </c>
      <c r="AM47" s="24">
        <v>15.273350000000001</v>
      </c>
      <c r="AN47" s="24">
        <v>19.822980000000001</v>
      </c>
      <c r="AO47" s="24">
        <v>7.211239</v>
      </c>
      <c r="AP47" s="24">
        <v>20.666799999999999</v>
      </c>
      <c r="AR47">
        <f t="shared" si="18"/>
        <v>0.30697000000000152</v>
      </c>
      <c r="AS47">
        <f t="shared" si="19"/>
        <v>0.78759000000000157</v>
      </c>
      <c r="AT47">
        <f t="shared" si="20"/>
        <v>0.25450999999999979</v>
      </c>
      <c r="AU47">
        <f t="shared" si="21"/>
        <v>0.40570999999999913</v>
      </c>
      <c r="AV47">
        <f t="shared" si="22"/>
        <v>0.4386950000000005</v>
      </c>
      <c r="AW47">
        <f t="shared" si="23"/>
        <v>0.12044754082863932</v>
      </c>
    </row>
    <row r="48" spans="1:49" x14ac:dyDescent="0.35">
      <c r="A48" s="24" t="s">
        <v>185</v>
      </c>
      <c r="B48" s="24" t="s">
        <v>186</v>
      </c>
      <c r="C48" s="24">
        <v>26.74926</v>
      </c>
      <c r="D48" s="24">
        <v>11.538040000000001</v>
      </c>
      <c r="E48" s="24">
        <v>6.6163809999999996</v>
      </c>
      <c r="F48" s="24">
        <v>9.5296050000000001</v>
      </c>
      <c r="H48">
        <f t="shared" si="0"/>
        <v>2.0738699999999994</v>
      </c>
      <c r="I48">
        <f t="shared" si="1"/>
        <v>0.96790999999999983</v>
      </c>
      <c r="J48">
        <f t="shared" si="2"/>
        <v>0.28582999999999981</v>
      </c>
      <c r="K48">
        <f t="shared" si="3"/>
        <v>0.57720600000000033</v>
      </c>
      <c r="L48">
        <f t="shared" si="4"/>
        <v>0.97620399999999985</v>
      </c>
      <c r="M48">
        <f t="shared" si="5"/>
        <v>0.391658344082356</v>
      </c>
      <c r="O48" s="24">
        <v>11.786</v>
      </c>
      <c r="P48" s="24">
        <v>6.8871279999999997</v>
      </c>
      <c r="Q48" s="24">
        <v>10.26609</v>
      </c>
      <c r="R48" s="24">
        <v>9.8256650000000008</v>
      </c>
      <c r="T48">
        <f t="shared" si="24"/>
        <v>0.4907199999999996</v>
      </c>
      <c r="U48">
        <f t="shared" si="25"/>
        <v>0.91057100000000002</v>
      </c>
      <c r="V48">
        <f t="shared" si="26"/>
        <v>0.73491600000000012</v>
      </c>
      <c r="W48">
        <f t="shared" si="27"/>
        <v>1.1925610000000013</v>
      </c>
      <c r="X48">
        <f t="shared" si="10"/>
        <v>0.83219200000000026</v>
      </c>
      <c r="Y48">
        <f t="shared" si="11"/>
        <v>0.14778216817385917</v>
      </c>
      <c r="AA48" s="24">
        <v>13.60045</v>
      </c>
      <c r="AB48" s="24">
        <v>11.36806</v>
      </c>
      <c r="AC48" s="24">
        <v>24.590920000000001</v>
      </c>
      <c r="AD48" s="24">
        <v>8.1499629999999996</v>
      </c>
      <c r="AF48">
        <f t="shared" si="28"/>
        <v>0.70059999999999967</v>
      </c>
      <c r="AG48">
        <f t="shared" si="29"/>
        <v>0.5622600000000002</v>
      </c>
      <c r="AH48">
        <f t="shared" si="30"/>
        <v>1.3836100000000009</v>
      </c>
      <c r="AI48">
        <f t="shared" si="31"/>
        <v>0.6351779999999998</v>
      </c>
      <c r="AJ48">
        <f t="shared" si="16"/>
        <v>0.82041200000000014</v>
      </c>
      <c r="AK48">
        <f t="shared" si="17"/>
        <v>0.18984664697416542</v>
      </c>
      <c r="AM48" s="24">
        <v>15.292310000000001</v>
      </c>
      <c r="AN48" s="24">
        <v>19.822980000000001</v>
      </c>
      <c r="AO48" s="24">
        <v>7.2810480000000002</v>
      </c>
      <c r="AP48" s="24">
        <v>20.671400000000002</v>
      </c>
      <c r="AR48">
        <f t="shared" si="18"/>
        <v>0.32593000000000139</v>
      </c>
      <c r="AS48">
        <f t="shared" si="19"/>
        <v>0.78759000000000157</v>
      </c>
      <c r="AT48">
        <f t="shared" si="20"/>
        <v>0.32431900000000002</v>
      </c>
      <c r="AU48">
        <f t="shared" si="21"/>
        <v>0.41031000000000262</v>
      </c>
      <c r="AV48">
        <f t="shared" si="22"/>
        <v>0.4620372500000014</v>
      </c>
      <c r="AW48">
        <f t="shared" si="23"/>
        <v>0.11035994189875178</v>
      </c>
    </row>
    <row r="49" spans="1:49" x14ac:dyDescent="0.35">
      <c r="A49" s="24" t="s">
        <v>187</v>
      </c>
      <c r="B49" s="24" t="s">
        <v>188</v>
      </c>
      <c r="C49" s="24">
        <v>26.74926</v>
      </c>
      <c r="D49" s="24">
        <v>11.538040000000001</v>
      </c>
      <c r="E49" s="24">
        <v>6.6293980000000001</v>
      </c>
      <c r="F49" s="24">
        <v>9.5296050000000001</v>
      </c>
      <c r="H49">
        <f t="shared" si="0"/>
        <v>2.0738699999999994</v>
      </c>
      <c r="I49">
        <f t="shared" si="1"/>
        <v>0.96790999999999983</v>
      </c>
      <c r="J49">
        <f t="shared" si="2"/>
        <v>0.29884700000000031</v>
      </c>
      <c r="K49">
        <f t="shared" si="3"/>
        <v>0.57720600000000033</v>
      </c>
      <c r="L49">
        <f t="shared" si="4"/>
        <v>0.97945824999999997</v>
      </c>
      <c r="M49">
        <f t="shared" si="5"/>
        <v>0.38975515678358341</v>
      </c>
      <c r="O49" s="24">
        <v>11.85535</v>
      </c>
      <c r="P49" s="24">
        <v>7.008375</v>
      </c>
      <c r="Q49" s="24">
        <v>10.30564</v>
      </c>
      <c r="R49" s="24">
        <v>9.8256650000000008</v>
      </c>
      <c r="T49">
        <f t="shared" si="24"/>
        <v>0.56006999999999962</v>
      </c>
      <c r="U49">
        <f t="shared" si="25"/>
        <v>1.0318180000000003</v>
      </c>
      <c r="V49">
        <f t="shared" si="26"/>
        <v>0.77446600000000032</v>
      </c>
      <c r="W49">
        <f t="shared" si="27"/>
        <v>1.1925610000000013</v>
      </c>
      <c r="X49">
        <f t="shared" si="10"/>
        <v>0.8897287500000004</v>
      </c>
      <c r="Y49">
        <f t="shared" si="11"/>
        <v>0.13959976110138075</v>
      </c>
      <c r="AA49" s="24">
        <v>13.6107</v>
      </c>
      <c r="AB49" s="24">
        <v>11.36806</v>
      </c>
      <c r="AC49" s="24">
        <v>24.590920000000001</v>
      </c>
      <c r="AD49" s="24">
        <v>8.2060390000000005</v>
      </c>
      <c r="AF49">
        <f t="shared" si="28"/>
        <v>0.71084999999999887</v>
      </c>
      <c r="AG49">
        <f t="shared" si="29"/>
        <v>0.5622600000000002</v>
      </c>
      <c r="AH49">
        <f t="shared" si="30"/>
        <v>1.3836100000000009</v>
      </c>
      <c r="AI49">
        <f t="shared" si="31"/>
        <v>0.6912540000000007</v>
      </c>
      <c r="AJ49">
        <f t="shared" si="16"/>
        <v>0.83699350000000017</v>
      </c>
      <c r="AK49">
        <f t="shared" si="17"/>
        <v>0.1851621538334712</v>
      </c>
      <c r="AM49" s="24">
        <v>15.292310000000001</v>
      </c>
      <c r="AN49" s="24">
        <v>19.822980000000001</v>
      </c>
      <c r="AO49" s="24">
        <v>7.3455019999999998</v>
      </c>
      <c r="AP49" s="24">
        <v>20.675600000000003</v>
      </c>
      <c r="AR49">
        <f t="shared" si="18"/>
        <v>0.32593000000000139</v>
      </c>
      <c r="AS49">
        <f t="shared" si="19"/>
        <v>0.78759000000000157</v>
      </c>
      <c r="AT49">
        <f t="shared" si="20"/>
        <v>0.38877299999999959</v>
      </c>
      <c r="AU49">
        <f t="shared" si="21"/>
        <v>0.41451000000000349</v>
      </c>
      <c r="AV49">
        <f t="shared" si="22"/>
        <v>0.47920075000000151</v>
      </c>
      <c r="AW49">
        <f t="shared" si="23"/>
        <v>0.10446607241378664</v>
      </c>
    </row>
    <row r="50" spans="1:49" x14ac:dyDescent="0.35">
      <c r="A50" s="24" t="s">
        <v>189</v>
      </c>
      <c r="B50" s="24" t="s">
        <v>190</v>
      </c>
      <c r="C50" s="24">
        <v>26.74926</v>
      </c>
      <c r="D50" s="24">
        <v>11.538040000000001</v>
      </c>
      <c r="E50" s="24">
        <v>6.6424159999999999</v>
      </c>
      <c r="F50" s="24">
        <v>9.5472079999999995</v>
      </c>
      <c r="H50">
        <f t="shared" si="0"/>
        <v>2.0738699999999994</v>
      </c>
      <c r="I50">
        <f t="shared" si="1"/>
        <v>0.96790999999999983</v>
      </c>
      <c r="J50">
        <f t="shared" si="2"/>
        <v>0.31186500000000006</v>
      </c>
      <c r="K50">
        <f t="shared" si="3"/>
        <v>0.5948089999999997</v>
      </c>
      <c r="L50">
        <f t="shared" si="4"/>
        <v>0.98711349999999976</v>
      </c>
      <c r="M50">
        <f t="shared" si="5"/>
        <v>0.38635819112331921</v>
      </c>
      <c r="O50" s="24">
        <v>11.930260000000001</v>
      </c>
      <c r="P50" s="24">
        <v>7.0634459999999999</v>
      </c>
      <c r="Q50" s="24">
        <v>10.3477</v>
      </c>
      <c r="R50" s="24">
        <v>9.8256650000000008</v>
      </c>
      <c r="T50">
        <f t="shared" si="24"/>
        <v>0.63498000000000054</v>
      </c>
      <c r="U50">
        <f t="shared" si="25"/>
        <v>1.0868890000000002</v>
      </c>
      <c r="V50">
        <f t="shared" si="26"/>
        <v>0.81652599999999964</v>
      </c>
      <c r="W50">
        <f t="shared" si="27"/>
        <v>1.1925610000000013</v>
      </c>
      <c r="X50">
        <f t="shared" si="10"/>
        <v>0.93273900000000043</v>
      </c>
      <c r="Y50">
        <f t="shared" si="11"/>
        <v>0.12696311066408233</v>
      </c>
      <c r="AA50" s="24">
        <v>13.6107</v>
      </c>
      <c r="AB50" s="24">
        <v>11.36806</v>
      </c>
      <c r="AC50" s="24">
        <v>24.590920000000001</v>
      </c>
      <c r="AD50" s="24">
        <v>8.2621149999999997</v>
      </c>
      <c r="AF50">
        <f t="shared" si="28"/>
        <v>0.71084999999999887</v>
      </c>
      <c r="AG50">
        <f t="shared" si="29"/>
        <v>0.5622600000000002</v>
      </c>
      <c r="AH50">
        <f t="shared" si="30"/>
        <v>1.3836100000000009</v>
      </c>
      <c r="AI50">
        <f t="shared" si="31"/>
        <v>0.74732999999999983</v>
      </c>
      <c r="AJ50">
        <f t="shared" si="16"/>
        <v>0.85101249999999995</v>
      </c>
      <c r="AK50">
        <f t="shared" si="17"/>
        <v>0.18198756607595501</v>
      </c>
      <c r="AM50" s="24">
        <v>15.292310000000001</v>
      </c>
      <c r="AN50" s="24">
        <v>19.822980000000001</v>
      </c>
      <c r="AO50" s="24">
        <v>7.3584189999999996</v>
      </c>
      <c r="AP50" s="24">
        <v>20.675600000000003</v>
      </c>
      <c r="AR50">
        <f t="shared" si="18"/>
        <v>0.32593000000000139</v>
      </c>
      <c r="AS50">
        <f t="shared" si="19"/>
        <v>0.78759000000000157</v>
      </c>
      <c r="AT50">
        <f t="shared" si="20"/>
        <v>0.40168999999999944</v>
      </c>
      <c r="AU50">
        <f t="shared" si="21"/>
        <v>0.41451000000000349</v>
      </c>
      <c r="AV50">
        <f t="shared" si="22"/>
        <v>0.48243000000000147</v>
      </c>
      <c r="AW50">
        <f t="shared" si="23"/>
        <v>0.10358046373069917</v>
      </c>
    </row>
    <row r="51" spans="1:49" x14ac:dyDescent="0.35">
      <c r="A51" s="24" t="s">
        <v>191</v>
      </c>
      <c r="B51" s="24" t="s">
        <v>192</v>
      </c>
      <c r="C51" s="24">
        <v>26.74926</v>
      </c>
      <c r="D51" s="24">
        <v>11.538040000000001</v>
      </c>
      <c r="E51" s="24">
        <v>6.6492889999999996</v>
      </c>
      <c r="F51" s="24">
        <v>9.6025869999999998</v>
      </c>
      <c r="H51">
        <f t="shared" si="0"/>
        <v>2.0738699999999994</v>
      </c>
      <c r="I51">
        <f t="shared" si="1"/>
        <v>0.96790999999999983</v>
      </c>
      <c r="J51">
        <f t="shared" si="2"/>
        <v>0.31873799999999974</v>
      </c>
      <c r="K51">
        <f t="shared" si="3"/>
        <v>0.65018799999999999</v>
      </c>
      <c r="L51">
        <f t="shared" si="4"/>
        <v>1.0026764999999997</v>
      </c>
      <c r="M51">
        <f t="shared" si="5"/>
        <v>0.38086351868473373</v>
      </c>
      <c r="O51" s="24">
        <v>11.932829999999999</v>
      </c>
      <c r="P51" s="24">
        <v>7.1186240000000005</v>
      </c>
      <c r="Q51" s="24">
        <v>10.389760000000001</v>
      </c>
      <c r="R51" s="24">
        <v>9.8256650000000008</v>
      </c>
      <c r="T51">
        <f t="shared" si="24"/>
        <v>0.63754999999999917</v>
      </c>
      <c r="U51">
        <f t="shared" si="25"/>
        <v>1.1420670000000008</v>
      </c>
      <c r="V51">
        <f t="shared" si="26"/>
        <v>0.85858600000000074</v>
      </c>
      <c r="W51">
        <f t="shared" si="27"/>
        <v>1.1925610000000013</v>
      </c>
      <c r="X51">
        <f t="shared" si="10"/>
        <v>0.95769100000000051</v>
      </c>
      <c r="Y51">
        <f t="shared" si="11"/>
        <v>0.12957317340085017</v>
      </c>
      <c r="AA51" s="24">
        <v>13.6107</v>
      </c>
      <c r="AB51" s="24">
        <v>11.36806</v>
      </c>
      <c r="AC51" s="24">
        <v>24.590920000000001</v>
      </c>
      <c r="AD51" s="24">
        <v>8.3181919999999998</v>
      </c>
      <c r="AF51">
        <f t="shared" si="28"/>
        <v>0.71084999999999887</v>
      </c>
      <c r="AG51">
        <f t="shared" si="29"/>
        <v>0.5622600000000002</v>
      </c>
      <c r="AH51">
        <f t="shared" si="30"/>
        <v>1.3836100000000009</v>
      </c>
      <c r="AI51">
        <f t="shared" si="31"/>
        <v>0.80340699999999998</v>
      </c>
      <c r="AJ51">
        <f t="shared" si="16"/>
        <v>0.86503174999999999</v>
      </c>
      <c r="AK51">
        <f t="shared" si="17"/>
        <v>0.17985266095166874</v>
      </c>
      <c r="AM51" s="24">
        <v>15.292310000000001</v>
      </c>
      <c r="AN51" s="24">
        <v>19.911850000000001</v>
      </c>
      <c r="AO51" s="24">
        <v>7.3584189999999996</v>
      </c>
      <c r="AP51" s="24">
        <v>20.675600000000003</v>
      </c>
      <c r="AR51">
        <f t="shared" si="18"/>
        <v>0.32593000000000139</v>
      </c>
      <c r="AS51">
        <f t="shared" si="19"/>
        <v>0.87646000000000157</v>
      </c>
      <c r="AT51">
        <f t="shared" si="20"/>
        <v>0.40168999999999944</v>
      </c>
      <c r="AU51">
        <f t="shared" si="21"/>
        <v>0.41451000000000349</v>
      </c>
      <c r="AV51">
        <f t="shared" si="22"/>
        <v>0.50464750000000147</v>
      </c>
      <c r="AW51">
        <f t="shared" si="23"/>
        <v>0.12546895222690232</v>
      </c>
    </row>
    <row r="52" spans="1:49" x14ac:dyDescent="0.35">
      <c r="A52" s="24" t="s">
        <v>193</v>
      </c>
      <c r="B52" s="24" t="s">
        <v>194</v>
      </c>
      <c r="C52" s="24">
        <v>26.74926</v>
      </c>
      <c r="D52" s="24">
        <v>11.538040000000001</v>
      </c>
      <c r="E52" s="24">
        <v>6.6611390000000004</v>
      </c>
      <c r="F52" s="24">
        <v>9.6592350000000007</v>
      </c>
      <c r="H52">
        <f t="shared" si="0"/>
        <v>2.0738699999999994</v>
      </c>
      <c r="I52">
        <f t="shared" si="1"/>
        <v>0.96790999999999983</v>
      </c>
      <c r="J52">
        <f t="shared" si="2"/>
        <v>0.33058800000000055</v>
      </c>
      <c r="K52">
        <f t="shared" si="3"/>
        <v>0.70683600000000091</v>
      </c>
      <c r="L52">
        <f t="shared" si="4"/>
        <v>1.0198010000000002</v>
      </c>
      <c r="M52">
        <f t="shared" si="5"/>
        <v>0.37491285467825691</v>
      </c>
      <c r="O52" s="24">
        <v>11.932829999999999</v>
      </c>
      <c r="P52" s="24">
        <v>7.1406890000000001</v>
      </c>
      <c r="Q52" s="24">
        <v>10.43181</v>
      </c>
      <c r="R52" s="24">
        <v>9.8256650000000008</v>
      </c>
      <c r="T52">
        <f t="shared" si="24"/>
        <v>0.63754999999999917</v>
      </c>
      <c r="U52">
        <f t="shared" si="25"/>
        <v>1.1641320000000004</v>
      </c>
      <c r="V52">
        <f t="shared" si="26"/>
        <v>0.90063600000000044</v>
      </c>
      <c r="W52">
        <f t="shared" si="27"/>
        <v>1.1925610000000013</v>
      </c>
      <c r="X52">
        <f t="shared" si="10"/>
        <v>0.97371975000000033</v>
      </c>
      <c r="Y52">
        <f t="shared" si="11"/>
        <v>0.12990369926114217</v>
      </c>
      <c r="AA52" s="24">
        <v>13.6107</v>
      </c>
      <c r="AB52" s="24">
        <v>11.39569</v>
      </c>
      <c r="AC52" s="24">
        <v>24.590920000000001</v>
      </c>
      <c r="AD52" s="24">
        <v>8.3641179999999995</v>
      </c>
      <c r="AF52">
        <f t="shared" si="28"/>
        <v>0.71084999999999887</v>
      </c>
      <c r="AG52">
        <f t="shared" si="29"/>
        <v>0.58989000000000047</v>
      </c>
      <c r="AH52">
        <f t="shared" si="30"/>
        <v>1.3836100000000009</v>
      </c>
      <c r="AI52">
        <f t="shared" si="31"/>
        <v>0.84933299999999967</v>
      </c>
      <c r="AJ52">
        <f t="shared" si="16"/>
        <v>0.88342074999999998</v>
      </c>
      <c r="AK52">
        <f t="shared" si="17"/>
        <v>0.17495052287879159</v>
      </c>
      <c r="AM52" s="24">
        <v>15.292310000000001</v>
      </c>
      <c r="AN52" s="24">
        <v>20.30819</v>
      </c>
      <c r="AO52" s="24">
        <v>7.3584189999999996</v>
      </c>
      <c r="AP52" s="24">
        <v>20.675600000000003</v>
      </c>
      <c r="AR52">
        <f t="shared" si="18"/>
        <v>0.32593000000000139</v>
      </c>
      <c r="AS52">
        <f t="shared" si="19"/>
        <v>1.2728000000000002</v>
      </c>
      <c r="AT52">
        <f t="shared" si="20"/>
        <v>0.40168999999999944</v>
      </c>
      <c r="AU52">
        <f t="shared" si="21"/>
        <v>0.41451000000000349</v>
      </c>
      <c r="AV52">
        <f t="shared" si="22"/>
        <v>0.60373250000000112</v>
      </c>
      <c r="AW52">
        <f t="shared" si="23"/>
        <v>0.22387717519415984</v>
      </c>
    </row>
    <row r="53" spans="1:49" x14ac:dyDescent="0.35">
      <c r="A53" s="24" t="s">
        <v>195</v>
      </c>
      <c r="B53" s="24" t="s">
        <v>196</v>
      </c>
      <c r="C53" s="24">
        <v>26.74926</v>
      </c>
      <c r="D53" s="24">
        <v>11.538040000000001</v>
      </c>
      <c r="E53" s="24">
        <v>6.6705730000000001</v>
      </c>
      <c r="F53" s="24">
        <v>9.7158829999999998</v>
      </c>
      <c r="H53">
        <f t="shared" si="0"/>
        <v>2.0738699999999994</v>
      </c>
      <c r="I53">
        <f t="shared" si="1"/>
        <v>0.96790999999999983</v>
      </c>
      <c r="J53">
        <f t="shared" si="2"/>
        <v>0.34002200000000027</v>
      </c>
      <c r="K53">
        <f t="shared" si="3"/>
        <v>0.76348400000000005</v>
      </c>
      <c r="L53">
        <f t="shared" si="4"/>
        <v>1.0363214999999999</v>
      </c>
      <c r="M53">
        <f t="shared" si="5"/>
        <v>0.36973642845174159</v>
      </c>
      <c r="O53" s="24">
        <v>11.932829999999999</v>
      </c>
      <c r="P53" s="24">
        <v>7.147456</v>
      </c>
      <c r="Q53" s="24">
        <v>10.468920000000001</v>
      </c>
      <c r="R53" s="24">
        <v>9.8256650000000008</v>
      </c>
      <c r="T53">
        <f t="shared" si="24"/>
        <v>0.63754999999999917</v>
      </c>
      <c r="U53">
        <f t="shared" si="25"/>
        <v>1.1708990000000004</v>
      </c>
      <c r="V53">
        <f t="shared" si="26"/>
        <v>0.93774600000000063</v>
      </c>
      <c r="W53">
        <f t="shared" si="27"/>
        <v>1.1925610000000013</v>
      </c>
      <c r="X53">
        <f t="shared" si="10"/>
        <v>0.98468900000000037</v>
      </c>
      <c r="Y53">
        <f t="shared" si="11"/>
        <v>0.12929103573398559</v>
      </c>
      <c r="AA53" s="24">
        <v>13.6107</v>
      </c>
      <c r="AB53" s="24">
        <v>11.450049999999999</v>
      </c>
      <c r="AC53" s="24">
        <v>24.59198</v>
      </c>
      <c r="AD53" s="24">
        <v>8.3685670000000005</v>
      </c>
      <c r="AF53">
        <f t="shared" si="28"/>
        <v>0.71084999999999887</v>
      </c>
      <c r="AG53">
        <f t="shared" si="29"/>
        <v>0.64424999999999955</v>
      </c>
      <c r="AH53">
        <f t="shared" si="30"/>
        <v>1.3846699999999998</v>
      </c>
      <c r="AI53">
        <f t="shared" si="31"/>
        <v>0.85378200000000071</v>
      </c>
      <c r="AJ53">
        <f t="shared" si="16"/>
        <v>0.89838799999999974</v>
      </c>
      <c r="AK53">
        <f t="shared" si="17"/>
        <v>0.16788302059469867</v>
      </c>
      <c r="AM53" s="24">
        <v>15.292310000000001</v>
      </c>
      <c r="AN53" s="24">
        <v>20.502369999999999</v>
      </c>
      <c r="AO53" s="24">
        <v>7.3584189999999996</v>
      </c>
      <c r="AP53" s="24">
        <v>20.675600000000003</v>
      </c>
      <c r="AR53">
        <f t="shared" si="18"/>
        <v>0.32593000000000139</v>
      </c>
      <c r="AS53">
        <f t="shared" si="19"/>
        <v>1.4669799999999995</v>
      </c>
      <c r="AT53">
        <f t="shared" si="20"/>
        <v>0.40168999999999944</v>
      </c>
      <c r="AU53">
        <f t="shared" si="21"/>
        <v>0.41451000000000349</v>
      </c>
      <c r="AV53">
        <f t="shared" si="22"/>
        <v>0.65227750000000095</v>
      </c>
      <c r="AW53">
        <f t="shared" si="23"/>
        <v>0.27226983145937489</v>
      </c>
    </row>
    <row r="54" spans="1:49" x14ac:dyDescent="0.35">
      <c r="A54" s="24" t="s">
        <v>197</v>
      </c>
      <c r="B54" s="24" t="s">
        <v>198</v>
      </c>
      <c r="C54" s="24">
        <v>26.74926</v>
      </c>
      <c r="D54" s="24">
        <v>11.538040000000001</v>
      </c>
      <c r="E54" s="24">
        <v>6.6705730000000001</v>
      </c>
      <c r="F54" s="24">
        <v>9.7483160000000009</v>
      </c>
      <c r="H54">
        <f t="shared" si="0"/>
        <v>2.0738699999999994</v>
      </c>
      <c r="I54">
        <f t="shared" si="1"/>
        <v>0.96790999999999983</v>
      </c>
      <c r="J54">
        <f t="shared" si="2"/>
        <v>0.34002200000000027</v>
      </c>
      <c r="K54">
        <f t="shared" si="3"/>
        <v>0.7959170000000011</v>
      </c>
      <c r="L54">
        <f t="shared" si="4"/>
        <v>1.0444297500000002</v>
      </c>
      <c r="M54">
        <f t="shared" si="5"/>
        <v>0.36782597398234707</v>
      </c>
      <c r="O54" s="24">
        <v>11.932829999999999</v>
      </c>
      <c r="P54" s="24">
        <v>7.2205859999999999</v>
      </c>
      <c r="Q54" s="24">
        <v>10.49335</v>
      </c>
      <c r="R54" s="24">
        <v>9.8256650000000008</v>
      </c>
      <c r="T54">
        <f t="shared" si="24"/>
        <v>0.63754999999999917</v>
      </c>
      <c r="U54">
        <f t="shared" si="25"/>
        <v>1.2440290000000003</v>
      </c>
      <c r="V54">
        <f t="shared" si="26"/>
        <v>0.96217599999999948</v>
      </c>
      <c r="W54">
        <f t="shared" si="27"/>
        <v>1.1925610000000013</v>
      </c>
      <c r="X54">
        <f t="shared" si="10"/>
        <v>1.0090790000000001</v>
      </c>
      <c r="Y54">
        <f t="shared" si="11"/>
        <v>0.1381728495019921</v>
      </c>
      <c r="AA54" s="24">
        <v>13.6107</v>
      </c>
      <c r="AB54" s="24">
        <v>11.50441</v>
      </c>
      <c r="AC54" s="24">
        <v>24.715869999999999</v>
      </c>
      <c r="AD54" s="24">
        <v>8.3685670000000005</v>
      </c>
      <c r="AF54">
        <f t="shared" si="28"/>
        <v>0.71084999999999887</v>
      </c>
      <c r="AG54">
        <f t="shared" si="29"/>
        <v>0.6986100000000004</v>
      </c>
      <c r="AH54">
        <f t="shared" si="30"/>
        <v>1.5085599999999992</v>
      </c>
      <c r="AI54">
        <f t="shared" si="31"/>
        <v>0.85378200000000071</v>
      </c>
      <c r="AJ54">
        <f t="shared" si="16"/>
        <v>0.9429504999999998</v>
      </c>
      <c r="AK54">
        <f t="shared" si="17"/>
        <v>0.1917980817428839</v>
      </c>
      <c r="AM54" s="24">
        <v>15.292310000000001</v>
      </c>
      <c r="AN54" s="24">
        <v>20.502400000000002</v>
      </c>
      <c r="AO54" s="24">
        <v>7.3584189999999996</v>
      </c>
      <c r="AP54" s="24">
        <v>20.675600000000003</v>
      </c>
      <c r="AR54">
        <f t="shared" si="18"/>
        <v>0.32593000000000139</v>
      </c>
      <c r="AS54">
        <f t="shared" si="19"/>
        <v>1.4670100000000019</v>
      </c>
      <c r="AT54">
        <f t="shared" si="20"/>
        <v>0.40168999999999944</v>
      </c>
      <c r="AU54">
        <f t="shared" si="21"/>
        <v>0.41451000000000349</v>
      </c>
      <c r="AV54">
        <f t="shared" si="22"/>
        <v>0.65228500000000156</v>
      </c>
      <c r="AW54">
        <f t="shared" si="23"/>
        <v>0.27227731211334294</v>
      </c>
    </row>
    <row r="55" spans="1:49" x14ac:dyDescent="0.35">
      <c r="A55" s="24" t="s">
        <v>199</v>
      </c>
      <c r="B55" s="24" t="s">
        <v>200</v>
      </c>
      <c r="C55" s="24">
        <v>26.74926</v>
      </c>
      <c r="D55" s="24">
        <v>11.538040000000001</v>
      </c>
      <c r="E55" s="24">
        <v>6.6705730000000001</v>
      </c>
      <c r="F55" s="24">
        <v>9.7519369999999999</v>
      </c>
      <c r="H55">
        <f t="shared" si="0"/>
        <v>2.0738699999999994</v>
      </c>
      <c r="I55">
        <f t="shared" si="1"/>
        <v>0.96790999999999983</v>
      </c>
      <c r="J55">
        <f t="shared" si="2"/>
        <v>0.34002200000000027</v>
      </c>
      <c r="K55">
        <f t="shared" si="3"/>
        <v>0.79953800000000008</v>
      </c>
      <c r="L55">
        <f t="shared" si="4"/>
        <v>1.0453349999999999</v>
      </c>
      <c r="M55">
        <f t="shared" si="5"/>
        <v>0.36762316190495908</v>
      </c>
      <c r="O55" s="24">
        <v>11.932829999999999</v>
      </c>
      <c r="P55" s="24">
        <v>7.2465920000000006</v>
      </c>
      <c r="Q55" s="24">
        <v>10.5459</v>
      </c>
      <c r="R55" s="24">
        <v>9.9288190000000007</v>
      </c>
      <c r="T55">
        <f t="shared" si="24"/>
        <v>0.63754999999999917</v>
      </c>
      <c r="U55">
        <f t="shared" si="25"/>
        <v>1.2700350000000009</v>
      </c>
      <c r="V55">
        <f t="shared" si="26"/>
        <v>1.0147259999999996</v>
      </c>
      <c r="W55">
        <f t="shared" si="27"/>
        <v>1.2957150000000013</v>
      </c>
      <c r="X55">
        <f t="shared" si="10"/>
        <v>1.0545065000000002</v>
      </c>
      <c r="Y55">
        <f t="shared" si="11"/>
        <v>0.15277142126310858</v>
      </c>
      <c r="AA55" s="24">
        <v>13.6107</v>
      </c>
      <c r="AB55" s="24">
        <v>11.558770000000001</v>
      </c>
      <c r="AC55" s="24">
        <v>24.942119999999999</v>
      </c>
      <c r="AD55" s="24">
        <v>8.3685670000000005</v>
      </c>
      <c r="AF55">
        <f t="shared" si="28"/>
        <v>0.71084999999999887</v>
      </c>
      <c r="AG55">
        <f t="shared" si="29"/>
        <v>0.75297000000000125</v>
      </c>
      <c r="AH55">
        <f t="shared" si="30"/>
        <v>1.7348099999999995</v>
      </c>
      <c r="AI55">
        <f t="shared" si="31"/>
        <v>0.85378200000000071</v>
      </c>
      <c r="AJ55">
        <f t="shared" si="16"/>
        <v>1.0131030000000001</v>
      </c>
      <c r="AK55">
        <f t="shared" si="17"/>
        <v>0.24243044167142028</v>
      </c>
      <c r="AM55" s="24">
        <v>15.292310000000001</v>
      </c>
      <c r="AN55" s="24">
        <v>20.51285</v>
      </c>
      <c r="AO55" s="24">
        <v>7.3584189999999996</v>
      </c>
      <c r="AP55" s="24">
        <v>20.675600000000003</v>
      </c>
      <c r="AR55">
        <f t="shared" si="18"/>
        <v>0.32593000000000139</v>
      </c>
      <c r="AS55">
        <f t="shared" si="19"/>
        <v>1.4774600000000007</v>
      </c>
      <c r="AT55">
        <f t="shared" si="20"/>
        <v>0.40168999999999944</v>
      </c>
      <c r="AU55">
        <f t="shared" si="21"/>
        <v>0.41451000000000349</v>
      </c>
      <c r="AV55">
        <f t="shared" si="22"/>
        <v>0.65489750000000124</v>
      </c>
      <c r="AW55">
        <f t="shared" si="23"/>
        <v>0.27488313739281384</v>
      </c>
    </row>
    <row r="56" spans="1:49" x14ac:dyDescent="0.35">
      <c r="A56" s="24" t="s">
        <v>201</v>
      </c>
      <c r="B56" s="24" t="s">
        <v>202</v>
      </c>
      <c r="C56" s="24">
        <v>26.74926</v>
      </c>
      <c r="D56" s="24">
        <v>11.538040000000001</v>
      </c>
      <c r="E56" s="24">
        <v>6.6705730000000001</v>
      </c>
      <c r="F56" s="24">
        <v>9.7534639999999992</v>
      </c>
      <c r="H56">
        <f t="shared" si="0"/>
        <v>2.0738699999999994</v>
      </c>
      <c r="I56">
        <f t="shared" si="1"/>
        <v>0.96790999999999983</v>
      </c>
      <c r="J56">
        <f t="shared" si="2"/>
        <v>0.34002200000000027</v>
      </c>
      <c r="K56">
        <f t="shared" si="3"/>
        <v>0.80106499999999947</v>
      </c>
      <c r="L56">
        <f t="shared" si="4"/>
        <v>1.0457167499999998</v>
      </c>
      <c r="M56">
        <f t="shared" si="5"/>
        <v>0.36753826952517787</v>
      </c>
      <c r="O56" s="24">
        <v>11.932829999999999</v>
      </c>
      <c r="P56" s="24">
        <v>7.2465920000000006</v>
      </c>
      <c r="Q56" s="24">
        <v>10.59911</v>
      </c>
      <c r="R56" s="24">
        <v>9.9381210000000006</v>
      </c>
      <c r="T56">
        <f t="shared" si="24"/>
        <v>0.63754999999999917</v>
      </c>
      <c r="U56">
        <f t="shared" si="25"/>
        <v>1.2700350000000009</v>
      </c>
      <c r="V56">
        <f t="shared" si="26"/>
        <v>1.0679359999999996</v>
      </c>
      <c r="W56">
        <f t="shared" si="27"/>
        <v>1.3050170000000012</v>
      </c>
      <c r="X56">
        <f t="shared" si="10"/>
        <v>1.0701345000000002</v>
      </c>
      <c r="Y56">
        <f t="shared" si="11"/>
        <v>0.15336888584634795</v>
      </c>
      <c r="AA56" s="24">
        <v>13.6107</v>
      </c>
      <c r="AB56" s="24">
        <v>11.592180000000001</v>
      </c>
      <c r="AC56" s="24">
        <v>24.987069999999999</v>
      </c>
      <c r="AD56" s="24">
        <v>8.3685670000000005</v>
      </c>
      <c r="AF56">
        <f t="shared" si="28"/>
        <v>0.71084999999999887</v>
      </c>
      <c r="AG56">
        <f t="shared" si="29"/>
        <v>0.78638000000000119</v>
      </c>
      <c r="AH56">
        <f t="shared" si="30"/>
        <v>1.7797599999999996</v>
      </c>
      <c r="AI56">
        <f t="shared" si="31"/>
        <v>0.85378200000000071</v>
      </c>
      <c r="AJ56">
        <f t="shared" si="16"/>
        <v>1.0326930000000001</v>
      </c>
      <c r="AK56">
        <f t="shared" si="17"/>
        <v>0.25072748470334594</v>
      </c>
      <c r="AM56" s="24">
        <v>15.292310000000001</v>
      </c>
      <c r="AN56" s="24">
        <v>20.52581</v>
      </c>
      <c r="AO56" s="24">
        <v>7.3584189999999996</v>
      </c>
      <c r="AP56" s="24">
        <v>20.680010000000003</v>
      </c>
      <c r="AR56">
        <f t="shared" si="18"/>
        <v>0.32593000000000139</v>
      </c>
      <c r="AS56">
        <f t="shared" si="19"/>
        <v>1.4904200000000003</v>
      </c>
      <c r="AT56">
        <f t="shared" si="20"/>
        <v>0.40168999999999944</v>
      </c>
      <c r="AU56">
        <f t="shared" si="21"/>
        <v>0.41892000000000351</v>
      </c>
      <c r="AV56">
        <f t="shared" si="22"/>
        <v>0.65924000000000116</v>
      </c>
      <c r="AW56">
        <f t="shared" si="23"/>
        <v>0.27779510635838522</v>
      </c>
    </row>
    <row r="57" spans="1:49" x14ac:dyDescent="0.35">
      <c r="A57" s="24" t="s">
        <v>203</v>
      </c>
      <c r="B57" s="24" t="s">
        <v>204</v>
      </c>
      <c r="C57" s="24">
        <v>26.74926</v>
      </c>
      <c r="D57" s="24">
        <v>11.538040000000001</v>
      </c>
      <c r="E57" s="24">
        <v>6.6705730000000001</v>
      </c>
      <c r="F57" s="24">
        <v>9.7544590000000007</v>
      </c>
      <c r="H57">
        <f t="shared" si="0"/>
        <v>2.0738699999999994</v>
      </c>
      <c r="I57">
        <f t="shared" si="1"/>
        <v>0.96790999999999983</v>
      </c>
      <c r="J57">
        <f t="shared" si="2"/>
        <v>0.34002200000000027</v>
      </c>
      <c r="K57">
        <f t="shared" si="3"/>
        <v>0.80206000000000088</v>
      </c>
      <c r="L57">
        <f t="shared" si="4"/>
        <v>1.0459655000000001</v>
      </c>
      <c r="M57">
        <f t="shared" si="5"/>
        <v>0.36748315611319721</v>
      </c>
      <c r="O57" s="24">
        <v>11.932829999999999</v>
      </c>
      <c r="P57" s="24">
        <v>7.2465920000000006</v>
      </c>
      <c r="Q57" s="24">
        <v>10.6408</v>
      </c>
      <c r="R57" s="24">
        <v>9.9395810000000004</v>
      </c>
      <c r="T57">
        <f t="shared" si="24"/>
        <v>0.63754999999999917</v>
      </c>
      <c r="U57">
        <f t="shared" si="25"/>
        <v>1.2700350000000009</v>
      </c>
      <c r="V57">
        <f t="shared" si="26"/>
        <v>1.1096260000000004</v>
      </c>
      <c r="W57">
        <f t="shared" si="27"/>
        <v>1.306477000000001</v>
      </c>
      <c r="X57">
        <f t="shared" si="10"/>
        <v>1.0809220000000004</v>
      </c>
      <c r="Y57">
        <f t="shared" si="11"/>
        <v>0.15385096543787702</v>
      </c>
      <c r="AA57" s="24">
        <v>13.6107</v>
      </c>
      <c r="AB57" s="24">
        <v>11.6091</v>
      </c>
      <c r="AC57" s="24">
        <v>25.06175</v>
      </c>
      <c r="AD57" s="24">
        <v>8.3685670000000005</v>
      </c>
      <c r="AF57">
        <f t="shared" si="28"/>
        <v>0.71084999999999887</v>
      </c>
      <c r="AG57">
        <f t="shared" si="29"/>
        <v>0.80330000000000013</v>
      </c>
      <c r="AH57">
        <f t="shared" si="30"/>
        <v>1.8544400000000003</v>
      </c>
      <c r="AI57">
        <f t="shared" si="31"/>
        <v>0.85378200000000071</v>
      </c>
      <c r="AJ57">
        <f t="shared" si="16"/>
        <v>1.055593</v>
      </c>
      <c r="AK57">
        <f t="shared" si="17"/>
        <v>0.26792158414792455</v>
      </c>
      <c r="AM57" s="24">
        <v>15.300140000000001</v>
      </c>
      <c r="AN57" s="24">
        <v>20.556999999999999</v>
      </c>
      <c r="AO57" s="24">
        <v>7.3584189999999996</v>
      </c>
      <c r="AP57" s="24">
        <v>20.713380000000001</v>
      </c>
      <c r="AR57">
        <f t="shared" si="18"/>
        <v>0.33376000000000161</v>
      </c>
      <c r="AS57">
        <f t="shared" si="19"/>
        <v>1.521609999999999</v>
      </c>
      <c r="AT57">
        <f t="shared" si="20"/>
        <v>0.40168999999999944</v>
      </c>
      <c r="AU57">
        <f t="shared" si="21"/>
        <v>0.45229000000000141</v>
      </c>
      <c r="AV57">
        <f t="shared" si="22"/>
        <v>0.67733750000000037</v>
      </c>
      <c r="AW57">
        <f t="shared" si="23"/>
        <v>0.2824696848446745</v>
      </c>
    </row>
    <row r="58" spans="1:49" x14ac:dyDescent="0.35">
      <c r="A58" s="24" t="s">
        <v>205</v>
      </c>
      <c r="B58" s="24" t="s">
        <v>206</v>
      </c>
      <c r="C58" s="24">
        <v>26.74926</v>
      </c>
      <c r="D58" s="24">
        <v>11.54013</v>
      </c>
      <c r="E58" s="24">
        <v>6.6705730000000001</v>
      </c>
      <c r="F58" s="24">
        <v>9.7551699999999997</v>
      </c>
      <c r="H58">
        <f t="shared" si="0"/>
        <v>2.0738699999999994</v>
      </c>
      <c r="I58">
        <f t="shared" si="1"/>
        <v>0.96999999999999886</v>
      </c>
      <c r="J58">
        <f t="shared" si="2"/>
        <v>0.34002200000000027</v>
      </c>
      <c r="K58">
        <f t="shared" si="3"/>
        <v>0.8027709999999999</v>
      </c>
      <c r="L58">
        <f t="shared" si="4"/>
        <v>1.0466657499999996</v>
      </c>
      <c r="M58">
        <f t="shared" si="5"/>
        <v>0.36740715912694061</v>
      </c>
      <c r="O58" s="24">
        <v>11.932829999999999</v>
      </c>
      <c r="P58" s="24">
        <v>7.2465920000000006</v>
      </c>
      <c r="Q58" s="24">
        <v>10.6439</v>
      </c>
      <c r="R58" s="24">
        <v>9.9395810000000004</v>
      </c>
      <c r="T58">
        <f t="shared" si="24"/>
        <v>0.63754999999999917</v>
      </c>
      <c r="U58">
        <f t="shared" si="25"/>
        <v>1.2700350000000009</v>
      </c>
      <c r="V58">
        <f t="shared" si="26"/>
        <v>1.1127260000000003</v>
      </c>
      <c r="W58">
        <f t="shared" si="27"/>
        <v>1.306477000000001</v>
      </c>
      <c r="X58">
        <f t="shared" si="10"/>
        <v>1.0816970000000004</v>
      </c>
      <c r="Y58">
        <f t="shared" si="11"/>
        <v>0.15390110653002739</v>
      </c>
      <c r="AA58" s="24">
        <v>13.6107</v>
      </c>
      <c r="AB58" s="24">
        <v>11.636279999999999</v>
      </c>
      <c r="AC58" s="24">
        <v>25.130320000000001</v>
      </c>
      <c r="AD58" s="24">
        <v>8.3685670000000005</v>
      </c>
      <c r="AF58">
        <f t="shared" si="28"/>
        <v>0.71084999999999887</v>
      </c>
      <c r="AG58">
        <f t="shared" si="29"/>
        <v>0.83047999999999966</v>
      </c>
      <c r="AH58">
        <f t="shared" si="30"/>
        <v>1.9230100000000014</v>
      </c>
      <c r="AI58">
        <f t="shared" si="31"/>
        <v>0.85378200000000071</v>
      </c>
      <c r="AJ58">
        <f t="shared" si="16"/>
        <v>1.0795305000000002</v>
      </c>
      <c r="AK58">
        <f t="shared" si="17"/>
        <v>0.2828974364799316</v>
      </c>
      <c r="AM58" s="24">
        <v>15.317489999999999</v>
      </c>
      <c r="AN58" s="24">
        <v>20.596689999999999</v>
      </c>
      <c r="AO58" s="24">
        <v>7.3584189999999996</v>
      </c>
      <c r="AP58" s="24">
        <v>20.725200000000001</v>
      </c>
      <c r="AR58">
        <f t="shared" si="18"/>
        <v>0.35111000000000026</v>
      </c>
      <c r="AS58">
        <f t="shared" si="19"/>
        <v>1.5612999999999992</v>
      </c>
      <c r="AT58">
        <f t="shared" si="20"/>
        <v>0.40168999999999944</v>
      </c>
      <c r="AU58">
        <f t="shared" si="21"/>
        <v>0.46411000000000158</v>
      </c>
      <c r="AV58">
        <f t="shared" si="22"/>
        <v>0.69455250000000013</v>
      </c>
      <c r="AW58">
        <f t="shared" si="23"/>
        <v>0.28983848509054688</v>
      </c>
    </row>
    <row r="59" spans="1:49" x14ac:dyDescent="0.35">
      <c r="A59" s="24" t="s">
        <v>207</v>
      </c>
      <c r="B59" s="24" t="s">
        <v>208</v>
      </c>
      <c r="C59" s="24">
        <v>26.74926</v>
      </c>
      <c r="D59" s="24">
        <v>11.56033</v>
      </c>
      <c r="E59" s="24">
        <v>6.6705730000000001</v>
      </c>
      <c r="F59" s="24">
        <v>9.7618880000000008</v>
      </c>
      <c r="H59">
        <f t="shared" si="0"/>
        <v>2.0738699999999994</v>
      </c>
      <c r="I59">
        <f t="shared" si="1"/>
        <v>0.99019999999999975</v>
      </c>
      <c r="J59">
        <f t="shared" si="2"/>
        <v>0.34002200000000027</v>
      </c>
      <c r="K59">
        <f t="shared" si="3"/>
        <v>0.80948900000000101</v>
      </c>
      <c r="L59">
        <f t="shared" si="4"/>
        <v>1.0533952500000001</v>
      </c>
      <c r="M59">
        <f t="shared" si="5"/>
        <v>0.36671446744648944</v>
      </c>
      <c r="O59" s="24">
        <v>11.932829999999999</v>
      </c>
      <c r="P59" s="24">
        <v>7.2465920000000006</v>
      </c>
      <c r="Q59" s="24">
        <v>10.644920000000001</v>
      </c>
      <c r="R59" s="24">
        <v>9.9395810000000004</v>
      </c>
      <c r="T59">
        <f t="shared" si="24"/>
        <v>0.63754999999999917</v>
      </c>
      <c r="U59">
        <f t="shared" si="25"/>
        <v>1.2700350000000009</v>
      </c>
      <c r="V59">
        <f t="shared" si="26"/>
        <v>1.1137460000000008</v>
      </c>
      <c r="W59">
        <f t="shared" si="27"/>
        <v>1.306477000000001</v>
      </c>
      <c r="X59">
        <f t="shared" si="10"/>
        <v>1.0819520000000005</v>
      </c>
      <c r="Y59">
        <f t="shared" si="11"/>
        <v>0.15391845420925612</v>
      </c>
      <c r="AA59" s="24">
        <v>13.61102</v>
      </c>
      <c r="AB59" s="24">
        <v>11.663460000000001</v>
      </c>
      <c r="AC59" s="24">
        <v>25.309229999999999</v>
      </c>
      <c r="AD59" s="24">
        <v>8.3852899999999995</v>
      </c>
      <c r="AF59">
        <f t="shared" si="28"/>
        <v>0.71116999999999919</v>
      </c>
      <c r="AG59">
        <f t="shared" si="29"/>
        <v>0.85766000000000098</v>
      </c>
      <c r="AH59">
        <f t="shared" si="30"/>
        <v>2.1019199999999998</v>
      </c>
      <c r="AI59">
        <f t="shared" si="31"/>
        <v>0.87050499999999964</v>
      </c>
      <c r="AJ59">
        <f t="shared" si="16"/>
        <v>1.1353137499999999</v>
      </c>
      <c r="AK59">
        <f t="shared" si="17"/>
        <v>0.32422225429592139</v>
      </c>
      <c r="AM59" s="24">
        <v>15.33639</v>
      </c>
      <c r="AN59" s="24">
        <v>20.596689999999999</v>
      </c>
      <c r="AO59" s="24">
        <v>7.3584189999999996</v>
      </c>
      <c r="AP59" s="24">
        <v>20.75703</v>
      </c>
      <c r="AR59">
        <f t="shared" si="18"/>
        <v>0.37001000000000062</v>
      </c>
      <c r="AS59">
        <f t="shared" si="19"/>
        <v>1.5612999999999992</v>
      </c>
      <c r="AT59">
        <f t="shared" si="20"/>
        <v>0.40168999999999944</v>
      </c>
      <c r="AU59">
        <f t="shared" si="21"/>
        <v>0.49594000000000094</v>
      </c>
      <c r="AV59">
        <f t="shared" si="22"/>
        <v>0.70723500000000006</v>
      </c>
      <c r="AW59">
        <f t="shared" si="23"/>
        <v>0.28594158041168688</v>
      </c>
    </row>
    <row r="60" spans="1:49" x14ac:dyDescent="0.35">
      <c r="A60" s="24" t="s">
        <v>209</v>
      </c>
      <c r="B60" s="24" t="s">
        <v>210</v>
      </c>
      <c r="C60" s="24">
        <v>26.74926</v>
      </c>
      <c r="D60" s="24">
        <v>11.566380000000001</v>
      </c>
      <c r="E60" s="24">
        <v>6.6710380000000002</v>
      </c>
      <c r="F60" s="24">
        <v>9.7868139999999997</v>
      </c>
      <c r="H60">
        <f t="shared" si="0"/>
        <v>2.0738699999999994</v>
      </c>
      <c r="I60">
        <f t="shared" si="1"/>
        <v>0.99624999999999986</v>
      </c>
      <c r="J60">
        <f t="shared" si="2"/>
        <v>0.34048700000000043</v>
      </c>
      <c r="K60">
        <f t="shared" si="3"/>
        <v>0.83441499999999991</v>
      </c>
      <c r="L60">
        <f t="shared" si="4"/>
        <v>1.0612554999999999</v>
      </c>
      <c r="M60">
        <f t="shared" si="5"/>
        <v>0.36521428455006594</v>
      </c>
      <c r="O60" s="24">
        <v>11.932829999999999</v>
      </c>
      <c r="P60" s="24">
        <v>7.2498649999999998</v>
      </c>
      <c r="Q60" s="24">
        <v>10.66905</v>
      </c>
      <c r="R60" s="24">
        <v>9.9395810000000004</v>
      </c>
      <c r="T60">
        <f t="shared" si="24"/>
        <v>0.63754999999999917</v>
      </c>
      <c r="U60">
        <f t="shared" si="25"/>
        <v>1.2733080000000001</v>
      </c>
      <c r="V60">
        <f t="shared" si="26"/>
        <v>1.1378760000000003</v>
      </c>
      <c r="W60">
        <f t="shared" si="27"/>
        <v>1.306477000000001</v>
      </c>
      <c r="X60">
        <f t="shared" si="10"/>
        <v>1.0888027500000002</v>
      </c>
      <c r="Y60">
        <f t="shared" si="11"/>
        <v>0.15477443119982481</v>
      </c>
      <c r="AA60" s="24">
        <v>13.61257</v>
      </c>
      <c r="AB60" s="24">
        <v>11.69064</v>
      </c>
      <c r="AC60" s="24">
        <v>25.496379999999998</v>
      </c>
      <c r="AD60" s="24">
        <v>8.4491160000000001</v>
      </c>
      <c r="AF60">
        <f t="shared" si="28"/>
        <v>0.71271999999999913</v>
      </c>
      <c r="AG60">
        <f t="shared" si="29"/>
        <v>0.88484000000000052</v>
      </c>
      <c r="AH60">
        <f t="shared" si="30"/>
        <v>2.2890699999999988</v>
      </c>
      <c r="AI60">
        <f t="shared" si="31"/>
        <v>0.93433100000000024</v>
      </c>
      <c r="AJ60">
        <f t="shared" si="16"/>
        <v>1.2052402499999997</v>
      </c>
      <c r="AK60">
        <f t="shared" si="17"/>
        <v>0.36438432842041318</v>
      </c>
      <c r="AM60" s="24">
        <v>15.34069</v>
      </c>
      <c r="AN60" s="24">
        <v>20.596689999999999</v>
      </c>
      <c r="AO60" s="24">
        <v>7.3584189999999996</v>
      </c>
      <c r="AP60" s="24">
        <v>20.766310000000001</v>
      </c>
      <c r="AR60">
        <f t="shared" si="18"/>
        <v>0.37431000000000125</v>
      </c>
      <c r="AS60">
        <f t="shared" si="19"/>
        <v>1.5612999999999992</v>
      </c>
      <c r="AT60">
        <f t="shared" si="20"/>
        <v>0.40168999999999944</v>
      </c>
      <c r="AU60">
        <f t="shared" si="21"/>
        <v>0.50522000000000133</v>
      </c>
      <c r="AV60">
        <f t="shared" si="22"/>
        <v>0.71063000000000032</v>
      </c>
      <c r="AW60">
        <f t="shared" si="23"/>
        <v>0.28495435058385482</v>
      </c>
    </row>
    <row r="61" spans="1:49" x14ac:dyDescent="0.35">
      <c r="A61" s="24" t="s">
        <v>211</v>
      </c>
      <c r="B61" s="24" t="s">
        <v>212</v>
      </c>
      <c r="C61" s="24">
        <v>26.74926</v>
      </c>
      <c r="D61" s="24">
        <v>11.584960000000001</v>
      </c>
      <c r="E61" s="24">
        <v>6.713857</v>
      </c>
      <c r="F61" s="24">
        <v>9.7917500000000004</v>
      </c>
      <c r="H61">
        <f t="shared" si="0"/>
        <v>2.0738699999999994</v>
      </c>
      <c r="I61">
        <f t="shared" si="1"/>
        <v>1.0148299999999999</v>
      </c>
      <c r="J61">
        <f t="shared" si="2"/>
        <v>0.38330600000000015</v>
      </c>
      <c r="K61">
        <f t="shared" si="3"/>
        <v>0.83935100000000062</v>
      </c>
      <c r="L61">
        <f t="shared" si="4"/>
        <v>1.07783925</v>
      </c>
      <c r="M61">
        <f t="shared" si="5"/>
        <v>0.35768940219073087</v>
      </c>
      <c r="O61" s="24">
        <v>11.932829999999999</v>
      </c>
      <c r="P61" s="24">
        <v>7.2960840000000005</v>
      </c>
      <c r="Q61" s="24">
        <v>10.702809999999999</v>
      </c>
      <c r="R61" s="24">
        <v>9.9395810000000004</v>
      </c>
      <c r="T61">
        <f t="shared" si="24"/>
        <v>0.63754999999999917</v>
      </c>
      <c r="U61">
        <f t="shared" si="25"/>
        <v>1.3195270000000008</v>
      </c>
      <c r="V61">
        <f t="shared" si="26"/>
        <v>1.1716359999999995</v>
      </c>
      <c r="W61">
        <f t="shared" si="27"/>
        <v>1.306477000000001</v>
      </c>
      <c r="X61">
        <f t="shared" si="10"/>
        <v>1.1087975000000001</v>
      </c>
      <c r="Y61">
        <f t="shared" si="11"/>
        <v>0.16059965499885157</v>
      </c>
      <c r="AA61" s="24">
        <v>13.62665</v>
      </c>
      <c r="AB61" s="24">
        <v>11.710369999999999</v>
      </c>
      <c r="AC61" s="24">
        <v>25.557009999999998</v>
      </c>
      <c r="AD61" s="24">
        <v>8.5157779999999992</v>
      </c>
      <c r="AF61">
        <f t="shared" si="28"/>
        <v>0.726799999999999</v>
      </c>
      <c r="AG61">
        <f t="shared" si="29"/>
        <v>0.90456999999999965</v>
      </c>
      <c r="AH61">
        <f t="shared" si="30"/>
        <v>2.3496999999999986</v>
      </c>
      <c r="AI61">
        <f t="shared" si="31"/>
        <v>1.0009929999999994</v>
      </c>
      <c r="AJ61">
        <f t="shared" si="16"/>
        <v>1.2455157499999991</v>
      </c>
      <c r="AK61">
        <f t="shared" si="17"/>
        <v>0.3724160159191095</v>
      </c>
      <c r="AM61" s="24">
        <v>15.34069</v>
      </c>
      <c r="AN61" s="24">
        <v>20.596689999999999</v>
      </c>
      <c r="AO61" s="24">
        <v>7.3584189999999996</v>
      </c>
      <c r="AP61" s="24">
        <v>20.79766</v>
      </c>
      <c r="AR61">
        <f t="shared" si="18"/>
        <v>0.37431000000000125</v>
      </c>
      <c r="AS61">
        <f t="shared" si="19"/>
        <v>1.5612999999999992</v>
      </c>
      <c r="AT61">
        <f t="shared" si="20"/>
        <v>0.40168999999999944</v>
      </c>
      <c r="AU61">
        <f t="shared" si="21"/>
        <v>0.5365700000000011</v>
      </c>
      <c r="AV61">
        <f t="shared" si="22"/>
        <v>0.71846750000000026</v>
      </c>
      <c r="AW61">
        <f t="shared" si="23"/>
        <v>0.28317334103498598</v>
      </c>
    </row>
    <row r="62" spans="1:49" x14ac:dyDescent="0.35">
      <c r="A62" s="24" t="s">
        <v>213</v>
      </c>
      <c r="B62" s="24" t="s">
        <v>214</v>
      </c>
      <c r="C62" s="24">
        <v>26.74926</v>
      </c>
      <c r="D62" s="24">
        <v>11.62372</v>
      </c>
      <c r="E62" s="24">
        <v>6.7788399999999998</v>
      </c>
      <c r="F62" s="24">
        <v>9.7917500000000004</v>
      </c>
      <c r="H62">
        <f t="shared" si="0"/>
        <v>2.0738699999999994</v>
      </c>
      <c r="I62">
        <f t="shared" si="1"/>
        <v>1.0535899999999998</v>
      </c>
      <c r="J62">
        <f t="shared" si="2"/>
        <v>0.44828899999999994</v>
      </c>
      <c r="K62">
        <f t="shared" si="3"/>
        <v>0.83935100000000062</v>
      </c>
      <c r="L62">
        <f t="shared" si="4"/>
        <v>1.103775</v>
      </c>
      <c r="M62">
        <f t="shared" si="5"/>
        <v>0.34679302078977892</v>
      </c>
      <c r="O62" s="24">
        <v>11.932829999999999</v>
      </c>
      <c r="P62" s="24">
        <v>7.3555929999999998</v>
      </c>
      <c r="Q62" s="24">
        <v>10.727209999999999</v>
      </c>
      <c r="R62" s="24">
        <v>9.9395810000000004</v>
      </c>
      <c r="T62">
        <f t="shared" si="24"/>
        <v>0.63754999999999917</v>
      </c>
      <c r="U62">
        <f t="shared" si="25"/>
        <v>1.3790360000000002</v>
      </c>
      <c r="V62">
        <f t="shared" si="26"/>
        <v>1.1960359999999994</v>
      </c>
      <c r="W62">
        <f t="shared" si="27"/>
        <v>1.306477000000001</v>
      </c>
      <c r="X62">
        <f t="shared" si="10"/>
        <v>1.1297747499999999</v>
      </c>
      <c r="Y62">
        <f t="shared" si="11"/>
        <v>0.1683326601481798</v>
      </c>
      <c r="AA62" s="24">
        <v>13.628410000000001</v>
      </c>
      <c r="AB62" s="24">
        <v>11.71345</v>
      </c>
      <c r="AC62" s="24">
        <v>25.565090000000001</v>
      </c>
      <c r="AD62" s="24">
        <v>8.5824390000000008</v>
      </c>
      <c r="AF62">
        <f t="shared" si="28"/>
        <v>0.72855999999999987</v>
      </c>
      <c r="AG62">
        <f t="shared" si="29"/>
        <v>0.90765000000000029</v>
      </c>
      <c r="AH62">
        <f t="shared" si="30"/>
        <v>2.3577800000000018</v>
      </c>
      <c r="AI62">
        <f t="shared" si="31"/>
        <v>1.067654000000001</v>
      </c>
      <c r="AJ62">
        <f t="shared" si="16"/>
        <v>1.2654110000000007</v>
      </c>
      <c r="AK62">
        <f t="shared" si="17"/>
        <v>0.37065030605365329</v>
      </c>
      <c r="AM62" s="24">
        <v>15.352210000000001</v>
      </c>
      <c r="AN62" s="24">
        <v>20.596689999999999</v>
      </c>
      <c r="AO62" s="24">
        <v>7.3584189999999996</v>
      </c>
      <c r="AP62" s="24">
        <v>20.802249999999997</v>
      </c>
      <c r="AR62">
        <f t="shared" si="18"/>
        <v>0.38583000000000212</v>
      </c>
      <c r="AS62">
        <f t="shared" si="19"/>
        <v>1.5612999999999992</v>
      </c>
      <c r="AT62">
        <f t="shared" si="20"/>
        <v>0.40168999999999944</v>
      </c>
      <c r="AU62">
        <f t="shared" si="21"/>
        <v>0.54115999999999786</v>
      </c>
      <c r="AV62">
        <f t="shared" si="22"/>
        <v>0.72249499999999967</v>
      </c>
      <c r="AW62">
        <f t="shared" si="23"/>
        <v>0.28177050065907633</v>
      </c>
    </row>
    <row r="63" spans="1:49" x14ac:dyDescent="0.35">
      <c r="A63" s="24" t="s">
        <v>215</v>
      </c>
      <c r="B63" s="24" t="s">
        <v>216</v>
      </c>
      <c r="C63" s="24">
        <v>26.74926</v>
      </c>
      <c r="D63" s="24">
        <v>11.65155</v>
      </c>
      <c r="E63" s="24">
        <v>6.8122959999999999</v>
      </c>
      <c r="F63" s="24">
        <v>9.8119899999999998</v>
      </c>
      <c r="H63">
        <f t="shared" si="0"/>
        <v>2.0738699999999994</v>
      </c>
      <c r="I63">
        <f t="shared" si="1"/>
        <v>1.0814199999999996</v>
      </c>
      <c r="J63">
        <f t="shared" si="2"/>
        <v>0.48174500000000009</v>
      </c>
      <c r="K63">
        <f t="shared" si="3"/>
        <v>0.85959099999999999</v>
      </c>
      <c r="L63">
        <f t="shared" si="4"/>
        <v>1.1241564999999998</v>
      </c>
      <c r="M63">
        <f t="shared" si="5"/>
        <v>0.33991047591449208</v>
      </c>
      <c r="O63" s="24">
        <v>11.93286</v>
      </c>
      <c r="P63" s="24">
        <v>7.3873760000000006</v>
      </c>
      <c r="Q63" s="24">
        <v>10.728300000000001</v>
      </c>
      <c r="R63" s="24">
        <v>9.9395810000000004</v>
      </c>
      <c r="T63">
        <f t="shared" si="24"/>
        <v>0.63757999999999981</v>
      </c>
      <c r="U63">
        <f t="shared" si="25"/>
        <v>1.4108190000000009</v>
      </c>
      <c r="V63">
        <f t="shared" si="26"/>
        <v>1.1971260000000008</v>
      </c>
      <c r="W63">
        <f t="shared" si="27"/>
        <v>1.306477000000001</v>
      </c>
      <c r="X63">
        <f t="shared" si="10"/>
        <v>1.1380005000000006</v>
      </c>
      <c r="Y63">
        <f t="shared" si="11"/>
        <v>0.17241683177815556</v>
      </c>
      <c r="AA63" s="24">
        <v>13.64589</v>
      </c>
      <c r="AB63" s="24">
        <v>11.72016</v>
      </c>
      <c r="AC63" s="24">
        <v>25.625340000000001</v>
      </c>
      <c r="AD63" s="24">
        <v>8.6446609999999993</v>
      </c>
      <c r="AF63">
        <f t="shared" si="28"/>
        <v>0.74603999999999893</v>
      </c>
      <c r="AG63">
        <f t="shared" si="29"/>
        <v>0.91436000000000028</v>
      </c>
      <c r="AH63">
        <f t="shared" si="30"/>
        <v>2.4180300000000017</v>
      </c>
      <c r="AI63">
        <f t="shared" si="31"/>
        <v>1.1298759999999994</v>
      </c>
      <c r="AJ63">
        <f t="shared" si="16"/>
        <v>1.3020765000000001</v>
      </c>
      <c r="AK63">
        <f t="shared" si="17"/>
        <v>0.38018700443192038</v>
      </c>
      <c r="AM63" s="24">
        <v>15.389499999999998</v>
      </c>
      <c r="AN63" s="24">
        <v>20.596689999999999</v>
      </c>
      <c r="AO63" s="24">
        <v>7.3689400000000003</v>
      </c>
      <c r="AP63" s="24">
        <v>20.838769999999997</v>
      </c>
      <c r="AR63">
        <f t="shared" si="18"/>
        <v>0.42311999999999905</v>
      </c>
      <c r="AS63">
        <f t="shared" si="19"/>
        <v>1.5612999999999992</v>
      </c>
      <c r="AT63">
        <f t="shared" si="20"/>
        <v>0.41221100000000011</v>
      </c>
      <c r="AU63">
        <f t="shared" si="21"/>
        <v>0.57767999999999731</v>
      </c>
      <c r="AV63">
        <f t="shared" si="22"/>
        <v>0.74357774999999893</v>
      </c>
      <c r="AW63">
        <f t="shared" si="23"/>
        <v>0.27518006743172591</v>
      </c>
    </row>
    <row r="64" spans="1:49" x14ac:dyDescent="0.35">
      <c r="A64" s="24" t="s">
        <v>217</v>
      </c>
      <c r="B64" s="24" t="s">
        <v>218</v>
      </c>
      <c r="C64" s="24">
        <v>26.74926</v>
      </c>
      <c r="D64" s="24">
        <v>11.673209999999999</v>
      </c>
      <c r="E64" s="24">
        <v>6.887416</v>
      </c>
      <c r="F64" s="24">
        <v>9.8742129999999992</v>
      </c>
      <c r="H64">
        <f t="shared" si="0"/>
        <v>2.0738699999999994</v>
      </c>
      <c r="I64">
        <f t="shared" si="1"/>
        <v>1.1030799999999985</v>
      </c>
      <c r="J64">
        <f t="shared" si="2"/>
        <v>0.55686500000000017</v>
      </c>
      <c r="K64">
        <f t="shared" si="3"/>
        <v>0.92181399999999947</v>
      </c>
      <c r="L64">
        <f t="shared" si="4"/>
        <v>1.1639072499999994</v>
      </c>
      <c r="M64">
        <f t="shared" si="5"/>
        <v>0.32388804594987625</v>
      </c>
      <c r="O64" s="24">
        <v>11.951969999999999</v>
      </c>
      <c r="P64" s="24">
        <v>7.3987990000000003</v>
      </c>
      <c r="Q64" s="24">
        <v>10.728300000000001</v>
      </c>
      <c r="R64" s="24">
        <v>9.9395810000000004</v>
      </c>
      <c r="T64">
        <f t="shared" si="24"/>
        <v>0.65668999999999933</v>
      </c>
      <c r="U64">
        <f t="shared" si="25"/>
        <v>1.4222420000000007</v>
      </c>
      <c r="V64">
        <f t="shared" si="26"/>
        <v>1.1971260000000008</v>
      </c>
      <c r="W64">
        <f t="shared" si="27"/>
        <v>1.306477000000001</v>
      </c>
      <c r="X64">
        <f t="shared" si="10"/>
        <v>1.1456337500000005</v>
      </c>
      <c r="Y64">
        <f t="shared" si="11"/>
        <v>0.16933697113368157</v>
      </c>
      <c r="AA64" s="24">
        <v>13.6744</v>
      </c>
      <c r="AB64" s="24">
        <v>11.765779999999999</v>
      </c>
      <c r="AC64" s="24">
        <v>25.731200000000001</v>
      </c>
      <c r="AD64" s="24">
        <v>8.6581010000000003</v>
      </c>
      <c r="AF64">
        <f t="shared" si="28"/>
        <v>0.77454999999999963</v>
      </c>
      <c r="AG64">
        <f t="shared" si="29"/>
        <v>0.95997999999999983</v>
      </c>
      <c r="AH64">
        <f t="shared" si="30"/>
        <v>2.5238900000000015</v>
      </c>
      <c r="AI64">
        <f t="shared" si="31"/>
        <v>1.1433160000000004</v>
      </c>
      <c r="AJ64">
        <f t="shared" si="16"/>
        <v>1.3504340000000004</v>
      </c>
      <c r="AK64">
        <f t="shared" si="17"/>
        <v>0.39832917265246875</v>
      </c>
      <c r="AM64" s="24">
        <v>15.410450000000001</v>
      </c>
      <c r="AN64" s="24">
        <v>20.596689999999999</v>
      </c>
      <c r="AO64" s="24">
        <v>7.3980550000000003</v>
      </c>
      <c r="AP64" s="24">
        <v>20.848499999999998</v>
      </c>
      <c r="AR64">
        <f t="shared" si="18"/>
        <v>0.44407000000000174</v>
      </c>
      <c r="AS64">
        <f t="shared" si="19"/>
        <v>1.5612999999999992</v>
      </c>
      <c r="AT64">
        <f t="shared" si="20"/>
        <v>0.44132600000000011</v>
      </c>
      <c r="AU64">
        <f t="shared" si="21"/>
        <v>0.58740999999999843</v>
      </c>
      <c r="AV64">
        <f t="shared" si="22"/>
        <v>0.75852649999999988</v>
      </c>
      <c r="AW64">
        <f t="shared" si="23"/>
        <v>0.26975686529215503</v>
      </c>
    </row>
    <row r="65" spans="1:49" x14ac:dyDescent="0.35">
      <c r="A65" s="24" t="s">
        <v>219</v>
      </c>
      <c r="B65" s="24" t="s">
        <v>220</v>
      </c>
      <c r="C65" s="24">
        <v>26.74926</v>
      </c>
      <c r="D65" s="24">
        <v>11.68873</v>
      </c>
      <c r="E65" s="24">
        <v>6.9015050000000002</v>
      </c>
      <c r="F65" s="24">
        <v>9.9377279999999999</v>
      </c>
      <c r="H65">
        <f t="shared" si="0"/>
        <v>2.0738699999999994</v>
      </c>
      <c r="I65">
        <f t="shared" si="1"/>
        <v>1.1185999999999989</v>
      </c>
      <c r="J65">
        <f t="shared" si="2"/>
        <v>0.57095400000000041</v>
      </c>
      <c r="K65">
        <f t="shared" si="3"/>
        <v>0.98532900000000012</v>
      </c>
      <c r="L65">
        <f t="shared" si="4"/>
        <v>1.1871882499999997</v>
      </c>
      <c r="M65">
        <f t="shared" si="5"/>
        <v>0.3177263866789512</v>
      </c>
      <c r="O65" s="24">
        <v>11.987730000000001</v>
      </c>
      <c r="P65" s="24">
        <v>7.3987990000000003</v>
      </c>
      <c r="Q65" s="24">
        <v>10.728300000000001</v>
      </c>
      <c r="R65" s="24">
        <v>10.041226</v>
      </c>
      <c r="T65">
        <f t="shared" si="24"/>
        <v>0.6924500000000009</v>
      </c>
      <c r="U65">
        <f t="shared" si="25"/>
        <v>1.4222420000000007</v>
      </c>
      <c r="V65">
        <f t="shared" si="26"/>
        <v>1.1971260000000008</v>
      </c>
      <c r="W65">
        <f t="shared" si="27"/>
        <v>1.4081220000000005</v>
      </c>
      <c r="X65">
        <f t="shared" si="10"/>
        <v>1.1799850000000007</v>
      </c>
      <c r="Y65">
        <f t="shared" si="11"/>
        <v>0.17046972725482179</v>
      </c>
      <c r="AA65" s="24">
        <v>13.6744</v>
      </c>
      <c r="AB65" s="24">
        <v>11.817819999999999</v>
      </c>
      <c r="AC65" s="24">
        <v>25.8261</v>
      </c>
      <c r="AD65" s="24">
        <v>8.6581010000000003</v>
      </c>
      <c r="AF65">
        <f t="shared" si="28"/>
        <v>0.77454999999999963</v>
      </c>
      <c r="AG65">
        <f t="shared" si="29"/>
        <v>1.0120199999999997</v>
      </c>
      <c r="AH65">
        <f t="shared" si="30"/>
        <v>2.6187900000000006</v>
      </c>
      <c r="AI65">
        <f t="shared" si="31"/>
        <v>1.1433160000000004</v>
      </c>
      <c r="AJ65">
        <f t="shared" si="16"/>
        <v>1.3871690000000001</v>
      </c>
      <c r="AK65">
        <f t="shared" si="17"/>
        <v>0.41757168891620688</v>
      </c>
      <c r="AM65" s="24">
        <v>15.483720000000002</v>
      </c>
      <c r="AN65" s="24">
        <v>20.596689999999999</v>
      </c>
      <c r="AO65" s="24">
        <v>7.4275229999999999</v>
      </c>
      <c r="AP65" s="24">
        <v>20.856279999999998</v>
      </c>
      <c r="AR65">
        <f t="shared" si="18"/>
        <v>0.51734000000000258</v>
      </c>
      <c r="AS65">
        <f t="shared" si="19"/>
        <v>1.5612999999999992</v>
      </c>
      <c r="AT65">
        <f t="shared" si="20"/>
        <v>0.47079399999999971</v>
      </c>
      <c r="AU65">
        <f t="shared" si="21"/>
        <v>0.59518999999999878</v>
      </c>
      <c r="AV65">
        <f t="shared" si="22"/>
        <v>0.78615600000000008</v>
      </c>
      <c r="AW65">
        <f t="shared" si="23"/>
        <v>0.25965224608952098</v>
      </c>
    </row>
    <row r="66" spans="1:49" x14ac:dyDescent="0.35">
      <c r="A66" s="24" t="s">
        <v>221</v>
      </c>
      <c r="B66" s="24" t="s">
        <v>222</v>
      </c>
      <c r="C66" s="24">
        <v>26.761050000000001</v>
      </c>
      <c r="D66" s="24">
        <v>11.71848</v>
      </c>
      <c r="E66" s="24">
        <v>6.91256</v>
      </c>
      <c r="F66" s="24">
        <v>9.9988989999999998</v>
      </c>
      <c r="H66">
        <f t="shared" si="0"/>
        <v>2.0856600000000007</v>
      </c>
      <c r="I66">
        <f t="shared" si="1"/>
        <v>1.1483499999999989</v>
      </c>
      <c r="J66">
        <f t="shared" si="2"/>
        <v>0.58200900000000022</v>
      </c>
      <c r="K66">
        <f t="shared" si="3"/>
        <v>1.0465</v>
      </c>
      <c r="L66">
        <f t="shared" si="4"/>
        <v>1.21562975</v>
      </c>
      <c r="M66">
        <f t="shared" si="5"/>
        <v>0.31511364720271295</v>
      </c>
      <c r="O66" s="24">
        <v>12.018689999999999</v>
      </c>
      <c r="P66" s="24">
        <v>7.3987990000000003</v>
      </c>
      <c r="Q66" s="24">
        <v>10.728300000000001</v>
      </c>
      <c r="R66" s="24">
        <v>10.043968</v>
      </c>
      <c r="T66">
        <f t="shared" si="24"/>
        <v>0.72340999999999944</v>
      </c>
      <c r="U66">
        <f t="shared" si="25"/>
        <v>1.4222420000000007</v>
      </c>
      <c r="V66">
        <f t="shared" si="26"/>
        <v>1.1971260000000008</v>
      </c>
      <c r="W66">
        <f t="shared" si="27"/>
        <v>1.4108640000000001</v>
      </c>
      <c r="X66">
        <f t="shared" si="10"/>
        <v>1.1884105000000003</v>
      </c>
      <c r="Y66">
        <f t="shared" si="11"/>
        <v>0.1634177048228968</v>
      </c>
      <c r="AA66" s="24">
        <v>13.6744</v>
      </c>
      <c r="AB66" s="24">
        <v>11.91835</v>
      </c>
      <c r="AC66" s="24">
        <v>25.841819999999998</v>
      </c>
      <c r="AD66" s="24">
        <v>8.6581010000000003</v>
      </c>
      <c r="AF66">
        <f t="shared" si="28"/>
        <v>0.77454999999999963</v>
      </c>
      <c r="AG66">
        <f t="shared" si="29"/>
        <v>1.1125500000000006</v>
      </c>
      <c r="AH66">
        <f t="shared" si="30"/>
        <v>2.6345099999999988</v>
      </c>
      <c r="AI66">
        <f t="shared" si="31"/>
        <v>1.1433160000000004</v>
      </c>
      <c r="AJ66">
        <f t="shared" si="16"/>
        <v>1.4162314999999999</v>
      </c>
      <c r="AK66">
        <f t="shared" si="17"/>
        <v>0.41459447803315347</v>
      </c>
      <c r="AM66" s="24">
        <v>15.48377</v>
      </c>
      <c r="AN66" s="24">
        <v>20.60549</v>
      </c>
      <c r="AO66" s="24">
        <v>7.4476459999999998</v>
      </c>
      <c r="AP66" s="24">
        <v>20.862279999999998</v>
      </c>
      <c r="AR66">
        <f t="shared" si="18"/>
        <v>0.51739000000000068</v>
      </c>
      <c r="AS66">
        <f t="shared" si="19"/>
        <v>1.5701000000000001</v>
      </c>
      <c r="AT66">
        <f t="shared" si="20"/>
        <v>0.4909169999999996</v>
      </c>
      <c r="AU66">
        <f t="shared" si="21"/>
        <v>0.601189999999999</v>
      </c>
      <c r="AV66">
        <f t="shared" si="22"/>
        <v>0.79489924999999984</v>
      </c>
      <c r="AW66">
        <f t="shared" si="23"/>
        <v>0.25946677187499201</v>
      </c>
    </row>
    <row r="67" spans="1:49" x14ac:dyDescent="0.35">
      <c r="A67" s="24" t="s">
        <v>223</v>
      </c>
      <c r="B67" s="24" t="s">
        <v>224</v>
      </c>
      <c r="C67" s="24">
        <v>26.834540000000001</v>
      </c>
      <c r="D67" s="24">
        <v>11.748239999999999</v>
      </c>
      <c r="E67" s="24">
        <v>6.9254340000000001</v>
      </c>
      <c r="F67" s="24">
        <v>10.015750000000001</v>
      </c>
      <c r="H67">
        <f t="shared" si="0"/>
        <v>2.1591500000000003</v>
      </c>
      <c r="I67">
        <f t="shared" si="1"/>
        <v>1.1781099999999984</v>
      </c>
      <c r="J67">
        <f t="shared" si="2"/>
        <v>0.59488300000000027</v>
      </c>
      <c r="K67">
        <f t="shared" si="3"/>
        <v>1.0633510000000008</v>
      </c>
      <c r="L67">
        <f t="shared" si="4"/>
        <v>1.2488735</v>
      </c>
      <c r="M67">
        <f t="shared" si="5"/>
        <v>0.32859967431017029</v>
      </c>
      <c r="O67" s="24">
        <v>12.02284</v>
      </c>
      <c r="P67" s="24">
        <v>7.3987990000000003</v>
      </c>
      <c r="Q67" s="24">
        <v>10.728300000000001</v>
      </c>
      <c r="R67" s="24">
        <v>10.043968</v>
      </c>
      <c r="T67">
        <f t="shared" si="24"/>
        <v>0.72756000000000043</v>
      </c>
      <c r="U67">
        <f t="shared" si="25"/>
        <v>1.4222420000000007</v>
      </c>
      <c r="V67">
        <f t="shared" si="26"/>
        <v>1.1971260000000008</v>
      </c>
      <c r="W67">
        <f t="shared" si="27"/>
        <v>1.4108640000000001</v>
      </c>
      <c r="X67">
        <f t="shared" si="10"/>
        <v>1.1894480000000005</v>
      </c>
      <c r="Y67">
        <f t="shared" si="11"/>
        <v>0.16243397831118975</v>
      </c>
      <c r="AA67" s="24">
        <v>13.6744</v>
      </c>
      <c r="AB67" s="24">
        <v>12.018969999999999</v>
      </c>
      <c r="AC67" s="24">
        <v>25.841819999999998</v>
      </c>
      <c r="AD67" s="24">
        <v>8.6581010000000003</v>
      </c>
      <c r="AF67">
        <f t="shared" si="28"/>
        <v>0.77454999999999963</v>
      </c>
      <c r="AG67">
        <f t="shared" si="29"/>
        <v>1.2131699999999999</v>
      </c>
      <c r="AH67">
        <f t="shared" si="30"/>
        <v>2.6345099999999988</v>
      </c>
      <c r="AI67">
        <f t="shared" si="31"/>
        <v>1.1433160000000004</v>
      </c>
      <c r="AJ67">
        <f t="shared" si="16"/>
        <v>1.4413864999999997</v>
      </c>
      <c r="AK67">
        <f t="shared" si="17"/>
        <v>0.40918042045726377</v>
      </c>
      <c r="AM67" s="24">
        <v>15.495760000000001</v>
      </c>
      <c r="AN67" s="24">
        <v>20.60792</v>
      </c>
      <c r="AO67" s="24">
        <v>7.4876009999999997</v>
      </c>
      <c r="AP67" s="24">
        <v>20.893350000000002</v>
      </c>
      <c r="AR67">
        <f t="shared" si="18"/>
        <v>0.52938000000000152</v>
      </c>
      <c r="AS67">
        <f t="shared" si="19"/>
        <v>1.5725300000000004</v>
      </c>
      <c r="AT67">
        <f t="shared" si="20"/>
        <v>0.53087199999999957</v>
      </c>
      <c r="AU67">
        <f t="shared" si="21"/>
        <v>0.63226000000000226</v>
      </c>
      <c r="AV67">
        <f t="shared" si="22"/>
        <v>0.81626050000000094</v>
      </c>
      <c r="AW67">
        <f t="shared" si="23"/>
        <v>0.25323683872398306</v>
      </c>
    </row>
    <row r="68" spans="1:49" x14ac:dyDescent="0.35">
      <c r="A68" s="24" t="s">
        <v>225</v>
      </c>
      <c r="B68" s="24" t="s">
        <v>226</v>
      </c>
      <c r="C68" s="24">
        <v>26.916930000000001</v>
      </c>
      <c r="D68" s="24">
        <v>11.777990000000001</v>
      </c>
      <c r="E68" s="24">
        <v>6.9383090000000003</v>
      </c>
      <c r="F68" s="24">
        <v>10.017250000000001</v>
      </c>
      <c r="H68">
        <f t="shared" si="0"/>
        <v>2.2415400000000005</v>
      </c>
      <c r="I68">
        <f t="shared" si="1"/>
        <v>1.2078600000000002</v>
      </c>
      <c r="J68">
        <f t="shared" si="2"/>
        <v>0.60775800000000046</v>
      </c>
      <c r="K68">
        <f t="shared" si="3"/>
        <v>1.0648510000000009</v>
      </c>
      <c r="L68">
        <f t="shared" si="4"/>
        <v>1.2805022500000005</v>
      </c>
      <c r="M68">
        <f t="shared" si="5"/>
        <v>0.34495902425079777</v>
      </c>
      <c r="O68" s="24">
        <v>12.031790000000001</v>
      </c>
      <c r="P68" s="24">
        <v>7.3987990000000003</v>
      </c>
      <c r="Q68" s="24">
        <v>10.728300000000001</v>
      </c>
      <c r="R68" s="24">
        <v>10.043968</v>
      </c>
      <c r="T68">
        <f t="shared" si="24"/>
        <v>0.73651000000000089</v>
      </c>
      <c r="U68">
        <f t="shared" si="25"/>
        <v>1.4222420000000007</v>
      </c>
      <c r="V68">
        <f t="shared" si="26"/>
        <v>1.1971260000000008</v>
      </c>
      <c r="W68">
        <f t="shared" si="27"/>
        <v>1.4108640000000001</v>
      </c>
      <c r="X68">
        <f t="shared" si="10"/>
        <v>1.1916855000000006</v>
      </c>
      <c r="Y68">
        <f t="shared" si="11"/>
        <v>0.16031475534995726</v>
      </c>
      <c r="AA68" s="24">
        <v>13.6744</v>
      </c>
      <c r="AB68" s="24">
        <v>12.018969999999999</v>
      </c>
      <c r="AC68" s="24">
        <v>25.841819999999998</v>
      </c>
      <c r="AD68" s="24">
        <v>8.6581010000000003</v>
      </c>
      <c r="AF68">
        <f t="shared" si="28"/>
        <v>0.77454999999999963</v>
      </c>
      <c r="AG68">
        <f t="shared" si="29"/>
        <v>1.2131699999999999</v>
      </c>
      <c r="AH68">
        <f t="shared" si="30"/>
        <v>2.6345099999999988</v>
      </c>
      <c r="AI68">
        <f t="shared" si="31"/>
        <v>1.1433160000000004</v>
      </c>
      <c r="AJ68">
        <f t="shared" si="16"/>
        <v>1.4413864999999997</v>
      </c>
      <c r="AK68">
        <f t="shared" si="17"/>
        <v>0.40918042045726377</v>
      </c>
      <c r="AM68" s="24">
        <v>15.513860000000001</v>
      </c>
      <c r="AN68" s="24">
        <v>20.607959999999999</v>
      </c>
      <c r="AO68" s="24">
        <v>7.550465</v>
      </c>
      <c r="AP68" s="24">
        <v>20.917739999999998</v>
      </c>
      <c r="AR68">
        <f t="shared" si="18"/>
        <v>0.54748000000000197</v>
      </c>
      <c r="AS68">
        <f t="shared" si="19"/>
        <v>1.5725699999999989</v>
      </c>
      <c r="AT68">
        <f t="shared" si="20"/>
        <v>0.59373599999999982</v>
      </c>
      <c r="AU68">
        <f t="shared" si="21"/>
        <v>0.65664999999999907</v>
      </c>
      <c r="AV68">
        <f t="shared" si="22"/>
        <v>0.84260899999999994</v>
      </c>
      <c r="AW68">
        <f t="shared" si="23"/>
        <v>0.24434652783359365</v>
      </c>
    </row>
    <row r="69" spans="1:49" x14ac:dyDescent="0.35">
      <c r="A69" s="24" t="s">
        <v>227</v>
      </c>
      <c r="B69" s="24" t="s">
        <v>228</v>
      </c>
      <c r="C69" s="24">
        <v>26.99933</v>
      </c>
      <c r="D69" s="24">
        <v>11.8</v>
      </c>
      <c r="E69" s="24">
        <v>6.9511830000000003</v>
      </c>
      <c r="F69" s="24">
        <v>10.018750000000001</v>
      </c>
      <c r="H69">
        <f t="shared" ref="H69:H132" si="32">C69-C$5</f>
        <v>2.3239400000000003</v>
      </c>
      <c r="I69">
        <f t="shared" ref="I69:I132" si="33">D69-D$5</f>
        <v>1.22987</v>
      </c>
      <c r="J69">
        <f t="shared" ref="J69:J132" si="34">E69-E$5</f>
        <v>0.62063200000000052</v>
      </c>
      <c r="K69">
        <f t="shared" ref="K69:K132" si="35">F69-F$5</f>
        <v>1.0663510000000009</v>
      </c>
      <c r="L69">
        <f t="shared" ref="L69:L132" si="36">AVERAGE(H69:K69)</f>
        <v>1.3101982500000005</v>
      </c>
      <c r="M69">
        <f t="shared" ref="M69:M132" si="37">STDEV(H69:K69)/SQRT(COUNT(H69:K69))</f>
        <v>0.36160384146106045</v>
      </c>
      <c r="O69" s="24">
        <v>12.05533</v>
      </c>
      <c r="P69" s="24">
        <v>7.5022529999999996</v>
      </c>
      <c r="Q69" s="24">
        <v>10.728300000000001</v>
      </c>
      <c r="R69" s="24">
        <v>10.043968</v>
      </c>
      <c r="T69">
        <f t="shared" ref="T69:T100" si="38">O69-O$5</f>
        <v>0.76004999999999967</v>
      </c>
      <c r="U69">
        <f t="shared" ref="U69:U100" si="39">P69-P$5</f>
        <v>1.5256959999999999</v>
      </c>
      <c r="V69">
        <f t="shared" ref="V69:V100" si="40">Q69-Q$5</f>
        <v>1.1971260000000008</v>
      </c>
      <c r="W69">
        <f t="shared" ref="W69:W100" si="41">R69-R$5</f>
        <v>1.4108640000000001</v>
      </c>
      <c r="X69">
        <f t="shared" ref="X69:X132" si="42">AVERAGE(T69:W69)</f>
        <v>1.2234340000000001</v>
      </c>
      <c r="Y69">
        <f t="shared" ref="Y69:Y132" si="43">STDEV(T69:W69)/SQRT(COUNT(T69:W69))</f>
        <v>0.16879700922113539</v>
      </c>
      <c r="AA69" s="24">
        <v>13.6744</v>
      </c>
      <c r="AB69" s="24">
        <v>12.018969999999999</v>
      </c>
      <c r="AC69" s="24">
        <v>25.841819999999998</v>
      </c>
      <c r="AD69" s="24">
        <v>8.6581010000000003</v>
      </c>
      <c r="AF69">
        <f t="shared" ref="AF69:AF100" si="44">AA69-AA$5</f>
        <v>0.77454999999999963</v>
      </c>
      <c r="AG69">
        <f t="shared" ref="AG69:AG100" si="45">AB69-AB$5</f>
        <v>1.2131699999999999</v>
      </c>
      <c r="AH69">
        <f t="shared" ref="AH69:AH100" si="46">AC69-AC$5</f>
        <v>2.6345099999999988</v>
      </c>
      <c r="AI69">
        <f t="shared" ref="AI69:AI100" si="47">AD69-AD$5</f>
        <v>1.1433160000000004</v>
      </c>
      <c r="AJ69">
        <f t="shared" ref="AJ69:AJ132" si="48">AVERAGE(AF69:AI69)</f>
        <v>1.4413864999999997</v>
      </c>
      <c r="AK69">
        <f t="shared" ref="AK69:AK132" si="49">STDEV(AF69:AI69)/SQRT(COUNT(AF69:AI69))</f>
        <v>0.40918042045726377</v>
      </c>
      <c r="AM69" s="24">
        <v>15.516120000000001</v>
      </c>
      <c r="AN69" s="24">
        <v>20.630880000000001</v>
      </c>
      <c r="AO69" s="24">
        <v>7.6137269999999999</v>
      </c>
      <c r="AP69" s="24">
        <v>20.942119999999999</v>
      </c>
      <c r="AR69">
        <f t="shared" ref="AR69:AR132" si="50">AM69-AM$5</f>
        <v>0.54974000000000167</v>
      </c>
      <c r="AS69">
        <f t="shared" ref="AS69:AS132" si="51">AN69-AN$5</f>
        <v>1.5954900000000016</v>
      </c>
      <c r="AT69">
        <f t="shared" ref="AT69:AT132" si="52">AO69-AO$5</f>
        <v>0.65699799999999975</v>
      </c>
      <c r="AU69">
        <f t="shared" ref="AU69:AU132" si="53">AP69-AP$5</f>
        <v>0.6810299999999998</v>
      </c>
      <c r="AV69">
        <f t="shared" ref="AV69:AV132" si="54">AVERAGE(AR69:AU69)</f>
        <v>0.87081450000000071</v>
      </c>
      <c r="AW69">
        <f t="shared" ref="AW69:AW132" si="55">STDEV(AR69:AU69)/SQRT(COUNT(AR69:AU69))</f>
        <v>0.24323840619218995</v>
      </c>
    </row>
    <row r="70" spans="1:49" x14ac:dyDescent="0.35">
      <c r="A70" s="24" t="s">
        <v>229</v>
      </c>
      <c r="B70" s="24" t="s">
        <v>230</v>
      </c>
      <c r="C70" s="24">
        <v>27.08173</v>
      </c>
      <c r="D70" s="24">
        <v>11.80115</v>
      </c>
      <c r="E70" s="24">
        <v>6.962351</v>
      </c>
      <c r="F70" s="24">
        <v>10.022</v>
      </c>
      <c r="H70">
        <f t="shared" si="32"/>
        <v>2.4063400000000001</v>
      </c>
      <c r="I70">
        <f t="shared" si="33"/>
        <v>1.2310199999999991</v>
      </c>
      <c r="J70">
        <f t="shared" si="34"/>
        <v>0.63180000000000014</v>
      </c>
      <c r="K70">
        <f t="shared" si="35"/>
        <v>1.0696010000000005</v>
      </c>
      <c r="L70">
        <f t="shared" si="36"/>
        <v>1.33469025</v>
      </c>
      <c r="M70">
        <f t="shared" si="37"/>
        <v>0.37897974015998431</v>
      </c>
      <c r="O70" s="24">
        <v>12.07769</v>
      </c>
      <c r="P70" s="24">
        <v>7.5430199999999994</v>
      </c>
      <c r="Q70" s="24">
        <v>10.747030000000001</v>
      </c>
      <c r="R70" s="24">
        <v>10.043968</v>
      </c>
      <c r="T70">
        <f t="shared" si="38"/>
        <v>0.78241000000000049</v>
      </c>
      <c r="U70">
        <f t="shared" si="39"/>
        <v>1.5664629999999997</v>
      </c>
      <c r="V70">
        <f t="shared" si="40"/>
        <v>1.2158560000000005</v>
      </c>
      <c r="W70">
        <f t="shared" si="41"/>
        <v>1.4108640000000001</v>
      </c>
      <c r="X70">
        <f t="shared" si="42"/>
        <v>1.2438982500000002</v>
      </c>
      <c r="Y70">
        <f t="shared" si="43"/>
        <v>0.16972609117063428</v>
      </c>
      <c r="AA70" s="24">
        <v>13.6744</v>
      </c>
      <c r="AB70" s="24">
        <v>12.018969999999999</v>
      </c>
      <c r="AC70" s="24">
        <v>25.841819999999998</v>
      </c>
      <c r="AD70" s="24">
        <v>8.6581010000000003</v>
      </c>
      <c r="AF70">
        <f t="shared" si="44"/>
        <v>0.77454999999999963</v>
      </c>
      <c r="AG70">
        <f t="shared" si="45"/>
        <v>1.2131699999999999</v>
      </c>
      <c r="AH70">
        <f t="shared" si="46"/>
        <v>2.6345099999999988</v>
      </c>
      <c r="AI70">
        <f t="shared" si="47"/>
        <v>1.1433160000000004</v>
      </c>
      <c r="AJ70">
        <f t="shared" si="48"/>
        <v>1.4413864999999997</v>
      </c>
      <c r="AK70">
        <f t="shared" si="49"/>
        <v>0.40918042045726377</v>
      </c>
      <c r="AM70" s="24">
        <v>15.516120000000001</v>
      </c>
      <c r="AN70" s="24">
        <v>20.63655</v>
      </c>
      <c r="AO70" s="24">
        <v>7.7024049999999997</v>
      </c>
      <c r="AP70" s="24">
        <v>20.986510000000003</v>
      </c>
      <c r="AR70">
        <f t="shared" si="50"/>
        <v>0.54974000000000167</v>
      </c>
      <c r="AS70">
        <f t="shared" si="51"/>
        <v>1.6011600000000001</v>
      </c>
      <c r="AT70">
        <f t="shared" si="52"/>
        <v>0.74567599999999956</v>
      </c>
      <c r="AU70">
        <f t="shared" si="53"/>
        <v>0.72542000000000328</v>
      </c>
      <c r="AV70">
        <f t="shared" si="54"/>
        <v>0.90549900000000116</v>
      </c>
      <c r="AW70">
        <f t="shared" si="55"/>
        <v>0.23602269145359697</v>
      </c>
    </row>
    <row r="71" spans="1:49" x14ac:dyDescent="0.35">
      <c r="A71" s="24" t="s">
        <v>231</v>
      </c>
      <c r="B71" s="24" t="s">
        <v>232</v>
      </c>
      <c r="C71" s="24">
        <v>27.159690000000001</v>
      </c>
      <c r="D71" s="24">
        <v>11.80115</v>
      </c>
      <c r="E71" s="24">
        <v>7.0054600000000002</v>
      </c>
      <c r="F71" s="24">
        <v>10.053000000000001</v>
      </c>
      <c r="H71">
        <f t="shared" si="32"/>
        <v>2.4843000000000011</v>
      </c>
      <c r="I71">
        <f t="shared" si="33"/>
        <v>1.2310199999999991</v>
      </c>
      <c r="J71">
        <f t="shared" si="34"/>
        <v>0.67490900000000043</v>
      </c>
      <c r="K71">
        <f t="shared" si="35"/>
        <v>1.1006010000000011</v>
      </c>
      <c r="L71">
        <f t="shared" si="36"/>
        <v>1.3727075000000004</v>
      </c>
      <c r="M71">
        <f t="shared" si="37"/>
        <v>0.3890884569153269</v>
      </c>
      <c r="O71" s="24">
        <v>12.082839999999999</v>
      </c>
      <c r="P71" s="24">
        <v>7.5939459999999999</v>
      </c>
      <c r="Q71" s="24">
        <v>10.78528</v>
      </c>
      <c r="R71" s="24">
        <v>10.043968</v>
      </c>
      <c r="T71">
        <f t="shared" si="38"/>
        <v>0.78755999999999915</v>
      </c>
      <c r="U71">
        <f t="shared" si="39"/>
        <v>1.6173890000000002</v>
      </c>
      <c r="V71">
        <f t="shared" si="40"/>
        <v>1.2541060000000002</v>
      </c>
      <c r="W71">
        <f t="shared" si="41"/>
        <v>1.4108640000000001</v>
      </c>
      <c r="X71">
        <f t="shared" si="42"/>
        <v>1.2674797499999999</v>
      </c>
      <c r="Y71">
        <f t="shared" si="43"/>
        <v>0.17642216178170278</v>
      </c>
      <c r="AA71" s="24">
        <v>13.6744</v>
      </c>
      <c r="AB71" s="24">
        <v>12.018969999999999</v>
      </c>
      <c r="AC71" s="24">
        <v>25.841819999999998</v>
      </c>
      <c r="AD71" s="24">
        <v>8.6887550000000005</v>
      </c>
      <c r="AF71">
        <f t="shared" si="44"/>
        <v>0.77454999999999963</v>
      </c>
      <c r="AG71">
        <f t="shared" si="45"/>
        <v>1.2131699999999999</v>
      </c>
      <c r="AH71">
        <f t="shared" si="46"/>
        <v>2.6345099999999988</v>
      </c>
      <c r="AI71">
        <f t="shared" si="47"/>
        <v>1.1739700000000006</v>
      </c>
      <c r="AJ71">
        <f t="shared" si="48"/>
        <v>1.4490499999999997</v>
      </c>
      <c r="AK71">
        <f t="shared" si="49"/>
        <v>0.40738741209484269</v>
      </c>
      <c r="AM71" s="24">
        <v>15.516120000000001</v>
      </c>
      <c r="AN71" s="24">
        <v>20.63655</v>
      </c>
      <c r="AO71" s="24">
        <v>7.7047129999999999</v>
      </c>
      <c r="AP71" s="24">
        <v>21.060899999999997</v>
      </c>
      <c r="AR71">
        <f t="shared" si="50"/>
        <v>0.54974000000000167</v>
      </c>
      <c r="AS71">
        <f t="shared" si="51"/>
        <v>1.6011600000000001</v>
      </c>
      <c r="AT71">
        <f t="shared" si="52"/>
        <v>0.74798399999999976</v>
      </c>
      <c r="AU71">
        <f t="shared" si="53"/>
        <v>0.79980999999999725</v>
      </c>
      <c r="AV71">
        <f t="shared" si="54"/>
        <v>0.9246734999999997</v>
      </c>
      <c r="AW71">
        <f t="shared" si="55"/>
        <v>0.23184391070053284</v>
      </c>
    </row>
    <row r="72" spans="1:49" x14ac:dyDescent="0.35">
      <c r="A72" s="24" t="s">
        <v>233</v>
      </c>
      <c r="B72" s="24" t="s">
        <v>234</v>
      </c>
      <c r="C72" s="24">
        <v>27.185749999999999</v>
      </c>
      <c r="D72" s="24">
        <v>11.80115</v>
      </c>
      <c r="E72" s="24">
        <v>7.0275309999999998</v>
      </c>
      <c r="F72" s="24">
        <v>10.111370000000001</v>
      </c>
      <c r="H72">
        <f t="shared" si="32"/>
        <v>2.5103599999999986</v>
      </c>
      <c r="I72">
        <f t="shared" si="33"/>
        <v>1.2310199999999991</v>
      </c>
      <c r="J72">
        <f t="shared" si="34"/>
        <v>0.69697999999999993</v>
      </c>
      <c r="K72">
        <f t="shared" si="35"/>
        <v>1.1589710000000011</v>
      </c>
      <c r="L72">
        <f t="shared" si="36"/>
        <v>1.3993327499999997</v>
      </c>
      <c r="M72">
        <f t="shared" si="37"/>
        <v>0.38877841679105879</v>
      </c>
      <c r="O72" s="24">
        <v>12.082839999999999</v>
      </c>
      <c r="P72" s="24">
        <v>7.6385490000000003</v>
      </c>
      <c r="Q72" s="24">
        <v>10.80204</v>
      </c>
      <c r="R72" s="24">
        <v>10.043968</v>
      </c>
      <c r="T72">
        <f t="shared" si="38"/>
        <v>0.78755999999999915</v>
      </c>
      <c r="U72">
        <f t="shared" si="39"/>
        <v>1.6619920000000006</v>
      </c>
      <c r="V72">
        <f t="shared" si="40"/>
        <v>1.2708659999999998</v>
      </c>
      <c r="W72">
        <f t="shared" si="41"/>
        <v>1.4108640000000001</v>
      </c>
      <c r="X72">
        <f t="shared" si="42"/>
        <v>1.2828204999999999</v>
      </c>
      <c r="Y72">
        <f t="shared" si="43"/>
        <v>0.18384595844415558</v>
      </c>
      <c r="AA72" s="24">
        <v>13.6744</v>
      </c>
      <c r="AB72" s="24">
        <v>12.018969999999999</v>
      </c>
      <c r="AC72" s="24">
        <v>25.841819999999998</v>
      </c>
      <c r="AD72" s="24">
        <v>8.7502669999999991</v>
      </c>
      <c r="AF72">
        <f t="shared" si="44"/>
        <v>0.77454999999999963</v>
      </c>
      <c r="AG72">
        <f t="shared" si="45"/>
        <v>1.2131699999999999</v>
      </c>
      <c r="AH72">
        <f t="shared" si="46"/>
        <v>2.6345099999999988</v>
      </c>
      <c r="AI72">
        <f t="shared" si="47"/>
        <v>1.2354819999999993</v>
      </c>
      <c r="AJ72">
        <f t="shared" si="48"/>
        <v>1.4644279999999994</v>
      </c>
      <c r="AK72">
        <f t="shared" si="49"/>
        <v>0.40420399089733539</v>
      </c>
      <c r="AM72" s="24">
        <v>15.516120000000001</v>
      </c>
      <c r="AN72" s="24">
        <v>20.63655</v>
      </c>
      <c r="AO72" s="24">
        <v>7.7076700000000002</v>
      </c>
      <c r="AP72" s="24">
        <v>21.095279999999999</v>
      </c>
      <c r="AR72">
        <f t="shared" si="50"/>
        <v>0.54974000000000167</v>
      </c>
      <c r="AS72">
        <f t="shared" si="51"/>
        <v>1.6011600000000001</v>
      </c>
      <c r="AT72">
        <f t="shared" si="52"/>
        <v>0.75094100000000008</v>
      </c>
      <c r="AU72">
        <f t="shared" si="53"/>
        <v>0.83418999999999954</v>
      </c>
      <c r="AV72">
        <f t="shared" si="54"/>
        <v>0.93400775000000036</v>
      </c>
      <c r="AW72">
        <f t="shared" si="55"/>
        <v>0.2302590654278982</v>
      </c>
    </row>
    <row r="73" spans="1:49" x14ac:dyDescent="0.35">
      <c r="A73" s="24" t="s">
        <v>235</v>
      </c>
      <c r="B73" s="24" t="s">
        <v>236</v>
      </c>
      <c r="C73" s="24">
        <v>27.208220000000001</v>
      </c>
      <c r="D73" s="24">
        <v>11.80115</v>
      </c>
      <c r="E73" s="24">
        <v>7.0275309999999998</v>
      </c>
      <c r="F73" s="24">
        <v>10.157590000000001</v>
      </c>
      <c r="H73">
        <f t="shared" si="32"/>
        <v>2.5328300000000006</v>
      </c>
      <c r="I73">
        <f t="shared" si="33"/>
        <v>1.2310199999999991</v>
      </c>
      <c r="J73">
        <f t="shared" si="34"/>
        <v>0.69697999999999993</v>
      </c>
      <c r="K73">
        <f t="shared" si="35"/>
        <v>1.205191000000001</v>
      </c>
      <c r="L73">
        <f t="shared" si="36"/>
        <v>1.4165052500000002</v>
      </c>
      <c r="M73">
        <f t="shared" si="37"/>
        <v>0.3918924196628833</v>
      </c>
      <c r="O73" s="24">
        <v>12.082839999999999</v>
      </c>
      <c r="P73" s="24">
        <v>7.6543729999999996</v>
      </c>
      <c r="Q73" s="24">
        <v>10.814</v>
      </c>
      <c r="R73" s="24">
        <v>10.043968</v>
      </c>
      <c r="T73">
        <f t="shared" si="38"/>
        <v>0.78755999999999915</v>
      </c>
      <c r="U73">
        <f t="shared" si="39"/>
        <v>1.677816</v>
      </c>
      <c r="V73">
        <f t="shared" si="40"/>
        <v>1.282826</v>
      </c>
      <c r="W73">
        <f t="shared" si="41"/>
        <v>1.4108640000000001</v>
      </c>
      <c r="X73">
        <f t="shared" si="42"/>
        <v>1.2897664999999998</v>
      </c>
      <c r="Y73">
        <f t="shared" si="43"/>
        <v>0.18652670902112142</v>
      </c>
      <c r="AA73" s="24">
        <v>13.6744</v>
      </c>
      <c r="AB73" s="24">
        <v>12.018969999999999</v>
      </c>
      <c r="AC73" s="24">
        <v>25.841819999999998</v>
      </c>
      <c r="AD73" s="24">
        <v>8.7956120000000002</v>
      </c>
      <c r="AF73">
        <f t="shared" si="44"/>
        <v>0.77454999999999963</v>
      </c>
      <c r="AG73">
        <f t="shared" si="45"/>
        <v>1.2131699999999999</v>
      </c>
      <c r="AH73">
        <f t="shared" si="46"/>
        <v>2.6345099999999988</v>
      </c>
      <c r="AI73">
        <f t="shared" si="47"/>
        <v>1.2808270000000004</v>
      </c>
      <c r="AJ73">
        <f t="shared" si="48"/>
        <v>1.4757642499999997</v>
      </c>
      <c r="AK73">
        <f t="shared" si="49"/>
        <v>0.40221774877098065</v>
      </c>
      <c r="AM73" s="24">
        <v>15.516120000000001</v>
      </c>
      <c r="AN73" s="24">
        <v>20.63655</v>
      </c>
      <c r="AO73" s="24">
        <v>7.7228919999999999</v>
      </c>
      <c r="AP73" s="24">
        <v>21.11364</v>
      </c>
      <c r="AR73">
        <f t="shared" si="50"/>
        <v>0.54974000000000167</v>
      </c>
      <c r="AS73">
        <f t="shared" si="51"/>
        <v>1.6011600000000001</v>
      </c>
      <c r="AT73">
        <f t="shared" si="52"/>
        <v>0.76616299999999971</v>
      </c>
      <c r="AU73">
        <f t="shared" si="53"/>
        <v>0.85255000000000081</v>
      </c>
      <c r="AV73">
        <f t="shared" si="54"/>
        <v>0.94240325000000058</v>
      </c>
      <c r="AW73">
        <f t="shared" si="55"/>
        <v>0.22863346135731985</v>
      </c>
    </row>
    <row r="74" spans="1:49" x14ac:dyDescent="0.35">
      <c r="A74" s="24" t="s">
        <v>237</v>
      </c>
      <c r="B74" s="24" t="s">
        <v>238</v>
      </c>
      <c r="C74" s="24">
        <v>27.231110000000001</v>
      </c>
      <c r="D74" s="24">
        <v>11.80115</v>
      </c>
      <c r="E74" s="24">
        <v>7.0275309999999998</v>
      </c>
      <c r="F74" s="24">
        <v>10.16127</v>
      </c>
      <c r="H74">
        <f t="shared" si="32"/>
        <v>2.5557200000000009</v>
      </c>
      <c r="I74">
        <f t="shared" si="33"/>
        <v>1.2310199999999991</v>
      </c>
      <c r="J74">
        <f t="shared" si="34"/>
        <v>0.69697999999999993</v>
      </c>
      <c r="K74">
        <f t="shared" si="35"/>
        <v>1.2088710000000003</v>
      </c>
      <c r="L74">
        <f t="shared" si="36"/>
        <v>1.42314775</v>
      </c>
      <c r="M74">
        <f t="shared" si="37"/>
        <v>0.39716359984695976</v>
      </c>
      <c r="O74" s="24">
        <v>12.082839999999999</v>
      </c>
      <c r="P74" s="24">
        <v>7.6854170000000002</v>
      </c>
      <c r="Q74" s="24">
        <v>10.87092</v>
      </c>
      <c r="R74" s="24">
        <v>10.043968</v>
      </c>
      <c r="T74">
        <f t="shared" si="38"/>
        <v>0.78755999999999915</v>
      </c>
      <c r="U74">
        <f t="shared" si="39"/>
        <v>1.7088600000000005</v>
      </c>
      <c r="V74">
        <f t="shared" si="40"/>
        <v>1.3397459999999999</v>
      </c>
      <c r="W74">
        <f t="shared" si="41"/>
        <v>1.4108640000000001</v>
      </c>
      <c r="X74">
        <f t="shared" si="42"/>
        <v>1.3117574999999999</v>
      </c>
      <c r="Y74">
        <f t="shared" si="43"/>
        <v>0.19215420651718795</v>
      </c>
      <c r="AA74" s="24">
        <v>13.67454</v>
      </c>
      <c r="AB74" s="24">
        <v>12.018969999999999</v>
      </c>
      <c r="AC74" s="24">
        <v>25.841819999999998</v>
      </c>
      <c r="AD74" s="24">
        <v>8.8073580000000007</v>
      </c>
      <c r="AF74">
        <f t="shared" si="44"/>
        <v>0.77468999999999966</v>
      </c>
      <c r="AG74">
        <f t="shared" si="45"/>
        <v>1.2131699999999999</v>
      </c>
      <c r="AH74">
        <f t="shared" si="46"/>
        <v>2.6345099999999988</v>
      </c>
      <c r="AI74">
        <f t="shared" si="47"/>
        <v>1.2925730000000009</v>
      </c>
      <c r="AJ74">
        <f t="shared" si="48"/>
        <v>1.4787357499999998</v>
      </c>
      <c r="AK74">
        <f t="shared" si="49"/>
        <v>0.40173335602494137</v>
      </c>
      <c r="AM74" s="24">
        <v>15.516120000000001</v>
      </c>
      <c r="AN74" s="24">
        <v>20.63655</v>
      </c>
      <c r="AO74" s="24">
        <v>7.7239570000000004</v>
      </c>
      <c r="AP74" s="24">
        <v>21.147020000000001</v>
      </c>
      <c r="AR74">
        <f t="shared" si="50"/>
        <v>0.54974000000000167</v>
      </c>
      <c r="AS74">
        <f t="shared" si="51"/>
        <v>1.6011600000000001</v>
      </c>
      <c r="AT74">
        <f t="shared" si="52"/>
        <v>0.76722800000000024</v>
      </c>
      <c r="AU74">
        <f t="shared" si="53"/>
        <v>0.88593000000000188</v>
      </c>
      <c r="AV74">
        <f t="shared" si="54"/>
        <v>0.95101450000000098</v>
      </c>
      <c r="AW74">
        <f t="shared" si="55"/>
        <v>0.22761880876496837</v>
      </c>
    </row>
    <row r="75" spans="1:49" x14ac:dyDescent="0.35">
      <c r="A75" s="24" t="s">
        <v>239</v>
      </c>
      <c r="B75" s="24" t="s">
        <v>240</v>
      </c>
      <c r="C75" s="24">
        <v>27.253990000000002</v>
      </c>
      <c r="D75" s="24">
        <v>11.80115</v>
      </c>
      <c r="E75" s="24">
        <v>7.0275309999999998</v>
      </c>
      <c r="F75" s="24">
        <v>10.16127</v>
      </c>
      <c r="H75">
        <f t="shared" si="32"/>
        <v>2.5786000000000016</v>
      </c>
      <c r="I75">
        <f t="shared" si="33"/>
        <v>1.2310199999999991</v>
      </c>
      <c r="J75">
        <f t="shared" si="34"/>
        <v>0.69697999999999993</v>
      </c>
      <c r="K75">
        <f t="shared" si="35"/>
        <v>1.2088710000000003</v>
      </c>
      <c r="L75">
        <f t="shared" si="36"/>
        <v>1.4288677500000002</v>
      </c>
      <c r="M75">
        <f t="shared" si="37"/>
        <v>0.40260466832456071</v>
      </c>
      <c r="O75" s="24">
        <v>12.082839999999999</v>
      </c>
      <c r="P75" s="24">
        <v>7.7173169999999995</v>
      </c>
      <c r="Q75" s="24">
        <v>10.927530000000001</v>
      </c>
      <c r="R75" s="24">
        <v>10.043968</v>
      </c>
      <c r="T75">
        <f t="shared" si="38"/>
        <v>0.78755999999999915</v>
      </c>
      <c r="U75">
        <f t="shared" si="39"/>
        <v>1.7407599999999999</v>
      </c>
      <c r="V75">
        <f t="shared" si="40"/>
        <v>1.3963560000000008</v>
      </c>
      <c r="W75">
        <f t="shared" si="41"/>
        <v>1.4108640000000001</v>
      </c>
      <c r="X75">
        <f t="shared" si="42"/>
        <v>1.333885</v>
      </c>
      <c r="Y75">
        <f t="shared" si="43"/>
        <v>0.19871391989742479</v>
      </c>
      <c r="AA75" s="24">
        <v>13.67529</v>
      </c>
      <c r="AB75" s="24">
        <v>12.018969999999999</v>
      </c>
      <c r="AC75" s="24">
        <v>25.841819999999998</v>
      </c>
      <c r="AD75" s="24">
        <v>8.8252439999999996</v>
      </c>
      <c r="AF75">
        <f t="shared" si="44"/>
        <v>0.77543999999999969</v>
      </c>
      <c r="AG75">
        <f t="shared" si="45"/>
        <v>1.2131699999999999</v>
      </c>
      <c r="AH75">
        <f t="shared" si="46"/>
        <v>2.6345099999999988</v>
      </c>
      <c r="AI75">
        <f t="shared" si="47"/>
        <v>1.3104589999999998</v>
      </c>
      <c r="AJ75">
        <f t="shared" si="48"/>
        <v>1.4833947499999995</v>
      </c>
      <c r="AK75">
        <f t="shared" si="49"/>
        <v>0.40095660986890136</v>
      </c>
      <c r="AM75" s="24">
        <v>15.516120000000001</v>
      </c>
      <c r="AN75" s="24">
        <v>20.63655</v>
      </c>
      <c r="AO75" s="24">
        <v>7.7239570000000004</v>
      </c>
      <c r="AP75" s="24">
        <v>21.165140000000001</v>
      </c>
      <c r="AR75">
        <f t="shared" si="50"/>
        <v>0.54974000000000167</v>
      </c>
      <c r="AS75">
        <f t="shared" si="51"/>
        <v>1.6011600000000001</v>
      </c>
      <c r="AT75">
        <f t="shared" si="52"/>
        <v>0.76722800000000024</v>
      </c>
      <c r="AU75">
        <f t="shared" si="53"/>
        <v>0.90405000000000157</v>
      </c>
      <c r="AV75">
        <f t="shared" si="54"/>
        <v>0.95554450000000091</v>
      </c>
      <c r="AW75">
        <f t="shared" si="55"/>
        <v>0.22723179313991962</v>
      </c>
    </row>
    <row r="76" spans="1:49" x14ac:dyDescent="0.35">
      <c r="A76" s="24" t="s">
        <v>241</v>
      </c>
      <c r="B76" s="24" t="s">
        <v>242</v>
      </c>
      <c r="C76" s="24">
        <v>27.267720000000001</v>
      </c>
      <c r="D76" s="24">
        <v>11.80115</v>
      </c>
      <c r="E76" s="24">
        <v>7.0275309999999998</v>
      </c>
      <c r="F76" s="24">
        <v>10.16127</v>
      </c>
      <c r="H76">
        <f t="shared" si="32"/>
        <v>2.5923300000000005</v>
      </c>
      <c r="I76">
        <f t="shared" si="33"/>
        <v>1.2310199999999991</v>
      </c>
      <c r="J76">
        <f t="shared" si="34"/>
        <v>0.69697999999999993</v>
      </c>
      <c r="K76">
        <f t="shared" si="35"/>
        <v>1.2088710000000003</v>
      </c>
      <c r="L76">
        <f t="shared" si="36"/>
        <v>1.4323002499999999</v>
      </c>
      <c r="M76">
        <f t="shared" si="37"/>
        <v>0.40587346753029152</v>
      </c>
      <c r="O76" s="24">
        <v>12.082839999999999</v>
      </c>
      <c r="P76" s="24">
        <v>7.7429869999999994</v>
      </c>
      <c r="Q76" s="24">
        <v>10.94097</v>
      </c>
      <c r="R76" s="24">
        <v>10.043968</v>
      </c>
      <c r="T76">
        <f t="shared" si="38"/>
        <v>0.78755999999999915</v>
      </c>
      <c r="U76">
        <f t="shared" si="39"/>
        <v>1.7664299999999997</v>
      </c>
      <c r="V76">
        <f t="shared" si="40"/>
        <v>1.409796</v>
      </c>
      <c r="W76">
        <f t="shared" si="41"/>
        <v>1.4108640000000001</v>
      </c>
      <c r="X76">
        <f t="shared" si="42"/>
        <v>1.3436624999999998</v>
      </c>
      <c r="Y76">
        <f t="shared" si="43"/>
        <v>0.20348464950027581</v>
      </c>
      <c r="AA76" s="24">
        <v>13.675520000000001</v>
      </c>
      <c r="AB76" s="24">
        <v>12.018969999999999</v>
      </c>
      <c r="AC76" s="24">
        <v>25.841819999999998</v>
      </c>
      <c r="AD76" s="24">
        <v>8.8261520000000004</v>
      </c>
      <c r="AF76">
        <f t="shared" si="44"/>
        <v>0.77566999999999986</v>
      </c>
      <c r="AG76">
        <f t="shared" si="45"/>
        <v>1.2131699999999999</v>
      </c>
      <c r="AH76">
        <f t="shared" si="46"/>
        <v>2.6345099999999988</v>
      </c>
      <c r="AI76">
        <f t="shared" si="47"/>
        <v>1.3113670000000006</v>
      </c>
      <c r="AJ76">
        <f t="shared" si="48"/>
        <v>1.4836792499999998</v>
      </c>
      <c r="AK76">
        <f t="shared" si="49"/>
        <v>0.40089018436752599</v>
      </c>
      <c r="AM76" s="24">
        <v>15.516120000000001</v>
      </c>
      <c r="AN76" s="24">
        <v>20.63655</v>
      </c>
      <c r="AO76" s="24">
        <v>7.7239570000000004</v>
      </c>
      <c r="AP76" s="24">
        <v>21.177660000000003</v>
      </c>
      <c r="AR76">
        <f t="shared" si="50"/>
        <v>0.54974000000000167</v>
      </c>
      <c r="AS76">
        <f t="shared" si="51"/>
        <v>1.6011600000000001</v>
      </c>
      <c r="AT76">
        <f t="shared" si="52"/>
        <v>0.76722800000000024</v>
      </c>
      <c r="AU76">
        <f t="shared" si="53"/>
        <v>0.91657000000000366</v>
      </c>
      <c r="AV76">
        <f t="shared" si="54"/>
        <v>0.95867450000000143</v>
      </c>
      <c r="AW76">
        <f t="shared" si="55"/>
        <v>0.22701681183761815</v>
      </c>
    </row>
    <row r="77" spans="1:49" x14ac:dyDescent="0.35">
      <c r="A77" s="24" t="s">
        <v>243</v>
      </c>
      <c r="B77" s="24" t="s">
        <v>244</v>
      </c>
      <c r="C77" s="24">
        <v>27.26784</v>
      </c>
      <c r="D77" s="24">
        <v>11.819559999999999</v>
      </c>
      <c r="E77" s="24">
        <v>7.0275319999999999</v>
      </c>
      <c r="F77" s="24">
        <v>10.16127</v>
      </c>
      <c r="H77">
        <f t="shared" si="32"/>
        <v>2.5924499999999995</v>
      </c>
      <c r="I77">
        <f t="shared" si="33"/>
        <v>1.2494299999999985</v>
      </c>
      <c r="J77">
        <f t="shared" si="34"/>
        <v>0.69698100000000007</v>
      </c>
      <c r="K77">
        <f t="shared" si="35"/>
        <v>1.2088710000000003</v>
      </c>
      <c r="L77">
        <f t="shared" si="36"/>
        <v>1.4369329999999996</v>
      </c>
      <c r="M77">
        <f t="shared" si="37"/>
        <v>0.40516644218209863</v>
      </c>
      <c r="O77" s="24">
        <v>12.084619999999999</v>
      </c>
      <c r="P77" s="24">
        <v>7.8452299999999999</v>
      </c>
      <c r="Q77" s="24">
        <v>10.94289</v>
      </c>
      <c r="R77" s="24">
        <v>10.043968</v>
      </c>
      <c r="T77">
        <f t="shared" si="38"/>
        <v>0.78933999999999926</v>
      </c>
      <c r="U77">
        <f t="shared" si="39"/>
        <v>1.8686730000000003</v>
      </c>
      <c r="V77">
        <f t="shared" si="40"/>
        <v>1.4117160000000002</v>
      </c>
      <c r="W77">
        <f t="shared" si="41"/>
        <v>1.4108640000000001</v>
      </c>
      <c r="X77">
        <f t="shared" si="42"/>
        <v>1.37014825</v>
      </c>
      <c r="Y77">
        <f t="shared" si="43"/>
        <v>0.22159475019517622</v>
      </c>
      <c r="AA77" s="24">
        <v>13.67557</v>
      </c>
      <c r="AB77" s="24">
        <v>12.018969999999999</v>
      </c>
      <c r="AC77" s="24">
        <v>25.856819999999999</v>
      </c>
      <c r="AD77" s="24">
        <v>8.8261520000000004</v>
      </c>
      <c r="AF77">
        <f t="shared" si="44"/>
        <v>0.77571999999999974</v>
      </c>
      <c r="AG77">
        <f t="shared" si="45"/>
        <v>1.2131699999999999</v>
      </c>
      <c r="AH77">
        <f t="shared" si="46"/>
        <v>2.6495099999999994</v>
      </c>
      <c r="AI77">
        <f t="shared" si="47"/>
        <v>1.3113670000000006</v>
      </c>
      <c r="AJ77">
        <f t="shared" si="48"/>
        <v>1.4874417499999999</v>
      </c>
      <c r="AK77">
        <f t="shared" si="49"/>
        <v>0.40447267908524509</v>
      </c>
      <c r="AM77" s="24">
        <v>15.516120000000001</v>
      </c>
      <c r="AN77" s="24">
        <v>20.63655</v>
      </c>
      <c r="AO77" s="24">
        <v>7.7239570000000004</v>
      </c>
      <c r="AP77" s="24">
        <v>21.18225</v>
      </c>
      <c r="AR77">
        <f t="shared" si="50"/>
        <v>0.54974000000000167</v>
      </c>
      <c r="AS77">
        <f t="shared" si="51"/>
        <v>1.6011600000000001</v>
      </c>
      <c r="AT77">
        <f t="shared" si="52"/>
        <v>0.76722800000000024</v>
      </c>
      <c r="AU77">
        <f t="shared" si="53"/>
        <v>0.92116000000000042</v>
      </c>
      <c r="AV77">
        <f t="shared" si="54"/>
        <v>0.95982200000000062</v>
      </c>
      <c r="AW77">
        <f t="shared" si="55"/>
        <v>0.22694876001129979</v>
      </c>
    </row>
    <row r="78" spans="1:49" x14ac:dyDescent="0.35">
      <c r="A78" s="24" t="s">
        <v>245</v>
      </c>
      <c r="B78" s="24" t="s">
        <v>246</v>
      </c>
      <c r="C78" s="24">
        <v>27.281359999999999</v>
      </c>
      <c r="D78" s="24">
        <v>11.89044</v>
      </c>
      <c r="E78" s="24">
        <v>7.0311669999999999</v>
      </c>
      <c r="F78" s="24">
        <v>10.16127</v>
      </c>
      <c r="H78">
        <f t="shared" si="32"/>
        <v>2.6059699999999992</v>
      </c>
      <c r="I78">
        <f t="shared" si="33"/>
        <v>1.3203099999999992</v>
      </c>
      <c r="J78">
        <f t="shared" si="34"/>
        <v>0.70061600000000013</v>
      </c>
      <c r="K78">
        <f t="shared" si="35"/>
        <v>1.2088710000000003</v>
      </c>
      <c r="L78">
        <f t="shared" si="36"/>
        <v>1.4589417499999997</v>
      </c>
      <c r="M78">
        <f t="shared" si="37"/>
        <v>0.40543041855999018</v>
      </c>
      <c r="O78" s="24">
        <v>12.1412</v>
      </c>
      <c r="P78" s="24">
        <v>7.8452299999999999</v>
      </c>
      <c r="Q78" s="24">
        <v>10.94289</v>
      </c>
      <c r="R78" s="24">
        <v>10.045133999999999</v>
      </c>
      <c r="T78">
        <f t="shared" si="38"/>
        <v>0.84591999999999956</v>
      </c>
      <c r="U78">
        <f t="shared" si="39"/>
        <v>1.8686730000000003</v>
      </c>
      <c r="V78">
        <f t="shared" si="40"/>
        <v>1.4117160000000002</v>
      </c>
      <c r="W78">
        <f t="shared" si="41"/>
        <v>1.4120299999999997</v>
      </c>
      <c r="X78">
        <f t="shared" si="42"/>
        <v>1.3845847499999999</v>
      </c>
      <c r="Y78">
        <f t="shared" si="43"/>
        <v>0.20936222461616452</v>
      </c>
      <c r="AA78" s="24">
        <v>13.677720000000001</v>
      </c>
      <c r="AB78" s="24">
        <v>12.018969999999999</v>
      </c>
      <c r="AC78" s="24">
        <v>25.958939999999998</v>
      </c>
      <c r="AD78" s="24">
        <v>8.8261520000000004</v>
      </c>
      <c r="AF78">
        <f t="shared" si="44"/>
        <v>0.77787000000000006</v>
      </c>
      <c r="AG78">
        <f t="shared" si="45"/>
        <v>1.2131699999999999</v>
      </c>
      <c r="AH78">
        <f t="shared" si="46"/>
        <v>2.7516299999999987</v>
      </c>
      <c r="AI78">
        <f t="shared" si="47"/>
        <v>1.3113670000000006</v>
      </c>
      <c r="AJ78">
        <f t="shared" si="48"/>
        <v>1.5135092499999998</v>
      </c>
      <c r="AK78">
        <f t="shared" si="49"/>
        <v>0.42867754509720013</v>
      </c>
      <c r="AM78" s="24">
        <v>15.516120000000001</v>
      </c>
      <c r="AN78" s="24">
        <v>20.636690000000002</v>
      </c>
      <c r="AO78" s="24">
        <v>7.7239570000000004</v>
      </c>
      <c r="AP78" s="24">
        <v>21.20438</v>
      </c>
      <c r="AR78">
        <f t="shared" si="50"/>
        <v>0.54974000000000167</v>
      </c>
      <c r="AS78">
        <f t="shared" si="51"/>
        <v>1.6013000000000019</v>
      </c>
      <c r="AT78">
        <f t="shared" si="52"/>
        <v>0.76722800000000024</v>
      </c>
      <c r="AU78">
        <f t="shared" si="53"/>
        <v>0.94329000000000107</v>
      </c>
      <c r="AV78">
        <f t="shared" si="54"/>
        <v>0.96538950000000123</v>
      </c>
      <c r="AW78">
        <f t="shared" si="55"/>
        <v>0.22673461705317538</v>
      </c>
    </row>
    <row r="79" spans="1:49" x14ac:dyDescent="0.35">
      <c r="A79" s="24" t="s">
        <v>247</v>
      </c>
      <c r="B79" s="24" t="s">
        <v>248</v>
      </c>
      <c r="C79" s="24">
        <v>27.308509999999998</v>
      </c>
      <c r="D79" s="24">
        <v>11.95866</v>
      </c>
      <c r="E79" s="24">
        <v>7.0383199999999997</v>
      </c>
      <c r="F79" s="24">
        <v>10.16127</v>
      </c>
      <c r="H79">
        <f t="shared" si="32"/>
        <v>2.6331199999999981</v>
      </c>
      <c r="I79">
        <f t="shared" si="33"/>
        <v>1.3885299999999994</v>
      </c>
      <c r="J79">
        <f t="shared" si="34"/>
        <v>0.70776899999999987</v>
      </c>
      <c r="K79">
        <f t="shared" si="35"/>
        <v>1.2088710000000003</v>
      </c>
      <c r="L79">
        <f t="shared" si="36"/>
        <v>1.4845724999999994</v>
      </c>
      <c r="M79">
        <f t="shared" si="37"/>
        <v>0.40904568981522887</v>
      </c>
      <c r="O79" s="24">
        <v>12.223599999999999</v>
      </c>
      <c r="P79" s="24">
        <v>7.8452299999999999</v>
      </c>
      <c r="Q79" s="24">
        <v>10.94289</v>
      </c>
      <c r="R79" s="24">
        <v>10.050246999999999</v>
      </c>
      <c r="T79">
        <f t="shared" si="38"/>
        <v>0.92831999999999937</v>
      </c>
      <c r="U79">
        <f t="shared" si="39"/>
        <v>1.8686730000000003</v>
      </c>
      <c r="V79">
        <f t="shared" si="40"/>
        <v>1.4117160000000002</v>
      </c>
      <c r="W79">
        <f t="shared" si="41"/>
        <v>1.4171429999999994</v>
      </c>
      <c r="X79">
        <f t="shared" si="42"/>
        <v>1.4064629999999998</v>
      </c>
      <c r="Y79">
        <f t="shared" si="43"/>
        <v>0.19200704608555377</v>
      </c>
      <c r="AA79" s="24">
        <v>13.67775</v>
      </c>
      <c r="AB79" s="24">
        <v>12.018969999999999</v>
      </c>
      <c r="AC79" s="24">
        <v>26.075099999999999</v>
      </c>
      <c r="AD79" s="24">
        <v>8.8261520000000004</v>
      </c>
      <c r="AF79">
        <f t="shared" si="44"/>
        <v>0.77789999999999893</v>
      </c>
      <c r="AG79">
        <f t="shared" si="45"/>
        <v>1.2131699999999999</v>
      </c>
      <c r="AH79">
        <f t="shared" si="46"/>
        <v>2.8677899999999994</v>
      </c>
      <c r="AI79">
        <f t="shared" si="47"/>
        <v>1.3113670000000006</v>
      </c>
      <c r="AJ79">
        <f t="shared" si="48"/>
        <v>1.5425567499999997</v>
      </c>
      <c r="AK79">
        <f t="shared" si="49"/>
        <v>0.45669897487356215</v>
      </c>
      <c r="AM79" s="24">
        <v>15.516120000000001</v>
      </c>
      <c r="AN79" s="24">
        <v>20.6387</v>
      </c>
      <c r="AO79" s="24">
        <v>7.7239570000000004</v>
      </c>
      <c r="AP79" s="24">
        <v>21.25263</v>
      </c>
      <c r="AR79">
        <f t="shared" si="50"/>
        <v>0.54974000000000167</v>
      </c>
      <c r="AS79">
        <f t="shared" si="51"/>
        <v>1.6033100000000005</v>
      </c>
      <c r="AT79">
        <f t="shared" si="52"/>
        <v>0.76722800000000024</v>
      </c>
      <c r="AU79">
        <f t="shared" si="53"/>
        <v>0.99154000000000053</v>
      </c>
      <c r="AV79">
        <f t="shared" si="54"/>
        <v>0.97795450000000073</v>
      </c>
      <c r="AW79">
        <f t="shared" si="55"/>
        <v>0.22712466896013275</v>
      </c>
    </row>
    <row r="80" spans="1:49" x14ac:dyDescent="0.35">
      <c r="A80" s="24" t="s">
        <v>249</v>
      </c>
      <c r="B80" s="24" t="s">
        <v>250</v>
      </c>
      <c r="C80" s="24">
        <v>27.441960000000002</v>
      </c>
      <c r="D80" s="24">
        <v>11.98812</v>
      </c>
      <c r="E80" s="24">
        <v>7.044969</v>
      </c>
      <c r="F80" s="24">
        <v>10.16127</v>
      </c>
      <c r="H80">
        <f t="shared" si="32"/>
        <v>2.7665700000000015</v>
      </c>
      <c r="I80">
        <f t="shared" si="33"/>
        <v>1.4179899999999996</v>
      </c>
      <c r="J80">
        <f t="shared" si="34"/>
        <v>0.71441800000000022</v>
      </c>
      <c r="K80">
        <f t="shared" si="35"/>
        <v>1.2088710000000003</v>
      </c>
      <c r="L80">
        <f t="shared" si="36"/>
        <v>1.5269622500000004</v>
      </c>
      <c r="M80">
        <f t="shared" si="37"/>
        <v>0.43873991219787162</v>
      </c>
      <c r="O80" s="24">
        <v>12.29946</v>
      </c>
      <c r="P80" s="24">
        <v>7.8452299999999999</v>
      </c>
      <c r="Q80" s="24">
        <v>10.94289</v>
      </c>
      <c r="R80" s="24">
        <v>10.055641999999999</v>
      </c>
      <c r="T80">
        <f t="shared" si="38"/>
        <v>1.0041799999999999</v>
      </c>
      <c r="U80">
        <f t="shared" si="39"/>
        <v>1.8686730000000003</v>
      </c>
      <c r="V80">
        <f t="shared" si="40"/>
        <v>1.4117160000000002</v>
      </c>
      <c r="W80">
        <f t="shared" si="41"/>
        <v>1.4225379999999994</v>
      </c>
      <c r="X80">
        <f t="shared" si="42"/>
        <v>1.4267767499999999</v>
      </c>
      <c r="Y80">
        <f t="shared" si="43"/>
        <v>0.1765656398403414</v>
      </c>
      <c r="AA80" s="24">
        <v>13.67775</v>
      </c>
      <c r="AB80" s="24">
        <v>12.018969999999999</v>
      </c>
      <c r="AC80" s="24">
        <v>26.19126</v>
      </c>
      <c r="AD80" s="24">
        <v>8.8261520000000004</v>
      </c>
      <c r="AF80">
        <f t="shared" si="44"/>
        <v>0.77789999999999893</v>
      </c>
      <c r="AG80">
        <f t="shared" si="45"/>
        <v>1.2131699999999999</v>
      </c>
      <c r="AH80">
        <f t="shared" si="46"/>
        <v>2.9839500000000001</v>
      </c>
      <c r="AI80">
        <f t="shared" si="47"/>
        <v>1.3113670000000006</v>
      </c>
      <c r="AJ80">
        <f t="shared" si="48"/>
        <v>1.5715967499999999</v>
      </c>
      <c r="AK80">
        <f t="shared" si="49"/>
        <v>0.48484408934271084</v>
      </c>
      <c r="AM80" s="24">
        <v>15.516120000000001</v>
      </c>
      <c r="AN80" s="24">
        <v>20.638729999999999</v>
      </c>
      <c r="AO80" s="24">
        <v>7.7239570000000004</v>
      </c>
      <c r="AP80" s="24">
        <v>21.253960000000003</v>
      </c>
      <c r="AR80">
        <f t="shared" si="50"/>
        <v>0.54974000000000167</v>
      </c>
      <c r="AS80">
        <f t="shared" si="51"/>
        <v>1.6033399999999993</v>
      </c>
      <c r="AT80">
        <f t="shared" si="52"/>
        <v>0.76722800000000024</v>
      </c>
      <c r="AU80">
        <f t="shared" si="53"/>
        <v>0.99287000000000347</v>
      </c>
      <c r="AV80">
        <f t="shared" si="54"/>
        <v>0.97829450000000118</v>
      </c>
      <c r="AW80">
        <f t="shared" si="55"/>
        <v>0.22713842129910525</v>
      </c>
    </row>
    <row r="81" spans="1:49" x14ac:dyDescent="0.35">
      <c r="A81" s="24" t="s">
        <v>251</v>
      </c>
      <c r="B81" s="24" t="s">
        <v>252</v>
      </c>
      <c r="C81" s="24">
        <v>27.515170000000001</v>
      </c>
      <c r="D81" s="24">
        <v>11.998279999999999</v>
      </c>
      <c r="E81" s="24">
        <v>7.0559659999999997</v>
      </c>
      <c r="F81" s="24">
        <v>10.1851</v>
      </c>
      <c r="H81">
        <f t="shared" si="32"/>
        <v>2.8397800000000011</v>
      </c>
      <c r="I81">
        <f t="shared" si="33"/>
        <v>1.4281499999999987</v>
      </c>
      <c r="J81">
        <f t="shared" si="34"/>
        <v>0.72541499999999992</v>
      </c>
      <c r="K81">
        <f t="shared" si="35"/>
        <v>1.2327010000000005</v>
      </c>
      <c r="L81">
        <f t="shared" si="36"/>
        <v>1.5565115</v>
      </c>
      <c r="M81">
        <f t="shared" si="37"/>
        <v>0.45266151353200273</v>
      </c>
      <c r="O81" s="24">
        <v>12.31437</v>
      </c>
      <c r="P81" s="24">
        <v>7.8452299999999999</v>
      </c>
      <c r="Q81" s="24">
        <v>10.94289</v>
      </c>
      <c r="R81" s="24">
        <v>10.057739</v>
      </c>
      <c r="T81">
        <f t="shared" si="38"/>
        <v>1.0190900000000003</v>
      </c>
      <c r="U81">
        <f t="shared" si="39"/>
        <v>1.8686730000000003</v>
      </c>
      <c r="V81">
        <f t="shared" si="40"/>
        <v>1.4117160000000002</v>
      </c>
      <c r="W81">
        <f t="shared" si="41"/>
        <v>1.4246350000000003</v>
      </c>
      <c r="X81">
        <f t="shared" si="42"/>
        <v>1.4310285000000003</v>
      </c>
      <c r="Y81">
        <f t="shared" si="43"/>
        <v>0.17359912770062164</v>
      </c>
      <c r="AA81" s="24">
        <v>13.67775</v>
      </c>
      <c r="AB81" s="24">
        <v>12.018969999999999</v>
      </c>
      <c r="AC81" s="24">
        <v>26.3019</v>
      </c>
      <c r="AD81" s="24">
        <v>8.8261520000000004</v>
      </c>
      <c r="AF81">
        <f t="shared" si="44"/>
        <v>0.77789999999999893</v>
      </c>
      <c r="AG81">
        <f t="shared" si="45"/>
        <v>1.2131699999999999</v>
      </c>
      <c r="AH81">
        <f t="shared" si="46"/>
        <v>3.0945900000000002</v>
      </c>
      <c r="AI81">
        <f t="shared" si="47"/>
        <v>1.3113670000000006</v>
      </c>
      <c r="AJ81">
        <f t="shared" si="48"/>
        <v>1.5992567499999999</v>
      </c>
      <c r="AK81">
        <f t="shared" si="49"/>
        <v>0.5117447220055743</v>
      </c>
      <c r="AM81" s="24">
        <v>15.59211</v>
      </c>
      <c r="AN81" s="24">
        <v>20.638729999999999</v>
      </c>
      <c r="AO81" s="24">
        <v>7.7239570000000004</v>
      </c>
      <c r="AP81" s="24">
        <v>21.253960000000003</v>
      </c>
      <c r="AR81">
        <f t="shared" si="50"/>
        <v>0.62573000000000079</v>
      </c>
      <c r="AS81">
        <f t="shared" si="51"/>
        <v>1.6033399999999993</v>
      </c>
      <c r="AT81">
        <f t="shared" si="52"/>
        <v>0.76722800000000024</v>
      </c>
      <c r="AU81">
        <f t="shared" si="53"/>
        <v>0.99287000000000347</v>
      </c>
      <c r="AV81">
        <f t="shared" si="54"/>
        <v>0.99729200000000096</v>
      </c>
      <c r="AW81">
        <f t="shared" si="55"/>
        <v>0.2156968351506342</v>
      </c>
    </row>
    <row r="82" spans="1:49" x14ac:dyDescent="0.35">
      <c r="A82" s="24" t="s">
        <v>253</v>
      </c>
      <c r="B82" s="24" t="s">
        <v>254</v>
      </c>
      <c r="C82" s="24">
        <v>27.515170000000001</v>
      </c>
      <c r="D82" s="24">
        <v>12.04673</v>
      </c>
      <c r="E82" s="24">
        <v>7.0812080000000002</v>
      </c>
      <c r="F82" s="24">
        <v>10.23259</v>
      </c>
      <c r="H82">
        <f t="shared" si="32"/>
        <v>2.8397800000000011</v>
      </c>
      <c r="I82">
        <f t="shared" si="33"/>
        <v>1.4765999999999995</v>
      </c>
      <c r="J82">
        <f t="shared" si="34"/>
        <v>0.75065700000000035</v>
      </c>
      <c r="K82">
        <f t="shared" si="35"/>
        <v>1.2801910000000003</v>
      </c>
      <c r="L82">
        <f t="shared" si="36"/>
        <v>1.5868070000000003</v>
      </c>
      <c r="M82">
        <f t="shared" si="37"/>
        <v>0.44490140438959436</v>
      </c>
      <c r="O82" s="24">
        <v>12.31437</v>
      </c>
      <c r="P82" s="24">
        <v>7.8460380000000001</v>
      </c>
      <c r="Q82" s="24">
        <v>10.94289</v>
      </c>
      <c r="R82" s="24">
        <v>10.161900000000001</v>
      </c>
      <c r="T82">
        <f t="shared" si="38"/>
        <v>1.0190900000000003</v>
      </c>
      <c r="U82">
        <f t="shared" si="39"/>
        <v>1.8694810000000004</v>
      </c>
      <c r="V82">
        <f t="shared" si="40"/>
        <v>1.4117160000000002</v>
      </c>
      <c r="W82">
        <f t="shared" si="41"/>
        <v>1.5287960000000016</v>
      </c>
      <c r="X82">
        <f t="shared" si="42"/>
        <v>1.4572707500000006</v>
      </c>
      <c r="Y82">
        <f t="shared" si="43"/>
        <v>0.17538309413746006</v>
      </c>
      <c r="AA82" s="24">
        <v>13.67775</v>
      </c>
      <c r="AB82" s="24">
        <v>12.018969999999999</v>
      </c>
      <c r="AC82" s="24">
        <v>26.34291</v>
      </c>
      <c r="AD82" s="24">
        <v>8.8261520000000004</v>
      </c>
      <c r="AF82">
        <f t="shared" si="44"/>
        <v>0.77789999999999893</v>
      </c>
      <c r="AG82">
        <f t="shared" si="45"/>
        <v>1.2131699999999999</v>
      </c>
      <c r="AH82">
        <f t="shared" si="46"/>
        <v>3.1356000000000002</v>
      </c>
      <c r="AI82">
        <f t="shared" si="47"/>
        <v>1.3113670000000006</v>
      </c>
      <c r="AJ82">
        <f t="shared" si="48"/>
        <v>1.6095092499999999</v>
      </c>
      <c r="AK82">
        <f t="shared" si="49"/>
        <v>0.52173592651892631</v>
      </c>
      <c r="AM82" s="24">
        <v>15.78496</v>
      </c>
      <c r="AN82" s="24">
        <v>20.638729999999999</v>
      </c>
      <c r="AO82" s="24">
        <v>7.7239570000000004</v>
      </c>
      <c r="AP82" s="24">
        <v>21.253960000000003</v>
      </c>
      <c r="AR82">
        <f t="shared" si="50"/>
        <v>0.81858000000000075</v>
      </c>
      <c r="AS82">
        <f t="shared" si="51"/>
        <v>1.6033399999999993</v>
      </c>
      <c r="AT82">
        <f t="shared" si="52"/>
        <v>0.76722800000000024</v>
      </c>
      <c r="AU82">
        <f t="shared" si="53"/>
        <v>0.99287000000000347</v>
      </c>
      <c r="AV82">
        <f t="shared" si="54"/>
        <v>1.0455045000000009</v>
      </c>
      <c r="AW82">
        <f t="shared" si="55"/>
        <v>0.19211181093376295</v>
      </c>
    </row>
    <row r="83" spans="1:49" x14ac:dyDescent="0.35">
      <c r="A83" s="24" t="s">
        <v>255</v>
      </c>
      <c r="B83" s="24" t="s">
        <v>256</v>
      </c>
      <c r="C83" s="24">
        <v>27.515170000000001</v>
      </c>
      <c r="D83" s="24">
        <v>12.101470000000001</v>
      </c>
      <c r="E83" s="24">
        <v>7.1066710000000004</v>
      </c>
      <c r="F83" s="24">
        <v>10.28008</v>
      </c>
      <c r="H83">
        <f t="shared" si="32"/>
        <v>2.8397800000000011</v>
      </c>
      <c r="I83">
        <f t="shared" si="33"/>
        <v>1.5313400000000001</v>
      </c>
      <c r="J83">
        <f t="shared" si="34"/>
        <v>0.77612000000000059</v>
      </c>
      <c r="K83">
        <f t="shared" si="35"/>
        <v>1.3276810000000001</v>
      </c>
      <c r="L83">
        <f t="shared" si="36"/>
        <v>1.6187302500000005</v>
      </c>
      <c r="M83">
        <f t="shared" si="37"/>
        <v>0.43715951008573045</v>
      </c>
      <c r="O83" s="24">
        <v>12.31437</v>
      </c>
      <c r="P83" s="24">
        <v>7.8465120000000006</v>
      </c>
      <c r="Q83" s="24">
        <v>10.94289</v>
      </c>
      <c r="R83" s="24">
        <v>10.195175000000001</v>
      </c>
      <c r="T83">
        <f t="shared" si="38"/>
        <v>1.0190900000000003</v>
      </c>
      <c r="U83">
        <f t="shared" si="39"/>
        <v>1.8699550000000009</v>
      </c>
      <c r="V83">
        <f t="shared" si="40"/>
        <v>1.4117160000000002</v>
      </c>
      <c r="W83">
        <f t="shared" si="41"/>
        <v>1.5620710000000013</v>
      </c>
      <c r="X83">
        <f t="shared" si="42"/>
        <v>1.4657080000000007</v>
      </c>
      <c r="Y83">
        <f t="shared" si="43"/>
        <v>0.17679654944926576</v>
      </c>
      <c r="AA83" s="24">
        <v>13.67775</v>
      </c>
      <c r="AB83" s="24">
        <v>12.018969999999999</v>
      </c>
      <c r="AC83" s="24">
        <v>26.42906</v>
      </c>
      <c r="AD83" s="24">
        <v>8.8261520000000004</v>
      </c>
      <c r="AF83">
        <f t="shared" si="44"/>
        <v>0.77789999999999893</v>
      </c>
      <c r="AG83">
        <f t="shared" si="45"/>
        <v>1.2131699999999999</v>
      </c>
      <c r="AH83">
        <f t="shared" si="46"/>
        <v>3.2217500000000001</v>
      </c>
      <c r="AI83">
        <f t="shared" si="47"/>
        <v>1.3113670000000006</v>
      </c>
      <c r="AJ83">
        <f t="shared" si="48"/>
        <v>1.6310467499999999</v>
      </c>
      <c r="AK83">
        <f t="shared" si="49"/>
        <v>0.54275626261907761</v>
      </c>
      <c r="AM83" s="24">
        <v>15.78496</v>
      </c>
      <c r="AN83" s="24">
        <v>20.638729999999999</v>
      </c>
      <c r="AO83" s="24">
        <v>7.7247919999999999</v>
      </c>
      <c r="AP83" s="24">
        <v>21.253960000000003</v>
      </c>
      <c r="AR83">
        <f t="shared" si="50"/>
        <v>0.81858000000000075</v>
      </c>
      <c r="AS83">
        <f t="shared" si="51"/>
        <v>1.6033399999999993</v>
      </c>
      <c r="AT83">
        <f t="shared" si="52"/>
        <v>0.76806299999999972</v>
      </c>
      <c r="AU83">
        <f t="shared" si="53"/>
        <v>0.99287000000000347</v>
      </c>
      <c r="AV83">
        <f t="shared" si="54"/>
        <v>1.0457132500000008</v>
      </c>
      <c r="AW83">
        <f t="shared" si="55"/>
        <v>0.19201110557438009</v>
      </c>
    </row>
    <row r="84" spans="1:49" x14ac:dyDescent="0.35">
      <c r="A84" s="24" t="s">
        <v>257</v>
      </c>
      <c r="B84" s="24" t="s">
        <v>258</v>
      </c>
      <c r="C84" s="24">
        <v>27.515170000000001</v>
      </c>
      <c r="D84" s="24">
        <v>12.12106</v>
      </c>
      <c r="E84" s="24">
        <v>7.1321339999999998</v>
      </c>
      <c r="F84" s="24">
        <v>10.321759999999999</v>
      </c>
      <c r="H84">
        <f t="shared" si="32"/>
        <v>2.8397800000000011</v>
      </c>
      <c r="I84">
        <f t="shared" si="33"/>
        <v>1.5509299999999993</v>
      </c>
      <c r="J84">
        <f t="shared" si="34"/>
        <v>0.80158299999999993</v>
      </c>
      <c r="K84">
        <f t="shared" si="35"/>
        <v>1.3693609999999996</v>
      </c>
      <c r="L84">
        <f t="shared" si="36"/>
        <v>1.6404135</v>
      </c>
      <c r="M84">
        <f t="shared" si="37"/>
        <v>0.43046422263073569</v>
      </c>
      <c r="O84" s="24">
        <v>12.31437</v>
      </c>
      <c r="P84" s="24">
        <v>7.8465120000000006</v>
      </c>
      <c r="Q84" s="24">
        <v>11.38063</v>
      </c>
      <c r="R84" s="24">
        <v>10.221615000000002</v>
      </c>
      <c r="T84">
        <f t="shared" si="38"/>
        <v>1.0190900000000003</v>
      </c>
      <c r="U84">
        <f t="shared" si="39"/>
        <v>1.8699550000000009</v>
      </c>
      <c r="V84">
        <f t="shared" si="40"/>
        <v>1.849456</v>
      </c>
      <c r="W84">
        <f t="shared" si="41"/>
        <v>1.5885110000000022</v>
      </c>
      <c r="X84">
        <f t="shared" si="42"/>
        <v>1.5817530000000009</v>
      </c>
      <c r="Y84">
        <f t="shared" si="43"/>
        <v>0.1981919547530458</v>
      </c>
      <c r="AA84" s="24">
        <v>13.67775</v>
      </c>
      <c r="AB84" s="24">
        <v>12.018969999999999</v>
      </c>
      <c r="AC84" s="24">
        <v>26.48198</v>
      </c>
      <c r="AD84" s="24">
        <v>8.8261520000000004</v>
      </c>
      <c r="AF84">
        <f t="shared" si="44"/>
        <v>0.77789999999999893</v>
      </c>
      <c r="AG84">
        <f t="shared" si="45"/>
        <v>1.2131699999999999</v>
      </c>
      <c r="AH84">
        <f t="shared" si="46"/>
        <v>3.2746700000000004</v>
      </c>
      <c r="AI84">
        <f t="shared" si="47"/>
        <v>1.3113670000000006</v>
      </c>
      <c r="AJ84">
        <f t="shared" si="48"/>
        <v>1.64427675</v>
      </c>
      <c r="AK84">
        <f t="shared" si="49"/>
        <v>0.5556882184977735</v>
      </c>
      <c r="AM84" s="24">
        <v>15.78496</v>
      </c>
      <c r="AN84" s="24">
        <v>20.638729999999999</v>
      </c>
      <c r="AO84" s="24">
        <v>7.7257850000000001</v>
      </c>
      <c r="AP84" s="24">
        <v>21.253960000000003</v>
      </c>
      <c r="AR84">
        <f t="shared" si="50"/>
        <v>0.81858000000000075</v>
      </c>
      <c r="AS84">
        <f t="shared" si="51"/>
        <v>1.6033399999999993</v>
      </c>
      <c r="AT84">
        <f t="shared" si="52"/>
        <v>0.76905599999999996</v>
      </c>
      <c r="AU84">
        <f t="shared" si="53"/>
        <v>0.99287000000000347</v>
      </c>
      <c r="AV84">
        <f t="shared" si="54"/>
        <v>1.0459615000000009</v>
      </c>
      <c r="AW84">
        <f t="shared" si="55"/>
        <v>0.19189157140318377</v>
      </c>
    </row>
    <row r="85" spans="1:49" x14ac:dyDescent="0.35">
      <c r="A85" s="24" t="s">
        <v>259</v>
      </c>
      <c r="B85" s="24" t="s">
        <v>260</v>
      </c>
      <c r="C85" s="24">
        <v>27.515170000000001</v>
      </c>
      <c r="D85" s="24">
        <v>12.12308</v>
      </c>
      <c r="E85" s="24">
        <v>7.1575980000000001</v>
      </c>
      <c r="F85" s="24">
        <v>10.339510000000001</v>
      </c>
      <c r="H85">
        <f t="shared" si="32"/>
        <v>2.8397800000000011</v>
      </c>
      <c r="I85">
        <f t="shared" si="33"/>
        <v>1.5529499999999992</v>
      </c>
      <c r="J85">
        <f t="shared" si="34"/>
        <v>0.82704700000000031</v>
      </c>
      <c r="K85">
        <f t="shared" si="35"/>
        <v>1.3871110000000009</v>
      </c>
      <c r="L85">
        <f t="shared" si="36"/>
        <v>1.6517220000000004</v>
      </c>
      <c r="M85">
        <f t="shared" si="37"/>
        <v>0.42537684824693989</v>
      </c>
      <c r="O85" s="24">
        <v>12.31437</v>
      </c>
      <c r="P85" s="24">
        <v>7.8465120000000006</v>
      </c>
      <c r="Q85" s="24">
        <v>11.58663</v>
      </c>
      <c r="R85" s="24">
        <v>10.231359000000001</v>
      </c>
      <c r="T85">
        <f t="shared" si="38"/>
        <v>1.0190900000000003</v>
      </c>
      <c r="U85">
        <f t="shared" si="39"/>
        <v>1.8699550000000009</v>
      </c>
      <c r="V85">
        <f t="shared" si="40"/>
        <v>2.0554559999999995</v>
      </c>
      <c r="W85">
        <f t="shared" si="41"/>
        <v>1.5982550000000018</v>
      </c>
      <c r="X85">
        <f t="shared" si="42"/>
        <v>1.6356890000000006</v>
      </c>
      <c r="Y85">
        <f t="shared" si="43"/>
        <v>0.22595731975345848</v>
      </c>
      <c r="AA85" s="24">
        <v>13.67775</v>
      </c>
      <c r="AB85" s="24">
        <v>12.053100000000001</v>
      </c>
      <c r="AC85" s="24">
        <v>26.48208</v>
      </c>
      <c r="AD85" s="24">
        <v>8.8261520000000004</v>
      </c>
      <c r="AF85">
        <f t="shared" si="44"/>
        <v>0.77789999999999893</v>
      </c>
      <c r="AG85">
        <f t="shared" si="45"/>
        <v>1.247300000000001</v>
      </c>
      <c r="AH85">
        <f t="shared" si="46"/>
        <v>3.2747700000000002</v>
      </c>
      <c r="AI85">
        <f t="shared" si="47"/>
        <v>1.3113670000000006</v>
      </c>
      <c r="AJ85">
        <f t="shared" si="48"/>
        <v>1.6528342500000002</v>
      </c>
      <c r="AK85">
        <f t="shared" si="49"/>
        <v>0.55356747779717808</v>
      </c>
      <c r="AM85" s="24">
        <v>15.78496</v>
      </c>
      <c r="AN85" s="24">
        <v>20.638729999999999</v>
      </c>
      <c r="AO85" s="24">
        <v>7.7257850000000001</v>
      </c>
      <c r="AP85" s="24">
        <v>21.253960000000003</v>
      </c>
      <c r="AR85">
        <f t="shared" si="50"/>
        <v>0.81858000000000075</v>
      </c>
      <c r="AS85">
        <f t="shared" si="51"/>
        <v>1.6033399999999993</v>
      </c>
      <c r="AT85">
        <f t="shared" si="52"/>
        <v>0.76905599999999996</v>
      </c>
      <c r="AU85">
        <f t="shared" si="53"/>
        <v>0.99287000000000347</v>
      </c>
      <c r="AV85">
        <f t="shared" si="54"/>
        <v>1.0459615000000009</v>
      </c>
      <c r="AW85">
        <f t="shared" si="55"/>
        <v>0.19189157140318377</v>
      </c>
    </row>
    <row r="86" spans="1:49" x14ac:dyDescent="0.35">
      <c r="A86" s="24" t="s">
        <v>261</v>
      </c>
      <c r="B86" s="24" t="s">
        <v>262</v>
      </c>
      <c r="C86" s="24">
        <v>27.515170000000001</v>
      </c>
      <c r="D86" s="24">
        <v>12.12308</v>
      </c>
      <c r="E86" s="24">
        <v>7.1830610000000004</v>
      </c>
      <c r="F86" s="24">
        <v>10.370950000000001</v>
      </c>
      <c r="H86">
        <f t="shared" si="32"/>
        <v>2.8397800000000011</v>
      </c>
      <c r="I86">
        <f t="shared" si="33"/>
        <v>1.5529499999999992</v>
      </c>
      <c r="J86">
        <f t="shared" si="34"/>
        <v>0.85251000000000055</v>
      </c>
      <c r="K86">
        <f t="shared" si="35"/>
        <v>1.4185510000000008</v>
      </c>
      <c r="L86">
        <f t="shared" si="36"/>
        <v>1.6659477500000004</v>
      </c>
      <c r="M86">
        <f t="shared" si="37"/>
        <v>0.41967614177291046</v>
      </c>
      <c r="O86" s="24">
        <v>12.31437</v>
      </c>
      <c r="P86" s="24">
        <v>7.8469530000000001</v>
      </c>
      <c r="Q86" s="24">
        <v>11.589560000000001</v>
      </c>
      <c r="R86" s="24">
        <v>10.243661000000001</v>
      </c>
      <c r="T86">
        <f t="shared" si="38"/>
        <v>1.0190900000000003</v>
      </c>
      <c r="U86">
        <f t="shared" si="39"/>
        <v>1.8703960000000004</v>
      </c>
      <c r="V86">
        <f t="shared" si="40"/>
        <v>2.0583860000000005</v>
      </c>
      <c r="W86">
        <f t="shared" si="41"/>
        <v>1.6105570000000018</v>
      </c>
      <c r="X86">
        <f t="shared" si="42"/>
        <v>1.6396072500000007</v>
      </c>
      <c r="Y86">
        <f t="shared" si="43"/>
        <v>0.22629712458600929</v>
      </c>
      <c r="AA86" s="24">
        <v>13.67775</v>
      </c>
      <c r="AB86" s="24">
        <v>12.12205</v>
      </c>
      <c r="AC86" s="24">
        <v>26.48208</v>
      </c>
      <c r="AD86" s="24">
        <v>8.8261520000000004</v>
      </c>
      <c r="AF86">
        <f t="shared" si="44"/>
        <v>0.77789999999999893</v>
      </c>
      <c r="AG86">
        <f t="shared" si="45"/>
        <v>1.3162500000000001</v>
      </c>
      <c r="AH86">
        <f t="shared" si="46"/>
        <v>3.2747700000000002</v>
      </c>
      <c r="AI86">
        <f t="shared" si="47"/>
        <v>1.3113670000000006</v>
      </c>
      <c r="AJ86">
        <f t="shared" si="48"/>
        <v>1.67007175</v>
      </c>
      <c r="AK86">
        <f t="shared" si="49"/>
        <v>0.5496124265862834</v>
      </c>
      <c r="AM86" s="24">
        <v>15.78496</v>
      </c>
      <c r="AN86" s="24">
        <v>20.638729999999999</v>
      </c>
      <c r="AO86" s="24">
        <v>7.7257850000000001</v>
      </c>
      <c r="AP86" s="24">
        <v>21.253960000000003</v>
      </c>
      <c r="AR86">
        <f t="shared" si="50"/>
        <v>0.81858000000000075</v>
      </c>
      <c r="AS86">
        <f t="shared" si="51"/>
        <v>1.6033399999999993</v>
      </c>
      <c r="AT86">
        <f t="shared" si="52"/>
        <v>0.76905599999999996</v>
      </c>
      <c r="AU86">
        <f t="shared" si="53"/>
        <v>0.99287000000000347</v>
      </c>
      <c r="AV86">
        <f t="shared" si="54"/>
        <v>1.0459615000000009</v>
      </c>
      <c r="AW86">
        <f t="shared" si="55"/>
        <v>0.19189157140318377</v>
      </c>
    </row>
    <row r="87" spans="1:49" x14ac:dyDescent="0.35">
      <c r="A87" s="24" t="s">
        <v>263</v>
      </c>
      <c r="B87" s="24" t="s">
        <v>264</v>
      </c>
      <c r="C87" s="24">
        <v>27.515170000000001</v>
      </c>
      <c r="D87" s="24">
        <v>12.12308</v>
      </c>
      <c r="E87" s="24">
        <v>7.2085239999999997</v>
      </c>
      <c r="F87" s="24">
        <v>10.40047</v>
      </c>
      <c r="H87">
        <f t="shared" si="32"/>
        <v>2.8397800000000011</v>
      </c>
      <c r="I87">
        <f t="shared" si="33"/>
        <v>1.5529499999999992</v>
      </c>
      <c r="J87">
        <f t="shared" si="34"/>
        <v>0.87797299999999989</v>
      </c>
      <c r="K87">
        <f t="shared" si="35"/>
        <v>1.4480710000000006</v>
      </c>
      <c r="L87">
        <f t="shared" si="36"/>
        <v>1.6796935000000002</v>
      </c>
      <c r="M87">
        <f t="shared" si="37"/>
        <v>0.41415268369095098</v>
      </c>
      <c r="O87" s="24">
        <v>12.31437</v>
      </c>
      <c r="P87" s="24">
        <v>7.8641500000000004</v>
      </c>
      <c r="Q87" s="24">
        <v>11.59718</v>
      </c>
      <c r="R87" s="24">
        <v>10.252789000000002</v>
      </c>
      <c r="T87">
        <f t="shared" si="38"/>
        <v>1.0190900000000003</v>
      </c>
      <c r="U87">
        <f t="shared" si="39"/>
        <v>1.8875930000000007</v>
      </c>
      <c r="V87">
        <f t="shared" si="40"/>
        <v>2.0660059999999998</v>
      </c>
      <c r="W87">
        <f t="shared" si="41"/>
        <v>1.6196850000000023</v>
      </c>
      <c r="X87">
        <f t="shared" si="42"/>
        <v>1.6480935000000008</v>
      </c>
      <c r="Y87">
        <f t="shared" si="43"/>
        <v>0.22884917049609324</v>
      </c>
      <c r="AA87" s="24">
        <v>13.67775</v>
      </c>
      <c r="AB87" s="24">
        <v>12.191000000000001</v>
      </c>
      <c r="AC87" s="24">
        <v>26.48208</v>
      </c>
      <c r="AD87" s="24">
        <v>8.8261520000000004</v>
      </c>
      <c r="AF87">
        <f t="shared" si="44"/>
        <v>0.77789999999999893</v>
      </c>
      <c r="AG87">
        <f t="shared" si="45"/>
        <v>1.3852000000000011</v>
      </c>
      <c r="AH87">
        <f t="shared" si="46"/>
        <v>3.2747700000000002</v>
      </c>
      <c r="AI87">
        <f t="shared" si="47"/>
        <v>1.3113670000000006</v>
      </c>
      <c r="AJ87">
        <f t="shared" si="48"/>
        <v>1.6873092500000002</v>
      </c>
      <c r="AK87">
        <f t="shared" si="49"/>
        <v>0.54617300304381222</v>
      </c>
      <c r="AM87" s="24">
        <v>15.81387</v>
      </c>
      <c r="AN87" s="24">
        <v>20.638780000000001</v>
      </c>
      <c r="AO87" s="24">
        <v>7.7257850000000001</v>
      </c>
      <c r="AP87" s="24">
        <v>21.253960000000003</v>
      </c>
      <c r="AR87">
        <f t="shared" si="50"/>
        <v>0.84749000000000052</v>
      </c>
      <c r="AS87">
        <f t="shared" si="51"/>
        <v>1.603390000000001</v>
      </c>
      <c r="AT87">
        <f t="shared" si="52"/>
        <v>0.76905599999999996</v>
      </c>
      <c r="AU87">
        <f t="shared" si="53"/>
        <v>0.99287000000000347</v>
      </c>
      <c r="AV87">
        <f t="shared" si="54"/>
        <v>1.0532015000000012</v>
      </c>
      <c r="AW87">
        <f t="shared" si="55"/>
        <v>0.1891655275649258</v>
      </c>
    </row>
    <row r="88" spans="1:49" x14ac:dyDescent="0.35">
      <c r="A88" s="24" t="s">
        <v>265</v>
      </c>
      <c r="B88" s="24" t="s">
        <v>266</v>
      </c>
      <c r="C88" s="24">
        <v>27.515170000000001</v>
      </c>
      <c r="D88" s="24">
        <v>12.12308</v>
      </c>
      <c r="E88" s="24">
        <v>7.2319329999999997</v>
      </c>
      <c r="F88" s="24">
        <v>10.40668</v>
      </c>
      <c r="H88">
        <f t="shared" si="32"/>
        <v>2.8397800000000011</v>
      </c>
      <c r="I88">
        <f t="shared" si="33"/>
        <v>1.5529499999999992</v>
      </c>
      <c r="J88">
        <f t="shared" si="34"/>
        <v>0.90138199999999991</v>
      </c>
      <c r="K88">
        <f t="shared" si="35"/>
        <v>1.4542809999999999</v>
      </c>
      <c r="L88">
        <f t="shared" si="36"/>
        <v>1.68709825</v>
      </c>
      <c r="M88">
        <f t="shared" si="37"/>
        <v>0.41010413994219724</v>
      </c>
      <c r="O88" s="24">
        <v>12.31437</v>
      </c>
      <c r="P88" s="24">
        <v>7.8898999999999999</v>
      </c>
      <c r="Q88" s="24">
        <v>11.6341</v>
      </c>
      <c r="R88" s="24">
        <v>10.259251000000001</v>
      </c>
      <c r="T88">
        <f t="shared" si="38"/>
        <v>1.0190900000000003</v>
      </c>
      <c r="U88">
        <f t="shared" si="39"/>
        <v>1.9133430000000002</v>
      </c>
      <c r="V88">
        <f t="shared" si="40"/>
        <v>2.1029260000000001</v>
      </c>
      <c r="W88">
        <f t="shared" si="41"/>
        <v>1.6261470000000013</v>
      </c>
      <c r="X88">
        <f t="shared" si="42"/>
        <v>1.6653765000000005</v>
      </c>
      <c r="Y88">
        <f t="shared" si="43"/>
        <v>0.23667173888197271</v>
      </c>
      <c r="AA88" s="24">
        <v>13.67775</v>
      </c>
      <c r="AB88" s="24">
        <v>12.238340000000001</v>
      </c>
      <c r="AC88" s="24">
        <v>26.48208</v>
      </c>
      <c r="AD88" s="24">
        <v>8.8261570000000003</v>
      </c>
      <c r="AF88">
        <f t="shared" si="44"/>
        <v>0.77789999999999893</v>
      </c>
      <c r="AG88">
        <f t="shared" si="45"/>
        <v>1.4325400000000013</v>
      </c>
      <c r="AH88">
        <f t="shared" si="46"/>
        <v>3.2747700000000002</v>
      </c>
      <c r="AI88">
        <f t="shared" si="47"/>
        <v>1.3113720000000004</v>
      </c>
      <c r="AJ88">
        <f t="shared" si="48"/>
        <v>1.6991455000000002</v>
      </c>
      <c r="AK88">
        <f t="shared" si="49"/>
        <v>0.54411492476337231</v>
      </c>
      <c r="AM88" s="24">
        <v>15.880380000000001</v>
      </c>
      <c r="AN88" s="24">
        <v>20.64001</v>
      </c>
      <c r="AO88" s="24">
        <v>7.7257850000000001</v>
      </c>
      <c r="AP88" s="24">
        <v>21.253960000000003</v>
      </c>
      <c r="AR88">
        <f t="shared" si="50"/>
        <v>0.91400000000000148</v>
      </c>
      <c r="AS88">
        <f t="shared" si="51"/>
        <v>1.6046200000000006</v>
      </c>
      <c r="AT88">
        <f t="shared" si="52"/>
        <v>0.76905599999999996</v>
      </c>
      <c r="AU88">
        <f t="shared" si="53"/>
        <v>0.99287000000000347</v>
      </c>
      <c r="AV88">
        <f t="shared" si="54"/>
        <v>1.0701365000000014</v>
      </c>
      <c r="AW88">
        <f t="shared" si="55"/>
        <v>0.18409028534639355</v>
      </c>
    </row>
    <row r="89" spans="1:49" x14ac:dyDescent="0.35">
      <c r="A89" s="24" t="s">
        <v>267</v>
      </c>
      <c r="B89" s="24" t="s">
        <v>268</v>
      </c>
      <c r="C89" s="24">
        <v>27.515170000000001</v>
      </c>
      <c r="D89" s="24">
        <v>12.12308</v>
      </c>
      <c r="E89" s="24">
        <v>7.236491</v>
      </c>
      <c r="F89" s="24">
        <v>10.40668</v>
      </c>
      <c r="H89">
        <f t="shared" si="32"/>
        <v>2.8397800000000011</v>
      </c>
      <c r="I89">
        <f t="shared" si="33"/>
        <v>1.5529499999999992</v>
      </c>
      <c r="J89">
        <f t="shared" si="34"/>
        <v>0.90594000000000019</v>
      </c>
      <c r="K89">
        <f t="shared" si="35"/>
        <v>1.4542809999999999</v>
      </c>
      <c r="L89">
        <f t="shared" si="36"/>
        <v>1.6882377500000001</v>
      </c>
      <c r="M89">
        <f t="shared" si="37"/>
        <v>0.40937735845231593</v>
      </c>
      <c r="O89" s="24">
        <v>12.31437</v>
      </c>
      <c r="P89" s="24">
        <v>7.9156490000000002</v>
      </c>
      <c r="Q89" s="24">
        <v>11.64443</v>
      </c>
      <c r="R89" s="24">
        <v>10.271851000000002</v>
      </c>
      <c r="T89">
        <f t="shared" si="38"/>
        <v>1.0190900000000003</v>
      </c>
      <c r="U89">
        <f t="shared" si="39"/>
        <v>1.9390920000000005</v>
      </c>
      <c r="V89">
        <f t="shared" si="40"/>
        <v>2.1132559999999998</v>
      </c>
      <c r="W89">
        <f t="shared" si="41"/>
        <v>1.6387470000000022</v>
      </c>
      <c r="X89">
        <f t="shared" si="42"/>
        <v>1.6775462500000007</v>
      </c>
      <c r="Y89">
        <f t="shared" si="43"/>
        <v>0.24036763172148556</v>
      </c>
      <c r="AA89" s="24">
        <v>13.67775</v>
      </c>
      <c r="AB89" s="24">
        <v>12.239839999999999</v>
      </c>
      <c r="AC89" s="24">
        <v>26.48208</v>
      </c>
      <c r="AD89" s="24">
        <v>8.831448</v>
      </c>
      <c r="AF89">
        <f t="shared" si="44"/>
        <v>0.77789999999999893</v>
      </c>
      <c r="AG89">
        <f t="shared" si="45"/>
        <v>1.4340399999999995</v>
      </c>
      <c r="AH89">
        <f t="shared" si="46"/>
        <v>3.2747700000000002</v>
      </c>
      <c r="AI89">
        <f t="shared" si="47"/>
        <v>1.3166630000000001</v>
      </c>
      <c r="AJ89">
        <f t="shared" si="48"/>
        <v>1.7008432499999997</v>
      </c>
      <c r="AK89">
        <f t="shared" si="49"/>
        <v>0.54374075438781433</v>
      </c>
      <c r="AM89" s="24">
        <v>15.891830000000001</v>
      </c>
      <c r="AN89" s="24">
        <v>20.640029999999999</v>
      </c>
      <c r="AO89" s="24">
        <v>7.7257850000000001</v>
      </c>
      <c r="AP89" s="24">
        <v>21.253960000000003</v>
      </c>
      <c r="AR89">
        <f t="shared" si="50"/>
        <v>0.92545000000000144</v>
      </c>
      <c r="AS89">
        <f t="shared" si="51"/>
        <v>1.6046399999999998</v>
      </c>
      <c r="AT89">
        <f t="shared" si="52"/>
        <v>0.76905599999999996</v>
      </c>
      <c r="AU89">
        <f t="shared" si="53"/>
        <v>0.99287000000000347</v>
      </c>
      <c r="AV89">
        <f t="shared" si="54"/>
        <v>1.0730040000000012</v>
      </c>
      <c r="AW89">
        <f t="shared" si="55"/>
        <v>0.18330640652379424</v>
      </c>
    </row>
    <row r="90" spans="1:49" x14ac:dyDescent="0.35">
      <c r="A90" s="24" t="s">
        <v>269</v>
      </c>
      <c r="B90" s="24" t="s">
        <v>270</v>
      </c>
      <c r="C90" s="24">
        <v>27.515170000000001</v>
      </c>
      <c r="D90" s="24">
        <v>12.12308</v>
      </c>
      <c r="E90" s="24">
        <v>7.236491</v>
      </c>
      <c r="F90" s="24">
        <v>10.40668</v>
      </c>
      <c r="H90">
        <f t="shared" si="32"/>
        <v>2.8397800000000011</v>
      </c>
      <c r="I90">
        <f t="shared" si="33"/>
        <v>1.5529499999999992</v>
      </c>
      <c r="J90">
        <f t="shared" si="34"/>
        <v>0.90594000000000019</v>
      </c>
      <c r="K90">
        <f t="shared" si="35"/>
        <v>1.4542809999999999</v>
      </c>
      <c r="L90">
        <f t="shared" si="36"/>
        <v>1.6882377500000001</v>
      </c>
      <c r="M90">
        <f t="shared" si="37"/>
        <v>0.40937735845231593</v>
      </c>
      <c r="O90" s="24">
        <v>12.31437</v>
      </c>
      <c r="P90" s="24">
        <v>7.9400660000000007</v>
      </c>
      <c r="Q90" s="24">
        <v>11.647</v>
      </c>
      <c r="R90" s="24">
        <v>10.271851000000002</v>
      </c>
      <c r="T90">
        <f t="shared" si="38"/>
        <v>1.0190900000000003</v>
      </c>
      <c r="U90">
        <f t="shared" si="39"/>
        <v>1.9635090000000011</v>
      </c>
      <c r="V90">
        <f t="shared" si="40"/>
        <v>2.1158260000000002</v>
      </c>
      <c r="W90">
        <f t="shared" si="41"/>
        <v>1.6387470000000022</v>
      </c>
      <c r="X90">
        <f t="shared" si="42"/>
        <v>1.6842930000000009</v>
      </c>
      <c r="Y90">
        <f t="shared" si="43"/>
        <v>0.24302808035115347</v>
      </c>
      <c r="AA90" s="24">
        <v>13.67775</v>
      </c>
      <c r="AB90" s="24">
        <v>12.239839999999999</v>
      </c>
      <c r="AC90" s="24">
        <v>26.48208</v>
      </c>
      <c r="AD90" s="24">
        <v>8.834384</v>
      </c>
      <c r="AF90">
        <f t="shared" si="44"/>
        <v>0.77789999999999893</v>
      </c>
      <c r="AG90">
        <f t="shared" si="45"/>
        <v>1.4340399999999995</v>
      </c>
      <c r="AH90">
        <f t="shared" si="46"/>
        <v>3.2747700000000002</v>
      </c>
      <c r="AI90">
        <f t="shared" si="47"/>
        <v>1.3195990000000002</v>
      </c>
      <c r="AJ90">
        <f t="shared" si="48"/>
        <v>1.7015772499999997</v>
      </c>
      <c r="AK90">
        <f t="shared" si="49"/>
        <v>0.54356835314051932</v>
      </c>
      <c r="AM90" s="24">
        <v>15.891830000000001</v>
      </c>
      <c r="AN90" s="24">
        <v>20.640029999999999</v>
      </c>
      <c r="AO90" s="24">
        <v>7.7257850000000001</v>
      </c>
      <c r="AP90" s="24">
        <v>21.253960000000003</v>
      </c>
      <c r="AR90">
        <f t="shared" si="50"/>
        <v>0.92545000000000144</v>
      </c>
      <c r="AS90">
        <f t="shared" si="51"/>
        <v>1.6046399999999998</v>
      </c>
      <c r="AT90">
        <f t="shared" si="52"/>
        <v>0.76905599999999996</v>
      </c>
      <c r="AU90">
        <f t="shared" si="53"/>
        <v>0.99287000000000347</v>
      </c>
      <c r="AV90">
        <f t="shared" si="54"/>
        <v>1.0730040000000012</v>
      </c>
      <c r="AW90">
        <f t="shared" si="55"/>
        <v>0.18330640652379424</v>
      </c>
    </row>
    <row r="91" spans="1:49" x14ac:dyDescent="0.35">
      <c r="A91" s="24" t="s">
        <v>271</v>
      </c>
      <c r="B91" s="24" t="s">
        <v>272</v>
      </c>
      <c r="C91" s="24">
        <v>27.515170000000001</v>
      </c>
      <c r="D91" s="24">
        <v>12.12308</v>
      </c>
      <c r="E91" s="24">
        <v>7.236491</v>
      </c>
      <c r="F91" s="24">
        <v>10.40668</v>
      </c>
      <c r="H91">
        <f t="shared" si="32"/>
        <v>2.8397800000000011</v>
      </c>
      <c r="I91">
        <f t="shared" si="33"/>
        <v>1.5529499999999992</v>
      </c>
      <c r="J91">
        <f t="shared" si="34"/>
        <v>0.90594000000000019</v>
      </c>
      <c r="K91">
        <f t="shared" si="35"/>
        <v>1.4542809999999999</v>
      </c>
      <c r="L91">
        <f t="shared" si="36"/>
        <v>1.6882377500000001</v>
      </c>
      <c r="M91">
        <f t="shared" si="37"/>
        <v>0.40937735845231593</v>
      </c>
      <c r="O91" s="24">
        <v>12.329890000000001</v>
      </c>
      <c r="P91" s="24">
        <v>8.0459899999999998</v>
      </c>
      <c r="Q91" s="24">
        <v>11.6586</v>
      </c>
      <c r="R91" s="24">
        <v>10.271851000000002</v>
      </c>
      <c r="T91">
        <f t="shared" si="38"/>
        <v>1.0346100000000007</v>
      </c>
      <c r="U91">
        <f t="shared" si="39"/>
        <v>2.0694330000000001</v>
      </c>
      <c r="V91">
        <f t="shared" si="40"/>
        <v>2.1274259999999998</v>
      </c>
      <c r="W91">
        <f t="shared" si="41"/>
        <v>1.6387470000000022</v>
      </c>
      <c r="X91">
        <f t="shared" si="42"/>
        <v>1.7175540000000007</v>
      </c>
      <c r="Y91">
        <f t="shared" si="43"/>
        <v>0.25239468718160424</v>
      </c>
      <c r="AA91" s="24">
        <v>13.67775</v>
      </c>
      <c r="AB91" s="24">
        <v>12.239839999999999</v>
      </c>
      <c r="AC91" s="24">
        <v>26.48208</v>
      </c>
      <c r="AD91" s="24">
        <v>8.8350000000000009</v>
      </c>
      <c r="AF91">
        <f t="shared" si="44"/>
        <v>0.77789999999999893</v>
      </c>
      <c r="AG91">
        <f t="shared" si="45"/>
        <v>1.4340399999999995</v>
      </c>
      <c r="AH91">
        <f t="shared" si="46"/>
        <v>3.2747700000000002</v>
      </c>
      <c r="AI91">
        <f t="shared" si="47"/>
        <v>1.320215000000001</v>
      </c>
      <c r="AJ91">
        <f t="shared" si="48"/>
        <v>1.7017312499999999</v>
      </c>
      <c r="AK91">
        <f t="shared" si="49"/>
        <v>0.54353230062088254</v>
      </c>
      <c r="AM91" s="24">
        <v>15.891830000000001</v>
      </c>
      <c r="AN91" s="24">
        <v>20.640029999999999</v>
      </c>
      <c r="AO91" s="24">
        <v>7.8902229999999998</v>
      </c>
      <c r="AP91" s="24">
        <v>21.253960000000003</v>
      </c>
      <c r="AR91">
        <f t="shared" si="50"/>
        <v>0.92545000000000144</v>
      </c>
      <c r="AS91">
        <f t="shared" si="51"/>
        <v>1.6046399999999998</v>
      </c>
      <c r="AT91">
        <f t="shared" si="52"/>
        <v>0.9334939999999996</v>
      </c>
      <c r="AU91">
        <f t="shared" si="53"/>
        <v>0.99287000000000347</v>
      </c>
      <c r="AV91">
        <f t="shared" si="54"/>
        <v>1.1141135000000011</v>
      </c>
      <c r="AW91">
        <f t="shared" si="55"/>
        <v>0.16419844536083938</v>
      </c>
    </row>
    <row r="92" spans="1:49" x14ac:dyDescent="0.35">
      <c r="A92" s="24" t="s">
        <v>273</v>
      </c>
      <c r="B92" s="24" t="s">
        <v>274</v>
      </c>
      <c r="C92" s="24">
        <v>27.515170000000001</v>
      </c>
      <c r="D92" s="24">
        <v>12.12308</v>
      </c>
      <c r="E92" s="24">
        <v>7.236491</v>
      </c>
      <c r="F92" s="24">
        <v>10.40668</v>
      </c>
      <c r="H92">
        <f t="shared" si="32"/>
        <v>2.8397800000000011</v>
      </c>
      <c r="I92">
        <f t="shared" si="33"/>
        <v>1.5529499999999992</v>
      </c>
      <c r="J92">
        <f t="shared" si="34"/>
        <v>0.90594000000000019</v>
      </c>
      <c r="K92">
        <f t="shared" si="35"/>
        <v>1.4542809999999999</v>
      </c>
      <c r="L92">
        <f t="shared" si="36"/>
        <v>1.6882377500000001</v>
      </c>
      <c r="M92">
        <f t="shared" si="37"/>
        <v>0.40937735845231593</v>
      </c>
      <c r="O92" s="24">
        <v>12.371</v>
      </c>
      <c r="P92" s="24">
        <v>8.0459899999999998</v>
      </c>
      <c r="Q92" s="24">
        <v>11.662240000000001</v>
      </c>
      <c r="R92" s="24">
        <v>10.271851000000002</v>
      </c>
      <c r="T92">
        <f t="shared" si="38"/>
        <v>1.0757200000000005</v>
      </c>
      <c r="U92">
        <f t="shared" si="39"/>
        <v>2.0694330000000001</v>
      </c>
      <c r="V92">
        <f t="shared" si="40"/>
        <v>2.1310660000000006</v>
      </c>
      <c r="W92">
        <f t="shared" si="41"/>
        <v>1.6387470000000022</v>
      </c>
      <c r="X92">
        <f t="shared" si="42"/>
        <v>1.7287415000000008</v>
      </c>
      <c r="Y92">
        <f t="shared" si="43"/>
        <v>0.24366503492927213</v>
      </c>
      <c r="AA92" s="24">
        <v>13.67775</v>
      </c>
      <c r="AB92" s="24">
        <v>12.239839999999999</v>
      </c>
      <c r="AC92" s="24">
        <v>26.48208</v>
      </c>
      <c r="AD92" s="24">
        <v>8.8350000000000009</v>
      </c>
      <c r="AF92">
        <f t="shared" si="44"/>
        <v>0.77789999999999893</v>
      </c>
      <c r="AG92">
        <f t="shared" si="45"/>
        <v>1.4340399999999995</v>
      </c>
      <c r="AH92">
        <f t="shared" si="46"/>
        <v>3.2747700000000002</v>
      </c>
      <c r="AI92">
        <f t="shared" si="47"/>
        <v>1.320215000000001</v>
      </c>
      <c r="AJ92">
        <f t="shared" si="48"/>
        <v>1.7017312499999999</v>
      </c>
      <c r="AK92">
        <f t="shared" si="49"/>
        <v>0.54353230062088254</v>
      </c>
      <c r="AM92" s="24">
        <v>15.891830000000001</v>
      </c>
      <c r="AN92" s="24">
        <v>20.640029999999999</v>
      </c>
      <c r="AO92" s="24">
        <v>8.3228690000000007</v>
      </c>
      <c r="AP92" s="24">
        <v>21.253960000000003</v>
      </c>
      <c r="AR92">
        <f t="shared" si="50"/>
        <v>0.92545000000000144</v>
      </c>
      <c r="AS92">
        <f t="shared" si="51"/>
        <v>1.6046399999999998</v>
      </c>
      <c r="AT92">
        <f t="shared" si="52"/>
        <v>1.3661400000000006</v>
      </c>
      <c r="AU92">
        <f t="shared" si="53"/>
        <v>0.99287000000000347</v>
      </c>
      <c r="AV92">
        <f t="shared" si="54"/>
        <v>1.2222750000000013</v>
      </c>
      <c r="AW92">
        <f t="shared" si="55"/>
        <v>0.16011242563169942</v>
      </c>
    </row>
    <row r="93" spans="1:49" x14ac:dyDescent="0.35">
      <c r="A93" s="24" t="s">
        <v>275</v>
      </c>
      <c r="B93" s="24" t="s">
        <v>276</v>
      </c>
      <c r="C93" s="24">
        <v>27.515170000000001</v>
      </c>
      <c r="D93" s="24">
        <v>12.12308</v>
      </c>
      <c r="E93" s="24">
        <v>7.236491</v>
      </c>
      <c r="F93" s="24">
        <v>10.40668</v>
      </c>
      <c r="H93">
        <f t="shared" si="32"/>
        <v>2.8397800000000011</v>
      </c>
      <c r="I93">
        <f t="shared" si="33"/>
        <v>1.5529499999999992</v>
      </c>
      <c r="J93">
        <f t="shared" si="34"/>
        <v>0.90594000000000019</v>
      </c>
      <c r="K93">
        <f t="shared" si="35"/>
        <v>1.4542809999999999</v>
      </c>
      <c r="L93">
        <f t="shared" si="36"/>
        <v>1.6882377500000001</v>
      </c>
      <c r="M93">
        <f t="shared" si="37"/>
        <v>0.40937735845231593</v>
      </c>
      <c r="O93" s="24">
        <v>12.41249</v>
      </c>
      <c r="P93" s="24">
        <v>8.0459899999999998</v>
      </c>
      <c r="Q93" s="24">
        <v>11.662240000000001</v>
      </c>
      <c r="R93" s="24">
        <v>10.271851000000002</v>
      </c>
      <c r="T93">
        <f t="shared" si="38"/>
        <v>1.11721</v>
      </c>
      <c r="U93">
        <f t="shared" si="39"/>
        <v>2.0694330000000001</v>
      </c>
      <c r="V93">
        <f t="shared" si="40"/>
        <v>2.1310660000000006</v>
      </c>
      <c r="W93">
        <f t="shared" si="41"/>
        <v>1.6387470000000022</v>
      </c>
      <c r="X93">
        <f t="shared" si="42"/>
        <v>1.7391140000000007</v>
      </c>
      <c r="Y93">
        <f t="shared" si="43"/>
        <v>0.2344452906987754</v>
      </c>
      <c r="AA93" s="24">
        <v>13.67775</v>
      </c>
      <c r="AB93" s="24">
        <v>12.239839999999999</v>
      </c>
      <c r="AC93" s="24">
        <v>26.48208</v>
      </c>
      <c r="AD93" s="24">
        <v>8.8350000000000009</v>
      </c>
      <c r="AF93">
        <f t="shared" si="44"/>
        <v>0.77789999999999893</v>
      </c>
      <c r="AG93">
        <f t="shared" si="45"/>
        <v>1.4340399999999995</v>
      </c>
      <c r="AH93">
        <f t="shared" si="46"/>
        <v>3.2747700000000002</v>
      </c>
      <c r="AI93">
        <f t="shared" si="47"/>
        <v>1.320215000000001</v>
      </c>
      <c r="AJ93">
        <f t="shared" si="48"/>
        <v>1.7017312499999999</v>
      </c>
      <c r="AK93">
        <f t="shared" si="49"/>
        <v>0.54353230062088254</v>
      </c>
      <c r="AM93" s="24">
        <v>15.891830000000001</v>
      </c>
      <c r="AN93" s="24">
        <v>20.640029999999999</v>
      </c>
      <c r="AO93" s="24">
        <v>8.4544720000000009</v>
      </c>
      <c r="AP93" s="24">
        <v>21.253960000000003</v>
      </c>
      <c r="AR93">
        <f t="shared" si="50"/>
        <v>0.92545000000000144</v>
      </c>
      <c r="AS93">
        <f t="shared" si="51"/>
        <v>1.6046399999999998</v>
      </c>
      <c r="AT93">
        <f t="shared" si="52"/>
        <v>1.4977430000000007</v>
      </c>
      <c r="AU93">
        <f t="shared" si="53"/>
        <v>0.99287000000000347</v>
      </c>
      <c r="AV93">
        <f t="shared" si="54"/>
        <v>1.2551757500000014</v>
      </c>
      <c r="AW93">
        <f t="shared" si="55"/>
        <v>0.17284084912059666</v>
      </c>
    </row>
    <row r="94" spans="1:49" x14ac:dyDescent="0.35">
      <c r="A94" s="24" t="s">
        <v>277</v>
      </c>
      <c r="B94" s="24" t="s">
        <v>278</v>
      </c>
      <c r="C94" s="24">
        <v>27.515170000000001</v>
      </c>
      <c r="D94" s="24">
        <v>12.12308</v>
      </c>
      <c r="E94" s="24">
        <v>7.236491</v>
      </c>
      <c r="F94" s="24">
        <v>10.40668</v>
      </c>
      <c r="H94">
        <f t="shared" si="32"/>
        <v>2.8397800000000011</v>
      </c>
      <c r="I94">
        <f t="shared" si="33"/>
        <v>1.5529499999999992</v>
      </c>
      <c r="J94">
        <f t="shared" si="34"/>
        <v>0.90594000000000019</v>
      </c>
      <c r="K94">
        <f t="shared" si="35"/>
        <v>1.4542809999999999</v>
      </c>
      <c r="L94">
        <f t="shared" si="36"/>
        <v>1.6882377500000001</v>
      </c>
      <c r="M94">
        <f t="shared" si="37"/>
        <v>0.40937735845231593</v>
      </c>
      <c r="O94" s="24">
        <v>12.44309</v>
      </c>
      <c r="P94" s="24">
        <v>8.0459899999999998</v>
      </c>
      <c r="Q94" s="24">
        <v>11.662240000000001</v>
      </c>
      <c r="R94" s="24">
        <v>10.271851000000002</v>
      </c>
      <c r="T94">
        <f t="shared" si="38"/>
        <v>1.1478099999999998</v>
      </c>
      <c r="U94">
        <f t="shared" si="39"/>
        <v>2.0694330000000001</v>
      </c>
      <c r="V94">
        <f t="shared" si="40"/>
        <v>2.1310660000000006</v>
      </c>
      <c r="W94">
        <f t="shared" si="41"/>
        <v>1.6387470000000022</v>
      </c>
      <c r="X94">
        <f t="shared" si="42"/>
        <v>1.7467640000000006</v>
      </c>
      <c r="Y94">
        <f t="shared" si="43"/>
        <v>0.22770903897481404</v>
      </c>
      <c r="AA94" s="24">
        <v>13.67775</v>
      </c>
      <c r="AB94" s="24">
        <v>12.239839999999999</v>
      </c>
      <c r="AC94" s="24">
        <v>26.48208</v>
      </c>
      <c r="AD94" s="24">
        <v>8.8350000000000009</v>
      </c>
      <c r="AF94">
        <f t="shared" si="44"/>
        <v>0.77789999999999893</v>
      </c>
      <c r="AG94">
        <f t="shared" si="45"/>
        <v>1.4340399999999995</v>
      </c>
      <c r="AH94">
        <f t="shared" si="46"/>
        <v>3.2747700000000002</v>
      </c>
      <c r="AI94">
        <f t="shared" si="47"/>
        <v>1.320215000000001</v>
      </c>
      <c r="AJ94">
        <f t="shared" si="48"/>
        <v>1.7017312499999999</v>
      </c>
      <c r="AK94">
        <f t="shared" si="49"/>
        <v>0.54353230062088254</v>
      </c>
      <c r="AM94" s="24">
        <v>15.891830000000001</v>
      </c>
      <c r="AN94" s="24">
        <v>20.640029999999999</v>
      </c>
      <c r="AO94" s="24">
        <v>8.4544720000000009</v>
      </c>
      <c r="AP94" s="24">
        <v>21.253960000000003</v>
      </c>
      <c r="AR94">
        <f t="shared" si="50"/>
        <v>0.92545000000000144</v>
      </c>
      <c r="AS94">
        <f t="shared" si="51"/>
        <v>1.6046399999999998</v>
      </c>
      <c r="AT94">
        <f t="shared" si="52"/>
        <v>1.4977430000000007</v>
      </c>
      <c r="AU94">
        <f t="shared" si="53"/>
        <v>0.99287000000000347</v>
      </c>
      <c r="AV94">
        <f t="shared" si="54"/>
        <v>1.2551757500000014</v>
      </c>
      <c r="AW94">
        <f t="shared" si="55"/>
        <v>0.17284084912059666</v>
      </c>
    </row>
    <row r="95" spans="1:49" x14ac:dyDescent="0.35">
      <c r="A95" s="24" t="s">
        <v>279</v>
      </c>
      <c r="B95" s="24" t="s">
        <v>280</v>
      </c>
      <c r="C95" s="24">
        <v>27.515170000000001</v>
      </c>
      <c r="D95" s="24">
        <v>12.12308</v>
      </c>
      <c r="E95" s="24">
        <v>7.236491</v>
      </c>
      <c r="F95" s="24">
        <v>10.40668</v>
      </c>
      <c r="H95">
        <f t="shared" si="32"/>
        <v>2.8397800000000011</v>
      </c>
      <c r="I95">
        <f t="shared" si="33"/>
        <v>1.5529499999999992</v>
      </c>
      <c r="J95">
        <f t="shared" si="34"/>
        <v>0.90594000000000019</v>
      </c>
      <c r="K95">
        <f t="shared" si="35"/>
        <v>1.4542809999999999</v>
      </c>
      <c r="L95">
        <f t="shared" si="36"/>
        <v>1.6882377500000001</v>
      </c>
      <c r="M95">
        <f t="shared" si="37"/>
        <v>0.40937735845231593</v>
      </c>
      <c r="O95" s="24">
        <v>12.44889</v>
      </c>
      <c r="P95" s="24">
        <v>8.0459899999999998</v>
      </c>
      <c r="Q95" s="24">
        <v>11.662240000000001</v>
      </c>
      <c r="R95" s="24">
        <v>10.271851000000002</v>
      </c>
      <c r="T95">
        <f t="shared" si="38"/>
        <v>1.1536100000000005</v>
      </c>
      <c r="U95">
        <f t="shared" si="39"/>
        <v>2.0694330000000001</v>
      </c>
      <c r="V95">
        <f t="shared" si="40"/>
        <v>2.1310660000000006</v>
      </c>
      <c r="W95">
        <f t="shared" si="41"/>
        <v>1.6387470000000022</v>
      </c>
      <c r="X95">
        <f t="shared" si="42"/>
        <v>1.7482140000000008</v>
      </c>
      <c r="Y95">
        <f t="shared" si="43"/>
        <v>0.22643877773951762</v>
      </c>
      <c r="AA95" s="24">
        <v>13.67775</v>
      </c>
      <c r="AB95" s="24">
        <v>12.239839999999999</v>
      </c>
      <c r="AC95" s="24">
        <v>26.48208</v>
      </c>
      <c r="AD95" s="24">
        <v>8.8350000000000009</v>
      </c>
      <c r="AF95">
        <f t="shared" si="44"/>
        <v>0.77789999999999893</v>
      </c>
      <c r="AG95">
        <f t="shared" si="45"/>
        <v>1.4340399999999995</v>
      </c>
      <c r="AH95">
        <f t="shared" si="46"/>
        <v>3.2747700000000002</v>
      </c>
      <c r="AI95">
        <f t="shared" si="47"/>
        <v>1.320215000000001</v>
      </c>
      <c r="AJ95">
        <f t="shared" si="48"/>
        <v>1.7017312499999999</v>
      </c>
      <c r="AK95">
        <f t="shared" si="49"/>
        <v>0.54353230062088254</v>
      </c>
      <c r="AM95" s="24">
        <v>15.891830000000001</v>
      </c>
      <c r="AN95" s="24">
        <v>20.640029999999999</v>
      </c>
      <c r="AO95" s="24">
        <v>8.4544720000000009</v>
      </c>
      <c r="AP95" s="24">
        <v>21.253960000000003</v>
      </c>
      <c r="AR95">
        <f t="shared" si="50"/>
        <v>0.92545000000000144</v>
      </c>
      <c r="AS95">
        <f t="shared" si="51"/>
        <v>1.6046399999999998</v>
      </c>
      <c r="AT95">
        <f t="shared" si="52"/>
        <v>1.4977430000000007</v>
      </c>
      <c r="AU95">
        <f t="shared" si="53"/>
        <v>0.99287000000000347</v>
      </c>
      <c r="AV95">
        <f t="shared" si="54"/>
        <v>1.2551757500000014</v>
      </c>
      <c r="AW95">
        <f t="shared" si="55"/>
        <v>0.17284084912059666</v>
      </c>
    </row>
    <row r="96" spans="1:49" x14ac:dyDescent="0.35">
      <c r="A96" s="24" t="s">
        <v>281</v>
      </c>
      <c r="B96" s="24" t="s">
        <v>282</v>
      </c>
      <c r="C96" s="24">
        <v>27.515170000000001</v>
      </c>
      <c r="D96" s="24">
        <v>12.12308</v>
      </c>
      <c r="E96" s="24">
        <v>7.236491</v>
      </c>
      <c r="F96" s="24">
        <v>10.41113</v>
      </c>
      <c r="H96">
        <f t="shared" si="32"/>
        <v>2.8397800000000011</v>
      </c>
      <c r="I96">
        <f t="shared" si="33"/>
        <v>1.5529499999999992</v>
      </c>
      <c r="J96">
        <f t="shared" si="34"/>
        <v>0.90594000000000019</v>
      </c>
      <c r="K96">
        <f t="shared" si="35"/>
        <v>1.4587310000000002</v>
      </c>
      <c r="L96">
        <f t="shared" si="36"/>
        <v>1.6893502500000002</v>
      </c>
      <c r="M96">
        <f t="shared" si="37"/>
        <v>0.40916688691379866</v>
      </c>
      <c r="O96" s="24">
        <v>12.45519</v>
      </c>
      <c r="P96" s="24">
        <v>8.0459899999999998</v>
      </c>
      <c r="Q96" s="24">
        <v>11.662240000000001</v>
      </c>
      <c r="R96" s="24">
        <v>10.271851000000002</v>
      </c>
      <c r="T96">
        <f t="shared" si="38"/>
        <v>1.15991</v>
      </c>
      <c r="U96">
        <f t="shared" si="39"/>
        <v>2.0694330000000001</v>
      </c>
      <c r="V96">
        <f t="shared" si="40"/>
        <v>2.1310660000000006</v>
      </c>
      <c r="W96">
        <f t="shared" si="41"/>
        <v>1.6387470000000022</v>
      </c>
      <c r="X96">
        <f t="shared" si="42"/>
        <v>1.7497890000000007</v>
      </c>
      <c r="Y96">
        <f t="shared" si="43"/>
        <v>0.22506147268950008</v>
      </c>
      <c r="AA96" s="24">
        <v>13.67775</v>
      </c>
      <c r="AB96" s="24">
        <v>12.239839999999999</v>
      </c>
      <c r="AC96" s="24">
        <v>26.48208</v>
      </c>
      <c r="AD96" s="24">
        <v>8.8437850000000005</v>
      </c>
      <c r="AF96">
        <f t="shared" si="44"/>
        <v>0.77789999999999893</v>
      </c>
      <c r="AG96">
        <f t="shared" si="45"/>
        <v>1.4340399999999995</v>
      </c>
      <c r="AH96">
        <f t="shared" si="46"/>
        <v>3.2747700000000002</v>
      </c>
      <c r="AI96">
        <f t="shared" si="47"/>
        <v>1.3290000000000006</v>
      </c>
      <c r="AJ96">
        <f t="shared" si="48"/>
        <v>1.7039274999999998</v>
      </c>
      <c r="AK96">
        <f t="shared" si="49"/>
        <v>0.54302263484706637</v>
      </c>
      <c r="AM96" s="24">
        <v>15.891830000000001</v>
      </c>
      <c r="AN96" s="24">
        <v>20.640509999999999</v>
      </c>
      <c r="AO96" s="24">
        <v>8.4544720000000009</v>
      </c>
      <c r="AP96" s="24">
        <v>21.253960000000003</v>
      </c>
      <c r="AR96">
        <f t="shared" si="50"/>
        <v>0.92545000000000144</v>
      </c>
      <c r="AS96">
        <f t="shared" si="51"/>
        <v>1.6051199999999994</v>
      </c>
      <c r="AT96">
        <f t="shared" si="52"/>
        <v>1.4977430000000007</v>
      </c>
      <c r="AU96">
        <f t="shared" si="53"/>
        <v>0.99287000000000347</v>
      </c>
      <c r="AV96">
        <f t="shared" si="54"/>
        <v>1.2552957500000013</v>
      </c>
      <c r="AW96">
        <f t="shared" si="55"/>
        <v>0.17292174722899667</v>
      </c>
    </row>
    <row r="97" spans="1:49" x14ac:dyDescent="0.35">
      <c r="A97" s="24" t="s">
        <v>283</v>
      </c>
      <c r="B97" s="24" t="s">
        <v>284</v>
      </c>
      <c r="C97" s="24">
        <v>27.515170000000001</v>
      </c>
      <c r="D97" s="24">
        <v>12.12332</v>
      </c>
      <c r="E97" s="24">
        <v>7.236491</v>
      </c>
      <c r="F97" s="24">
        <v>10.471920000000001</v>
      </c>
      <c r="H97">
        <f t="shared" si="32"/>
        <v>2.8397800000000011</v>
      </c>
      <c r="I97">
        <f t="shared" si="33"/>
        <v>1.553189999999999</v>
      </c>
      <c r="J97">
        <f t="shared" si="34"/>
        <v>0.90594000000000019</v>
      </c>
      <c r="K97">
        <f t="shared" si="35"/>
        <v>1.519521000000001</v>
      </c>
      <c r="L97">
        <f t="shared" si="36"/>
        <v>1.7046077500000003</v>
      </c>
      <c r="M97">
        <f t="shared" si="37"/>
        <v>0.40657826758825005</v>
      </c>
      <c r="O97" s="24">
        <v>12.45905</v>
      </c>
      <c r="P97" s="24">
        <v>8.0459899999999998</v>
      </c>
      <c r="Q97" s="24">
        <v>11.662240000000001</v>
      </c>
      <c r="R97" s="24">
        <v>10.271851000000002</v>
      </c>
      <c r="T97">
        <f t="shared" si="38"/>
        <v>1.1637699999999995</v>
      </c>
      <c r="U97">
        <f t="shared" si="39"/>
        <v>2.0694330000000001</v>
      </c>
      <c r="V97">
        <f t="shared" si="40"/>
        <v>2.1310660000000006</v>
      </c>
      <c r="W97">
        <f t="shared" si="41"/>
        <v>1.6387470000000022</v>
      </c>
      <c r="X97">
        <f t="shared" si="42"/>
        <v>1.7507540000000006</v>
      </c>
      <c r="Y97">
        <f t="shared" si="43"/>
        <v>0.22421888611540614</v>
      </c>
      <c r="AA97" s="24">
        <v>13.67775</v>
      </c>
      <c r="AB97" s="24">
        <v>12.239839999999999</v>
      </c>
      <c r="AC97" s="24">
        <v>26.48208</v>
      </c>
      <c r="AD97" s="24">
        <v>9.0225089999999994</v>
      </c>
      <c r="AF97">
        <f t="shared" si="44"/>
        <v>0.77789999999999893</v>
      </c>
      <c r="AG97">
        <f t="shared" si="45"/>
        <v>1.4340399999999995</v>
      </c>
      <c r="AH97">
        <f t="shared" si="46"/>
        <v>3.2747700000000002</v>
      </c>
      <c r="AI97">
        <f t="shared" si="47"/>
        <v>1.5077239999999996</v>
      </c>
      <c r="AJ97">
        <f t="shared" si="48"/>
        <v>1.7486084999999996</v>
      </c>
      <c r="AK97">
        <f t="shared" si="49"/>
        <v>0.53451088230167676</v>
      </c>
      <c r="AM97" s="24">
        <v>15.891830000000001</v>
      </c>
      <c r="AN97" s="24">
        <v>20.643719999999998</v>
      </c>
      <c r="AO97" s="24">
        <v>8.4546109999999999</v>
      </c>
      <c r="AP97" s="24">
        <v>21.253960000000003</v>
      </c>
      <c r="AR97">
        <f t="shared" si="50"/>
        <v>0.92545000000000144</v>
      </c>
      <c r="AS97">
        <f t="shared" si="51"/>
        <v>1.6083299999999987</v>
      </c>
      <c r="AT97">
        <f t="shared" si="52"/>
        <v>1.4978819999999997</v>
      </c>
      <c r="AU97">
        <f t="shared" si="53"/>
        <v>0.99287000000000347</v>
      </c>
      <c r="AV97">
        <f t="shared" si="54"/>
        <v>1.2561330000000008</v>
      </c>
      <c r="AW97">
        <f t="shared" si="55"/>
        <v>0.17348005636287492</v>
      </c>
    </row>
    <row r="98" spans="1:49" x14ac:dyDescent="0.35">
      <c r="A98" s="24" t="s">
        <v>285</v>
      </c>
      <c r="B98" s="24" t="s">
        <v>286</v>
      </c>
      <c r="C98" s="24">
        <v>27.515170000000001</v>
      </c>
      <c r="D98" s="24">
        <v>12.13951</v>
      </c>
      <c r="E98" s="24">
        <v>7.236491</v>
      </c>
      <c r="F98" s="24">
        <v>10.54974</v>
      </c>
      <c r="H98">
        <f t="shared" si="32"/>
        <v>2.8397800000000011</v>
      </c>
      <c r="I98">
        <f t="shared" si="33"/>
        <v>1.5693799999999989</v>
      </c>
      <c r="J98">
        <f t="shared" si="34"/>
        <v>0.90594000000000019</v>
      </c>
      <c r="K98">
        <f t="shared" si="35"/>
        <v>1.5973410000000001</v>
      </c>
      <c r="L98">
        <f t="shared" si="36"/>
        <v>1.7281102500000001</v>
      </c>
      <c r="M98">
        <f t="shared" si="37"/>
        <v>0.40353329499773549</v>
      </c>
      <c r="O98" s="24">
        <v>12.459099999999999</v>
      </c>
      <c r="P98" s="24">
        <v>8.0459899999999998</v>
      </c>
      <c r="Q98" s="24">
        <v>11.662240000000001</v>
      </c>
      <c r="R98" s="24">
        <v>10.271851000000002</v>
      </c>
      <c r="T98">
        <f t="shared" si="38"/>
        <v>1.1638199999999994</v>
      </c>
      <c r="U98">
        <f t="shared" si="39"/>
        <v>2.0694330000000001</v>
      </c>
      <c r="V98">
        <f t="shared" si="40"/>
        <v>2.1310660000000006</v>
      </c>
      <c r="W98">
        <f t="shared" si="41"/>
        <v>1.6387470000000022</v>
      </c>
      <c r="X98">
        <f t="shared" si="42"/>
        <v>1.7507665000000006</v>
      </c>
      <c r="Y98">
        <f t="shared" si="43"/>
        <v>0.22420797825623889</v>
      </c>
      <c r="AA98" s="24">
        <v>13.67775</v>
      </c>
      <c r="AB98" s="24">
        <v>12.240030000000001</v>
      </c>
      <c r="AC98" s="24">
        <v>26.48208</v>
      </c>
      <c r="AD98" s="24">
        <v>9.2665539999999993</v>
      </c>
      <c r="AF98">
        <f t="shared" si="44"/>
        <v>0.77789999999999893</v>
      </c>
      <c r="AG98">
        <f t="shared" si="45"/>
        <v>1.4342300000000012</v>
      </c>
      <c r="AH98">
        <f t="shared" si="46"/>
        <v>3.2747700000000002</v>
      </c>
      <c r="AI98">
        <f t="shared" si="47"/>
        <v>1.7517689999999995</v>
      </c>
      <c r="AJ98">
        <f t="shared" si="48"/>
        <v>1.8096672499999999</v>
      </c>
      <c r="AK98">
        <f t="shared" si="49"/>
        <v>0.52878595719115173</v>
      </c>
      <c r="AM98" s="24">
        <v>15.891830000000001</v>
      </c>
      <c r="AN98" s="24">
        <v>20.643719999999998</v>
      </c>
      <c r="AO98" s="24">
        <v>8.4558180000000007</v>
      </c>
      <c r="AP98" s="24">
        <v>21.253960000000003</v>
      </c>
      <c r="AR98">
        <f t="shared" si="50"/>
        <v>0.92545000000000144</v>
      </c>
      <c r="AS98">
        <f t="shared" si="51"/>
        <v>1.6083299999999987</v>
      </c>
      <c r="AT98">
        <f t="shared" si="52"/>
        <v>1.4990890000000006</v>
      </c>
      <c r="AU98">
        <f t="shared" si="53"/>
        <v>0.99287000000000347</v>
      </c>
      <c r="AV98">
        <f t="shared" si="54"/>
        <v>1.256434750000001</v>
      </c>
      <c r="AW98">
        <f t="shared" si="55"/>
        <v>0.17362042751136419</v>
      </c>
    </row>
    <row r="99" spans="1:49" x14ac:dyDescent="0.35">
      <c r="A99" s="24" t="s">
        <v>287</v>
      </c>
      <c r="B99" s="24" t="s">
        <v>288</v>
      </c>
      <c r="C99" s="24">
        <v>27.515170000000001</v>
      </c>
      <c r="D99" s="24">
        <v>12.16526</v>
      </c>
      <c r="E99" s="24">
        <v>7.236491</v>
      </c>
      <c r="F99" s="24">
        <v>10.618779999999999</v>
      </c>
      <c r="H99">
        <f t="shared" si="32"/>
        <v>2.8397800000000011</v>
      </c>
      <c r="I99">
        <f t="shared" si="33"/>
        <v>1.5951299999999993</v>
      </c>
      <c r="J99">
        <f t="shared" si="34"/>
        <v>0.90594000000000019</v>
      </c>
      <c r="K99">
        <f t="shared" si="35"/>
        <v>1.6663809999999994</v>
      </c>
      <c r="L99">
        <f t="shared" si="36"/>
        <v>1.75180775</v>
      </c>
      <c r="M99">
        <f t="shared" si="37"/>
        <v>0.40114643151646762</v>
      </c>
      <c r="O99" s="24">
        <v>12.459099999999999</v>
      </c>
      <c r="P99" s="24">
        <v>8.0512110000000003</v>
      </c>
      <c r="Q99" s="24">
        <v>11.66273</v>
      </c>
      <c r="R99" s="24">
        <v>10.271851000000002</v>
      </c>
      <c r="T99">
        <f t="shared" si="38"/>
        <v>1.1638199999999994</v>
      </c>
      <c r="U99">
        <f t="shared" si="39"/>
        <v>2.0746540000000007</v>
      </c>
      <c r="V99">
        <f t="shared" si="40"/>
        <v>2.1315559999999998</v>
      </c>
      <c r="W99">
        <f t="shared" si="41"/>
        <v>1.6387470000000022</v>
      </c>
      <c r="X99">
        <f t="shared" si="42"/>
        <v>1.7521942500000005</v>
      </c>
      <c r="Y99">
        <f t="shared" si="43"/>
        <v>0.22489815552985143</v>
      </c>
      <c r="AA99" s="24">
        <v>13.67775</v>
      </c>
      <c r="AB99" s="24">
        <v>12.266920000000001</v>
      </c>
      <c r="AC99" s="24">
        <v>26.489909999999998</v>
      </c>
      <c r="AD99" s="24">
        <v>9.5105909999999998</v>
      </c>
      <c r="AF99">
        <f t="shared" si="44"/>
        <v>0.77789999999999893</v>
      </c>
      <c r="AG99">
        <f t="shared" si="45"/>
        <v>1.4611200000000011</v>
      </c>
      <c r="AH99">
        <f t="shared" si="46"/>
        <v>3.2825999999999986</v>
      </c>
      <c r="AI99">
        <f t="shared" si="47"/>
        <v>1.995806</v>
      </c>
      <c r="AJ99">
        <f t="shared" si="48"/>
        <v>1.8793564999999997</v>
      </c>
      <c r="AK99">
        <f t="shared" si="49"/>
        <v>0.52999850610379051</v>
      </c>
      <c r="AM99" s="24">
        <v>15.891830000000001</v>
      </c>
      <c r="AN99" s="24">
        <v>20.643999999999998</v>
      </c>
      <c r="AO99" s="24">
        <v>8.4572489999999991</v>
      </c>
      <c r="AP99" s="24">
        <v>21.253960000000003</v>
      </c>
      <c r="AR99">
        <f t="shared" si="50"/>
        <v>0.92545000000000144</v>
      </c>
      <c r="AS99">
        <f t="shared" si="51"/>
        <v>1.6086099999999988</v>
      </c>
      <c r="AT99">
        <f t="shared" si="52"/>
        <v>1.500519999999999</v>
      </c>
      <c r="AU99">
        <f t="shared" si="53"/>
        <v>0.99287000000000347</v>
      </c>
      <c r="AV99">
        <f t="shared" si="54"/>
        <v>1.2568625000000007</v>
      </c>
      <c r="AW99">
        <f t="shared" si="55"/>
        <v>0.17383458762930268</v>
      </c>
    </row>
    <row r="100" spans="1:49" x14ac:dyDescent="0.35">
      <c r="A100" s="24" t="s">
        <v>289</v>
      </c>
      <c r="B100" s="24" t="s">
        <v>290</v>
      </c>
      <c r="C100" s="24">
        <v>27.515170000000001</v>
      </c>
      <c r="D100" s="24">
        <v>12.184369999999999</v>
      </c>
      <c r="E100" s="24">
        <v>7.236491</v>
      </c>
      <c r="F100" s="24">
        <v>10.629899999999999</v>
      </c>
      <c r="H100">
        <f t="shared" si="32"/>
        <v>2.8397800000000011</v>
      </c>
      <c r="I100">
        <f t="shared" si="33"/>
        <v>1.6142399999999988</v>
      </c>
      <c r="J100">
        <f t="shared" si="34"/>
        <v>0.90594000000000019</v>
      </c>
      <c r="K100">
        <f t="shared" si="35"/>
        <v>1.6775009999999995</v>
      </c>
      <c r="L100">
        <f t="shared" si="36"/>
        <v>1.7593652499999999</v>
      </c>
      <c r="M100">
        <f t="shared" si="37"/>
        <v>0.40035336297771085</v>
      </c>
      <c r="O100" s="24">
        <v>12.459099999999999</v>
      </c>
      <c r="P100" s="24">
        <v>8.0805290000000003</v>
      </c>
      <c r="Q100" s="24">
        <v>11.671749999999999</v>
      </c>
      <c r="R100" s="24">
        <v>10.271851000000002</v>
      </c>
      <c r="T100">
        <f t="shared" si="38"/>
        <v>1.1638199999999994</v>
      </c>
      <c r="U100">
        <f t="shared" si="39"/>
        <v>2.1039720000000006</v>
      </c>
      <c r="V100">
        <f t="shared" si="40"/>
        <v>2.1405759999999994</v>
      </c>
      <c r="W100">
        <f t="shared" si="41"/>
        <v>1.6387470000000022</v>
      </c>
      <c r="X100">
        <f t="shared" si="42"/>
        <v>1.7617787500000004</v>
      </c>
      <c r="Y100">
        <f t="shared" si="43"/>
        <v>0.22972357576783997</v>
      </c>
      <c r="AA100" s="24">
        <v>13.67775</v>
      </c>
      <c r="AB100" s="24">
        <v>12.329330000000001</v>
      </c>
      <c r="AC100" s="24">
        <v>26.613050000000001</v>
      </c>
      <c r="AD100" s="24">
        <v>9.6305879999999995</v>
      </c>
      <c r="AF100">
        <f t="shared" si="44"/>
        <v>0.77789999999999893</v>
      </c>
      <c r="AG100">
        <f t="shared" si="45"/>
        <v>1.5235300000000009</v>
      </c>
      <c r="AH100">
        <f t="shared" si="46"/>
        <v>3.4057400000000015</v>
      </c>
      <c r="AI100">
        <f t="shared" si="47"/>
        <v>2.1158029999999997</v>
      </c>
      <c r="AJ100">
        <f t="shared" si="48"/>
        <v>1.9557432500000003</v>
      </c>
      <c r="AK100">
        <f t="shared" si="49"/>
        <v>0.55544522034331145</v>
      </c>
      <c r="AM100" s="24">
        <v>15.891830000000001</v>
      </c>
      <c r="AN100" s="24">
        <v>20.65333</v>
      </c>
      <c r="AO100" s="24">
        <v>8.4582499999999996</v>
      </c>
      <c r="AP100" s="24">
        <v>21.253960000000003</v>
      </c>
      <c r="AR100">
        <f t="shared" si="50"/>
        <v>0.92545000000000144</v>
      </c>
      <c r="AS100">
        <f t="shared" si="51"/>
        <v>1.6179400000000008</v>
      </c>
      <c r="AT100">
        <f t="shared" si="52"/>
        <v>1.5015209999999994</v>
      </c>
      <c r="AU100">
        <f t="shared" si="53"/>
        <v>0.99287000000000347</v>
      </c>
      <c r="AV100">
        <f t="shared" si="54"/>
        <v>1.2594452500000013</v>
      </c>
      <c r="AW100">
        <f t="shared" si="55"/>
        <v>0.17553118086035013</v>
      </c>
    </row>
    <row r="101" spans="1:49" x14ac:dyDescent="0.35">
      <c r="A101" s="24" t="s">
        <v>291</v>
      </c>
      <c r="B101" s="24" t="s">
        <v>292</v>
      </c>
      <c r="C101" s="24">
        <v>27.515170000000001</v>
      </c>
      <c r="D101" s="24">
        <v>12.18539</v>
      </c>
      <c r="E101" s="24">
        <v>7.236491</v>
      </c>
      <c r="F101" s="24">
        <v>10.67381</v>
      </c>
      <c r="H101">
        <f t="shared" si="32"/>
        <v>2.8397800000000011</v>
      </c>
      <c r="I101">
        <f t="shared" si="33"/>
        <v>1.6152599999999993</v>
      </c>
      <c r="J101">
        <f t="shared" si="34"/>
        <v>0.90594000000000019</v>
      </c>
      <c r="K101">
        <f t="shared" si="35"/>
        <v>1.7214109999999998</v>
      </c>
      <c r="L101">
        <f t="shared" si="36"/>
        <v>1.7705977500000001</v>
      </c>
      <c r="M101">
        <f t="shared" si="37"/>
        <v>0.39972207650032204</v>
      </c>
      <c r="O101" s="24">
        <v>12.459099999999999</v>
      </c>
      <c r="P101" s="24">
        <v>8.1128579999999992</v>
      </c>
      <c r="Q101" s="24">
        <v>11.67361</v>
      </c>
      <c r="R101" s="24">
        <v>10.271851000000002</v>
      </c>
      <c r="T101">
        <f t="shared" ref="T101:T132" si="56">O101-O$5</f>
        <v>1.1638199999999994</v>
      </c>
      <c r="U101">
        <f t="shared" ref="U101:U132" si="57">P101-P$5</f>
        <v>2.1363009999999996</v>
      </c>
      <c r="V101">
        <f t="shared" ref="V101:V132" si="58">Q101-Q$5</f>
        <v>2.142436</v>
      </c>
      <c r="W101">
        <f t="shared" ref="W101:W132" si="59">R101-R$5</f>
        <v>1.6387470000000022</v>
      </c>
      <c r="X101">
        <f t="shared" si="42"/>
        <v>1.7703260000000003</v>
      </c>
      <c r="Y101">
        <f t="shared" si="43"/>
        <v>0.23408796672796603</v>
      </c>
      <c r="AA101" s="24">
        <v>13.67775</v>
      </c>
      <c r="AB101" s="24">
        <v>12.46292</v>
      </c>
      <c r="AC101" s="24">
        <v>26.744879999999998</v>
      </c>
      <c r="AD101" s="24">
        <v>9.6322779999999995</v>
      </c>
      <c r="AF101">
        <f t="shared" ref="AF101:AF132" si="60">AA101-AA$5</f>
        <v>0.77789999999999893</v>
      </c>
      <c r="AG101">
        <f t="shared" ref="AG101:AG132" si="61">AB101-AB$5</f>
        <v>1.6571200000000008</v>
      </c>
      <c r="AH101">
        <f t="shared" ref="AH101:AH132" si="62">AC101-AC$5</f>
        <v>3.5375699999999988</v>
      </c>
      <c r="AI101">
        <f t="shared" ref="AI101:AI132" si="63">AD101-AD$5</f>
        <v>2.1174929999999996</v>
      </c>
      <c r="AJ101">
        <f t="shared" si="48"/>
        <v>2.0225207499999995</v>
      </c>
      <c r="AK101">
        <f t="shared" si="49"/>
        <v>0.57641076771306277</v>
      </c>
      <c r="AM101" s="24">
        <v>15.891830000000001</v>
      </c>
      <c r="AN101" s="24">
        <v>20.65466</v>
      </c>
      <c r="AO101" s="24">
        <v>8.4582859999999993</v>
      </c>
      <c r="AP101" s="24">
        <v>21.253960000000003</v>
      </c>
      <c r="AR101">
        <f t="shared" si="50"/>
        <v>0.92545000000000144</v>
      </c>
      <c r="AS101">
        <f t="shared" si="51"/>
        <v>1.6192700000000002</v>
      </c>
      <c r="AT101">
        <f t="shared" si="52"/>
        <v>1.5015569999999991</v>
      </c>
      <c r="AU101">
        <f t="shared" si="53"/>
        <v>0.99287000000000347</v>
      </c>
      <c r="AV101">
        <f t="shared" si="54"/>
        <v>1.2597867500000011</v>
      </c>
      <c r="AW101">
        <f t="shared" si="55"/>
        <v>0.17576183569600337</v>
      </c>
    </row>
    <row r="102" spans="1:49" x14ac:dyDescent="0.35">
      <c r="A102" s="24" t="s">
        <v>293</v>
      </c>
      <c r="B102" s="24" t="s">
        <v>294</v>
      </c>
      <c r="C102" s="24">
        <v>27.516220000000001</v>
      </c>
      <c r="D102" s="24">
        <v>12.18539</v>
      </c>
      <c r="E102" s="24">
        <v>7.2399110000000002</v>
      </c>
      <c r="F102" s="24">
        <v>10.71458</v>
      </c>
      <c r="H102">
        <f t="shared" si="32"/>
        <v>2.8408300000000004</v>
      </c>
      <c r="I102">
        <f t="shared" si="33"/>
        <v>1.6152599999999993</v>
      </c>
      <c r="J102">
        <f t="shared" si="34"/>
        <v>0.90936000000000039</v>
      </c>
      <c r="K102">
        <f t="shared" si="35"/>
        <v>1.762181</v>
      </c>
      <c r="L102">
        <f t="shared" si="36"/>
        <v>1.78190775</v>
      </c>
      <c r="M102">
        <f t="shared" si="37"/>
        <v>0.39904224137518229</v>
      </c>
      <c r="O102" s="24">
        <v>12.459099999999999</v>
      </c>
      <c r="P102" s="24">
        <v>8.1380400000000002</v>
      </c>
      <c r="Q102" s="24">
        <v>11.67361</v>
      </c>
      <c r="R102" s="24">
        <v>10.271851000000002</v>
      </c>
      <c r="T102">
        <f t="shared" si="56"/>
        <v>1.1638199999999994</v>
      </c>
      <c r="U102">
        <f t="shared" si="57"/>
        <v>2.1614830000000005</v>
      </c>
      <c r="V102">
        <f t="shared" si="58"/>
        <v>2.142436</v>
      </c>
      <c r="W102">
        <f t="shared" si="59"/>
        <v>1.6387470000000022</v>
      </c>
      <c r="X102">
        <f t="shared" si="42"/>
        <v>1.7766215000000005</v>
      </c>
      <c r="Y102">
        <f t="shared" si="43"/>
        <v>0.23742958232301936</v>
      </c>
      <c r="AA102" s="24">
        <v>13.67775</v>
      </c>
      <c r="AB102" s="24">
        <v>12.46292</v>
      </c>
      <c r="AC102" s="24">
        <v>26.757470000000001</v>
      </c>
      <c r="AD102" s="24">
        <v>9.6368130000000001</v>
      </c>
      <c r="AF102">
        <f t="shared" si="60"/>
        <v>0.77789999999999893</v>
      </c>
      <c r="AG102">
        <f t="shared" si="61"/>
        <v>1.6571200000000008</v>
      </c>
      <c r="AH102">
        <f t="shared" si="62"/>
        <v>3.5501600000000018</v>
      </c>
      <c r="AI102">
        <f t="shared" si="63"/>
        <v>2.1220280000000002</v>
      </c>
      <c r="AJ102">
        <f t="shared" si="48"/>
        <v>2.0268020000000004</v>
      </c>
      <c r="AK102">
        <f t="shared" si="49"/>
        <v>0.57923142855914467</v>
      </c>
      <c r="AM102" s="24">
        <v>15.891830000000001</v>
      </c>
      <c r="AN102" s="24">
        <v>20.66498</v>
      </c>
      <c r="AO102" s="24">
        <v>8.4582859999999993</v>
      </c>
      <c r="AP102" s="24">
        <v>21.253960000000003</v>
      </c>
      <c r="AR102">
        <f t="shared" si="50"/>
        <v>0.92545000000000144</v>
      </c>
      <c r="AS102">
        <f t="shared" si="51"/>
        <v>1.6295900000000003</v>
      </c>
      <c r="AT102">
        <f t="shared" si="52"/>
        <v>1.5015569999999991</v>
      </c>
      <c r="AU102">
        <f t="shared" si="53"/>
        <v>0.99287000000000347</v>
      </c>
      <c r="AV102">
        <f t="shared" si="54"/>
        <v>1.2623667500000011</v>
      </c>
      <c r="AW102">
        <f t="shared" si="55"/>
        <v>0.17753081557078731</v>
      </c>
    </row>
    <row r="103" spans="1:49" x14ac:dyDescent="0.35">
      <c r="A103" s="24" t="s">
        <v>295</v>
      </c>
      <c r="B103" s="24" t="s">
        <v>296</v>
      </c>
      <c r="C103" s="24">
        <v>27.561520000000002</v>
      </c>
      <c r="D103" s="24">
        <v>12.18539</v>
      </c>
      <c r="E103" s="24">
        <v>7.2605579999999996</v>
      </c>
      <c r="F103" s="24">
        <v>10.71471</v>
      </c>
      <c r="H103">
        <f t="shared" si="32"/>
        <v>2.8861300000000014</v>
      </c>
      <c r="I103">
        <f t="shared" si="33"/>
        <v>1.6152599999999993</v>
      </c>
      <c r="J103">
        <f t="shared" si="34"/>
        <v>0.93000699999999981</v>
      </c>
      <c r="K103">
        <f t="shared" si="35"/>
        <v>1.7623110000000004</v>
      </c>
      <c r="L103">
        <f t="shared" si="36"/>
        <v>1.7984270000000002</v>
      </c>
      <c r="M103">
        <f t="shared" si="37"/>
        <v>0.40539133644274356</v>
      </c>
      <c r="O103" s="24">
        <v>12.459099999999999</v>
      </c>
      <c r="P103" s="24">
        <v>8.1398529999999987</v>
      </c>
      <c r="Q103" s="24">
        <v>11.681509999999999</v>
      </c>
      <c r="R103" s="24">
        <v>10.271851000000002</v>
      </c>
      <c r="T103">
        <f t="shared" si="56"/>
        <v>1.1638199999999994</v>
      </c>
      <c r="U103">
        <f t="shared" si="57"/>
        <v>2.163295999999999</v>
      </c>
      <c r="V103">
        <f t="shared" si="58"/>
        <v>2.1503359999999994</v>
      </c>
      <c r="W103">
        <f t="shared" si="59"/>
        <v>1.6387470000000022</v>
      </c>
      <c r="X103">
        <f t="shared" si="42"/>
        <v>1.77904975</v>
      </c>
      <c r="Y103">
        <f t="shared" si="43"/>
        <v>0.23869282334916511</v>
      </c>
      <c r="AA103" s="24">
        <v>13.67775</v>
      </c>
      <c r="AB103" s="24">
        <v>12.46292</v>
      </c>
      <c r="AC103" s="24">
        <v>26.757470000000001</v>
      </c>
      <c r="AD103" s="24">
        <v>9.6368130000000001</v>
      </c>
      <c r="AF103">
        <f t="shared" si="60"/>
        <v>0.77789999999999893</v>
      </c>
      <c r="AG103">
        <f t="shared" si="61"/>
        <v>1.6571200000000008</v>
      </c>
      <c r="AH103">
        <f t="shared" si="62"/>
        <v>3.5501600000000018</v>
      </c>
      <c r="AI103">
        <f t="shared" si="63"/>
        <v>2.1220280000000002</v>
      </c>
      <c r="AJ103">
        <f t="shared" si="48"/>
        <v>2.0268020000000004</v>
      </c>
      <c r="AK103">
        <f t="shared" si="49"/>
        <v>0.57923142855914467</v>
      </c>
      <c r="AM103" s="24">
        <v>15.891830000000001</v>
      </c>
      <c r="AN103" s="24">
        <v>20.697420000000001</v>
      </c>
      <c r="AO103" s="24">
        <v>8.4582859999999993</v>
      </c>
      <c r="AP103" s="24">
        <v>21.253960000000003</v>
      </c>
      <c r="AR103">
        <f t="shared" si="50"/>
        <v>0.92545000000000144</v>
      </c>
      <c r="AS103">
        <f t="shared" si="51"/>
        <v>1.6620300000000015</v>
      </c>
      <c r="AT103">
        <f t="shared" si="52"/>
        <v>1.5015569999999991</v>
      </c>
      <c r="AU103">
        <f t="shared" si="53"/>
        <v>0.99287000000000347</v>
      </c>
      <c r="AV103">
        <f t="shared" si="54"/>
        <v>1.2704767500000014</v>
      </c>
      <c r="AW103">
        <f t="shared" si="55"/>
        <v>0.18321685589003275</v>
      </c>
    </row>
    <row r="104" spans="1:49" x14ac:dyDescent="0.35">
      <c r="A104" s="24" t="s">
        <v>297</v>
      </c>
      <c r="B104" s="24" t="s">
        <v>298</v>
      </c>
      <c r="C104" s="24">
        <v>27.630179999999999</v>
      </c>
      <c r="D104" s="24">
        <v>12.18539</v>
      </c>
      <c r="E104" s="24">
        <v>7.2835890000000001</v>
      </c>
      <c r="F104" s="24">
        <v>10.71571</v>
      </c>
      <c r="H104">
        <f t="shared" si="32"/>
        <v>2.9547899999999991</v>
      </c>
      <c r="I104">
        <f t="shared" si="33"/>
        <v>1.6152599999999993</v>
      </c>
      <c r="J104">
        <f t="shared" si="34"/>
        <v>0.95303800000000027</v>
      </c>
      <c r="K104">
        <f t="shared" si="35"/>
        <v>1.7633109999999999</v>
      </c>
      <c r="L104">
        <f t="shared" si="36"/>
        <v>1.8215997499999996</v>
      </c>
      <c r="M104">
        <f t="shared" si="37"/>
        <v>0.41678264989727626</v>
      </c>
      <c r="O104" s="24">
        <v>12.459099999999999</v>
      </c>
      <c r="P104" s="24">
        <v>8.1398529999999987</v>
      </c>
      <c r="Q104" s="24">
        <v>11.682499999999999</v>
      </c>
      <c r="R104" s="24">
        <v>10.278151000000001</v>
      </c>
      <c r="T104">
        <f t="shared" si="56"/>
        <v>1.1638199999999994</v>
      </c>
      <c r="U104">
        <f t="shared" si="57"/>
        <v>2.163295999999999</v>
      </c>
      <c r="V104">
        <f t="shared" si="58"/>
        <v>2.1513259999999992</v>
      </c>
      <c r="W104">
        <f t="shared" si="59"/>
        <v>1.6450470000000017</v>
      </c>
      <c r="X104">
        <f t="shared" si="42"/>
        <v>1.7808722499999998</v>
      </c>
      <c r="Y104">
        <f t="shared" si="43"/>
        <v>0.23851727457019914</v>
      </c>
      <c r="AA104" s="24">
        <v>13.67775</v>
      </c>
      <c r="AB104" s="24">
        <v>12.46292</v>
      </c>
      <c r="AC104" s="24">
        <v>26.757470000000001</v>
      </c>
      <c r="AD104" s="24">
        <v>9.6368130000000001</v>
      </c>
      <c r="AF104">
        <f t="shared" si="60"/>
        <v>0.77789999999999893</v>
      </c>
      <c r="AG104">
        <f t="shared" si="61"/>
        <v>1.6571200000000008</v>
      </c>
      <c r="AH104">
        <f t="shared" si="62"/>
        <v>3.5501600000000018</v>
      </c>
      <c r="AI104">
        <f t="shared" si="63"/>
        <v>2.1220280000000002</v>
      </c>
      <c r="AJ104">
        <f t="shared" si="48"/>
        <v>2.0268020000000004</v>
      </c>
      <c r="AK104">
        <f t="shared" si="49"/>
        <v>0.57923142855914467</v>
      </c>
      <c r="AM104" s="24">
        <v>15.891830000000001</v>
      </c>
      <c r="AN104" s="24">
        <v>20.727699999999999</v>
      </c>
      <c r="AO104" s="24">
        <v>8.4582859999999993</v>
      </c>
      <c r="AP104" s="24">
        <v>21.27101</v>
      </c>
      <c r="AR104">
        <f t="shared" si="50"/>
        <v>0.92545000000000144</v>
      </c>
      <c r="AS104">
        <f t="shared" si="51"/>
        <v>1.6923099999999991</v>
      </c>
      <c r="AT104">
        <f t="shared" si="52"/>
        <v>1.5015569999999991</v>
      </c>
      <c r="AU104">
        <f t="shared" si="53"/>
        <v>1.009920000000001</v>
      </c>
      <c r="AV104">
        <f t="shared" si="54"/>
        <v>1.2823092500000002</v>
      </c>
      <c r="AW104">
        <f t="shared" si="55"/>
        <v>0.18657318017039751</v>
      </c>
    </row>
    <row r="105" spans="1:49" x14ac:dyDescent="0.35">
      <c r="A105" s="24" t="s">
        <v>299</v>
      </c>
      <c r="B105" s="24" t="s">
        <v>300</v>
      </c>
      <c r="C105" s="24">
        <v>27.698840000000001</v>
      </c>
      <c r="D105" s="24">
        <v>12.18539</v>
      </c>
      <c r="E105" s="24">
        <v>7.3066209999999998</v>
      </c>
      <c r="F105" s="24">
        <v>10.71855</v>
      </c>
      <c r="H105">
        <f t="shared" si="32"/>
        <v>3.0234500000000004</v>
      </c>
      <c r="I105">
        <f t="shared" si="33"/>
        <v>1.6152599999999993</v>
      </c>
      <c r="J105">
        <f t="shared" si="34"/>
        <v>0.97606999999999999</v>
      </c>
      <c r="K105">
        <f t="shared" si="35"/>
        <v>1.7661510000000007</v>
      </c>
      <c r="L105">
        <f t="shared" si="36"/>
        <v>1.8452327500000001</v>
      </c>
      <c r="M105">
        <f t="shared" si="37"/>
        <v>0.42844497537711418</v>
      </c>
      <c r="O105" s="24">
        <v>12.459099999999999</v>
      </c>
      <c r="P105" s="24">
        <v>8.1398529999999987</v>
      </c>
      <c r="Q105" s="24">
        <v>11.682499999999999</v>
      </c>
      <c r="R105" s="24">
        <v>10.380221000000001</v>
      </c>
      <c r="T105">
        <f t="shared" si="56"/>
        <v>1.1638199999999994</v>
      </c>
      <c r="U105">
        <f t="shared" si="57"/>
        <v>2.163295999999999</v>
      </c>
      <c r="V105">
        <f t="shared" si="58"/>
        <v>2.1513259999999992</v>
      </c>
      <c r="W105">
        <f t="shared" si="59"/>
        <v>1.7471170000000011</v>
      </c>
      <c r="X105">
        <f t="shared" si="42"/>
        <v>1.8063897499999997</v>
      </c>
      <c r="Y105">
        <f t="shared" si="43"/>
        <v>0.23501280645260403</v>
      </c>
      <c r="AA105" s="24">
        <v>13.69999</v>
      </c>
      <c r="AB105" s="24">
        <v>12.46292</v>
      </c>
      <c r="AC105" s="24">
        <v>26.757470000000001</v>
      </c>
      <c r="AD105" s="24">
        <v>9.6368130000000001</v>
      </c>
      <c r="AF105">
        <f t="shared" si="60"/>
        <v>0.80013999999999896</v>
      </c>
      <c r="AG105">
        <f t="shared" si="61"/>
        <v>1.6571200000000008</v>
      </c>
      <c r="AH105">
        <f t="shared" si="62"/>
        <v>3.5501600000000018</v>
      </c>
      <c r="AI105">
        <f t="shared" si="63"/>
        <v>2.1220280000000002</v>
      </c>
      <c r="AJ105">
        <f t="shared" si="48"/>
        <v>2.0323620000000004</v>
      </c>
      <c r="AK105">
        <f t="shared" si="49"/>
        <v>0.57524837941304452</v>
      </c>
      <c r="AM105" s="24">
        <v>15.89185</v>
      </c>
      <c r="AN105" s="24">
        <v>20.733319999999999</v>
      </c>
      <c r="AO105" s="24">
        <v>8.4582859999999993</v>
      </c>
      <c r="AP105" s="24">
        <v>21.286550000000002</v>
      </c>
      <c r="AR105">
        <f t="shared" si="50"/>
        <v>0.92547000000000068</v>
      </c>
      <c r="AS105">
        <f t="shared" si="51"/>
        <v>1.6979299999999995</v>
      </c>
      <c r="AT105">
        <f t="shared" si="52"/>
        <v>1.5015569999999991</v>
      </c>
      <c r="AU105">
        <f t="shared" si="53"/>
        <v>1.0254600000000025</v>
      </c>
      <c r="AV105">
        <f t="shared" si="54"/>
        <v>1.2876042500000004</v>
      </c>
      <c r="AW105">
        <f t="shared" si="55"/>
        <v>0.1857426138452411</v>
      </c>
    </row>
    <row r="106" spans="1:49" x14ac:dyDescent="0.35">
      <c r="A106" s="24" t="s">
        <v>301</v>
      </c>
      <c r="B106" s="24" t="s">
        <v>302</v>
      </c>
      <c r="C106" s="24">
        <v>27.767510000000001</v>
      </c>
      <c r="D106" s="24">
        <v>12.18539</v>
      </c>
      <c r="E106" s="24">
        <v>7.3296520000000003</v>
      </c>
      <c r="F106" s="24">
        <v>10.71855</v>
      </c>
      <c r="H106">
        <f t="shared" si="32"/>
        <v>3.0921200000000013</v>
      </c>
      <c r="I106">
        <f t="shared" si="33"/>
        <v>1.6152599999999993</v>
      </c>
      <c r="J106">
        <f t="shared" si="34"/>
        <v>0.99910100000000046</v>
      </c>
      <c r="K106">
        <f t="shared" si="35"/>
        <v>1.7661510000000007</v>
      </c>
      <c r="L106">
        <f t="shared" si="36"/>
        <v>1.8681580000000004</v>
      </c>
      <c r="M106">
        <f t="shared" si="37"/>
        <v>0.44042648583938893</v>
      </c>
      <c r="O106" s="24">
        <v>12.459099999999999</v>
      </c>
      <c r="P106" s="24">
        <v>8.1398529999999987</v>
      </c>
      <c r="Q106" s="24">
        <v>11.682499999999999</v>
      </c>
      <c r="R106" s="24">
        <v>10.380221000000001</v>
      </c>
      <c r="T106">
        <f t="shared" si="56"/>
        <v>1.1638199999999994</v>
      </c>
      <c r="U106">
        <f t="shared" si="57"/>
        <v>2.163295999999999</v>
      </c>
      <c r="V106">
        <f t="shared" si="58"/>
        <v>2.1513259999999992</v>
      </c>
      <c r="W106">
        <f t="shared" si="59"/>
        <v>1.7471170000000011</v>
      </c>
      <c r="X106">
        <f t="shared" si="42"/>
        <v>1.8063897499999997</v>
      </c>
      <c r="Y106">
        <f t="shared" si="43"/>
        <v>0.23501280645260403</v>
      </c>
      <c r="AA106" s="24">
        <v>13.71556</v>
      </c>
      <c r="AB106" s="24">
        <v>12.46292</v>
      </c>
      <c r="AC106" s="24">
        <v>26.757470000000001</v>
      </c>
      <c r="AD106" s="24">
        <v>9.6368130000000001</v>
      </c>
      <c r="AF106">
        <f t="shared" si="60"/>
        <v>0.81570999999999927</v>
      </c>
      <c r="AG106">
        <f t="shared" si="61"/>
        <v>1.6571200000000008</v>
      </c>
      <c r="AH106">
        <f t="shared" si="62"/>
        <v>3.5501600000000018</v>
      </c>
      <c r="AI106">
        <f t="shared" si="63"/>
        <v>2.1220280000000002</v>
      </c>
      <c r="AJ106">
        <f t="shared" si="48"/>
        <v>2.0362545000000005</v>
      </c>
      <c r="AK106">
        <f t="shared" si="49"/>
        <v>0.57247553090379655</v>
      </c>
      <c r="AM106" s="24">
        <v>15.92019</v>
      </c>
      <c r="AN106" s="24">
        <v>20.735420000000001</v>
      </c>
      <c r="AO106" s="24">
        <v>8.4582859999999993</v>
      </c>
      <c r="AP106" s="24">
        <v>21.286550000000002</v>
      </c>
      <c r="AR106">
        <f t="shared" si="50"/>
        <v>0.95381000000000071</v>
      </c>
      <c r="AS106">
        <f t="shared" si="51"/>
        <v>1.7000300000000017</v>
      </c>
      <c r="AT106">
        <f t="shared" si="52"/>
        <v>1.5015569999999991</v>
      </c>
      <c r="AU106">
        <f t="shared" si="53"/>
        <v>1.0254600000000025</v>
      </c>
      <c r="AV106">
        <f t="shared" si="54"/>
        <v>1.295214250000001</v>
      </c>
      <c r="AW106">
        <f t="shared" si="55"/>
        <v>0.18160794293311017</v>
      </c>
    </row>
    <row r="107" spans="1:49" x14ac:dyDescent="0.35">
      <c r="A107" s="24" t="s">
        <v>303</v>
      </c>
      <c r="B107" s="24" t="s">
        <v>304</v>
      </c>
      <c r="C107" s="24">
        <v>27.836169999999999</v>
      </c>
      <c r="D107" s="24">
        <v>12.18539</v>
      </c>
      <c r="E107" s="24">
        <v>7.3471529999999996</v>
      </c>
      <c r="F107" s="24">
        <v>10.71855</v>
      </c>
      <c r="H107">
        <f t="shared" si="32"/>
        <v>3.160779999999999</v>
      </c>
      <c r="I107">
        <f t="shared" si="33"/>
        <v>1.6152599999999993</v>
      </c>
      <c r="J107">
        <f t="shared" si="34"/>
        <v>1.0166019999999998</v>
      </c>
      <c r="K107">
        <f t="shared" si="35"/>
        <v>1.7661510000000007</v>
      </c>
      <c r="L107">
        <f t="shared" si="36"/>
        <v>1.8896982499999997</v>
      </c>
      <c r="M107">
        <f t="shared" si="37"/>
        <v>0.45355320828916607</v>
      </c>
      <c r="O107" s="24">
        <v>12.46302</v>
      </c>
      <c r="P107" s="24">
        <v>8.1398529999999987</v>
      </c>
      <c r="Q107" s="24">
        <v>11.682499999999999</v>
      </c>
      <c r="R107" s="24">
        <v>10.380221000000001</v>
      </c>
      <c r="T107">
        <f t="shared" si="56"/>
        <v>1.1677400000000002</v>
      </c>
      <c r="U107">
        <f t="shared" si="57"/>
        <v>2.163295999999999</v>
      </c>
      <c r="V107">
        <f t="shared" si="58"/>
        <v>2.1513259999999992</v>
      </c>
      <c r="W107">
        <f t="shared" si="59"/>
        <v>1.7471170000000011</v>
      </c>
      <c r="X107">
        <f t="shared" si="42"/>
        <v>1.8073697499999999</v>
      </c>
      <c r="Y107">
        <f t="shared" si="43"/>
        <v>0.23411998496510755</v>
      </c>
      <c r="AA107" s="24">
        <v>13.71556</v>
      </c>
      <c r="AB107" s="24">
        <v>12.46292</v>
      </c>
      <c r="AC107" s="24">
        <v>26.757470000000001</v>
      </c>
      <c r="AD107" s="24">
        <v>9.6368130000000001</v>
      </c>
      <c r="AF107">
        <f t="shared" si="60"/>
        <v>0.81570999999999927</v>
      </c>
      <c r="AG107">
        <f t="shared" si="61"/>
        <v>1.6571200000000008</v>
      </c>
      <c r="AH107">
        <f t="shared" si="62"/>
        <v>3.5501600000000018</v>
      </c>
      <c r="AI107">
        <f t="shared" si="63"/>
        <v>2.1220280000000002</v>
      </c>
      <c r="AJ107">
        <f t="shared" si="48"/>
        <v>2.0362545000000005</v>
      </c>
      <c r="AK107">
        <f t="shared" si="49"/>
        <v>0.57247553090379655</v>
      </c>
      <c r="AM107" s="24">
        <v>15.974549999999999</v>
      </c>
      <c r="AN107" s="24">
        <v>20.752089999999999</v>
      </c>
      <c r="AO107" s="24">
        <v>8.4582859999999993</v>
      </c>
      <c r="AP107" s="24">
        <v>21.286550000000002</v>
      </c>
      <c r="AR107">
        <f t="shared" si="50"/>
        <v>1.0081699999999998</v>
      </c>
      <c r="AS107">
        <f t="shared" si="51"/>
        <v>1.7166999999999994</v>
      </c>
      <c r="AT107">
        <f t="shared" si="52"/>
        <v>1.5015569999999991</v>
      </c>
      <c r="AU107">
        <f t="shared" si="53"/>
        <v>1.0254600000000025</v>
      </c>
      <c r="AV107">
        <f t="shared" si="54"/>
        <v>1.3129717500000002</v>
      </c>
      <c r="AW107">
        <f t="shared" si="55"/>
        <v>0.17657104555880354</v>
      </c>
    </row>
    <row r="108" spans="1:49" x14ac:dyDescent="0.35">
      <c r="A108" s="24" t="s">
        <v>305</v>
      </c>
      <c r="B108" s="24" t="s">
        <v>306</v>
      </c>
      <c r="C108" s="24">
        <v>27.90484</v>
      </c>
      <c r="D108" s="24">
        <v>12.18539</v>
      </c>
      <c r="E108" s="24">
        <v>7.3626430000000003</v>
      </c>
      <c r="F108" s="24">
        <v>10.71855</v>
      </c>
      <c r="H108">
        <f t="shared" si="32"/>
        <v>3.2294499999999999</v>
      </c>
      <c r="I108">
        <f t="shared" si="33"/>
        <v>1.6152599999999993</v>
      </c>
      <c r="J108">
        <f t="shared" si="34"/>
        <v>1.0320920000000005</v>
      </c>
      <c r="K108">
        <f t="shared" si="35"/>
        <v>1.7661510000000007</v>
      </c>
      <c r="L108">
        <f t="shared" si="36"/>
        <v>1.9107382500000001</v>
      </c>
      <c r="M108">
        <f t="shared" si="37"/>
        <v>0.46719310615925097</v>
      </c>
      <c r="O108" s="24">
        <v>12.57132</v>
      </c>
      <c r="P108" s="24">
        <v>8.1398529999999987</v>
      </c>
      <c r="Q108" s="24">
        <v>11.683730000000001</v>
      </c>
      <c r="R108" s="24">
        <v>10.380221000000001</v>
      </c>
      <c r="T108">
        <f t="shared" si="56"/>
        <v>1.2760400000000001</v>
      </c>
      <c r="U108">
        <f t="shared" si="57"/>
        <v>2.163295999999999</v>
      </c>
      <c r="V108">
        <f t="shared" si="58"/>
        <v>2.1525560000000006</v>
      </c>
      <c r="W108">
        <f t="shared" si="59"/>
        <v>1.7471170000000011</v>
      </c>
      <c r="X108">
        <f t="shared" si="42"/>
        <v>1.8347522500000002</v>
      </c>
      <c r="Y108">
        <f t="shared" si="43"/>
        <v>0.20991655773202469</v>
      </c>
      <c r="AA108" s="24">
        <v>13.71556</v>
      </c>
      <c r="AB108" s="24">
        <v>12.489699999999999</v>
      </c>
      <c r="AC108" s="24">
        <v>26.757470000000001</v>
      </c>
      <c r="AD108" s="24">
        <v>9.6368130000000001</v>
      </c>
      <c r="AF108">
        <f t="shared" si="60"/>
        <v>0.81570999999999927</v>
      </c>
      <c r="AG108">
        <f t="shared" si="61"/>
        <v>1.6838999999999995</v>
      </c>
      <c r="AH108">
        <f t="shared" si="62"/>
        <v>3.5501600000000018</v>
      </c>
      <c r="AI108">
        <f t="shared" si="63"/>
        <v>2.1220280000000002</v>
      </c>
      <c r="AJ108">
        <f t="shared" si="48"/>
        <v>2.0429495000000002</v>
      </c>
      <c r="AK108">
        <f t="shared" si="49"/>
        <v>0.57103489635653393</v>
      </c>
      <c r="AM108" s="24">
        <v>16.02891</v>
      </c>
      <c r="AN108" s="24">
        <v>20.771550000000001</v>
      </c>
      <c r="AO108" s="24">
        <v>8.4582859999999993</v>
      </c>
      <c r="AP108" s="24">
        <v>21.316019999999998</v>
      </c>
      <c r="AR108">
        <f t="shared" si="50"/>
        <v>1.0625300000000006</v>
      </c>
      <c r="AS108">
        <f t="shared" si="51"/>
        <v>1.7361600000000017</v>
      </c>
      <c r="AT108">
        <f t="shared" si="52"/>
        <v>1.5015569999999991</v>
      </c>
      <c r="AU108">
        <f t="shared" si="53"/>
        <v>1.0549299999999988</v>
      </c>
      <c r="AV108">
        <f t="shared" si="54"/>
        <v>1.3387942500000001</v>
      </c>
      <c r="AW108">
        <f t="shared" si="55"/>
        <v>0.16864462149659373</v>
      </c>
    </row>
    <row r="109" spans="1:49" x14ac:dyDescent="0.35">
      <c r="A109" s="24" t="s">
        <v>307</v>
      </c>
      <c r="B109" s="24" t="s">
        <v>308</v>
      </c>
      <c r="C109" s="24">
        <v>27.943280000000001</v>
      </c>
      <c r="D109" s="24">
        <v>12.18539</v>
      </c>
      <c r="E109" s="24">
        <v>7.3661789999999998</v>
      </c>
      <c r="F109" s="24">
        <v>10.71855</v>
      </c>
      <c r="H109">
        <f t="shared" si="32"/>
        <v>3.2678900000000013</v>
      </c>
      <c r="I109">
        <f t="shared" si="33"/>
        <v>1.6152599999999993</v>
      </c>
      <c r="J109">
        <f t="shared" si="34"/>
        <v>1.035628</v>
      </c>
      <c r="K109">
        <f t="shared" si="35"/>
        <v>1.7661510000000007</v>
      </c>
      <c r="L109">
        <f t="shared" si="36"/>
        <v>1.9212322500000003</v>
      </c>
      <c r="M109">
        <f t="shared" si="37"/>
        <v>0.47569696193451699</v>
      </c>
      <c r="O109" s="24">
        <v>12.726100000000001</v>
      </c>
      <c r="P109" s="24">
        <v>8.1398529999999987</v>
      </c>
      <c r="Q109" s="24">
        <v>11.68641</v>
      </c>
      <c r="R109" s="24">
        <v>10.393311000000001</v>
      </c>
      <c r="T109">
        <f t="shared" si="56"/>
        <v>1.4308200000000006</v>
      </c>
      <c r="U109">
        <f t="shared" si="57"/>
        <v>2.163295999999999</v>
      </c>
      <c r="V109">
        <f t="shared" si="58"/>
        <v>2.1552360000000004</v>
      </c>
      <c r="W109">
        <f t="shared" si="59"/>
        <v>1.7602070000000012</v>
      </c>
      <c r="X109">
        <f t="shared" si="42"/>
        <v>1.8773897500000003</v>
      </c>
      <c r="Y109">
        <f t="shared" si="43"/>
        <v>0.17609118398828399</v>
      </c>
      <c r="AA109" s="24">
        <v>13.71556</v>
      </c>
      <c r="AB109" s="24">
        <v>12.55297</v>
      </c>
      <c r="AC109" s="24">
        <v>26.757470000000001</v>
      </c>
      <c r="AD109" s="24">
        <v>9.6368130000000001</v>
      </c>
      <c r="AF109">
        <f t="shared" si="60"/>
        <v>0.81570999999999927</v>
      </c>
      <c r="AG109">
        <f t="shared" si="61"/>
        <v>1.7471700000000006</v>
      </c>
      <c r="AH109">
        <f t="shared" si="62"/>
        <v>3.5501600000000018</v>
      </c>
      <c r="AI109">
        <f t="shared" si="63"/>
        <v>2.1220280000000002</v>
      </c>
      <c r="AJ109">
        <f t="shared" si="48"/>
        <v>2.0587670000000005</v>
      </c>
      <c r="AK109">
        <f t="shared" si="49"/>
        <v>0.5679303383212303</v>
      </c>
      <c r="AM109" s="24">
        <v>16.065360000000002</v>
      </c>
      <c r="AN109" s="24">
        <v>20.791</v>
      </c>
      <c r="AO109" s="24">
        <v>8.4582859999999993</v>
      </c>
      <c r="AP109" s="24">
        <v>21.340810000000001</v>
      </c>
      <c r="AR109">
        <f t="shared" si="50"/>
        <v>1.0989800000000027</v>
      </c>
      <c r="AS109">
        <f t="shared" si="51"/>
        <v>1.7556100000000008</v>
      </c>
      <c r="AT109">
        <f t="shared" si="52"/>
        <v>1.5015569999999991</v>
      </c>
      <c r="AU109">
        <f t="shared" si="53"/>
        <v>1.0797200000000018</v>
      </c>
      <c r="AV109">
        <f t="shared" si="54"/>
        <v>1.3589667500000011</v>
      </c>
      <c r="AW109">
        <f t="shared" si="55"/>
        <v>0.1641213231948517</v>
      </c>
    </row>
    <row r="110" spans="1:49" x14ac:dyDescent="0.35">
      <c r="A110" s="24" t="s">
        <v>309</v>
      </c>
      <c r="B110" s="24" t="s">
        <v>310</v>
      </c>
      <c r="C110" s="24">
        <v>27.94341</v>
      </c>
      <c r="D110" s="24">
        <v>12.18539</v>
      </c>
      <c r="E110" s="24">
        <v>7.3661789999999998</v>
      </c>
      <c r="F110" s="24">
        <v>10.71855</v>
      </c>
      <c r="H110">
        <f t="shared" si="32"/>
        <v>3.2680199999999999</v>
      </c>
      <c r="I110">
        <f t="shared" si="33"/>
        <v>1.6152599999999993</v>
      </c>
      <c r="J110">
        <f t="shared" si="34"/>
        <v>1.035628</v>
      </c>
      <c r="K110">
        <f t="shared" si="35"/>
        <v>1.7661510000000007</v>
      </c>
      <c r="L110">
        <f t="shared" si="36"/>
        <v>1.92126475</v>
      </c>
      <c r="M110">
        <f t="shared" si="37"/>
        <v>0.4757276303038982</v>
      </c>
      <c r="O110" s="24">
        <v>12.807309999999999</v>
      </c>
      <c r="P110" s="24">
        <v>8.1398529999999987</v>
      </c>
      <c r="Q110" s="24">
        <v>11.68641</v>
      </c>
      <c r="R110" s="24">
        <v>10.421401000000001</v>
      </c>
      <c r="T110">
        <f t="shared" si="56"/>
        <v>1.5120299999999993</v>
      </c>
      <c r="U110">
        <f t="shared" si="57"/>
        <v>2.163295999999999</v>
      </c>
      <c r="V110">
        <f t="shared" si="58"/>
        <v>2.1552360000000004</v>
      </c>
      <c r="W110">
        <f t="shared" si="59"/>
        <v>1.7882970000000018</v>
      </c>
      <c r="X110">
        <f t="shared" si="42"/>
        <v>1.9047147500000001</v>
      </c>
      <c r="Y110">
        <f t="shared" si="43"/>
        <v>0.15742182317760897</v>
      </c>
      <c r="AA110" s="24">
        <v>13.71556</v>
      </c>
      <c r="AB110" s="24">
        <v>12.592280000000001</v>
      </c>
      <c r="AC110" s="24">
        <v>26.757470000000001</v>
      </c>
      <c r="AD110" s="24">
        <v>9.6368130000000001</v>
      </c>
      <c r="AF110">
        <f t="shared" si="60"/>
        <v>0.81570999999999927</v>
      </c>
      <c r="AG110">
        <f t="shared" si="61"/>
        <v>1.786480000000001</v>
      </c>
      <c r="AH110">
        <f t="shared" si="62"/>
        <v>3.5501600000000018</v>
      </c>
      <c r="AI110">
        <f t="shared" si="63"/>
        <v>2.1220280000000002</v>
      </c>
      <c r="AJ110">
        <f t="shared" si="48"/>
        <v>2.0685945000000006</v>
      </c>
      <c r="AK110">
        <f t="shared" si="49"/>
        <v>0.56621547953370543</v>
      </c>
      <c r="AM110" s="24">
        <v>16.066330000000001</v>
      </c>
      <c r="AN110" s="24">
        <v>20.810410000000001</v>
      </c>
      <c r="AO110" s="24">
        <v>8.4582859999999993</v>
      </c>
      <c r="AP110" s="24">
        <v>21.399550000000001</v>
      </c>
      <c r="AR110">
        <f t="shared" si="50"/>
        <v>1.0999500000000015</v>
      </c>
      <c r="AS110">
        <f t="shared" si="51"/>
        <v>1.7750200000000014</v>
      </c>
      <c r="AT110">
        <f t="shared" si="52"/>
        <v>1.5015569999999991</v>
      </c>
      <c r="AU110">
        <f t="shared" si="53"/>
        <v>1.138460000000002</v>
      </c>
      <c r="AV110">
        <f t="shared" si="54"/>
        <v>1.378746750000001</v>
      </c>
      <c r="AW110">
        <f t="shared" si="55"/>
        <v>0.16009897881382326</v>
      </c>
    </row>
    <row r="111" spans="1:49" x14ac:dyDescent="0.35">
      <c r="A111" s="24" t="s">
        <v>311</v>
      </c>
      <c r="B111" s="24" t="s">
        <v>312</v>
      </c>
      <c r="C111" s="24">
        <v>27.94341</v>
      </c>
      <c r="D111" s="24">
        <v>12.212400000000001</v>
      </c>
      <c r="E111" s="24">
        <v>7.3661789999999998</v>
      </c>
      <c r="F111" s="24">
        <v>10.71855</v>
      </c>
      <c r="H111">
        <f t="shared" si="32"/>
        <v>3.2680199999999999</v>
      </c>
      <c r="I111">
        <f t="shared" si="33"/>
        <v>1.6422699999999999</v>
      </c>
      <c r="J111">
        <f t="shared" si="34"/>
        <v>1.035628</v>
      </c>
      <c r="K111">
        <f t="shared" si="35"/>
        <v>1.7661510000000007</v>
      </c>
      <c r="L111">
        <f t="shared" si="36"/>
        <v>1.9280172500000001</v>
      </c>
      <c r="M111">
        <f t="shared" si="37"/>
        <v>0.47432567198908376</v>
      </c>
      <c r="O111" s="24">
        <v>12.807359999999999</v>
      </c>
      <c r="P111" s="24">
        <v>8.2441759999999995</v>
      </c>
      <c r="Q111" s="24">
        <v>11.68641</v>
      </c>
      <c r="R111" s="24">
        <v>10.432241000000001</v>
      </c>
      <c r="T111">
        <f t="shared" si="56"/>
        <v>1.5120799999999992</v>
      </c>
      <c r="U111">
        <f t="shared" si="57"/>
        <v>2.2676189999999998</v>
      </c>
      <c r="V111">
        <f t="shared" si="58"/>
        <v>2.1552360000000004</v>
      </c>
      <c r="W111">
        <f t="shared" si="59"/>
        <v>1.7991370000000018</v>
      </c>
      <c r="X111">
        <f t="shared" si="42"/>
        <v>1.9335180000000003</v>
      </c>
      <c r="Y111">
        <f t="shared" si="43"/>
        <v>0.17234911051167792</v>
      </c>
      <c r="AA111" s="24">
        <v>13.71556</v>
      </c>
      <c r="AB111" s="24">
        <v>12.62407</v>
      </c>
      <c r="AC111" s="24">
        <v>26.757470000000001</v>
      </c>
      <c r="AD111" s="24">
        <v>9.6368130000000001</v>
      </c>
      <c r="AF111">
        <f t="shared" si="60"/>
        <v>0.81570999999999927</v>
      </c>
      <c r="AG111">
        <f t="shared" si="61"/>
        <v>1.8182700000000001</v>
      </c>
      <c r="AH111">
        <f t="shared" si="62"/>
        <v>3.5501600000000018</v>
      </c>
      <c r="AI111">
        <f t="shared" si="63"/>
        <v>2.1220280000000002</v>
      </c>
      <c r="AJ111">
        <f t="shared" si="48"/>
        <v>2.0765420000000003</v>
      </c>
      <c r="AK111">
        <f t="shared" si="49"/>
        <v>0.5649499051780319</v>
      </c>
      <c r="AM111" s="24">
        <v>16.066330000000001</v>
      </c>
      <c r="AN111" s="24">
        <v>20.818860000000001</v>
      </c>
      <c r="AO111" s="24">
        <v>8.4582859999999993</v>
      </c>
      <c r="AP111" s="24">
        <v>21.399550000000001</v>
      </c>
      <c r="AR111">
        <f t="shared" si="50"/>
        <v>1.0999500000000015</v>
      </c>
      <c r="AS111">
        <f t="shared" si="51"/>
        <v>1.7834700000000012</v>
      </c>
      <c r="AT111">
        <f t="shared" si="52"/>
        <v>1.5015569999999991</v>
      </c>
      <c r="AU111">
        <f t="shared" si="53"/>
        <v>1.138460000000002</v>
      </c>
      <c r="AV111">
        <f t="shared" si="54"/>
        <v>1.380859250000001</v>
      </c>
      <c r="AW111">
        <f t="shared" si="55"/>
        <v>0.16184631753784945</v>
      </c>
    </row>
    <row r="112" spans="1:49" x14ac:dyDescent="0.35">
      <c r="A112" s="24" t="s">
        <v>313</v>
      </c>
      <c r="B112" s="24" t="s">
        <v>314</v>
      </c>
      <c r="C112" s="24">
        <v>27.94341</v>
      </c>
      <c r="D112" s="24">
        <v>12.289400000000001</v>
      </c>
      <c r="E112" s="24">
        <v>7.3661789999999998</v>
      </c>
      <c r="F112" s="24">
        <v>10.71855</v>
      </c>
      <c r="H112">
        <f t="shared" si="32"/>
        <v>3.2680199999999999</v>
      </c>
      <c r="I112">
        <f t="shared" si="33"/>
        <v>1.7192699999999999</v>
      </c>
      <c r="J112">
        <f t="shared" si="34"/>
        <v>1.035628</v>
      </c>
      <c r="K112">
        <f t="shared" si="35"/>
        <v>1.7661510000000007</v>
      </c>
      <c r="L112">
        <f t="shared" si="36"/>
        <v>1.9472672500000001</v>
      </c>
      <c r="M112">
        <f t="shared" si="37"/>
        <v>0.47083788706895963</v>
      </c>
      <c r="O112" s="24">
        <v>12.807359999999999</v>
      </c>
      <c r="P112" s="24">
        <v>8.2554780000000001</v>
      </c>
      <c r="Q112" s="24">
        <v>11.687250000000001</v>
      </c>
      <c r="R112" s="24">
        <v>10.433821</v>
      </c>
      <c r="T112">
        <f t="shared" si="56"/>
        <v>1.5120799999999992</v>
      </c>
      <c r="U112">
        <f t="shared" si="57"/>
        <v>2.2789210000000004</v>
      </c>
      <c r="V112">
        <f t="shared" si="58"/>
        <v>2.1560760000000005</v>
      </c>
      <c r="W112">
        <f t="shared" si="59"/>
        <v>1.8007170000000006</v>
      </c>
      <c r="X112">
        <f t="shared" si="42"/>
        <v>1.9369485000000002</v>
      </c>
      <c r="Y112">
        <f t="shared" si="43"/>
        <v>0.1741728824800714</v>
      </c>
      <c r="AA112" s="24">
        <v>13.71556</v>
      </c>
      <c r="AB112" s="24">
        <v>12.649419999999999</v>
      </c>
      <c r="AC112" s="24">
        <v>26.808730000000001</v>
      </c>
      <c r="AD112" s="24">
        <v>9.6368130000000001</v>
      </c>
      <c r="AF112">
        <f t="shared" si="60"/>
        <v>0.81570999999999927</v>
      </c>
      <c r="AG112">
        <f t="shared" si="61"/>
        <v>1.8436199999999996</v>
      </c>
      <c r="AH112">
        <f t="shared" si="62"/>
        <v>3.601420000000001</v>
      </c>
      <c r="AI112">
        <f t="shared" si="63"/>
        <v>2.1220280000000002</v>
      </c>
      <c r="AJ112">
        <f t="shared" si="48"/>
        <v>2.0956945</v>
      </c>
      <c r="AK112">
        <f t="shared" si="49"/>
        <v>0.57516697636157554</v>
      </c>
      <c r="AM112" s="24">
        <v>16.066330000000001</v>
      </c>
      <c r="AN112" s="24">
        <v>20.818860000000001</v>
      </c>
      <c r="AO112" s="24">
        <v>8.4582859999999993</v>
      </c>
      <c r="AP112" s="24">
        <v>21.425180000000001</v>
      </c>
      <c r="AR112">
        <f t="shared" si="50"/>
        <v>1.0999500000000015</v>
      </c>
      <c r="AS112">
        <f t="shared" si="51"/>
        <v>1.7834700000000012</v>
      </c>
      <c r="AT112">
        <f t="shared" si="52"/>
        <v>1.5015569999999991</v>
      </c>
      <c r="AU112">
        <f t="shared" si="53"/>
        <v>1.1640900000000016</v>
      </c>
      <c r="AV112">
        <f t="shared" si="54"/>
        <v>1.3872667500000009</v>
      </c>
      <c r="AW112">
        <f t="shared" si="55"/>
        <v>0.15874456765685677</v>
      </c>
    </row>
    <row r="113" spans="1:49" x14ac:dyDescent="0.35">
      <c r="A113" s="24" t="s">
        <v>315</v>
      </c>
      <c r="B113" s="24" t="s">
        <v>316</v>
      </c>
      <c r="C113" s="24">
        <v>27.94341</v>
      </c>
      <c r="D113" s="24">
        <v>12.33784</v>
      </c>
      <c r="E113" s="24">
        <v>7.3661789999999998</v>
      </c>
      <c r="F113" s="24">
        <v>10.71855</v>
      </c>
      <c r="H113">
        <f t="shared" si="32"/>
        <v>3.2680199999999999</v>
      </c>
      <c r="I113">
        <f t="shared" si="33"/>
        <v>1.7677099999999992</v>
      </c>
      <c r="J113">
        <f t="shared" si="34"/>
        <v>1.035628</v>
      </c>
      <c r="K113">
        <f t="shared" si="35"/>
        <v>1.7661510000000007</v>
      </c>
      <c r="L113">
        <f t="shared" si="36"/>
        <v>1.95937725</v>
      </c>
      <c r="M113">
        <f t="shared" si="37"/>
        <v>0.46903546795655982</v>
      </c>
      <c r="O113" s="24">
        <v>12.807359999999999</v>
      </c>
      <c r="P113" s="24">
        <v>8.2554780000000001</v>
      </c>
      <c r="Q113" s="24">
        <v>11.708170000000001</v>
      </c>
      <c r="R113" s="24">
        <v>10.444001</v>
      </c>
      <c r="T113">
        <f t="shared" si="56"/>
        <v>1.5120799999999992</v>
      </c>
      <c r="U113">
        <f t="shared" si="57"/>
        <v>2.2789210000000004</v>
      </c>
      <c r="V113">
        <f t="shared" si="58"/>
        <v>2.1769960000000008</v>
      </c>
      <c r="W113">
        <f t="shared" si="59"/>
        <v>1.8108970000000006</v>
      </c>
      <c r="X113">
        <f t="shared" si="42"/>
        <v>1.9447235000000003</v>
      </c>
      <c r="Y113">
        <f t="shared" si="43"/>
        <v>0.17576698909280475</v>
      </c>
      <c r="AA113" s="24">
        <v>13.71556</v>
      </c>
      <c r="AB113" s="24">
        <v>12.66006</v>
      </c>
      <c r="AC113" s="24">
        <v>26.912299999999998</v>
      </c>
      <c r="AD113" s="24">
        <v>9.6368130000000001</v>
      </c>
      <c r="AF113">
        <f t="shared" si="60"/>
        <v>0.81570999999999927</v>
      </c>
      <c r="AG113">
        <f t="shared" si="61"/>
        <v>1.85426</v>
      </c>
      <c r="AH113">
        <f t="shared" si="62"/>
        <v>3.7049899999999987</v>
      </c>
      <c r="AI113">
        <f t="shared" si="63"/>
        <v>2.1220280000000002</v>
      </c>
      <c r="AJ113">
        <f t="shared" si="48"/>
        <v>2.1242469999999996</v>
      </c>
      <c r="AK113">
        <f t="shared" si="49"/>
        <v>0.59748887134322415</v>
      </c>
      <c r="AM113" s="24">
        <v>16.066330000000001</v>
      </c>
      <c r="AN113" s="24">
        <v>20.818860000000001</v>
      </c>
      <c r="AO113" s="24">
        <v>8.4582859999999993</v>
      </c>
      <c r="AP113" s="24">
        <v>21.52993</v>
      </c>
      <c r="AR113">
        <f t="shared" si="50"/>
        <v>1.0999500000000015</v>
      </c>
      <c r="AS113">
        <f t="shared" si="51"/>
        <v>1.7834700000000012</v>
      </c>
      <c r="AT113">
        <f t="shared" si="52"/>
        <v>1.5015569999999991</v>
      </c>
      <c r="AU113">
        <f t="shared" si="53"/>
        <v>1.2688400000000009</v>
      </c>
      <c r="AV113">
        <f t="shared" si="54"/>
        <v>1.4134542500000007</v>
      </c>
      <c r="AW113">
        <f t="shared" si="55"/>
        <v>0.14828799284858651</v>
      </c>
    </row>
    <row r="114" spans="1:49" x14ac:dyDescent="0.35">
      <c r="A114" s="24" t="s">
        <v>317</v>
      </c>
      <c r="B114" s="24" t="s">
        <v>318</v>
      </c>
      <c r="C114" s="24">
        <v>27.94341</v>
      </c>
      <c r="D114" s="24">
        <v>12.338480000000001</v>
      </c>
      <c r="E114" s="24">
        <v>7.3661789999999998</v>
      </c>
      <c r="F114" s="24">
        <v>10.71855</v>
      </c>
      <c r="H114">
        <f t="shared" si="32"/>
        <v>3.2680199999999999</v>
      </c>
      <c r="I114">
        <f t="shared" si="33"/>
        <v>1.7683499999999999</v>
      </c>
      <c r="J114">
        <f t="shared" si="34"/>
        <v>1.035628</v>
      </c>
      <c r="K114">
        <f t="shared" si="35"/>
        <v>1.7661510000000007</v>
      </c>
      <c r="L114">
        <f t="shared" si="36"/>
        <v>1.9595372500000001</v>
      </c>
      <c r="M114">
        <f t="shared" si="37"/>
        <v>0.46901370054036018</v>
      </c>
      <c r="O114" s="24">
        <v>12.807359999999999</v>
      </c>
      <c r="P114" s="24">
        <v>8.2554780000000001</v>
      </c>
      <c r="Q114" s="24">
        <v>11.737640000000001</v>
      </c>
      <c r="R114" s="24">
        <v>10.460101</v>
      </c>
      <c r="T114">
        <f t="shared" si="56"/>
        <v>1.5120799999999992</v>
      </c>
      <c r="U114">
        <f t="shared" si="57"/>
        <v>2.2789210000000004</v>
      </c>
      <c r="V114">
        <f t="shared" si="58"/>
        <v>2.2064660000000007</v>
      </c>
      <c r="W114">
        <f t="shared" si="59"/>
        <v>1.8269970000000004</v>
      </c>
      <c r="X114">
        <f t="shared" si="42"/>
        <v>1.9561160000000002</v>
      </c>
      <c r="Y114">
        <f t="shared" si="43"/>
        <v>0.17811931300442088</v>
      </c>
      <c r="AA114" s="24">
        <v>13.71583</v>
      </c>
      <c r="AB114" s="24">
        <v>12.66006</v>
      </c>
      <c r="AC114" s="24">
        <v>26.997330000000002</v>
      </c>
      <c r="AD114" s="24">
        <v>9.6368130000000001</v>
      </c>
      <c r="AF114">
        <f t="shared" si="60"/>
        <v>0.81597999999999971</v>
      </c>
      <c r="AG114">
        <f t="shared" si="61"/>
        <v>1.85426</v>
      </c>
      <c r="AH114">
        <f t="shared" si="62"/>
        <v>3.7900200000000019</v>
      </c>
      <c r="AI114">
        <f t="shared" si="63"/>
        <v>2.1220280000000002</v>
      </c>
      <c r="AJ114">
        <f t="shared" si="48"/>
        <v>2.1455720000000005</v>
      </c>
      <c r="AK114">
        <f t="shared" si="49"/>
        <v>0.61626841503574337</v>
      </c>
      <c r="AM114" s="24">
        <v>16.066330000000001</v>
      </c>
      <c r="AN114" s="24">
        <v>20.829930000000001</v>
      </c>
      <c r="AO114" s="24">
        <v>8.4582859999999993</v>
      </c>
      <c r="AP114" s="24">
        <v>21.584300000000002</v>
      </c>
      <c r="AR114">
        <f t="shared" si="50"/>
        <v>1.0999500000000015</v>
      </c>
      <c r="AS114">
        <f t="shared" si="51"/>
        <v>1.7945400000000014</v>
      </c>
      <c r="AT114">
        <f t="shared" si="52"/>
        <v>1.5015569999999991</v>
      </c>
      <c r="AU114">
        <f t="shared" si="53"/>
        <v>1.3232100000000031</v>
      </c>
      <c r="AV114">
        <f t="shared" si="54"/>
        <v>1.4298142500000013</v>
      </c>
      <c r="AW114">
        <f t="shared" si="55"/>
        <v>0.14672729365412038</v>
      </c>
    </row>
    <row r="115" spans="1:49" x14ac:dyDescent="0.35">
      <c r="A115" s="24" t="s">
        <v>319</v>
      </c>
      <c r="B115" s="24" t="s">
        <v>320</v>
      </c>
      <c r="C115" s="24">
        <v>27.94341</v>
      </c>
      <c r="D115" s="24">
        <v>12.338480000000001</v>
      </c>
      <c r="E115" s="24">
        <v>7.3661789999999998</v>
      </c>
      <c r="F115" s="24">
        <v>10.71855</v>
      </c>
      <c r="H115">
        <f t="shared" si="32"/>
        <v>3.2680199999999999</v>
      </c>
      <c r="I115">
        <f t="shared" si="33"/>
        <v>1.7683499999999999</v>
      </c>
      <c r="J115">
        <f t="shared" si="34"/>
        <v>1.035628</v>
      </c>
      <c r="K115">
        <f t="shared" si="35"/>
        <v>1.7661510000000007</v>
      </c>
      <c r="L115">
        <f t="shared" si="36"/>
        <v>1.9595372500000001</v>
      </c>
      <c r="M115">
        <f t="shared" si="37"/>
        <v>0.46901370054036018</v>
      </c>
      <c r="O115" s="24">
        <v>12.807359999999999</v>
      </c>
      <c r="P115" s="24">
        <v>8.2554780000000001</v>
      </c>
      <c r="Q115" s="24">
        <v>11.76591</v>
      </c>
      <c r="R115" s="24">
        <v>10.517631000000002</v>
      </c>
      <c r="T115">
        <f t="shared" si="56"/>
        <v>1.5120799999999992</v>
      </c>
      <c r="U115">
        <f t="shared" si="57"/>
        <v>2.2789210000000004</v>
      </c>
      <c r="V115">
        <f t="shared" si="58"/>
        <v>2.2347359999999998</v>
      </c>
      <c r="W115">
        <f t="shared" si="59"/>
        <v>1.8845270000000021</v>
      </c>
      <c r="X115">
        <f t="shared" si="42"/>
        <v>1.9775660000000004</v>
      </c>
      <c r="Y115">
        <f t="shared" si="43"/>
        <v>0.17848546080890429</v>
      </c>
      <c r="AA115" s="24">
        <v>13.739789999999999</v>
      </c>
      <c r="AB115" s="24">
        <v>12.66006</v>
      </c>
      <c r="AC115" s="24">
        <v>27.005690000000001</v>
      </c>
      <c r="AD115" s="24">
        <v>9.6368130000000001</v>
      </c>
      <c r="AF115">
        <f t="shared" si="60"/>
        <v>0.83993999999999858</v>
      </c>
      <c r="AG115">
        <f t="shared" si="61"/>
        <v>1.85426</v>
      </c>
      <c r="AH115">
        <f t="shared" si="62"/>
        <v>3.7983800000000016</v>
      </c>
      <c r="AI115">
        <f t="shared" si="63"/>
        <v>2.1220280000000002</v>
      </c>
      <c r="AJ115">
        <f t="shared" si="48"/>
        <v>2.1536520000000001</v>
      </c>
      <c r="AK115">
        <f t="shared" si="49"/>
        <v>0.61384071359270465</v>
      </c>
      <c r="AM115" s="24">
        <v>16.073790000000002</v>
      </c>
      <c r="AN115" s="24">
        <v>20.94697</v>
      </c>
      <c r="AO115" s="24">
        <v>8.4582859999999993</v>
      </c>
      <c r="AP115" s="24">
        <v>21.584300000000002</v>
      </c>
      <c r="AR115">
        <f t="shared" si="50"/>
        <v>1.1074100000000033</v>
      </c>
      <c r="AS115">
        <f t="shared" si="51"/>
        <v>1.9115800000000007</v>
      </c>
      <c r="AT115">
        <f t="shared" si="52"/>
        <v>1.5015569999999991</v>
      </c>
      <c r="AU115">
        <f t="shared" si="53"/>
        <v>1.3232100000000031</v>
      </c>
      <c r="AV115">
        <f t="shared" si="54"/>
        <v>1.4609392500000016</v>
      </c>
      <c r="AW115">
        <f t="shared" si="55"/>
        <v>0.17045995719590243</v>
      </c>
    </row>
    <row r="116" spans="1:49" x14ac:dyDescent="0.35">
      <c r="A116" s="24" t="s">
        <v>321</v>
      </c>
      <c r="B116" s="24" t="s">
        <v>322</v>
      </c>
      <c r="C116" s="24">
        <v>27.94341</v>
      </c>
      <c r="D116" s="24">
        <v>12.338480000000001</v>
      </c>
      <c r="E116" s="24">
        <v>7.3661789999999998</v>
      </c>
      <c r="F116" s="24">
        <v>10.7216</v>
      </c>
      <c r="H116">
        <f t="shared" si="32"/>
        <v>3.2680199999999999</v>
      </c>
      <c r="I116">
        <f t="shared" si="33"/>
        <v>1.7683499999999999</v>
      </c>
      <c r="J116">
        <f t="shared" si="34"/>
        <v>1.035628</v>
      </c>
      <c r="K116">
        <f t="shared" si="35"/>
        <v>1.7692010000000007</v>
      </c>
      <c r="L116">
        <f t="shared" si="36"/>
        <v>1.9602997500000001</v>
      </c>
      <c r="M116">
        <f t="shared" si="37"/>
        <v>0.46890950941917275</v>
      </c>
      <c r="O116" s="24">
        <v>12.807359999999999</v>
      </c>
      <c r="P116" s="24">
        <v>8.2554780000000001</v>
      </c>
      <c r="Q116" s="24">
        <v>11.773440000000001</v>
      </c>
      <c r="R116" s="24">
        <v>10.567231000000001</v>
      </c>
      <c r="T116">
        <f t="shared" si="56"/>
        <v>1.5120799999999992</v>
      </c>
      <c r="U116">
        <f t="shared" si="57"/>
        <v>2.2789210000000004</v>
      </c>
      <c r="V116">
        <f t="shared" si="58"/>
        <v>2.2422660000000008</v>
      </c>
      <c r="W116">
        <f t="shared" si="59"/>
        <v>1.9341270000000019</v>
      </c>
      <c r="X116">
        <f t="shared" si="42"/>
        <v>1.9918485000000006</v>
      </c>
      <c r="Y116">
        <f t="shared" si="43"/>
        <v>0.17763002977091685</v>
      </c>
      <c r="AA116" s="24">
        <v>13.740730000000001</v>
      </c>
      <c r="AB116" s="24">
        <v>12.66006</v>
      </c>
      <c r="AC116" s="24">
        <v>27.005690000000001</v>
      </c>
      <c r="AD116" s="24">
        <v>9.6368130000000001</v>
      </c>
      <c r="AF116">
        <f t="shared" si="60"/>
        <v>0.84088000000000029</v>
      </c>
      <c r="AG116">
        <f t="shared" si="61"/>
        <v>1.85426</v>
      </c>
      <c r="AH116">
        <f t="shared" si="62"/>
        <v>3.7983800000000016</v>
      </c>
      <c r="AI116">
        <f t="shared" si="63"/>
        <v>2.1220280000000002</v>
      </c>
      <c r="AJ116">
        <f t="shared" si="48"/>
        <v>2.1538870000000006</v>
      </c>
      <c r="AK116">
        <f t="shared" si="49"/>
        <v>0.61367309050421981</v>
      </c>
      <c r="AM116" s="24">
        <v>16.11035</v>
      </c>
      <c r="AN116" s="24">
        <v>20.963180000000001</v>
      </c>
      <c r="AO116" s="24">
        <v>8.4613899999999997</v>
      </c>
      <c r="AP116" s="24">
        <v>21.584300000000002</v>
      </c>
      <c r="AR116">
        <f t="shared" si="50"/>
        <v>1.1439700000000013</v>
      </c>
      <c r="AS116">
        <f t="shared" si="51"/>
        <v>1.9277900000000017</v>
      </c>
      <c r="AT116">
        <f t="shared" si="52"/>
        <v>1.5046609999999996</v>
      </c>
      <c r="AU116">
        <f t="shared" si="53"/>
        <v>1.3232100000000031</v>
      </c>
      <c r="AV116">
        <f t="shared" si="54"/>
        <v>1.4749077500000014</v>
      </c>
      <c r="AW116">
        <f t="shared" si="55"/>
        <v>0.16795822644851066</v>
      </c>
    </row>
    <row r="117" spans="1:49" x14ac:dyDescent="0.35">
      <c r="A117" s="24" t="s">
        <v>323</v>
      </c>
      <c r="B117" s="24" t="s">
        <v>324</v>
      </c>
      <c r="C117" s="24">
        <v>27.94341</v>
      </c>
      <c r="D117" s="24">
        <v>12.338480000000001</v>
      </c>
      <c r="E117" s="24">
        <v>7.3661789999999998</v>
      </c>
      <c r="F117" s="24">
        <v>10.783620000000001</v>
      </c>
      <c r="H117">
        <f t="shared" si="32"/>
        <v>3.2680199999999999</v>
      </c>
      <c r="I117">
        <f t="shared" si="33"/>
        <v>1.7683499999999999</v>
      </c>
      <c r="J117">
        <f t="shared" si="34"/>
        <v>1.035628</v>
      </c>
      <c r="K117">
        <f t="shared" si="35"/>
        <v>1.8312210000000011</v>
      </c>
      <c r="L117">
        <f t="shared" si="36"/>
        <v>1.9758047500000002</v>
      </c>
      <c r="M117">
        <f t="shared" si="37"/>
        <v>0.4670558949093378</v>
      </c>
      <c r="O117" s="24">
        <v>12.807359999999999</v>
      </c>
      <c r="P117" s="24">
        <v>8.2554780000000001</v>
      </c>
      <c r="Q117" s="24">
        <v>11.773440000000001</v>
      </c>
      <c r="R117" s="24">
        <v>10.570161000000001</v>
      </c>
      <c r="T117">
        <f t="shared" si="56"/>
        <v>1.5120799999999992</v>
      </c>
      <c r="U117">
        <f t="shared" si="57"/>
        <v>2.2789210000000004</v>
      </c>
      <c r="V117">
        <f t="shared" si="58"/>
        <v>2.2422660000000008</v>
      </c>
      <c r="W117">
        <f t="shared" si="59"/>
        <v>1.9370570000000011</v>
      </c>
      <c r="X117">
        <f t="shared" si="42"/>
        <v>1.9925810000000004</v>
      </c>
      <c r="Y117">
        <f t="shared" si="43"/>
        <v>0.17755218021800426</v>
      </c>
      <c r="AA117" s="24">
        <v>13.740730000000001</v>
      </c>
      <c r="AB117" s="24">
        <v>12.66006</v>
      </c>
      <c r="AC117" s="24">
        <v>27.005690000000001</v>
      </c>
      <c r="AD117" s="24">
        <v>9.6368130000000001</v>
      </c>
      <c r="AF117">
        <f t="shared" si="60"/>
        <v>0.84088000000000029</v>
      </c>
      <c r="AG117">
        <f t="shared" si="61"/>
        <v>1.85426</v>
      </c>
      <c r="AH117">
        <f t="shared" si="62"/>
        <v>3.7983800000000016</v>
      </c>
      <c r="AI117">
        <f t="shared" si="63"/>
        <v>2.1220280000000002</v>
      </c>
      <c r="AJ117">
        <f t="shared" si="48"/>
        <v>2.1538870000000006</v>
      </c>
      <c r="AK117">
        <f t="shared" si="49"/>
        <v>0.61367309050421981</v>
      </c>
      <c r="AM117" s="24">
        <v>16.149830000000001</v>
      </c>
      <c r="AN117" s="24">
        <v>20.963180000000001</v>
      </c>
      <c r="AO117" s="24">
        <v>8.4685269999999999</v>
      </c>
      <c r="AP117" s="24">
        <v>21.584300000000002</v>
      </c>
      <c r="AR117">
        <f t="shared" si="50"/>
        <v>1.1834500000000023</v>
      </c>
      <c r="AS117">
        <f t="shared" si="51"/>
        <v>1.9277900000000017</v>
      </c>
      <c r="AT117">
        <f t="shared" si="52"/>
        <v>1.5117979999999998</v>
      </c>
      <c r="AU117">
        <f t="shared" si="53"/>
        <v>1.3232100000000031</v>
      </c>
      <c r="AV117">
        <f t="shared" si="54"/>
        <v>1.4865620000000017</v>
      </c>
      <c r="AW117">
        <f t="shared" si="55"/>
        <v>0.16173016728695522</v>
      </c>
    </row>
    <row r="118" spans="1:49" x14ac:dyDescent="0.35">
      <c r="A118" s="24" t="s">
        <v>325</v>
      </c>
      <c r="B118" s="24" t="s">
        <v>326</v>
      </c>
      <c r="C118" s="24">
        <v>27.96482</v>
      </c>
      <c r="D118" s="24">
        <v>12.338480000000001</v>
      </c>
      <c r="E118" s="24">
        <v>7.3661789999999998</v>
      </c>
      <c r="F118" s="24">
        <v>10.8683</v>
      </c>
      <c r="H118">
        <f t="shared" si="32"/>
        <v>3.2894299999999994</v>
      </c>
      <c r="I118">
        <f t="shared" si="33"/>
        <v>1.7683499999999999</v>
      </c>
      <c r="J118">
        <f t="shared" si="34"/>
        <v>1.035628</v>
      </c>
      <c r="K118">
        <f t="shared" si="35"/>
        <v>1.9159009999999999</v>
      </c>
      <c r="L118">
        <f t="shared" si="36"/>
        <v>2.0023272499999996</v>
      </c>
      <c r="M118">
        <f t="shared" si="37"/>
        <v>0.47022652158425665</v>
      </c>
      <c r="O118" s="24">
        <v>12.807359999999999</v>
      </c>
      <c r="P118" s="24">
        <v>8.2554780000000001</v>
      </c>
      <c r="Q118" s="24">
        <v>11.773440000000001</v>
      </c>
      <c r="R118" s="24">
        <v>10.570761000000001</v>
      </c>
      <c r="T118">
        <f t="shared" si="56"/>
        <v>1.5120799999999992</v>
      </c>
      <c r="U118">
        <f t="shared" si="57"/>
        <v>2.2789210000000004</v>
      </c>
      <c r="V118">
        <f t="shared" si="58"/>
        <v>2.2422660000000008</v>
      </c>
      <c r="W118">
        <f t="shared" si="59"/>
        <v>1.9376570000000015</v>
      </c>
      <c r="X118">
        <f t="shared" si="42"/>
        <v>1.9927310000000005</v>
      </c>
      <c r="Y118">
        <f t="shared" si="43"/>
        <v>0.17753660692985776</v>
      </c>
      <c r="AA118" s="24">
        <v>13.740730000000001</v>
      </c>
      <c r="AB118" s="24">
        <v>12.66006</v>
      </c>
      <c r="AC118" s="24">
        <v>27.005690000000001</v>
      </c>
      <c r="AD118" s="24">
        <v>9.6368130000000001</v>
      </c>
      <c r="AF118">
        <f t="shared" si="60"/>
        <v>0.84088000000000029</v>
      </c>
      <c r="AG118">
        <f t="shared" si="61"/>
        <v>1.85426</v>
      </c>
      <c r="AH118">
        <f t="shared" si="62"/>
        <v>3.7983800000000016</v>
      </c>
      <c r="AI118">
        <f t="shared" si="63"/>
        <v>2.1220280000000002</v>
      </c>
      <c r="AJ118">
        <f t="shared" si="48"/>
        <v>2.1538870000000006</v>
      </c>
      <c r="AK118">
        <f t="shared" si="49"/>
        <v>0.61367309050421981</v>
      </c>
      <c r="AM118" s="24">
        <v>16.18486</v>
      </c>
      <c r="AN118" s="24">
        <v>20.963180000000001</v>
      </c>
      <c r="AO118" s="24">
        <v>8.4756789999999995</v>
      </c>
      <c r="AP118" s="24">
        <v>21.584300000000002</v>
      </c>
      <c r="AR118">
        <f t="shared" si="50"/>
        <v>1.2184800000000013</v>
      </c>
      <c r="AS118">
        <f t="shared" si="51"/>
        <v>1.9277900000000017</v>
      </c>
      <c r="AT118">
        <f t="shared" si="52"/>
        <v>1.5189499999999994</v>
      </c>
      <c r="AU118">
        <f t="shared" si="53"/>
        <v>1.3232100000000031</v>
      </c>
      <c r="AV118">
        <f t="shared" si="54"/>
        <v>1.4971075000000014</v>
      </c>
      <c r="AW118">
        <f t="shared" si="55"/>
        <v>0.15648166422805987</v>
      </c>
    </row>
    <row r="119" spans="1:49" x14ac:dyDescent="0.35">
      <c r="A119" s="24" t="s">
        <v>327</v>
      </c>
      <c r="B119" s="24" t="s">
        <v>328</v>
      </c>
      <c r="C119" s="24">
        <v>28.019909999999999</v>
      </c>
      <c r="D119" s="24">
        <v>12.338480000000001</v>
      </c>
      <c r="E119" s="24">
        <v>7.3661789999999998</v>
      </c>
      <c r="F119" s="24">
        <v>10.95299</v>
      </c>
      <c r="H119">
        <f t="shared" si="32"/>
        <v>3.3445199999999993</v>
      </c>
      <c r="I119">
        <f t="shared" si="33"/>
        <v>1.7683499999999999</v>
      </c>
      <c r="J119">
        <f t="shared" si="34"/>
        <v>1.035628</v>
      </c>
      <c r="K119">
        <f t="shared" si="35"/>
        <v>2.000591</v>
      </c>
      <c r="L119">
        <f t="shared" si="36"/>
        <v>2.03727225</v>
      </c>
      <c r="M119">
        <f t="shared" si="37"/>
        <v>0.4818240147333141</v>
      </c>
      <c r="O119" s="24">
        <v>12.807359999999999</v>
      </c>
      <c r="P119" s="24">
        <v>8.2554780000000001</v>
      </c>
      <c r="Q119" s="24">
        <v>11.773440000000001</v>
      </c>
      <c r="R119" s="24">
        <v>10.579411</v>
      </c>
      <c r="T119">
        <f t="shared" si="56"/>
        <v>1.5120799999999992</v>
      </c>
      <c r="U119">
        <f t="shared" si="57"/>
        <v>2.2789210000000004</v>
      </c>
      <c r="V119">
        <f t="shared" si="58"/>
        <v>2.2422660000000008</v>
      </c>
      <c r="W119">
        <f t="shared" si="59"/>
        <v>1.9463070000000009</v>
      </c>
      <c r="X119">
        <f t="shared" si="42"/>
        <v>1.9948935000000003</v>
      </c>
      <c r="Y119">
        <f t="shared" si="43"/>
        <v>0.17732604111189246</v>
      </c>
      <c r="AA119" s="24">
        <v>13.740730000000001</v>
      </c>
      <c r="AB119" s="24">
        <v>12.66006</v>
      </c>
      <c r="AC119" s="24">
        <v>27.005690000000001</v>
      </c>
      <c r="AD119" s="24">
        <v>9.6368130000000001</v>
      </c>
      <c r="AF119">
        <f t="shared" si="60"/>
        <v>0.84088000000000029</v>
      </c>
      <c r="AG119">
        <f t="shared" si="61"/>
        <v>1.85426</v>
      </c>
      <c r="AH119">
        <f t="shared" si="62"/>
        <v>3.7983800000000016</v>
      </c>
      <c r="AI119">
        <f t="shared" si="63"/>
        <v>2.1220280000000002</v>
      </c>
      <c r="AJ119">
        <f t="shared" si="48"/>
        <v>2.1538870000000006</v>
      </c>
      <c r="AK119">
        <f t="shared" si="49"/>
        <v>0.61367309050421981</v>
      </c>
      <c r="AM119" s="24">
        <v>16.190300000000001</v>
      </c>
      <c r="AN119" s="24">
        <v>20.963180000000001</v>
      </c>
      <c r="AO119" s="24">
        <v>8.4821849999999994</v>
      </c>
      <c r="AP119" s="24">
        <v>21.584300000000002</v>
      </c>
      <c r="AR119">
        <f t="shared" si="50"/>
        <v>1.2239200000000015</v>
      </c>
      <c r="AS119">
        <f t="shared" si="51"/>
        <v>1.9277900000000017</v>
      </c>
      <c r="AT119">
        <f t="shared" si="52"/>
        <v>1.5254559999999993</v>
      </c>
      <c r="AU119">
        <f t="shared" si="53"/>
        <v>1.3232100000000031</v>
      </c>
      <c r="AV119">
        <f t="shared" si="54"/>
        <v>1.5000940000000014</v>
      </c>
      <c r="AW119">
        <f t="shared" si="55"/>
        <v>0.15575812637761971</v>
      </c>
    </row>
    <row r="120" spans="1:49" x14ac:dyDescent="0.35">
      <c r="A120" s="24" t="s">
        <v>329</v>
      </c>
      <c r="B120" s="24" t="s">
        <v>330</v>
      </c>
      <c r="C120" s="24">
        <v>28.075410000000002</v>
      </c>
      <c r="D120" s="24">
        <v>12.338480000000001</v>
      </c>
      <c r="E120" s="24">
        <v>7.3661789999999998</v>
      </c>
      <c r="F120" s="24">
        <v>11.02201</v>
      </c>
      <c r="H120">
        <f t="shared" si="32"/>
        <v>3.4000200000000014</v>
      </c>
      <c r="I120">
        <f t="shared" si="33"/>
        <v>1.7683499999999999</v>
      </c>
      <c r="J120">
        <f t="shared" si="34"/>
        <v>1.035628</v>
      </c>
      <c r="K120">
        <f t="shared" si="35"/>
        <v>2.0696110000000001</v>
      </c>
      <c r="L120">
        <f t="shared" si="36"/>
        <v>2.0684022500000001</v>
      </c>
      <c r="M120">
        <f t="shared" si="37"/>
        <v>0.49412054006628431</v>
      </c>
      <c r="O120" s="24">
        <v>12.807359999999999</v>
      </c>
      <c r="P120" s="24">
        <v>8.2554780000000001</v>
      </c>
      <c r="Q120" s="24">
        <v>11.773440000000001</v>
      </c>
      <c r="R120" s="24">
        <v>10.579411</v>
      </c>
      <c r="T120">
        <f t="shared" si="56"/>
        <v>1.5120799999999992</v>
      </c>
      <c r="U120">
        <f t="shared" si="57"/>
        <v>2.2789210000000004</v>
      </c>
      <c r="V120">
        <f t="shared" si="58"/>
        <v>2.2422660000000008</v>
      </c>
      <c r="W120">
        <f t="shared" si="59"/>
        <v>1.9463070000000009</v>
      </c>
      <c r="X120">
        <f t="shared" si="42"/>
        <v>1.9948935000000003</v>
      </c>
      <c r="Y120">
        <f t="shared" si="43"/>
        <v>0.17732604111189246</v>
      </c>
      <c r="AA120" s="24">
        <v>13.740730000000001</v>
      </c>
      <c r="AB120" s="24">
        <v>12.66006</v>
      </c>
      <c r="AC120" s="24">
        <v>27.03012</v>
      </c>
      <c r="AD120" s="24">
        <v>9.6368130000000001</v>
      </c>
      <c r="AF120">
        <f t="shared" si="60"/>
        <v>0.84088000000000029</v>
      </c>
      <c r="AG120">
        <f t="shared" si="61"/>
        <v>1.85426</v>
      </c>
      <c r="AH120">
        <f t="shared" si="62"/>
        <v>3.8228100000000005</v>
      </c>
      <c r="AI120">
        <f t="shared" si="63"/>
        <v>2.1220280000000002</v>
      </c>
      <c r="AJ120">
        <f t="shared" si="48"/>
        <v>2.1599945000000003</v>
      </c>
      <c r="AK120">
        <f t="shared" si="49"/>
        <v>0.61913471142952159</v>
      </c>
      <c r="AM120" s="24">
        <v>16.190300000000001</v>
      </c>
      <c r="AN120" s="24">
        <v>20.973210000000002</v>
      </c>
      <c r="AO120" s="24">
        <v>8.4833680000000005</v>
      </c>
      <c r="AP120" s="24">
        <v>21.584300000000002</v>
      </c>
      <c r="AR120">
        <f t="shared" si="50"/>
        <v>1.2239200000000015</v>
      </c>
      <c r="AS120">
        <f t="shared" si="51"/>
        <v>1.9378200000000021</v>
      </c>
      <c r="AT120">
        <f t="shared" si="52"/>
        <v>1.5266390000000003</v>
      </c>
      <c r="AU120">
        <f t="shared" si="53"/>
        <v>1.3232100000000031</v>
      </c>
      <c r="AV120">
        <f t="shared" si="54"/>
        <v>1.5028972500000017</v>
      </c>
      <c r="AW120">
        <f t="shared" si="55"/>
        <v>0.15807099749552128</v>
      </c>
    </row>
    <row r="121" spans="1:49" x14ac:dyDescent="0.35">
      <c r="A121" s="24" t="s">
        <v>331</v>
      </c>
      <c r="B121" s="24" t="s">
        <v>332</v>
      </c>
      <c r="C121" s="24">
        <v>28.130549999999999</v>
      </c>
      <c r="D121" s="24">
        <v>12.338480000000001</v>
      </c>
      <c r="E121" s="24">
        <v>7.3661789999999998</v>
      </c>
      <c r="F121" s="24">
        <v>11.030570000000001</v>
      </c>
      <c r="H121">
        <f t="shared" si="32"/>
        <v>3.4551599999999993</v>
      </c>
      <c r="I121">
        <f t="shared" si="33"/>
        <v>1.7683499999999999</v>
      </c>
      <c r="J121">
        <f t="shared" si="34"/>
        <v>1.035628</v>
      </c>
      <c r="K121">
        <f t="shared" si="35"/>
        <v>2.0781710000000011</v>
      </c>
      <c r="L121">
        <f t="shared" si="36"/>
        <v>2.0843272500000003</v>
      </c>
      <c r="M121">
        <f t="shared" si="37"/>
        <v>0.5065267406033257</v>
      </c>
      <c r="O121" s="24">
        <v>12.807359999999999</v>
      </c>
      <c r="P121" s="24">
        <v>8.2554780000000001</v>
      </c>
      <c r="Q121" s="24">
        <v>11.773440000000001</v>
      </c>
      <c r="R121" s="24">
        <v>10.579411</v>
      </c>
      <c r="T121">
        <f t="shared" si="56"/>
        <v>1.5120799999999992</v>
      </c>
      <c r="U121">
        <f t="shared" si="57"/>
        <v>2.2789210000000004</v>
      </c>
      <c r="V121">
        <f t="shared" si="58"/>
        <v>2.2422660000000008</v>
      </c>
      <c r="W121">
        <f t="shared" si="59"/>
        <v>1.9463070000000009</v>
      </c>
      <c r="X121">
        <f t="shared" si="42"/>
        <v>1.9948935000000003</v>
      </c>
      <c r="Y121">
        <f t="shared" si="43"/>
        <v>0.17732604111189246</v>
      </c>
      <c r="AA121" s="24">
        <v>13.740730000000001</v>
      </c>
      <c r="AB121" s="24">
        <v>12.66006</v>
      </c>
      <c r="AC121" s="24">
        <v>27.147880000000001</v>
      </c>
      <c r="AD121" s="24">
        <v>9.6368130000000001</v>
      </c>
      <c r="AF121">
        <f t="shared" si="60"/>
        <v>0.84088000000000029</v>
      </c>
      <c r="AG121">
        <f t="shared" si="61"/>
        <v>1.85426</v>
      </c>
      <c r="AH121">
        <f t="shared" si="62"/>
        <v>3.940570000000001</v>
      </c>
      <c r="AI121">
        <f t="shared" si="63"/>
        <v>2.1220280000000002</v>
      </c>
      <c r="AJ121">
        <f t="shared" si="48"/>
        <v>2.1894345000000004</v>
      </c>
      <c r="AK121">
        <f t="shared" si="49"/>
        <v>0.64562375269469729</v>
      </c>
      <c r="AM121" s="24">
        <v>16.190300000000001</v>
      </c>
      <c r="AN121" s="24">
        <v>21.065860000000001</v>
      </c>
      <c r="AO121" s="24">
        <v>8.4833680000000005</v>
      </c>
      <c r="AP121" s="24">
        <v>21.584300000000002</v>
      </c>
      <c r="AR121">
        <f t="shared" si="50"/>
        <v>1.2239200000000015</v>
      </c>
      <c r="AS121">
        <f t="shared" si="51"/>
        <v>2.0304700000000011</v>
      </c>
      <c r="AT121">
        <f t="shared" si="52"/>
        <v>1.5266390000000003</v>
      </c>
      <c r="AU121">
        <f t="shared" si="53"/>
        <v>1.3232100000000031</v>
      </c>
      <c r="AV121">
        <f t="shared" si="54"/>
        <v>1.5260597500000015</v>
      </c>
      <c r="AW121">
        <f t="shared" si="55"/>
        <v>0.17955186934902456</v>
      </c>
    </row>
    <row r="122" spans="1:49" x14ac:dyDescent="0.35">
      <c r="A122" s="24" t="s">
        <v>333</v>
      </c>
      <c r="B122" s="24" t="s">
        <v>334</v>
      </c>
      <c r="C122" s="24">
        <v>28.166080000000001</v>
      </c>
      <c r="D122" s="24">
        <v>12.338480000000001</v>
      </c>
      <c r="E122" s="24">
        <v>7.3661789999999998</v>
      </c>
      <c r="F122" s="24">
        <v>11.032719999999999</v>
      </c>
      <c r="H122">
        <f t="shared" si="32"/>
        <v>3.4906900000000007</v>
      </c>
      <c r="I122">
        <f t="shared" si="33"/>
        <v>1.7683499999999999</v>
      </c>
      <c r="J122">
        <f t="shared" si="34"/>
        <v>1.035628</v>
      </c>
      <c r="K122">
        <f t="shared" si="35"/>
        <v>2.0803209999999996</v>
      </c>
      <c r="L122">
        <f t="shared" si="36"/>
        <v>2.0937472499999998</v>
      </c>
      <c r="M122">
        <f t="shared" si="37"/>
        <v>0.51454907674056005</v>
      </c>
      <c r="O122" s="24">
        <v>12.824920000000001</v>
      </c>
      <c r="P122" s="24">
        <v>8.2593189999999996</v>
      </c>
      <c r="Q122" s="24">
        <v>11.773440000000001</v>
      </c>
      <c r="R122" s="24">
        <v>10.579411</v>
      </c>
      <c r="T122">
        <f t="shared" si="56"/>
        <v>1.5296400000000006</v>
      </c>
      <c r="U122">
        <f t="shared" si="57"/>
        <v>2.282762</v>
      </c>
      <c r="V122">
        <f t="shared" si="58"/>
        <v>2.2422660000000008</v>
      </c>
      <c r="W122">
        <f t="shared" si="59"/>
        <v>1.9463070000000009</v>
      </c>
      <c r="X122">
        <f t="shared" si="42"/>
        <v>2.0002437500000005</v>
      </c>
      <c r="Y122">
        <f t="shared" si="43"/>
        <v>0.17386977732217404</v>
      </c>
      <c r="AA122" s="24">
        <v>13.740730000000001</v>
      </c>
      <c r="AB122" s="24">
        <v>12.66006</v>
      </c>
      <c r="AC122" s="24">
        <v>27.14892</v>
      </c>
      <c r="AD122" s="24">
        <v>9.6368130000000001</v>
      </c>
      <c r="AF122">
        <f t="shared" si="60"/>
        <v>0.84088000000000029</v>
      </c>
      <c r="AG122">
        <f t="shared" si="61"/>
        <v>1.85426</v>
      </c>
      <c r="AH122">
        <f t="shared" si="62"/>
        <v>3.9416100000000007</v>
      </c>
      <c r="AI122">
        <f t="shared" si="63"/>
        <v>2.1220280000000002</v>
      </c>
      <c r="AJ122">
        <f t="shared" si="48"/>
        <v>2.1896945000000003</v>
      </c>
      <c r="AK122">
        <f t="shared" si="49"/>
        <v>0.64585882961907171</v>
      </c>
      <c r="AM122" s="24">
        <v>16.190300000000001</v>
      </c>
      <c r="AN122" s="24">
        <v>21.1692</v>
      </c>
      <c r="AO122" s="24">
        <v>8.4833680000000005</v>
      </c>
      <c r="AP122" s="24">
        <v>21.584300000000002</v>
      </c>
      <c r="AR122">
        <f t="shared" si="50"/>
        <v>1.2239200000000015</v>
      </c>
      <c r="AS122">
        <f t="shared" si="51"/>
        <v>2.1338100000000004</v>
      </c>
      <c r="AT122">
        <f t="shared" si="52"/>
        <v>1.5266390000000003</v>
      </c>
      <c r="AU122">
        <f t="shared" si="53"/>
        <v>1.3232100000000031</v>
      </c>
      <c r="AV122">
        <f t="shared" si="54"/>
        <v>1.5518947500000013</v>
      </c>
      <c r="AW122">
        <f t="shared" si="55"/>
        <v>0.20394594108299635</v>
      </c>
    </row>
    <row r="123" spans="1:49" x14ac:dyDescent="0.35">
      <c r="A123" s="24" t="s">
        <v>335</v>
      </c>
      <c r="B123" s="24" t="s">
        <v>336</v>
      </c>
      <c r="C123" s="24">
        <v>28.250800000000002</v>
      </c>
      <c r="D123" s="24">
        <v>12.36862</v>
      </c>
      <c r="E123" s="24">
        <v>7.3661789999999998</v>
      </c>
      <c r="F123" s="24">
        <v>11.032719999999999</v>
      </c>
      <c r="H123">
        <f t="shared" si="32"/>
        <v>3.5754100000000015</v>
      </c>
      <c r="I123">
        <f t="shared" si="33"/>
        <v>1.7984899999999993</v>
      </c>
      <c r="J123">
        <f t="shared" si="34"/>
        <v>1.035628</v>
      </c>
      <c r="K123">
        <f t="shared" si="35"/>
        <v>2.0803209999999996</v>
      </c>
      <c r="L123">
        <f t="shared" si="36"/>
        <v>2.1224622499999999</v>
      </c>
      <c r="M123">
        <f t="shared" si="37"/>
        <v>0.53221234444257615</v>
      </c>
      <c r="O123" s="24">
        <v>12.98302</v>
      </c>
      <c r="P123" s="24">
        <v>8.2886729999999993</v>
      </c>
      <c r="Q123" s="24">
        <v>11.777100000000001</v>
      </c>
      <c r="R123" s="24">
        <v>10.579411</v>
      </c>
      <c r="T123">
        <f t="shared" si="56"/>
        <v>1.6877399999999998</v>
      </c>
      <c r="U123">
        <f t="shared" si="57"/>
        <v>2.3121159999999996</v>
      </c>
      <c r="V123">
        <f t="shared" si="58"/>
        <v>2.2459260000000008</v>
      </c>
      <c r="W123">
        <f t="shared" si="59"/>
        <v>1.9463070000000009</v>
      </c>
      <c r="X123">
        <f t="shared" si="42"/>
        <v>2.0480222500000003</v>
      </c>
      <c r="Y123">
        <f t="shared" si="43"/>
        <v>0.14406615806657208</v>
      </c>
      <c r="AA123" s="24">
        <v>13.740730000000001</v>
      </c>
      <c r="AB123" s="24">
        <v>12.671049999999999</v>
      </c>
      <c r="AC123" s="24">
        <v>27.14892</v>
      </c>
      <c r="AD123" s="24">
        <v>9.6368130000000001</v>
      </c>
      <c r="AF123">
        <f t="shared" si="60"/>
        <v>0.84088000000000029</v>
      </c>
      <c r="AG123">
        <f t="shared" si="61"/>
        <v>1.8652499999999996</v>
      </c>
      <c r="AH123">
        <f t="shared" si="62"/>
        <v>3.9416100000000007</v>
      </c>
      <c r="AI123">
        <f t="shared" si="63"/>
        <v>2.1220280000000002</v>
      </c>
      <c r="AJ123">
        <f t="shared" si="48"/>
        <v>2.1924420000000002</v>
      </c>
      <c r="AK123">
        <f t="shared" si="49"/>
        <v>0.64538885360739451</v>
      </c>
      <c r="AM123" s="24">
        <v>16.190300000000001</v>
      </c>
      <c r="AN123" s="24">
        <v>21.289840000000002</v>
      </c>
      <c r="AO123" s="24">
        <v>8.4833680000000005</v>
      </c>
      <c r="AP123" s="24">
        <v>21.584300000000002</v>
      </c>
      <c r="AR123">
        <f t="shared" si="50"/>
        <v>1.2239200000000015</v>
      </c>
      <c r="AS123">
        <f t="shared" si="51"/>
        <v>2.2544500000000021</v>
      </c>
      <c r="AT123">
        <f t="shared" si="52"/>
        <v>1.5266390000000003</v>
      </c>
      <c r="AU123">
        <f t="shared" si="53"/>
        <v>1.3232100000000031</v>
      </c>
      <c r="AV123">
        <f t="shared" si="54"/>
        <v>1.5820547500000017</v>
      </c>
      <c r="AW123">
        <f t="shared" si="55"/>
        <v>0.23281741439211362</v>
      </c>
    </row>
    <row r="124" spans="1:49" x14ac:dyDescent="0.35">
      <c r="A124" s="24" t="s">
        <v>337</v>
      </c>
      <c r="B124" s="24" t="s">
        <v>338</v>
      </c>
      <c r="C124" s="24">
        <v>28.250800000000002</v>
      </c>
      <c r="D124" s="24">
        <v>12.443989999999999</v>
      </c>
      <c r="E124" s="24">
        <v>7.3661789999999998</v>
      </c>
      <c r="F124" s="24">
        <v>11.032719999999999</v>
      </c>
      <c r="H124">
        <f t="shared" si="32"/>
        <v>3.5754100000000015</v>
      </c>
      <c r="I124">
        <f t="shared" si="33"/>
        <v>1.8738599999999987</v>
      </c>
      <c r="J124">
        <f t="shared" si="34"/>
        <v>1.035628</v>
      </c>
      <c r="K124">
        <f t="shared" si="35"/>
        <v>2.0803209999999996</v>
      </c>
      <c r="L124">
        <f t="shared" si="36"/>
        <v>2.1413047499999998</v>
      </c>
      <c r="M124">
        <f t="shared" si="37"/>
        <v>0.52871106284015179</v>
      </c>
      <c r="O124" s="24">
        <v>13.171200000000001</v>
      </c>
      <c r="P124" s="24">
        <v>8.422718999999999</v>
      </c>
      <c r="Q124" s="24">
        <v>11.809150000000001</v>
      </c>
      <c r="R124" s="24">
        <v>10.581651000000001</v>
      </c>
      <c r="T124">
        <f t="shared" si="56"/>
        <v>1.8759200000000007</v>
      </c>
      <c r="U124">
        <f t="shared" si="57"/>
        <v>2.4461619999999993</v>
      </c>
      <c r="V124">
        <f t="shared" si="58"/>
        <v>2.2779760000000007</v>
      </c>
      <c r="W124">
        <f t="shared" si="59"/>
        <v>1.9485470000000014</v>
      </c>
      <c r="X124">
        <f t="shared" si="42"/>
        <v>2.1371512500000005</v>
      </c>
      <c r="Y124">
        <f t="shared" si="43"/>
        <v>0.13513344729154159</v>
      </c>
      <c r="AA124" s="24">
        <v>13.740730000000001</v>
      </c>
      <c r="AB124" s="24">
        <v>12.69689</v>
      </c>
      <c r="AC124" s="24">
        <v>27.14892</v>
      </c>
      <c r="AD124" s="24">
        <v>9.6368130000000001</v>
      </c>
      <c r="AF124">
        <f t="shared" si="60"/>
        <v>0.84088000000000029</v>
      </c>
      <c r="AG124">
        <f t="shared" si="61"/>
        <v>1.8910900000000002</v>
      </c>
      <c r="AH124">
        <f t="shared" si="62"/>
        <v>3.9416100000000007</v>
      </c>
      <c r="AI124">
        <f t="shared" si="63"/>
        <v>2.1220280000000002</v>
      </c>
      <c r="AJ124">
        <f t="shared" si="48"/>
        <v>2.1989020000000004</v>
      </c>
      <c r="AK124">
        <f t="shared" si="49"/>
        <v>0.64432864058698092</v>
      </c>
      <c r="AM124" s="24">
        <v>16.190300000000001</v>
      </c>
      <c r="AN124" s="24">
        <v>21.323049999999999</v>
      </c>
      <c r="AO124" s="24">
        <v>8.4833680000000005</v>
      </c>
      <c r="AP124" s="24">
        <v>21.584300000000002</v>
      </c>
      <c r="AR124">
        <f t="shared" si="50"/>
        <v>1.2239200000000015</v>
      </c>
      <c r="AS124">
        <f t="shared" si="51"/>
        <v>2.2876599999999989</v>
      </c>
      <c r="AT124">
        <f t="shared" si="52"/>
        <v>1.5266390000000003</v>
      </c>
      <c r="AU124">
        <f t="shared" si="53"/>
        <v>1.3232100000000031</v>
      </c>
      <c r="AV124">
        <f t="shared" si="54"/>
        <v>1.5903572500000009</v>
      </c>
      <c r="AW124">
        <f t="shared" si="55"/>
        <v>0.24082065455277887</v>
      </c>
    </row>
    <row r="125" spans="1:49" x14ac:dyDescent="0.35">
      <c r="A125" s="24" t="s">
        <v>339</v>
      </c>
      <c r="B125" s="24" t="s">
        <v>340</v>
      </c>
      <c r="C125" s="24">
        <v>28.250800000000002</v>
      </c>
      <c r="D125" s="24">
        <v>12.50909</v>
      </c>
      <c r="E125" s="24">
        <v>7.3661789999999998</v>
      </c>
      <c r="F125" s="24">
        <v>11.032719999999999</v>
      </c>
      <c r="H125">
        <f t="shared" si="32"/>
        <v>3.5754100000000015</v>
      </c>
      <c r="I125">
        <f t="shared" si="33"/>
        <v>1.9389599999999998</v>
      </c>
      <c r="J125">
        <f t="shared" si="34"/>
        <v>1.035628</v>
      </c>
      <c r="K125">
        <f t="shared" si="35"/>
        <v>2.0803209999999996</v>
      </c>
      <c r="L125">
        <f t="shared" si="36"/>
        <v>2.15757975</v>
      </c>
      <c r="M125">
        <f t="shared" si="37"/>
        <v>0.52621144804827613</v>
      </c>
      <c r="O125" s="24">
        <v>13.254200000000001</v>
      </c>
      <c r="P125" s="24">
        <v>8.4512020000000003</v>
      </c>
      <c r="Q125" s="24">
        <v>11.847200000000001</v>
      </c>
      <c r="R125" s="24">
        <v>10.588391000000001</v>
      </c>
      <c r="T125">
        <f t="shared" si="56"/>
        <v>1.9589200000000009</v>
      </c>
      <c r="U125">
        <f t="shared" si="57"/>
        <v>2.4746450000000006</v>
      </c>
      <c r="V125">
        <f t="shared" si="58"/>
        <v>2.3160260000000008</v>
      </c>
      <c r="W125">
        <f t="shared" si="59"/>
        <v>1.955287000000002</v>
      </c>
      <c r="X125">
        <f t="shared" si="42"/>
        <v>2.1762195000000011</v>
      </c>
      <c r="Y125">
        <f t="shared" si="43"/>
        <v>0.13058645882741188</v>
      </c>
      <c r="AA125" s="24">
        <v>13.740730000000001</v>
      </c>
      <c r="AB125" s="24">
        <v>12.69689</v>
      </c>
      <c r="AC125" s="24">
        <v>27.14892</v>
      </c>
      <c r="AD125" s="24">
        <v>9.6368130000000001</v>
      </c>
      <c r="AF125">
        <f t="shared" si="60"/>
        <v>0.84088000000000029</v>
      </c>
      <c r="AG125">
        <f t="shared" si="61"/>
        <v>1.8910900000000002</v>
      </c>
      <c r="AH125">
        <f t="shared" si="62"/>
        <v>3.9416100000000007</v>
      </c>
      <c r="AI125">
        <f t="shared" si="63"/>
        <v>2.1220280000000002</v>
      </c>
      <c r="AJ125">
        <f t="shared" si="48"/>
        <v>2.1989020000000004</v>
      </c>
      <c r="AK125">
        <f t="shared" si="49"/>
        <v>0.64432864058698092</v>
      </c>
      <c r="AM125" s="24">
        <v>16.190300000000001</v>
      </c>
      <c r="AN125" s="24">
        <v>21.323049999999999</v>
      </c>
      <c r="AO125" s="24">
        <v>8.4833680000000005</v>
      </c>
      <c r="AP125" s="24">
        <v>21.585609999999999</v>
      </c>
      <c r="AR125">
        <f t="shared" si="50"/>
        <v>1.2239200000000015</v>
      </c>
      <c r="AS125">
        <f t="shared" si="51"/>
        <v>2.2876599999999989</v>
      </c>
      <c r="AT125">
        <f t="shared" si="52"/>
        <v>1.5266390000000003</v>
      </c>
      <c r="AU125">
        <f t="shared" si="53"/>
        <v>1.3245199999999997</v>
      </c>
      <c r="AV125">
        <f t="shared" si="54"/>
        <v>1.5906847500000001</v>
      </c>
      <c r="AW125">
        <f t="shared" si="55"/>
        <v>0.24069974608606409</v>
      </c>
    </row>
    <row r="126" spans="1:49" x14ac:dyDescent="0.35">
      <c r="A126" s="24" t="s">
        <v>341</v>
      </c>
      <c r="B126" s="24" t="s">
        <v>342</v>
      </c>
      <c r="C126" s="24">
        <v>28.250800000000002</v>
      </c>
      <c r="D126" s="24">
        <v>12.51741</v>
      </c>
      <c r="E126" s="24">
        <v>7.3661789999999998</v>
      </c>
      <c r="F126" s="24">
        <v>11.032719999999999</v>
      </c>
      <c r="H126">
        <f t="shared" si="32"/>
        <v>3.5754100000000015</v>
      </c>
      <c r="I126">
        <f t="shared" si="33"/>
        <v>1.9472799999999992</v>
      </c>
      <c r="J126">
        <f t="shared" si="34"/>
        <v>1.035628</v>
      </c>
      <c r="K126">
        <f t="shared" si="35"/>
        <v>2.0803209999999996</v>
      </c>
      <c r="L126">
        <f t="shared" si="36"/>
        <v>2.1596597500000003</v>
      </c>
      <c r="M126">
        <f t="shared" si="37"/>
        <v>0.52592743010520238</v>
      </c>
      <c r="O126" s="24">
        <v>13.254200000000001</v>
      </c>
      <c r="P126" s="24">
        <v>8.454324999999999</v>
      </c>
      <c r="Q126" s="24">
        <v>11.885249999999999</v>
      </c>
      <c r="R126" s="24">
        <v>10.694531</v>
      </c>
      <c r="T126">
        <f t="shared" si="56"/>
        <v>1.9589200000000009</v>
      </c>
      <c r="U126">
        <f t="shared" si="57"/>
        <v>2.4777679999999993</v>
      </c>
      <c r="V126">
        <f t="shared" si="58"/>
        <v>2.3540759999999992</v>
      </c>
      <c r="W126">
        <f t="shared" si="59"/>
        <v>2.0614270000000001</v>
      </c>
      <c r="X126">
        <f t="shared" si="42"/>
        <v>2.2130477499999999</v>
      </c>
      <c r="Y126">
        <f t="shared" si="43"/>
        <v>0.1216331722875346</v>
      </c>
      <c r="AA126" s="24">
        <v>13.740730000000001</v>
      </c>
      <c r="AB126" s="24">
        <v>12.73414</v>
      </c>
      <c r="AC126" s="24">
        <v>27.14892</v>
      </c>
      <c r="AD126" s="24">
        <v>9.645823</v>
      </c>
      <c r="AF126">
        <f t="shared" si="60"/>
        <v>0.84088000000000029</v>
      </c>
      <c r="AG126">
        <f t="shared" si="61"/>
        <v>1.9283400000000004</v>
      </c>
      <c r="AH126">
        <f t="shared" si="62"/>
        <v>3.9416100000000007</v>
      </c>
      <c r="AI126">
        <f t="shared" si="63"/>
        <v>2.1310380000000002</v>
      </c>
      <c r="AJ126">
        <f t="shared" si="48"/>
        <v>2.2104670000000004</v>
      </c>
      <c r="AK126">
        <f t="shared" si="49"/>
        <v>0.64281472493946501</v>
      </c>
      <c r="AM126" s="24">
        <v>16.191040000000001</v>
      </c>
      <c r="AN126" s="24">
        <v>21.323049999999999</v>
      </c>
      <c r="AO126" s="24">
        <v>8.4833680000000005</v>
      </c>
      <c r="AP126" s="24">
        <v>21.641670000000001</v>
      </c>
      <c r="AR126">
        <f t="shared" si="50"/>
        <v>1.2246600000000019</v>
      </c>
      <c r="AS126">
        <f t="shared" si="51"/>
        <v>2.2876599999999989</v>
      </c>
      <c r="AT126">
        <f t="shared" si="52"/>
        <v>1.5266390000000003</v>
      </c>
      <c r="AU126">
        <f t="shared" si="53"/>
        <v>1.3805800000000019</v>
      </c>
      <c r="AV126">
        <f t="shared" si="54"/>
        <v>1.6048847500000007</v>
      </c>
      <c r="AW126">
        <f t="shared" si="55"/>
        <v>0.23579438797229443</v>
      </c>
    </row>
    <row r="127" spans="1:49" x14ac:dyDescent="0.35">
      <c r="A127" s="24" t="s">
        <v>343</v>
      </c>
      <c r="B127" s="24" t="s">
        <v>344</v>
      </c>
      <c r="C127" s="24">
        <v>28.250800000000002</v>
      </c>
      <c r="D127" s="24">
        <v>12.51741</v>
      </c>
      <c r="E127" s="24">
        <v>7.3661789999999998</v>
      </c>
      <c r="F127" s="24">
        <v>11.032719999999999</v>
      </c>
      <c r="H127">
        <f t="shared" si="32"/>
        <v>3.5754100000000015</v>
      </c>
      <c r="I127">
        <f t="shared" si="33"/>
        <v>1.9472799999999992</v>
      </c>
      <c r="J127">
        <f t="shared" si="34"/>
        <v>1.035628</v>
      </c>
      <c r="K127">
        <f t="shared" si="35"/>
        <v>2.0803209999999996</v>
      </c>
      <c r="L127">
        <f t="shared" si="36"/>
        <v>2.1596597500000003</v>
      </c>
      <c r="M127">
        <f t="shared" si="37"/>
        <v>0.52592743010520238</v>
      </c>
      <c r="O127" s="24">
        <v>13.254200000000001</v>
      </c>
      <c r="P127" s="24">
        <v>8.454324999999999</v>
      </c>
      <c r="Q127" s="24">
        <v>11.923249999999999</v>
      </c>
      <c r="R127" s="24">
        <v>10.695521000000001</v>
      </c>
      <c r="T127">
        <f t="shared" si="56"/>
        <v>1.9589200000000009</v>
      </c>
      <c r="U127">
        <f t="shared" si="57"/>
        <v>2.4777679999999993</v>
      </c>
      <c r="V127">
        <f t="shared" si="58"/>
        <v>2.3920759999999994</v>
      </c>
      <c r="W127">
        <f t="shared" si="59"/>
        <v>2.0624170000000017</v>
      </c>
      <c r="X127">
        <f t="shared" si="42"/>
        <v>2.2227952500000003</v>
      </c>
      <c r="Y127">
        <f t="shared" si="43"/>
        <v>0.12550511483559426</v>
      </c>
      <c r="AA127" s="24">
        <v>13.740730000000001</v>
      </c>
      <c r="AB127" s="24">
        <v>12.771649999999999</v>
      </c>
      <c r="AC127" s="24">
        <v>27.14892</v>
      </c>
      <c r="AD127" s="24">
        <v>9.6539219999999997</v>
      </c>
      <c r="AF127">
        <f t="shared" si="60"/>
        <v>0.84088000000000029</v>
      </c>
      <c r="AG127">
        <f t="shared" si="61"/>
        <v>1.9658499999999997</v>
      </c>
      <c r="AH127">
        <f t="shared" si="62"/>
        <v>3.9416100000000007</v>
      </c>
      <c r="AI127">
        <f t="shared" si="63"/>
        <v>2.1391369999999998</v>
      </c>
      <c r="AJ127">
        <f t="shared" si="48"/>
        <v>2.2218692500000001</v>
      </c>
      <c r="AK127">
        <f t="shared" si="49"/>
        <v>0.64141965185222505</v>
      </c>
      <c r="AM127" s="24">
        <v>16.20665</v>
      </c>
      <c r="AN127" s="24">
        <v>21.323049999999999</v>
      </c>
      <c r="AO127" s="24">
        <v>8.4833680000000005</v>
      </c>
      <c r="AP127" s="24">
        <v>21.647400000000001</v>
      </c>
      <c r="AR127">
        <f t="shared" si="50"/>
        <v>1.2402700000000006</v>
      </c>
      <c r="AS127">
        <f t="shared" si="51"/>
        <v>2.2876599999999989</v>
      </c>
      <c r="AT127">
        <f t="shared" si="52"/>
        <v>1.5266390000000003</v>
      </c>
      <c r="AU127">
        <f t="shared" si="53"/>
        <v>1.3863100000000017</v>
      </c>
      <c r="AV127">
        <f t="shared" si="54"/>
        <v>1.6102197500000004</v>
      </c>
      <c r="AW127">
        <f t="shared" si="55"/>
        <v>0.23325762362688621</v>
      </c>
    </row>
    <row r="128" spans="1:49" x14ac:dyDescent="0.35">
      <c r="A128" s="24" t="s">
        <v>345</v>
      </c>
      <c r="B128" s="24" t="s">
        <v>346</v>
      </c>
      <c r="C128" s="24">
        <v>28.250800000000002</v>
      </c>
      <c r="D128" s="24">
        <v>12.51741</v>
      </c>
      <c r="E128" s="24">
        <v>7.3661789999999998</v>
      </c>
      <c r="F128" s="24">
        <v>11.032719999999999</v>
      </c>
      <c r="H128">
        <f t="shared" si="32"/>
        <v>3.5754100000000015</v>
      </c>
      <c r="I128">
        <f t="shared" si="33"/>
        <v>1.9472799999999992</v>
      </c>
      <c r="J128">
        <f t="shared" si="34"/>
        <v>1.035628</v>
      </c>
      <c r="K128">
        <f t="shared" si="35"/>
        <v>2.0803209999999996</v>
      </c>
      <c r="L128">
        <f t="shared" si="36"/>
        <v>2.1596597500000003</v>
      </c>
      <c r="M128">
        <f t="shared" si="37"/>
        <v>0.52592743010520238</v>
      </c>
      <c r="O128" s="24">
        <v>13.254200000000001</v>
      </c>
      <c r="P128" s="24">
        <v>8.454324999999999</v>
      </c>
      <c r="Q128" s="24">
        <v>11.94115</v>
      </c>
      <c r="R128" s="24">
        <v>10.695521000000001</v>
      </c>
      <c r="T128">
        <f t="shared" si="56"/>
        <v>1.9589200000000009</v>
      </c>
      <c r="U128">
        <f t="shared" si="57"/>
        <v>2.4777679999999993</v>
      </c>
      <c r="V128">
        <f t="shared" si="58"/>
        <v>2.4099760000000003</v>
      </c>
      <c r="W128">
        <f t="shared" si="59"/>
        <v>2.0624170000000017</v>
      </c>
      <c r="X128">
        <f t="shared" si="42"/>
        <v>2.2272702500000006</v>
      </c>
      <c r="Y128">
        <f t="shared" si="43"/>
        <v>0.12757970206526739</v>
      </c>
      <c r="AA128" s="24">
        <v>13.752969999999999</v>
      </c>
      <c r="AB128" s="24">
        <v>12.771649999999999</v>
      </c>
      <c r="AC128" s="24">
        <v>27.14892</v>
      </c>
      <c r="AD128" s="24">
        <v>9.6539219999999997</v>
      </c>
      <c r="AF128">
        <f t="shared" si="60"/>
        <v>0.85311999999999877</v>
      </c>
      <c r="AG128">
        <f t="shared" si="61"/>
        <v>1.9658499999999997</v>
      </c>
      <c r="AH128">
        <f t="shared" si="62"/>
        <v>3.9416100000000007</v>
      </c>
      <c r="AI128">
        <f t="shared" si="63"/>
        <v>2.1391369999999998</v>
      </c>
      <c r="AJ128">
        <f t="shared" si="48"/>
        <v>2.2249292499999997</v>
      </c>
      <c r="AK128">
        <f t="shared" si="49"/>
        <v>0.639227123417201</v>
      </c>
      <c r="AM128" s="24">
        <v>16.214650000000002</v>
      </c>
      <c r="AN128" s="24">
        <v>21.323049999999999</v>
      </c>
      <c r="AO128" s="24">
        <v>8.4833680000000005</v>
      </c>
      <c r="AP128" s="24">
        <v>21.647400000000001</v>
      </c>
      <c r="AR128">
        <f t="shared" si="50"/>
        <v>1.2482700000000033</v>
      </c>
      <c r="AS128">
        <f t="shared" si="51"/>
        <v>2.2876599999999989</v>
      </c>
      <c r="AT128">
        <f t="shared" si="52"/>
        <v>1.5266390000000003</v>
      </c>
      <c r="AU128">
        <f t="shared" si="53"/>
        <v>1.3863100000000017</v>
      </c>
      <c r="AV128">
        <f t="shared" si="54"/>
        <v>1.6122197500000011</v>
      </c>
      <c r="AW128">
        <f t="shared" si="55"/>
        <v>0.23220648709010872</v>
      </c>
    </row>
    <row r="129" spans="1:49" x14ac:dyDescent="0.35">
      <c r="A129" s="24" t="s">
        <v>347</v>
      </c>
      <c r="B129" s="24" t="s">
        <v>348</v>
      </c>
      <c r="C129" s="24">
        <v>28.250800000000002</v>
      </c>
      <c r="D129" s="24">
        <v>12.51741</v>
      </c>
      <c r="E129" s="24">
        <v>7.3661789999999998</v>
      </c>
      <c r="F129" s="24">
        <v>11.032719999999999</v>
      </c>
      <c r="H129">
        <f t="shared" si="32"/>
        <v>3.5754100000000015</v>
      </c>
      <c r="I129">
        <f t="shared" si="33"/>
        <v>1.9472799999999992</v>
      </c>
      <c r="J129">
        <f t="shared" si="34"/>
        <v>1.035628</v>
      </c>
      <c r="K129">
        <f t="shared" si="35"/>
        <v>2.0803209999999996</v>
      </c>
      <c r="L129">
        <f t="shared" si="36"/>
        <v>2.1596597500000003</v>
      </c>
      <c r="M129">
        <f t="shared" si="37"/>
        <v>0.52592743010520238</v>
      </c>
      <c r="O129" s="24">
        <v>13.254200000000001</v>
      </c>
      <c r="P129" s="24">
        <v>8.454324999999999</v>
      </c>
      <c r="Q129" s="24">
        <v>11.973940000000001</v>
      </c>
      <c r="R129" s="24">
        <v>10.695521000000001</v>
      </c>
      <c r="T129">
        <f t="shared" si="56"/>
        <v>1.9589200000000009</v>
      </c>
      <c r="U129">
        <f t="shared" si="57"/>
        <v>2.4777679999999993</v>
      </c>
      <c r="V129">
        <f t="shared" si="58"/>
        <v>2.4427660000000007</v>
      </c>
      <c r="W129">
        <f t="shared" si="59"/>
        <v>2.0624170000000017</v>
      </c>
      <c r="X129">
        <f t="shared" si="42"/>
        <v>2.2354677500000006</v>
      </c>
      <c r="Y129">
        <f t="shared" si="43"/>
        <v>0.13169003876171653</v>
      </c>
      <c r="AA129" s="24">
        <v>13.77786</v>
      </c>
      <c r="AB129" s="24">
        <v>12.77197</v>
      </c>
      <c r="AC129" s="24">
        <v>27.14892</v>
      </c>
      <c r="AD129" s="24">
        <v>9.6539219999999997</v>
      </c>
      <c r="AF129">
        <f t="shared" si="60"/>
        <v>0.87800999999999974</v>
      </c>
      <c r="AG129">
        <f t="shared" si="61"/>
        <v>1.96617</v>
      </c>
      <c r="AH129">
        <f t="shared" si="62"/>
        <v>3.9416100000000007</v>
      </c>
      <c r="AI129">
        <f t="shared" si="63"/>
        <v>2.1391369999999998</v>
      </c>
      <c r="AJ129">
        <f t="shared" si="48"/>
        <v>2.2312317500000001</v>
      </c>
      <c r="AK129">
        <f t="shared" si="49"/>
        <v>0.63477962298191548</v>
      </c>
      <c r="AM129" s="24">
        <v>16.24352</v>
      </c>
      <c r="AN129" s="24">
        <v>21.323049999999999</v>
      </c>
      <c r="AO129" s="24">
        <v>8.4833680000000005</v>
      </c>
      <c r="AP129" s="24">
        <v>21.647400000000001</v>
      </c>
      <c r="AR129">
        <f t="shared" si="50"/>
        <v>1.2771400000000011</v>
      </c>
      <c r="AS129">
        <f t="shared" si="51"/>
        <v>2.2876599999999989</v>
      </c>
      <c r="AT129">
        <f t="shared" si="52"/>
        <v>1.5266390000000003</v>
      </c>
      <c r="AU129">
        <f t="shared" si="53"/>
        <v>1.3863100000000017</v>
      </c>
      <c r="AV129">
        <f t="shared" si="54"/>
        <v>1.6194372500000005</v>
      </c>
      <c r="AW129">
        <f t="shared" si="55"/>
        <v>0.22851857708414475</v>
      </c>
    </row>
    <row r="130" spans="1:49" x14ac:dyDescent="0.35">
      <c r="A130" s="24" t="s">
        <v>349</v>
      </c>
      <c r="B130" s="24" t="s">
        <v>350</v>
      </c>
      <c r="C130" s="24">
        <v>28.250800000000002</v>
      </c>
      <c r="D130" s="24">
        <v>12.51741</v>
      </c>
      <c r="E130" s="24">
        <v>7.3661789999999998</v>
      </c>
      <c r="F130" s="24">
        <v>11.032719999999999</v>
      </c>
      <c r="H130">
        <f t="shared" si="32"/>
        <v>3.5754100000000015</v>
      </c>
      <c r="I130">
        <f t="shared" si="33"/>
        <v>1.9472799999999992</v>
      </c>
      <c r="J130">
        <f t="shared" si="34"/>
        <v>1.035628</v>
      </c>
      <c r="K130">
        <f t="shared" si="35"/>
        <v>2.0803209999999996</v>
      </c>
      <c r="L130">
        <f t="shared" si="36"/>
        <v>2.1596597500000003</v>
      </c>
      <c r="M130">
        <f t="shared" si="37"/>
        <v>0.52592743010520238</v>
      </c>
      <c r="O130" s="24">
        <v>13.254200000000001</v>
      </c>
      <c r="P130" s="24">
        <v>8.454324999999999</v>
      </c>
      <c r="Q130" s="24">
        <v>12.00994</v>
      </c>
      <c r="R130" s="24">
        <v>10.695521000000001</v>
      </c>
      <c r="T130">
        <f t="shared" si="56"/>
        <v>1.9589200000000009</v>
      </c>
      <c r="U130">
        <f t="shared" si="57"/>
        <v>2.4777679999999993</v>
      </c>
      <c r="V130">
        <f t="shared" si="58"/>
        <v>2.4787660000000002</v>
      </c>
      <c r="W130">
        <f t="shared" si="59"/>
        <v>2.0624170000000017</v>
      </c>
      <c r="X130">
        <f t="shared" si="42"/>
        <v>2.2444677500000005</v>
      </c>
      <c r="Y130">
        <f t="shared" si="43"/>
        <v>0.13662743432071986</v>
      </c>
      <c r="AA130" s="24">
        <v>13.80275</v>
      </c>
      <c r="AB130" s="24">
        <v>12.831329999999999</v>
      </c>
      <c r="AC130" s="24">
        <v>27.14892</v>
      </c>
      <c r="AD130" s="24">
        <v>9.6539219999999997</v>
      </c>
      <c r="AF130">
        <f t="shared" si="60"/>
        <v>0.90289999999999893</v>
      </c>
      <c r="AG130">
        <f t="shared" si="61"/>
        <v>2.0255299999999998</v>
      </c>
      <c r="AH130">
        <f t="shared" si="62"/>
        <v>3.9416100000000007</v>
      </c>
      <c r="AI130">
        <f t="shared" si="63"/>
        <v>2.1391369999999998</v>
      </c>
      <c r="AJ130">
        <f t="shared" si="48"/>
        <v>2.2522942499999998</v>
      </c>
      <c r="AK130">
        <f t="shared" si="49"/>
        <v>0.62841594064207462</v>
      </c>
      <c r="AM130" s="24">
        <v>16.277280000000001</v>
      </c>
      <c r="AN130" s="24">
        <v>21.323049999999999</v>
      </c>
      <c r="AO130" s="24">
        <v>8.4833680000000005</v>
      </c>
      <c r="AP130" s="24">
        <v>21.647400000000001</v>
      </c>
      <c r="AR130">
        <f t="shared" si="50"/>
        <v>1.310900000000002</v>
      </c>
      <c r="AS130">
        <f t="shared" si="51"/>
        <v>2.2876599999999989</v>
      </c>
      <c r="AT130">
        <f t="shared" si="52"/>
        <v>1.5266390000000003</v>
      </c>
      <c r="AU130">
        <f t="shared" si="53"/>
        <v>1.3863100000000017</v>
      </c>
      <c r="AV130">
        <f t="shared" si="54"/>
        <v>1.6278772500000007</v>
      </c>
      <c r="AW130">
        <f t="shared" si="55"/>
        <v>0.22442366440706638</v>
      </c>
    </row>
    <row r="131" spans="1:49" x14ac:dyDescent="0.35">
      <c r="A131" s="24" t="s">
        <v>351</v>
      </c>
      <c r="B131" s="24" t="s">
        <v>352</v>
      </c>
      <c r="C131" s="24">
        <v>28.250800000000002</v>
      </c>
      <c r="D131" s="24">
        <v>12.51741</v>
      </c>
      <c r="E131" s="24">
        <v>7.3661789999999998</v>
      </c>
      <c r="F131" s="24">
        <v>11.032719999999999</v>
      </c>
      <c r="H131">
        <f t="shared" si="32"/>
        <v>3.5754100000000015</v>
      </c>
      <c r="I131">
        <f t="shared" si="33"/>
        <v>1.9472799999999992</v>
      </c>
      <c r="J131">
        <f t="shared" si="34"/>
        <v>1.035628</v>
      </c>
      <c r="K131">
        <f t="shared" si="35"/>
        <v>2.0803209999999996</v>
      </c>
      <c r="L131">
        <f t="shared" si="36"/>
        <v>2.1596597500000003</v>
      </c>
      <c r="M131">
        <f t="shared" si="37"/>
        <v>0.52592743010520238</v>
      </c>
      <c r="O131" s="24">
        <v>13.254200000000001</v>
      </c>
      <c r="P131" s="24">
        <v>8.454324999999999</v>
      </c>
      <c r="Q131" s="24">
        <v>12.01164</v>
      </c>
      <c r="R131" s="24">
        <v>10.695521000000001</v>
      </c>
      <c r="T131">
        <f t="shared" si="56"/>
        <v>1.9589200000000009</v>
      </c>
      <c r="U131">
        <f t="shared" si="57"/>
        <v>2.4777679999999993</v>
      </c>
      <c r="V131">
        <f t="shared" si="58"/>
        <v>2.4804659999999998</v>
      </c>
      <c r="W131">
        <f t="shared" si="59"/>
        <v>2.0624170000000017</v>
      </c>
      <c r="X131">
        <f t="shared" si="42"/>
        <v>2.2448927500000004</v>
      </c>
      <c r="Y131">
        <f t="shared" si="43"/>
        <v>0.13687081843194057</v>
      </c>
      <c r="AA131" s="24">
        <v>13.827640000000001</v>
      </c>
      <c r="AB131" s="24">
        <v>12.85798</v>
      </c>
      <c r="AC131" s="24">
        <v>27.14892</v>
      </c>
      <c r="AD131" s="24">
        <v>9.6539219999999997</v>
      </c>
      <c r="AF131">
        <f t="shared" si="60"/>
        <v>0.92778999999999989</v>
      </c>
      <c r="AG131">
        <f t="shared" si="61"/>
        <v>2.0521799999999999</v>
      </c>
      <c r="AH131">
        <f t="shared" si="62"/>
        <v>3.9416100000000007</v>
      </c>
      <c r="AI131">
        <f t="shared" si="63"/>
        <v>2.1391369999999998</v>
      </c>
      <c r="AJ131">
        <f t="shared" si="48"/>
        <v>2.2651792500000001</v>
      </c>
      <c r="AK131">
        <f t="shared" si="49"/>
        <v>0.62318305194960932</v>
      </c>
      <c r="AM131" s="24">
        <v>16.311040000000002</v>
      </c>
      <c r="AN131" s="24">
        <v>21.323049999999999</v>
      </c>
      <c r="AO131" s="24">
        <v>8.4833680000000005</v>
      </c>
      <c r="AP131" s="24">
        <v>21.647400000000001</v>
      </c>
      <c r="AR131">
        <f t="shared" si="50"/>
        <v>1.3446600000000029</v>
      </c>
      <c r="AS131">
        <f t="shared" si="51"/>
        <v>2.2876599999999989</v>
      </c>
      <c r="AT131">
        <f t="shared" si="52"/>
        <v>1.5266390000000003</v>
      </c>
      <c r="AU131">
        <f t="shared" si="53"/>
        <v>1.3863100000000017</v>
      </c>
      <c r="AV131">
        <f t="shared" si="54"/>
        <v>1.6363172500000009</v>
      </c>
      <c r="AW131">
        <f t="shared" si="55"/>
        <v>0.22057581331421811</v>
      </c>
    </row>
    <row r="132" spans="1:49" x14ac:dyDescent="0.35">
      <c r="A132" s="24" t="s">
        <v>353</v>
      </c>
      <c r="B132" s="24" t="s">
        <v>354</v>
      </c>
      <c r="C132" s="24">
        <v>28.250800000000002</v>
      </c>
      <c r="D132" s="24">
        <v>12.51741</v>
      </c>
      <c r="E132" s="24">
        <v>7.3661789999999998</v>
      </c>
      <c r="F132" s="24">
        <v>11.032719999999999</v>
      </c>
      <c r="H132">
        <f t="shared" si="32"/>
        <v>3.5754100000000015</v>
      </c>
      <c r="I132">
        <f t="shared" si="33"/>
        <v>1.9472799999999992</v>
      </c>
      <c r="J132">
        <f t="shared" si="34"/>
        <v>1.035628</v>
      </c>
      <c r="K132">
        <f t="shared" si="35"/>
        <v>2.0803209999999996</v>
      </c>
      <c r="L132">
        <f t="shared" si="36"/>
        <v>2.1596597500000003</v>
      </c>
      <c r="M132">
        <f t="shared" si="37"/>
        <v>0.52592743010520238</v>
      </c>
      <c r="O132" s="24">
        <v>13.254200000000001</v>
      </c>
      <c r="P132" s="24">
        <v>8.454324999999999</v>
      </c>
      <c r="Q132" s="24">
        <v>12.01164</v>
      </c>
      <c r="R132" s="24">
        <v>10.696181000000001</v>
      </c>
      <c r="T132">
        <f t="shared" si="56"/>
        <v>1.9589200000000009</v>
      </c>
      <c r="U132">
        <f t="shared" si="57"/>
        <v>2.4777679999999993</v>
      </c>
      <c r="V132">
        <f t="shared" si="58"/>
        <v>2.4804659999999998</v>
      </c>
      <c r="W132">
        <f t="shared" si="59"/>
        <v>2.0630770000000016</v>
      </c>
      <c r="X132">
        <f t="shared" si="42"/>
        <v>2.2450577500000004</v>
      </c>
      <c r="Y132">
        <f t="shared" si="43"/>
        <v>0.13679757245919663</v>
      </c>
      <c r="AA132" s="24">
        <v>13.85253</v>
      </c>
      <c r="AB132" s="24">
        <v>12.85798</v>
      </c>
      <c r="AC132" s="24">
        <v>27.14892</v>
      </c>
      <c r="AD132" s="24">
        <v>9.6539219999999997</v>
      </c>
      <c r="AF132">
        <f t="shared" si="60"/>
        <v>0.95267999999999908</v>
      </c>
      <c r="AG132">
        <f t="shared" si="61"/>
        <v>2.0521799999999999</v>
      </c>
      <c r="AH132">
        <f t="shared" si="62"/>
        <v>3.9416100000000007</v>
      </c>
      <c r="AI132">
        <f t="shared" si="63"/>
        <v>2.1391369999999998</v>
      </c>
      <c r="AJ132">
        <f t="shared" si="48"/>
        <v>2.2714017499999999</v>
      </c>
      <c r="AK132">
        <f t="shared" si="49"/>
        <v>0.61874703986206125</v>
      </c>
      <c r="AM132" s="24">
        <v>16.344800000000003</v>
      </c>
      <c r="AN132" s="24">
        <v>21.323049999999999</v>
      </c>
      <c r="AO132" s="24">
        <v>8.4833680000000005</v>
      </c>
      <c r="AP132" s="24">
        <v>21.647400000000001</v>
      </c>
      <c r="AR132">
        <f t="shared" si="50"/>
        <v>1.3784200000000038</v>
      </c>
      <c r="AS132">
        <f t="shared" si="51"/>
        <v>2.2876599999999989</v>
      </c>
      <c r="AT132">
        <f t="shared" si="52"/>
        <v>1.5266390000000003</v>
      </c>
      <c r="AU132">
        <f t="shared" si="53"/>
        <v>1.3863100000000017</v>
      </c>
      <c r="AV132">
        <f t="shared" si="54"/>
        <v>1.6447572500000012</v>
      </c>
      <c r="AW132">
        <f t="shared" si="55"/>
        <v>0.21698816763262019</v>
      </c>
    </row>
    <row r="133" spans="1:49" x14ac:dyDescent="0.35">
      <c r="A133" s="24" t="s">
        <v>355</v>
      </c>
      <c r="B133" s="24" t="s">
        <v>356</v>
      </c>
      <c r="C133" s="24">
        <v>28.250800000000002</v>
      </c>
      <c r="D133" s="24">
        <v>12.51741</v>
      </c>
      <c r="E133" s="24">
        <v>7.3661789999999998</v>
      </c>
      <c r="F133" s="24">
        <v>11.032719999999999</v>
      </c>
      <c r="H133">
        <f t="shared" ref="H133:H196" si="64">C133-C$5</f>
        <v>3.5754100000000015</v>
      </c>
      <c r="I133">
        <f t="shared" ref="I133:I196" si="65">D133-D$5</f>
        <v>1.9472799999999992</v>
      </c>
      <c r="J133">
        <f t="shared" ref="J133:J196" si="66">E133-E$5</f>
        <v>1.035628</v>
      </c>
      <c r="K133">
        <f t="shared" ref="K133:K196" si="67">F133-F$5</f>
        <v>2.0803209999999996</v>
      </c>
      <c r="L133">
        <f t="shared" ref="L133:L196" si="68">AVERAGE(H133:K133)</f>
        <v>2.1596597500000003</v>
      </c>
      <c r="M133">
        <f t="shared" ref="M133:M196" si="69">STDEV(H133:K133)/SQRT(COUNT(H133:K133))</f>
        <v>0.52592743010520238</v>
      </c>
      <c r="O133" s="24">
        <v>13.254200000000001</v>
      </c>
      <c r="P133" s="24">
        <v>8.454324999999999</v>
      </c>
      <c r="Q133" s="24">
        <v>12.01164</v>
      </c>
      <c r="R133" s="24">
        <v>10.705781</v>
      </c>
      <c r="T133">
        <f t="shared" ref="T133:T147" si="70">O133-O$5</f>
        <v>1.9589200000000009</v>
      </c>
      <c r="U133">
        <f t="shared" ref="U133:U147" si="71">P133-P$5</f>
        <v>2.4777679999999993</v>
      </c>
      <c r="V133">
        <f t="shared" ref="V133:V147" si="72">Q133-Q$5</f>
        <v>2.4804659999999998</v>
      </c>
      <c r="W133">
        <f t="shared" ref="W133:W147" si="73">R133-R$5</f>
        <v>2.0726770000000005</v>
      </c>
      <c r="X133">
        <f t="shared" ref="X133:X196" si="74">AVERAGE(T133:W133)</f>
        <v>2.2474577500000001</v>
      </c>
      <c r="Y133">
        <f t="shared" ref="Y133:Y196" si="75">STDEV(T133:W133)/SQRT(COUNT(T133:W133))</f>
        <v>0.13575038353805444</v>
      </c>
      <c r="AA133" s="24">
        <v>13.877420000000001</v>
      </c>
      <c r="AB133" s="24">
        <v>12.85798</v>
      </c>
      <c r="AC133" s="24">
        <v>27.14892</v>
      </c>
      <c r="AD133" s="24">
        <v>9.6539219999999997</v>
      </c>
      <c r="AF133">
        <f t="shared" ref="AF133:AF147" si="76">AA133-AA$5</f>
        <v>0.97757000000000005</v>
      </c>
      <c r="AG133">
        <f t="shared" ref="AG133:AG147" si="77">AB133-AB$5</f>
        <v>2.0521799999999999</v>
      </c>
      <c r="AH133">
        <f t="shared" ref="AH133:AH147" si="78">AC133-AC$5</f>
        <v>3.9416100000000007</v>
      </c>
      <c r="AI133">
        <f t="shared" ref="AI133:AI147" si="79">AD133-AD$5</f>
        <v>2.1391369999999998</v>
      </c>
      <c r="AJ133">
        <f t="shared" ref="AJ133:AJ196" si="80">AVERAGE(AF133:AI133)</f>
        <v>2.2776242500000001</v>
      </c>
      <c r="AK133">
        <f t="shared" ref="AK133:AK196" si="81">STDEV(AF133:AI133)/SQRT(COUNT(AF133:AI133))</f>
        <v>0.61434202318529052</v>
      </c>
      <c r="AM133" s="24">
        <v>16.372450000000001</v>
      </c>
      <c r="AN133" s="24">
        <v>21.323049999999999</v>
      </c>
      <c r="AO133" s="24">
        <v>8.4833680000000005</v>
      </c>
      <c r="AP133" s="24">
        <v>21.647400000000001</v>
      </c>
      <c r="AR133">
        <f t="shared" ref="AR133:AR196" si="82">AM133-AM$5</f>
        <v>1.4060700000000015</v>
      </c>
      <c r="AS133">
        <f t="shared" ref="AS133:AS196" si="83">AN133-AN$5</f>
        <v>2.2876599999999989</v>
      </c>
      <c r="AT133">
        <f t="shared" ref="AT133:AT196" si="84">AO133-AO$5</f>
        <v>1.5266390000000003</v>
      </c>
      <c r="AU133">
        <f t="shared" ref="AU133:AU196" si="85">AP133-AP$5</f>
        <v>1.3863100000000017</v>
      </c>
      <c r="AV133">
        <f t="shared" ref="AV133:AV196" si="86">AVERAGE(AR133:AU133)</f>
        <v>1.6516697500000006</v>
      </c>
      <c r="AW133">
        <f t="shared" ref="AW133:AW196" si="87">STDEV(AR133:AU133)/SQRT(COUNT(AR133:AU133))</f>
        <v>0.21425283363757167</v>
      </c>
    </row>
    <row r="134" spans="1:49" x14ac:dyDescent="0.35">
      <c r="A134" s="24" t="s">
        <v>357</v>
      </c>
      <c r="B134" s="24" t="s">
        <v>358</v>
      </c>
      <c r="C134" s="24">
        <v>28.250800000000002</v>
      </c>
      <c r="D134" s="24">
        <v>12.51741</v>
      </c>
      <c r="E134" s="24">
        <v>7.3661789999999998</v>
      </c>
      <c r="F134" s="24">
        <v>11.032719999999999</v>
      </c>
      <c r="H134">
        <f t="shared" si="64"/>
        <v>3.5754100000000015</v>
      </c>
      <c r="I134">
        <f t="shared" si="65"/>
        <v>1.9472799999999992</v>
      </c>
      <c r="J134">
        <f t="shared" si="66"/>
        <v>1.035628</v>
      </c>
      <c r="K134">
        <f t="shared" si="67"/>
        <v>2.0803209999999996</v>
      </c>
      <c r="L134">
        <f t="shared" si="68"/>
        <v>2.1596597500000003</v>
      </c>
      <c r="M134">
        <f t="shared" si="69"/>
        <v>0.52592743010520238</v>
      </c>
      <c r="O134" s="24">
        <v>13.254200000000001</v>
      </c>
      <c r="P134" s="24">
        <v>8.454324999999999</v>
      </c>
      <c r="Q134" s="24">
        <v>12.01164</v>
      </c>
      <c r="R134" s="24">
        <v>10.707301000000001</v>
      </c>
      <c r="T134">
        <f t="shared" si="70"/>
        <v>1.9589200000000009</v>
      </c>
      <c r="U134">
        <f t="shared" si="71"/>
        <v>2.4777679999999993</v>
      </c>
      <c r="V134">
        <f t="shared" si="72"/>
        <v>2.4804659999999998</v>
      </c>
      <c r="W134">
        <f t="shared" si="73"/>
        <v>2.0741970000000016</v>
      </c>
      <c r="X134">
        <f t="shared" si="74"/>
        <v>2.2478377500000004</v>
      </c>
      <c r="Y134">
        <f t="shared" si="75"/>
        <v>0.13558773263363158</v>
      </c>
      <c r="AA134" s="24">
        <v>13.90231</v>
      </c>
      <c r="AB134" s="24">
        <v>12.86966</v>
      </c>
      <c r="AC134" s="24">
        <v>27.14892</v>
      </c>
      <c r="AD134" s="24">
        <v>9.6539219999999997</v>
      </c>
      <c r="AF134">
        <f t="shared" si="76"/>
        <v>1.0024599999999992</v>
      </c>
      <c r="AG134">
        <f t="shared" si="77"/>
        <v>2.06386</v>
      </c>
      <c r="AH134">
        <f t="shared" si="78"/>
        <v>3.9416100000000007</v>
      </c>
      <c r="AI134">
        <f t="shared" si="79"/>
        <v>2.1391369999999998</v>
      </c>
      <c r="AJ134">
        <f t="shared" si="80"/>
        <v>2.28676675</v>
      </c>
      <c r="AK134">
        <f t="shared" si="81"/>
        <v>0.6096058817278831</v>
      </c>
      <c r="AM134" s="24">
        <v>16.375120000000003</v>
      </c>
      <c r="AN134" s="24">
        <v>21.323049999999999</v>
      </c>
      <c r="AO134" s="24">
        <v>8.4833680000000005</v>
      </c>
      <c r="AP134" s="24">
        <v>21.647400000000001</v>
      </c>
      <c r="AR134">
        <f t="shared" si="82"/>
        <v>1.4087400000000034</v>
      </c>
      <c r="AS134">
        <f t="shared" si="83"/>
        <v>2.2876599999999989</v>
      </c>
      <c r="AT134">
        <f t="shared" si="84"/>
        <v>1.5266390000000003</v>
      </c>
      <c r="AU134">
        <f t="shared" si="85"/>
        <v>1.3863100000000017</v>
      </c>
      <c r="AV134">
        <f t="shared" si="86"/>
        <v>1.6523372500000011</v>
      </c>
      <c r="AW134">
        <f t="shared" si="87"/>
        <v>0.21399866912957397</v>
      </c>
    </row>
    <row r="135" spans="1:49" x14ac:dyDescent="0.35">
      <c r="A135" s="24" t="s">
        <v>359</v>
      </c>
      <c r="B135" s="24" t="s">
        <v>360</v>
      </c>
      <c r="C135" s="24">
        <v>28.250800000000002</v>
      </c>
      <c r="D135" s="24">
        <v>12.51741</v>
      </c>
      <c r="E135" s="24">
        <v>7.3661789999999998</v>
      </c>
      <c r="F135" s="24">
        <v>11.032719999999999</v>
      </c>
      <c r="H135">
        <f t="shared" si="64"/>
        <v>3.5754100000000015</v>
      </c>
      <c r="I135">
        <f t="shared" si="65"/>
        <v>1.9472799999999992</v>
      </c>
      <c r="J135">
        <f t="shared" si="66"/>
        <v>1.035628</v>
      </c>
      <c r="K135">
        <f t="shared" si="67"/>
        <v>2.0803209999999996</v>
      </c>
      <c r="L135">
        <f t="shared" si="68"/>
        <v>2.1596597500000003</v>
      </c>
      <c r="M135">
        <f t="shared" si="69"/>
        <v>0.52592743010520238</v>
      </c>
      <c r="O135" s="24">
        <v>13.254200000000001</v>
      </c>
      <c r="P135" s="24">
        <v>8.454324999999999</v>
      </c>
      <c r="Q135" s="24">
        <v>12.01164</v>
      </c>
      <c r="R135" s="24">
        <v>10.707301000000001</v>
      </c>
      <c r="T135">
        <f t="shared" si="70"/>
        <v>1.9589200000000009</v>
      </c>
      <c r="U135">
        <f t="shared" si="71"/>
        <v>2.4777679999999993</v>
      </c>
      <c r="V135">
        <f t="shared" si="72"/>
        <v>2.4804659999999998</v>
      </c>
      <c r="W135">
        <f t="shared" si="73"/>
        <v>2.0741970000000016</v>
      </c>
      <c r="X135">
        <f t="shared" si="74"/>
        <v>2.2478377500000004</v>
      </c>
      <c r="Y135">
        <f t="shared" si="75"/>
        <v>0.13558773263363158</v>
      </c>
      <c r="AA135" s="24">
        <v>13.927210000000001</v>
      </c>
      <c r="AB135" s="24">
        <v>12.90451</v>
      </c>
      <c r="AC135" s="24">
        <v>27.14892</v>
      </c>
      <c r="AD135" s="24">
        <v>9.6539219999999997</v>
      </c>
      <c r="AF135">
        <f t="shared" si="76"/>
        <v>1.0273599999999998</v>
      </c>
      <c r="AG135">
        <f t="shared" si="77"/>
        <v>2.0987100000000005</v>
      </c>
      <c r="AH135">
        <f t="shared" si="78"/>
        <v>3.9416100000000007</v>
      </c>
      <c r="AI135">
        <f t="shared" si="79"/>
        <v>2.1391369999999998</v>
      </c>
      <c r="AJ135">
        <f t="shared" si="80"/>
        <v>2.3017042500000002</v>
      </c>
      <c r="AK135">
        <f t="shared" si="81"/>
        <v>0.60421291174943426</v>
      </c>
      <c r="AM135" s="24">
        <v>16.40437</v>
      </c>
      <c r="AN135" s="24">
        <v>21.323049999999999</v>
      </c>
      <c r="AO135" s="24">
        <v>8.4833680000000005</v>
      </c>
      <c r="AP135" s="24">
        <v>21.647400000000001</v>
      </c>
      <c r="AR135">
        <f t="shared" si="82"/>
        <v>1.437990000000001</v>
      </c>
      <c r="AS135">
        <f t="shared" si="83"/>
        <v>2.2876599999999989</v>
      </c>
      <c r="AT135">
        <f t="shared" si="84"/>
        <v>1.5266390000000003</v>
      </c>
      <c r="AU135">
        <f t="shared" si="85"/>
        <v>1.3863100000000017</v>
      </c>
      <c r="AV135">
        <f t="shared" si="86"/>
        <v>1.6596497500000005</v>
      </c>
      <c r="AW135">
        <f t="shared" si="87"/>
        <v>0.21133236016220758</v>
      </c>
    </row>
    <row r="136" spans="1:49" x14ac:dyDescent="0.35">
      <c r="A136" s="24" t="s">
        <v>361</v>
      </c>
      <c r="B136" s="24" t="s">
        <v>362</v>
      </c>
      <c r="C136" s="24">
        <v>28.250800000000002</v>
      </c>
      <c r="D136" s="24">
        <v>12.51741</v>
      </c>
      <c r="E136" s="24">
        <v>7.3661789999999998</v>
      </c>
      <c r="F136" s="24">
        <v>11.03627</v>
      </c>
      <c r="H136">
        <f t="shared" si="64"/>
        <v>3.5754100000000015</v>
      </c>
      <c r="I136">
        <f t="shared" si="65"/>
        <v>1.9472799999999992</v>
      </c>
      <c r="J136">
        <f t="shared" si="66"/>
        <v>1.035628</v>
      </c>
      <c r="K136">
        <f t="shared" si="67"/>
        <v>2.0838710000000003</v>
      </c>
      <c r="L136">
        <f t="shared" si="68"/>
        <v>2.1605472500000005</v>
      </c>
      <c r="M136">
        <f t="shared" si="69"/>
        <v>0.52588354918133962</v>
      </c>
      <c r="O136" s="24">
        <v>13.254200000000001</v>
      </c>
      <c r="P136" s="24">
        <v>8.4872540000000001</v>
      </c>
      <c r="Q136" s="24">
        <v>12.01164</v>
      </c>
      <c r="R136" s="24">
        <v>10.707301000000001</v>
      </c>
      <c r="T136">
        <f t="shared" si="70"/>
        <v>1.9589200000000009</v>
      </c>
      <c r="U136">
        <f t="shared" si="71"/>
        <v>2.5106970000000004</v>
      </c>
      <c r="V136">
        <f t="shared" si="72"/>
        <v>2.4804659999999998</v>
      </c>
      <c r="W136">
        <f t="shared" si="73"/>
        <v>2.0741970000000016</v>
      </c>
      <c r="X136">
        <f t="shared" si="74"/>
        <v>2.2560700000000007</v>
      </c>
      <c r="Y136">
        <f t="shared" si="75"/>
        <v>0.14040547964556155</v>
      </c>
      <c r="AA136" s="24">
        <v>13.9521</v>
      </c>
      <c r="AB136" s="24">
        <v>12.93999</v>
      </c>
      <c r="AC136" s="24">
        <v>27.14892</v>
      </c>
      <c r="AD136" s="24">
        <v>9.6552070000000008</v>
      </c>
      <c r="AF136">
        <f t="shared" si="76"/>
        <v>1.052249999999999</v>
      </c>
      <c r="AG136">
        <f t="shared" si="77"/>
        <v>2.1341900000000003</v>
      </c>
      <c r="AH136">
        <f t="shared" si="78"/>
        <v>3.9416100000000007</v>
      </c>
      <c r="AI136">
        <f t="shared" si="79"/>
        <v>2.1404220000000009</v>
      </c>
      <c r="AJ136">
        <f t="shared" si="80"/>
        <v>2.3171180000000002</v>
      </c>
      <c r="AK136">
        <f t="shared" si="81"/>
        <v>0.59885651071354351</v>
      </c>
      <c r="AM136" s="24">
        <v>16.426580000000001</v>
      </c>
      <c r="AN136" s="24">
        <v>21.323370000000001</v>
      </c>
      <c r="AO136" s="24">
        <v>8.4833680000000005</v>
      </c>
      <c r="AP136" s="24">
        <v>21.647400000000001</v>
      </c>
      <c r="AR136">
        <f t="shared" si="82"/>
        <v>1.4602000000000022</v>
      </c>
      <c r="AS136">
        <f t="shared" si="83"/>
        <v>2.287980000000001</v>
      </c>
      <c r="AT136">
        <f t="shared" si="84"/>
        <v>1.5266390000000003</v>
      </c>
      <c r="AU136">
        <f t="shared" si="85"/>
        <v>1.3863100000000017</v>
      </c>
      <c r="AV136">
        <f t="shared" si="86"/>
        <v>1.6652822500000013</v>
      </c>
      <c r="AW136">
        <f t="shared" si="87"/>
        <v>0.20953493824832453</v>
      </c>
    </row>
    <row r="137" spans="1:49" x14ac:dyDescent="0.35">
      <c r="A137" s="24" t="s">
        <v>363</v>
      </c>
      <c r="B137" s="24" t="s">
        <v>364</v>
      </c>
      <c r="C137" s="24">
        <v>28.250800000000002</v>
      </c>
      <c r="D137" s="24">
        <v>12.51741</v>
      </c>
      <c r="E137" s="24">
        <v>7.3661789999999998</v>
      </c>
      <c r="F137" s="24">
        <v>11.12096</v>
      </c>
      <c r="H137">
        <f t="shared" si="64"/>
        <v>3.5754100000000015</v>
      </c>
      <c r="I137">
        <f t="shared" si="65"/>
        <v>1.9472799999999992</v>
      </c>
      <c r="J137">
        <f t="shared" si="66"/>
        <v>1.035628</v>
      </c>
      <c r="K137">
        <f t="shared" si="67"/>
        <v>2.1685610000000004</v>
      </c>
      <c r="L137">
        <f t="shared" si="68"/>
        <v>2.1817197500000001</v>
      </c>
      <c r="M137">
        <f t="shared" si="69"/>
        <v>0.52528039825131811</v>
      </c>
      <c r="O137" s="24">
        <v>13.254200000000001</v>
      </c>
      <c r="P137" s="24">
        <v>8.6560040000000011</v>
      </c>
      <c r="Q137" s="24">
        <v>12.01164</v>
      </c>
      <c r="R137" s="24">
        <v>10.707301000000001</v>
      </c>
      <c r="T137">
        <f t="shared" si="70"/>
        <v>1.9589200000000009</v>
      </c>
      <c r="U137">
        <f t="shared" si="71"/>
        <v>2.6794470000000015</v>
      </c>
      <c r="V137">
        <f t="shared" si="72"/>
        <v>2.4804659999999998</v>
      </c>
      <c r="W137">
        <f t="shared" si="73"/>
        <v>2.0741970000000016</v>
      </c>
      <c r="X137">
        <f t="shared" si="74"/>
        <v>2.298257500000001</v>
      </c>
      <c r="Y137">
        <f t="shared" si="75"/>
        <v>0.16927748889249797</v>
      </c>
      <c r="AA137" s="24">
        <v>13.969889999999999</v>
      </c>
      <c r="AB137" s="24">
        <v>12.963100000000001</v>
      </c>
      <c r="AC137" s="24">
        <v>27.14892</v>
      </c>
      <c r="AD137" s="24">
        <v>9.6569570000000002</v>
      </c>
      <c r="AF137">
        <f t="shared" si="76"/>
        <v>1.0700399999999988</v>
      </c>
      <c r="AG137">
        <f t="shared" si="77"/>
        <v>2.1573000000000011</v>
      </c>
      <c r="AH137">
        <f t="shared" si="78"/>
        <v>3.9416100000000007</v>
      </c>
      <c r="AI137">
        <f t="shared" si="79"/>
        <v>2.1421720000000004</v>
      </c>
      <c r="AJ137">
        <f t="shared" si="80"/>
        <v>2.3277805000000003</v>
      </c>
      <c r="AK137">
        <f t="shared" si="81"/>
        <v>0.59510999939528031</v>
      </c>
      <c r="AM137" s="24">
        <v>16.426580000000001</v>
      </c>
      <c r="AN137" s="24">
        <v>21.365600000000001</v>
      </c>
      <c r="AO137" s="24">
        <v>8.4833680000000005</v>
      </c>
      <c r="AP137" s="24">
        <v>21.647400000000001</v>
      </c>
      <c r="AR137">
        <f t="shared" si="82"/>
        <v>1.4602000000000022</v>
      </c>
      <c r="AS137">
        <f t="shared" si="83"/>
        <v>2.330210000000001</v>
      </c>
      <c r="AT137">
        <f t="shared" si="84"/>
        <v>1.5266390000000003</v>
      </c>
      <c r="AU137">
        <f t="shared" si="85"/>
        <v>1.3863100000000017</v>
      </c>
      <c r="AV137">
        <f t="shared" si="86"/>
        <v>1.6758397500000013</v>
      </c>
      <c r="AW137">
        <f t="shared" si="87"/>
        <v>0.21999796699832466</v>
      </c>
    </row>
    <row r="138" spans="1:49" x14ac:dyDescent="0.35">
      <c r="A138" s="24" t="s">
        <v>365</v>
      </c>
      <c r="B138" s="24" t="s">
        <v>366</v>
      </c>
      <c r="C138" s="24">
        <v>28.250800000000002</v>
      </c>
      <c r="D138" s="24">
        <v>12.51741</v>
      </c>
      <c r="E138" s="24">
        <v>7.3661789999999998</v>
      </c>
      <c r="F138" s="24">
        <v>11.23907</v>
      </c>
      <c r="H138">
        <f t="shared" si="64"/>
        <v>3.5754100000000015</v>
      </c>
      <c r="I138">
        <f t="shared" si="65"/>
        <v>1.9472799999999992</v>
      </c>
      <c r="J138">
        <f t="shared" si="66"/>
        <v>1.035628</v>
      </c>
      <c r="K138">
        <f t="shared" si="67"/>
        <v>2.2866710000000001</v>
      </c>
      <c r="L138">
        <f t="shared" si="68"/>
        <v>2.2112472500000004</v>
      </c>
      <c r="M138">
        <f t="shared" si="69"/>
        <v>0.52586342338059844</v>
      </c>
      <c r="O138" s="24">
        <v>13.254200000000001</v>
      </c>
      <c r="P138" s="24">
        <v>8.6880410000000001</v>
      </c>
      <c r="Q138" s="24">
        <v>12.03749</v>
      </c>
      <c r="R138" s="24">
        <v>10.707301000000001</v>
      </c>
      <c r="T138">
        <f t="shared" si="70"/>
        <v>1.9589200000000009</v>
      </c>
      <c r="U138">
        <f t="shared" si="71"/>
        <v>2.7114840000000004</v>
      </c>
      <c r="V138">
        <f t="shared" si="72"/>
        <v>2.506316</v>
      </c>
      <c r="W138">
        <f t="shared" si="73"/>
        <v>2.0741970000000016</v>
      </c>
      <c r="X138">
        <f t="shared" si="74"/>
        <v>2.3127292500000007</v>
      </c>
      <c r="Y138">
        <f t="shared" si="75"/>
        <v>0.17761376638151979</v>
      </c>
      <c r="AA138" s="24">
        <v>13.97064</v>
      </c>
      <c r="AB138" s="24">
        <v>12.9648</v>
      </c>
      <c r="AC138" s="24">
        <v>27.15192</v>
      </c>
      <c r="AD138" s="24">
        <v>9.6569570000000002</v>
      </c>
      <c r="AF138">
        <f t="shared" si="76"/>
        <v>1.0707899999999988</v>
      </c>
      <c r="AG138">
        <f t="shared" si="77"/>
        <v>2.1590000000000007</v>
      </c>
      <c r="AH138">
        <f t="shared" si="78"/>
        <v>3.9446100000000008</v>
      </c>
      <c r="AI138">
        <f t="shared" si="79"/>
        <v>2.1421720000000004</v>
      </c>
      <c r="AJ138">
        <f t="shared" si="80"/>
        <v>2.3291430000000002</v>
      </c>
      <c r="AK138">
        <f t="shared" si="81"/>
        <v>0.59561541674613094</v>
      </c>
      <c r="AM138" s="24">
        <v>16.426580000000001</v>
      </c>
      <c r="AN138" s="24">
        <v>21.43713</v>
      </c>
      <c r="AO138" s="24">
        <v>8.4833680000000005</v>
      </c>
      <c r="AP138" s="24">
        <v>21.647400000000001</v>
      </c>
      <c r="AR138">
        <f t="shared" si="82"/>
        <v>1.4602000000000022</v>
      </c>
      <c r="AS138">
        <f t="shared" si="83"/>
        <v>2.4017400000000002</v>
      </c>
      <c r="AT138">
        <f t="shared" si="84"/>
        <v>1.5266390000000003</v>
      </c>
      <c r="AU138">
        <f t="shared" si="85"/>
        <v>1.3863100000000017</v>
      </c>
      <c r="AV138">
        <f t="shared" si="86"/>
        <v>1.6937222500000011</v>
      </c>
      <c r="AW138">
        <f t="shared" si="87"/>
        <v>0.23773950720637291</v>
      </c>
    </row>
    <row r="139" spans="1:49" x14ac:dyDescent="0.35">
      <c r="A139" s="24" t="s">
        <v>367</v>
      </c>
      <c r="B139" s="24" t="s">
        <v>368</v>
      </c>
      <c r="C139" s="24">
        <v>28.250800000000002</v>
      </c>
      <c r="D139" s="24">
        <v>12.51741</v>
      </c>
      <c r="E139" s="24">
        <v>7.3661789999999998</v>
      </c>
      <c r="F139" s="24">
        <v>11.28975</v>
      </c>
      <c r="H139">
        <f t="shared" si="64"/>
        <v>3.5754100000000015</v>
      </c>
      <c r="I139">
        <f t="shared" si="65"/>
        <v>1.9472799999999992</v>
      </c>
      <c r="J139">
        <f t="shared" si="66"/>
        <v>1.035628</v>
      </c>
      <c r="K139">
        <f t="shared" si="67"/>
        <v>2.337351</v>
      </c>
      <c r="L139">
        <f t="shared" si="68"/>
        <v>2.2239172500000004</v>
      </c>
      <c r="M139">
        <f t="shared" si="69"/>
        <v>0.52662125690534256</v>
      </c>
      <c r="O139" s="24">
        <v>13.254200000000001</v>
      </c>
      <c r="P139" s="24">
        <v>8.6880410000000001</v>
      </c>
      <c r="Q139" s="24">
        <v>12.063420000000001</v>
      </c>
      <c r="R139" s="24">
        <v>10.717701</v>
      </c>
      <c r="T139">
        <f t="shared" si="70"/>
        <v>1.9589200000000009</v>
      </c>
      <c r="U139">
        <f t="shared" si="71"/>
        <v>2.7114840000000004</v>
      </c>
      <c r="V139">
        <f t="shared" si="72"/>
        <v>2.5322460000000007</v>
      </c>
      <c r="W139">
        <f t="shared" si="73"/>
        <v>2.0845970000000005</v>
      </c>
      <c r="X139">
        <f t="shared" si="74"/>
        <v>2.3218117500000006</v>
      </c>
      <c r="Y139">
        <f t="shared" si="75"/>
        <v>0.17890600321322056</v>
      </c>
      <c r="AA139" s="24">
        <v>13.97064</v>
      </c>
      <c r="AB139" s="24">
        <v>12.97573</v>
      </c>
      <c r="AC139" s="24">
        <v>27.191469999999999</v>
      </c>
      <c r="AD139" s="24">
        <v>9.6569570000000002</v>
      </c>
      <c r="AF139">
        <f t="shared" si="76"/>
        <v>1.0707899999999988</v>
      </c>
      <c r="AG139">
        <f t="shared" si="77"/>
        <v>2.1699300000000008</v>
      </c>
      <c r="AH139">
        <f t="shared" si="78"/>
        <v>3.9841599999999993</v>
      </c>
      <c r="AI139">
        <f t="shared" si="79"/>
        <v>2.1421720000000004</v>
      </c>
      <c r="AJ139">
        <f t="shared" si="80"/>
        <v>2.3417629999999998</v>
      </c>
      <c r="AK139">
        <f t="shared" si="81"/>
        <v>0.60430424315268016</v>
      </c>
      <c r="AM139" s="24">
        <v>16.426580000000001</v>
      </c>
      <c r="AN139" s="24">
        <v>21.508659999999999</v>
      </c>
      <c r="AO139" s="24">
        <v>8.4833680000000005</v>
      </c>
      <c r="AP139" s="24">
        <v>21.647400000000001</v>
      </c>
      <c r="AR139">
        <f t="shared" si="82"/>
        <v>1.4602000000000022</v>
      </c>
      <c r="AS139">
        <f t="shared" si="83"/>
        <v>2.4732699999999994</v>
      </c>
      <c r="AT139">
        <f t="shared" si="84"/>
        <v>1.5266390000000003</v>
      </c>
      <c r="AU139">
        <f t="shared" si="85"/>
        <v>1.3863100000000017</v>
      </c>
      <c r="AV139">
        <f t="shared" si="86"/>
        <v>1.7116047500000009</v>
      </c>
      <c r="AW139">
        <f t="shared" si="87"/>
        <v>0.25550070196099717</v>
      </c>
    </row>
    <row r="140" spans="1:49" x14ac:dyDescent="0.35">
      <c r="A140" s="24" t="s">
        <v>369</v>
      </c>
      <c r="B140" s="24" t="s">
        <v>370</v>
      </c>
      <c r="C140" s="24">
        <v>28.299299999999999</v>
      </c>
      <c r="D140" s="24">
        <v>12.51741</v>
      </c>
      <c r="E140" s="24">
        <v>7.3661789999999998</v>
      </c>
      <c r="F140" s="24">
        <v>11.28975</v>
      </c>
      <c r="H140">
        <f t="shared" si="64"/>
        <v>3.6239099999999986</v>
      </c>
      <c r="I140">
        <f t="shared" si="65"/>
        <v>1.9472799999999992</v>
      </c>
      <c r="J140">
        <f t="shared" si="66"/>
        <v>1.035628</v>
      </c>
      <c r="K140">
        <f t="shared" si="67"/>
        <v>2.337351</v>
      </c>
      <c r="L140">
        <f t="shared" si="68"/>
        <v>2.2360422499999997</v>
      </c>
      <c r="M140">
        <f t="shared" si="69"/>
        <v>0.53703028801492703</v>
      </c>
      <c r="O140" s="24">
        <v>13.254200000000001</v>
      </c>
      <c r="P140" s="24">
        <v>8.6880410000000001</v>
      </c>
      <c r="Q140" s="24">
        <v>12.10791</v>
      </c>
      <c r="R140" s="24">
        <v>10.785351</v>
      </c>
      <c r="T140">
        <f t="shared" si="70"/>
        <v>1.9589200000000009</v>
      </c>
      <c r="U140">
        <f t="shared" si="71"/>
        <v>2.7114840000000004</v>
      </c>
      <c r="V140">
        <f t="shared" si="72"/>
        <v>2.5767360000000004</v>
      </c>
      <c r="W140">
        <f t="shared" si="73"/>
        <v>2.1522470000000009</v>
      </c>
      <c r="X140">
        <f t="shared" si="74"/>
        <v>2.3498467500000007</v>
      </c>
      <c r="Y140">
        <f t="shared" si="75"/>
        <v>0.17657142497649239</v>
      </c>
      <c r="AA140" s="24">
        <v>13.97064</v>
      </c>
      <c r="AB140" s="24">
        <v>13.045210000000001</v>
      </c>
      <c r="AC140" s="24">
        <v>27.24183</v>
      </c>
      <c r="AD140" s="24">
        <v>9.6569570000000002</v>
      </c>
      <c r="AF140">
        <f t="shared" si="76"/>
        <v>1.0707899999999988</v>
      </c>
      <c r="AG140">
        <f t="shared" si="77"/>
        <v>2.2394100000000012</v>
      </c>
      <c r="AH140">
        <f t="shared" si="78"/>
        <v>4.0345200000000006</v>
      </c>
      <c r="AI140">
        <f t="shared" si="79"/>
        <v>2.1421720000000004</v>
      </c>
      <c r="AJ140">
        <f t="shared" si="80"/>
        <v>2.3717230000000002</v>
      </c>
      <c r="AK140">
        <f t="shared" si="81"/>
        <v>0.61424214316424153</v>
      </c>
      <c r="AM140" s="24">
        <v>16.426580000000001</v>
      </c>
      <c r="AN140" s="24">
        <v>21.575060000000001</v>
      </c>
      <c r="AO140" s="24">
        <v>8.4833680000000005</v>
      </c>
      <c r="AP140" s="24">
        <v>21.647400000000001</v>
      </c>
      <c r="AR140">
        <f t="shared" si="82"/>
        <v>1.4602000000000022</v>
      </c>
      <c r="AS140">
        <f t="shared" si="83"/>
        <v>2.539670000000001</v>
      </c>
      <c r="AT140">
        <f t="shared" si="84"/>
        <v>1.5266390000000003</v>
      </c>
      <c r="AU140">
        <f t="shared" si="85"/>
        <v>1.3863100000000017</v>
      </c>
      <c r="AV140">
        <f t="shared" si="86"/>
        <v>1.7282047500000013</v>
      </c>
      <c r="AW140">
        <f t="shared" si="87"/>
        <v>0.27200232376929362</v>
      </c>
    </row>
    <row r="141" spans="1:49" x14ac:dyDescent="0.35">
      <c r="A141" s="24" t="s">
        <v>371</v>
      </c>
      <c r="B141" s="24" t="s">
        <v>372</v>
      </c>
      <c r="C141" s="24">
        <v>28.413930000000001</v>
      </c>
      <c r="D141" s="24">
        <v>12.51741</v>
      </c>
      <c r="E141" s="24">
        <v>7.3661789999999998</v>
      </c>
      <c r="F141" s="24">
        <v>11.28975</v>
      </c>
      <c r="H141">
        <f t="shared" si="64"/>
        <v>3.7385400000000004</v>
      </c>
      <c r="I141">
        <f t="shared" si="65"/>
        <v>1.9472799999999992</v>
      </c>
      <c r="J141">
        <f t="shared" si="66"/>
        <v>1.035628</v>
      </c>
      <c r="K141">
        <f t="shared" si="67"/>
        <v>2.337351</v>
      </c>
      <c r="L141">
        <f t="shared" si="68"/>
        <v>2.2646997500000001</v>
      </c>
      <c r="M141">
        <f t="shared" si="69"/>
        <v>0.56190568240176741</v>
      </c>
      <c r="O141" s="24">
        <v>13.254200000000001</v>
      </c>
      <c r="P141" s="24">
        <v>8.6880410000000001</v>
      </c>
      <c r="Q141" s="24">
        <v>12.150399999999999</v>
      </c>
      <c r="R141" s="24">
        <v>10.961391000000001</v>
      </c>
      <c r="T141">
        <f t="shared" si="70"/>
        <v>1.9589200000000009</v>
      </c>
      <c r="U141">
        <f t="shared" si="71"/>
        <v>2.7114840000000004</v>
      </c>
      <c r="V141">
        <f t="shared" si="72"/>
        <v>2.6192259999999994</v>
      </c>
      <c r="W141">
        <f t="shared" si="73"/>
        <v>2.3282870000000013</v>
      </c>
      <c r="X141">
        <f t="shared" si="74"/>
        <v>2.4044792500000005</v>
      </c>
      <c r="Y141">
        <f t="shared" si="75"/>
        <v>0.16948362442498446</v>
      </c>
      <c r="AA141" s="24">
        <v>13.97064</v>
      </c>
      <c r="AB141" s="24">
        <v>13.18369</v>
      </c>
      <c r="AC141" s="24">
        <v>27.292179999999998</v>
      </c>
      <c r="AD141" s="24">
        <v>9.6569570000000002</v>
      </c>
      <c r="AF141">
        <f t="shared" si="76"/>
        <v>1.0707899999999988</v>
      </c>
      <c r="AG141">
        <f t="shared" si="77"/>
        <v>2.3778900000000007</v>
      </c>
      <c r="AH141">
        <f t="shared" si="78"/>
        <v>4.0848699999999987</v>
      </c>
      <c r="AI141">
        <f t="shared" si="79"/>
        <v>2.1421720000000004</v>
      </c>
      <c r="AJ141">
        <f t="shared" si="80"/>
        <v>2.4189304999999997</v>
      </c>
      <c r="AK141">
        <f t="shared" si="81"/>
        <v>0.62390683167728123</v>
      </c>
      <c r="AM141" s="24">
        <v>16.426580000000001</v>
      </c>
      <c r="AN141" s="24">
        <v>21.58888</v>
      </c>
      <c r="AO141" s="24">
        <v>8.4833680000000005</v>
      </c>
      <c r="AP141" s="24">
        <v>21.647400000000001</v>
      </c>
      <c r="AR141">
        <f t="shared" si="82"/>
        <v>1.4602000000000022</v>
      </c>
      <c r="AS141">
        <f t="shared" si="83"/>
        <v>2.55349</v>
      </c>
      <c r="AT141">
        <f t="shared" si="84"/>
        <v>1.5266390000000003</v>
      </c>
      <c r="AU141">
        <f t="shared" si="85"/>
        <v>1.3863100000000017</v>
      </c>
      <c r="AV141">
        <f t="shared" si="86"/>
        <v>1.7316597500000011</v>
      </c>
      <c r="AW141">
        <f t="shared" si="87"/>
        <v>0.27543833451439248</v>
      </c>
    </row>
    <row r="142" spans="1:49" x14ac:dyDescent="0.35">
      <c r="A142" s="24" t="s">
        <v>373</v>
      </c>
      <c r="B142" s="24" t="s">
        <v>374</v>
      </c>
      <c r="C142" s="24">
        <v>28.526029999999999</v>
      </c>
      <c r="D142" s="24">
        <v>12.51741</v>
      </c>
      <c r="E142" s="24">
        <v>7.3661789999999998</v>
      </c>
      <c r="F142" s="24">
        <v>11.28975</v>
      </c>
      <c r="H142">
        <f t="shared" si="64"/>
        <v>3.8506399999999985</v>
      </c>
      <c r="I142">
        <f t="shared" si="65"/>
        <v>1.9472799999999992</v>
      </c>
      <c r="J142">
        <f t="shared" si="66"/>
        <v>1.035628</v>
      </c>
      <c r="K142">
        <f t="shared" si="67"/>
        <v>2.337351</v>
      </c>
      <c r="L142">
        <f t="shared" si="68"/>
        <v>2.2927247499999996</v>
      </c>
      <c r="M142">
        <f t="shared" si="69"/>
        <v>0.58656597686128087</v>
      </c>
      <c r="O142" s="24">
        <v>13.254200000000001</v>
      </c>
      <c r="P142" s="24">
        <v>8.6962100000000007</v>
      </c>
      <c r="Q142" s="24">
        <v>12.158659999999999</v>
      </c>
      <c r="R142" s="24">
        <v>10.992701</v>
      </c>
      <c r="T142">
        <f t="shared" si="70"/>
        <v>1.9589200000000009</v>
      </c>
      <c r="U142">
        <f t="shared" si="71"/>
        <v>2.719653000000001</v>
      </c>
      <c r="V142">
        <f t="shared" si="72"/>
        <v>2.6274859999999993</v>
      </c>
      <c r="W142">
        <f t="shared" si="73"/>
        <v>2.3595970000000008</v>
      </c>
      <c r="X142">
        <f t="shared" si="74"/>
        <v>2.4164140000000005</v>
      </c>
      <c r="Y142">
        <f t="shared" si="75"/>
        <v>0.1705467218071533</v>
      </c>
      <c r="AA142" s="24">
        <v>13.97064</v>
      </c>
      <c r="AB142" s="24">
        <v>13.32216</v>
      </c>
      <c r="AC142" s="24">
        <v>27.342469999999999</v>
      </c>
      <c r="AD142" s="24">
        <v>9.6569570000000002</v>
      </c>
      <c r="AF142">
        <f t="shared" si="76"/>
        <v>1.0707899999999988</v>
      </c>
      <c r="AG142">
        <f t="shared" si="77"/>
        <v>2.5163600000000006</v>
      </c>
      <c r="AH142">
        <f t="shared" si="78"/>
        <v>4.1351599999999991</v>
      </c>
      <c r="AI142">
        <f t="shared" si="79"/>
        <v>2.1421720000000004</v>
      </c>
      <c r="AJ142">
        <f t="shared" si="80"/>
        <v>2.4661204999999997</v>
      </c>
      <c r="AK142">
        <f t="shared" si="81"/>
        <v>0.63509229610105999</v>
      </c>
      <c r="AM142" s="24">
        <v>16.364329999999999</v>
      </c>
      <c r="AN142" s="24">
        <v>21.58888</v>
      </c>
      <c r="AO142" s="24">
        <v>8.4833680000000005</v>
      </c>
      <c r="AP142" s="24">
        <v>21.662939999999999</v>
      </c>
      <c r="AR142">
        <f t="shared" si="82"/>
        <v>1.3979499999999998</v>
      </c>
      <c r="AS142">
        <f t="shared" si="83"/>
        <v>2.55349</v>
      </c>
      <c r="AT142">
        <f t="shared" si="84"/>
        <v>1.5266390000000003</v>
      </c>
      <c r="AU142">
        <f t="shared" si="85"/>
        <v>1.4018499999999996</v>
      </c>
      <c r="AV142">
        <f t="shared" si="86"/>
        <v>1.7199822499999999</v>
      </c>
      <c r="AW142">
        <f t="shared" si="87"/>
        <v>0.27943837724990933</v>
      </c>
    </row>
    <row r="143" spans="1:49" x14ac:dyDescent="0.35">
      <c r="A143" s="24" t="s">
        <v>375</v>
      </c>
      <c r="B143" s="24" t="s">
        <v>376</v>
      </c>
      <c r="C143" s="24">
        <v>28.56504</v>
      </c>
      <c r="D143" s="24">
        <v>12.51741</v>
      </c>
      <c r="E143" s="24">
        <v>7.3662210000000004</v>
      </c>
      <c r="F143" s="24">
        <v>11.28975</v>
      </c>
      <c r="H143">
        <f t="shared" si="64"/>
        <v>3.8896499999999996</v>
      </c>
      <c r="I143">
        <f t="shared" si="65"/>
        <v>1.9472799999999992</v>
      </c>
      <c r="J143">
        <f t="shared" si="66"/>
        <v>1.0356700000000005</v>
      </c>
      <c r="K143">
        <f t="shared" si="67"/>
        <v>2.337351</v>
      </c>
      <c r="L143">
        <f t="shared" si="68"/>
        <v>2.3024877500000001</v>
      </c>
      <c r="M143">
        <f t="shared" si="69"/>
        <v>0.59520999175366285</v>
      </c>
      <c r="O143" s="24">
        <v>13.254200000000001</v>
      </c>
      <c r="P143" s="24">
        <v>8.6962100000000007</v>
      </c>
      <c r="Q143" s="24">
        <v>12.17684</v>
      </c>
      <c r="R143" s="24">
        <v>10.993641</v>
      </c>
      <c r="T143">
        <f t="shared" si="70"/>
        <v>1.9589200000000009</v>
      </c>
      <c r="U143">
        <f t="shared" si="71"/>
        <v>2.719653000000001</v>
      </c>
      <c r="V143">
        <f t="shared" si="72"/>
        <v>2.6456660000000003</v>
      </c>
      <c r="W143">
        <f t="shared" si="73"/>
        <v>2.3605370000000008</v>
      </c>
      <c r="X143">
        <f t="shared" si="74"/>
        <v>2.4211940000000007</v>
      </c>
      <c r="Y143">
        <f t="shared" si="75"/>
        <v>0.17244370486963784</v>
      </c>
      <c r="AA143" s="24">
        <v>13.97064</v>
      </c>
      <c r="AB143" s="24">
        <v>13.419409999999999</v>
      </c>
      <c r="AC143" s="24">
        <v>27.365279999999998</v>
      </c>
      <c r="AD143" s="24">
        <v>9.6569570000000002</v>
      </c>
      <c r="AF143">
        <f t="shared" si="76"/>
        <v>1.0707899999999988</v>
      </c>
      <c r="AG143">
        <f t="shared" si="77"/>
        <v>2.6136099999999995</v>
      </c>
      <c r="AH143">
        <f t="shared" si="78"/>
        <v>4.1579699999999988</v>
      </c>
      <c r="AI143">
        <f t="shared" si="79"/>
        <v>2.1421720000000004</v>
      </c>
      <c r="AJ143">
        <f t="shared" si="80"/>
        <v>2.4961354999999994</v>
      </c>
      <c r="AK143">
        <f t="shared" si="81"/>
        <v>0.64111843141777114</v>
      </c>
      <c r="AM143" s="24">
        <v>16.461449999999999</v>
      </c>
      <c r="AN143" s="24">
        <v>21.58888</v>
      </c>
      <c r="AO143" s="24">
        <v>8.4835480000000008</v>
      </c>
      <c r="AP143" s="24">
        <v>21.691190000000002</v>
      </c>
      <c r="AR143">
        <f t="shared" si="82"/>
        <v>1.4950700000000001</v>
      </c>
      <c r="AS143">
        <f t="shared" si="83"/>
        <v>2.55349</v>
      </c>
      <c r="AT143">
        <f t="shared" si="84"/>
        <v>1.5268190000000006</v>
      </c>
      <c r="AU143">
        <f t="shared" si="85"/>
        <v>1.430100000000003</v>
      </c>
      <c r="AV143">
        <f t="shared" si="86"/>
        <v>1.7513697500000009</v>
      </c>
      <c r="AW143">
        <f t="shared" si="87"/>
        <v>0.26812990460172292</v>
      </c>
    </row>
    <row r="144" spans="1:49" x14ac:dyDescent="0.35">
      <c r="A144" s="24" t="s">
        <v>377</v>
      </c>
      <c r="B144" s="24" t="s">
        <v>378</v>
      </c>
      <c r="C144" s="24">
        <v>28.594010000000001</v>
      </c>
      <c r="D144" s="24">
        <v>12.51741</v>
      </c>
      <c r="E144" s="24">
        <v>7.3699820000000003</v>
      </c>
      <c r="F144" s="24">
        <v>11.28975</v>
      </c>
      <c r="H144">
        <f t="shared" si="64"/>
        <v>3.9186200000000007</v>
      </c>
      <c r="I144">
        <f t="shared" si="65"/>
        <v>1.9472799999999992</v>
      </c>
      <c r="J144">
        <f t="shared" si="66"/>
        <v>1.0394310000000004</v>
      </c>
      <c r="K144">
        <f t="shared" si="67"/>
        <v>2.337351</v>
      </c>
      <c r="L144">
        <f t="shared" si="68"/>
        <v>2.3106705000000001</v>
      </c>
      <c r="M144">
        <f t="shared" si="69"/>
        <v>0.60099334199591348</v>
      </c>
      <c r="O144" s="24">
        <v>13.259270000000001</v>
      </c>
      <c r="P144" s="24">
        <v>8.7734950000000005</v>
      </c>
      <c r="Q144" s="24">
        <v>12.196289999999999</v>
      </c>
      <c r="R144" s="24">
        <v>10.995070999999999</v>
      </c>
      <c r="T144">
        <f t="shared" si="70"/>
        <v>1.9639900000000008</v>
      </c>
      <c r="U144">
        <f t="shared" si="71"/>
        <v>2.7969380000000008</v>
      </c>
      <c r="V144">
        <f t="shared" si="72"/>
        <v>2.6651159999999994</v>
      </c>
      <c r="W144">
        <f t="shared" si="73"/>
        <v>2.3619669999999999</v>
      </c>
      <c r="X144">
        <f t="shared" si="74"/>
        <v>2.4470027500000002</v>
      </c>
      <c r="Y144">
        <f t="shared" si="75"/>
        <v>0.18496857040651321</v>
      </c>
      <c r="AA144" s="24">
        <v>13.97064</v>
      </c>
      <c r="AB144" s="24">
        <v>13.423019999999999</v>
      </c>
      <c r="AC144" s="24">
        <v>27.365279999999998</v>
      </c>
      <c r="AD144" s="24">
        <v>9.6569570000000002</v>
      </c>
      <c r="AF144">
        <f t="shared" si="76"/>
        <v>1.0707899999999988</v>
      </c>
      <c r="AG144">
        <f t="shared" si="77"/>
        <v>2.6172199999999997</v>
      </c>
      <c r="AH144">
        <f t="shared" si="78"/>
        <v>4.1579699999999988</v>
      </c>
      <c r="AI144">
        <f t="shared" si="79"/>
        <v>2.1421720000000004</v>
      </c>
      <c r="AJ144">
        <f t="shared" si="80"/>
        <v>2.4970379999999994</v>
      </c>
      <c r="AK144">
        <f t="shared" si="81"/>
        <v>0.64117418701992868</v>
      </c>
      <c r="AM144" s="24">
        <v>16.554020000000001</v>
      </c>
      <c r="AN144" s="24">
        <v>21.58888</v>
      </c>
      <c r="AO144" s="24">
        <v>8.489592</v>
      </c>
      <c r="AP144" s="24">
        <v>21.691190000000002</v>
      </c>
      <c r="AR144">
        <f t="shared" si="82"/>
        <v>1.5876400000000022</v>
      </c>
      <c r="AS144">
        <f t="shared" si="83"/>
        <v>2.55349</v>
      </c>
      <c r="AT144">
        <f t="shared" si="84"/>
        <v>1.5328629999999999</v>
      </c>
      <c r="AU144">
        <f t="shared" si="85"/>
        <v>1.430100000000003</v>
      </c>
      <c r="AV144">
        <f t="shared" si="86"/>
        <v>1.7760232500000013</v>
      </c>
      <c r="AW144">
        <f t="shared" si="87"/>
        <v>0.26120435778440271</v>
      </c>
    </row>
    <row r="145" spans="1:49" x14ac:dyDescent="0.35">
      <c r="A145" s="24" t="s">
        <v>379</v>
      </c>
      <c r="B145" s="24" t="s">
        <v>380</v>
      </c>
      <c r="C145" s="24">
        <v>28.59487</v>
      </c>
      <c r="D145" s="24">
        <v>12.51741</v>
      </c>
      <c r="E145" s="24">
        <v>7.3761330000000003</v>
      </c>
      <c r="F145" s="24">
        <v>11.28975</v>
      </c>
      <c r="H145">
        <f t="shared" si="64"/>
        <v>3.9194800000000001</v>
      </c>
      <c r="I145">
        <f t="shared" si="65"/>
        <v>1.9472799999999992</v>
      </c>
      <c r="J145">
        <f t="shared" si="66"/>
        <v>1.0455820000000005</v>
      </c>
      <c r="K145">
        <f t="shared" si="67"/>
        <v>2.337351</v>
      </c>
      <c r="L145">
        <f t="shared" si="68"/>
        <v>2.3124232500000002</v>
      </c>
      <c r="M145">
        <f t="shared" si="69"/>
        <v>0.60010201467214075</v>
      </c>
      <c r="O145" s="24">
        <v>13.27572</v>
      </c>
      <c r="P145" s="24">
        <v>8.7756480000000003</v>
      </c>
      <c r="Q145" s="24">
        <v>12.21575</v>
      </c>
      <c r="R145" s="24">
        <v>10.996301000000001</v>
      </c>
      <c r="T145">
        <f t="shared" si="70"/>
        <v>1.9804399999999998</v>
      </c>
      <c r="U145">
        <f t="shared" si="71"/>
        <v>2.7990910000000007</v>
      </c>
      <c r="V145">
        <f t="shared" si="72"/>
        <v>2.6845759999999999</v>
      </c>
      <c r="W145">
        <f t="shared" si="73"/>
        <v>2.3631970000000013</v>
      </c>
      <c r="X145">
        <f t="shared" si="74"/>
        <v>2.4568260000000004</v>
      </c>
      <c r="Y145">
        <f t="shared" si="75"/>
        <v>0.18364944036623987</v>
      </c>
      <c r="AA145" s="24">
        <v>13.97064</v>
      </c>
      <c r="AB145" s="24">
        <v>13.423019999999999</v>
      </c>
      <c r="AC145" s="24">
        <v>27.370069999999998</v>
      </c>
      <c r="AD145" s="24">
        <v>9.6569570000000002</v>
      </c>
      <c r="AF145">
        <f t="shared" si="76"/>
        <v>1.0707899999999988</v>
      </c>
      <c r="AG145">
        <f t="shared" si="77"/>
        <v>2.6172199999999997</v>
      </c>
      <c r="AH145">
        <f t="shared" si="78"/>
        <v>4.1627599999999987</v>
      </c>
      <c r="AI145">
        <f t="shared" si="79"/>
        <v>2.1421720000000004</v>
      </c>
      <c r="AJ145">
        <f t="shared" si="80"/>
        <v>2.4982354999999994</v>
      </c>
      <c r="AK145">
        <f t="shared" si="81"/>
        <v>0.642208493782912</v>
      </c>
      <c r="AM145" s="24">
        <v>16.581</v>
      </c>
      <c r="AN145" s="24">
        <v>21.58888</v>
      </c>
      <c r="AO145" s="24">
        <v>8.4960109999999993</v>
      </c>
      <c r="AP145" s="24">
        <v>21.691190000000002</v>
      </c>
      <c r="AR145">
        <f t="shared" si="82"/>
        <v>1.6146200000000004</v>
      </c>
      <c r="AS145">
        <f t="shared" si="83"/>
        <v>2.55349</v>
      </c>
      <c r="AT145">
        <f t="shared" si="84"/>
        <v>1.5392819999999992</v>
      </c>
      <c r="AU145">
        <f t="shared" si="85"/>
        <v>1.430100000000003</v>
      </c>
      <c r="AV145">
        <f t="shared" si="86"/>
        <v>1.7843730000000007</v>
      </c>
      <c r="AW145">
        <f t="shared" si="87"/>
        <v>0.25915503685181673</v>
      </c>
    </row>
    <row r="146" spans="1:49" x14ac:dyDescent="0.35">
      <c r="A146" s="24" t="s">
        <v>381</v>
      </c>
      <c r="B146" s="24" t="s">
        <v>382</v>
      </c>
      <c r="C146" s="24">
        <v>28.59487</v>
      </c>
      <c r="D146" s="24">
        <v>12.51741</v>
      </c>
      <c r="E146" s="24">
        <v>7.3805779999999999</v>
      </c>
      <c r="F146" s="24">
        <v>11.28975</v>
      </c>
      <c r="H146">
        <f t="shared" si="64"/>
        <v>3.9194800000000001</v>
      </c>
      <c r="I146">
        <f t="shared" si="65"/>
        <v>1.9472799999999992</v>
      </c>
      <c r="J146">
        <f t="shared" si="66"/>
        <v>1.050027</v>
      </c>
      <c r="K146">
        <f t="shared" si="67"/>
        <v>2.337351</v>
      </c>
      <c r="L146">
        <f t="shared" si="68"/>
        <v>2.3135344999999998</v>
      </c>
      <c r="M146">
        <f t="shared" si="69"/>
        <v>0.59932056919822396</v>
      </c>
      <c r="O146" s="24">
        <v>13.2926</v>
      </c>
      <c r="P146" s="24">
        <v>8.7904599999999995</v>
      </c>
      <c r="Q146" s="24">
        <v>12.22583</v>
      </c>
      <c r="R146" s="24">
        <v>10.996461</v>
      </c>
      <c r="T146">
        <f t="shared" si="70"/>
        <v>1.9973200000000002</v>
      </c>
      <c r="U146">
        <f t="shared" si="71"/>
        <v>2.8139029999999998</v>
      </c>
      <c r="V146">
        <f t="shared" si="72"/>
        <v>2.6946560000000002</v>
      </c>
      <c r="W146">
        <f t="shared" si="73"/>
        <v>2.3633570000000006</v>
      </c>
      <c r="X146">
        <f t="shared" si="74"/>
        <v>2.4673090000000002</v>
      </c>
      <c r="Y146">
        <f t="shared" si="75"/>
        <v>0.18337342084528022</v>
      </c>
      <c r="AA146" s="24">
        <v>13.97064</v>
      </c>
      <c r="AB146" s="24">
        <v>13.423019999999999</v>
      </c>
      <c r="AC146" s="24">
        <v>27.423290000000001</v>
      </c>
      <c r="AD146" s="24">
        <v>9.6569570000000002</v>
      </c>
      <c r="AF146">
        <f t="shared" si="76"/>
        <v>1.0707899999999988</v>
      </c>
      <c r="AG146">
        <f t="shared" si="77"/>
        <v>2.6172199999999997</v>
      </c>
      <c r="AH146">
        <f t="shared" si="78"/>
        <v>4.2159800000000018</v>
      </c>
      <c r="AI146">
        <f t="shared" si="79"/>
        <v>2.1421720000000004</v>
      </c>
      <c r="AJ146">
        <f t="shared" si="80"/>
        <v>2.5115405000000002</v>
      </c>
      <c r="AK146">
        <f t="shared" si="81"/>
        <v>0.65373779516478736</v>
      </c>
      <c r="AM146" s="24">
        <v>16.6036</v>
      </c>
      <c r="AN146" s="24">
        <v>21.58888</v>
      </c>
      <c r="AO146" s="24">
        <v>8.5082149999999999</v>
      </c>
      <c r="AP146" s="24">
        <v>21.700500000000002</v>
      </c>
      <c r="AR146">
        <f t="shared" si="82"/>
        <v>1.637220000000001</v>
      </c>
      <c r="AS146">
        <f t="shared" si="83"/>
        <v>2.55349</v>
      </c>
      <c r="AT146">
        <f t="shared" si="84"/>
        <v>1.5514859999999997</v>
      </c>
      <c r="AU146">
        <f t="shared" si="85"/>
        <v>1.4394100000000023</v>
      </c>
      <c r="AV146">
        <f t="shared" si="86"/>
        <v>1.7954015000000008</v>
      </c>
      <c r="AW146">
        <f t="shared" si="87"/>
        <v>0.25592060617617945</v>
      </c>
    </row>
    <row r="147" spans="1:49" x14ac:dyDescent="0.35">
      <c r="A147" s="24" t="s">
        <v>383</v>
      </c>
      <c r="B147" s="24" t="s">
        <v>384</v>
      </c>
      <c r="C147" s="24">
        <v>28.59487</v>
      </c>
      <c r="D147" s="24">
        <v>12.51741</v>
      </c>
      <c r="E147" s="24">
        <v>7.3807770000000001</v>
      </c>
      <c r="F147" s="24">
        <v>11.28975</v>
      </c>
      <c r="H147">
        <f t="shared" si="64"/>
        <v>3.9194800000000001</v>
      </c>
      <c r="I147">
        <f t="shared" si="65"/>
        <v>1.9472799999999992</v>
      </c>
      <c r="J147">
        <f t="shared" si="66"/>
        <v>1.0502260000000003</v>
      </c>
      <c r="K147">
        <f t="shared" si="67"/>
        <v>2.337351</v>
      </c>
      <c r="L147">
        <f t="shared" si="68"/>
        <v>2.3135842499999999</v>
      </c>
      <c r="M147">
        <f t="shared" si="69"/>
        <v>0.59928560871012282</v>
      </c>
      <c r="O147" s="24">
        <v>13.30484</v>
      </c>
      <c r="P147" s="24">
        <v>8.8021829999999994</v>
      </c>
      <c r="Q147" s="24">
        <v>12.231870000000001</v>
      </c>
      <c r="R147" s="24">
        <v>10.996461</v>
      </c>
      <c r="T147">
        <f t="shared" si="70"/>
        <v>2.0095600000000005</v>
      </c>
      <c r="U147">
        <f t="shared" si="71"/>
        <v>2.8256259999999997</v>
      </c>
      <c r="V147">
        <f t="shared" si="72"/>
        <v>2.7006960000000007</v>
      </c>
      <c r="W147">
        <f t="shared" si="73"/>
        <v>2.3633570000000006</v>
      </c>
      <c r="X147">
        <f t="shared" si="74"/>
        <v>2.4748097500000004</v>
      </c>
      <c r="Y147">
        <f t="shared" si="75"/>
        <v>0.18325203149413988</v>
      </c>
      <c r="AA147" s="24">
        <v>13.97064</v>
      </c>
      <c r="AB147" s="24">
        <v>13.423019999999999</v>
      </c>
      <c r="AC147" s="24">
        <v>27.489100000000001</v>
      </c>
      <c r="AD147" s="24">
        <v>9.6569570000000002</v>
      </c>
      <c r="AF147">
        <f t="shared" si="76"/>
        <v>1.0707899999999988</v>
      </c>
      <c r="AG147">
        <f t="shared" si="77"/>
        <v>2.6172199999999997</v>
      </c>
      <c r="AH147">
        <f t="shared" si="78"/>
        <v>4.2817900000000009</v>
      </c>
      <c r="AI147">
        <f t="shared" si="79"/>
        <v>2.1421720000000004</v>
      </c>
      <c r="AJ147">
        <f t="shared" si="80"/>
        <v>2.5279929999999999</v>
      </c>
      <c r="AK147">
        <f t="shared" si="81"/>
        <v>0.66808581048070992</v>
      </c>
      <c r="AM147" s="24">
        <v>16.612179999999999</v>
      </c>
      <c r="AN147" s="24">
        <v>21.58888</v>
      </c>
      <c r="AO147" s="24">
        <v>8.5279559999999996</v>
      </c>
      <c r="AP147" s="24">
        <v>21.74653</v>
      </c>
      <c r="AR147">
        <f t="shared" si="82"/>
        <v>1.6457999999999995</v>
      </c>
      <c r="AS147">
        <f t="shared" si="83"/>
        <v>2.55349</v>
      </c>
      <c r="AT147">
        <f t="shared" si="84"/>
        <v>1.5712269999999995</v>
      </c>
      <c r="AU147">
        <f t="shared" si="85"/>
        <v>1.4854400000000005</v>
      </c>
      <c r="AV147">
        <f t="shared" si="86"/>
        <v>1.8139892499999999</v>
      </c>
      <c r="AW147">
        <f t="shared" si="87"/>
        <v>0.24866763339290696</v>
      </c>
    </row>
    <row r="148" spans="1:49" x14ac:dyDescent="0.35">
      <c r="A148" s="24" t="s">
        <v>385</v>
      </c>
      <c r="B148" s="24" t="s">
        <v>386</v>
      </c>
      <c r="C148" s="24">
        <v>28.59487</v>
      </c>
      <c r="D148" s="24">
        <v>12.51741</v>
      </c>
      <c r="E148" s="24">
        <v>7.3807770000000001</v>
      </c>
      <c r="F148" s="24">
        <v>11.28975</v>
      </c>
      <c r="H148">
        <f t="shared" si="64"/>
        <v>3.9194800000000001</v>
      </c>
      <c r="I148">
        <f t="shared" si="65"/>
        <v>1.9472799999999992</v>
      </c>
      <c r="J148">
        <f t="shared" si="66"/>
        <v>1.0502260000000003</v>
      </c>
      <c r="K148">
        <f t="shared" si="67"/>
        <v>2.337351</v>
      </c>
      <c r="L148">
        <f t="shared" si="68"/>
        <v>2.3135842499999999</v>
      </c>
      <c r="M148">
        <f t="shared" si="69"/>
        <v>0.59928560871012282</v>
      </c>
      <c r="O148" s="24">
        <v>13.305400000000001</v>
      </c>
      <c r="P148" s="24">
        <v>8.8070249999999994</v>
      </c>
      <c r="Q148" s="24">
        <v>12.24349</v>
      </c>
      <c r="R148" s="24">
        <v>10.996461</v>
      </c>
      <c r="T148">
        <f>O148-O$5</f>
        <v>2.0101200000000006</v>
      </c>
      <c r="U148">
        <f t="shared" ref="U148:W211" si="88">P148-P$5</f>
        <v>2.8304679999999998</v>
      </c>
      <c r="V148">
        <f t="shared" si="88"/>
        <v>2.7123159999999995</v>
      </c>
      <c r="W148">
        <f t="shared" si="88"/>
        <v>2.3633570000000006</v>
      </c>
      <c r="X148">
        <f t="shared" si="74"/>
        <v>2.4790652500000001</v>
      </c>
      <c r="Y148">
        <f t="shared" si="75"/>
        <v>0.18510984389877558</v>
      </c>
      <c r="AA148" s="24">
        <v>13.97064</v>
      </c>
      <c r="AB148" s="24">
        <v>13.423019999999999</v>
      </c>
      <c r="AC148" s="24">
        <v>27.5549</v>
      </c>
      <c r="AD148" s="24">
        <v>9.6569570000000002</v>
      </c>
      <c r="AF148">
        <f>AA148-AA$5</f>
        <v>1.0707899999999988</v>
      </c>
      <c r="AG148">
        <f t="shared" ref="AG148:AI211" si="89">AB148-AB$5</f>
        <v>2.6172199999999997</v>
      </c>
      <c r="AH148">
        <f t="shared" si="89"/>
        <v>4.3475900000000003</v>
      </c>
      <c r="AI148">
        <f t="shared" si="89"/>
        <v>2.1421720000000004</v>
      </c>
      <c r="AJ148">
        <f t="shared" si="80"/>
        <v>2.5444429999999998</v>
      </c>
      <c r="AK148">
        <f t="shared" si="81"/>
        <v>0.6825266000425676</v>
      </c>
      <c r="AM148" s="24">
        <v>16.612179999999999</v>
      </c>
      <c r="AN148" s="24">
        <v>21.58888</v>
      </c>
      <c r="AO148" s="24">
        <v>8.5476969999999994</v>
      </c>
      <c r="AP148" s="24">
        <v>21.796310000000002</v>
      </c>
      <c r="AR148">
        <f t="shared" si="82"/>
        <v>1.6457999999999995</v>
      </c>
      <c r="AS148">
        <f t="shared" si="83"/>
        <v>2.55349</v>
      </c>
      <c r="AT148">
        <f t="shared" si="84"/>
        <v>1.5909679999999993</v>
      </c>
      <c r="AU148">
        <f t="shared" si="85"/>
        <v>1.5352200000000025</v>
      </c>
      <c r="AV148">
        <f t="shared" si="86"/>
        <v>1.8313695000000003</v>
      </c>
      <c r="AW148">
        <f t="shared" si="87"/>
        <v>0.24176287683785649</v>
      </c>
    </row>
    <row r="149" spans="1:49" x14ac:dyDescent="0.35">
      <c r="A149" s="24" t="s">
        <v>387</v>
      </c>
      <c r="B149" s="24" t="s">
        <v>388</v>
      </c>
      <c r="C149" s="24">
        <v>28.59487</v>
      </c>
      <c r="D149" s="24">
        <v>12.51741</v>
      </c>
      <c r="E149" s="24">
        <v>7.3807770000000001</v>
      </c>
      <c r="F149" s="24">
        <v>11.28975</v>
      </c>
      <c r="H149">
        <f t="shared" si="64"/>
        <v>3.9194800000000001</v>
      </c>
      <c r="I149">
        <f t="shared" si="65"/>
        <v>1.9472799999999992</v>
      </c>
      <c r="J149">
        <f t="shared" si="66"/>
        <v>1.0502260000000003</v>
      </c>
      <c r="K149">
        <f t="shared" si="67"/>
        <v>2.337351</v>
      </c>
      <c r="L149">
        <f t="shared" si="68"/>
        <v>2.3135842499999999</v>
      </c>
      <c r="M149">
        <f t="shared" si="69"/>
        <v>0.59928560871012282</v>
      </c>
      <c r="O149" s="24">
        <v>13.305400000000001</v>
      </c>
      <c r="P149" s="24">
        <v>8.9081929999999989</v>
      </c>
      <c r="Q149" s="24">
        <v>12.249459999999999</v>
      </c>
      <c r="R149" s="24">
        <v>10.996461</v>
      </c>
      <c r="T149">
        <f t="shared" ref="T149:W212" si="90">O149-O$5</f>
        <v>2.0101200000000006</v>
      </c>
      <c r="U149">
        <f t="shared" si="88"/>
        <v>2.9316359999999992</v>
      </c>
      <c r="V149">
        <f t="shared" si="88"/>
        <v>2.7182859999999991</v>
      </c>
      <c r="W149">
        <f t="shared" si="88"/>
        <v>2.3633570000000006</v>
      </c>
      <c r="X149">
        <f t="shared" si="74"/>
        <v>2.5058497499999999</v>
      </c>
      <c r="Y149">
        <f t="shared" si="75"/>
        <v>0.20258234125098062</v>
      </c>
      <c r="AA149" s="24">
        <v>13.97064</v>
      </c>
      <c r="AB149" s="24">
        <v>13.423019999999999</v>
      </c>
      <c r="AC149" s="24">
        <v>27.601279999999999</v>
      </c>
      <c r="AD149" s="24">
        <v>9.6569570000000002</v>
      </c>
      <c r="AF149">
        <f t="shared" ref="AF149:AI212" si="91">AA149-AA$5</f>
        <v>1.0707899999999988</v>
      </c>
      <c r="AG149">
        <f t="shared" si="89"/>
        <v>2.6172199999999997</v>
      </c>
      <c r="AH149">
        <f t="shared" si="89"/>
        <v>4.3939699999999995</v>
      </c>
      <c r="AI149">
        <f t="shared" si="89"/>
        <v>2.1421720000000004</v>
      </c>
      <c r="AJ149">
        <f t="shared" si="80"/>
        <v>2.5560379999999996</v>
      </c>
      <c r="AK149">
        <f t="shared" si="81"/>
        <v>0.69275921509617366</v>
      </c>
      <c r="AM149" s="24">
        <v>16.633130000000001</v>
      </c>
      <c r="AN149" s="24">
        <v>21.58888</v>
      </c>
      <c r="AO149" s="24">
        <v>8.5639430000000001</v>
      </c>
      <c r="AP149" s="24">
        <v>21.83718</v>
      </c>
      <c r="AR149">
        <f t="shared" si="82"/>
        <v>1.6667500000000022</v>
      </c>
      <c r="AS149">
        <f t="shared" si="83"/>
        <v>2.55349</v>
      </c>
      <c r="AT149">
        <f t="shared" si="84"/>
        <v>1.6072139999999999</v>
      </c>
      <c r="AU149">
        <f t="shared" si="85"/>
        <v>1.5760900000000007</v>
      </c>
      <c r="AV149">
        <f t="shared" si="86"/>
        <v>1.8508860000000007</v>
      </c>
      <c r="AW149">
        <f t="shared" si="87"/>
        <v>0.23495519652904015</v>
      </c>
    </row>
    <row r="150" spans="1:49" x14ac:dyDescent="0.35">
      <c r="A150" s="24" t="s">
        <v>389</v>
      </c>
      <c r="B150" s="24" t="s">
        <v>390</v>
      </c>
      <c r="C150" s="24">
        <v>28.59487</v>
      </c>
      <c r="D150" s="24">
        <v>12.51741</v>
      </c>
      <c r="E150" s="24">
        <v>7.3807770000000001</v>
      </c>
      <c r="F150" s="24">
        <v>11.28975</v>
      </c>
      <c r="H150">
        <f t="shared" si="64"/>
        <v>3.9194800000000001</v>
      </c>
      <c r="I150">
        <f t="shared" si="65"/>
        <v>1.9472799999999992</v>
      </c>
      <c r="J150">
        <f t="shared" si="66"/>
        <v>1.0502260000000003</v>
      </c>
      <c r="K150">
        <f t="shared" si="67"/>
        <v>2.337351</v>
      </c>
      <c r="L150">
        <f t="shared" si="68"/>
        <v>2.3135842499999999</v>
      </c>
      <c r="M150">
        <f t="shared" si="69"/>
        <v>0.59928560871012282</v>
      </c>
      <c r="O150" s="24">
        <v>13.305400000000001</v>
      </c>
      <c r="P150" s="24">
        <v>8.9081929999999989</v>
      </c>
      <c r="Q150" s="24">
        <v>12.25094</v>
      </c>
      <c r="R150" s="24">
        <v>10.996461</v>
      </c>
      <c r="T150">
        <f t="shared" si="90"/>
        <v>2.0101200000000006</v>
      </c>
      <c r="U150">
        <f t="shared" si="88"/>
        <v>2.9316359999999992</v>
      </c>
      <c r="V150">
        <f t="shared" si="88"/>
        <v>2.7197659999999999</v>
      </c>
      <c r="W150">
        <f t="shared" si="88"/>
        <v>2.3633570000000006</v>
      </c>
      <c r="X150">
        <f t="shared" si="74"/>
        <v>2.5062197500000001</v>
      </c>
      <c r="Y150">
        <f t="shared" si="75"/>
        <v>0.20271197011621078</v>
      </c>
      <c r="AA150" s="24">
        <v>13.97064</v>
      </c>
      <c r="AB150" s="24">
        <v>13.42381</v>
      </c>
      <c r="AC150" s="24">
        <v>27.683689999999999</v>
      </c>
      <c r="AD150" s="24">
        <v>9.6569570000000002</v>
      </c>
      <c r="AF150">
        <f t="shared" si="91"/>
        <v>1.0707899999999988</v>
      </c>
      <c r="AG150">
        <f t="shared" si="89"/>
        <v>2.6180099999999999</v>
      </c>
      <c r="AH150">
        <f t="shared" si="89"/>
        <v>4.4763799999999989</v>
      </c>
      <c r="AI150">
        <f t="shared" si="89"/>
        <v>2.1421720000000004</v>
      </c>
      <c r="AJ150">
        <f t="shared" si="80"/>
        <v>2.5768379999999995</v>
      </c>
      <c r="AK150">
        <f t="shared" si="81"/>
        <v>0.71104793867971139</v>
      </c>
      <c r="AM150" s="24">
        <v>16.647770000000001</v>
      </c>
      <c r="AN150" s="24">
        <v>21.589759999999998</v>
      </c>
      <c r="AO150" s="24">
        <v>8.5655619999999999</v>
      </c>
      <c r="AP150" s="24">
        <v>21.862860000000001</v>
      </c>
      <c r="AR150">
        <f t="shared" si="82"/>
        <v>1.6813900000000022</v>
      </c>
      <c r="AS150">
        <f t="shared" si="83"/>
        <v>2.5543699999999987</v>
      </c>
      <c r="AT150">
        <f t="shared" si="84"/>
        <v>1.6088329999999997</v>
      </c>
      <c r="AU150">
        <f t="shared" si="85"/>
        <v>1.6017700000000019</v>
      </c>
      <c r="AV150">
        <f t="shared" si="86"/>
        <v>1.8615907500000006</v>
      </c>
      <c r="AW150">
        <f t="shared" si="87"/>
        <v>0.23162626179666135</v>
      </c>
    </row>
    <row r="151" spans="1:49" x14ac:dyDescent="0.35">
      <c r="A151" s="24" t="s">
        <v>391</v>
      </c>
      <c r="B151" s="24" t="s">
        <v>392</v>
      </c>
      <c r="C151" s="24">
        <v>28.59487</v>
      </c>
      <c r="D151" s="24">
        <v>12.51741</v>
      </c>
      <c r="E151" s="24">
        <v>7.3807770000000001</v>
      </c>
      <c r="F151" s="24">
        <v>11.28975</v>
      </c>
      <c r="H151">
        <f t="shared" si="64"/>
        <v>3.9194800000000001</v>
      </c>
      <c r="I151">
        <f t="shared" si="65"/>
        <v>1.9472799999999992</v>
      </c>
      <c r="J151">
        <f t="shared" si="66"/>
        <v>1.0502260000000003</v>
      </c>
      <c r="K151">
        <f t="shared" si="67"/>
        <v>2.337351</v>
      </c>
      <c r="L151">
        <f t="shared" si="68"/>
        <v>2.3135842499999999</v>
      </c>
      <c r="M151">
        <f t="shared" si="69"/>
        <v>0.59928560871012282</v>
      </c>
      <c r="O151" s="24">
        <v>13.637689999999999</v>
      </c>
      <c r="P151" s="24">
        <v>8.9081929999999989</v>
      </c>
      <c r="Q151" s="24">
        <v>12.251799999999999</v>
      </c>
      <c r="R151" s="24">
        <v>10.996461</v>
      </c>
      <c r="T151">
        <f t="shared" si="90"/>
        <v>2.3424099999999992</v>
      </c>
      <c r="U151">
        <f t="shared" si="88"/>
        <v>2.9316359999999992</v>
      </c>
      <c r="V151">
        <f t="shared" si="88"/>
        <v>2.7206259999999993</v>
      </c>
      <c r="W151">
        <f t="shared" si="88"/>
        <v>2.3633570000000006</v>
      </c>
      <c r="X151">
        <f t="shared" si="74"/>
        <v>2.5895072499999996</v>
      </c>
      <c r="Y151">
        <f t="shared" si="75"/>
        <v>0.14330770935029671</v>
      </c>
      <c r="AA151" s="24">
        <v>13.97064</v>
      </c>
      <c r="AB151" s="24">
        <v>13.427070000000001</v>
      </c>
      <c r="AC151" s="24">
        <v>27.774640000000002</v>
      </c>
      <c r="AD151" s="24">
        <v>9.6569570000000002</v>
      </c>
      <c r="AF151">
        <f t="shared" si="91"/>
        <v>1.0707899999999988</v>
      </c>
      <c r="AG151">
        <f t="shared" si="89"/>
        <v>2.6212700000000009</v>
      </c>
      <c r="AH151">
        <f t="shared" si="89"/>
        <v>4.5673300000000019</v>
      </c>
      <c r="AI151">
        <f t="shared" si="89"/>
        <v>2.1421720000000004</v>
      </c>
      <c r="AJ151">
        <f t="shared" si="80"/>
        <v>2.6003905000000005</v>
      </c>
      <c r="AK151">
        <f t="shared" si="81"/>
        <v>0.73137591984349448</v>
      </c>
      <c r="AM151" s="24">
        <v>16.768129999999999</v>
      </c>
      <c r="AN151" s="24">
        <v>21.61347</v>
      </c>
      <c r="AO151" s="24">
        <v>8.5655619999999999</v>
      </c>
      <c r="AP151" s="24">
        <v>21.887</v>
      </c>
      <c r="AR151">
        <f t="shared" si="82"/>
        <v>1.8017500000000002</v>
      </c>
      <c r="AS151">
        <f t="shared" si="83"/>
        <v>2.5780799999999999</v>
      </c>
      <c r="AT151">
        <f t="shared" si="84"/>
        <v>1.6088329999999997</v>
      </c>
      <c r="AU151">
        <f t="shared" si="85"/>
        <v>1.6259100000000011</v>
      </c>
      <c r="AV151">
        <f t="shared" si="86"/>
        <v>1.9036432500000002</v>
      </c>
      <c r="AW151">
        <f t="shared" si="87"/>
        <v>0.22900072885741887</v>
      </c>
    </row>
    <row r="152" spans="1:49" x14ac:dyDescent="0.35">
      <c r="A152" s="24" t="s">
        <v>393</v>
      </c>
      <c r="B152" s="24" t="s">
        <v>394</v>
      </c>
      <c r="C152" s="24">
        <v>28.59487</v>
      </c>
      <c r="D152" s="24">
        <v>12.51778</v>
      </c>
      <c r="E152" s="24">
        <v>7.3807770000000001</v>
      </c>
      <c r="F152" s="24">
        <v>11.29242</v>
      </c>
      <c r="H152">
        <f t="shared" si="64"/>
        <v>3.9194800000000001</v>
      </c>
      <c r="I152">
        <f t="shared" si="65"/>
        <v>1.9476499999999994</v>
      </c>
      <c r="J152">
        <f t="shared" si="66"/>
        <v>1.0502260000000003</v>
      </c>
      <c r="K152">
        <f t="shared" si="67"/>
        <v>2.3400210000000001</v>
      </c>
      <c r="L152">
        <f t="shared" si="68"/>
        <v>2.31434425</v>
      </c>
      <c r="M152">
        <f t="shared" si="69"/>
        <v>0.59927593076873109</v>
      </c>
      <c r="O152" s="24">
        <v>14.11917</v>
      </c>
      <c r="P152" s="24">
        <v>8.9081929999999989</v>
      </c>
      <c r="Q152" s="24">
        <v>12.252689999999999</v>
      </c>
      <c r="R152" s="24">
        <v>10.996461</v>
      </c>
      <c r="T152">
        <f t="shared" si="90"/>
        <v>2.8238900000000005</v>
      </c>
      <c r="U152">
        <f t="shared" si="88"/>
        <v>2.9316359999999992</v>
      </c>
      <c r="V152">
        <f t="shared" si="88"/>
        <v>2.7215159999999994</v>
      </c>
      <c r="W152">
        <f t="shared" si="88"/>
        <v>2.3633570000000006</v>
      </c>
      <c r="X152">
        <f t="shared" si="74"/>
        <v>2.7100997499999999</v>
      </c>
      <c r="Y152">
        <f t="shared" si="75"/>
        <v>0.12328402049088023</v>
      </c>
      <c r="AA152" s="24">
        <v>13.97064</v>
      </c>
      <c r="AB152" s="24">
        <v>13.43051</v>
      </c>
      <c r="AC152" s="24">
        <v>27.774640000000002</v>
      </c>
      <c r="AD152" s="24">
        <v>9.6569570000000002</v>
      </c>
      <c r="AF152">
        <f t="shared" si="91"/>
        <v>1.0707899999999988</v>
      </c>
      <c r="AG152">
        <f t="shared" si="89"/>
        <v>2.6247100000000003</v>
      </c>
      <c r="AH152">
        <f t="shared" si="89"/>
        <v>4.5673300000000019</v>
      </c>
      <c r="AI152">
        <f t="shared" si="89"/>
        <v>2.1421720000000004</v>
      </c>
      <c r="AJ152">
        <f t="shared" si="80"/>
        <v>2.6012505000000004</v>
      </c>
      <c r="AK152">
        <f t="shared" si="81"/>
        <v>0.73138460924485627</v>
      </c>
      <c r="AM152" s="24">
        <v>16.768129999999999</v>
      </c>
      <c r="AN152" s="24">
        <v>21.64723</v>
      </c>
      <c r="AO152" s="24">
        <v>8.5655619999999999</v>
      </c>
      <c r="AP152" s="24">
        <v>21.924330000000001</v>
      </c>
      <c r="AR152">
        <f t="shared" si="82"/>
        <v>1.8017500000000002</v>
      </c>
      <c r="AS152">
        <f t="shared" si="83"/>
        <v>2.6118400000000008</v>
      </c>
      <c r="AT152">
        <f t="shared" si="84"/>
        <v>1.6088329999999997</v>
      </c>
      <c r="AU152">
        <f t="shared" si="85"/>
        <v>1.6632400000000018</v>
      </c>
      <c r="AV152">
        <f t="shared" si="86"/>
        <v>1.9214157500000006</v>
      </c>
      <c r="AW152">
        <f t="shared" si="87"/>
        <v>0.23369642526804404</v>
      </c>
    </row>
    <row r="153" spans="1:49" x14ac:dyDescent="0.35">
      <c r="A153" s="24" t="s">
        <v>395</v>
      </c>
      <c r="B153" s="24" t="s">
        <v>396</v>
      </c>
      <c r="C153" s="24">
        <v>28.59487</v>
      </c>
      <c r="D153" s="24">
        <v>12.61698</v>
      </c>
      <c r="E153" s="24">
        <v>7.3807770000000001</v>
      </c>
      <c r="F153" s="24">
        <v>11.356249999999999</v>
      </c>
      <c r="H153">
        <f t="shared" si="64"/>
        <v>3.9194800000000001</v>
      </c>
      <c r="I153">
        <f t="shared" si="65"/>
        <v>2.0468499999999992</v>
      </c>
      <c r="J153">
        <f t="shared" si="66"/>
        <v>1.0502260000000003</v>
      </c>
      <c r="K153">
        <f t="shared" si="67"/>
        <v>2.4038509999999995</v>
      </c>
      <c r="L153">
        <f t="shared" si="68"/>
        <v>2.3551017499999998</v>
      </c>
      <c r="M153">
        <f t="shared" si="69"/>
        <v>0.59493526698041876</v>
      </c>
      <c r="O153" s="24">
        <v>14.11917</v>
      </c>
      <c r="P153" s="24">
        <v>8.9081929999999989</v>
      </c>
      <c r="Q153" s="24">
        <v>12.252689999999999</v>
      </c>
      <c r="R153" s="24">
        <v>10.996461</v>
      </c>
      <c r="T153">
        <f t="shared" si="90"/>
        <v>2.8238900000000005</v>
      </c>
      <c r="U153">
        <f t="shared" si="88"/>
        <v>2.9316359999999992</v>
      </c>
      <c r="V153">
        <f t="shared" si="88"/>
        <v>2.7215159999999994</v>
      </c>
      <c r="W153">
        <f t="shared" si="88"/>
        <v>2.3633570000000006</v>
      </c>
      <c r="X153">
        <f t="shared" si="74"/>
        <v>2.7100997499999999</v>
      </c>
      <c r="Y153">
        <f t="shared" si="75"/>
        <v>0.12328402049088023</v>
      </c>
      <c r="AA153" s="24">
        <v>13.97064</v>
      </c>
      <c r="AB153" s="24">
        <v>13.433719999999999</v>
      </c>
      <c r="AC153" s="24">
        <v>27.774640000000002</v>
      </c>
      <c r="AD153" s="24">
        <v>9.6569570000000002</v>
      </c>
      <c r="AF153">
        <f t="shared" si="91"/>
        <v>1.0707899999999988</v>
      </c>
      <c r="AG153">
        <f t="shared" si="89"/>
        <v>2.6279199999999996</v>
      </c>
      <c r="AH153">
        <f t="shared" si="89"/>
        <v>4.5673300000000019</v>
      </c>
      <c r="AI153">
        <f t="shared" si="89"/>
        <v>2.1421720000000004</v>
      </c>
      <c r="AJ153">
        <f t="shared" si="80"/>
        <v>2.6020530000000002</v>
      </c>
      <c r="AK153">
        <f t="shared" si="81"/>
        <v>0.7313936296407022</v>
      </c>
      <c r="AM153" s="24">
        <v>16.768129999999999</v>
      </c>
      <c r="AN153" s="24">
        <v>21.680990000000001</v>
      </c>
      <c r="AO153" s="24">
        <v>8.5655619999999999</v>
      </c>
      <c r="AP153" s="24">
        <v>21.961649999999999</v>
      </c>
      <c r="AR153">
        <f t="shared" si="82"/>
        <v>1.8017500000000002</v>
      </c>
      <c r="AS153">
        <f t="shared" si="83"/>
        <v>2.6456000000000017</v>
      </c>
      <c r="AT153">
        <f t="shared" si="84"/>
        <v>1.6088329999999997</v>
      </c>
      <c r="AU153">
        <f t="shared" si="85"/>
        <v>1.7005599999999994</v>
      </c>
      <c r="AV153">
        <f t="shared" si="86"/>
        <v>1.9391857500000003</v>
      </c>
      <c r="AW153">
        <f t="shared" si="87"/>
        <v>0.23874408648466253</v>
      </c>
    </row>
    <row r="154" spans="1:49" x14ac:dyDescent="0.35">
      <c r="A154" s="24" t="s">
        <v>397</v>
      </c>
      <c r="B154" s="24" t="s">
        <v>398</v>
      </c>
      <c r="C154" s="24">
        <v>28.59487</v>
      </c>
      <c r="D154" s="24">
        <v>12.78952</v>
      </c>
      <c r="E154" s="24">
        <v>7.3807770000000001</v>
      </c>
      <c r="F154" s="24">
        <v>11.445259999999999</v>
      </c>
      <c r="H154">
        <f t="shared" si="64"/>
        <v>3.9194800000000001</v>
      </c>
      <c r="I154">
        <f t="shared" si="65"/>
        <v>2.2193899999999989</v>
      </c>
      <c r="J154">
        <f t="shared" si="66"/>
        <v>1.0502260000000003</v>
      </c>
      <c r="K154">
        <f t="shared" si="67"/>
        <v>2.4928609999999995</v>
      </c>
      <c r="L154">
        <f t="shared" si="68"/>
        <v>2.4204892499999997</v>
      </c>
      <c r="M154">
        <f t="shared" si="69"/>
        <v>0.58951061776094893</v>
      </c>
      <c r="O154" s="24">
        <v>14.11917</v>
      </c>
      <c r="P154" s="24">
        <v>8.9081929999999989</v>
      </c>
      <c r="Q154" s="24">
        <v>12.252689999999999</v>
      </c>
      <c r="R154" s="24">
        <v>10.996461</v>
      </c>
      <c r="T154">
        <f t="shared" si="90"/>
        <v>2.8238900000000005</v>
      </c>
      <c r="U154">
        <f t="shared" si="88"/>
        <v>2.9316359999999992</v>
      </c>
      <c r="V154">
        <f t="shared" si="88"/>
        <v>2.7215159999999994</v>
      </c>
      <c r="W154">
        <f t="shared" si="88"/>
        <v>2.3633570000000006</v>
      </c>
      <c r="X154">
        <f t="shared" si="74"/>
        <v>2.7100997499999999</v>
      </c>
      <c r="Y154">
        <f t="shared" si="75"/>
        <v>0.12328402049088023</v>
      </c>
      <c r="AA154" s="24">
        <v>13.97064</v>
      </c>
      <c r="AB154" s="24">
        <v>13.443519999999999</v>
      </c>
      <c r="AC154" s="24">
        <v>27.774640000000002</v>
      </c>
      <c r="AD154" s="24">
        <v>9.6569570000000002</v>
      </c>
      <c r="AF154">
        <f t="shared" si="91"/>
        <v>1.0707899999999988</v>
      </c>
      <c r="AG154">
        <f t="shared" si="89"/>
        <v>2.6377199999999998</v>
      </c>
      <c r="AH154">
        <f t="shared" si="89"/>
        <v>4.5673300000000019</v>
      </c>
      <c r="AI154">
        <f t="shared" si="89"/>
        <v>2.1421720000000004</v>
      </c>
      <c r="AJ154">
        <f t="shared" si="80"/>
        <v>2.6045030000000002</v>
      </c>
      <c r="AK154">
        <f t="shared" si="81"/>
        <v>0.73142661519275742</v>
      </c>
      <c r="AM154" s="24">
        <v>16.768129999999999</v>
      </c>
      <c r="AN154" s="24">
        <v>21.714749999999999</v>
      </c>
      <c r="AO154" s="24">
        <v>8.5655619999999999</v>
      </c>
      <c r="AP154" s="24">
        <v>22.098980000000001</v>
      </c>
      <c r="AR154">
        <f t="shared" si="82"/>
        <v>1.8017500000000002</v>
      </c>
      <c r="AS154">
        <f t="shared" si="83"/>
        <v>2.6793599999999991</v>
      </c>
      <c r="AT154">
        <f t="shared" si="84"/>
        <v>1.6088329999999997</v>
      </c>
      <c r="AU154">
        <f t="shared" si="85"/>
        <v>1.8378900000000016</v>
      </c>
      <c r="AV154">
        <f t="shared" si="86"/>
        <v>1.9819582500000001</v>
      </c>
      <c r="AW154">
        <f t="shared" si="87"/>
        <v>0.23784139097249035</v>
      </c>
    </row>
    <row r="155" spans="1:49" x14ac:dyDescent="0.35">
      <c r="A155" s="24" t="s">
        <v>399</v>
      </c>
      <c r="B155" s="24" t="s">
        <v>400</v>
      </c>
      <c r="C155" s="24">
        <v>28.59487</v>
      </c>
      <c r="D155" s="24">
        <v>12.84531</v>
      </c>
      <c r="E155" s="24">
        <v>7.3807770000000001</v>
      </c>
      <c r="F155" s="24">
        <v>11.483449999999999</v>
      </c>
      <c r="H155">
        <f t="shared" si="64"/>
        <v>3.9194800000000001</v>
      </c>
      <c r="I155">
        <f t="shared" si="65"/>
        <v>2.2751799999999989</v>
      </c>
      <c r="J155">
        <f t="shared" si="66"/>
        <v>1.0502260000000003</v>
      </c>
      <c r="K155">
        <f t="shared" si="67"/>
        <v>2.5310509999999997</v>
      </c>
      <c r="L155">
        <f t="shared" si="68"/>
        <v>2.4439842499999997</v>
      </c>
      <c r="M155">
        <f t="shared" si="69"/>
        <v>0.58848146823588443</v>
      </c>
      <c r="O155" s="24">
        <v>14.11917</v>
      </c>
      <c r="P155" s="24">
        <v>8.9081929999999989</v>
      </c>
      <c r="Q155" s="24">
        <v>12.252689999999999</v>
      </c>
      <c r="R155" s="24">
        <v>10.996461</v>
      </c>
      <c r="T155">
        <f t="shared" si="90"/>
        <v>2.8238900000000005</v>
      </c>
      <c r="U155">
        <f t="shared" si="88"/>
        <v>2.9316359999999992</v>
      </c>
      <c r="V155">
        <f t="shared" si="88"/>
        <v>2.7215159999999994</v>
      </c>
      <c r="W155">
        <f t="shared" si="88"/>
        <v>2.3633570000000006</v>
      </c>
      <c r="X155">
        <f t="shared" si="74"/>
        <v>2.7100997499999999</v>
      </c>
      <c r="Y155">
        <f t="shared" si="75"/>
        <v>0.12328402049088023</v>
      </c>
      <c r="AA155" s="24">
        <v>13.97151</v>
      </c>
      <c r="AB155" s="24">
        <v>13.4962</v>
      </c>
      <c r="AC155" s="24">
        <v>27.774640000000002</v>
      </c>
      <c r="AD155" s="24">
        <v>9.6569570000000002</v>
      </c>
      <c r="AF155">
        <f t="shared" si="91"/>
        <v>1.0716599999999996</v>
      </c>
      <c r="AG155">
        <f t="shared" si="89"/>
        <v>2.6904000000000003</v>
      </c>
      <c r="AH155">
        <f t="shared" si="89"/>
        <v>4.5673300000000019</v>
      </c>
      <c r="AI155">
        <f t="shared" si="89"/>
        <v>2.1421720000000004</v>
      </c>
      <c r="AJ155">
        <f t="shared" si="80"/>
        <v>2.6178905000000006</v>
      </c>
      <c r="AK155">
        <f t="shared" si="81"/>
        <v>0.73159123617193755</v>
      </c>
      <c r="AM155" s="24">
        <v>16.768129999999999</v>
      </c>
      <c r="AN155" s="24">
        <v>21.74851</v>
      </c>
      <c r="AO155" s="24">
        <v>8.5655619999999999</v>
      </c>
      <c r="AP155" s="24">
        <v>22.136239999999997</v>
      </c>
      <c r="AR155">
        <f t="shared" si="82"/>
        <v>1.8017500000000002</v>
      </c>
      <c r="AS155">
        <f t="shared" si="83"/>
        <v>2.71312</v>
      </c>
      <c r="AT155">
        <f t="shared" si="84"/>
        <v>1.6088329999999997</v>
      </c>
      <c r="AU155">
        <f t="shared" si="85"/>
        <v>1.8751499999999979</v>
      </c>
      <c r="AV155">
        <f t="shared" si="86"/>
        <v>1.9997132499999994</v>
      </c>
      <c r="AW155">
        <f t="shared" si="87"/>
        <v>0.24434299873789955</v>
      </c>
    </row>
    <row r="156" spans="1:49" x14ac:dyDescent="0.35">
      <c r="A156" s="24" t="s">
        <v>401</v>
      </c>
      <c r="B156" s="24" t="s">
        <v>402</v>
      </c>
      <c r="C156" s="24">
        <v>28.625050000000002</v>
      </c>
      <c r="D156" s="24">
        <v>12.854419999999999</v>
      </c>
      <c r="E156" s="24">
        <v>7.3807770000000001</v>
      </c>
      <c r="F156" s="24">
        <v>11.483449999999999</v>
      </c>
      <c r="H156">
        <f t="shared" si="64"/>
        <v>3.9496600000000015</v>
      </c>
      <c r="I156">
        <f t="shared" si="65"/>
        <v>2.2842899999999986</v>
      </c>
      <c r="J156">
        <f t="shared" si="66"/>
        <v>1.0502260000000003</v>
      </c>
      <c r="K156">
        <f t="shared" si="67"/>
        <v>2.5310509999999997</v>
      </c>
      <c r="L156">
        <f t="shared" si="68"/>
        <v>2.45380675</v>
      </c>
      <c r="M156">
        <f t="shared" si="69"/>
        <v>0.59458097780388963</v>
      </c>
      <c r="O156" s="24">
        <v>14.11917</v>
      </c>
      <c r="P156" s="24">
        <v>8.9081929999999989</v>
      </c>
      <c r="Q156" s="24">
        <v>12.252689999999999</v>
      </c>
      <c r="R156" s="24">
        <v>10.996461</v>
      </c>
      <c r="T156">
        <f t="shared" si="90"/>
        <v>2.8238900000000005</v>
      </c>
      <c r="U156">
        <f t="shared" si="88"/>
        <v>2.9316359999999992</v>
      </c>
      <c r="V156">
        <f t="shared" si="88"/>
        <v>2.7215159999999994</v>
      </c>
      <c r="W156">
        <f t="shared" si="88"/>
        <v>2.3633570000000006</v>
      </c>
      <c r="X156">
        <f t="shared" si="74"/>
        <v>2.7100997499999999</v>
      </c>
      <c r="Y156">
        <f t="shared" si="75"/>
        <v>0.12328402049088023</v>
      </c>
      <c r="AA156" s="24">
        <v>14.016220000000001</v>
      </c>
      <c r="AB156" s="24">
        <v>13.55456</v>
      </c>
      <c r="AC156" s="24">
        <v>27.774640000000002</v>
      </c>
      <c r="AD156" s="24">
        <v>9.6569570000000002</v>
      </c>
      <c r="AF156">
        <f t="shared" si="91"/>
        <v>1.1163699999999999</v>
      </c>
      <c r="AG156">
        <f t="shared" si="89"/>
        <v>2.7487600000000008</v>
      </c>
      <c r="AH156">
        <f t="shared" si="89"/>
        <v>4.5673300000000019</v>
      </c>
      <c r="AI156">
        <f t="shared" si="89"/>
        <v>2.1421720000000004</v>
      </c>
      <c r="AJ156">
        <f t="shared" si="80"/>
        <v>2.6436580000000007</v>
      </c>
      <c r="AK156">
        <f t="shared" si="81"/>
        <v>0.72431906166688753</v>
      </c>
      <c r="AM156" s="24">
        <v>16.768129999999999</v>
      </c>
      <c r="AN156" s="24">
        <v>21.78227</v>
      </c>
      <c r="AO156" s="24">
        <v>8.5655619999999999</v>
      </c>
      <c r="AP156" s="24">
        <v>22.150630000000003</v>
      </c>
      <c r="AR156">
        <f t="shared" si="82"/>
        <v>1.8017500000000002</v>
      </c>
      <c r="AS156">
        <f t="shared" si="83"/>
        <v>2.7468800000000009</v>
      </c>
      <c r="AT156">
        <f t="shared" si="84"/>
        <v>1.6088329999999997</v>
      </c>
      <c r="AU156">
        <f t="shared" si="85"/>
        <v>1.8895400000000038</v>
      </c>
      <c r="AV156">
        <f t="shared" si="86"/>
        <v>2.0117507500000009</v>
      </c>
      <c r="AW156">
        <f t="shared" si="87"/>
        <v>0.25195791809459478</v>
      </c>
    </row>
    <row r="157" spans="1:49" x14ac:dyDescent="0.35">
      <c r="A157" s="24" t="s">
        <v>403</v>
      </c>
      <c r="B157" s="24" t="s">
        <v>404</v>
      </c>
      <c r="C157" s="24">
        <v>28.683029999999999</v>
      </c>
      <c r="D157" s="24">
        <v>12.854810000000001</v>
      </c>
      <c r="E157" s="24">
        <v>7.3807770000000001</v>
      </c>
      <c r="F157" s="24">
        <v>11.483449999999999</v>
      </c>
      <c r="H157">
        <f t="shared" si="64"/>
        <v>4.0076399999999985</v>
      </c>
      <c r="I157">
        <f t="shared" si="65"/>
        <v>2.2846799999999998</v>
      </c>
      <c r="J157">
        <f t="shared" si="66"/>
        <v>1.0502260000000003</v>
      </c>
      <c r="K157">
        <f t="shared" si="67"/>
        <v>2.5310509999999997</v>
      </c>
      <c r="L157">
        <f t="shared" si="68"/>
        <v>2.4683992499999996</v>
      </c>
      <c r="M157">
        <f t="shared" si="69"/>
        <v>0.60677806610508667</v>
      </c>
      <c r="O157" s="24">
        <v>14.11917</v>
      </c>
      <c r="P157" s="24">
        <v>8.9081929999999989</v>
      </c>
      <c r="Q157" s="24">
        <v>12.252689999999999</v>
      </c>
      <c r="R157" s="24">
        <v>10.996461</v>
      </c>
      <c r="T157">
        <f t="shared" si="90"/>
        <v>2.8238900000000005</v>
      </c>
      <c r="U157">
        <f t="shared" si="88"/>
        <v>2.9316359999999992</v>
      </c>
      <c r="V157">
        <f t="shared" si="88"/>
        <v>2.7215159999999994</v>
      </c>
      <c r="W157">
        <f t="shared" si="88"/>
        <v>2.3633570000000006</v>
      </c>
      <c r="X157">
        <f t="shared" si="74"/>
        <v>2.7100997499999999</v>
      </c>
      <c r="Y157">
        <f t="shared" si="75"/>
        <v>0.12328402049088023</v>
      </c>
      <c r="AA157" s="24">
        <v>14.085459999999999</v>
      </c>
      <c r="AB157" s="24">
        <v>13.61293</v>
      </c>
      <c r="AC157" s="24">
        <v>27.774640000000002</v>
      </c>
      <c r="AD157" s="24">
        <v>9.6569570000000002</v>
      </c>
      <c r="AF157">
        <f t="shared" si="91"/>
        <v>1.1856099999999987</v>
      </c>
      <c r="AG157">
        <f t="shared" si="89"/>
        <v>2.8071300000000008</v>
      </c>
      <c r="AH157">
        <f t="shared" si="89"/>
        <v>4.5673300000000019</v>
      </c>
      <c r="AI157">
        <f t="shared" si="89"/>
        <v>2.1421720000000004</v>
      </c>
      <c r="AJ157">
        <f t="shared" si="80"/>
        <v>2.6755605000000005</v>
      </c>
      <c r="AK157">
        <f t="shared" si="81"/>
        <v>0.71300760624992676</v>
      </c>
      <c r="AM157" s="24">
        <v>16.768129999999999</v>
      </c>
      <c r="AN157" s="24">
        <v>21.816030000000001</v>
      </c>
      <c r="AO157" s="24">
        <v>8.5655619999999999</v>
      </c>
      <c r="AP157" s="24">
        <v>22.150630000000003</v>
      </c>
      <c r="AR157">
        <f t="shared" si="82"/>
        <v>1.8017500000000002</v>
      </c>
      <c r="AS157">
        <f t="shared" si="83"/>
        <v>2.7806400000000018</v>
      </c>
      <c r="AT157">
        <f t="shared" si="84"/>
        <v>1.6088329999999997</v>
      </c>
      <c r="AU157">
        <f t="shared" si="85"/>
        <v>1.8895400000000038</v>
      </c>
      <c r="AV157">
        <f t="shared" si="86"/>
        <v>2.0201907500000011</v>
      </c>
      <c r="AW157">
        <f t="shared" si="87"/>
        <v>0.26017369839633964</v>
      </c>
    </row>
    <row r="158" spans="1:49" x14ac:dyDescent="0.35">
      <c r="A158" s="24" t="s">
        <v>405</v>
      </c>
      <c r="B158" s="24" t="s">
        <v>406</v>
      </c>
      <c r="C158" s="24">
        <v>28.716899999999999</v>
      </c>
      <c r="D158" s="24">
        <v>12.854810000000001</v>
      </c>
      <c r="E158" s="24">
        <v>7.3807770000000001</v>
      </c>
      <c r="F158" s="24">
        <v>11.483449999999999</v>
      </c>
      <c r="H158">
        <f t="shared" si="64"/>
        <v>4.0415099999999988</v>
      </c>
      <c r="I158">
        <f t="shared" si="65"/>
        <v>2.2846799999999998</v>
      </c>
      <c r="J158">
        <f t="shared" si="66"/>
        <v>1.0502260000000003</v>
      </c>
      <c r="K158">
        <f t="shared" si="67"/>
        <v>2.5310509999999997</v>
      </c>
      <c r="L158">
        <f t="shared" si="68"/>
        <v>2.4768667499999997</v>
      </c>
      <c r="M158">
        <f t="shared" si="69"/>
        <v>0.61395466778600893</v>
      </c>
      <c r="O158" s="24">
        <v>14.11917</v>
      </c>
      <c r="P158" s="24">
        <v>8.9081929999999989</v>
      </c>
      <c r="Q158" s="24">
        <v>12.252689999999999</v>
      </c>
      <c r="R158" s="24">
        <v>11.096921</v>
      </c>
      <c r="T158">
        <f t="shared" si="90"/>
        <v>2.8238900000000005</v>
      </c>
      <c r="U158">
        <f t="shared" si="88"/>
        <v>2.9316359999999992</v>
      </c>
      <c r="V158">
        <f t="shared" si="88"/>
        <v>2.7215159999999994</v>
      </c>
      <c r="W158">
        <f t="shared" si="88"/>
        <v>2.4638170000000006</v>
      </c>
      <c r="X158">
        <f t="shared" si="74"/>
        <v>2.7352147499999999</v>
      </c>
      <c r="Y158">
        <f t="shared" si="75"/>
        <v>0.10012034503151257</v>
      </c>
      <c r="AA158" s="24">
        <v>14.15469</v>
      </c>
      <c r="AB158" s="24">
        <v>13.667260000000001</v>
      </c>
      <c r="AC158" s="24">
        <v>27.774640000000002</v>
      </c>
      <c r="AD158" s="24">
        <v>9.6569570000000002</v>
      </c>
      <c r="AF158">
        <f t="shared" si="91"/>
        <v>1.2548399999999997</v>
      </c>
      <c r="AG158">
        <f t="shared" si="89"/>
        <v>2.861460000000001</v>
      </c>
      <c r="AH158">
        <f t="shared" si="89"/>
        <v>4.5673300000000019</v>
      </c>
      <c r="AI158">
        <f t="shared" si="89"/>
        <v>2.1421720000000004</v>
      </c>
      <c r="AJ158">
        <f t="shared" si="80"/>
        <v>2.7064505000000008</v>
      </c>
      <c r="AK158">
        <f t="shared" si="81"/>
        <v>0.70193089212798121</v>
      </c>
      <c r="AM158" s="24">
        <v>16.768129999999999</v>
      </c>
      <c r="AN158" s="24">
        <v>21.846299999999999</v>
      </c>
      <c r="AO158" s="24">
        <v>8.5655619999999999</v>
      </c>
      <c r="AP158" s="24">
        <v>22.150630000000003</v>
      </c>
      <c r="AR158">
        <f t="shared" si="82"/>
        <v>1.8017500000000002</v>
      </c>
      <c r="AS158">
        <f t="shared" si="83"/>
        <v>2.8109099999999998</v>
      </c>
      <c r="AT158">
        <f t="shared" si="84"/>
        <v>1.6088329999999997</v>
      </c>
      <c r="AU158">
        <f t="shared" si="85"/>
        <v>1.8895400000000038</v>
      </c>
      <c r="AV158">
        <f t="shared" si="86"/>
        <v>2.0277582500000007</v>
      </c>
      <c r="AW158">
        <f t="shared" si="87"/>
        <v>0.26755202645416354</v>
      </c>
    </row>
    <row r="159" spans="1:49" x14ac:dyDescent="0.35">
      <c r="A159" s="24" t="s">
        <v>407</v>
      </c>
      <c r="B159" s="24" t="s">
        <v>408</v>
      </c>
      <c r="C159" s="24">
        <v>28.733979999999999</v>
      </c>
      <c r="D159" s="24">
        <v>12.854810000000001</v>
      </c>
      <c r="E159" s="24">
        <v>7.3807770000000001</v>
      </c>
      <c r="F159" s="24">
        <v>11.483449999999999</v>
      </c>
      <c r="H159">
        <f t="shared" si="64"/>
        <v>4.0585899999999988</v>
      </c>
      <c r="I159">
        <f t="shared" si="65"/>
        <v>2.2846799999999998</v>
      </c>
      <c r="J159">
        <f t="shared" si="66"/>
        <v>1.0502260000000003</v>
      </c>
      <c r="K159">
        <f t="shared" si="67"/>
        <v>2.5310509999999997</v>
      </c>
      <c r="L159">
        <f t="shared" si="68"/>
        <v>2.4811367499999997</v>
      </c>
      <c r="M159">
        <f t="shared" si="69"/>
        <v>0.61758609503552508</v>
      </c>
      <c r="O159" s="24">
        <v>14.11917</v>
      </c>
      <c r="P159" s="24">
        <v>8.9081929999999989</v>
      </c>
      <c r="Q159" s="24">
        <v>12.252689999999999</v>
      </c>
      <c r="R159" s="24">
        <v>11.104320999999999</v>
      </c>
      <c r="T159">
        <f t="shared" si="90"/>
        <v>2.8238900000000005</v>
      </c>
      <c r="U159">
        <f t="shared" si="88"/>
        <v>2.9316359999999992</v>
      </c>
      <c r="V159">
        <f t="shared" si="88"/>
        <v>2.7215159999999994</v>
      </c>
      <c r="W159">
        <f t="shared" si="88"/>
        <v>2.4712169999999993</v>
      </c>
      <c r="X159">
        <f t="shared" si="74"/>
        <v>2.7370647499999996</v>
      </c>
      <c r="Y159">
        <f t="shared" si="75"/>
        <v>9.8451927850918761E-2</v>
      </c>
      <c r="AA159" s="24">
        <v>14.22064</v>
      </c>
      <c r="AB159" s="24">
        <v>13.76384</v>
      </c>
      <c r="AC159" s="24">
        <v>27.774640000000002</v>
      </c>
      <c r="AD159" s="24">
        <v>9.6569570000000002</v>
      </c>
      <c r="AF159">
        <f t="shared" si="91"/>
        <v>1.3207899999999988</v>
      </c>
      <c r="AG159">
        <f t="shared" si="89"/>
        <v>2.9580400000000004</v>
      </c>
      <c r="AH159">
        <f t="shared" si="89"/>
        <v>4.5673300000000019</v>
      </c>
      <c r="AI159">
        <f t="shared" si="89"/>
        <v>2.1421720000000004</v>
      </c>
      <c r="AJ159">
        <f t="shared" si="80"/>
        <v>2.7470830000000004</v>
      </c>
      <c r="AK159">
        <f t="shared" si="81"/>
        <v>0.69270189816327243</v>
      </c>
      <c r="AM159" s="24">
        <v>16.768129999999999</v>
      </c>
      <c r="AN159" s="24">
        <v>21.86917</v>
      </c>
      <c r="AO159" s="24">
        <v>8.5655619999999999</v>
      </c>
      <c r="AP159" s="24">
        <v>22.150630000000003</v>
      </c>
      <c r="AR159">
        <f t="shared" si="82"/>
        <v>1.8017500000000002</v>
      </c>
      <c r="AS159">
        <f t="shared" si="83"/>
        <v>2.8337800000000009</v>
      </c>
      <c r="AT159">
        <f t="shared" si="84"/>
        <v>1.6088329999999997</v>
      </c>
      <c r="AU159">
        <f t="shared" si="85"/>
        <v>1.8895400000000038</v>
      </c>
      <c r="AV159">
        <f t="shared" si="86"/>
        <v>2.0334757500000009</v>
      </c>
      <c r="AW159">
        <f t="shared" si="87"/>
        <v>0.27313346570201913</v>
      </c>
    </row>
    <row r="160" spans="1:49" x14ac:dyDescent="0.35">
      <c r="A160" s="24" t="s">
        <v>409</v>
      </c>
      <c r="B160" s="24" t="s">
        <v>410</v>
      </c>
      <c r="C160" s="24">
        <v>28.733979999999999</v>
      </c>
      <c r="D160" s="24">
        <v>12.854810000000001</v>
      </c>
      <c r="E160" s="24">
        <v>7.3807770000000001</v>
      </c>
      <c r="F160" s="24">
        <v>11.483449999999999</v>
      </c>
      <c r="H160">
        <f t="shared" si="64"/>
        <v>4.0585899999999988</v>
      </c>
      <c r="I160">
        <f t="shared" si="65"/>
        <v>2.2846799999999998</v>
      </c>
      <c r="J160">
        <f t="shared" si="66"/>
        <v>1.0502260000000003</v>
      </c>
      <c r="K160">
        <f t="shared" si="67"/>
        <v>2.5310509999999997</v>
      </c>
      <c r="L160">
        <f t="shared" si="68"/>
        <v>2.4811367499999997</v>
      </c>
      <c r="M160">
        <f t="shared" si="69"/>
        <v>0.61758609503552508</v>
      </c>
      <c r="O160" s="24">
        <v>14.11917</v>
      </c>
      <c r="P160" s="24">
        <v>8.9081929999999989</v>
      </c>
      <c r="Q160" s="24">
        <v>12.252689999999999</v>
      </c>
      <c r="R160" s="24">
        <v>11.114051</v>
      </c>
      <c r="T160">
        <f t="shared" si="90"/>
        <v>2.8238900000000005</v>
      </c>
      <c r="U160">
        <f t="shared" si="88"/>
        <v>2.9316359999999992</v>
      </c>
      <c r="V160">
        <f t="shared" si="88"/>
        <v>2.7215159999999994</v>
      </c>
      <c r="W160">
        <f t="shared" si="88"/>
        <v>2.4809470000000005</v>
      </c>
      <c r="X160">
        <f t="shared" si="74"/>
        <v>2.7394972499999999</v>
      </c>
      <c r="Y160">
        <f t="shared" si="75"/>
        <v>9.6268285116278718E-2</v>
      </c>
      <c r="AA160" s="24">
        <v>14.2372</v>
      </c>
      <c r="AB160" s="24">
        <v>14.051030000000001</v>
      </c>
      <c r="AC160" s="24">
        <v>27.774640000000002</v>
      </c>
      <c r="AD160" s="24">
        <v>9.6569570000000002</v>
      </c>
      <c r="AF160">
        <f t="shared" si="91"/>
        <v>1.3373499999999989</v>
      </c>
      <c r="AG160">
        <f t="shared" si="89"/>
        <v>3.2452300000000012</v>
      </c>
      <c r="AH160">
        <f t="shared" si="89"/>
        <v>4.5673300000000019</v>
      </c>
      <c r="AI160">
        <f t="shared" si="89"/>
        <v>2.1421720000000004</v>
      </c>
      <c r="AJ160">
        <f t="shared" si="80"/>
        <v>2.8230205000000006</v>
      </c>
      <c r="AK160">
        <f t="shared" si="81"/>
        <v>0.70069299079571989</v>
      </c>
      <c r="AM160" s="24">
        <v>16.768129999999999</v>
      </c>
      <c r="AN160" s="24">
        <v>21.912199999999999</v>
      </c>
      <c r="AO160" s="24">
        <v>8.5655619999999999</v>
      </c>
      <c r="AP160" s="24">
        <v>22.150630000000003</v>
      </c>
      <c r="AR160">
        <f t="shared" si="82"/>
        <v>1.8017500000000002</v>
      </c>
      <c r="AS160">
        <f t="shared" si="83"/>
        <v>2.876809999999999</v>
      </c>
      <c r="AT160">
        <f t="shared" si="84"/>
        <v>1.6088329999999997</v>
      </c>
      <c r="AU160">
        <f t="shared" si="85"/>
        <v>1.8895400000000038</v>
      </c>
      <c r="AV160">
        <f t="shared" si="86"/>
        <v>2.0442332500000004</v>
      </c>
      <c r="AW160">
        <f t="shared" si="87"/>
        <v>0.28364965927277686</v>
      </c>
    </row>
    <row r="161" spans="1:49" x14ac:dyDescent="0.35">
      <c r="A161" s="24" t="s">
        <v>411</v>
      </c>
      <c r="B161" s="24" t="s">
        <v>412</v>
      </c>
      <c r="C161" s="24">
        <v>28.733979999999999</v>
      </c>
      <c r="D161" s="24">
        <v>12.854810000000001</v>
      </c>
      <c r="E161" s="24">
        <v>7.3807770000000001</v>
      </c>
      <c r="F161" s="24">
        <v>11.483449999999999</v>
      </c>
      <c r="H161">
        <f t="shared" si="64"/>
        <v>4.0585899999999988</v>
      </c>
      <c r="I161">
        <f t="shared" si="65"/>
        <v>2.2846799999999998</v>
      </c>
      <c r="J161">
        <f t="shared" si="66"/>
        <v>1.0502260000000003</v>
      </c>
      <c r="K161">
        <f t="shared" si="67"/>
        <v>2.5310509999999997</v>
      </c>
      <c r="L161">
        <f t="shared" si="68"/>
        <v>2.4811367499999997</v>
      </c>
      <c r="M161">
        <f t="shared" si="69"/>
        <v>0.61758609503552508</v>
      </c>
      <c r="O161" s="24">
        <v>14.11917</v>
      </c>
      <c r="P161" s="24">
        <v>8.9081929999999989</v>
      </c>
      <c r="Q161" s="24">
        <v>12.252689999999999</v>
      </c>
      <c r="R161" s="24">
        <v>11.121891</v>
      </c>
      <c r="T161">
        <f t="shared" si="90"/>
        <v>2.8238900000000005</v>
      </c>
      <c r="U161">
        <f t="shared" si="88"/>
        <v>2.9316359999999992</v>
      </c>
      <c r="V161">
        <f t="shared" si="88"/>
        <v>2.7215159999999994</v>
      </c>
      <c r="W161">
        <f t="shared" si="88"/>
        <v>2.4887870000000003</v>
      </c>
      <c r="X161">
        <f t="shared" si="74"/>
        <v>2.7414572499999998</v>
      </c>
      <c r="Y161">
        <f t="shared" si="75"/>
        <v>9.4517645579520249E-2</v>
      </c>
      <c r="AA161" s="24">
        <v>14.2372</v>
      </c>
      <c r="AB161" s="24">
        <v>14.26623</v>
      </c>
      <c r="AC161" s="24">
        <v>27.774640000000002</v>
      </c>
      <c r="AD161" s="24">
        <v>9.6569570000000002</v>
      </c>
      <c r="AF161">
        <f t="shared" si="91"/>
        <v>1.3373499999999989</v>
      </c>
      <c r="AG161">
        <f t="shared" si="89"/>
        <v>3.4604300000000006</v>
      </c>
      <c r="AH161">
        <f t="shared" si="89"/>
        <v>4.5673300000000019</v>
      </c>
      <c r="AI161">
        <f t="shared" si="89"/>
        <v>2.1421720000000004</v>
      </c>
      <c r="AJ161">
        <f t="shared" si="80"/>
        <v>2.8768205000000004</v>
      </c>
      <c r="AK161">
        <f t="shared" si="81"/>
        <v>0.71344821448389006</v>
      </c>
      <c r="AM161" s="24">
        <v>16.768609999999999</v>
      </c>
      <c r="AN161" s="24">
        <v>21.912430000000001</v>
      </c>
      <c r="AO161" s="24">
        <v>8.5655619999999999</v>
      </c>
      <c r="AP161" s="24">
        <v>22.150630000000003</v>
      </c>
      <c r="AR161">
        <f t="shared" si="82"/>
        <v>1.8022299999999998</v>
      </c>
      <c r="AS161">
        <f t="shared" si="83"/>
        <v>2.8770400000000009</v>
      </c>
      <c r="AT161">
        <f t="shared" si="84"/>
        <v>1.6088329999999997</v>
      </c>
      <c r="AU161">
        <f t="shared" si="85"/>
        <v>1.8895400000000038</v>
      </c>
      <c r="AV161">
        <f t="shared" si="86"/>
        <v>2.0444107500000008</v>
      </c>
      <c r="AW161">
        <f t="shared" si="87"/>
        <v>0.28367174532176465</v>
      </c>
    </row>
    <row r="162" spans="1:49" x14ac:dyDescent="0.35">
      <c r="A162" s="24" t="s">
        <v>413</v>
      </c>
      <c r="B162" s="24" t="s">
        <v>414</v>
      </c>
      <c r="C162" s="24">
        <v>28.733979999999999</v>
      </c>
      <c r="D162" s="24">
        <v>12.854810000000001</v>
      </c>
      <c r="E162" s="24">
        <v>7.3807770000000001</v>
      </c>
      <c r="F162" s="24">
        <v>11.483449999999999</v>
      </c>
      <c r="H162">
        <f t="shared" si="64"/>
        <v>4.0585899999999988</v>
      </c>
      <c r="I162">
        <f t="shared" si="65"/>
        <v>2.2846799999999998</v>
      </c>
      <c r="J162">
        <f t="shared" si="66"/>
        <v>1.0502260000000003</v>
      </c>
      <c r="K162">
        <f t="shared" si="67"/>
        <v>2.5310509999999997</v>
      </c>
      <c r="L162">
        <f t="shared" si="68"/>
        <v>2.4811367499999997</v>
      </c>
      <c r="M162">
        <f t="shared" si="69"/>
        <v>0.61758609503552508</v>
      </c>
      <c r="O162" s="24">
        <v>14.11917</v>
      </c>
      <c r="P162" s="24">
        <v>8.9081929999999989</v>
      </c>
      <c r="Q162" s="24">
        <v>12.252689999999999</v>
      </c>
      <c r="R162" s="24">
        <v>11.122591</v>
      </c>
      <c r="T162">
        <f t="shared" si="90"/>
        <v>2.8238900000000005</v>
      </c>
      <c r="U162">
        <f t="shared" si="88"/>
        <v>2.9316359999999992</v>
      </c>
      <c r="V162">
        <f t="shared" si="88"/>
        <v>2.7215159999999994</v>
      </c>
      <c r="W162">
        <f t="shared" si="88"/>
        <v>2.4894870000000004</v>
      </c>
      <c r="X162">
        <f t="shared" si="74"/>
        <v>2.7416322499999999</v>
      </c>
      <c r="Y162">
        <f t="shared" si="75"/>
        <v>9.4361738830219033E-2</v>
      </c>
      <c r="AA162" s="24">
        <v>14.2372</v>
      </c>
      <c r="AB162" s="24">
        <v>14.27636</v>
      </c>
      <c r="AC162" s="24">
        <v>27.774640000000002</v>
      </c>
      <c r="AD162" s="24">
        <v>9.6569570000000002</v>
      </c>
      <c r="AF162">
        <f t="shared" si="91"/>
        <v>1.3373499999999989</v>
      </c>
      <c r="AG162">
        <f t="shared" si="89"/>
        <v>3.4705600000000008</v>
      </c>
      <c r="AH162">
        <f t="shared" si="89"/>
        <v>4.5673300000000019</v>
      </c>
      <c r="AI162">
        <f t="shared" si="89"/>
        <v>2.1421720000000004</v>
      </c>
      <c r="AJ162">
        <f t="shared" si="80"/>
        <v>2.8793530000000005</v>
      </c>
      <c r="AK162">
        <f t="shared" si="81"/>
        <v>0.71414290984298134</v>
      </c>
      <c r="AM162" s="24">
        <v>16.79729</v>
      </c>
      <c r="AN162" s="24">
        <v>21.912430000000001</v>
      </c>
      <c r="AO162" s="24">
        <v>8.5655619999999999</v>
      </c>
      <c r="AP162" s="24">
        <v>22.150630000000003</v>
      </c>
      <c r="AR162">
        <f t="shared" si="82"/>
        <v>1.8309100000000011</v>
      </c>
      <c r="AS162">
        <f t="shared" si="83"/>
        <v>2.8770400000000009</v>
      </c>
      <c r="AT162">
        <f t="shared" si="84"/>
        <v>1.6088329999999997</v>
      </c>
      <c r="AU162">
        <f t="shared" si="85"/>
        <v>1.8895400000000038</v>
      </c>
      <c r="AV162">
        <f t="shared" si="86"/>
        <v>2.0515807500000012</v>
      </c>
      <c r="AW162">
        <f t="shared" si="87"/>
        <v>0.28171518242525762</v>
      </c>
    </row>
    <row r="163" spans="1:49" x14ac:dyDescent="0.35">
      <c r="A163" s="24" t="s">
        <v>415</v>
      </c>
      <c r="B163" s="24" t="s">
        <v>416</v>
      </c>
      <c r="C163" s="24">
        <v>28.733979999999999</v>
      </c>
      <c r="D163" s="24">
        <v>12.854810000000001</v>
      </c>
      <c r="E163" s="24">
        <v>7.3807770000000001</v>
      </c>
      <c r="F163" s="24">
        <v>11.483449999999999</v>
      </c>
      <c r="H163">
        <f t="shared" si="64"/>
        <v>4.0585899999999988</v>
      </c>
      <c r="I163">
        <f t="shared" si="65"/>
        <v>2.2846799999999998</v>
      </c>
      <c r="J163">
        <f t="shared" si="66"/>
        <v>1.0502260000000003</v>
      </c>
      <c r="K163">
        <f t="shared" si="67"/>
        <v>2.5310509999999997</v>
      </c>
      <c r="L163">
        <f t="shared" si="68"/>
        <v>2.4811367499999997</v>
      </c>
      <c r="M163">
        <f t="shared" si="69"/>
        <v>0.61758609503552508</v>
      </c>
      <c r="O163" s="24">
        <v>14.11917</v>
      </c>
      <c r="P163" s="24">
        <v>8.9081929999999989</v>
      </c>
      <c r="Q163" s="24">
        <v>12.252689999999999</v>
      </c>
      <c r="R163" s="24">
        <v>11.122591</v>
      </c>
      <c r="T163">
        <f t="shared" si="90"/>
        <v>2.8238900000000005</v>
      </c>
      <c r="U163">
        <f t="shared" si="88"/>
        <v>2.9316359999999992</v>
      </c>
      <c r="V163">
        <f t="shared" si="88"/>
        <v>2.7215159999999994</v>
      </c>
      <c r="W163">
        <f t="shared" si="88"/>
        <v>2.4894870000000004</v>
      </c>
      <c r="X163">
        <f t="shared" si="74"/>
        <v>2.7416322499999999</v>
      </c>
      <c r="Y163">
        <f t="shared" si="75"/>
        <v>9.4361738830219033E-2</v>
      </c>
      <c r="AA163" s="24">
        <v>14.2372</v>
      </c>
      <c r="AB163" s="24">
        <v>14.27636</v>
      </c>
      <c r="AC163" s="24">
        <v>27.774640000000002</v>
      </c>
      <c r="AD163" s="24">
        <v>9.6569570000000002</v>
      </c>
      <c r="AF163">
        <f t="shared" si="91"/>
        <v>1.3373499999999989</v>
      </c>
      <c r="AG163">
        <f t="shared" si="89"/>
        <v>3.4705600000000008</v>
      </c>
      <c r="AH163">
        <f t="shared" si="89"/>
        <v>4.5673300000000019</v>
      </c>
      <c r="AI163">
        <f t="shared" si="89"/>
        <v>2.1421720000000004</v>
      </c>
      <c r="AJ163">
        <f t="shared" si="80"/>
        <v>2.8793530000000005</v>
      </c>
      <c r="AK163">
        <f t="shared" si="81"/>
        <v>0.71414290984298134</v>
      </c>
      <c r="AM163" s="24">
        <v>16.842490000000002</v>
      </c>
      <c r="AN163" s="24">
        <v>21.912430000000001</v>
      </c>
      <c r="AO163" s="24">
        <v>8.5655619999999999</v>
      </c>
      <c r="AP163" s="24">
        <v>22.150630000000003</v>
      </c>
      <c r="AR163">
        <f t="shared" si="82"/>
        <v>1.8761100000000024</v>
      </c>
      <c r="AS163">
        <f t="shared" si="83"/>
        <v>2.8770400000000009</v>
      </c>
      <c r="AT163">
        <f t="shared" si="84"/>
        <v>1.6088329999999997</v>
      </c>
      <c r="AU163">
        <f t="shared" si="85"/>
        <v>1.8895400000000038</v>
      </c>
      <c r="AV163">
        <f t="shared" si="86"/>
        <v>2.0628807500000015</v>
      </c>
      <c r="AW163">
        <f t="shared" si="87"/>
        <v>0.27897804159508599</v>
      </c>
    </row>
    <row r="164" spans="1:49" x14ac:dyDescent="0.35">
      <c r="A164" s="24" t="s">
        <v>417</v>
      </c>
      <c r="B164" s="24" t="s">
        <v>418</v>
      </c>
      <c r="C164" s="24">
        <v>28.733979999999999</v>
      </c>
      <c r="D164" s="24">
        <v>12.854810000000001</v>
      </c>
      <c r="E164" s="24">
        <v>7.3807770000000001</v>
      </c>
      <c r="F164" s="24">
        <v>11.483449999999999</v>
      </c>
      <c r="H164">
        <f t="shared" si="64"/>
        <v>4.0585899999999988</v>
      </c>
      <c r="I164">
        <f t="shared" si="65"/>
        <v>2.2846799999999998</v>
      </c>
      <c r="J164">
        <f t="shared" si="66"/>
        <v>1.0502260000000003</v>
      </c>
      <c r="K164">
        <f t="shared" si="67"/>
        <v>2.5310509999999997</v>
      </c>
      <c r="L164">
        <f t="shared" si="68"/>
        <v>2.4811367499999997</v>
      </c>
      <c r="M164">
        <f t="shared" si="69"/>
        <v>0.61758609503552508</v>
      </c>
      <c r="O164" s="24">
        <v>14.11917</v>
      </c>
      <c r="P164" s="24">
        <v>8.9081929999999989</v>
      </c>
      <c r="Q164" s="24">
        <v>12.252689999999999</v>
      </c>
      <c r="R164" s="24">
        <v>11.122591</v>
      </c>
      <c r="T164">
        <f t="shared" si="90"/>
        <v>2.8238900000000005</v>
      </c>
      <c r="U164">
        <f t="shared" si="88"/>
        <v>2.9316359999999992</v>
      </c>
      <c r="V164">
        <f t="shared" si="88"/>
        <v>2.7215159999999994</v>
      </c>
      <c r="W164">
        <f t="shared" si="88"/>
        <v>2.4894870000000004</v>
      </c>
      <c r="X164">
        <f t="shared" si="74"/>
        <v>2.7416322499999999</v>
      </c>
      <c r="Y164">
        <f t="shared" si="75"/>
        <v>9.4361738830219033E-2</v>
      </c>
      <c r="AA164" s="24">
        <v>14.2372</v>
      </c>
      <c r="AB164" s="24">
        <v>14.27636</v>
      </c>
      <c r="AC164" s="24">
        <v>27.774640000000002</v>
      </c>
      <c r="AD164" s="24">
        <v>9.6569570000000002</v>
      </c>
      <c r="AF164">
        <f t="shared" si="91"/>
        <v>1.3373499999999989</v>
      </c>
      <c r="AG164">
        <f t="shared" si="89"/>
        <v>3.4705600000000008</v>
      </c>
      <c r="AH164">
        <f t="shared" si="89"/>
        <v>4.5673300000000019</v>
      </c>
      <c r="AI164">
        <f t="shared" si="89"/>
        <v>2.1421720000000004</v>
      </c>
      <c r="AJ164">
        <f t="shared" si="80"/>
        <v>2.8793530000000005</v>
      </c>
      <c r="AK164">
        <f t="shared" si="81"/>
        <v>0.71414290984298134</v>
      </c>
      <c r="AM164" s="24">
        <v>16.887699999999999</v>
      </c>
      <c r="AN164" s="24">
        <v>21.912430000000001</v>
      </c>
      <c r="AO164" s="24">
        <v>8.5655619999999999</v>
      </c>
      <c r="AP164" s="24">
        <v>22.150630000000003</v>
      </c>
      <c r="AR164">
        <f t="shared" si="82"/>
        <v>1.9213199999999997</v>
      </c>
      <c r="AS164">
        <f t="shared" si="83"/>
        <v>2.8770400000000009</v>
      </c>
      <c r="AT164">
        <f t="shared" si="84"/>
        <v>1.6088329999999997</v>
      </c>
      <c r="AU164">
        <f t="shared" si="85"/>
        <v>1.8895400000000038</v>
      </c>
      <c r="AV164">
        <f t="shared" si="86"/>
        <v>2.0741832500000008</v>
      </c>
      <c r="AW164">
        <f t="shared" si="87"/>
        <v>0.27667521861784</v>
      </c>
    </row>
    <row r="165" spans="1:49" x14ac:dyDescent="0.35">
      <c r="A165" s="24" t="s">
        <v>419</v>
      </c>
      <c r="B165" s="24" t="s">
        <v>420</v>
      </c>
      <c r="C165" s="24">
        <v>28.733979999999999</v>
      </c>
      <c r="D165" s="24">
        <v>12.854810000000001</v>
      </c>
      <c r="E165" s="24">
        <v>7.3807770000000001</v>
      </c>
      <c r="F165" s="24">
        <v>11.483449999999999</v>
      </c>
      <c r="H165">
        <f t="shared" si="64"/>
        <v>4.0585899999999988</v>
      </c>
      <c r="I165">
        <f t="shared" si="65"/>
        <v>2.2846799999999998</v>
      </c>
      <c r="J165">
        <f t="shared" si="66"/>
        <v>1.0502260000000003</v>
      </c>
      <c r="K165">
        <f t="shared" si="67"/>
        <v>2.5310509999999997</v>
      </c>
      <c r="L165">
        <f t="shared" si="68"/>
        <v>2.4811367499999997</v>
      </c>
      <c r="M165">
        <f t="shared" si="69"/>
        <v>0.61758609503552508</v>
      </c>
      <c r="O165" s="24">
        <v>14.11917</v>
      </c>
      <c r="P165" s="24">
        <v>8.9081929999999989</v>
      </c>
      <c r="Q165" s="24">
        <v>12.252689999999999</v>
      </c>
      <c r="R165" s="24">
        <v>11.122591</v>
      </c>
      <c r="T165">
        <f t="shared" si="90"/>
        <v>2.8238900000000005</v>
      </c>
      <c r="U165">
        <f t="shared" si="88"/>
        <v>2.9316359999999992</v>
      </c>
      <c r="V165">
        <f t="shared" si="88"/>
        <v>2.7215159999999994</v>
      </c>
      <c r="W165">
        <f t="shared" si="88"/>
        <v>2.4894870000000004</v>
      </c>
      <c r="X165">
        <f t="shared" si="74"/>
        <v>2.7416322499999999</v>
      </c>
      <c r="Y165">
        <f t="shared" si="75"/>
        <v>9.4361738830219033E-2</v>
      </c>
      <c r="AA165" s="24">
        <v>14.2372</v>
      </c>
      <c r="AB165" s="24">
        <v>14.27636</v>
      </c>
      <c r="AC165" s="24">
        <v>27.774640000000002</v>
      </c>
      <c r="AD165" s="24">
        <v>9.661035</v>
      </c>
      <c r="AF165">
        <f t="shared" si="91"/>
        <v>1.3373499999999989</v>
      </c>
      <c r="AG165">
        <f t="shared" si="89"/>
        <v>3.4705600000000008</v>
      </c>
      <c r="AH165">
        <f t="shared" si="89"/>
        <v>4.5673300000000019</v>
      </c>
      <c r="AI165">
        <f t="shared" si="89"/>
        <v>2.1462500000000002</v>
      </c>
      <c r="AJ165">
        <f t="shared" si="80"/>
        <v>2.8803725000000004</v>
      </c>
      <c r="AK165">
        <f t="shared" si="81"/>
        <v>0.71379275543133003</v>
      </c>
      <c r="AM165" s="24">
        <v>16.913049999999998</v>
      </c>
      <c r="AN165" s="24">
        <v>21.912430000000001</v>
      </c>
      <c r="AO165" s="24">
        <v>8.5655619999999999</v>
      </c>
      <c r="AP165" s="24">
        <v>22.150630000000003</v>
      </c>
      <c r="AR165">
        <f t="shared" si="82"/>
        <v>1.9466699999999992</v>
      </c>
      <c r="AS165">
        <f t="shared" si="83"/>
        <v>2.8770400000000009</v>
      </c>
      <c r="AT165">
        <f t="shared" si="84"/>
        <v>1.6088329999999997</v>
      </c>
      <c r="AU165">
        <f t="shared" si="85"/>
        <v>1.8895400000000038</v>
      </c>
      <c r="AV165">
        <f t="shared" si="86"/>
        <v>2.0805207500000007</v>
      </c>
      <c r="AW165">
        <f t="shared" si="87"/>
        <v>0.27557847026251803</v>
      </c>
    </row>
    <row r="166" spans="1:49" x14ac:dyDescent="0.35">
      <c r="A166" s="24" t="s">
        <v>421</v>
      </c>
      <c r="B166" s="24" t="s">
        <v>422</v>
      </c>
      <c r="C166" s="24">
        <v>28.733979999999999</v>
      </c>
      <c r="D166" s="24">
        <v>12.854810000000001</v>
      </c>
      <c r="E166" s="24">
        <v>7.3807770000000001</v>
      </c>
      <c r="F166" s="24">
        <v>11.483449999999999</v>
      </c>
      <c r="H166">
        <f t="shared" si="64"/>
        <v>4.0585899999999988</v>
      </c>
      <c r="I166">
        <f t="shared" si="65"/>
        <v>2.2846799999999998</v>
      </c>
      <c r="J166">
        <f t="shared" si="66"/>
        <v>1.0502260000000003</v>
      </c>
      <c r="K166">
        <f t="shared" si="67"/>
        <v>2.5310509999999997</v>
      </c>
      <c r="L166">
        <f t="shared" si="68"/>
        <v>2.4811367499999997</v>
      </c>
      <c r="M166">
        <f t="shared" si="69"/>
        <v>0.61758609503552508</v>
      </c>
      <c r="O166" s="24">
        <v>14.11917</v>
      </c>
      <c r="P166" s="24">
        <v>8.9081929999999989</v>
      </c>
      <c r="Q166" s="24">
        <v>12.252689999999999</v>
      </c>
      <c r="R166" s="24">
        <v>11.122591</v>
      </c>
      <c r="T166">
        <f t="shared" si="90"/>
        <v>2.8238900000000005</v>
      </c>
      <c r="U166">
        <f t="shared" si="88"/>
        <v>2.9316359999999992</v>
      </c>
      <c r="V166">
        <f t="shared" si="88"/>
        <v>2.7215159999999994</v>
      </c>
      <c r="W166">
        <f t="shared" si="88"/>
        <v>2.4894870000000004</v>
      </c>
      <c r="X166">
        <f t="shared" si="74"/>
        <v>2.7416322499999999</v>
      </c>
      <c r="Y166">
        <f t="shared" si="75"/>
        <v>9.4361738830219033E-2</v>
      </c>
      <c r="AA166" s="24">
        <v>14.2372</v>
      </c>
      <c r="AB166" s="24">
        <v>14.27636</v>
      </c>
      <c r="AC166" s="24">
        <v>27.774640000000002</v>
      </c>
      <c r="AD166" s="24">
        <v>9.6650050000000007</v>
      </c>
      <c r="AF166">
        <f t="shared" si="91"/>
        <v>1.3373499999999989</v>
      </c>
      <c r="AG166">
        <f t="shared" si="89"/>
        <v>3.4705600000000008</v>
      </c>
      <c r="AH166">
        <f t="shared" si="89"/>
        <v>4.5673300000000019</v>
      </c>
      <c r="AI166">
        <f t="shared" si="89"/>
        <v>2.1502200000000009</v>
      </c>
      <c r="AJ166">
        <f t="shared" si="80"/>
        <v>2.8813650000000006</v>
      </c>
      <c r="AK166">
        <f t="shared" si="81"/>
        <v>0.71345310874296475</v>
      </c>
      <c r="AM166" s="24">
        <v>16.978010000000001</v>
      </c>
      <c r="AN166" s="24">
        <v>21.912430000000001</v>
      </c>
      <c r="AO166" s="24">
        <v>8.5655619999999999</v>
      </c>
      <c r="AP166" s="24">
        <v>22.150630000000003</v>
      </c>
      <c r="AR166">
        <f t="shared" si="82"/>
        <v>2.011630000000002</v>
      </c>
      <c r="AS166">
        <f t="shared" si="83"/>
        <v>2.8770400000000009</v>
      </c>
      <c r="AT166">
        <f t="shared" si="84"/>
        <v>1.6088329999999997</v>
      </c>
      <c r="AU166">
        <f t="shared" si="85"/>
        <v>1.8895400000000038</v>
      </c>
      <c r="AV166">
        <f t="shared" si="86"/>
        <v>2.0967607500000014</v>
      </c>
      <c r="AW166">
        <f t="shared" si="87"/>
        <v>0.27341922649824069</v>
      </c>
    </row>
    <row r="167" spans="1:49" x14ac:dyDescent="0.35">
      <c r="A167" s="24" t="s">
        <v>423</v>
      </c>
      <c r="B167" s="24" t="s">
        <v>424</v>
      </c>
      <c r="C167" s="24">
        <v>28.733979999999999</v>
      </c>
      <c r="D167" s="24">
        <v>12.854810000000001</v>
      </c>
      <c r="E167" s="24">
        <v>7.3807770000000001</v>
      </c>
      <c r="F167" s="24">
        <v>11.483449999999999</v>
      </c>
      <c r="H167">
        <f t="shared" si="64"/>
        <v>4.0585899999999988</v>
      </c>
      <c r="I167">
        <f t="shared" si="65"/>
        <v>2.2846799999999998</v>
      </c>
      <c r="J167">
        <f t="shared" si="66"/>
        <v>1.0502260000000003</v>
      </c>
      <c r="K167">
        <f t="shared" si="67"/>
        <v>2.5310509999999997</v>
      </c>
      <c r="L167">
        <f t="shared" si="68"/>
        <v>2.4811367499999997</v>
      </c>
      <c r="M167">
        <f t="shared" si="69"/>
        <v>0.61758609503552508</v>
      </c>
      <c r="O167" s="24">
        <v>14.11917</v>
      </c>
      <c r="P167" s="24">
        <v>8.9081929999999989</v>
      </c>
      <c r="Q167" s="24">
        <v>12.252689999999999</v>
      </c>
      <c r="R167" s="24">
        <v>11.122591</v>
      </c>
      <c r="T167">
        <f t="shared" si="90"/>
        <v>2.8238900000000005</v>
      </c>
      <c r="U167">
        <f t="shared" si="88"/>
        <v>2.9316359999999992</v>
      </c>
      <c r="V167">
        <f t="shared" si="88"/>
        <v>2.7215159999999994</v>
      </c>
      <c r="W167">
        <f t="shared" si="88"/>
        <v>2.4894870000000004</v>
      </c>
      <c r="X167">
        <f t="shared" si="74"/>
        <v>2.7416322499999999</v>
      </c>
      <c r="Y167">
        <f t="shared" si="75"/>
        <v>9.4361738830219033E-2</v>
      </c>
      <c r="AA167" s="24">
        <v>14.2372</v>
      </c>
      <c r="AB167" s="24">
        <v>14.27636</v>
      </c>
      <c r="AC167" s="24">
        <v>27.774640000000002</v>
      </c>
      <c r="AD167" s="24">
        <v>9.6650050000000007</v>
      </c>
      <c r="AF167">
        <f t="shared" si="91"/>
        <v>1.3373499999999989</v>
      </c>
      <c r="AG167">
        <f t="shared" si="89"/>
        <v>3.4705600000000008</v>
      </c>
      <c r="AH167">
        <f t="shared" si="89"/>
        <v>4.5673300000000019</v>
      </c>
      <c r="AI167">
        <f t="shared" si="89"/>
        <v>2.1502200000000009</v>
      </c>
      <c r="AJ167">
        <f t="shared" si="80"/>
        <v>2.8813650000000006</v>
      </c>
      <c r="AK167">
        <f t="shared" si="81"/>
        <v>0.71345310874296475</v>
      </c>
      <c r="AM167" s="24">
        <v>16.98387</v>
      </c>
      <c r="AN167" s="24">
        <v>21.912430000000001</v>
      </c>
      <c r="AO167" s="24">
        <v>8.5655619999999999</v>
      </c>
      <c r="AP167" s="24">
        <v>22.150630000000003</v>
      </c>
      <c r="AR167">
        <f t="shared" si="82"/>
        <v>2.0174900000000004</v>
      </c>
      <c r="AS167">
        <f t="shared" si="83"/>
        <v>2.8770400000000009</v>
      </c>
      <c r="AT167">
        <f t="shared" si="84"/>
        <v>1.6088329999999997</v>
      </c>
      <c r="AU167">
        <f t="shared" si="85"/>
        <v>1.8895400000000038</v>
      </c>
      <c r="AV167">
        <f t="shared" si="86"/>
        <v>2.098225750000001</v>
      </c>
      <c r="AW167">
        <f t="shared" si="87"/>
        <v>0.27327106557054831</v>
      </c>
    </row>
    <row r="168" spans="1:49" x14ac:dyDescent="0.35">
      <c r="A168" s="24" t="s">
        <v>425</v>
      </c>
      <c r="B168" s="24" t="s">
        <v>426</v>
      </c>
      <c r="C168" s="24">
        <v>28.733979999999999</v>
      </c>
      <c r="D168" s="24">
        <v>12.854810000000001</v>
      </c>
      <c r="E168" s="24">
        <v>7.3807770000000001</v>
      </c>
      <c r="F168" s="24">
        <v>11.483449999999999</v>
      </c>
      <c r="H168">
        <f t="shared" si="64"/>
        <v>4.0585899999999988</v>
      </c>
      <c r="I168">
        <f t="shared" si="65"/>
        <v>2.2846799999999998</v>
      </c>
      <c r="J168">
        <f t="shared" si="66"/>
        <v>1.0502260000000003</v>
      </c>
      <c r="K168">
        <f t="shared" si="67"/>
        <v>2.5310509999999997</v>
      </c>
      <c r="L168">
        <f t="shared" si="68"/>
        <v>2.4811367499999997</v>
      </c>
      <c r="M168">
        <f t="shared" si="69"/>
        <v>0.61758609503552508</v>
      </c>
      <c r="O168" s="24">
        <v>14.11917</v>
      </c>
      <c r="P168" s="24">
        <v>8.9081929999999989</v>
      </c>
      <c r="Q168" s="24">
        <v>12.252689999999999</v>
      </c>
      <c r="R168" s="24">
        <v>11.122591</v>
      </c>
      <c r="T168">
        <f t="shared" si="90"/>
        <v>2.8238900000000005</v>
      </c>
      <c r="U168">
        <f t="shared" si="88"/>
        <v>2.9316359999999992</v>
      </c>
      <c r="V168">
        <f t="shared" si="88"/>
        <v>2.7215159999999994</v>
      </c>
      <c r="W168">
        <f t="shared" si="88"/>
        <v>2.4894870000000004</v>
      </c>
      <c r="X168">
        <f t="shared" si="74"/>
        <v>2.7416322499999999</v>
      </c>
      <c r="Y168">
        <f t="shared" si="75"/>
        <v>9.4361738830219033E-2</v>
      </c>
      <c r="AA168" s="24">
        <v>14.2372</v>
      </c>
      <c r="AB168" s="24">
        <v>14.27636</v>
      </c>
      <c r="AC168" s="24">
        <v>27.774640000000002</v>
      </c>
      <c r="AD168" s="24">
        <v>9.6650050000000007</v>
      </c>
      <c r="AF168">
        <f t="shared" si="91"/>
        <v>1.3373499999999989</v>
      </c>
      <c r="AG168">
        <f t="shared" si="89"/>
        <v>3.4705600000000008</v>
      </c>
      <c r="AH168">
        <f t="shared" si="89"/>
        <v>4.5673300000000019</v>
      </c>
      <c r="AI168">
        <f t="shared" si="89"/>
        <v>2.1502200000000009</v>
      </c>
      <c r="AJ168">
        <f t="shared" si="80"/>
        <v>2.8813650000000006</v>
      </c>
      <c r="AK168">
        <f t="shared" si="81"/>
        <v>0.71345310874296475</v>
      </c>
      <c r="AM168" s="24">
        <v>16.98387</v>
      </c>
      <c r="AN168" s="24">
        <v>21.912430000000001</v>
      </c>
      <c r="AO168" s="24">
        <v>8.5655619999999999</v>
      </c>
      <c r="AP168" s="24">
        <v>22.150630000000003</v>
      </c>
      <c r="AR168">
        <f t="shared" si="82"/>
        <v>2.0174900000000004</v>
      </c>
      <c r="AS168">
        <f t="shared" si="83"/>
        <v>2.8770400000000009</v>
      </c>
      <c r="AT168">
        <f t="shared" si="84"/>
        <v>1.6088329999999997</v>
      </c>
      <c r="AU168">
        <f t="shared" si="85"/>
        <v>1.8895400000000038</v>
      </c>
      <c r="AV168">
        <f t="shared" si="86"/>
        <v>2.098225750000001</v>
      </c>
      <c r="AW168">
        <f t="shared" si="87"/>
        <v>0.27327106557054831</v>
      </c>
    </row>
    <row r="169" spans="1:49" x14ac:dyDescent="0.35">
      <c r="A169" s="24" t="s">
        <v>427</v>
      </c>
      <c r="B169" s="24" t="s">
        <v>428</v>
      </c>
      <c r="C169" s="24">
        <v>28.733979999999999</v>
      </c>
      <c r="D169" s="24">
        <v>12.854810000000001</v>
      </c>
      <c r="E169" s="24">
        <v>7.3807770000000001</v>
      </c>
      <c r="F169" s="24">
        <v>11.483449999999999</v>
      </c>
      <c r="H169">
        <f t="shared" si="64"/>
        <v>4.0585899999999988</v>
      </c>
      <c r="I169">
        <f t="shared" si="65"/>
        <v>2.2846799999999998</v>
      </c>
      <c r="J169">
        <f t="shared" si="66"/>
        <v>1.0502260000000003</v>
      </c>
      <c r="K169">
        <f t="shared" si="67"/>
        <v>2.5310509999999997</v>
      </c>
      <c r="L169">
        <f t="shared" si="68"/>
        <v>2.4811367499999997</v>
      </c>
      <c r="M169">
        <f t="shared" si="69"/>
        <v>0.61758609503552508</v>
      </c>
      <c r="O169" s="24">
        <v>14.11917</v>
      </c>
      <c r="P169" s="24">
        <v>8.9081929999999989</v>
      </c>
      <c r="Q169" s="24">
        <v>12.252689999999999</v>
      </c>
      <c r="R169" s="24">
        <v>11.122591</v>
      </c>
      <c r="T169">
        <f t="shared" si="90"/>
        <v>2.8238900000000005</v>
      </c>
      <c r="U169">
        <f t="shared" si="88"/>
        <v>2.9316359999999992</v>
      </c>
      <c r="V169">
        <f t="shared" si="88"/>
        <v>2.7215159999999994</v>
      </c>
      <c r="W169">
        <f t="shared" si="88"/>
        <v>2.4894870000000004</v>
      </c>
      <c r="X169">
        <f t="shared" si="74"/>
        <v>2.7416322499999999</v>
      </c>
      <c r="Y169">
        <f t="shared" si="75"/>
        <v>9.4361738830219033E-2</v>
      </c>
      <c r="AA169" s="24">
        <v>14.2372</v>
      </c>
      <c r="AB169" s="24">
        <v>14.27636</v>
      </c>
      <c r="AC169" s="24">
        <v>27.774640000000002</v>
      </c>
      <c r="AD169" s="24">
        <v>9.6650050000000007</v>
      </c>
      <c r="AF169">
        <f t="shared" si="91"/>
        <v>1.3373499999999989</v>
      </c>
      <c r="AG169">
        <f t="shared" si="89"/>
        <v>3.4705600000000008</v>
      </c>
      <c r="AH169">
        <f t="shared" si="89"/>
        <v>4.5673300000000019</v>
      </c>
      <c r="AI169">
        <f t="shared" si="89"/>
        <v>2.1502200000000009</v>
      </c>
      <c r="AJ169">
        <f t="shared" si="80"/>
        <v>2.8813650000000006</v>
      </c>
      <c r="AK169">
        <f t="shared" si="81"/>
        <v>0.71345310874296475</v>
      </c>
      <c r="AM169" s="24">
        <v>16.98387</v>
      </c>
      <c r="AN169" s="24">
        <v>21.912430000000001</v>
      </c>
      <c r="AO169" s="24">
        <v>8.5655619999999999</v>
      </c>
      <c r="AP169" s="24">
        <v>22.150630000000003</v>
      </c>
      <c r="AR169">
        <f t="shared" si="82"/>
        <v>2.0174900000000004</v>
      </c>
      <c r="AS169">
        <f t="shared" si="83"/>
        <v>2.8770400000000009</v>
      </c>
      <c r="AT169">
        <f t="shared" si="84"/>
        <v>1.6088329999999997</v>
      </c>
      <c r="AU169">
        <f t="shared" si="85"/>
        <v>1.8895400000000038</v>
      </c>
      <c r="AV169">
        <f t="shared" si="86"/>
        <v>2.098225750000001</v>
      </c>
      <c r="AW169">
        <f t="shared" si="87"/>
        <v>0.27327106557054831</v>
      </c>
    </row>
    <row r="170" spans="1:49" x14ac:dyDescent="0.35">
      <c r="A170" s="24" t="s">
        <v>429</v>
      </c>
      <c r="B170" s="24" t="s">
        <v>430</v>
      </c>
      <c r="C170" s="24">
        <v>28.733979999999999</v>
      </c>
      <c r="D170" s="24">
        <v>12.87294</v>
      </c>
      <c r="E170" s="24">
        <v>7.3807770000000001</v>
      </c>
      <c r="F170" s="24">
        <v>11.483449999999999</v>
      </c>
      <c r="H170">
        <f t="shared" si="64"/>
        <v>4.0585899999999988</v>
      </c>
      <c r="I170">
        <f t="shared" si="65"/>
        <v>2.3028099999999991</v>
      </c>
      <c r="J170">
        <f t="shared" si="66"/>
        <v>1.0502260000000003</v>
      </c>
      <c r="K170">
        <f t="shared" si="67"/>
        <v>2.5310509999999997</v>
      </c>
      <c r="L170">
        <f t="shared" si="68"/>
        <v>2.4856692499999995</v>
      </c>
      <c r="M170">
        <f t="shared" si="69"/>
        <v>0.61712195028581018</v>
      </c>
      <c r="O170" s="24">
        <v>14.11917</v>
      </c>
      <c r="P170" s="24">
        <v>8.9081929999999989</v>
      </c>
      <c r="Q170" s="24">
        <v>12.252689999999999</v>
      </c>
      <c r="R170" s="24">
        <v>11.122591</v>
      </c>
      <c r="T170">
        <f t="shared" si="90"/>
        <v>2.8238900000000005</v>
      </c>
      <c r="U170">
        <f t="shared" si="88"/>
        <v>2.9316359999999992</v>
      </c>
      <c r="V170">
        <f t="shared" si="88"/>
        <v>2.7215159999999994</v>
      </c>
      <c r="W170">
        <f t="shared" si="88"/>
        <v>2.4894870000000004</v>
      </c>
      <c r="X170">
        <f t="shared" si="74"/>
        <v>2.7416322499999999</v>
      </c>
      <c r="Y170">
        <f t="shared" si="75"/>
        <v>9.4361738830219033E-2</v>
      </c>
      <c r="AA170" s="24">
        <v>14.2372</v>
      </c>
      <c r="AB170" s="24">
        <v>14.27636</v>
      </c>
      <c r="AC170" s="24">
        <v>27.774640000000002</v>
      </c>
      <c r="AD170" s="24">
        <v>9.6650050000000007</v>
      </c>
      <c r="AF170">
        <f t="shared" si="91"/>
        <v>1.3373499999999989</v>
      </c>
      <c r="AG170">
        <f t="shared" si="89"/>
        <v>3.4705600000000008</v>
      </c>
      <c r="AH170">
        <f t="shared" si="89"/>
        <v>4.5673300000000019</v>
      </c>
      <c r="AI170">
        <f t="shared" si="89"/>
        <v>2.1502200000000009</v>
      </c>
      <c r="AJ170">
        <f t="shared" si="80"/>
        <v>2.8813650000000006</v>
      </c>
      <c r="AK170">
        <f t="shared" si="81"/>
        <v>0.71345310874296475</v>
      </c>
      <c r="AM170" s="24">
        <v>16.98387</v>
      </c>
      <c r="AN170" s="24">
        <v>21.912430000000001</v>
      </c>
      <c r="AO170" s="24">
        <v>8.5655619999999999</v>
      </c>
      <c r="AP170" s="24">
        <v>22.150630000000003</v>
      </c>
      <c r="AR170">
        <f t="shared" si="82"/>
        <v>2.0174900000000004</v>
      </c>
      <c r="AS170">
        <f t="shared" si="83"/>
        <v>2.8770400000000009</v>
      </c>
      <c r="AT170">
        <f t="shared" si="84"/>
        <v>1.6088329999999997</v>
      </c>
      <c r="AU170">
        <f t="shared" si="85"/>
        <v>1.8895400000000038</v>
      </c>
      <c r="AV170">
        <f t="shared" si="86"/>
        <v>2.098225750000001</v>
      </c>
      <c r="AW170">
        <f t="shared" si="87"/>
        <v>0.27327106557054831</v>
      </c>
    </row>
    <row r="171" spans="1:49" x14ac:dyDescent="0.35">
      <c r="A171" s="24" t="s">
        <v>431</v>
      </c>
      <c r="B171" s="24" t="s">
        <v>432</v>
      </c>
      <c r="C171" s="24">
        <v>28.733979999999999</v>
      </c>
      <c r="D171" s="24">
        <v>12.90995</v>
      </c>
      <c r="E171" s="24">
        <v>7.3807770000000001</v>
      </c>
      <c r="F171" s="24">
        <v>11.483449999999999</v>
      </c>
      <c r="H171">
        <f t="shared" si="64"/>
        <v>4.0585899999999988</v>
      </c>
      <c r="I171">
        <f t="shared" si="65"/>
        <v>2.3398199999999996</v>
      </c>
      <c r="J171">
        <f t="shared" si="66"/>
        <v>1.0502260000000003</v>
      </c>
      <c r="K171">
        <f t="shared" si="67"/>
        <v>2.5310509999999997</v>
      </c>
      <c r="L171">
        <f t="shared" si="68"/>
        <v>2.4949217499999996</v>
      </c>
      <c r="M171">
        <f t="shared" si="69"/>
        <v>0.61627686430185635</v>
      </c>
      <c r="O171" s="24">
        <v>14.11917</v>
      </c>
      <c r="P171" s="24">
        <v>8.9081929999999989</v>
      </c>
      <c r="Q171" s="24">
        <v>12.252689999999999</v>
      </c>
      <c r="R171" s="24">
        <v>11.122591</v>
      </c>
      <c r="T171">
        <f t="shared" si="90"/>
        <v>2.8238900000000005</v>
      </c>
      <c r="U171">
        <f t="shared" si="88"/>
        <v>2.9316359999999992</v>
      </c>
      <c r="V171">
        <f t="shared" si="88"/>
        <v>2.7215159999999994</v>
      </c>
      <c r="W171">
        <f t="shared" si="88"/>
        <v>2.4894870000000004</v>
      </c>
      <c r="X171">
        <f t="shared" si="74"/>
        <v>2.7416322499999999</v>
      </c>
      <c r="Y171">
        <f t="shared" si="75"/>
        <v>9.4361738830219033E-2</v>
      </c>
      <c r="AA171" s="24">
        <v>14.2372</v>
      </c>
      <c r="AB171" s="24">
        <v>14.27636</v>
      </c>
      <c r="AC171" s="24">
        <v>27.774640000000002</v>
      </c>
      <c r="AD171" s="24">
        <v>9.6650050000000007</v>
      </c>
      <c r="AF171">
        <f t="shared" si="91"/>
        <v>1.3373499999999989</v>
      </c>
      <c r="AG171">
        <f t="shared" si="89"/>
        <v>3.4705600000000008</v>
      </c>
      <c r="AH171">
        <f t="shared" si="89"/>
        <v>4.5673300000000019</v>
      </c>
      <c r="AI171">
        <f t="shared" si="89"/>
        <v>2.1502200000000009</v>
      </c>
      <c r="AJ171">
        <f t="shared" si="80"/>
        <v>2.8813650000000006</v>
      </c>
      <c r="AK171">
        <f t="shared" si="81"/>
        <v>0.71345310874296475</v>
      </c>
      <c r="AM171" s="24">
        <v>16.98387</v>
      </c>
      <c r="AN171" s="24">
        <v>21.912430000000001</v>
      </c>
      <c r="AO171" s="24">
        <v>8.5655619999999999</v>
      </c>
      <c r="AP171" s="24">
        <v>22.150630000000003</v>
      </c>
      <c r="AR171">
        <f t="shared" si="82"/>
        <v>2.0174900000000004</v>
      </c>
      <c r="AS171">
        <f t="shared" si="83"/>
        <v>2.8770400000000009</v>
      </c>
      <c r="AT171">
        <f t="shared" si="84"/>
        <v>1.6088329999999997</v>
      </c>
      <c r="AU171">
        <f t="shared" si="85"/>
        <v>1.8895400000000038</v>
      </c>
      <c r="AV171">
        <f t="shared" si="86"/>
        <v>2.098225750000001</v>
      </c>
      <c r="AW171">
        <f t="shared" si="87"/>
        <v>0.27327106557054831</v>
      </c>
    </row>
    <row r="172" spans="1:49" x14ac:dyDescent="0.35">
      <c r="A172" s="24" t="s">
        <v>433</v>
      </c>
      <c r="B172" s="24" t="s">
        <v>434</v>
      </c>
      <c r="C172" s="24">
        <v>28.733979999999999</v>
      </c>
      <c r="D172" s="24">
        <v>12.918240000000001</v>
      </c>
      <c r="E172" s="24">
        <v>7.3807770000000001</v>
      </c>
      <c r="F172" s="24">
        <v>11.483449999999999</v>
      </c>
      <c r="H172">
        <f t="shared" si="64"/>
        <v>4.0585899999999988</v>
      </c>
      <c r="I172">
        <f t="shared" si="65"/>
        <v>2.3481100000000001</v>
      </c>
      <c r="J172">
        <f t="shared" si="66"/>
        <v>1.0502260000000003</v>
      </c>
      <c r="K172">
        <f t="shared" si="67"/>
        <v>2.5310509999999997</v>
      </c>
      <c r="L172">
        <f t="shared" si="68"/>
        <v>2.4969942499999997</v>
      </c>
      <c r="M172">
        <f t="shared" si="69"/>
        <v>0.61610645980387357</v>
      </c>
      <c r="O172" s="24">
        <v>14.11917</v>
      </c>
      <c r="P172" s="24">
        <v>8.9081929999999989</v>
      </c>
      <c r="Q172" s="24">
        <v>12.252689999999999</v>
      </c>
      <c r="R172" s="24">
        <v>11.122591</v>
      </c>
      <c r="T172">
        <f t="shared" si="90"/>
        <v>2.8238900000000005</v>
      </c>
      <c r="U172">
        <f t="shared" si="88"/>
        <v>2.9316359999999992</v>
      </c>
      <c r="V172">
        <f t="shared" si="88"/>
        <v>2.7215159999999994</v>
      </c>
      <c r="W172">
        <f t="shared" si="88"/>
        <v>2.4894870000000004</v>
      </c>
      <c r="X172">
        <f t="shared" si="74"/>
        <v>2.7416322499999999</v>
      </c>
      <c r="Y172">
        <f t="shared" si="75"/>
        <v>9.4361738830219033E-2</v>
      </c>
      <c r="AA172" s="24">
        <v>14.2372</v>
      </c>
      <c r="AB172" s="24">
        <v>14.27636</v>
      </c>
      <c r="AC172" s="24">
        <v>27.774640000000002</v>
      </c>
      <c r="AD172" s="24">
        <v>9.6650050000000007</v>
      </c>
      <c r="AF172">
        <f t="shared" si="91"/>
        <v>1.3373499999999989</v>
      </c>
      <c r="AG172">
        <f t="shared" si="89"/>
        <v>3.4705600000000008</v>
      </c>
      <c r="AH172">
        <f t="shared" si="89"/>
        <v>4.5673300000000019</v>
      </c>
      <c r="AI172">
        <f t="shared" si="89"/>
        <v>2.1502200000000009</v>
      </c>
      <c r="AJ172">
        <f t="shared" si="80"/>
        <v>2.8813650000000006</v>
      </c>
      <c r="AK172">
        <f t="shared" si="81"/>
        <v>0.71345310874296475</v>
      </c>
      <c r="AM172" s="24">
        <v>16.98387</v>
      </c>
      <c r="AN172" s="24">
        <v>21.912430000000001</v>
      </c>
      <c r="AO172" s="24">
        <v>8.5655619999999999</v>
      </c>
      <c r="AP172" s="24">
        <v>22.150630000000003</v>
      </c>
      <c r="AR172">
        <f t="shared" si="82"/>
        <v>2.0174900000000004</v>
      </c>
      <c r="AS172">
        <f t="shared" si="83"/>
        <v>2.8770400000000009</v>
      </c>
      <c r="AT172">
        <f t="shared" si="84"/>
        <v>1.6088329999999997</v>
      </c>
      <c r="AU172">
        <f t="shared" si="85"/>
        <v>1.8895400000000038</v>
      </c>
      <c r="AV172">
        <f t="shared" si="86"/>
        <v>2.098225750000001</v>
      </c>
      <c r="AW172">
        <f t="shared" si="87"/>
        <v>0.27327106557054831</v>
      </c>
    </row>
    <row r="173" spans="1:49" x14ac:dyDescent="0.35">
      <c r="A173" s="24" t="s">
        <v>435</v>
      </c>
      <c r="B173" s="24" t="s">
        <v>436</v>
      </c>
      <c r="C173" s="24">
        <v>28.733979999999999</v>
      </c>
      <c r="D173" s="24">
        <v>12.918240000000001</v>
      </c>
      <c r="E173" s="24">
        <v>7.3807770000000001</v>
      </c>
      <c r="F173" s="24">
        <v>11.483449999999999</v>
      </c>
      <c r="H173">
        <f t="shared" si="64"/>
        <v>4.0585899999999988</v>
      </c>
      <c r="I173">
        <f t="shared" si="65"/>
        <v>2.3481100000000001</v>
      </c>
      <c r="J173">
        <f t="shared" si="66"/>
        <v>1.0502260000000003</v>
      </c>
      <c r="K173">
        <f t="shared" si="67"/>
        <v>2.5310509999999997</v>
      </c>
      <c r="L173">
        <f t="shared" si="68"/>
        <v>2.4969942499999997</v>
      </c>
      <c r="M173">
        <f t="shared" si="69"/>
        <v>0.61610645980387357</v>
      </c>
      <c r="O173" s="24">
        <v>14.11917</v>
      </c>
      <c r="P173" s="24">
        <v>8.9081929999999989</v>
      </c>
      <c r="Q173" s="24">
        <v>12.252689999999999</v>
      </c>
      <c r="R173" s="24">
        <v>11.122591</v>
      </c>
      <c r="T173">
        <f t="shared" si="90"/>
        <v>2.8238900000000005</v>
      </c>
      <c r="U173">
        <f t="shared" si="88"/>
        <v>2.9316359999999992</v>
      </c>
      <c r="V173">
        <f t="shared" si="88"/>
        <v>2.7215159999999994</v>
      </c>
      <c r="W173">
        <f t="shared" si="88"/>
        <v>2.4894870000000004</v>
      </c>
      <c r="X173">
        <f t="shared" si="74"/>
        <v>2.7416322499999999</v>
      </c>
      <c r="Y173">
        <f t="shared" si="75"/>
        <v>9.4361738830219033E-2</v>
      </c>
      <c r="AA173" s="24">
        <v>14.2372</v>
      </c>
      <c r="AB173" s="24">
        <v>14.27636</v>
      </c>
      <c r="AC173" s="24">
        <v>27.774640000000002</v>
      </c>
      <c r="AD173" s="24">
        <v>9.6650050000000007</v>
      </c>
      <c r="AF173">
        <f t="shared" si="91"/>
        <v>1.3373499999999989</v>
      </c>
      <c r="AG173">
        <f t="shared" si="89"/>
        <v>3.4705600000000008</v>
      </c>
      <c r="AH173">
        <f t="shared" si="89"/>
        <v>4.5673300000000019</v>
      </c>
      <c r="AI173">
        <f t="shared" si="89"/>
        <v>2.1502200000000009</v>
      </c>
      <c r="AJ173">
        <f t="shared" si="80"/>
        <v>2.8813650000000006</v>
      </c>
      <c r="AK173">
        <f t="shared" si="81"/>
        <v>0.71345310874296475</v>
      </c>
      <c r="AM173" s="24">
        <v>16.98387</v>
      </c>
      <c r="AN173" s="24">
        <v>21.912430000000001</v>
      </c>
      <c r="AO173" s="24">
        <v>8.5655619999999999</v>
      </c>
      <c r="AP173" s="24">
        <v>22.150630000000003</v>
      </c>
      <c r="AR173">
        <f t="shared" si="82"/>
        <v>2.0174900000000004</v>
      </c>
      <c r="AS173">
        <f t="shared" si="83"/>
        <v>2.8770400000000009</v>
      </c>
      <c r="AT173">
        <f t="shared" si="84"/>
        <v>1.6088329999999997</v>
      </c>
      <c r="AU173">
        <f t="shared" si="85"/>
        <v>1.8895400000000038</v>
      </c>
      <c r="AV173">
        <f t="shared" si="86"/>
        <v>2.098225750000001</v>
      </c>
      <c r="AW173">
        <f t="shared" si="87"/>
        <v>0.27327106557054831</v>
      </c>
    </row>
    <row r="174" spans="1:49" x14ac:dyDescent="0.35">
      <c r="A174" s="24" t="s">
        <v>437</v>
      </c>
      <c r="B174" s="24" t="s">
        <v>438</v>
      </c>
      <c r="C174" s="24">
        <v>28.733979999999999</v>
      </c>
      <c r="D174" s="24">
        <v>12.918240000000001</v>
      </c>
      <c r="E174" s="24">
        <v>7.3807770000000001</v>
      </c>
      <c r="F174" s="24">
        <v>11.483449999999999</v>
      </c>
      <c r="H174">
        <f t="shared" si="64"/>
        <v>4.0585899999999988</v>
      </c>
      <c r="I174">
        <f t="shared" si="65"/>
        <v>2.3481100000000001</v>
      </c>
      <c r="J174">
        <f t="shared" si="66"/>
        <v>1.0502260000000003</v>
      </c>
      <c r="K174">
        <f t="shared" si="67"/>
        <v>2.5310509999999997</v>
      </c>
      <c r="L174">
        <f t="shared" si="68"/>
        <v>2.4969942499999997</v>
      </c>
      <c r="M174">
        <f t="shared" si="69"/>
        <v>0.61610645980387357</v>
      </c>
      <c r="O174" s="24">
        <v>14.11917</v>
      </c>
      <c r="P174" s="24">
        <v>8.9081929999999989</v>
      </c>
      <c r="Q174" s="24">
        <v>12.252689999999999</v>
      </c>
      <c r="R174" s="24">
        <v>11.122591</v>
      </c>
      <c r="T174">
        <f t="shared" si="90"/>
        <v>2.8238900000000005</v>
      </c>
      <c r="U174">
        <f t="shared" si="88"/>
        <v>2.9316359999999992</v>
      </c>
      <c r="V174">
        <f t="shared" si="88"/>
        <v>2.7215159999999994</v>
      </c>
      <c r="W174">
        <f t="shared" si="88"/>
        <v>2.4894870000000004</v>
      </c>
      <c r="X174">
        <f t="shared" si="74"/>
        <v>2.7416322499999999</v>
      </c>
      <c r="Y174">
        <f t="shared" si="75"/>
        <v>9.4361738830219033E-2</v>
      </c>
      <c r="AA174" s="24">
        <v>14.2372</v>
      </c>
      <c r="AB174" s="24">
        <v>14.27636</v>
      </c>
      <c r="AC174" s="24">
        <v>27.774640000000002</v>
      </c>
      <c r="AD174" s="24">
        <v>9.6650050000000007</v>
      </c>
      <c r="AF174">
        <f t="shared" si="91"/>
        <v>1.3373499999999989</v>
      </c>
      <c r="AG174">
        <f t="shared" si="89"/>
        <v>3.4705600000000008</v>
      </c>
      <c r="AH174">
        <f t="shared" si="89"/>
        <v>4.5673300000000019</v>
      </c>
      <c r="AI174">
        <f t="shared" si="89"/>
        <v>2.1502200000000009</v>
      </c>
      <c r="AJ174">
        <f t="shared" si="80"/>
        <v>2.8813650000000006</v>
      </c>
      <c r="AK174">
        <f t="shared" si="81"/>
        <v>0.71345310874296475</v>
      </c>
      <c r="AM174" s="24">
        <v>16.98387</v>
      </c>
      <c r="AN174" s="24">
        <v>21.912430000000001</v>
      </c>
      <c r="AO174" s="24">
        <v>8.5655619999999999</v>
      </c>
      <c r="AP174" s="24">
        <v>22.150630000000003</v>
      </c>
      <c r="AR174">
        <f t="shared" si="82"/>
        <v>2.0174900000000004</v>
      </c>
      <c r="AS174">
        <f t="shared" si="83"/>
        <v>2.8770400000000009</v>
      </c>
      <c r="AT174">
        <f t="shared" si="84"/>
        <v>1.6088329999999997</v>
      </c>
      <c r="AU174">
        <f t="shared" si="85"/>
        <v>1.8895400000000038</v>
      </c>
      <c r="AV174">
        <f t="shared" si="86"/>
        <v>2.098225750000001</v>
      </c>
      <c r="AW174">
        <f t="shared" si="87"/>
        <v>0.27327106557054831</v>
      </c>
    </row>
    <row r="175" spans="1:49" x14ac:dyDescent="0.35">
      <c r="A175" s="24" t="s">
        <v>439</v>
      </c>
      <c r="B175" s="24" t="s">
        <v>440</v>
      </c>
      <c r="C175" s="24">
        <v>28.733979999999999</v>
      </c>
      <c r="D175" s="24">
        <v>12.918240000000001</v>
      </c>
      <c r="E175" s="24">
        <v>7.3807770000000001</v>
      </c>
      <c r="F175" s="24">
        <v>11.483449999999999</v>
      </c>
      <c r="H175">
        <f t="shared" si="64"/>
        <v>4.0585899999999988</v>
      </c>
      <c r="I175">
        <f t="shared" si="65"/>
        <v>2.3481100000000001</v>
      </c>
      <c r="J175">
        <f t="shared" si="66"/>
        <v>1.0502260000000003</v>
      </c>
      <c r="K175">
        <f t="shared" si="67"/>
        <v>2.5310509999999997</v>
      </c>
      <c r="L175">
        <f t="shared" si="68"/>
        <v>2.4969942499999997</v>
      </c>
      <c r="M175">
        <f t="shared" si="69"/>
        <v>0.61610645980387357</v>
      </c>
      <c r="O175" s="24">
        <v>14.11917</v>
      </c>
      <c r="P175" s="24">
        <v>8.9081929999999989</v>
      </c>
      <c r="Q175" s="24">
        <v>12.252689999999999</v>
      </c>
      <c r="R175" s="24">
        <v>11.122591</v>
      </c>
      <c r="T175">
        <f t="shared" si="90"/>
        <v>2.8238900000000005</v>
      </c>
      <c r="U175">
        <f t="shared" si="88"/>
        <v>2.9316359999999992</v>
      </c>
      <c r="V175">
        <f t="shared" si="88"/>
        <v>2.7215159999999994</v>
      </c>
      <c r="W175">
        <f t="shared" si="88"/>
        <v>2.4894870000000004</v>
      </c>
      <c r="X175">
        <f t="shared" si="74"/>
        <v>2.7416322499999999</v>
      </c>
      <c r="Y175">
        <f t="shared" si="75"/>
        <v>9.4361738830219033E-2</v>
      </c>
      <c r="AA175" s="24">
        <v>14.2372</v>
      </c>
      <c r="AB175" s="24">
        <v>14.27636</v>
      </c>
      <c r="AC175" s="24">
        <v>27.774640000000002</v>
      </c>
      <c r="AD175" s="24">
        <v>9.6650050000000007</v>
      </c>
      <c r="AF175">
        <f t="shared" si="91"/>
        <v>1.3373499999999989</v>
      </c>
      <c r="AG175">
        <f t="shared" si="89"/>
        <v>3.4705600000000008</v>
      </c>
      <c r="AH175">
        <f t="shared" si="89"/>
        <v>4.5673300000000019</v>
      </c>
      <c r="AI175">
        <f t="shared" si="89"/>
        <v>2.1502200000000009</v>
      </c>
      <c r="AJ175">
        <f t="shared" si="80"/>
        <v>2.8813650000000006</v>
      </c>
      <c r="AK175">
        <f t="shared" si="81"/>
        <v>0.71345310874296475</v>
      </c>
      <c r="AM175" s="24">
        <v>16.98387</v>
      </c>
      <c r="AN175" s="24">
        <v>21.912430000000001</v>
      </c>
      <c r="AO175" s="24">
        <v>8.5655619999999999</v>
      </c>
      <c r="AP175" s="24">
        <v>22.150630000000003</v>
      </c>
      <c r="AR175">
        <f t="shared" si="82"/>
        <v>2.0174900000000004</v>
      </c>
      <c r="AS175">
        <f t="shared" si="83"/>
        <v>2.8770400000000009</v>
      </c>
      <c r="AT175">
        <f t="shared" si="84"/>
        <v>1.6088329999999997</v>
      </c>
      <c r="AU175">
        <f t="shared" si="85"/>
        <v>1.8895400000000038</v>
      </c>
      <c r="AV175">
        <f t="shared" si="86"/>
        <v>2.098225750000001</v>
      </c>
      <c r="AW175">
        <f t="shared" si="87"/>
        <v>0.27327106557054831</v>
      </c>
    </row>
    <row r="176" spans="1:49" x14ac:dyDescent="0.35">
      <c r="A176" s="24" t="s">
        <v>441</v>
      </c>
      <c r="B176" s="24" t="s">
        <v>442</v>
      </c>
      <c r="C176" s="24">
        <v>28.733979999999999</v>
      </c>
      <c r="D176" s="24">
        <v>12.918240000000001</v>
      </c>
      <c r="E176" s="24">
        <v>7.3807770000000001</v>
      </c>
      <c r="F176" s="24">
        <v>11.483449999999999</v>
      </c>
      <c r="H176">
        <f t="shared" si="64"/>
        <v>4.0585899999999988</v>
      </c>
      <c r="I176">
        <f t="shared" si="65"/>
        <v>2.3481100000000001</v>
      </c>
      <c r="J176">
        <f t="shared" si="66"/>
        <v>1.0502260000000003</v>
      </c>
      <c r="K176">
        <f t="shared" si="67"/>
        <v>2.5310509999999997</v>
      </c>
      <c r="L176">
        <f t="shared" si="68"/>
        <v>2.4969942499999997</v>
      </c>
      <c r="M176">
        <f t="shared" si="69"/>
        <v>0.61610645980387357</v>
      </c>
      <c r="O176" s="24">
        <v>14.11917</v>
      </c>
      <c r="P176" s="24">
        <v>8.9081929999999989</v>
      </c>
      <c r="Q176" s="24">
        <v>12.253679999999999</v>
      </c>
      <c r="R176" s="24">
        <v>11.122591</v>
      </c>
      <c r="T176">
        <f t="shared" si="90"/>
        <v>2.8238900000000005</v>
      </c>
      <c r="U176">
        <f t="shared" si="88"/>
        <v>2.9316359999999992</v>
      </c>
      <c r="V176">
        <f t="shared" si="88"/>
        <v>2.7225059999999992</v>
      </c>
      <c r="W176">
        <f t="shared" si="88"/>
        <v>2.4894870000000004</v>
      </c>
      <c r="X176">
        <f t="shared" si="74"/>
        <v>2.7418797499999998</v>
      </c>
      <c r="Y176">
        <f t="shared" si="75"/>
        <v>9.4344474295331493E-2</v>
      </c>
      <c r="AA176" s="24">
        <v>14.2372</v>
      </c>
      <c r="AB176" s="24">
        <v>14.27636</v>
      </c>
      <c r="AC176" s="24">
        <v>27.774640000000002</v>
      </c>
      <c r="AD176" s="24">
        <v>9.6650050000000007</v>
      </c>
      <c r="AF176">
        <f t="shared" si="91"/>
        <v>1.3373499999999989</v>
      </c>
      <c r="AG176">
        <f t="shared" si="89"/>
        <v>3.4705600000000008</v>
      </c>
      <c r="AH176">
        <f t="shared" si="89"/>
        <v>4.5673300000000019</v>
      </c>
      <c r="AI176">
        <f t="shared" si="89"/>
        <v>2.1502200000000009</v>
      </c>
      <c r="AJ176">
        <f t="shared" si="80"/>
        <v>2.8813650000000006</v>
      </c>
      <c r="AK176">
        <f t="shared" si="81"/>
        <v>0.71345310874296475</v>
      </c>
      <c r="AM176" s="24">
        <v>16.98387</v>
      </c>
      <c r="AN176" s="24">
        <v>21.912430000000001</v>
      </c>
      <c r="AO176" s="24">
        <v>8.5655619999999999</v>
      </c>
      <c r="AP176" s="24">
        <v>22.150630000000003</v>
      </c>
      <c r="AR176">
        <f t="shared" si="82"/>
        <v>2.0174900000000004</v>
      </c>
      <c r="AS176">
        <f t="shared" si="83"/>
        <v>2.8770400000000009</v>
      </c>
      <c r="AT176">
        <f t="shared" si="84"/>
        <v>1.6088329999999997</v>
      </c>
      <c r="AU176">
        <f t="shared" si="85"/>
        <v>1.8895400000000038</v>
      </c>
      <c r="AV176">
        <f t="shared" si="86"/>
        <v>2.098225750000001</v>
      </c>
      <c r="AW176">
        <f t="shared" si="87"/>
        <v>0.27327106557054831</v>
      </c>
    </row>
    <row r="177" spans="1:49" x14ac:dyDescent="0.35">
      <c r="A177" s="24" t="s">
        <v>443</v>
      </c>
      <c r="B177" s="24" t="s">
        <v>444</v>
      </c>
      <c r="C177" s="24">
        <v>28.733979999999999</v>
      </c>
      <c r="D177" s="24">
        <v>12.918240000000001</v>
      </c>
      <c r="E177" s="24">
        <v>7.3807770000000001</v>
      </c>
      <c r="F177" s="24">
        <v>11.483449999999999</v>
      </c>
      <c r="H177">
        <f t="shared" si="64"/>
        <v>4.0585899999999988</v>
      </c>
      <c r="I177">
        <f t="shared" si="65"/>
        <v>2.3481100000000001</v>
      </c>
      <c r="J177">
        <f t="shared" si="66"/>
        <v>1.0502260000000003</v>
      </c>
      <c r="K177">
        <f t="shared" si="67"/>
        <v>2.5310509999999997</v>
      </c>
      <c r="L177">
        <f t="shared" si="68"/>
        <v>2.4969942499999997</v>
      </c>
      <c r="M177">
        <f t="shared" si="69"/>
        <v>0.61610645980387357</v>
      </c>
      <c r="O177" s="24">
        <v>14.11917</v>
      </c>
      <c r="P177" s="24">
        <v>8.9081929999999989</v>
      </c>
      <c r="Q177" s="24">
        <v>12.27863</v>
      </c>
      <c r="R177" s="24">
        <v>11.122591</v>
      </c>
      <c r="T177">
        <f t="shared" si="90"/>
        <v>2.8238900000000005</v>
      </c>
      <c r="U177">
        <f t="shared" si="88"/>
        <v>2.9316359999999992</v>
      </c>
      <c r="V177">
        <f t="shared" si="88"/>
        <v>2.7474559999999997</v>
      </c>
      <c r="W177">
        <f t="shared" si="88"/>
        <v>2.4894870000000004</v>
      </c>
      <c r="X177">
        <f t="shared" si="74"/>
        <v>2.74811725</v>
      </c>
      <c r="Y177">
        <f t="shared" si="75"/>
        <v>9.4123449394376724E-2</v>
      </c>
      <c r="AA177" s="24">
        <v>14.2372</v>
      </c>
      <c r="AB177" s="24">
        <v>14.27636</v>
      </c>
      <c r="AC177" s="24">
        <v>27.798670000000001</v>
      </c>
      <c r="AD177" s="24">
        <v>9.6650050000000007</v>
      </c>
      <c r="AF177">
        <f t="shared" si="91"/>
        <v>1.3373499999999989</v>
      </c>
      <c r="AG177">
        <f t="shared" si="89"/>
        <v>3.4705600000000008</v>
      </c>
      <c r="AH177">
        <f t="shared" si="89"/>
        <v>4.5913600000000017</v>
      </c>
      <c r="AI177">
        <f t="shared" si="89"/>
        <v>2.1502200000000009</v>
      </c>
      <c r="AJ177">
        <f t="shared" si="80"/>
        <v>2.8873725000000006</v>
      </c>
      <c r="AK177">
        <f t="shared" si="81"/>
        <v>0.7181947634564394</v>
      </c>
      <c r="AM177" s="24">
        <v>16.98387</v>
      </c>
      <c r="AN177" s="24">
        <v>21.912430000000001</v>
      </c>
      <c r="AO177" s="24">
        <v>8.5655619999999999</v>
      </c>
      <c r="AP177" s="24">
        <v>22.150630000000003</v>
      </c>
      <c r="AR177">
        <f t="shared" si="82"/>
        <v>2.0174900000000004</v>
      </c>
      <c r="AS177">
        <f t="shared" si="83"/>
        <v>2.8770400000000009</v>
      </c>
      <c r="AT177">
        <f t="shared" si="84"/>
        <v>1.6088329999999997</v>
      </c>
      <c r="AU177">
        <f t="shared" si="85"/>
        <v>1.8895400000000038</v>
      </c>
      <c r="AV177">
        <f t="shared" si="86"/>
        <v>2.098225750000001</v>
      </c>
      <c r="AW177">
        <f t="shared" si="87"/>
        <v>0.27327106557054831</v>
      </c>
    </row>
    <row r="178" spans="1:49" x14ac:dyDescent="0.35">
      <c r="A178" s="24" t="s">
        <v>445</v>
      </c>
      <c r="B178" s="24" t="s">
        <v>446</v>
      </c>
      <c r="C178" s="24">
        <v>28.733979999999999</v>
      </c>
      <c r="D178" s="24">
        <v>12.918240000000001</v>
      </c>
      <c r="E178" s="24">
        <v>7.3807770000000001</v>
      </c>
      <c r="F178" s="24">
        <v>11.483449999999999</v>
      </c>
      <c r="H178">
        <f t="shared" si="64"/>
        <v>4.0585899999999988</v>
      </c>
      <c r="I178">
        <f t="shared" si="65"/>
        <v>2.3481100000000001</v>
      </c>
      <c r="J178">
        <f t="shared" si="66"/>
        <v>1.0502260000000003</v>
      </c>
      <c r="K178">
        <f t="shared" si="67"/>
        <v>2.5310509999999997</v>
      </c>
      <c r="L178">
        <f t="shared" si="68"/>
        <v>2.4969942499999997</v>
      </c>
      <c r="M178">
        <f t="shared" si="69"/>
        <v>0.61610645980387357</v>
      </c>
      <c r="O178" s="24">
        <v>14.11917</v>
      </c>
      <c r="P178" s="24">
        <v>8.9081929999999989</v>
      </c>
      <c r="Q178" s="24">
        <v>12.290900000000001</v>
      </c>
      <c r="R178" s="24">
        <v>11.122591</v>
      </c>
      <c r="T178">
        <f t="shared" si="90"/>
        <v>2.8238900000000005</v>
      </c>
      <c r="U178">
        <f t="shared" si="88"/>
        <v>2.9316359999999992</v>
      </c>
      <c r="V178">
        <f t="shared" si="88"/>
        <v>2.7597260000000006</v>
      </c>
      <c r="W178">
        <f t="shared" si="88"/>
        <v>2.4894870000000004</v>
      </c>
      <c r="X178">
        <f t="shared" si="74"/>
        <v>2.7511847500000002</v>
      </c>
      <c r="Y178">
        <f t="shared" si="75"/>
        <v>9.4166241434474787E-2</v>
      </c>
      <c r="AA178" s="24">
        <v>14.2372</v>
      </c>
      <c r="AB178" s="24">
        <v>14.27636</v>
      </c>
      <c r="AC178" s="24">
        <v>27.84788</v>
      </c>
      <c r="AD178" s="24">
        <v>9.6650050000000007</v>
      </c>
      <c r="AF178">
        <f t="shared" si="91"/>
        <v>1.3373499999999989</v>
      </c>
      <c r="AG178">
        <f t="shared" si="89"/>
        <v>3.4705600000000008</v>
      </c>
      <c r="AH178">
        <f t="shared" si="89"/>
        <v>4.6405700000000003</v>
      </c>
      <c r="AI178">
        <f t="shared" si="89"/>
        <v>2.1502200000000009</v>
      </c>
      <c r="AJ178">
        <f t="shared" si="80"/>
        <v>2.8996750000000002</v>
      </c>
      <c r="AK178">
        <f t="shared" si="81"/>
        <v>0.72796332822585752</v>
      </c>
      <c r="AM178" s="24">
        <v>16.98387</v>
      </c>
      <c r="AN178" s="24">
        <v>21.912430000000001</v>
      </c>
      <c r="AO178" s="24">
        <v>8.5655619999999999</v>
      </c>
      <c r="AP178" s="24">
        <v>22.150630000000003</v>
      </c>
      <c r="AR178">
        <f t="shared" si="82"/>
        <v>2.0174900000000004</v>
      </c>
      <c r="AS178">
        <f t="shared" si="83"/>
        <v>2.8770400000000009</v>
      </c>
      <c r="AT178">
        <f t="shared" si="84"/>
        <v>1.6088329999999997</v>
      </c>
      <c r="AU178">
        <f t="shared" si="85"/>
        <v>1.8895400000000038</v>
      </c>
      <c r="AV178">
        <f t="shared" si="86"/>
        <v>2.098225750000001</v>
      </c>
      <c r="AW178">
        <f t="shared" si="87"/>
        <v>0.27327106557054831</v>
      </c>
    </row>
    <row r="179" spans="1:49" x14ac:dyDescent="0.35">
      <c r="A179" s="24" t="s">
        <v>447</v>
      </c>
      <c r="B179" s="24" t="s">
        <v>448</v>
      </c>
      <c r="C179" s="24">
        <v>28.733979999999999</v>
      </c>
      <c r="D179" s="24">
        <v>12.918240000000001</v>
      </c>
      <c r="E179" s="24">
        <v>7.3807770000000001</v>
      </c>
      <c r="F179" s="24">
        <v>11.483449999999999</v>
      </c>
      <c r="H179">
        <f t="shared" si="64"/>
        <v>4.0585899999999988</v>
      </c>
      <c r="I179">
        <f t="shared" si="65"/>
        <v>2.3481100000000001</v>
      </c>
      <c r="J179">
        <f t="shared" si="66"/>
        <v>1.0502260000000003</v>
      </c>
      <c r="K179">
        <f t="shared" si="67"/>
        <v>2.5310509999999997</v>
      </c>
      <c r="L179">
        <f t="shared" si="68"/>
        <v>2.4969942499999997</v>
      </c>
      <c r="M179">
        <f t="shared" si="69"/>
        <v>0.61610645980387357</v>
      </c>
      <c r="O179" s="24">
        <v>14.11917</v>
      </c>
      <c r="P179" s="24">
        <v>8.9081929999999989</v>
      </c>
      <c r="Q179" s="24">
        <v>12.290900000000001</v>
      </c>
      <c r="R179" s="24">
        <v>11.122591</v>
      </c>
      <c r="T179">
        <f t="shared" si="90"/>
        <v>2.8238900000000005</v>
      </c>
      <c r="U179">
        <f t="shared" si="88"/>
        <v>2.9316359999999992</v>
      </c>
      <c r="V179">
        <f t="shared" si="88"/>
        <v>2.7597260000000006</v>
      </c>
      <c r="W179">
        <f t="shared" si="88"/>
        <v>2.4894870000000004</v>
      </c>
      <c r="X179">
        <f t="shared" si="74"/>
        <v>2.7511847500000002</v>
      </c>
      <c r="Y179">
        <f t="shared" si="75"/>
        <v>9.4166241434474787E-2</v>
      </c>
      <c r="AA179" s="24">
        <v>14.2372</v>
      </c>
      <c r="AB179" s="24">
        <v>14.27636</v>
      </c>
      <c r="AC179" s="24">
        <v>27.897089999999999</v>
      </c>
      <c r="AD179" s="24">
        <v>9.6650950000000009</v>
      </c>
      <c r="AF179">
        <f t="shared" si="91"/>
        <v>1.3373499999999989</v>
      </c>
      <c r="AG179">
        <f t="shared" si="89"/>
        <v>3.4705600000000008</v>
      </c>
      <c r="AH179">
        <f t="shared" si="89"/>
        <v>4.6897799999999989</v>
      </c>
      <c r="AI179">
        <f t="shared" si="89"/>
        <v>2.1503100000000011</v>
      </c>
      <c r="AJ179">
        <f t="shared" si="80"/>
        <v>2.9119999999999999</v>
      </c>
      <c r="AK179">
        <f t="shared" si="81"/>
        <v>0.73779995485452088</v>
      </c>
      <c r="AM179" s="24">
        <v>16.98387</v>
      </c>
      <c r="AN179" s="24">
        <v>21.912430000000001</v>
      </c>
      <c r="AO179" s="24">
        <v>8.5655619999999999</v>
      </c>
      <c r="AP179" s="24">
        <v>22.150630000000003</v>
      </c>
      <c r="AR179">
        <f t="shared" si="82"/>
        <v>2.0174900000000004</v>
      </c>
      <c r="AS179">
        <f t="shared" si="83"/>
        <v>2.8770400000000009</v>
      </c>
      <c r="AT179">
        <f t="shared" si="84"/>
        <v>1.6088329999999997</v>
      </c>
      <c r="AU179">
        <f t="shared" si="85"/>
        <v>1.8895400000000038</v>
      </c>
      <c r="AV179">
        <f t="shared" si="86"/>
        <v>2.098225750000001</v>
      </c>
      <c r="AW179">
        <f t="shared" si="87"/>
        <v>0.27327106557054831</v>
      </c>
    </row>
    <row r="180" spans="1:49" x14ac:dyDescent="0.35">
      <c r="A180" s="24" t="s">
        <v>449</v>
      </c>
      <c r="B180" s="24" t="s">
        <v>450</v>
      </c>
      <c r="C180" s="24">
        <v>28.733979999999999</v>
      </c>
      <c r="D180" s="24">
        <v>12.918240000000001</v>
      </c>
      <c r="E180" s="24">
        <v>7.3807770000000001</v>
      </c>
      <c r="F180" s="24">
        <v>11.483449999999999</v>
      </c>
      <c r="H180">
        <f t="shared" si="64"/>
        <v>4.0585899999999988</v>
      </c>
      <c r="I180">
        <f t="shared" si="65"/>
        <v>2.3481100000000001</v>
      </c>
      <c r="J180">
        <f t="shared" si="66"/>
        <v>1.0502260000000003</v>
      </c>
      <c r="K180">
        <f t="shared" si="67"/>
        <v>2.5310509999999997</v>
      </c>
      <c r="L180">
        <f t="shared" si="68"/>
        <v>2.4969942499999997</v>
      </c>
      <c r="M180">
        <f t="shared" si="69"/>
        <v>0.61610645980387357</v>
      </c>
      <c r="O180" s="24">
        <v>14.11917</v>
      </c>
      <c r="P180" s="24">
        <v>8.9081929999999989</v>
      </c>
      <c r="Q180" s="24">
        <v>12.290900000000001</v>
      </c>
      <c r="R180" s="24">
        <v>11.122591</v>
      </c>
      <c r="T180">
        <f t="shared" si="90"/>
        <v>2.8238900000000005</v>
      </c>
      <c r="U180">
        <f t="shared" si="88"/>
        <v>2.9316359999999992</v>
      </c>
      <c r="V180">
        <f t="shared" si="88"/>
        <v>2.7597260000000006</v>
      </c>
      <c r="W180">
        <f t="shared" si="88"/>
        <v>2.4894870000000004</v>
      </c>
      <c r="X180">
        <f t="shared" si="74"/>
        <v>2.7511847500000002</v>
      </c>
      <c r="Y180">
        <f t="shared" si="75"/>
        <v>9.4166241434474787E-2</v>
      </c>
      <c r="AA180" s="24">
        <v>14.2372</v>
      </c>
      <c r="AB180" s="24">
        <v>14.281650000000001</v>
      </c>
      <c r="AC180" s="24">
        <v>27.94435</v>
      </c>
      <c r="AD180" s="24">
        <v>9.6734500000000008</v>
      </c>
      <c r="AF180">
        <f t="shared" si="91"/>
        <v>1.3373499999999989</v>
      </c>
      <c r="AG180">
        <f t="shared" si="89"/>
        <v>3.4758500000000012</v>
      </c>
      <c r="AH180">
        <f t="shared" si="89"/>
        <v>4.7370400000000004</v>
      </c>
      <c r="AI180">
        <f t="shared" si="89"/>
        <v>2.1586650000000009</v>
      </c>
      <c r="AJ180">
        <f t="shared" si="80"/>
        <v>2.9272262500000004</v>
      </c>
      <c r="AK180">
        <f t="shared" si="81"/>
        <v>0.74692741247441807</v>
      </c>
      <c r="AM180" s="24">
        <v>16.98387</v>
      </c>
      <c r="AN180" s="24">
        <v>21.91245</v>
      </c>
      <c r="AO180" s="24">
        <v>8.5655619999999999</v>
      </c>
      <c r="AP180" s="24">
        <v>22.17699</v>
      </c>
      <c r="AR180">
        <f t="shared" si="82"/>
        <v>2.0174900000000004</v>
      </c>
      <c r="AS180">
        <f t="shared" si="83"/>
        <v>2.8770600000000002</v>
      </c>
      <c r="AT180">
        <f t="shared" si="84"/>
        <v>1.6088329999999997</v>
      </c>
      <c r="AU180">
        <f t="shared" si="85"/>
        <v>1.9159000000000006</v>
      </c>
      <c r="AV180">
        <f t="shared" si="86"/>
        <v>2.10482075</v>
      </c>
      <c r="AW180">
        <f t="shared" si="87"/>
        <v>0.27167305980208889</v>
      </c>
    </row>
    <row r="181" spans="1:49" x14ac:dyDescent="0.35">
      <c r="A181" s="24" t="s">
        <v>451</v>
      </c>
      <c r="B181" s="24" t="s">
        <v>452</v>
      </c>
      <c r="C181" s="24">
        <v>28.733979999999999</v>
      </c>
      <c r="D181" s="24">
        <v>12.9513</v>
      </c>
      <c r="E181" s="24">
        <v>7.3807770000000001</v>
      </c>
      <c r="F181" s="24">
        <v>11.483449999999999</v>
      </c>
      <c r="H181">
        <f t="shared" si="64"/>
        <v>4.0585899999999988</v>
      </c>
      <c r="I181">
        <f t="shared" si="65"/>
        <v>2.3811699999999991</v>
      </c>
      <c r="J181">
        <f t="shared" si="66"/>
        <v>1.0502260000000003</v>
      </c>
      <c r="K181">
        <f t="shared" si="67"/>
        <v>2.5310509999999997</v>
      </c>
      <c r="L181">
        <f t="shared" si="68"/>
        <v>2.5052592499999995</v>
      </c>
      <c r="M181">
        <f t="shared" si="69"/>
        <v>0.61549583899451499</v>
      </c>
      <c r="O181" s="24">
        <v>14.11917</v>
      </c>
      <c r="P181" s="24">
        <v>8.9081929999999989</v>
      </c>
      <c r="Q181" s="24">
        <v>12.290900000000001</v>
      </c>
      <c r="R181" s="24">
        <v>11.122591</v>
      </c>
      <c r="T181">
        <f t="shared" si="90"/>
        <v>2.8238900000000005</v>
      </c>
      <c r="U181">
        <f t="shared" si="88"/>
        <v>2.9316359999999992</v>
      </c>
      <c r="V181">
        <f t="shared" si="88"/>
        <v>2.7597260000000006</v>
      </c>
      <c r="W181">
        <f t="shared" si="88"/>
        <v>2.4894870000000004</v>
      </c>
      <c r="X181">
        <f t="shared" si="74"/>
        <v>2.7511847500000002</v>
      </c>
      <c r="Y181">
        <f t="shared" si="75"/>
        <v>9.4166241434474787E-2</v>
      </c>
      <c r="AA181" s="24">
        <v>14.2372</v>
      </c>
      <c r="AB181" s="24">
        <v>14.349209999999999</v>
      </c>
      <c r="AC181" s="24">
        <v>27.957039999999999</v>
      </c>
      <c r="AD181" s="24">
        <v>9.6867129999999992</v>
      </c>
      <c r="AF181">
        <f t="shared" si="91"/>
        <v>1.3373499999999989</v>
      </c>
      <c r="AG181">
        <f t="shared" si="89"/>
        <v>3.5434099999999997</v>
      </c>
      <c r="AH181">
        <f t="shared" si="89"/>
        <v>4.7497299999999996</v>
      </c>
      <c r="AI181">
        <f t="shared" si="89"/>
        <v>2.1719279999999994</v>
      </c>
      <c r="AJ181">
        <f t="shared" si="80"/>
        <v>2.9506044999999994</v>
      </c>
      <c r="AK181">
        <f t="shared" si="81"/>
        <v>0.75261754890310462</v>
      </c>
      <c r="AM181" s="24">
        <v>16.98387</v>
      </c>
      <c r="AN181" s="24">
        <v>21.965769999999999</v>
      </c>
      <c r="AO181" s="24">
        <v>8.5655619999999999</v>
      </c>
      <c r="AP181" s="24">
        <v>22.19594</v>
      </c>
      <c r="AR181">
        <f t="shared" si="82"/>
        <v>2.0174900000000004</v>
      </c>
      <c r="AS181">
        <f t="shared" si="83"/>
        <v>2.9303799999999995</v>
      </c>
      <c r="AT181">
        <f t="shared" si="84"/>
        <v>1.6088329999999997</v>
      </c>
      <c r="AU181">
        <f t="shared" si="85"/>
        <v>1.9348500000000008</v>
      </c>
      <c r="AV181">
        <f t="shared" si="86"/>
        <v>2.1228882499999999</v>
      </c>
      <c r="AW181">
        <f t="shared" si="87"/>
        <v>0.28324943379419026</v>
      </c>
    </row>
    <row r="182" spans="1:49" x14ac:dyDescent="0.35">
      <c r="A182" s="24" t="s">
        <v>453</v>
      </c>
      <c r="B182" s="24" t="s">
        <v>454</v>
      </c>
      <c r="C182" s="24">
        <v>28.733979999999999</v>
      </c>
      <c r="D182" s="24">
        <v>12.96222</v>
      </c>
      <c r="E182" s="24">
        <v>7.3807770000000001</v>
      </c>
      <c r="F182" s="24">
        <v>11.483449999999999</v>
      </c>
      <c r="H182">
        <f t="shared" si="64"/>
        <v>4.0585899999999988</v>
      </c>
      <c r="I182">
        <f t="shared" si="65"/>
        <v>2.3920899999999996</v>
      </c>
      <c r="J182">
        <f t="shared" si="66"/>
        <v>1.0502260000000003</v>
      </c>
      <c r="K182">
        <f t="shared" si="67"/>
        <v>2.5310509999999997</v>
      </c>
      <c r="L182">
        <f t="shared" si="68"/>
        <v>2.5079892499999996</v>
      </c>
      <c r="M182">
        <f t="shared" si="69"/>
        <v>0.61531840398655546</v>
      </c>
      <c r="O182" s="24">
        <v>14.11917</v>
      </c>
      <c r="P182" s="24">
        <v>8.9081929999999989</v>
      </c>
      <c r="Q182" s="24">
        <v>12.290900000000001</v>
      </c>
      <c r="R182" s="24">
        <v>11.122591</v>
      </c>
      <c r="T182">
        <f t="shared" si="90"/>
        <v>2.8238900000000005</v>
      </c>
      <c r="U182">
        <f t="shared" si="88"/>
        <v>2.9316359999999992</v>
      </c>
      <c r="V182">
        <f t="shared" si="88"/>
        <v>2.7597260000000006</v>
      </c>
      <c r="W182">
        <f t="shared" si="88"/>
        <v>2.4894870000000004</v>
      </c>
      <c r="X182">
        <f t="shared" si="74"/>
        <v>2.7511847500000002</v>
      </c>
      <c r="Y182">
        <f t="shared" si="75"/>
        <v>9.4166241434474787E-2</v>
      </c>
      <c r="AA182" s="24">
        <v>14.2372</v>
      </c>
      <c r="AB182" s="24">
        <v>14.434760000000001</v>
      </c>
      <c r="AC182" s="24">
        <v>27.96322</v>
      </c>
      <c r="AD182" s="24">
        <v>9.6932700000000001</v>
      </c>
      <c r="AF182">
        <f t="shared" si="91"/>
        <v>1.3373499999999989</v>
      </c>
      <c r="AG182">
        <f t="shared" si="89"/>
        <v>3.6289600000000011</v>
      </c>
      <c r="AH182">
        <f t="shared" si="89"/>
        <v>4.7559100000000001</v>
      </c>
      <c r="AI182">
        <f t="shared" si="89"/>
        <v>2.1784850000000002</v>
      </c>
      <c r="AJ182">
        <f t="shared" si="80"/>
        <v>2.9751762500000001</v>
      </c>
      <c r="AK182">
        <f t="shared" si="81"/>
        <v>0.75914632170884067</v>
      </c>
      <c r="AM182" s="24">
        <v>16.98387</v>
      </c>
      <c r="AN182" s="24">
        <v>22.06934</v>
      </c>
      <c r="AO182" s="24">
        <v>8.5655619999999999</v>
      </c>
      <c r="AP182" s="24">
        <v>22.241760000000003</v>
      </c>
      <c r="AR182">
        <f t="shared" si="82"/>
        <v>2.0174900000000004</v>
      </c>
      <c r="AS182">
        <f t="shared" si="83"/>
        <v>3.0339500000000008</v>
      </c>
      <c r="AT182">
        <f t="shared" si="84"/>
        <v>1.6088329999999997</v>
      </c>
      <c r="AU182">
        <f t="shared" si="85"/>
        <v>1.9806700000000035</v>
      </c>
      <c r="AV182">
        <f t="shared" si="86"/>
        <v>2.1602357500000009</v>
      </c>
      <c r="AW182">
        <f t="shared" si="87"/>
        <v>0.30551074600259581</v>
      </c>
    </row>
    <row r="183" spans="1:49" x14ac:dyDescent="0.35">
      <c r="A183" s="24" t="s">
        <v>455</v>
      </c>
      <c r="B183" s="24" t="s">
        <v>456</v>
      </c>
      <c r="C183" s="24">
        <v>28.733979999999999</v>
      </c>
      <c r="D183" s="24">
        <v>12.967040000000001</v>
      </c>
      <c r="E183" s="24">
        <v>7.3807770000000001</v>
      </c>
      <c r="F183" s="24">
        <v>11.483449999999999</v>
      </c>
      <c r="H183">
        <f t="shared" si="64"/>
        <v>4.0585899999999988</v>
      </c>
      <c r="I183">
        <f t="shared" si="65"/>
        <v>2.3969100000000001</v>
      </c>
      <c r="J183">
        <f t="shared" si="66"/>
        <v>1.0502260000000003</v>
      </c>
      <c r="K183">
        <f t="shared" si="67"/>
        <v>2.5310509999999997</v>
      </c>
      <c r="L183">
        <f t="shared" si="68"/>
        <v>2.5091942499999997</v>
      </c>
      <c r="M183">
        <f t="shared" si="69"/>
        <v>0.61524392282957852</v>
      </c>
      <c r="O183" s="24">
        <v>14.11917</v>
      </c>
      <c r="P183" s="24">
        <v>8.9081929999999989</v>
      </c>
      <c r="Q183" s="24">
        <v>12.290900000000001</v>
      </c>
      <c r="R183" s="24">
        <v>11.122591</v>
      </c>
      <c r="T183">
        <f t="shared" si="90"/>
        <v>2.8238900000000005</v>
      </c>
      <c r="U183">
        <f t="shared" si="88"/>
        <v>2.9316359999999992</v>
      </c>
      <c r="V183">
        <f t="shared" si="88"/>
        <v>2.7597260000000006</v>
      </c>
      <c r="W183">
        <f t="shared" si="88"/>
        <v>2.4894870000000004</v>
      </c>
      <c r="X183">
        <f t="shared" si="74"/>
        <v>2.7511847500000002</v>
      </c>
      <c r="Y183">
        <f t="shared" si="75"/>
        <v>9.4166241434474787E-2</v>
      </c>
      <c r="AA183" s="24">
        <v>14.2372</v>
      </c>
      <c r="AB183" s="24">
        <v>14.48549</v>
      </c>
      <c r="AC183" s="24">
        <v>27.988230000000001</v>
      </c>
      <c r="AD183" s="24">
        <v>9.6985340000000004</v>
      </c>
      <c r="AF183">
        <f t="shared" si="91"/>
        <v>1.3373499999999989</v>
      </c>
      <c r="AG183">
        <f t="shared" si="89"/>
        <v>3.6796900000000008</v>
      </c>
      <c r="AH183">
        <f t="shared" si="89"/>
        <v>4.7809200000000018</v>
      </c>
      <c r="AI183">
        <f t="shared" si="89"/>
        <v>2.1837490000000006</v>
      </c>
      <c r="AJ183">
        <f t="shared" si="80"/>
        <v>2.9954272500000005</v>
      </c>
      <c r="AK183">
        <f t="shared" si="81"/>
        <v>0.76725927928736237</v>
      </c>
      <c r="AM183" s="24">
        <v>16.98387</v>
      </c>
      <c r="AN183" s="24">
        <v>22.170290000000001</v>
      </c>
      <c r="AO183" s="24">
        <v>8.5655619999999999</v>
      </c>
      <c r="AP183" s="24">
        <v>22.289250000000003</v>
      </c>
      <c r="AR183">
        <f t="shared" si="82"/>
        <v>2.0174900000000004</v>
      </c>
      <c r="AS183">
        <f t="shared" si="83"/>
        <v>3.1349000000000018</v>
      </c>
      <c r="AT183">
        <f t="shared" si="84"/>
        <v>1.6088329999999997</v>
      </c>
      <c r="AU183">
        <f t="shared" si="85"/>
        <v>2.0281600000000033</v>
      </c>
      <c r="AV183">
        <f t="shared" si="86"/>
        <v>2.1973457500000011</v>
      </c>
      <c r="AW183">
        <f t="shared" si="87"/>
        <v>0.32740483826306421</v>
      </c>
    </row>
    <row r="184" spans="1:49" x14ac:dyDescent="0.35">
      <c r="A184" s="24" t="s">
        <v>457</v>
      </c>
      <c r="B184" s="24" t="s">
        <v>458</v>
      </c>
      <c r="C184" s="24">
        <v>28.733979999999999</v>
      </c>
      <c r="D184" s="24">
        <v>12.983079999999999</v>
      </c>
      <c r="E184" s="24">
        <v>7.3807770000000001</v>
      </c>
      <c r="F184" s="24">
        <v>11.483449999999999</v>
      </c>
      <c r="H184">
        <f t="shared" si="64"/>
        <v>4.0585899999999988</v>
      </c>
      <c r="I184">
        <f t="shared" si="65"/>
        <v>2.4129499999999986</v>
      </c>
      <c r="J184">
        <f t="shared" si="66"/>
        <v>1.0502260000000003</v>
      </c>
      <c r="K184">
        <f t="shared" si="67"/>
        <v>2.5310509999999997</v>
      </c>
      <c r="L184">
        <f t="shared" si="68"/>
        <v>2.5132042499999994</v>
      </c>
      <c r="M184">
        <f t="shared" si="69"/>
        <v>0.61501300104176293</v>
      </c>
      <c r="O184" s="24">
        <v>14.11917</v>
      </c>
      <c r="P184" s="24">
        <v>8.9081929999999989</v>
      </c>
      <c r="Q184" s="24">
        <v>12.290900000000001</v>
      </c>
      <c r="R184" s="24">
        <v>11.122591</v>
      </c>
      <c r="T184">
        <f t="shared" si="90"/>
        <v>2.8238900000000005</v>
      </c>
      <c r="U184">
        <f t="shared" si="88"/>
        <v>2.9316359999999992</v>
      </c>
      <c r="V184">
        <f t="shared" si="88"/>
        <v>2.7597260000000006</v>
      </c>
      <c r="W184">
        <f t="shared" si="88"/>
        <v>2.4894870000000004</v>
      </c>
      <c r="X184">
        <f t="shared" si="74"/>
        <v>2.7511847500000002</v>
      </c>
      <c r="Y184">
        <f t="shared" si="75"/>
        <v>9.4166241434474787E-2</v>
      </c>
      <c r="AA184" s="24">
        <v>14.23902</v>
      </c>
      <c r="AB184" s="24">
        <v>14.490769999999999</v>
      </c>
      <c r="AC184" s="24">
        <v>28.01455</v>
      </c>
      <c r="AD184" s="24">
        <v>9.6985340000000004</v>
      </c>
      <c r="AF184">
        <f t="shared" si="91"/>
        <v>1.3391699999999993</v>
      </c>
      <c r="AG184">
        <f t="shared" si="89"/>
        <v>3.6849699999999999</v>
      </c>
      <c r="AH184">
        <f t="shared" si="89"/>
        <v>4.8072400000000002</v>
      </c>
      <c r="AI184">
        <f t="shared" si="89"/>
        <v>2.1837490000000006</v>
      </c>
      <c r="AJ184">
        <f t="shared" si="80"/>
        <v>3.00378225</v>
      </c>
      <c r="AK184">
        <f t="shared" si="81"/>
        <v>0.77243473730475243</v>
      </c>
      <c r="AM184" s="24">
        <v>16.98387</v>
      </c>
      <c r="AN184" s="24">
        <v>22.20139</v>
      </c>
      <c r="AO184" s="24">
        <v>8.5655619999999999</v>
      </c>
      <c r="AP184" s="24">
        <v>22.336750000000002</v>
      </c>
      <c r="AR184">
        <f t="shared" si="82"/>
        <v>2.0174900000000004</v>
      </c>
      <c r="AS184">
        <f t="shared" si="83"/>
        <v>3.1660000000000004</v>
      </c>
      <c r="AT184">
        <f t="shared" si="84"/>
        <v>1.6088329999999997</v>
      </c>
      <c r="AU184">
        <f t="shared" si="85"/>
        <v>2.0756600000000027</v>
      </c>
      <c r="AV184">
        <f t="shared" si="86"/>
        <v>2.2169957500000006</v>
      </c>
      <c r="AW184">
        <f t="shared" si="87"/>
        <v>0.33294761043302717</v>
      </c>
    </row>
    <row r="185" spans="1:49" x14ac:dyDescent="0.35">
      <c r="A185" s="24" t="s">
        <v>459</v>
      </c>
      <c r="B185" s="24" t="s">
        <v>460</v>
      </c>
      <c r="C185" s="24">
        <v>28.733979999999999</v>
      </c>
      <c r="D185" s="24">
        <v>12.98621</v>
      </c>
      <c r="E185" s="24">
        <v>7.3807770000000001</v>
      </c>
      <c r="F185" s="24">
        <v>11.483449999999999</v>
      </c>
      <c r="H185">
        <f t="shared" si="64"/>
        <v>4.0585899999999988</v>
      </c>
      <c r="I185">
        <f t="shared" si="65"/>
        <v>2.4160799999999991</v>
      </c>
      <c r="J185">
        <f t="shared" si="66"/>
        <v>1.0502260000000003</v>
      </c>
      <c r="K185">
        <f t="shared" si="67"/>
        <v>2.5310509999999997</v>
      </c>
      <c r="L185">
        <f t="shared" si="68"/>
        <v>2.5139867499999995</v>
      </c>
      <c r="M185">
        <f t="shared" si="69"/>
        <v>0.61497097854795446</v>
      </c>
      <c r="O185" s="24">
        <v>14.11917</v>
      </c>
      <c r="P185" s="24">
        <v>8.9081929999999989</v>
      </c>
      <c r="Q185" s="24">
        <v>12.290900000000001</v>
      </c>
      <c r="R185" s="24">
        <v>11.122591</v>
      </c>
      <c r="T185">
        <f t="shared" si="90"/>
        <v>2.8238900000000005</v>
      </c>
      <c r="U185">
        <f t="shared" si="88"/>
        <v>2.9316359999999992</v>
      </c>
      <c r="V185">
        <f t="shared" si="88"/>
        <v>2.7597260000000006</v>
      </c>
      <c r="W185">
        <f t="shared" si="88"/>
        <v>2.4894870000000004</v>
      </c>
      <c r="X185">
        <f t="shared" si="74"/>
        <v>2.7511847500000002</v>
      </c>
      <c r="Y185">
        <f t="shared" si="75"/>
        <v>9.4166241434474787E-2</v>
      </c>
      <c r="AA185" s="24">
        <v>14.32605</v>
      </c>
      <c r="AB185" s="24">
        <v>14.495699999999999</v>
      </c>
      <c r="AC185" s="24">
        <v>28.031700000000001</v>
      </c>
      <c r="AD185" s="24">
        <v>9.6985340000000004</v>
      </c>
      <c r="AF185">
        <f t="shared" si="91"/>
        <v>1.4261999999999997</v>
      </c>
      <c r="AG185">
        <f t="shared" si="89"/>
        <v>3.6898999999999997</v>
      </c>
      <c r="AH185">
        <f t="shared" si="89"/>
        <v>4.8243900000000011</v>
      </c>
      <c r="AI185">
        <f t="shared" si="89"/>
        <v>2.1837490000000006</v>
      </c>
      <c r="AJ185">
        <f t="shared" si="80"/>
        <v>3.0310597500000003</v>
      </c>
      <c r="AK185">
        <f t="shared" si="81"/>
        <v>0.76068029776097745</v>
      </c>
      <c r="AM185" s="24">
        <v>16.983930000000001</v>
      </c>
      <c r="AN185" s="24">
        <v>22.20139</v>
      </c>
      <c r="AO185" s="24">
        <v>8.5655619999999999</v>
      </c>
      <c r="AP185" s="24">
        <v>22.363480000000003</v>
      </c>
      <c r="AR185">
        <f t="shared" si="82"/>
        <v>2.0175500000000017</v>
      </c>
      <c r="AS185">
        <f t="shared" si="83"/>
        <v>3.1660000000000004</v>
      </c>
      <c r="AT185">
        <f t="shared" si="84"/>
        <v>1.6088329999999997</v>
      </c>
      <c r="AU185">
        <f t="shared" si="85"/>
        <v>2.1023900000000033</v>
      </c>
      <c r="AV185">
        <f t="shared" si="86"/>
        <v>2.2236932500000011</v>
      </c>
      <c r="AW185">
        <f t="shared" si="87"/>
        <v>0.33206483504816164</v>
      </c>
    </row>
    <row r="186" spans="1:49" x14ac:dyDescent="0.35">
      <c r="A186" s="24" t="s">
        <v>461</v>
      </c>
      <c r="B186" s="24" t="s">
        <v>462</v>
      </c>
      <c r="C186" s="24">
        <v>28.733979999999999</v>
      </c>
      <c r="D186" s="24">
        <v>12.98621</v>
      </c>
      <c r="E186" s="24">
        <v>7.3807770000000001</v>
      </c>
      <c r="F186" s="24">
        <v>11.483449999999999</v>
      </c>
      <c r="H186">
        <f t="shared" si="64"/>
        <v>4.0585899999999988</v>
      </c>
      <c r="I186">
        <f t="shared" si="65"/>
        <v>2.4160799999999991</v>
      </c>
      <c r="J186">
        <f t="shared" si="66"/>
        <v>1.0502260000000003</v>
      </c>
      <c r="K186">
        <f t="shared" si="67"/>
        <v>2.5310509999999997</v>
      </c>
      <c r="L186">
        <f t="shared" si="68"/>
        <v>2.5139867499999995</v>
      </c>
      <c r="M186">
        <f t="shared" si="69"/>
        <v>0.61497097854795446</v>
      </c>
      <c r="O186" s="24">
        <v>14.11917</v>
      </c>
      <c r="P186" s="24">
        <v>8.9081929999999989</v>
      </c>
      <c r="Q186" s="24">
        <v>12.290900000000001</v>
      </c>
      <c r="R186" s="24">
        <v>11.122591</v>
      </c>
      <c r="T186">
        <f t="shared" si="90"/>
        <v>2.8238900000000005</v>
      </c>
      <c r="U186">
        <f t="shared" si="88"/>
        <v>2.9316359999999992</v>
      </c>
      <c r="V186">
        <f t="shared" si="88"/>
        <v>2.7597260000000006</v>
      </c>
      <c r="W186">
        <f t="shared" si="88"/>
        <v>2.4894870000000004</v>
      </c>
      <c r="X186">
        <f t="shared" si="74"/>
        <v>2.7511847500000002</v>
      </c>
      <c r="Y186">
        <f t="shared" si="75"/>
        <v>9.4166241434474787E-2</v>
      </c>
      <c r="AA186" s="24">
        <v>14.45509</v>
      </c>
      <c r="AB186" s="24">
        <v>14.50783</v>
      </c>
      <c r="AC186" s="24">
        <v>28.032060000000001</v>
      </c>
      <c r="AD186" s="24">
        <v>9.6985340000000004</v>
      </c>
      <c r="AF186">
        <f t="shared" si="91"/>
        <v>1.5552399999999995</v>
      </c>
      <c r="AG186">
        <f t="shared" si="89"/>
        <v>3.7020300000000006</v>
      </c>
      <c r="AH186">
        <f t="shared" si="89"/>
        <v>4.8247500000000016</v>
      </c>
      <c r="AI186">
        <f t="shared" si="89"/>
        <v>2.1837490000000006</v>
      </c>
      <c r="AJ186">
        <f t="shared" si="80"/>
        <v>3.0664422500000006</v>
      </c>
      <c r="AK186">
        <f t="shared" si="81"/>
        <v>0.73928442573775111</v>
      </c>
      <c r="AM186" s="24">
        <v>17.030380000000001</v>
      </c>
      <c r="AN186" s="24">
        <v>22.20139</v>
      </c>
      <c r="AO186" s="24">
        <v>8.5655619999999999</v>
      </c>
      <c r="AP186" s="24">
        <v>22.363580000000002</v>
      </c>
      <c r="AR186">
        <f t="shared" si="82"/>
        <v>2.0640000000000018</v>
      </c>
      <c r="AS186">
        <f t="shared" si="83"/>
        <v>3.1660000000000004</v>
      </c>
      <c r="AT186">
        <f t="shared" si="84"/>
        <v>1.6088329999999997</v>
      </c>
      <c r="AU186">
        <f t="shared" si="85"/>
        <v>2.1024900000000031</v>
      </c>
      <c r="AV186">
        <f t="shared" si="86"/>
        <v>2.235330750000001</v>
      </c>
      <c r="AW186">
        <f t="shared" si="87"/>
        <v>0.32985420698731349</v>
      </c>
    </row>
    <row r="187" spans="1:49" x14ac:dyDescent="0.35">
      <c r="A187" s="24" t="s">
        <v>463</v>
      </c>
      <c r="B187" s="24" t="s">
        <v>464</v>
      </c>
      <c r="C187" s="24">
        <v>28.733979999999999</v>
      </c>
      <c r="D187" s="24">
        <v>12.98621</v>
      </c>
      <c r="E187" s="24">
        <v>7.3807770000000001</v>
      </c>
      <c r="F187" s="24">
        <v>11.483449999999999</v>
      </c>
      <c r="H187">
        <f t="shared" si="64"/>
        <v>4.0585899999999988</v>
      </c>
      <c r="I187">
        <f t="shared" si="65"/>
        <v>2.4160799999999991</v>
      </c>
      <c r="J187">
        <f t="shared" si="66"/>
        <v>1.0502260000000003</v>
      </c>
      <c r="K187">
        <f t="shared" si="67"/>
        <v>2.5310509999999997</v>
      </c>
      <c r="L187">
        <f t="shared" si="68"/>
        <v>2.5139867499999995</v>
      </c>
      <c r="M187">
        <f t="shared" si="69"/>
        <v>0.61497097854795446</v>
      </c>
      <c r="O187" s="24">
        <v>14.11917</v>
      </c>
      <c r="P187" s="24">
        <v>8.9081929999999989</v>
      </c>
      <c r="Q187" s="24">
        <v>12.290900000000001</v>
      </c>
      <c r="R187" s="24">
        <v>11.122591</v>
      </c>
      <c r="T187">
        <f t="shared" si="90"/>
        <v>2.8238900000000005</v>
      </c>
      <c r="U187">
        <f t="shared" si="88"/>
        <v>2.9316359999999992</v>
      </c>
      <c r="V187">
        <f t="shared" si="88"/>
        <v>2.7597260000000006</v>
      </c>
      <c r="W187">
        <f t="shared" si="88"/>
        <v>2.4894870000000004</v>
      </c>
      <c r="X187">
        <f t="shared" si="74"/>
        <v>2.7511847500000002</v>
      </c>
      <c r="Y187">
        <f t="shared" si="75"/>
        <v>9.4166241434474787E-2</v>
      </c>
      <c r="AA187" s="24">
        <v>14.4915</v>
      </c>
      <c r="AB187" s="24">
        <v>14.54975</v>
      </c>
      <c r="AC187" s="24">
        <v>28.032060000000001</v>
      </c>
      <c r="AD187" s="24">
        <v>9.6985340000000004</v>
      </c>
      <c r="AF187">
        <f t="shared" si="91"/>
        <v>1.5916499999999996</v>
      </c>
      <c r="AG187">
        <f t="shared" si="89"/>
        <v>3.7439499999999999</v>
      </c>
      <c r="AH187">
        <f t="shared" si="89"/>
        <v>4.8247500000000016</v>
      </c>
      <c r="AI187">
        <f t="shared" si="89"/>
        <v>2.1837490000000006</v>
      </c>
      <c r="AJ187">
        <f t="shared" si="80"/>
        <v>3.0860247500000004</v>
      </c>
      <c r="AK187">
        <f t="shared" si="81"/>
        <v>0.73616622624981709</v>
      </c>
      <c r="AM187" s="24">
        <v>17.116790000000002</v>
      </c>
      <c r="AN187" s="24">
        <v>22.20139</v>
      </c>
      <c r="AO187" s="24">
        <v>8.5655619999999999</v>
      </c>
      <c r="AP187" s="24">
        <v>22.363580000000002</v>
      </c>
      <c r="AR187">
        <f t="shared" si="82"/>
        <v>2.1504100000000026</v>
      </c>
      <c r="AS187">
        <f t="shared" si="83"/>
        <v>3.1660000000000004</v>
      </c>
      <c r="AT187">
        <f t="shared" si="84"/>
        <v>1.6088329999999997</v>
      </c>
      <c r="AU187">
        <f t="shared" si="85"/>
        <v>2.1024900000000031</v>
      </c>
      <c r="AV187">
        <f t="shared" si="86"/>
        <v>2.2569332500000012</v>
      </c>
      <c r="AW187">
        <f t="shared" si="87"/>
        <v>0.32680730946879005</v>
      </c>
    </row>
    <row r="188" spans="1:49" x14ac:dyDescent="0.35">
      <c r="A188" s="24" t="s">
        <v>465</v>
      </c>
      <c r="B188" s="24" t="s">
        <v>466</v>
      </c>
      <c r="C188" s="24">
        <v>28.733979999999999</v>
      </c>
      <c r="D188" s="24">
        <v>12.98621</v>
      </c>
      <c r="E188" s="24">
        <v>7.3807770000000001</v>
      </c>
      <c r="F188" s="24">
        <v>11.483449999999999</v>
      </c>
      <c r="H188">
        <f t="shared" si="64"/>
        <v>4.0585899999999988</v>
      </c>
      <c r="I188">
        <f t="shared" si="65"/>
        <v>2.4160799999999991</v>
      </c>
      <c r="J188">
        <f t="shared" si="66"/>
        <v>1.0502260000000003</v>
      </c>
      <c r="K188">
        <f t="shared" si="67"/>
        <v>2.5310509999999997</v>
      </c>
      <c r="L188">
        <f t="shared" si="68"/>
        <v>2.5139867499999995</v>
      </c>
      <c r="M188">
        <f t="shared" si="69"/>
        <v>0.61497097854795446</v>
      </c>
      <c r="O188" s="24">
        <v>14.11917</v>
      </c>
      <c r="P188" s="24">
        <v>8.9081929999999989</v>
      </c>
      <c r="Q188" s="24">
        <v>12.290900000000001</v>
      </c>
      <c r="R188" s="24">
        <v>11.122591</v>
      </c>
      <c r="T188">
        <f t="shared" si="90"/>
        <v>2.8238900000000005</v>
      </c>
      <c r="U188">
        <f t="shared" si="88"/>
        <v>2.9316359999999992</v>
      </c>
      <c r="V188">
        <f t="shared" si="88"/>
        <v>2.7597260000000006</v>
      </c>
      <c r="W188">
        <f t="shared" si="88"/>
        <v>2.4894870000000004</v>
      </c>
      <c r="X188">
        <f t="shared" si="74"/>
        <v>2.7511847500000002</v>
      </c>
      <c r="Y188">
        <f t="shared" si="75"/>
        <v>9.4166241434474787E-2</v>
      </c>
      <c r="AA188" s="24">
        <v>14.4915</v>
      </c>
      <c r="AB188" s="24">
        <v>14.575559999999999</v>
      </c>
      <c r="AC188" s="24">
        <v>28.032060000000001</v>
      </c>
      <c r="AD188" s="24">
        <v>9.6985340000000004</v>
      </c>
      <c r="AF188">
        <f t="shared" si="91"/>
        <v>1.5916499999999996</v>
      </c>
      <c r="AG188">
        <f t="shared" si="89"/>
        <v>3.7697599999999998</v>
      </c>
      <c r="AH188">
        <f t="shared" si="89"/>
        <v>4.8247500000000016</v>
      </c>
      <c r="AI188">
        <f t="shared" si="89"/>
        <v>2.1837490000000006</v>
      </c>
      <c r="AJ188">
        <f t="shared" si="80"/>
        <v>3.0924772500000004</v>
      </c>
      <c r="AK188">
        <f t="shared" si="81"/>
        <v>0.73811416633487659</v>
      </c>
      <c r="AM188" s="24">
        <v>17.20138</v>
      </c>
      <c r="AN188" s="24">
        <v>22.20139</v>
      </c>
      <c r="AO188" s="24">
        <v>8.5655619999999999</v>
      </c>
      <c r="AP188" s="24">
        <v>22.363580000000002</v>
      </c>
      <c r="AR188">
        <f t="shared" si="82"/>
        <v>2.2350000000000012</v>
      </c>
      <c r="AS188">
        <f t="shared" si="83"/>
        <v>3.1660000000000004</v>
      </c>
      <c r="AT188">
        <f t="shared" si="84"/>
        <v>1.6088329999999997</v>
      </c>
      <c r="AU188">
        <f t="shared" si="85"/>
        <v>2.1024900000000031</v>
      </c>
      <c r="AV188">
        <f t="shared" si="86"/>
        <v>2.2780807500000009</v>
      </c>
      <c r="AW188">
        <f t="shared" si="87"/>
        <v>0.32518984300286746</v>
      </c>
    </row>
    <row r="189" spans="1:49" x14ac:dyDescent="0.35">
      <c r="A189" s="24" t="s">
        <v>467</v>
      </c>
      <c r="B189" s="24" t="s">
        <v>468</v>
      </c>
      <c r="C189" s="24">
        <v>28.733979999999999</v>
      </c>
      <c r="D189" s="24">
        <v>12.98621</v>
      </c>
      <c r="E189" s="24">
        <v>7.3807770000000001</v>
      </c>
      <c r="F189" s="24">
        <v>11.483449999999999</v>
      </c>
      <c r="H189">
        <f t="shared" si="64"/>
        <v>4.0585899999999988</v>
      </c>
      <c r="I189">
        <f t="shared" si="65"/>
        <v>2.4160799999999991</v>
      </c>
      <c r="J189">
        <f t="shared" si="66"/>
        <v>1.0502260000000003</v>
      </c>
      <c r="K189">
        <f t="shared" si="67"/>
        <v>2.5310509999999997</v>
      </c>
      <c r="L189">
        <f t="shared" si="68"/>
        <v>2.5139867499999995</v>
      </c>
      <c r="M189">
        <f t="shared" si="69"/>
        <v>0.61497097854795446</v>
      </c>
      <c r="O189" s="24">
        <v>14.11917</v>
      </c>
      <c r="P189" s="24">
        <v>9.0105319999999995</v>
      </c>
      <c r="Q189" s="24">
        <v>12.290900000000001</v>
      </c>
      <c r="R189" s="24">
        <v>11.122591</v>
      </c>
      <c r="T189">
        <f t="shared" si="90"/>
        <v>2.8238900000000005</v>
      </c>
      <c r="U189">
        <f t="shared" si="88"/>
        <v>3.0339749999999999</v>
      </c>
      <c r="V189">
        <f t="shared" si="88"/>
        <v>2.7597260000000006</v>
      </c>
      <c r="W189">
        <f t="shared" si="88"/>
        <v>2.4894870000000004</v>
      </c>
      <c r="X189">
        <f t="shared" si="74"/>
        <v>2.7767695000000003</v>
      </c>
      <c r="Y189">
        <f t="shared" si="75"/>
        <v>0.11224850646704974</v>
      </c>
      <c r="AA189" s="24">
        <v>14.4915</v>
      </c>
      <c r="AB189" s="24">
        <v>14.57577</v>
      </c>
      <c r="AC189" s="24">
        <v>28.032060000000001</v>
      </c>
      <c r="AD189" s="24">
        <v>9.6985340000000004</v>
      </c>
      <c r="AF189">
        <f t="shared" si="91"/>
        <v>1.5916499999999996</v>
      </c>
      <c r="AG189">
        <f t="shared" si="89"/>
        <v>3.7699700000000007</v>
      </c>
      <c r="AH189">
        <f t="shared" si="89"/>
        <v>4.8247500000000016</v>
      </c>
      <c r="AI189">
        <f t="shared" si="89"/>
        <v>2.1837490000000006</v>
      </c>
      <c r="AJ189">
        <f t="shared" si="80"/>
        <v>3.0925297500000006</v>
      </c>
      <c r="AK189">
        <f t="shared" si="81"/>
        <v>0.73813022577098808</v>
      </c>
      <c r="AM189" s="24">
        <v>17.228680000000001</v>
      </c>
      <c r="AN189" s="24">
        <v>22.20139</v>
      </c>
      <c r="AO189" s="24">
        <v>8.5655619999999999</v>
      </c>
      <c r="AP189" s="24">
        <v>22.363580000000002</v>
      </c>
      <c r="AR189">
        <f t="shared" si="82"/>
        <v>2.2623000000000015</v>
      </c>
      <c r="AS189">
        <f t="shared" si="83"/>
        <v>3.1660000000000004</v>
      </c>
      <c r="AT189">
        <f t="shared" si="84"/>
        <v>1.6088329999999997</v>
      </c>
      <c r="AU189">
        <f t="shared" si="85"/>
        <v>2.1024900000000031</v>
      </c>
      <c r="AV189">
        <f t="shared" si="86"/>
        <v>2.284905750000001</v>
      </c>
      <c r="AW189">
        <f t="shared" si="87"/>
        <v>0.32495999323721281</v>
      </c>
    </row>
    <row r="190" spans="1:49" x14ac:dyDescent="0.35">
      <c r="A190" s="24" t="s">
        <v>469</v>
      </c>
      <c r="B190" s="24" t="s">
        <v>470</v>
      </c>
      <c r="C190" s="24">
        <v>28.733979999999999</v>
      </c>
      <c r="D190" s="24">
        <v>12.98621</v>
      </c>
      <c r="E190" s="24">
        <v>7.3807770000000001</v>
      </c>
      <c r="F190" s="24">
        <v>11.483449999999999</v>
      </c>
      <c r="H190">
        <f t="shared" si="64"/>
        <v>4.0585899999999988</v>
      </c>
      <c r="I190">
        <f t="shared" si="65"/>
        <v>2.4160799999999991</v>
      </c>
      <c r="J190">
        <f t="shared" si="66"/>
        <v>1.0502260000000003</v>
      </c>
      <c r="K190">
        <f t="shared" si="67"/>
        <v>2.5310509999999997</v>
      </c>
      <c r="L190">
        <f t="shared" si="68"/>
        <v>2.5139867499999995</v>
      </c>
      <c r="M190">
        <f t="shared" si="69"/>
        <v>0.61497097854795446</v>
      </c>
      <c r="O190" s="24">
        <v>14.11917</v>
      </c>
      <c r="P190" s="24">
        <v>9.0160779999999985</v>
      </c>
      <c r="Q190" s="24">
        <v>12.290900000000001</v>
      </c>
      <c r="R190" s="24">
        <v>11.122591</v>
      </c>
      <c r="T190">
        <f t="shared" si="90"/>
        <v>2.8238900000000005</v>
      </c>
      <c r="U190">
        <f t="shared" si="88"/>
        <v>3.0395209999999988</v>
      </c>
      <c r="V190">
        <f t="shared" si="88"/>
        <v>2.7597260000000006</v>
      </c>
      <c r="W190">
        <f t="shared" si="88"/>
        <v>2.4894870000000004</v>
      </c>
      <c r="X190">
        <f t="shared" si="74"/>
        <v>2.7781560000000001</v>
      </c>
      <c r="Y190">
        <f t="shared" si="75"/>
        <v>0.11331104625542882</v>
      </c>
      <c r="AA190" s="24">
        <v>14.4915</v>
      </c>
      <c r="AB190" s="24">
        <v>14.57577</v>
      </c>
      <c r="AC190" s="24">
        <v>28.032060000000001</v>
      </c>
      <c r="AD190" s="24">
        <v>9.6985340000000004</v>
      </c>
      <c r="AF190">
        <f t="shared" si="91"/>
        <v>1.5916499999999996</v>
      </c>
      <c r="AG190">
        <f t="shared" si="89"/>
        <v>3.7699700000000007</v>
      </c>
      <c r="AH190">
        <f t="shared" si="89"/>
        <v>4.8247500000000016</v>
      </c>
      <c r="AI190">
        <f t="shared" si="89"/>
        <v>2.1837490000000006</v>
      </c>
      <c r="AJ190">
        <f t="shared" si="80"/>
        <v>3.0925297500000006</v>
      </c>
      <c r="AK190">
        <f t="shared" si="81"/>
        <v>0.73813022577098808</v>
      </c>
      <c r="AM190" s="24">
        <v>17.228680000000001</v>
      </c>
      <c r="AN190" s="24">
        <v>22.20139</v>
      </c>
      <c r="AO190" s="24">
        <v>8.5655619999999999</v>
      </c>
      <c r="AP190" s="24">
        <v>22.363580000000002</v>
      </c>
      <c r="AR190">
        <f t="shared" si="82"/>
        <v>2.2623000000000015</v>
      </c>
      <c r="AS190">
        <f t="shared" si="83"/>
        <v>3.1660000000000004</v>
      </c>
      <c r="AT190">
        <f t="shared" si="84"/>
        <v>1.6088329999999997</v>
      </c>
      <c r="AU190">
        <f t="shared" si="85"/>
        <v>2.1024900000000031</v>
      </c>
      <c r="AV190">
        <f t="shared" si="86"/>
        <v>2.284905750000001</v>
      </c>
      <c r="AW190">
        <f t="shared" si="87"/>
        <v>0.32495999323721281</v>
      </c>
    </row>
    <row r="191" spans="1:49" x14ac:dyDescent="0.35">
      <c r="A191" s="24" t="s">
        <v>471</v>
      </c>
      <c r="B191" s="24" t="s">
        <v>472</v>
      </c>
      <c r="C191" s="24">
        <v>28.733979999999999</v>
      </c>
      <c r="D191" s="24">
        <v>12.98621</v>
      </c>
      <c r="E191" s="24">
        <v>7.3807770000000001</v>
      </c>
      <c r="F191" s="24">
        <v>11.483449999999999</v>
      </c>
      <c r="H191">
        <f t="shared" si="64"/>
        <v>4.0585899999999988</v>
      </c>
      <c r="I191">
        <f t="shared" si="65"/>
        <v>2.4160799999999991</v>
      </c>
      <c r="J191">
        <f t="shared" si="66"/>
        <v>1.0502260000000003</v>
      </c>
      <c r="K191">
        <f t="shared" si="67"/>
        <v>2.5310509999999997</v>
      </c>
      <c r="L191">
        <f t="shared" si="68"/>
        <v>2.5139867499999995</v>
      </c>
      <c r="M191">
        <f t="shared" si="69"/>
        <v>0.61497097854795446</v>
      </c>
      <c r="O191" s="24">
        <v>14.11917</v>
      </c>
      <c r="P191" s="24">
        <v>9.0160779999999985</v>
      </c>
      <c r="Q191" s="24">
        <v>12.290900000000001</v>
      </c>
      <c r="R191" s="24">
        <v>11.122591</v>
      </c>
      <c r="T191">
        <f t="shared" si="90"/>
        <v>2.8238900000000005</v>
      </c>
      <c r="U191">
        <f t="shared" si="88"/>
        <v>3.0395209999999988</v>
      </c>
      <c r="V191">
        <f t="shared" si="88"/>
        <v>2.7597260000000006</v>
      </c>
      <c r="W191">
        <f t="shared" si="88"/>
        <v>2.4894870000000004</v>
      </c>
      <c r="X191">
        <f t="shared" si="74"/>
        <v>2.7781560000000001</v>
      </c>
      <c r="Y191">
        <f t="shared" si="75"/>
        <v>0.11331104625542882</v>
      </c>
      <c r="AA191" s="24">
        <v>14.4915</v>
      </c>
      <c r="AB191" s="24">
        <v>14.57577</v>
      </c>
      <c r="AC191" s="24">
        <v>28.032060000000001</v>
      </c>
      <c r="AD191" s="24">
        <v>9.6985340000000004</v>
      </c>
      <c r="AF191">
        <f t="shared" si="91"/>
        <v>1.5916499999999996</v>
      </c>
      <c r="AG191">
        <f t="shared" si="89"/>
        <v>3.7699700000000007</v>
      </c>
      <c r="AH191">
        <f t="shared" si="89"/>
        <v>4.8247500000000016</v>
      </c>
      <c r="AI191">
        <f t="shared" si="89"/>
        <v>2.1837490000000006</v>
      </c>
      <c r="AJ191">
        <f t="shared" si="80"/>
        <v>3.0925297500000006</v>
      </c>
      <c r="AK191">
        <f t="shared" si="81"/>
        <v>0.73813022577098808</v>
      </c>
      <c r="AM191" s="24">
        <v>17.228680000000001</v>
      </c>
      <c r="AN191" s="24">
        <v>22.20139</v>
      </c>
      <c r="AO191" s="24">
        <v>8.5655619999999999</v>
      </c>
      <c r="AP191" s="24">
        <v>22.363580000000002</v>
      </c>
      <c r="AR191">
        <f t="shared" si="82"/>
        <v>2.2623000000000015</v>
      </c>
      <c r="AS191">
        <f t="shared" si="83"/>
        <v>3.1660000000000004</v>
      </c>
      <c r="AT191">
        <f t="shared" si="84"/>
        <v>1.6088329999999997</v>
      </c>
      <c r="AU191">
        <f t="shared" si="85"/>
        <v>2.1024900000000031</v>
      </c>
      <c r="AV191">
        <f t="shared" si="86"/>
        <v>2.284905750000001</v>
      </c>
      <c r="AW191">
        <f t="shared" si="87"/>
        <v>0.32495999323721281</v>
      </c>
    </row>
    <row r="192" spans="1:49" x14ac:dyDescent="0.35">
      <c r="A192" s="24" t="s">
        <v>473</v>
      </c>
      <c r="B192" s="24" t="s">
        <v>474</v>
      </c>
      <c r="C192" s="24">
        <v>28.733979999999999</v>
      </c>
      <c r="D192" s="24">
        <v>12.98621</v>
      </c>
      <c r="E192" s="24">
        <v>7.3807770000000001</v>
      </c>
      <c r="F192" s="24">
        <v>11.483449999999999</v>
      </c>
      <c r="H192">
        <f t="shared" si="64"/>
        <v>4.0585899999999988</v>
      </c>
      <c r="I192">
        <f t="shared" si="65"/>
        <v>2.4160799999999991</v>
      </c>
      <c r="J192">
        <f t="shared" si="66"/>
        <v>1.0502260000000003</v>
      </c>
      <c r="K192">
        <f t="shared" si="67"/>
        <v>2.5310509999999997</v>
      </c>
      <c r="L192">
        <f t="shared" si="68"/>
        <v>2.5139867499999995</v>
      </c>
      <c r="M192">
        <f t="shared" si="69"/>
        <v>0.61497097854795446</v>
      </c>
      <c r="O192" s="24">
        <v>14.11917</v>
      </c>
      <c r="P192" s="24">
        <v>9.0160779999999985</v>
      </c>
      <c r="Q192" s="24">
        <v>12.290900000000001</v>
      </c>
      <c r="R192" s="24">
        <v>11.122591</v>
      </c>
      <c r="T192">
        <f t="shared" si="90"/>
        <v>2.8238900000000005</v>
      </c>
      <c r="U192">
        <f t="shared" si="88"/>
        <v>3.0395209999999988</v>
      </c>
      <c r="V192">
        <f t="shared" si="88"/>
        <v>2.7597260000000006</v>
      </c>
      <c r="W192">
        <f t="shared" si="88"/>
        <v>2.4894870000000004</v>
      </c>
      <c r="X192">
        <f t="shared" si="74"/>
        <v>2.7781560000000001</v>
      </c>
      <c r="Y192">
        <f t="shared" si="75"/>
        <v>0.11331104625542882</v>
      </c>
      <c r="AA192" s="24">
        <v>14.4915</v>
      </c>
      <c r="AB192" s="24">
        <v>14.57577</v>
      </c>
      <c r="AC192" s="24">
        <v>28.032060000000001</v>
      </c>
      <c r="AD192" s="24">
        <v>9.6985340000000004</v>
      </c>
      <c r="AF192">
        <f t="shared" si="91"/>
        <v>1.5916499999999996</v>
      </c>
      <c r="AG192">
        <f t="shared" si="89"/>
        <v>3.7699700000000007</v>
      </c>
      <c r="AH192">
        <f t="shared" si="89"/>
        <v>4.8247500000000016</v>
      </c>
      <c r="AI192">
        <f t="shared" si="89"/>
        <v>2.1837490000000006</v>
      </c>
      <c r="AJ192">
        <f t="shared" si="80"/>
        <v>3.0925297500000006</v>
      </c>
      <c r="AK192">
        <f t="shared" si="81"/>
        <v>0.73813022577098808</v>
      </c>
      <c r="AM192" s="24">
        <v>17.228680000000001</v>
      </c>
      <c r="AN192" s="24">
        <v>22.20139</v>
      </c>
      <c r="AO192" s="24">
        <v>8.5655619999999999</v>
      </c>
      <c r="AP192" s="24">
        <v>22.363580000000002</v>
      </c>
      <c r="AR192">
        <f t="shared" si="82"/>
        <v>2.2623000000000015</v>
      </c>
      <c r="AS192">
        <f t="shared" si="83"/>
        <v>3.1660000000000004</v>
      </c>
      <c r="AT192">
        <f t="shared" si="84"/>
        <v>1.6088329999999997</v>
      </c>
      <c r="AU192">
        <f t="shared" si="85"/>
        <v>2.1024900000000031</v>
      </c>
      <c r="AV192">
        <f t="shared" si="86"/>
        <v>2.284905750000001</v>
      </c>
      <c r="AW192">
        <f t="shared" si="87"/>
        <v>0.32495999323721281</v>
      </c>
    </row>
    <row r="193" spans="1:49" x14ac:dyDescent="0.35">
      <c r="A193" s="24" t="s">
        <v>475</v>
      </c>
      <c r="B193" s="24" t="s">
        <v>476</v>
      </c>
      <c r="C193" s="24">
        <v>28.733979999999999</v>
      </c>
      <c r="D193" s="24">
        <v>12.98621</v>
      </c>
      <c r="E193" s="24">
        <v>7.3817640000000004</v>
      </c>
      <c r="F193" s="24">
        <v>11.483449999999999</v>
      </c>
      <c r="H193">
        <f t="shared" si="64"/>
        <v>4.0585899999999988</v>
      </c>
      <c r="I193">
        <f t="shared" si="65"/>
        <v>2.4160799999999991</v>
      </c>
      <c r="J193">
        <f t="shared" si="66"/>
        <v>1.0512130000000006</v>
      </c>
      <c r="K193">
        <f t="shared" si="67"/>
        <v>2.5310509999999997</v>
      </c>
      <c r="L193">
        <f t="shared" si="68"/>
        <v>2.5142334999999996</v>
      </c>
      <c r="M193">
        <f t="shared" si="69"/>
        <v>0.61477522453203692</v>
      </c>
      <c r="O193" s="24">
        <v>14.11917</v>
      </c>
      <c r="P193" s="24">
        <v>9.0160779999999985</v>
      </c>
      <c r="Q193" s="24">
        <v>12.290900000000001</v>
      </c>
      <c r="R193" s="24">
        <v>11.122591</v>
      </c>
      <c r="T193">
        <f t="shared" si="90"/>
        <v>2.8238900000000005</v>
      </c>
      <c r="U193">
        <f t="shared" si="88"/>
        <v>3.0395209999999988</v>
      </c>
      <c r="V193">
        <f t="shared" si="88"/>
        <v>2.7597260000000006</v>
      </c>
      <c r="W193">
        <f t="shared" si="88"/>
        <v>2.4894870000000004</v>
      </c>
      <c r="X193">
        <f t="shared" si="74"/>
        <v>2.7781560000000001</v>
      </c>
      <c r="Y193">
        <f t="shared" si="75"/>
        <v>0.11331104625542882</v>
      </c>
      <c r="AA193" s="24">
        <v>14.4915</v>
      </c>
      <c r="AB193" s="24">
        <v>14.57577</v>
      </c>
      <c r="AC193" s="24">
        <v>28.032060000000001</v>
      </c>
      <c r="AD193" s="24">
        <v>9.6985340000000004</v>
      </c>
      <c r="AF193">
        <f t="shared" si="91"/>
        <v>1.5916499999999996</v>
      </c>
      <c r="AG193">
        <f t="shared" si="89"/>
        <v>3.7699700000000007</v>
      </c>
      <c r="AH193">
        <f t="shared" si="89"/>
        <v>4.8247500000000016</v>
      </c>
      <c r="AI193">
        <f t="shared" si="89"/>
        <v>2.1837490000000006</v>
      </c>
      <c r="AJ193">
        <f t="shared" si="80"/>
        <v>3.0925297500000006</v>
      </c>
      <c r="AK193">
        <f t="shared" si="81"/>
        <v>0.73813022577098808</v>
      </c>
      <c r="AM193" s="24">
        <v>17.228680000000001</v>
      </c>
      <c r="AN193" s="24">
        <v>22.20139</v>
      </c>
      <c r="AO193" s="24">
        <v>8.5655619999999999</v>
      </c>
      <c r="AP193" s="24">
        <v>22.363580000000002</v>
      </c>
      <c r="AR193">
        <f t="shared" si="82"/>
        <v>2.2623000000000015</v>
      </c>
      <c r="AS193">
        <f t="shared" si="83"/>
        <v>3.1660000000000004</v>
      </c>
      <c r="AT193">
        <f t="shared" si="84"/>
        <v>1.6088329999999997</v>
      </c>
      <c r="AU193">
        <f t="shared" si="85"/>
        <v>2.1024900000000031</v>
      </c>
      <c r="AV193">
        <f t="shared" si="86"/>
        <v>2.284905750000001</v>
      </c>
      <c r="AW193">
        <f t="shared" si="87"/>
        <v>0.32495999323721281</v>
      </c>
    </row>
    <row r="194" spans="1:49" x14ac:dyDescent="0.35">
      <c r="A194" s="24" t="s">
        <v>477</v>
      </c>
      <c r="B194" s="24" t="s">
        <v>478</v>
      </c>
      <c r="C194" s="24">
        <v>28.733979999999999</v>
      </c>
      <c r="D194" s="24">
        <v>12.98621</v>
      </c>
      <c r="E194" s="24">
        <v>7.3826400000000003</v>
      </c>
      <c r="F194" s="24">
        <v>11.483449999999999</v>
      </c>
      <c r="H194">
        <f t="shared" si="64"/>
        <v>4.0585899999999988</v>
      </c>
      <c r="I194">
        <f t="shared" si="65"/>
        <v>2.4160799999999991</v>
      </c>
      <c r="J194">
        <f t="shared" si="66"/>
        <v>1.0520890000000005</v>
      </c>
      <c r="K194">
        <f t="shared" si="67"/>
        <v>2.5310509999999997</v>
      </c>
      <c r="L194">
        <f t="shared" si="68"/>
        <v>2.5144524999999995</v>
      </c>
      <c r="M194">
        <f t="shared" si="69"/>
        <v>0.61460151616019965</v>
      </c>
      <c r="O194" s="24">
        <v>14.11917</v>
      </c>
      <c r="P194" s="24">
        <v>9.0160779999999985</v>
      </c>
      <c r="Q194" s="24">
        <v>12.290900000000001</v>
      </c>
      <c r="R194" s="24">
        <v>11.122591</v>
      </c>
      <c r="T194">
        <f t="shared" si="90"/>
        <v>2.8238900000000005</v>
      </c>
      <c r="U194">
        <f t="shared" si="88"/>
        <v>3.0395209999999988</v>
      </c>
      <c r="V194">
        <f t="shared" si="88"/>
        <v>2.7597260000000006</v>
      </c>
      <c r="W194">
        <f t="shared" si="88"/>
        <v>2.4894870000000004</v>
      </c>
      <c r="X194">
        <f t="shared" si="74"/>
        <v>2.7781560000000001</v>
      </c>
      <c r="Y194">
        <f t="shared" si="75"/>
        <v>0.11331104625542882</v>
      </c>
      <c r="AA194" s="24">
        <v>14.4915</v>
      </c>
      <c r="AB194" s="24">
        <v>14.57577</v>
      </c>
      <c r="AC194" s="24">
        <v>28.032060000000001</v>
      </c>
      <c r="AD194" s="24">
        <v>9.6985340000000004</v>
      </c>
      <c r="AF194">
        <f t="shared" si="91"/>
        <v>1.5916499999999996</v>
      </c>
      <c r="AG194">
        <f t="shared" si="89"/>
        <v>3.7699700000000007</v>
      </c>
      <c r="AH194">
        <f t="shared" si="89"/>
        <v>4.8247500000000016</v>
      </c>
      <c r="AI194">
        <f t="shared" si="89"/>
        <v>2.1837490000000006</v>
      </c>
      <c r="AJ194">
        <f t="shared" si="80"/>
        <v>3.0925297500000006</v>
      </c>
      <c r="AK194">
        <f t="shared" si="81"/>
        <v>0.73813022577098808</v>
      </c>
      <c r="AM194" s="24">
        <v>17.228680000000001</v>
      </c>
      <c r="AN194" s="24">
        <v>22.20139</v>
      </c>
      <c r="AO194" s="24">
        <v>8.5655619999999999</v>
      </c>
      <c r="AP194" s="24">
        <v>22.363580000000002</v>
      </c>
      <c r="AR194">
        <f t="shared" si="82"/>
        <v>2.2623000000000015</v>
      </c>
      <c r="AS194">
        <f t="shared" si="83"/>
        <v>3.1660000000000004</v>
      </c>
      <c r="AT194">
        <f t="shared" si="84"/>
        <v>1.6088329999999997</v>
      </c>
      <c r="AU194">
        <f t="shared" si="85"/>
        <v>2.1024900000000031</v>
      </c>
      <c r="AV194">
        <f t="shared" si="86"/>
        <v>2.284905750000001</v>
      </c>
      <c r="AW194">
        <f t="shared" si="87"/>
        <v>0.32495999323721281</v>
      </c>
    </row>
    <row r="195" spans="1:49" x14ac:dyDescent="0.35">
      <c r="A195" s="24" t="s">
        <v>479</v>
      </c>
      <c r="B195" s="24" t="s">
        <v>480</v>
      </c>
      <c r="C195" s="24">
        <v>28.733979999999999</v>
      </c>
      <c r="D195" s="24">
        <v>12.98621</v>
      </c>
      <c r="E195" s="24">
        <v>7.3826400000000003</v>
      </c>
      <c r="F195" s="24">
        <v>11.483449999999999</v>
      </c>
      <c r="H195">
        <f t="shared" si="64"/>
        <v>4.0585899999999988</v>
      </c>
      <c r="I195">
        <f t="shared" si="65"/>
        <v>2.4160799999999991</v>
      </c>
      <c r="J195">
        <f t="shared" si="66"/>
        <v>1.0520890000000005</v>
      </c>
      <c r="K195">
        <f t="shared" si="67"/>
        <v>2.5310509999999997</v>
      </c>
      <c r="L195">
        <f t="shared" si="68"/>
        <v>2.5144524999999995</v>
      </c>
      <c r="M195">
        <f t="shared" si="69"/>
        <v>0.61460151616019965</v>
      </c>
      <c r="O195" s="24">
        <v>14.11917</v>
      </c>
      <c r="P195" s="24">
        <v>9.0160779999999985</v>
      </c>
      <c r="Q195" s="24">
        <v>12.290900000000001</v>
      </c>
      <c r="R195" s="24">
        <v>11.122591</v>
      </c>
      <c r="T195">
        <f t="shared" si="90"/>
        <v>2.8238900000000005</v>
      </c>
      <c r="U195">
        <f t="shared" si="88"/>
        <v>3.0395209999999988</v>
      </c>
      <c r="V195">
        <f t="shared" si="88"/>
        <v>2.7597260000000006</v>
      </c>
      <c r="W195">
        <f t="shared" si="88"/>
        <v>2.4894870000000004</v>
      </c>
      <c r="X195">
        <f t="shared" si="74"/>
        <v>2.7781560000000001</v>
      </c>
      <c r="Y195">
        <f t="shared" si="75"/>
        <v>0.11331104625542882</v>
      </c>
      <c r="AA195" s="24">
        <v>14.4915</v>
      </c>
      <c r="AB195" s="24">
        <v>14.57577</v>
      </c>
      <c r="AC195" s="24">
        <v>28.032060000000001</v>
      </c>
      <c r="AD195" s="24">
        <v>9.6985340000000004</v>
      </c>
      <c r="AF195">
        <f t="shared" si="91"/>
        <v>1.5916499999999996</v>
      </c>
      <c r="AG195">
        <f t="shared" si="89"/>
        <v>3.7699700000000007</v>
      </c>
      <c r="AH195">
        <f t="shared" si="89"/>
        <v>4.8247500000000016</v>
      </c>
      <c r="AI195">
        <f t="shared" si="89"/>
        <v>2.1837490000000006</v>
      </c>
      <c r="AJ195">
        <f t="shared" si="80"/>
        <v>3.0925297500000006</v>
      </c>
      <c r="AK195">
        <f t="shared" si="81"/>
        <v>0.73813022577098808</v>
      </c>
      <c r="AM195" s="24">
        <v>17.228680000000001</v>
      </c>
      <c r="AN195" s="24">
        <v>22.20139</v>
      </c>
      <c r="AO195" s="24">
        <v>8.5655619999999999</v>
      </c>
      <c r="AP195" s="24">
        <v>22.363580000000002</v>
      </c>
      <c r="AR195">
        <f t="shared" si="82"/>
        <v>2.2623000000000015</v>
      </c>
      <c r="AS195">
        <f t="shared" si="83"/>
        <v>3.1660000000000004</v>
      </c>
      <c r="AT195">
        <f t="shared" si="84"/>
        <v>1.6088329999999997</v>
      </c>
      <c r="AU195">
        <f t="shared" si="85"/>
        <v>2.1024900000000031</v>
      </c>
      <c r="AV195">
        <f t="shared" si="86"/>
        <v>2.284905750000001</v>
      </c>
      <c r="AW195">
        <f t="shared" si="87"/>
        <v>0.32495999323721281</v>
      </c>
    </row>
    <row r="196" spans="1:49" x14ac:dyDescent="0.35">
      <c r="A196" s="24" t="s">
        <v>481</v>
      </c>
      <c r="B196" s="24" t="s">
        <v>482</v>
      </c>
      <c r="C196" s="24">
        <v>28.733979999999999</v>
      </c>
      <c r="D196" s="24">
        <v>12.98621</v>
      </c>
      <c r="E196" s="24">
        <v>7.3826400000000003</v>
      </c>
      <c r="F196" s="24">
        <v>11.483449999999999</v>
      </c>
      <c r="H196">
        <f t="shared" si="64"/>
        <v>4.0585899999999988</v>
      </c>
      <c r="I196">
        <f t="shared" si="65"/>
        <v>2.4160799999999991</v>
      </c>
      <c r="J196">
        <f t="shared" si="66"/>
        <v>1.0520890000000005</v>
      </c>
      <c r="K196">
        <f t="shared" si="67"/>
        <v>2.5310509999999997</v>
      </c>
      <c r="L196">
        <f t="shared" si="68"/>
        <v>2.5144524999999995</v>
      </c>
      <c r="M196">
        <f t="shared" si="69"/>
        <v>0.61460151616019965</v>
      </c>
      <c r="O196" s="24">
        <v>14.11917</v>
      </c>
      <c r="P196" s="24">
        <v>9.0160779999999985</v>
      </c>
      <c r="Q196" s="24">
        <v>12.290900000000001</v>
      </c>
      <c r="R196" s="24">
        <v>11.122591</v>
      </c>
      <c r="T196">
        <f t="shared" si="90"/>
        <v>2.8238900000000005</v>
      </c>
      <c r="U196">
        <f t="shared" si="88"/>
        <v>3.0395209999999988</v>
      </c>
      <c r="V196">
        <f t="shared" si="88"/>
        <v>2.7597260000000006</v>
      </c>
      <c r="W196">
        <f t="shared" si="88"/>
        <v>2.4894870000000004</v>
      </c>
      <c r="X196">
        <f t="shared" si="74"/>
        <v>2.7781560000000001</v>
      </c>
      <c r="Y196">
        <f t="shared" si="75"/>
        <v>0.11331104625542882</v>
      </c>
      <c r="AA196" s="24">
        <v>14.4915</v>
      </c>
      <c r="AB196" s="24">
        <v>14.57577</v>
      </c>
      <c r="AC196" s="24">
        <v>28.032060000000001</v>
      </c>
      <c r="AD196" s="24">
        <v>9.6985340000000004</v>
      </c>
      <c r="AF196">
        <f t="shared" si="91"/>
        <v>1.5916499999999996</v>
      </c>
      <c r="AG196">
        <f t="shared" si="89"/>
        <v>3.7699700000000007</v>
      </c>
      <c r="AH196">
        <f t="shared" si="89"/>
        <v>4.8247500000000016</v>
      </c>
      <c r="AI196">
        <f t="shared" si="89"/>
        <v>2.1837490000000006</v>
      </c>
      <c r="AJ196">
        <f t="shared" si="80"/>
        <v>3.0925297500000006</v>
      </c>
      <c r="AK196">
        <f t="shared" si="81"/>
        <v>0.73813022577098808</v>
      </c>
      <c r="AM196" s="24">
        <v>17.228680000000001</v>
      </c>
      <c r="AN196" s="24">
        <v>22.20139</v>
      </c>
      <c r="AO196" s="24">
        <v>8.5655619999999999</v>
      </c>
      <c r="AP196" s="24">
        <v>22.363580000000002</v>
      </c>
      <c r="AR196">
        <f t="shared" si="82"/>
        <v>2.2623000000000015</v>
      </c>
      <c r="AS196">
        <f t="shared" si="83"/>
        <v>3.1660000000000004</v>
      </c>
      <c r="AT196">
        <f t="shared" si="84"/>
        <v>1.6088329999999997</v>
      </c>
      <c r="AU196">
        <f t="shared" si="85"/>
        <v>2.1024900000000031</v>
      </c>
      <c r="AV196">
        <f t="shared" si="86"/>
        <v>2.284905750000001</v>
      </c>
      <c r="AW196">
        <f t="shared" si="87"/>
        <v>0.32495999323721281</v>
      </c>
    </row>
    <row r="197" spans="1:49" x14ac:dyDescent="0.35">
      <c r="A197" s="24" t="s">
        <v>483</v>
      </c>
      <c r="B197" s="24" t="s">
        <v>484</v>
      </c>
      <c r="C197" s="24">
        <v>28.733979999999999</v>
      </c>
      <c r="D197" s="24">
        <v>12.98621</v>
      </c>
      <c r="E197" s="24">
        <v>7.3826400000000003</v>
      </c>
      <c r="F197" s="24">
        <v>11.483449999999999</v>
      </c>
      <c r="H197">
        <f t="shared" ref="H197:H260" si="92">C197-C$5</f>
        <v>4.0585899999999988</v>
      </c>
      <c r="I197">
        <f t="shared" ref="I197:I260" si="93">D197-D$5</f>
        <v>2.4160799999999991</v>
      </c>
      <c r="J197">
        <f t="shared" ref="J197:J260" si="94">E197-E$5</f>
        <v>1.0520890000000005</v>
      </c>
      <c r="K197">
        <f t="shared" ref="K197:K260" si="95">F197-F$5</f>
        <v>2.5310509999999997</v>
      </c>
      <c r="L197">
        <f t="shared" ref="L197:L260" si="96">AVERAGE(H197:K197)</f>
        <v>2.5144524999999995</v>
      </c>
      <c r="M197">
        <f t="shared" ref="M197:M260" si="97">STDEV(H197:K197)/SQRT(COUNT(H197:K197))</f>
        <v>0.61460151616019965</v>
      </c>
      <c r="O197" s="24">
        <v>14.11917</v>
      </c>
      <c r="P197" s="24">
        <v>9.0160779999999985</v>
      </c>
      <c r="Q197" s="24">
        <v>12.290900000000001</v>
      </c>
      <c r="R197" s="24">
        <v>11.122591</v>
      </c>
      <c r="T197">
        <f t="shared" si="90"/>
        <v>2.8238900000000005</v>
      </c>
      <c r="U197">
        <f t="shared" si="88"/>
        <v>3.0395209999999988</v>
      </c>
      <c r="V197">
        <f t="shared" si="88"/>
        <v>2.7597260000000006</v>
      </c>
      <c r="W197">
        <f t="shared" si="88"/>
        <v>2.4894870000000004</v>
      </c>
      <c r="X197">
        <f t="shared" ref="X197:X260" si="98">AVERAGE(T197:W197)</f>
        <v>2.7781560000000001</v>
      </c>
      <c r="Y197">
        <f t="shared" ref="Y197:Y260" si="99">STDEV(T197:W197)/SQRT(COUNT(T197:W197))</f>
        <v>0.11331104625542882</v>
      </c>
      <c r="AA197" s="24">
        <v>14.4915</v>
      </c>
      <c r="AB197" s="24">
        <v>14.57577</v>
      </c>
      <c r="AC197" s="24">
        <v>28.032060000000001</v>
      </c>
      <c r="AD197" s="24">
        <v>9.6985340000000004</v>
      </c>
      <c r="AF197">
        <f t="shared" si="91"/>
        <v>1.5916499999999996</v>
      </c>
      <c r="AG197">
        <f t="shared" si="89"/>
        <v>3.7699700000000007</v>
      </c>
      <c r="AH197">
        <f t="shared" si="89"/>
        <v>4.8247500000000016</v>
      </c>
      <c r="AI197">
        <f t="shared" si="89"/>
        <v>2.1837490000000006</v>
      </c>
      <c r="AJ197">
        <f t="shared" ref="AJ197:AJ260" si="100">AVERAGE(AF197:AI197)</f>
        <v>3.0925297500000006</v>
      </c>
      <c r="AK197">
        <f t="shared" ref="AK197:AK260" si="101">STDEV(AF197:AI197)/SQRT(COUNT(AF197:AI197))</f>
        <v>0.73813022577098808</v>
      </c>
      <c r="AM197" s="24">
        <v>17.228680000000001</v>
      </c>
      <c r="AN197" s="24">
        <v>22.20139</v>
      </c>
      <c r="AO197" s="24">
        <v>8.5655619999999999</v>
      </c>
      <c r="AP197" s="24">
        <v>22.363580000000002</v>
      </c>
      <c r="AR197">
        <f t="shared" ref="AR197:AR260" si="102">AM197-AM$5</f>
        <v>2.2623000000000015</v>
      </c>
      <c r="AS197">
        <f t="shared" ref="AS197:AS260" si="103">AN197-AN$5</f>
        <v>3.1660000000000004</v>
      </c>
      <c r="AT197">
        <f t="shared" ref="AT197:AT260" si="104">AO197-AO$5</f>
        <v>1.6088329999999997</v>
      </c>
      <c r="AU197">
        <f t="shared" ref="AU197:AU260" si="105">AP197-AP$5</f>
        <v>2.1024900000000031</v>
      </c>
      <c r="AV197">
        <f t="shared" ref="AV197:AV260" si="106">AVERAGE(AR197:AU197)</f>
        <v>2.284905750000001</v>
      </c>
      <c r="AW197">
        <f t="shared" ref="AW197:AW260" si="107">STDEV(AR197:AU197)/SQRT(COUNT(AR197:AU197))</f>
        <v>0.32495999323721281</v>
      </c>
    </row>
    <row r="198" spans="1:49" x14ac:dyDescent="0.35">
      <c r="A198" s="24" t="s">
        <v>485</v>
      </c>
      <c r="B198" s="24" t="s">
        <v>486</v>
      </c>
      <c r="C198" s="24">
        <v>28.733979999999999</v>
      </c>
      <c r="D198" s="24">
        <v>12.98621</v>
      </c>
      <c r="E198" s="24">
        <v>7.3826400000000003</v>
      </c>
      <c r="F198" s="24">
        <v>11.483449999999999</v>
      </c>
      <c r="H198">
        <f t="shared" si="92"/>
        <v>4.0585899999999988</v>
      </c>
      <c r="I198">
        <f t="shared" si="93"/>
        <v>2.4160799999999991</v>
      </c>
      <c r="J198">
        <f t="shared" si="94"/>
        <v>1.0520890000000005</v>
      </c>
      <c r="K198">
        <f t="shared" si="95"/>
        <v>2.5310509999999997</v>
      </c>
      <c r="L198">
        <f t="shared" si="96"/>
        <v>2.5144524999999995</v>
      </c>
      <c r="M198">
        <f t="shared" si="97"/>
        <v>0.61460151616019965</v>
      </c>
      <c r="O198" s="24">
        <v>14.11917</v>
      </c>
      <c r="P198" s="24">
        <v>9.0160779999999985</v>
      </c>
      <c r="Q198" s="24">
        <v>12.290900000000001</v>
      </c>
      <c r="R198" s="24">
        <v>11.122591</v>
      </c>
      <c r="T198">
        <f t="shared" si="90"/>
        <v>2.8238900000000005</v>
      </c>
      <c r="U198">
        <f t="shared" si="88"/>
        <v>3.0395209999999988</v>
      </c>
      <c r="V198">
        <f t="shared" si="88"/>
        <v>2.7597260000000006</v>
      </c>
      <c r="W198">
        <f t="shared" si="88"/>
        <v>2.4894870000000004</v>
      </c>
      <c r="X198">
        <f t="shared" si="98"/>
        <v>2.7781560000000001</v>
      </c>
      <c r="Y198">
        <f t="shared" si="99"/>
        <v>0.11331104625542882</v>
      </c>
      <c r="AA198" s="24">
        <v>14.4915</v>
      </c>
      <c r="AB198" s="24">
        <v>14.57577</v>
      </c>
      <c r="AC198" s="24">
        <v>28.032060000000001</v>
      </c>
      <c r="AD198" s="24">
        <v>9.6985340000000004</v>
      </c>
      <c r="AF198">
        <f t="shared" si="91"/>
        <v>1.5916499999999996</v>
      </c>
      <c r="AG198">
        <f t="shared" si="89"/>
        <v>3.7699700000000007</v>
      </c>
      <c r="AH198">
        <f t="shared" si="89"/>
        <v>4.8247500000000016</v>
      </c>
      <c r="AI198">
        <f t="shared" si="89"/>
        <v>2.1837490000000006</v>
      </c>
      <c r="AJ198">
        <f t="shared" si="100"/>
        <v>3.0925297500000006</v>
      </c>
      <c r="AK198">
        <f t="shared" si="101"/>
        <v>0.73813022577098808</v>
      </c>
      <c r="AM198" s="24">
        <v>17.228680000000001</v>
      </c>
      <c r="AN198" s="24">
        <v>22.20139</v>
      </c>
      <c r="AO198" s="24">
        <v>8.5655619999999999</v>
      </c>
      <c r="AP198" s="24">
        <v>22.363580000000002</v>
      </c>
      <c r="AR198">
        <f t="shared" si="102"/>
        <v>2.2623000000000015</v>
      </c>
      <c r="AS198">
        <f t="shared" si="103"/>
        <v>3.1660000000000004</v>
      </c>
      <c r="AT198">
        <f t="shared" si="104"/>
        <v>1.6088329999999997</v>
      </c>
      <c r="AU198">
        <f t="shared" si="105"/>
        <v>2.1024900000000031</v>
      </c>
      <c r="AV198">
        <f t="shared" si="106"/>
        <v>2.284905750000001</v>
      </c>
      <c r="AW198">
        <f t="shared" si="107"/>
        <v>0.32495999323721281</v>
      </c>
    </row>
    <row r="199" spans="1:49" x14ac:dyDescent="0.35">
      <c r="A199" s="24" t="s">
        <v>487</v>
      </c>
      <c r="B199" s="24" t="s">
        <v>488</v>
      </c>
      <c r="C199" s="24">
        <v>28.733979999999999</v>
      </c>
      <c r="D199" s="24">
        <v>12.98621</v>
      </c>
      <c r="E199" s="24">
        <v>7.3826400000000003</v>
      </c>
      <c r="F199" s="24">
        <v>11.483449999999999</v>
      </c>
      <c r="H199">
        <f t="shared" si="92"/>
        <v>4.0585899999999988</v>
      </c>
      <c r="I199">
        <f t="shared" si="93"/>
        <v>2.4160799999999991</v>
      </c>
      <c r="J199">
        <f t="shared" si="94"/>
        <v>1.0520890000000005</v>
      </c>
      <c r="K199">
        <f t="shared" si="95"/>
        <v>2.5310509999999997</v>
      </c>
      <c r="L199">
        <f t="shared" si="96"/>
        <v>2.5144524999999995</v>
      </c>
      <c r="M199">
        <f t="shared" si="97"/>
        <v>0.61460151616019965</v>
      </c>
      <c r="O199" s="24">
        <v>14.11917</v>
      </c>
      <c r="P199" s="24">
        <v>9.0160779999999985</v>
      </c>
      <c r="Q199" s="24">
        <v>12.290900000000001</v>
      </c>
      <c r="R199" s="24">
        <v>11.122591</v>
      </c>
      <c r="T199">
        <f t="shared" si="90"/>
        <v>2.8238900000000005</v>
      </c>
      <c r="U199">
        <f t="shared" si="88"/>
        <v>3.0395209999999988</v>
      </c>
      <c r="V199">
        <f t="shared" si="88"/>
        <v>2.7597260000000006</v>
      </c>
      <c r="W199">
        <f t="shared" si="88"/>
        <v>2.4894870000000004</v>
      </c>
      <c r="X199">
        <f t="shared" si="98"/>
        <v>2.7781560000000001</v>
      </c>
      <c r="Y199">
        <f t="shared" si="99"/>
        <v>0.11331104625542882</v>
      </c>
      <c r="AA199" s="24">
        <v>14.4915</v>
      </c>
      <c r="AB199" s="24">
        <v>14.57577</v>
      </c>
      <c r="AC199" s="24">
        <v>28.032060000000001</v>
      </c>
      <c r="AD199" s="24">
        <v>9.6985340000000004</v>
      </c>
      <c r="AF199">
        <f t="shared" si="91"/>
        <v>1.5916499999999996</v>
      </c>
      <c r="AG199">
        <f t="shared" si="89"/>
        <v>3.7699700000000007</v>
      </c>
      <c r="AH199">
        <f t="shared" si="89"/>
        <v>4.8247500000000016</v>
      </c>
      <c r="AI199">
        <f t="shared" si="89"/>
        <v>2.1837490000000006</v>
      </c>
      <c r="AJ199">
        <f t="shared" si="100"/>
        <v>3.0925297500000006</v>
      </c>
      <c r="AK199">
        <f t="shared" si="101"/>
        <v>0.73813022577098808</v>
      </c>
      <c r="AM199" s="24">
        <v>17.228680000000001</v>
      </c>
      <c r="AN199" s="24">
        <v>22.20139</v>
      </c>
      <c r="AO199" s="24">
        <v>8.5655619999999999</v>
      </c>
      <c r="AP199" s="24">
        <v>22.363580000000002</v>
      </c>
      <c r="AR199">
        <f t="shared" si="102"/>
        <v>2.2623000000000015</v>
      </c>
      <c r="AS199">
        <f t="shared" si="103"/>
        <v>3.1660000000000004</v>
      </c>
      <c r="AT199">
        <f t="shared" si="104"/>
        <v>1.6088329999999997</v>
      </c>
      <c r="AU199">
        <f t="shared" si="105"/>
        <v>2.1024900000000031</v>
      </c>
      <c r="AV199">
        <f t="shared" si="106"/>
        <v>2.284905750000001</v>
      </c>
      <c r="AW199">
        <f t="shared" si="107"/>
        <v>0.32495999323721281</v>
      </c>
    </row>
    <row r="200" spans="1:49" x14ac:dyDescent="0.35">
      <c r="A200" s="24" t="s">
        <v>489</v>
      </c>
      <c r="B200" s="24" t="s">
        <v>490</v>
      </c>
      <c r="C200" s="24">
        <v>28.733979999999999</v>
      </c>
      <c r="D200" s="24">
        <v>12.98621</v>
      </c>
      <c r="E200" s="24">
        <v>7.3826400000000003</v>
      </c>
      <c r="F200" s="24">
        <v>11.483449999999999</v>
      </c>
      <c r="H200">
        <f t="shared" si="92"/>
        <v>4.0585899999999988</v>
      </c>
      <c r="I200">
        <f t="shared" si="93"/>
        <v>2.4160799999999991</v>
      </c>
      <c r="J200">
        <f t="shared" si="94"/>
        <v>1.0520890000000005</v>
      </c>
      <c r="K200">
        <f t="shared" si="95"/>
        <v>2.5310509999999997</v>
      </c>
      <c r="L200">
        <f t="shared" si="96"/>
        <v>2.5144524999999995</v>
      </c>
      <c r="M200">
        <f t="shared" si="97"/>
        <v>0.61460151616019965</v>
      </c>
      <c r="O200" s="24">
        <v>14.11917</v>
      </c>
      <c r="P200" s="24">
        <v>9.0160779999999985</v>
      </c>
      <c r="Q200" s="24">
        <v>12.290900000000001</v>
      </c>
      <c r="R200" s="24">
        <v>11.122591</v>
      </c>
      <c r="T200">
        <f t="shared" si="90"/>
        <v>2.8238900000000005</v>
      </c>
      <c r="U200">
        <f t="shared" si="88"/>
        <v>3.0395209999999988</v>
      </c>
      <c r="V200">
        <f t="shared" si="88"/>
        <v>2.7597260000000006</v>
      </c>
      <c r="W200">
        <f t="shared" si="88"/>
        <v>2.4894870000000004</v>
      </c>
      <c r="X200">
        <f t="shared" si="98"/>
        <v>2.7781560000000001</v>
      </c>
      <c r="Y200">
        <f t="shared" si="99"/>
        <v>0.11331104625542882</v>
      </c>
      <c r="AA200" s="24">
        <v>14.4915</v>
      </c>
      <c r="AB200" s="24">
        <v>14.57577</v>
      </c>
      <c r="AC200" s="24">
        <v>28.035160000000001</v>
      </c>
      <c r="AD200" s="24">
        <v>9.6985340000000004</v>
      </c>
      <c r="AF200">
        <f t="shared" si="91"/>
        <v>1.5916499999999996</v>
      </c>
      <c r="AG200">
        <f t="shared" si="89"/>
        <v>3.7699700000000007</v>
      </c>
      <c r="AH200">
        <f t="shared" si="89"/>
        <v>4.8278500000000015</v>
      </c>
      <c r="AI200">
        <f t="shared" si="89"/>
        <v>2.1837490000000006</v>
      </c>
      <c r="AJ200">
        <f t="shared" si="100"/>
        <v>3.0933047500000006</v>
      </c>
      <c r="AK200">
        <f t="shared" si="101"/>
        <v>0.73873663188191074</v>
      </c>
      <c r="AM200" s="24">
        <v>17.228680000000001</v>
      </c>
      <c r="AN200" s="24">
        <v>22.203679999999999</v>
      </c>
      <c r="AO200" s="24">
        <v>8.5655619999999999</v>
      </c>
      <c r="AP200" s="24">
        <v>22.363580000000002</v>
      </c>
      <c r="AR200">
        <f t="shared" si="102"/>
        <v>2.2623000000000015</v>
      </c>
      <c r="AS200">
        <f t="shared" si="103"/>
        <v>3.1682899999999989</v>
      </c>
      <c r="AT200">
        <f t="shared" si="104"/>
        <v>1.6088329999999997</v>
      </c>
      <c r="AU200">
        <f t="shared" si="105"/>
        <v>2.1024900000000031</v>
      </c>
      <c r="AV200">
        <f t="shared" si="106"/>
        <v>2.2854782500000006</v>
      </c>
      <c r="AW200">
        <f t="shared" si="107"/>
        <v>0.3254775096168645</v>
      </c>
    </row>
    <row r="201" spans="1:49" x14ac:dyDescent="0.35">
      <c r="A201" s="24" t="s">
        <v>491</v>
      </c>
      <c r="B201" s="24" t="s">
        <v>492</v>
      </c>
      <c r="C201" s="24">
        <v>28.733979999999999</v>
      </c>
      <c r="D201" s="24">
        <v>12.98621</v>
      </c>
      <c r="E201" s="24">
        <v>7.3826400000000003</v>
      </c>
      <c r="F201" s="24">
        <v>11.483449999999999</v>
      </c>
      <c r="H201">
        <f t="shared" si="92"/>
        <v>4.0585899999999988</v>
      </c>
      <c r="I201">
        <f t="shared" si="93"/>
        <v>2.4160799999999991</v>
      </c>
      <c r="J201">
        <f t="shared" si="94"/>
        <v>1.0520890000000005</v>
      </c>
      <c r="K201">
        <f t="shared" si="95"/>
        <v>2.5310509999999997</v>
      </c>
      <c r="L201">
        <f t="shared" si="96"/>
        <v>2.5144524999999995</v>
      </c>
      <c r="M201">
        <f t="shared" si="97"/>
        <v>0.61460151616019965</v>
      </c>
      <c r="O201" s="24">
        <v>14.11917</v>
      </c>
      <c r="P201" s="24">
        <v>9.0160779999999985</v>
      </c>
      <c r="Q201" s="24">
        <v>12.290900000000001</v>
      </c>
      <c r="R201" s="24">
        <v>11.122591</v>
      </c>
      <c r="T201">
        <f t="shared" si="90"/>
        <v>2.8238900000000005</v>
      </c>
      <c r="U201">
        <f t="shared" si="88"/>
        <v>3.0395209999999988</v>
      </c>
      <c r="V201">
        <f t="shared" si="88"/>
        <v>2.7597260000000006</v>
      </c>
      <c r="W201">
        <f t="shared" si="88"/>
        <v>2.4894870000000004</v>
      </c>
      <c r="X201">
        <f t="shared" si="98"/>
        <v>2.7781560000000001</v>
      </c>
      <c r="Y201">
        <f t="shared" si="99"/>
        <v>0.11331104625542882</v>
      </c>
      <c r="AA201" s="24">
        <v>14.4915</v>
      </c>
      <c r="AB201" s="24">
        <v>14.57577</v>
      </c>
      <c r="AC201" s="24">
        <v>28.09441</v>
      </c>
      <c r="AD201" s="24">
        <v>9.6985340000000004</v>
      </c>
      <c r="AF201">
        <f t="shared" si="91"/>
        <v>1.5916499999999996</v>
      </c>
      <c r="AG201">
        <f t="shared" si="89"/>
        <v>3.7699700000000007</v>
      </c>
      <c r="AH201">
        <f t="shared" si="89"/>
        <v>4.8871000000000002</v>
      </c>
      <c r="AI201">
        <f t="shared" si="89"/>
        <v>2.1837490000000006</v>
      </c>
      <c r="AJ201">
        <f t="shared" si="100"/>
        <v>3.1081172500000003</v>
      </c>
      <c r="AK201">
        <f t="shared" si="101"/>
        <v>0.75038647094962296</v>
      </c>
      <c r="AM201" s="24">
        <v>17.228680000000001</v>
      </c>
      <c r="AN201" s="24">
        <v>22.24418</v>
      </c>
      <c r="AO201" s="24">
        <v>8.5655619999999999</v>
      </c>
      <c r="AP201" s="24">
        <v>22.363580000000002</v>
      </c>
      <c r="AR201">
        <f t="shared" si="102"/>
        <v>2.2623000000000015</v>
      </c>
      <c r="AS201">
        <f t="shared" si="103"/>
        <v>3.2087900000000005</v>
      </c>
      <c r="AT201">
        <f t="shared" si="104"/>
        <v>1.6088329999999997</v>
      </c>
      <c r="AU201">
        <f t="shared" si="105"/>
        <v>2.1024900000000031</v>
      </c>
      <c r="AV201">
        <f t="shared" si="106"/>
        <v>2.295603250000001</v>
      </c>
      <c r="AW201">
        <f t="shared" si="107"/>
        <v>0.33465968416272696</v>
      </c>
    </row>
    <row r="202" spans="1:49" x14ac:dyDescent="0.35">
      <c r="A202" s="24" t="s">
        <v>493</v>
      </c>
      <c r="B202" s="24" t="s">
        <v>494</v>
      </c>
      <c r="C202" s="24">
        <v>28.733979999999999</v>
      </c>
      <c r="D202" s="24">
        <v>12.98621</v>
      </c>
      <c r="E202" s="24">
        <v>7.3826400000000003</v>
      </c>
      <c r="F202" s="24">
        <v>11.483449999999999</v>
      </c>
      <c r="H202">
        <f t="shared" si="92"/>
        <v>4.0585899999999988</v>
      </c>
      <c r="I202">
        <f t="shared" si="93"/>
        <v>2.4160799999999991</v>
      </c>
      <c r="J202">
        <f t="shared" si="94"/>
        <v>1.0520890000000005</v>
      </c>
      <c r="K202">
        <f t="shared" si="95"/>
        <v>2.5310509999999997</v>
      </c>
      <c r="L202">
        <f t="shared" si="96"/>
        <v>2.5144524999999995</v>
      </c>
      <c r="M202">
        <f t="shared" si="97"/>
        <v>0.61460151616019965</v>
      </c>
      <c r="O202" s="24">
        <v>14.11917</v>
      </c>
      <c r="P202" s="24">
        <v>9.0160779999999985</v>
      </c>
      <c r="Q202" s="24">
        <v>12.290900000000001</v>
      </c>
      <c r="R202" s="24">
        <v>11.122591</v>
      </c>
      <c r="T202">
        <f t="shared" si="90"/>
        <v>2.8238900000000005</v>
      </c>
      <c r="U202">
        <f t="shared" si="88"/>
        <v>3.0395209999999988</v>
      </c>
      <c r="V202">
        <f t="shared" si="88"/>
        <v>2.7597260000000006</v>
      </c>
      <c r="W202">
        <f t="shared" si="88"/>
        <v>2.4894870000000004</v>
      </c>
      <c r="X202">
        <f t="shared" si="98"/>
        <v>2.7781560000000001</v>
      </c>
      <c r="Y202">
        <f t="shared" si="99"/>
        <v>0.11331104625542882</v>
      </c>
      <c r="AA202" s="24">
        <v>14.4915</v>
      </c>
      <c r="AB202" s="24">
        <v>14.57577</v>
      </c>
      <c r="AC202" s="24">
        <v>28.164169999999999</v>
      </c>
      <c r="AD202" s="24">
        <v>9.6985340000000004</v>
      </c>
      <c r="AF202">
        <f t="shared" si="91"/>
        <v>1.5916499999999996</v>
      </c>
      <c r="AG202">
        <f t="shared" si="89"/>
        <v>3.7699700000000007</v>
      </c>
      <c r="AH202">
        <f t="shared" si="89"/>
        <v>4.9568599999999989</v>
      </c>
      <c r="AI202">
        <f t="shared" si="89"/>
        <v>2.1837490000000006</v>
      </c>
      <c r="AJ202">
        <f t="shared" si="100"/>
        <v>3.12555725</v>
      </c>
      <c r="AK202">
        <f t="shared" si="101"/>
        <v>0.76424318696618332</v>
      </c>
      <c r="AM202" s="24">
        <v>17.228680000000001</v>
      </c>
      <c r="AN202" s="24">
        <v>22.296970000000002</v>
      </c>
      <c r="AO202" s="24">
        <v>8.5655619999999999</v>
      </c>
      <c r="AP202" s="24">
        <v>22.363580000000002</v>
      </c>
      <c r="AR202">
        <f t="shared" si="102"/>
        <v>2.2623000000000015</v>
      </c>
      <c r="AS202">
        <f t="shared" si="103"/>
        <v>3.2615800000000021</v>
      </c>
      <c r="AT202">
        <f t="shared" si="104"/>
        <v>1.6088329999999997</v>
      </c>
      <c r="AU202">
        <f t="shared" si="105"/>
        <v>2.1024900000000031</v>
      </c>
      <c r="AV202">
        <f t="shared" si="106"/>
        <v>2.3088007500000014</v>
      </c>
      <c r="AW202">
        <f t="shared" si="107"/>
        <v>0.34670708044721238</v>
      </c>
    </row>
    <row r="203" spans="1:49" x14ac:dyDescent="0.35">
      <c r="A203" s="24" t="s">
        <v>495</v>
      </c>
      <c r="B203" s="24" t="s">
        <v>496</v>
      </c>
      <c r="C203" s="24">
        <v>28.733979999999999</v>
      </c>
      <c r="D203" s="24">
        <v>12.98621</v>
      </c>
      <c r="E203" s="24">
        <v>7.3826400000000003</v>
      </c>
      <c r="F203" s="24">
        <v>11.483449999999999</v>
      </c>
      <c r="H203">
        <f t="shared" si="92"/>
        <v>4.0585899999999988</v>
      </c>
      <c r="I203">
        <f t="shared" si="93"/>
        <v>2.4160799999999991</v>
      </c>
      <c r="J203">
        <f t="shared" si="94"/>
        <v>1.0520890000000005</v>
      </c>
      <c r="K203">
        <f t="shared" si="95"/>
        <v>2.5310509999999997</v>
      </c>
      <c r="L203">
        <f t="shared" si="96"/>
        <v>2.5144524999999995</v>
      </c>
      <c r="M203">
        <f t="shared" si="97"/>
        <v>0.61460151616019965</v>
      </c>
      <c r="O203" s="24">
        <v>14.11917</v>
      </c>
      <c r="P203" s="24">
        <v>9.0160779999999985</v>
      </c>
      <c r="Q203" s="24">
        <v>12.290900000000001</v>
      </c>
      <c r="R203" s="24">
        <v>11.122591</v>
      </c>
      <c r="T203">
        <f t="shared" si="90"/>
        <v>2.8238900000000005</v>
      </c>
      <c r="U203">
        <f t="shared" si="88"/>
        <v>3.0395209999999988</v>
      </c>
      <c r="V203">
        <f t="shared" si="88"/>
        <v>2.7597260000000006</v>
      </c>
      <c r="W203">
        <f t="shared" si="88"/>
        <v>2.4894870000000004</v>
      </c>
      <c r="X203">
        <f t="shared" si="98"/>
        <v>2.7781560000000001</v>
      </c>
      <c r="Y203">
        <f t="shared" si="99"/>
        <v>0.11331104625542882</v>
      </c>
      <c r="AA203" s="24">
        <v>14.4915</v>
      </c>
      <c r="AB203" s="24">
        <v>14.57577</v>
      </c>
      <c r="AC203" s="24">
        <v>28.173850000000002</v>
      </c>
      <c r="AD203" s="24">
        <v>9.6985340000000004</v>
      </c>
      <c r="AF203">
        <f t="shared" si="91"/>
        <v>1.5916499999999996</v>
      </c>
      <c r="AG203">
        <f t="shared" si="89"/>
        <v>3.7699700000000007</v>
      </c>
      <c r="AH203">
        <f t="shared" si="89"/>
        <v>4.966540000000002</v>
      </c>
      <c r="AI203">
        <f t="shared" si="89"/>
        <v>2.1837490000000006</v>
      </c>
      <c r="AJ203">
        <f t="shared" si="100"/>
        <v>3.1279772500000007</v>
      </c>
      <c r="AK203">
        <f t="shared" si="101"/>
        <v>0.76617752968501363</v>
      </c>
      <c r="AM203" s="24">
        <v>17.228680000000001</v>
      </c>
      <c r="AN203" s="24">
        <v>22.39526</v>
      </c>
      <c r="AO203" s="24">
        <v>8.5655619999999999</v>
      </c>
      <c r="AP203" s="24">
        <v>22.363580000000002</v>
      </c>
      <c r="AR203">
        <f t="shared" si="102"/>
        <v>2.2623000000000015</v>
      </c>
      <c r="AS203">
        <f t="shared" si="103"/>
        <v>3.3598700000000008</v>
      </c>
      <c r="AT203">
        <f t="shared" si="104"/>
        <v>1.6088329999999997</v>
      </c>
      <c r="AU203">
        <f t="shared" si="105"/>
        <v>2.1024900000000031</v>
      </c>
      <c r="AV203">
        <f t="shared" si="106"/>
        <v>2.3333732500000011</v>
      </c>
      <c r="AW203">
        <f t="shared" si="107"/>
        <v>0.36934769454931771</v>
      </c>
    </row>
    <row r="204" spans="1:49" x14ac:dyDescent="0.35">
      <c r="A204" s="24" t="s">
        <v>497</v>
      </c>
      <c r="B204" s="24" t="s">
        <v>498</v>
      </c>
      <c r="C204" s="24">
        <v>28.733979999999999</v>
      </c>
      <c r="D204" s="24">
        <v>12.98621</v>
      </c>
      <c r="E204" s="24">
        <v>7.3826400000000003</v>
      </c>
      <c r="F204" s="24">
        <v>11.483449999999999</v>
      </c>
      <c r="H204">
        <f t="shared" si="92"/>
        <v>4.0585899999999988</v>
      </c>
      <c r="I204">
        <f t="shared" si="93"/>
        <v>2.4160799999999991</v>
      </c>
      <c r="J204">
        <f t="shared" si="94"/>
        <v>1.0520890000000005</v>
      </c>
      <c r="K204">
        <f t="shared" si="95"/>
        <v>2.5310509999999997</v>
      </c>
      <c r="L204">
        <f t="shared" si="96"/>
        <v>2.5144524999999995</v>
      </c>
      <c r="M204">
        <f t="shared" si="97"/>
        <v>0.61460151616019965</v>
      </c>
      <c r="O204" s="24">
        <v>14.11917</v>
      </c>
      <c r="P204" s="24">
        <v>9.0160779999999985</v>
      </c>
      <c r="Q204" s="24">
        <v>12.290900000000001</v>
      </c>
      <c r="R204" s="24">
        <v>11.122591</v>
      </c>
      <c r="T204">
        <f t="shared" si="90"/>
        <v>2.8238900000000005</v>
      </c>
      <c r="U204">
        <f t="shared" si="88"/>
        <v>3.0395209999999988</v>
      </c>
      <c r="V204">
        <f t="shared" si="88"/>
        <v>2.7597260000000006</v>
      </c>
      <c r="W204">
        <f t="shared" si="88"/>
        <v>2.4894870000000004</v>
      </c>
      <c r="X204">
        <f t="shared" si="98"/>
        <v>2.7781560000000001</v>
      </c>
      <c r="Y204">
        <f t="shared" si="99"/>
        <v>0.11331104625542882</v>
      </c>
      <c r="AA204" s="24">
        <v>14.4915</v>
      </c>
      <c r="AB204" s="24">
        <v>14.57577</v>
      </c>
      <c r="AC204" s="24">
        <v>28.173850000000002</v>
      </c>
      <c r="AD204" s="24">
        <v>9.6985340000000004</v>
      </c>
      <c r="AF204">
        <f t="shared" si="91"/>
        <v>1.5916499999999996</v>
      </c>
      <c r="AG204">
        <f t="shared" si="89"/>
        <v>3.7699700000000007</v>
      </c>
      <c r="AH204">
        <f t="shared" si="89"/>
        <v>4.966540000000002</v>
      </c>
      <c r="AI204">
        <f t="shared" si="89"/>
        <v>2.1837490000000006</v>
      </c>
      <c r="AJ204">
        <f t="shared" si="100"/>
        <v>3.1279772500000007</v>
      </c>
      <c r="AK204">
        <f t="shared" si="101"/>
        <v>0.76617752968501363</v>
      </c>
      <c r="AM204" s="24">
        <v>17.228680000000001</v>
      </c>
      <c r="AN204" s="24">
        <v>22.493680000000001</v>
      </c>
      <c r="AO204" s="24">
        <v>8.5655619999999999</v>
      </c>
      <c r="AP204" s="24">
        <v>22.363580000000002</v>
      </c>
      <c r="AR204">
        <f t="shared" si="102"/>
        <v>2.2623000000000015</v>
      </c>
      <c r="AS204">
        <f t="shared" si="103"/>
        <v>3.4582900000000016</v>
      </c>
      <c r="AT204">
        <f t="shared" si="104"/>
        <v>1.6088329999999997</v>
      </c>
      <c r="AU204">
        <f t="shared" si="105"/>
        <v>2.1024900000000031</v>
      </c>
      <c r="AV204">
        <f t="shared" si="106"/>
        <v>2.3579782500000013</v>
      </c>
      <c r="AW204">
        <f t="shared" si="107"/>
        <v>0.39225131465647095</v>
      </c>
    </row>
    <row r="205" spans="1:49" x14ac:dyDescent="0.35">
      <c r="A205" s="24" t="s">
        <v>499</v>
      </c>
      <c r="B205" s="24" t="s">
        <v>500</v>
      </c>
      <c r="C205" s="24">
        <v>28.733979999999999</v>
      </c>
      <c r="D205" s="24">
        <v>12.98621</v>
      </c>
      <c r="E205" s="24">
        <v>7.3826400000000003</v>
      </c>
      <c r="F205" s="24">
        <v>11.483449999999999</v>
      </c>
      <c r="H205">
        <f t="shared" si="92"/>
        <v>4.0585899999999988</v>
      </c>
      <c r="I205">
        <f t="shared" si="93"/>
        <v>2.4160799999999991</v>
      </c>
      <c r="J205">
        <f t="shared" si="94"/>
        <v>1.0520890000000005</v>
      </c>
      <c r="K205">
        <f t="shared" si="95"/>
        <v>2.5310509999999997</v>
      </c>
      <c r="L205">
        <f t="shared" si="96"/>
        <v>2.5144524999999995</v>
      </c>
      <c r="M205">
        <f t="shared" si="97"/>
        <v>0.61460151616019965</v>
      </c>
      <c r="O205" s="24">
        <v>14.11917</v>
      </c>
      <c r="P205" s="24">
        <v>9.0160779999999985</v>
      </c>
      <c r="Q205" s="24">
        <v>12.290900000000001</v>
      </c>
      <c r="R205" s="24">
        <v>11.122591</v>
      </c>
      <c r="T205">
        <f t="shared" si="90"/>
        <v>2.8238900000000005</v>
      </c>
      <c r="U205">
        <f t="shared" si="88"/>
        <v>3.0395209999999988</v>
      </c>
      <c r="V205">
        <f t="shared" si="88"/>
        <v>2.7597260000000006</v>
      </c>
      <c r="W205">
        <f t="shared" si="88"/>
        <v>2.4894870000000004</v>
      </c>
      <c r="X205">
        <f t="shared" si="98"/>
        <v>2.7781560000000001</v>
      </c>
      <c r="Y205">
        <f t="shared" si="99"/>
        <v>0.11331104625542882</v>
      </c>
      <c r="AA205" s="24">
        <v>14.4915</v>
      </c>
      <c r="AB205" s="24">
        <v>14.57577</v>
      </c>
      <c r="AC205" s="24">
        <v>28.173850000000002</v>
      </c>
      <c r="AD205" s="24">
        <v>9.6985340000000004</v>
      </c>
      <c r="AF205">
        <f t="shared" si="91"/>
        <v>1.5916499999999996</v>
      </c>
      <c r="AG205">
        <f t="shared" si="89"/>
        <v>3.7699700000000007</v>
      </c>
      <c r="AH205">
        <f t="shared" si="89"/>
        <v>4.966540000000002</v>
      </c>
      <c r="AI205">
        <f t="shared" si="89"/>
        <v>2.1837490000000006</v>
      </c>
      <c r="AJ205">
        <f t="shared" si="100"/>
        <v>3.1279772500000007</v>
      </c>
      <c r="AK205">
        <f t="shared" si="101"/>
        <v>0.76617752968501363</v>
      </c>
      <c r="AM205" s="24">
        <v>17.228680000000001</v>
      </c>
      <c r="AN205" s="24">
        <v>22.592099999999999</v>
      </c>
      <c r="AO205" s="24">
        <v>8.5655619999999999</v>
      </c>
      <c r="AP205" s="24">
        <v>22.363580000000002</v>
      </c>
      <c r="AR205">
        <f t="shared" si="102"/>
        <v>2.2623000000000015</v>
      </c>
      <c r="AS205">
        <f t="shared" si="103"/>
        <v>3.5567099999999989</v>
      </c>
      <c r="AT205">
        <f t="shared" si="104"/>
        <v>1.6088329999999997</v>
      </c>
      <c r="AU205">
        <f t="shared" si="105"/>
        <v>2.1024900000000031</v>
      </c>
      <c r="AV205">
        <f t="shared" si="106"/>
        <v>2.3825832500000006</v>
      </c>
      <c r="AW205">
        <f t="shared" si="107"/>
        <v>0.41534958803466104</v>
      </c>
    </row>
    <row r="206" spans="1:49" x14ac:dyDescent="0.35">
      <c r="A206" s="24" t="s">
        <v>501</v>
      </c>
      <c r="B206" s="24" t="s">
        <v>502</v>
      </c>
      <c r="C206" s="24">
        <v>28.733979999999999</v>
      </c>
      <c r="D206" s="24">
        <v>12.98621</v>
      </c>
      <c r="E206" s="24">
        <v>7.3826400000000003</v>
      </c>
      <c r="F206" s="24">
        <v>11.483449999999999</v>
      </c>
      <c r="H206">
        <f t="shared" si="92"/>
        <v>4.0585899999999988</v>
      </c>
      <c r="I206">
        <f t="shared" si="93"/>
        <v>2.4160799999999991</v>
      </c>
      <c r="J206">
        <f t="shared" si="94"/>
        <v>1.0520890000000005</v>
      </c>
      <c r="K206">
        <f t="shared" si="95"/>
        <v>2.5310509999999997</v>
      </c>
      <c r="L206">
        <f t="shared" si="96"/>
        <v>2.5144524999999995</v>
      </c>
      <c r="M206">
        <f t="shared" si="97"/>
        <v>0.61460151616019965</v>
      </c>
      <c r="O206" s="24">
        <v>14.11917</v>
      </c>
      <c r="P206" s="24">
        <v>9.0160779999999985</v>
      </c>
      <c r="Q206" s="24">
        <v>12.290900000000001</v>
      </c>
      <c r="R206" s="24">
        <v>11.122591</v>
      </c>
      <c r="T206">
        <f t="shared" si="90"/>
        <v>2.8238900000000005</v>
      </c>
      <c r="U206">
        <f t="shared" si="88"/>
        <v>3.0395209999999988</v>
      </c>
      <c r="V206">
        <f t="shared" si="88"/>
        <v>2.7597260000000006</v>
      </c>
      <c r="W206">
        <f t="shared" si="88"/>
        <v>2.4894870000000004</v>
      </c>
      <c r="X206">
        <f t="shared" si="98"/>
        <v>2.7781560000000001</v>
      </c>
      <c r="Y206">
        <f t="shared" si="99"/>
        <v>0.11331104625542882</v>
      </c>
      <c r="AA206" s="24">
        <v>14.4915</v>
      </c>
      <c r="AB206" s="24">
        <v>14.57577</v>
      </c>
      <c r="AC206" s="24">
        <v>28.173850000000002</v>
      </c>
      <c r="AD206" s="24">
        <v>9.6985340000000004</v>
      </c>
      <c r="AF206">
        <f t="shared" si="91"/>
        <v>1.5916499999999996</v>
      </c>
      <c r="AG206">
        <f t="shared" si="89"/>
        <v>3.7699700000000007</v>
      </c>
      <c r="AH206">
        <f t="shared" si="89"/>
        <v>4.966540000000002</v>
      </c>
      <c r="AI206">
        <f t="shared" si="89"/>
        <v>2.1837490000000006</v>
      </c>
      <c r="AJ206">
        <f t="shared" si="100"/>
        <v>3.1279772500000007</v>
      </c>
      <c r="AK206">
        <f t="shared" si="101"/>
        <v>0.76617752968501363</v>
      </c>
      <c r="AM206" s="24">
        <v>17.228680000000001</v>
      </c>
      <c r="AN206" s="24">
        <v>22.661719999999999</v>
      </c>
      <c r="AO206" s="24">
        <v>8.5655619999999999</v>
      </c>
      <c r="AP206" s="24">
        <v>22.363580000000002</v>
      </c>
      <c r="AR206">
        <f t="shared" si="102"/>
        <v>2.2623000000000015</v>
      </c>
      <c r="AS206">
        <f t="shared" si="103"/>
        <v>3.6263299999999994</v>
      </c>
      <c r="AT206">
        <f t="shared" si="104"/>
        <v>1.6088329999999997</v>
      </c>
      <c r="AU206">
        <f t="shared" si="105"/>
        <v>2.1024900000000031</v>
      </c>
      <c r="AV206">
        <f t="shared" si="106"/>
        <v>2.3999882500000007</v>
      </c>
      <c r="AW206">
        <f t="shared" si="107"/>
        <v>0.43178929857211135</v>
      </c>
    </row>
    <row r="207" spans="1:49" x14ac:dyDescent="0.35">
      <c r="A207" s="24" t="s">
        <v>503</v>
      </c>
      <c r="B207" s="24" t="s">
        <v>504</v>
      </c>
      <c r="C207" s="24">
        <v>28.733979999999999</v>
      </c>
      <c r="D207" s="24">
        <v>12.98621</v>
      </c>
      <c r="E207" s="24">
        <v>7.3826400000000003</v>
      </c>
      <c r="F207" s="24">
        <v>11.483449999999999</v>
      </c>
      <c r="H207">
        <f t="shared" si="92"/>
        <v>4.0585899999999988</v>
      </c>
      <c r="I207">
        <f t="shared" si="93"/>
        <v>2.4160799999999991</v>
      </c>
      <c r="J207">
        <f t="shared" si="94"/>
        <v>1.0520890000000005</v>
      </c>
      <c r="K207">
        <f t="shared" si="95"/>
        <v>2.5310509999999997</v>
      </c>
      <c r="L207">
        <f t="shared" si="96"/>
        <v>2.5144524999999995</v>
      </c>
      <c r="M207">
        <f t="shared" si="97"/>
        <v>0.61460151616019965</v>
      </c>
      <c r="O207" s="24">
        <v>14.11917</v>
      </c>
      <c r="P207" s="24">
        <v>9.0160779999999985</v>
      </c>
      <c r="Q207" s="24">
        <v>12.290900000000001</v>
      </c>
      <c r="R207" s="24">
        <v>11.122591</v>
      </c>
      <c r="T207">
        <f t="shared" si="90"/>
        <v>2.8238900000000005</v>
      </c>
      <c r="U207">
        <f t="shared" si="88"/>
        <v>3.0395209999999988</v>
      </c>
      <c r="V207">
        <f t="shared" si="88"/>
        <v>2.7597260000000006</v>
      </c>
      <c r="W207">
        <f t="shared" si="88"/>
        <v>2.4894870000000004</v>
      </c>
      <c r="X207">
        <f t="shared" si="98"/>
        <v>2.7781560000000001</v>
      </c>
      <c r="Y207">
        <f t="shared" si="99"/>
        <v>0.11331104625542882</v>
      </c>
      <c r="AA207" s="24">
        <v>14.4915</v>
      </c>
      <c r="AB207" s="24">
        <v>14.57577</v>
      </c>
      <c r="AC207" s="24">
        <v>28.173850000000002</v>
      </c>
      <c r="AD207" s="24">
        <v>9.6985340000000004</v>
      </c>
      <c r="AF207">
        <f t="shared" si="91"/>
        <v>1.5916499999999996</v>
      </c>
      <c r="AG207">
        <f t="shared" si="89"/>
        <v>3.7699700000000007</v>
      </c>
      <c r="AH207">
        <f t="shared" si="89"/>
        <v>4.966540000000002</v>
      </c>
      <c r="AI207">
        <f t="shared" si="89"/>
        <v>2.1837490000000006</v>
      </c>
      <c r="AJ207">
        <f t="shared" si="100"/>
        <v>3.1279772500000007</v>
      </c>
      <c r="AK207">
        <f t="shared" si="101"/>
        <v>0.76617752968501363</v>
      </c>
      <c r="AM207" s="24">
        <v>17.228680000000001</v>
      </c>
      <c r="AN207" s="24">
        <v>22.664439999999999</v>
      </c>
      <c r="AO207" s="24">
        <v>8.5655619999999999</v>
      </c>
      <c r="AP207" s="24">
        <v>22.363580000000002</v>
      </c>
      <c r="AR207">
        <f t="shared" si="102"/>
        <v>2.2623000000000015</v>
      </c>
      <c r="AS207">
        <f t="shared" si="103"/>
        <v>3.6290499999999994</v>
      </c>
      <c r="AT207">
        <f t="shared" si="104"/>
        <v>1.6088329999999997</v>
      </c>
      <c r="AU207">
        <f t="shared" si="105"/>
        <v>2.1024900000000031</v>
      </c>
      <c r="AV207">
        <f t="shared" si="106"/>
        <v>2.4006682500000007</v>
      </c>
      <c r="AW207">
        <f t="shared" si="107"/>
        <v>0.43243311893832681</v>
      </c>
    </row>
    <row r="208" spans="1:49" x14ac:dyDescent="0.35">
      <c r="A208" s="24" t="s">
        <v>505</v>
      </c>
      <c r="B208" s="24" t="s">
        <v>506</v>
      </c>
      <c r="C208" s="24">
        <v>28.733979999999999</v>
      </c>
      <c r="D208" s="24">
        <v>12.98621</v>
      </c>
      <c r="E208" s="24">
        <v>7.3826400000000003</v>
      </c>
      <c r="F208" s="24">
        <v>11.483449999999999</v>
      </c>
      <c r="H208">
        <f t="shared" si="92"/>
        <v>4.0585899999999988</v>
      </c>
      <c r="I208">
        <f t="shared" si="93"/>
        <v>2.4160799999999991</v>
      </c>
      <c r="J208">
        <f t="shared" si="94"/>
        <v>1.0520890000000005</v>
      </c>
      <c r="K208">
        <f t="shared" si="95"/>
        <v>2.5310509999999997</v>
      </c>
      <c r="L208">
        <f t="shared" si="96"/>
        <v>2.5144524999999995</v>
      </c>
      <c r="M208">
        <f t="shared" si="97"/>
        <v>0.61460151616019965</v>
      </c>
      <c r="O208" s="24">
        <v>14.11917</v>
      </c>
      <c r="P208" s="24">
        <v>9.0160779999999985</v>
      </c>
      <c r="Q208" s="24">
        <v>12.290900000000001</v>
      </c>
      <c r="R208" s="24">
        <v>11.122591</v>
      </c>
      <c r="T208">
        <f t="shared" si="90"/>
        <v>2.8238900000000005</v>
      </c>
      <c r="U208">
        <f t="shared" si="88"/>
        <v>3.0395209999999988</v>
      </c>
      <c r="V208">
        <f t="shared" si="88"/>
        <v>2.7597260000000006</v>
      </c>
      <c r="W208">
        <f t="shared" si="88"/>
        <v>2.4894870000000004</v>
      </c>
      <c r="X208">
        <f t="shared" si="98"/>
        <v>2.7781560000000001</v>
      </c>
      <c r="Y208">
        <f t="shared" si="99"/>
        <v>0.11331104625542882</v>
      </c>
      <c r="AA208" s="24">
        <v>14.4915</v>
      </c>
      <c r="AB208" s="24">
        <v>14.57577</v>
      </c>
      <c r="AC208" s="24">
        <v>28.173850000000002</v>
      </c>
      <c r="AD208" s="24">
        <v>9.6985340000000004</v>
      </c>
      <c r="AF208">
        <f t="shared" si="91"/>
        <v>1.5916499999999996</v>
      </c>
      <c r="AG208">
        <f t="shared" si="89"/>
        <v>3.7699700000000007</v>
      </c>
      <c r="AH208">
        <f t="shared" si="89"/>
        <v>4.966540000000002</v>
      </c>
      <c r="AI208">
        <f t="shared" si="89"/>
        <v>2.1837490000000006</v>
      </c>
      <c r="AJ208">
        <f t="shared" si="100"/>
        <v>3.1279772500000007</v>
      </c>
      <c r="AK208">
        <f t="shared" si="101"/>
        <v>0.76617752968501363</v>
      </c>
      <c r="AM208" s="24">
        <v>17.228680000000001</v>
      </c>
      <c r="AN208" s="24">
        <v>22.664439999999999</v>
      </c>
      <c r="AO208" s="24">
        <v>8.5655619999999999</v>
      </c>
      <c r="AP208" s="24">
        <v>22.363580000000002</v>
      </c>
      <c r="AR208">
        <f t="shared" si="102"/>
        <v>2.2623000000000015</v>
      </c>
      <c r="AS208">
        <f t="shared" si="103"/>
        <v>3.6290499999999994</v>
      </c>
      <c r="AT208">
        <f t="shared" si="104"/>
        <v>1.6088329999999997</v>
      </c>
      <c r="AU208">
        <f t="shared" si="105"/>
        <v>2.1024900000000031</v>
      </c>
      <c r="AV208">
        <f t="shared" si="106"/>
        <v>2.4006682500000007</v>
      </c>
      <c r="AW208">
        <f t="shared" si="107"/>
        <v>0.43243311893832681</v>
      </c>
    </row>
    <row r="209" spans="1:49" x14ac:dyDescent="0.35">
      <c r="A209" s="24" t="s">
        <v>507</v>
      </c>
      <c r="B209" s="24" t="s">
        <v>508</v>
      </c>
      <c r="C209" s="24">
        <v>28.733979999999999</v>
      </c>
      <c r="D209" s="24">
        <v>12.98621</v>
      </c>
      <c r="E209" s="24">
        <v>7.3826400000000003</v>
      </c>
      <c r="F209" s="24">
        <v>11.483449999999999</v>
      </c>
      <c r="H209">
        <f t="shared" si="92"/>
        <v>4.0585899999999988</v>
      </c>
      <c r="I209">
        <f t="shared" si="93"/>
        <v>2.4160799999999991</v>
      </c>
      <c r="J209">
        <f t="shared" si="94"/>
        <v>1.0520890000000005</v>
      </c>
      <c r="K209">
        <f t="shared" si="95"/>
        <v>2.5310509999999997</v>
      </c>
      <c r="L209">
        <f t="shared" si="96"/>
        <v>2.5144524999999995</v>
      </c>
      <c r="M209">
        <f t="shared" si="97"/>
        <v>0.61460151616019965</v>
      </c>
      <c r="O209" s="24">
        <v>14.11917</v>
      </c>
      <c r="P209" s="24">
        <v>9.0160779999999985</v>
      </c>
      <c r="Q209" s="24">
        <v>12.290900000000001</v>
      </c>
      <c r="R209" s="24">
        <v>11.122591</v>
      </c>
      <c r="T209">
        <f t="shared" si="90"/>
        <v>2.8238900000000005</v>
      </c>
      <c r="U209">
        <f t="shared" si="88"/>
        <v>3.0395209999999988</v>
      </c>
      <c r="V209">
        <f t="shared" si="88"/>
        <v>2.7597260000000006</v>
      </c>
      <c r="W209">
        <f t="shared" si="88"/>
        <v>2.4894870000000004</v>
      </c>
      <c r="X209">
        <f t="shared" si="98"/>
        <v>2.7781560000000001</v>
      </c>
      <c r="Y209">
        <f t="shared" si="99"/>
        <v>0.11331104625542882</v>
      </c>
      <c r="AA209" s="24">
        <v>14.4915</v>
      </c>
      <c r="AB209" s="24">
        <v>14.57577</v>
      </c>
      <c r="AC209" s="24">
        <v>28.173850000000002</v>
      </c>
      <c r="AD209" s="24">
        <v>9.6985340000000004</v>
      </c>
      <c r="AF209">
        <f t="shared" si="91"/>
        <v>1.5916499999999996</v>
      </c>
      <c r="AG209">
        <f t="shared" si="89"/>
        <v>3.7699700000000007</v>
      </c>
      <c r="AH209">
        <f t="shared" si="89"/>
        <v>4.966540000000002</v>
      </c>
      <c r="AI209">
        <f t="shared" si="89"/>
        <v>2.1837490000000006</v>
      </c>
      <c r="AJ209">
        <f t="shared" si="100"/>
        <v>3.1279772500000007</v>
      </c>
      <c r="AK209">
        <f t="shared" si="101"/>
        <v>0.76617752968501363</v>
      </c>
      <c r="AM209" s="24">
        <v>17.228680000000001</v>
      </c>
      <c r="AN209" s="24">
        <v>22.664439999999999</v>
      </c>
      <c r="AO209" s="24">
        <v>8.5655619999999999</v>
      </c>
      <c r="AP209" s="24">
        <v>22.363580000000002</v>
      </c>
      <c r="AR209">
        <f t="shared" si="102"/>
        <v>2.2623000000000015</v>
      </c>
      <c r="AS209">
        <f t="shared" si="103"/>
        <v>3.6290499999999994</v>
      </c>
      <c r="AT209">
        <f t="shared" si="104"/>
        <v>1.6088329999999997</v>
      </c>
      <c r="AU209">
        <f t="shared" si="105"/>
        <v>2.1024900000000031</v>
      </c>
      <c r="AV209">
        <f t="shared" si="106"/>
        <v>2.4006682500000007</v>
      </c>
      <c r="AW209">
        <f t="shared" si="107"/>
        <v>0.43243311893832681</v>
      </c>
    </row>
    <row r="210" spans="1:49" x14ac:dyDescent="0.35">
      <c r="A210" s="24" t="s">
        <v>509</v>
      </c>
      <c r="B210" s="24" t="s">
        <v>510</v>
      </c>
      <c r="C210" s="24">
        <v>28.733979999999999</v>
      </c>
      <c r="D210" s="24">
        <v>12.98621</v>
      </c>
      <c r="E210" s="24">
        <v>7.3826400000000003</v>
      </c>
      <c r="F210" s="24">
        <v>11.483449999999999</v>
      </c>
      <c r="H210">
        <f t="shared" si="92"/>
        <v>4.0585899999999988</v>
      </c>
      <c r="I210">
        <f t="shared" si="93"/>
        <v>2.4160799999999991</v>
      </c>
      <c r="J210">
        <f t="shared" si="94"/>
        <v>1.0520890000000005</v>
      </c>
      <c r="K210">
        <f t="shared" si="95"/>
        <v>2.5310509999999997</v>
      </c>
      <c r="L210">
        <f t="shared" si="96"/>
        <v>2.5144524999999995</v>
      </c>
      <c r="M210">
        <f t="shared" si="97"/>
        <v>0.61460151616019965</v>
      </c>
      <c r="O210" s="24">
        <v>14.11917</v>
      </c>
      <c r="P210" s="24">
        <v>9.0160779999999985</v>
      </c>
      <c r="Q210" s="24">
        <v>12.290900000000001</v>
      </c>
      <c r="R210" s="24">
        <v>11.122591</v>
      </c>
      <c r="T210">
        <f t="shared" si="90"/>
        <v>2.8238900000000005</v>
      </c>
      <c r="U210">
        <f t="shared" si="88"/>
        <v>3.0395209999999988</v>
      </c>
      <c r="V210">
        <f t="shared" si="88"/>
        <v>2.7597260000000006</v>
      </c>
      <c r="W210">
        <f t="shared" si="88"/>
        <v>2.4894870000000004</v>
      </c>
      <c r="X210">
        <f t="shared" si="98"/>
        <v>2.7781560000000001</v>
      </c>
      <c r="Y210">
        <f t="shared" si="99"/>
        <v>0.11331104625542882</v>
      </c>
      <c r="AA210" s="24">
        <v>14.4915</v>
      </c>
      <c r="AB210" s="24">
        <v>14.57577</v>
      </c>
      <c r="AC210" s="24">
        <v>28.173850000000002</v>
      </c>
      <c r="AD210" s="24">
        <v>9.6985340000000004</v>
      </c>
      <c r="AF210">
        <f t="shared" si="91"/>
        <v>1.5916499999999996</v>
      </c>
      <c r="AG210">
        <f t="shared" si="89"/>
        <v>3.7699700000000007</v>
      </c>
      <c r="AH210">
        <f t="shared" si="89"/>
        <v>4.966540000000002</v>
      </c>
      <c r="AI210">
        <f t="shared" si="89"/>
        <v>2.1837490000000006</v>
      </c>
      <c r="AJ210">
        <f t="shared" si="100"/>
        <v>3.1279772500000007</v>
      </c>
      <c r="AK210">
        <f t="shared" si="101"/>
        <v>0.76617752968501363</v>
      </c>
      <c r="AM210" s="24">
        <v>17.228680000000001</v>
      </c>
      <c r="AN210" s="24">
        <v>22.664439999999999</v>
      </c>
      <c r="AO210" s="24">
        <v>8.5655619999999999</v>
      </c>
      <c r="AP210" s="24">
        <v>22.363580000000002</v>
      </c>
      <c r="AR210">
        <f t="shared" si="102"/>
        <v>2.2623000000000015</v>
      </c>
      <c r="AS210">
        <f t="shared" si="103"/>
        <v>3.6290499999999994</v>
      </c>
      <c r="AT210">
        <f t="shared" si="104"/>
        <v>1.6088329999999997</v>
      </c>
      <c r="AU210">
        <f t="shared" si="105"/>
        <v>2.1024900000000031</v>
      </c>
      <c r="AV210">
        <f t="shared" si="106"/>
        <v>2.4006682500000007</v>
      </c>
      <c r="AW210">
        <f t="shared" si="107"/>
        <v>0.43243311893832681</v>
      </c>
    </row>
    <row r="211" spans="1:49" x14ac:dyDescent="0.35">
      <c r="A211" s="24" t="s">
        <v>511</v>
      </c>
      <c r="B211" s="24" t="s">
        <v>512</v>
      </c>
      <c r="C211" s="24">
        <v>28.733979999999999</v>
      </c>
      <c r="D211" s="24">
        <v>12.98621</v>
      </c>
      <c r="E211" s="24">
        <v>7.3826400000000003</v>
      </c>
      <c r="F211" s="24">
        <v>11.483449999999999</v>
      </c>
      <c r="H211">
        <f t="shared" si="92"/>
        <v>4.0585899999999988</v>
      </c>
      <c r="I211">
        <f t="shared" si="93"/>
        <v>2.4160799999999991</v>
      </c>
      <c r="J211">
        <f t="shared" si="94"/>
        <v>1.0520890000000005</v>
      </c>
      <c r="K211">
        <f t="shared" si="95"/>
        <v>2.5310509999999997</v>
      </c>
      <c r="L211">
        <f t="shared" si="96"/>
        <v>2.5144524999999995</v>
      </c>
      <c r="M211">
        <f t="shared" si="97"/>
        <v>0.61460151616019965</v>
      </c>
      <c r="O211" s="24">
        <v>14.11917</v>
      </c>
      <c r="P211" s="24">
        <v>9.0160779999999985</v>
      </c>
      <c r="Q211" s="24">
        <v>12.290900000000001</v>
      </c>
      <c r="R211" s="24">
        <v>11.122591</v>
      </c>
      <c r="T211">
        <f t="shared" si="90"/>
        <v>2.8238900000000005</v>
      </c>
      <c r="U211">
        <f t="shared" si="88"/>
        <v>3.0395209999999988</v>
      </c>
      <c r="V211">
        <f t="shared" si="88"/>
        <v>2.7597260000000006</v>
      </c>
      <c r="W211">
        <f t="shared" si="88"/>
        <v>2.4894870000000004</v>
      </c>
      <c r="X211">
        <f t="shared" si="98"/>
        <v>2.7781560000000001</v>
      </c>
      <c r="Y211">
        <f t="shared" si="99"/>
        <v>0.11331104625542882</v>
      </c>
      <c r="AA211" s="24">
        <v>14.4915</v>
      </c>
      <c r="AB211" s="24">
        <v>14.57577</v>
      </c>
      <c r="AC211" s="24">
        <v>28.173850000000002</v>
      </c>
      <c r="AD211" s="24">
        <v>9.6985340000000004</v>
      </c>
      <c r="AF211">
        <f t="shared" si="91"/>
        <v>1.5916499999999996</v>
      </c>
      <c r="AG211">
        <f t="shared" si="89"/>
        <v>3.7699700000000007</v>
      </c>
      <c r="AH211">
        <f t="shared" si="89"/>
        <v>4.966540000000002</v>
      </c>
      <c r="AI211">
        <f t="shared" si="89"/>
        <v>2.1837490000000006</v>
      </c>
      <c r="AJ211">
        <f t="shared" si="100"/>
        <v>3.1279772500000007</v>
      </c>
      <c r="AK211">
        <f t="shared" si="101"/>
        <v>0.76617752968501363</v>
      </c>
      <c r="AM211" s="24">
        <v>17.228680000000001</v>
      </c>
      <c r="AN211" s="24">
        <v>22.664439999999999</v>
      </c>
      <c r="AO211" s="24">
        <v>8.5655619999999999</v>
      </c>
      <c r="AP211" s="24">
        <v>22.363580000000002</v>
      </c>
      <c r="AR211">
        <f t="shared" si="102"/>
        <v>2.2623000000000015</v>
      </c>
      <c r="AS211">
        <f t="shared" si="103"/>
        <v>3.6290499999999994</v>
      </c>
      <c r="AT211">
        <f t="shared" si="104"/>
        <v>1.6088329999999997</v>
      </c>
      <c r="AU211">
        <f t="shared" si="105"/>
        <v>2.1024900000000031</v>
      </c>
      <c r="AV211">
        <f t="shared" si="106"/>
        <v>2.4006682500000007</v>
      </c>
      <c r="AW211">
        <f t="shared" si="107"/>
        <v>0.43243311893832681</v>
      </c>
    </row>
    <row r="212" spans="1:49" x14ac:dyDescent="0.35">
      <c r="A212" s="24" t="s">
        <v>513</v>
      </c>
      <c r="B212" s="24" t="s">
        <v>514</v>
      </c>
      <c r="C212" s="24">
        <v>28.733979999999999</v>
      </c>
      <c r="D212" s="24">
        <v>12.98621</v>
      </c>
      <c r="E212" s="24">
        <v>7.3826400000000003</v>
      </c>
      <c r="F212" s="24">
        <v>11.483449999999999</v>
      </c>
      <c r="H212">
        <f t="shared" si="92"/>
        <v>4.0585899999999988</v>
      </c>
      <c r="I212">
        <f t="shared" si="93"/>
        <v>2.4160799999999991</v>
      </c>
      <c r="J212">
        <f t="shared" si="94"/>
        <v>1.0520890000000005</v>
      </c>
      <c r="K212">
        <f t="shared" si="95"/>
        <v>2.5310509999999997</v>
      </c>
      <c r="L212">
        <f t="shared" si="96"/>
        <v>2.5144524999999995</v>
      </c>
      <c r="M212">
        <f t="shared" si="97"/>
        <v>0.61460151616019965</v>
      </c>
      <c r="O212" s="24">
        <v>14.11917</v>
      </c>
      <c r="P212" s="24">
        <v>9.0160779999999985</v>
      </c>
      <c r="Q212" s="24">
        <v>12.290900000000001</v>
      </c>
      <c r="R212" s="24">
        <v>11.122591</v>
      </c>
      <c r="T212">
        <f t="shared" si="90"/>
        <v>2.8238900000000005</v>
      </c>
      <c r="U212">
        <f t="shared" si="90"/>
        <v>3.0395209999999988</v>
      </c>
      <c r="V212">
        <f t="shared" si="90"/>
        <v>2.7597260000000006</v>
      </c>
      <c r="W212">
        <f t="shared" si="90"/>
        <v>2.4894870000000004</v>
      </c>
      <c r="X212">
        <f t="shared" si="98"/>
        <v>2.7781560000000001</v>
      </c>
      <c r="Y212">
        <f t="shared" si="99"/>
        <v>0.11331104625542882</v>
      </c>
      <c r="AA212" s="24">
        <v>14.4915</v>
      </c>
      <c r="AB212" s="24">
        <v>14.57577</v>
      </c>
      <c r="AC212" s="24">
        <v>28.173850000000002</v>
      </c>
      <c r="AD212" s="24">
        <v>9.6985340000000004</v>
      </c>
      <c r="AF212">
        <f t="shared" si="91"/>
        <v>1.5916499999999996</v>
      </c>
      <c r="AG212">
        <f t="shared" si="91"/>
        <v>3.7699700000000007</v>
      </c>
      <c r="AH212">
        <f t="shared" si="91"/>
        <v>4.966540000000002</v>
      </c>
      <c r="AI212">
        <f t="shared" si="91"/>
        <v>2.1837490000000006</v>
      </c>
      <c r="AJ212">
        <f t="shared" si="100"/>
        <v>3.1279772500000007</v>
      </c>
      <c r="AK212">
        <f t="shared" si="101"/>
        <v>0.76617752968501363</v>
      </c>
      <c r="AM212" s="24">
        <v>17.228680000000001</v>
      </c>
      <c r="AN212" s="24">
        <v>22.664439999999999</v>
      </c>
      <c r="AO212" s="24">
        <v>8.5655619999999999</v>
      </c>
      <c r="AP212" s="24">
        <v>22.363580000000002</v>
      </c>
      <c r="AR212">
        <f t="shared" si="102"/>
        <v>2.2623000000000015</v>
      </c>
      <c r="AS212">
        <f t="shared" si="103"/>
        <v>3.6290499999999994</v>
      </c>
      <c r="AT212">
        <f t="shared" si="104"/>
        <v>1.6088329999999997</v>
      </c>
      <c r="AU212">
        <f t="shared" si="105"/>
        <v>2.1024900000000031</v>
      </c>
      <c r="AV212">
        <f t="shared" si="106"/>
        <v>2.4006682500000007</v>
      </c>
      <c r="AW212">
        <f t="shared" si="107"/>
        <v>0.43243311893832681</v>
      </c>
    </row>
    <row r="213" spans="1:49" x14ac:dyDescent="0.35">
      <c r="A213" s="24" t="s">
        <v>515</v>
      </c>
      <c r="B213" s="24" t="s">
        <v>516</v>
      </c>
      <c r="C213" s="24">
        <v>28.733979999999999</v>
      </c>
      <c r="D213" s="24">
        <v>12.98621</v>
      </c>
      <c r="E213" s="24">
        <v>7.3826400000000003</v>
      </c>
      <c r="F213" s="24">
        <v>11.483449999999999</v>
      </c>
      <c r="H213">
        <f t="shared" si="92"/>
        <v>4.0585899999999988</v>
      </c>
      <c r="I213">
        <f t="shared" si="93"/>
        <v>2.4160799999999991</v>
      </c>
      <c r="J213">
        <f t="shared" si="94"/>
        <v>1.0520890000000005</v>
      </c>
      <c r="K213">
        <f t="shared" si="95"/>
        <v>2.5310509999999997</v>
      </c>
      <c r="L213">
        <f t="shared" si="96"/>
        <v>2.5144524999999995</v>
      </c>
      <c r="M213">
        <f t="shared" si="97"/>
        <v>0.61460151616019965</v>
      </c>
      <c r="O213" s="24">
        <v>14.11917</v>
      </c>
      <c r="P213" s="24">
        <v>9.0160779999999985</v>
      </c>
      <c r="Q213" s="24">
        <v>12.290900000000001</v>
      </c>
      <c r="R213" s="24">
        <v>11.122591</v>
      </c>
      <c r="T213">
        <f t="shared" ref="T213:W276" si="108">O213-O$5</f>
        <v>2.8238900000000005</v>
      </c>
      <c r="U213">
        <f t="shared" si="108"/>
        <v>3.0395209999999988</v>
      </c>
      <c r="V213">
        <f t="shared" si="108"/>
        <v>2.7597260000000006</v>
      </c>
      <c r="W213">
        <f t="shared" si="108"/>
        <v>2.4894870000000004</v>
      </c>
      <c r="X213">
        <f t="shared" si="98"/>
        <v>2.7781560000000001</v>
      </c>
      <c r="Y213">
        <f t="shared" si="99"/>
        <v>0.11331104625542882</v>
      </c>
      <c r="AA213" s="24">
        <v>14.4915</v>
      </c>
      <c r="AB213" s="24">
        <v>14.57577</v>
      </c>
      <c r="AC213" s="24">
        <v>28.173850000000002</v>
      </c>
      <c r="AD213" s="24">
        <v>9.6985340000000004</v>
      </c>
      <c r="AF213">
        <f t="shared" ref="AF213:AI276" si="109">AA213-AA$5</f>
        <v>1.5916499999999996</v>
      </c>
      <c r="AG213">
        <f t="shared" si="109"/>
        <v>3.7699700000000007</v>
      </c>
      <c r="AH213">
        <f t="shared" si="109"/>
        <v>4.966540000000002</v>
      </c>
      <c r="AI213">
        <f t="shared" si="109"/>
        <v>2.1837490000000006</v>
      </c>
      <c r="AJ213">
        <f t="shared" si="100"/>
        <v>3.1279772500000007</v>
      </c>
      <c r="AK213">
        <f t="shared" si="101"/>
        <v>0.76617752968501363</v>
      </c>
      <c r="AM213" s="24">
        <v>17.228680000000001</v>
      </c>
      <c r="AN213" s="24">
        <v>22.664439999999999</v>
      </c>
      <c r="AO213" s="24">
        <v>8.5655619999999999</v>
      </c>
      <c r="AP213" s="24">
        <v>22.363580000000002</v>
      </c>
      <c r="AR213">
        <f t="shared" si="102"/>
        <v>2.2623000000000015</v>
      </c>
      <c r="AS213">
        <f t="shared" si="103"/>
        <v>3.6290499999999994</v>
      </c>
      <c r="AT213">
        <f t="shared" si="104"/>
        <v>1.6088329999999997</v>
      </c>
      <c r="AU213">
        <f t="shared" si="105"/>
        <v>2.1024900000000031</v>
      </c>
      <c r="AV213">
        <f t="shared" si="106"/>
        <v>2.4006682500000007</v>
      </c>
      <c r="AW213">
        <f t="shared" si="107"/>
        <v>0.43243311893832681</v>
      </c>
    </row>
    <row r="214" spans="1:49" x14ac:dyDescent="0.35">
      <c r="A214" s="24" t="s">
        <v>517</v>
      </c>
      <c r="B214" s="24" t="s">
        <v>518</v>
      </c>
      <c r="C214" s="24">
        <v>28.733979999999999</v>
      </c>
      <c r="D214" s="24">
        <v>12.98621</v>
      </c>
      <c r="E214" s="24">
        <v>7.3826400000000003</v>
      </c>
      <c r="F214" s="24">
        <v>11.483449999999999</v>
      </c>
      <c r="H214">
        <f t="shared" si="92"/>
        <v>4.0585899999999988</v>
      </c>
      <c r="I214">
        <f t="shared" si="93"/>
        <v>2.4160799999999991</v>
      </c>
      <c r="J214">
        <f t="shared" si="94"/>
        <v>1.0520890000000005</v>
      </c>
      <c r="K214">
        <f t="shared" si="95"/>
        <v>2.5310509999999997</v>
      </c>
      <c r="L214">
        <f t="shared" si="96"/>
        <v>2.5144524999999995</v>
      </c>
      <c r="M214">
        <f t="shared" si="97"/>
        <v>0.61460151616019965</v>
      </c>
      <c r="O214" s="24">
        <v>14.11917</v>
      </c>
      <c r="P214" s="24">
        <v>9.0160779999999985</v>
      </c>
      <c r="Q214" s="24">
        <v>12.290900000000001</v>
      </c>
      <c r="R214" s="24">
        <v>11.122591</v>
      </c>
      <c r="T214">
        <f t="shared" si="108"/>
        <v>2.8238900000000005</v>
      </c>
      <c r="U214">
        <f t="shared" si="108"/>
        <v>3.0395209999999988</v>
      </c>
      <c r="V214">
        <f t="shared" si="108"/>
        <v>2.7597260000000006</v>
      </c>
      <c r="W214">
        <f t="shared" si="108"/>
        <v>2.4894870000000004</v>
      </c>
      <c r="X214">
        <f t="shared" si="98"/>
        <v>2.7781560000000001</v>
      </c>
      <c r="Y214">
        <f t="shared" si="99"/>
        <v>0.11331104625542882</v>
      </c>
      <c r="AA214" s="24">
        <v>14.4915</v>
      </c>
      <c r="AB214" s="24">
        <v>14.57577</v>
      </c>
      <c r="AC214" s="24">
        <v>28.173850000000002</v>
      </c>
      <c r="AD214" s="24">
        <v>9.6985340000000004</v>
      </c>
      <c r="AF214">
        <f t="shared" si="109"/>
        <v>1.5916499999999996</v>
      </c>
      <c r="AG214">
        <f t="shared" si="109"/>
        <v>3.7699700000000007</v>
      </c>
      <c r="AH214">
        <f t="shared" si="109"/>
        <v>4.966540000000002</v>
      </c>
      <c r="AI214">
        <f t="shared" si="109"/>
        <v>2.1837490000000006</v>
      </c>
      <c r="AJ214">
        <f t="shared" si="100"/>
        <v>3.1279772500000007</v>
      </c>
      <c r="AK214">
        <f t="shared" si="101"/>
        <v>0.76617752968501363</v>
      </c>
      <c r="AM214" s="24">
        <v>17.278379999999999</v>
      </c>
      <c r="AN214" s="24">
        <v>22.664439999999999</v>
      </c>
      <c r="AO214" s="24">
        <v>8.5655619999999999</v>
      </c>
      <c r="AP214" s="24">
        <v>22.363580000000002</v>
      </c>
      <c r="AR214">
        <f t="shared" si="102"/>
        <v>2.3119999999999994</v>
      </c>
      <c r="AS214">
        <f t="shared" si="103"/>
        <v>3.6290499999999994</v>
      </c>
      <c r="AT214">
        <f t="shared" si="104"/>
        <v>1.6088329999999997</v>
      </c>
      <c r="AU214">
        <f t="shared" si="105"/>
        <v>2.1024900000000031</v>
      </c>
      <c r="AV214">
        <f t="shared" si="106"/>
        <v>2.4130932500000002</v>
      </c>
      <c r="AW214">
        <f t="shared" si="107"/>
        <v>0.43128486252386539</v>
      </c>
    </row>
    <row r="215" spans="1:49" x14ac:dyDescent="0.35">
      <c r="A215" s="24" t="s">
        <v>519</v>
      </c>
      <c r="B215" s="24" t="s">
        <v>520</v>
      </c>
      <c r="C215" s="24">
        <v>28.733979999999999</v>
      </c>
      <c r="D215" s="24">
        <v>12.98625</v>
      </c>
      <c r="E215" s="24">
        <v>7.3826400000000003</v>
      </c>
      <c r="F215" s="24">
        <v>11.483449999999999</v>
      </c>
      <c r="H215">
        <f t="shared" si="92"/>
        <v>4.0585899999999988</v>
      </c>
      <c r="I215">
        <f t="shared" si="93"/>
        <v>2.4161199999999994</v>
      </c>
      <c r="J215">
        <f t="shared" si="94"/>
        <v>1.0520890000000005</v>
      </c>
      <c r="K215">
        <f t="shared" si="95"/>
        <v>2.5310509999999997</v>
      </c>
      <c r="L215">
        <f t="shared" si="96"/>
        <v>2.5144624999999996</v>
      </c>
      <c r="M215">
        <f t="shared" si="97"/>
        <v>0.61460098271134367</v>
      </c>
      <c r="O215" s="24">
        <v>14.11917</v>
      </c>
      <c r="P215" s="24">
        <v>9.0160779999999985</v>
      </c>
      <c r="Q215" s="24">
        <v>12.290900000000001</v>
      </c>
      <c r="R215" s="24">
        <v>11.122591</v>
      </c>
      <c r="T215">
        <f t="shared" si="108"/>
        <v>2.8238900000000005</v>
      </c>
      <c r="U215">
        <f t="shared" si="108"/>
        <v>3.0395209999999988</v>
      </c>
      <c r="V215">
        <f t="shared" si="108"/>
        <v>2.7597260000000006</v>
      </c>
      <c r="W215">
        <f t="shared" si="108"/>
        <v>2.4894870000000004</v>
      </c>
      <c r="X215">
        <f t="shared" si="98"/>
        <v>2.7781560000000001</v>
      </c>
      <c r="Y215">
        <f t="shared" si="99"/>
        <v>0.11331104625542882</v>
      </c>
      <c r="AA215" s="24">
        <v>14.4915</v>
      </c>
      <c r="AB215" s="24">
        <v>14.57577</v>
      </c>
      <c r="AC215" s="24">
        <v>28.173850000000002</v>
      </c>
      <c r="AD215" s="24">
        <v>9.6985340000000004</v>
      </c>
      <c r="AF215">
        <f t="shared" si="109"/>
        <v>1.5916499999999996</v>
      </c>
      <c r="AG215">
        <f t="shared" si="109"/>
        <v>3.7699700000000007</v>
      </c>
      <c r="AH215">
        <f t="shared" si="109"/>
        <v>4.966540000000002</v>
      </c>
      <c r="AI215">
        <f t="shared" si="109"/>
        <v>2.1837490000000006</v>
      </c>
      <c r="AJ215">
        <f t="shared" si="100"/>
        <v>3.1279772500000007</v>
      </c>
      <c r="AK215">
        <f t="shared" si="101"/>
        <v>0.76617752968501363</v>
      </c>
      <c r="AM215" s="24">
        <v>17.397500000000001</v>
      </c>
      <c r="AN215" s="24">
        <v>22.664439999999999</v>
      </c>
      <c r="AO215" s="24">
        <v>8.5655619999999999</v>
      </c>
      <c r="AP215" s="24">
        <v>22.363580000000002</v>
      </c>
      <c r="AR215">
        <f t="shared" si="102"/>
        <v>2.4311200000000017</v>
      </c>
      <c r="AS215">
        <f t="shared" si="103"/>
        <v>3.6290499999999994</v>
      </c>
      <c r="AT215">
        <f t="shared" si="104"/>
        <v>1.6088329999999997</v>
      </c>
      <c r="AU215">
        <f t="shared" si="105"/>
        <v>2.1024900000000031</v>
      </c>
      <c r="AV215">
        <f t="shared" si="106"/>
        <v>2.4428732500000008</v>
      </c>
      <c r="AW215">
        <f t="shared" si="107"/>
        <v>0.42998423581827883</v>
      </c>
    </row>
    <row r="216" spans="1:49" x14ac:dyDescent="0.35">
      <c r="A216" s="24" t="s">
        <v>521</v>
      </c>
      <c r="B216" s="24" t="s">
        <v>522</v>
      </c>
      <c r="C216" s="24">
        <v>28.733979999999999</v>
      </c>
      <c r="D216" s="24">
        <v>13.00184</v>
      </c>
      <c r="E216" s="24">
        <v>7.3826400000000003</v>
      </c>
      <c r="F216" s="24">
        <v>11.483449999999999</v>
      </c>
      <c r="H216">
        <f t="shared" si="92"/>
        <v>4.0585899999999988</v>
      </c>
      <c r="I216">
        <f t="shared" si="93"/>
        <v>2.4317099999999989</v>
      </c>
      <c r="J216">
        <f t="shared" si="94"/>
        <v>1.0520890000000005</v>
      </c>
      <c r="K216">
        <f t="shared" si="95"/>
        <v>2.5310509999999997</v>
      </c>
      <c r="L216">
        <f t="shared" si="96"/>
        <v>2.5183599999999995</v>
      </c>
      <c r="M216">
        <f t="shared" si="97"/>
        <v>0.61440542954971178</v>
      </c>
      <c r="O216" s="24">
        <v>14.11917</v>
      </c>
      <c r="P216" s="24">
        <v>9.0160779999999985</v>
      </c>
      <c r="Q216" s="24">
        <v>12.290900000000001</v>
      </c>
      <c r="R216" s="24">
        <v>11.122591</v>
      </c>
      <c r="T216">
        <f t="shared" si="108"/>
        <v>2.8238900000000005</v>
      </c>
      <c r="U216">
        <f t="shared" si="108"/>
        <v>3.0395209999999988</v>
      </c>
      <c r="V216">
        <f t="shared" si="108"/>
        <v>2.7597260000000006</v>
      </c>
      <c r="W216">
        <f t="shared" si="108"/>
        <v>2.4894870000000004</v>
      </c>
      <c r="X216">
        <f t="shared" si="98"/>
        <v>2.7781560000000001</v>
      </c>
      <c r="Y216">
        <f t="shared" si="99"/>
        <v>0.11331104625542882</v>
      </c>
      <c r="AA216" s="24">
        <v>14.497030000000001</v>
      </c>
      <c r="AB216" s="24">
        <v>14.57577</v>
      </c>
      <c r="AC216" s="24">
        <v>28.173850000000002</v>
      </c>
      <c r="AD216" s="24">
        <v>9.6985340000000004</v>
      </c>
      <c r="AF216">
        <f t="shared" si="109"/>
        <v>1.5971799999999998</v>
      </c>
      <c r="AG216">
        <f t="shared" si="109"/>
        <v>3.7699700000000007</v>
      </c>
      <c r="AH216">
        <f t="shared" si="109"/>
        <v>4.966540000000002</v>
      </c>
      <c r="AI216">
        <f t="shared" si="109"/>
        <v>2.1837490000000006</v>
      </c>
      <c r="AJ216">
        <f t="shared" si="100"/>
        <v>3.1293597500000008</v>
      </c>
      <c r="AK216">
        <f t="shared" si="101"/>
        <v>0.76525416476165808</v>
      </c>
      <c r="AM216" s="24">
        <v>17.51201</v>
      </c>
      <c r="AN216" s="24">
        <v>22.664439999999999</v>
      </c>
      <c r="AO216" s="24">
        <v>8.5655619999999999</v>
      </c>
      <c r="AP216" s="24">
        <v>22.363580000000002</v>
      </c>
      <c r="AR216">
        <f t="shared" si="102"/>
        <v>2.5456300000000009</v>
      </c>
      <c r="AS216">
        <f t="shared" si="103"/>
        <v>3.6290499999999994</v>
      </c>
      <c r="AT216">
        <f t="shared" si="104"/>
        <v>1.6088329999999997</v>
      </c>
      <c r="AU216">
        <f t="shared" si="105"/>
        <v>2.1024900000000031</v>
      </c>
      <c r="AV216">
        <f t="shared" si="106"/>
        <v>2.4715007500000006</v>
      </c>
      <c r="AW216">
        <f t="shared" si="107"/>
        <v>0.43067582475944627</v>
      </c>
    </row>
    <row r="217" spans="1:49" x14ac:dyDescent="0.35">
      <c r="A217" s="24" t="s">
        <v>523</v>
      </c>
      <c r="B217" s="24" t="s">
        <v>524</v>
      </c>
      <c r="C217" s="24">
        <v>28.733979999999999</v>
      </c>
      <c r="D217" s="24">
        <v>13.021800000000001</v>
      </c>
      <c r="E217" s="24">
        <v>7.3826400000000003</v>
      </c>
      <c r="F217" s="24">
        <v>11.483449999999999</v>
      </c>
      <c r="H217">
        <f t="shared" si="92"/>
        <v>4.0585899999999988</v>
      </c>
      <c r="I217">
        <f t="shared" si="93"/>
        <v>2.45167</v>
      </c>
      <c r="J217">
        <f t="shared" si="94"/>
        <v>1.0520890000000005</v>
      </c>
      <c r="K217">
        <f t="shared" si="95"/>
        <v>2.5310509999999997</v>
      </c>
      <c r="L217">
        <f t="shared" si="96"/>
        <v>2.5233499999999998</v>
      </c>
      <c r="M217">
        <f t="shared" si="97"/>
        <v>0.61419107474262391</v>
      </c>
      <c r="O217" s="24">
        <v>14.11917</v>
      </c>
      <c r="P217" s="24">
        <v>9.0160779999999985</v>
      </c>
      <c r="Q217" s="24">
        <v>12.290900000000001</v>
      </c>
      <c r="R217" s="24">
        <v>11.122591</v>
      </c>
      <c r="T217">
        <f t="shared" si="108"/>
        <v>2.8238900000000005</v>
      </c>
      <c r="U217">
        <f t="shared" si="108"/>
        <v>3.0395209999999988</v>
      </c>
      <c r="V217">
        <f t="shared" si="108"/>
        <v>2.7597260000000006</v>
      </c>
      <c r="W217">
        <f t="shared" si="108"/>
        <v>2.4894870000000004</v>
      </c>
      <c r="X217">
        <f t="shared" si="98"/>
        <v>2.7781560000000001</v>
      </c>
      <c r="Y217">
        <f t="shared" si="99"/>
        <v>0.11331104625542882</v>
      </c>
      <c r="AA217" s="24">
        <v>14.497580000000001</v>
      </c>
      <c r="AB217" s="24">
        <v>14.57577</v>
      </c>
      <c r="AC217" s="24">
        <v>28.173850000000002</v>
      </c>
      <c r="AD217" s="24">
        <v>9.6985340000000004</v>
      </c>
      <c r="AF217">
        <f t="shared" si="109"/>
        <v>1.5977300000000003</v>
      </c>
      <c r="AG217">
        <f t="shared" si="109"/>
        <v>3.7699700000000007</v>
      </c>
      <c r="AH217">
        <f t="shared" si="109"/>
        <v>4.966540000000002</v>
      </c>
      <c r="AI217">
        <f t="shared" si="109"/>
        <v>2.1837490000000006</v>
      </c>
      <c r="AJ217">
        <f t="shared" si="100"/>
        <v>3.1294972500000009</v>
      </c>
      <c r="AK217">
        <f t="shared" si="101"/>
        <v>0.7651624048402379</v>
      </c>
      <c r="AM217" s="24">
        <v>17.542010000000001</v>
      </c>
      <c r="AN217" s="24">
        <v>22.664439999999999</v>
      </c>
      <c r="AO217" s="24">
        <v>8.5655619999999999</v>
      </c>
      <c r="AP217" s="24">
        <v>22.363580000000002</v>
      </c>
      <c r="AR217">
        <f t="shared" si="102"/>
        <v>2.5756300000000021</v>
      </c>
      <c r="AS217">
        <f t="shared" si="103"/>
        <v>3.6290499999999994</v>
      </c>
      <c r="AT217">
        <f t="shared" si="104"/>
        <v>1.6088329999999997</v>
      </c>
      <c r="AU217">
        <f t="shared" si="105"/>
        <v>2.1024900000000031</v>
      </c>
      <c r="AV217">
        <f t="shared" si="106"/>
        <v>2.4790007500000009</v>
      </c>
      <c r="AW217">
        <f t="shared" si="107"/>
        <v>0.43117115195967076</v>
      </c>
    </row>
    <row r="218" spans="1:49" x14ac:dyDescent="0.35">
      <c r="A218" s="24" t="s">
        <v>525</v>
      </c>
      <c r="B218" s="24" t="s">
        <v>526</v>
      </c>
      <c r="C218" s="24">
        <v>28.821280000000002</v>
      </c>
      <c r="D218" s="24">
        <v>13.02256</v>
      </c>
      <c r="E218" s="24">
        <v>7.3826400000000003</v>
      </c>
      <c r="F218" s="24">
        <v>11.483449999999999</v>
      </c>
      <c r="H218">
        <f t="shared" si="92"/>
        <v>4.1458900000000014</v>
      </c>
      <c r="I218">
        <f t="shared" si="93"/>
        <v>2.4524299999999997</v>
      </c>
      <c r="J218">
        <f t="shared" si="94"/>
        <v>1.0520890000000005</v>
      </c>
      <c r="K218">
        <f t="shared" si="95"/>
        <v>2.5310509999999997</v>
      </c>
      <c r="L218">
        <f t="shared" si="96"/>
        <v>2.5453650000000003</v>
      </c>
      <c r="M218">
        <f t="shared" si="97"/>
        <v>0.63248157368561619</v>
      </c>
      <c r="O218" s="24">
        <v>14.11917</v>
      </c>
      <c r="P218" s="24">
        <v>9.0160779999999985</v>
      </c>
      <c r="Q218" s="24">
        <v>12.290900000000001</v>
      </c>
      <c r="R218" s="24">
        <v>11.122591</v>
      </c>
      <c r="T218">
        <f t="shared" si="108"/>
        <v>2.8238900000000005</v>
      </c>
      <c r="U218">
        <f t="shared" si="108"/>
        <v>3.0395209999999988</v>
      </c>
      <c r="V218">
        <f t="shared" si="108"/>
        <v>2.7597260000000006</v>
      </c>
      <c r="W218">
        <f t="shared" si="108"/>
        <v>2.4894870000000004</v>
      </c>
      <c r="X218">
        <f t="shared" si="98"/>
        <v>2.7781560000000001</v>
      </c>
      <c r="Y218">
        <f t="shared" si="99"/>
        <v>0.11331104625542882</v>
      </c>
      <c r="AA218" s="24">
        <v>14.497580000000001</v>
      </c>
      <c r="AB218" s="24">
        <v>14.57577</v>
      </c>
      <c r="AC218" s="24">
        <v>28.173850000000002</v>
      </c>
      <c r="AD218" s="24">
        <v>9.6985340000000004</v>
      </c>
      <c r="AF218">
        <f t="shared" si="109"/>
        <v>1.5977300000000003</v>
      </c>
      <c r="AG218">
        <f t="shared" si="109"/>
        <v>3.7699700000000007</v>
      </c>
      <c r="AH218">
        <f t="shared" si="109"/>
        <v>4.966540000000002</v>
      </c>
      <c r="AI218">
        <f t="shared" si="109"/>
        <v>2.1837490000000006</v>
      </c>
      <c r="AJ218">
        <f t="shared" si="100"/>
        <v>3.1294972500000009</v>
      </c>
      <c r="AK218">
        <f t="shared" si="101"/>
        <v>0.7651624048402379</v>
      </c>
      <c r="AM218" s="24">
        <v>17.542010000000001</v>
      </c>
      <c r="AN218" s="24">
        <v>22.664439999999999</v>
      </c>
      <c r="AO218" s="24">
        <v>8.5655619999999999</v>
      </c>
      <c r="AP218" s="24">
        <v>22.363580000000002</v>
      </c>
      <c r="AR218">
        <f t="shared" si="102"/>
        <v>2.5756300000000021</v>
      </c>
      <c r="AS218">
        <f t="shared" si="103"/>
        <v>3.6290499999999994</v>
      </c>
      <c r="AT218">
        <f t="shared" si="104"/>
        <v>1.6088329999999997</v>
      </c>
      <c r="AU218">
        <f t="shared" si="105"/>
        <v>2.1024900000000031</v>
      </c>
      <c r="AV218">
        <f t="shared" si="106"/>
        <v>2.4790007500000009</v>
      </c>
      <c r="AW218">
        <f t="shared" si="107"/>
        <v>0.43117115195967076</v>
      </c>
    </row>
    <row r="219" spans="1:49" x14ac:dyDescent="0.35">
      <c r="A219" s="24" t="s">
        <v>527</v>
      </c>
      <c r="B219" s="24" t="s">
        <v>528</v>
      </c>
      <c r="C219" s="24">
        <v>28.849360000000001</v>
      </c>
      <c r="D219" s="24">
        <v>13.02256</v>
      </c>
      <c r="E219" s="24">
        <v>7.3826400000000003</v>
      </c>
      <c r="F219" s="24">
        <v>11.483449999999999</v>
      </c>
      <c r="H219">
        <f t="shared" si="92"/>
        <v>4.1739700000000006</v>
      </c>
      <c r="I219">
        <f t="shared" si="93"/>
        <v>2.4524299999999997</v>
      </c>
      <c r="J219">
        <f t="shared" si="94"/>
        <v>1.0520890000000005</v>
      </c>
      <c r="K219">
        <f t="shared" si="95"/>
        <v>2.5310509999999997</v>
      </c>
      <c r="L219">
        <f t="shared" si="96"/>
        <v>2.5523850000000001</v>
      </c>
      <c r="M219">
        <f t="shared" si="97"/>
        <v>0.6384141903590751</v>
      </c>
      <c r="O219" s="24">
        <v>14.11917</v>
      </c>
      <c r="P219" s="24">
        <v>9.0160779999999985</v>
      </c>
      <c r="Q219" s="24">
        <v>12.290900000000001</v>
      </c>
      <c r="R219" s="24">
        <v>11.122591</v>
      </c>
      <c r="T219">
        <f t="shared" si="108"/>
        <v>2.8238900000000005</v>
      </c>
      <c r="U219">
        <f t="shared" si="108"/>
        <v>3.0395209999999988</v>
      </c>
      <c r="V219">
        <f t="shared" si="108"/>
        <v>2.7597260000000006</v>
      </c>
      <c r="W219">
        <f t="shared" si="108"/>
        <v>2.4894870000000004</v>
      </c>
      <c r="X219">
        <f t="shared" si="98"/>
        <v>2.7781560000000001</v>
      </c>
      <c r="Y219">
        <f t="shared" si="99"/>
        <v>0.11331104625542882</v>
      </c>
      <c r="AA219" s="24">
        <v>14.497580000000001</v>
      </c>
      <c r="AB219" s="24">
        <v>14.57577</v>
      </c>
      <c r="AC219" s="24">
        <v>28.173850000000002</v>
      </c>
      <c r="AD219" s="24">
        <v>9.6985340000000004</v>
      </c>
      <c r="AF219">
        <f t="shared" si="109"/>
        <v>1.5977300000000003</v>
      </c>
      <c r="AG219">
        <f t="shared" si="109"/>
        <v>3.7699700000000007</v>
      </c>
      <c r="AH219">
        <f t="shared" si="109"/>
        <v>4.966540000000002</v>
      </c>
      <c r="AI219">
        <f t="shared" si="109"/>
        <v>2.1837490000000006</v>
      </c>
      <c r="AJ219">
        <f t="shared" si="100"/>
        <v>3.1294972500000009</v>
      </c>
      <c r="AK219">
        <f t="shared" si="101"/>
        <v>0.7651624048402379</v>
      </c>
      <c r="AM219" s="24">
        <v>17.542010000000001</v>
      </c>
      <c r="AN219" s="24">
        <v>22.664439999999999</v>
      </c>
      <c r="AO219" s="24">
        <v>8.5655619999999999</v>
      </c>
      <c r="AP219" s="24">
        <v>22.363580000000002</v>
      </c>
      <c r="AR219">
        <f t="shared" si="102"/>
        <v>2.5756300000000021</v>
      </c>
      <c r="AS219">
        <f t="shared" si="103"/>
        <v>3.6290499999999994</v>
      </c>
      <c r="AT219">
        <f t="shared" si="104"/>
        <v>1.6088329999999997</v>
      </c>
      <c r="AU219">
        <f t="shared" si="105"/>
        <v>2.1024900000000031</v>
      </c>
      <c r="AV219">
        <f t="shared" si="106"/>
        <v>2.4790007500000009</v>
      </c>
      <c r="AW219">
        <f t="shared" si="107"/>
        <v>0.43117115195967076</v>
      </c>
    </row>
    <row r="220" spans="1:49" x14ac:dyDescent="0.35">
      <c r="A220" s="24" t="s">
        <v>529</v>
      </c>
      <c r="B220" s="24" t="s">
        <v>530</v>
      </c>
      <c r="C220" s="24">
        <v>28.849360000000001</v>
      </c>
      <c r="D220" s="24">
        <v>13.02256</v>
      </c>
      <c r="E220" s="24">
        <v>7.3826400000000003</v>
      </c>
      <c r="F220" s="24">
        <v>11.483449999999999</v>
      </c>
      <c r="H220">
        <f t="shared" si="92"/>
        <v>4.1739700000000006</v>
      </c>
      <c r="I220">
        <f t="shared" si="93"/>
        <v>2.4524299999999997</v>
      </c>
      <c r="J220">
        <f t="shared" si="94"/>
        <v>1.0520890000000005</v>
      </c>
      <c r="K220">
        <f t="shared" si="95"/>
        <v>2.5310509999999997</v>
      </c>
      <c r="L220">
        <f t="shared" si="96"/>
        <v>2.5523850000000001</v>
      </c>
      <c r="M220">
        <f t="shared" si="97"/>
        <v>0.6384141903590751</v>
      </c>
      <c r="O220" s="24">
        <v>14.11917</v>
      </c>
      <c r="P220" s="24">
        <v>9.0160779999999985</v>
      </c>
      <c r="Q220" s="24">
        <v>12.290900000000001</v>
      </c>
      <c r="R220" s="24">
        <v>11.122591</v>
      </c>
      <c r="T220">
        <f t="shared" si="108"/>
        <v>2.8238900000000005</v>
      </c>
      <c r="U220">
        <f t="shared" si="108"/>
        <v>3.0395209999999988</v>
      </c>
      <c r="V220">
        <f t="shared" si="108"/>
        <v>2.7597260000000006</v>
      </c>
      <c r="W220">
        <f t="shared" si="108"/>
        <v>2.4894870000000004</v>
      </c>
      <c r="X220">
        <f t="shared" si="98"/>
        <v>2.7781560000000001</v>
      </c>
      <c r="Y220">
        <f t="shared" si="99"/>
        <v>0.11331104625542882</v>
      </c>
      <c r="AA220" s="24">
        <v>14.497580000000001</v>
      </c>
      <c r="AB220" s="24">
        <v>14.57577</v>
      </c>
      <c r="AC220" s="24">
        <v>28.173850000000002</v>
      </c>
      <c r="AD220" s="24">
        <v>9.6985340000000004</v>
      </c>
      <c r="AF220">
        <f t="shared" si="109"/>
        <v>1.5977300000000003</v>
      </c>
      <c r="AG220">
        <f t="shared" si="109"/>
        <v>3.7699700000000007</v>
      </c>
      <c r="AH220">
        <f t="shared" si="109"/>
        <v>4.966540000000002</v>
      </c>
      <c r="AI220">
        <f t="shared" si="109"/>
        <v>2.1837490000000006</v>
      </c>
      <c r="AJ220">
        <f t="shared" si="100"/>
        <v>3.1294972500000009</v>
      </c>
      <c r="AK220">
        <f t="shared" si="101"/>
        <v>0.7651624048402379</v>
      </c>
      <c r="AM220" s="24">
        <v>17.542010000000001</v>
      </c>
      <c r="AN220" s="24">
        <v>22.664439999999999</v>
      </c>
      <c r="AO220" s="24">
        <v>8.5655619999999999</v>
      </c>
      <c r="AP220" s="24">
        <v>22.40579</v>
      </c>
      <c r="AR220">
        <f t="shared" si="102"/>
        <v>2.5756300000000021</v>
      </c>
      <c r="AS220">
        <f t="shared" si="103"/>
        <v>3.6290499999999994</v>
      </c>
      <c r="AT220">
        <f t="shared" si="104"/>
        <v>1.6088329999999997</v>
      </c>
      <c r="AU220">
        <f t="shared" si="105"/>
        <v>2.1447000000000003</v>
      </c>
      <c r="AV220">
        <f t="shared" si="106"/>
        <v>2.4895532500000002</v>
      </c>
      <c r="AW220">
        <f t="shared" si="107"/>
        <v>0.42821859419253361</v>
      </c>
    </row>
    <row r="221" spans="1:49" x14ac:dyDescent="0.35">
      <c r="A221" s="24" t="s">
        <v>531</v>
      </c>
      <c r="B221" s="24" t="s">
        <v>532</v>
      </c>
      <c r="C221" s="24">
        <v>28.849360000000001</v>
      </c>
      <c r="D221" s="24">
        <v>13.02256</v>
      </c>
      <c r="E221" s="24">
        <v>7.3826400000000003</v>
      </c>
      <c r="F221" s="24">
        <v>11.483449999999999</v>
      </c>
      <c r="H221">
        <f t="shared" si="92"/>
        <v>4.1739700000000006</v>
      </c>
      <c r="I221">
        <f t="shared" si="93"/>
        <v>2.4524299999999997</v>
      </c>
      <c r="J221">
        <f t="shared" si="94"/>
        <v>1.0520890000000005</v>
      </c>
      <c r="K221">
        <f t="shared" si="95"/>
        <v>2.5310509999999997</v>
      </c>
      <c r="L221">
        <f t="shared" si="96"/>
        <v>2.5523850000000001</v>
      </c>
      <c r="M221">
        <f t="shared" si="97"/>
        <v>0.6384141903590751</v>
      </c>
      <c r="O221" s="24">
        <v>14.11917</v>
      </c>
      <c r="P221" s="24">
        <v>9.0160779999999985</v>
      </c>
      <c r="Q221" s="24">
        <v>12.290900000000001</v>
      </c>
      <c r="R221" s="24">
        <v>11.122591</v>
      </c>
      <c r="T221">
        <f t="shared" si="108"/>
        <v>2.8238900000000005</v>
      </c>
      <c r="U221">
        <f t="shared" si="108"/>
        <v>3.0395209999999988</v>
      </c>
      <c r="V221">
        <f t="shared" si="108"/>
        <v>2.7597260000000006</v>
      </c>
      <c r="W221">
        <f t="shared" si="108"/>
        <v>2.4894870000000004</v>
      </c>
      <c r="X221">
        <f t="shared" si="98"/>
        <v>2.7781560000000001</v>
      </c>
      <c r="Y221">
        <f t="shared" si="99"/>
        <v>0.11331104625542882</v>
      </c>
      <c r="AA221" s="24">
        <v>14.497580000000001</v>
      </c>
      <c r="AB221" s="24">
        <v>14.57577</v>
      </c>
      <c r="AC221" s="24">
        <v>28.173850000000002</v>
      </c>
      <c r="AD221" s="24">
        <v>9.6985340000000004</v>
      </c>
      <c r="AF221">
        <f t="shared" si="109"/>
        <v>1.5977300000000003</v>
      </c>
      <c r="AG221">
        <f t="shared" si="109"/>
        <v>3.7699700000000007</v>
      </c>
      <c r="AH221">
        <f t="shared" si="109"/>
        <v>4.966540000000002</v>
      </c>
      <c r="AI221">
        <f t="shared" si="109"/>
        <v>2.1837490000000006</v>
      </c>
      <c r="AJ221">
        <f t="shared" si="100"/>
        <v>3.1294972500000009</v>
      </c>
      <c r="AK221">
        <f t="shared" si="101"/>
        <v>0.7651624048402379</v>
      </c>
      <c r="AM221" s="24">
        <v>17.542010000000001</v>
      </c>
      <c r="AN221" s="24">
        <v>22.664439999999999</v>
      </c>
      <c r="AO221" s="24">
        <v>8.5655619999999999</v>
      </c>
      <c r="AP221" s="24">
        <v>22.447589999999998</v>
      </c>
      <c r="AR221">
        <f t="shared" si="102"/>
        <v>2.5756300000000021</v>
      </c>
      <c r="AS221">
        <f t="shared" si="103"/>
        <v>3.6290499999999994</v>
      </c>
      <c r="AT221">
        <f t="shared" si="104"/>
        <v>1.6088329999999997</v>
      </c>
      <c r="AU221">
        <f t="shared" si="105"/>
        <v>2.1864999999999988</v>
      </c>
      <c r="AV221">
        <f t="shared" si="106"/>
        <v>2.5000032499999998</v>
      </c>
      <c r="AW221">
        <f t="shared" si="107"/>
        <v>0.42553247733934846</v>
      </c>
    </row>
    <row r="222" spans="1:49" x14ac:dyDescent="0.35">
      <c r="A222" s="24" t="s">
        <v>533</v>
      </c>
      <c r="B222" s="24" t="s">
        <v>534</v>
      </c>
      <c r="C222" s="24">
        <v>28.849360000000001</v>
      </c>
      <c r="D222" s="24">
        <v>13.02256</v>
      </c>
      <c r="E222" s="24">
        <v>7.3826400000000003</v>
      </c>
      <c r="F222" s="24">
        <v>11.483449999999999</v>
      </c>
      <c r="H222">
        <f t="shared" si="92"/>
        <v>4.1739700000000006</v>
      </c>
      <c r="I222">
        <f t="shared" si="93"/>
        <v>2.4524299999999997</v>
      </c>
      <c r="J222">
        <f t="shared" si="94"/>
        <v>1.0520890000000005</v>
      </c>
      <c r="K222">
        <f t="shared" si="95"/>
        <v>2.5310509999999997</v>
      </c>
      <c r="L222">
        <f t="shared" si="96"/>
        <v>2.5523850000000001</v>
      </c>
      <c r="M222">
        <f t="shared" si="97"/>
        <v>0.6384141903590751</v>
      </c>
      <c r="O222" s="24">
        <v>14.11917</v>
      </c>
      <c r="P222" s="24">
        <v>9.0160779999999985</v>
      </c>
      <c r="Q222" s="24">
        <v>12.290900000000001</v>
      </c>
      <c r="R222" s="24">
        <v>11.122591</v>
      </c>
      <c r="T222">
        <f t="shared" si="108"/>
        <v>2.8238900000000005</v>
      </c>
      <c r="U222">
        <f t="shared" si="108"/>
        <v>3.0395209999999988</v>
      </c>
      <c r="V222">
        <f t="shared" si="108"/>
        <v>2.7597260000000006</v>
      </c>
      <c r="W222">
        <f t="shared" si="108"/>
        <v>2.4894870000000004</v>
      </c>
      <c r="X222">
        <f t="shared" si="98"/>
        <v>2.7781560000000001</v>
      </c>
      <c r="Y222">
        <f t="shared" si="99"/>
        <v>0.11331104625542882</v>
      </c>
      <c r="AA222" s="24">
        <v>14.497580000000001</v>
      </c>
      <c r="AB222" s="24">
        <v>14.57577</v>
      </c>
      <c r="AC222" s="24">
        <v>28.173850000000002</v>
      </c>
      <c r="AD222" s="24">
        <v>9.6985340000000004</v>
      </c>
      <c r="AF222">
        <f t="shared" si="109"/>
        <v>1.5977300000000003</v>
      </c>
      <c r="AG222">
        <f t="shared" si="109"/>
        <v>3.7699700000000007</v>
      </c>
      <c r="AH222">
        <f t="shared" si="109"/>
        <v>4.966540000000002</v>
      </c>
      <c r="AI222">
        <f t="shared" si="109"/>
        <v>2.1837490000000006</v>
      </c>
      <c r="AJ222">
        <f t="shared" si="100"/>
        <v>3.1294972500000009</v>
      </c>
      <c r="AK222">
        <f t="shared" si="101"/>
        <v>0.7651624048402379</v>
      </c>
      <c r="AM222" s="24">
        <v>17.542010000000001</v>
      </c>
      <c r="AN222" s="24">
        <v>22.664439999999999</v>
      </c>
      <c r="AO222" s="24">
        <v>8.5655619999999999</v>
      </c>
      <c r="AP222" s="24">
        <v>22.47476</v>
      </c>
      <c r="AR222">
        <f t="shared" si="102"/>
        <v>2.5756300000000021</v>
      </c>
      <c r="AS222">
        <f t="shared" si="103"/>
        <v>3.6290499999999994</v>
      </c>
      <c r="AT222">
        <f t="shared" si="104"/>
        <v>1.6088329999999997</v>
      </c>
      <c r="AU222">
        <f t="shared" si="105"/>
        <v>2.2136700000000005</v>
      </c>
      <c r="AV222">
        <f t="shared" si="106"/>
        <v>2.5067957500000002</v>
      </c>
      <c r="AW222">
        <f t="shared" si="107"/>
        <v>0.42391553416893035</v>
      </c>
    </row>
    <row r="223" spans="1:49" x14ac:dyDescent="0.35">
      <c r="A223" s="24" t="s">
        <v>535</v>
      </c>
      <c r="B223" s="24" t="s">
        <v>536</v>
      </c>
      <c r="C223" s="24">
        <v>28.849360000000001</v>
      </c>
      <c r="D223" s="24">
        <v>13.02256</v>
      </c>
      <c r="E223" s="24">
        <v>7.3826400000000003</v>
      </c>
      <c r="F223" s="24">
        <v>11.483449999999999</v>
      </c>
      <c r="H223">
        <f t="shared" si="92"/>
        <v>4.1739700000000006</v>
      </c>
      <c r="I223">
        <f t="shared" si="93"/>
        <v>2.4524299999999997</v>
      </c>
      <c r="J223">
        <f t="shared" si="94"/>
        <v>1.0520890000000005</v>
      </c>
      <c r="K223">
        <f t="shared" si="95"/>
        <v>2.5310509999999997</v>
      </c>
      <c r="L223">
        <f t="shared" si="96"/>
        <v>2.5523850000000001</v>
      </c>
      <c r="M223">
        <f t="shared" si="97"/>
        <v>0.6384141903590751</v>
      </c>
      <c r="O223" s="24">
        <v>14.11917</v>
      </c>
      <c r="P223" s="24">
        <v>9.1207659999999997</v>
      </c>
      <c r="Q223" s="24">
        <v>12.290900000000001</v>
      </c>
      <c r="R223" s="24">
        <v>11.122591</v>
      </c>
      <c r="T223">
        <f t="shared" si="108"/>
        <v>2.8238900000000005</v>
      </c>
      <c r="U223">
        <f t="shared" si="108"/>
        <v>3.144209</v>
      </c>
      <c r="V223">
        <f t="shared" si="108"/>
        <v>2.7597260000000006</v>
      </c>
      <c r="W223">
        <f t="shared" si="108"/>
        <v>2.4894870000000004</v>
      </c>
      <c r="X223">
        <f t="shared" si="98"/>
        <v>2.8043280000000004</v>
      </c>
      <c r="Y223">
        <f t="shared" si="99"/>
        <v>0.1344792300227064</v>
      </c>
      <c r="AA223" s="24">
        <v>14.497580000000001</v>
      </c>
      <c r="AB223" s="24">
        <v>14.57577</v>
      </c>
      <c r="AC223" s="24">
        <v>28.173850000000002</v>
      </c>
      <c r="AD223" s="24">
        <v>9.6985340000000004</v>
      </c>
      <c r="AF223">
        <f t="shared" si="109"/>
        <v>1.5977300000000003</v>
      </c>
      <c r="AG223">
        <f t="shared" si="109"/>
        <v>3.7699700000000007</v>
      </c>
      <c r="AH223">
        <f t="shared" si="109"/>
        <v>4.966540000000002</v>
      </c>
      <c r="AI223">
        <f t="shared" si="109"/>
        <v>2.1837490000000006</v>
      </c>
      <c r="AJ223">
        <f t="shared" si="100"/>
        <v>3.1294972500000009</v>
      </c>
      <c r="AK223">
        <f t="shared" si="101"/>
        <v>0.7651624048402379</v>
      </c>
      <c r="AM223" s="24">
        <v>17.542010000000001</v>
      </c>
      <c r="AN223" s="24">
        <v>22.664439999999999</v>
      </c>
      <c r="AO223" s="24">
        <v>8.5655619999999999</v>
      </c>
      <c r="AP223" s="24">
        <v>22.47476</v>
      </c>
      <c r="AR223">
        <f t="shared" si="102"/>
        <v>2.5756300000000021</v>
      </c>
      <c r="AS223">
        <f t="shared" si="103"/>
        <v>3.6290499999999994</v>
      </c>
      <c r="AT223">
        <f t="shared" si="104"/>
        <v>1.6088329999999997</v>
      </c>
      <c r="AU223">
        <f t="shared" si="105"/>
        <v>2.2136700000000005</v>
      </c>
      <c r="AV223">
        <f t="shared" si="106"/>
        <v>2.5067957500000002</v>
      </c>
      <c r="AW223">
        <f t="shared" si="107"/>
        <v>0.42391553416893035</v>
      </c>
    </row>
    <row r="224" spans="1:49" x14ac:dyDescent="0.35">
      <c r="A224" s="24" t="s">
        <v>537</v>
      </c>
      <c r="B224" s="24" t="s">
        <v>538</v>
      </c>
      <c r="C224" s="24">
        <v>28.849360000000001</v>
      </c>
      <c r="D224" s="24">
        <v>13.02256</v>
      </c>
      <c r="E224" s="24">
        <v>7.3826400000000003</v>
      </c>
      <c r="F224" s="24">
        <v>11.483449999999999</v>
      </c>
      <c r="H224">
        <f t="shared" si="92"/>
        <v>4.1739700000000006</v>
      </c>
      <c r="I224">
        <f t="shared" si="93"/>
        <v>2.4524299999999997</v>
      </c>
      <c r="J224">
        <f t="shared" si="94"/>
        <v>1.0520890000000005</v>
      </c>
      <c r="K224">
        <f t="shared" si="95"/>
        <v>2.5310509999999997</v>
      </c>
      <c r="L224">
        <f t="shared" si="96"/>
        <v>2.5523850000000001</v>
      </c>
      <c r="M224">
        <f t="shared" si="97"/>
        <v>0.6384141903590751</v>
      </c>
      <c r="O224" s="24">
        <v>14.11917</v>
      </c>
      <c r="P224" s="24">
        <v>9.123956999999999</v>
      </c>
      <c r="Q224" s="24">
        <v>12.290900000000001</v>
      </c>
      <c r="R224" s="24">
        <v>11.122591</v>
      </c>
      <c r="T224">
        <f t="shared" si="108"/>
        <v>2.8238900000000005</v>
      </c>
      <c r="U224">
        <f t="shared" si="108"/>
        <v>3.1473999999999993</v>
      </c>
      <c r="V224">
        <f t="shared" si="108"/>
        <v>2.7597260000000006</v>
      </c>
      <c r="W224">
        <f t="shared" si="108"/>
        <v>2.4894870000000004</v>
      </c>
      <c r="X224">
        <f t="shared" si="98"/>
        <v>2.8051257500000002</v>
      </c>
      <c r="Y224">
        <f t="shared" si="99"/>
        <v>0.13515198762034208</v>
      </c>
      <c r="AA224" s="24">
        <v>14.497580000000001</v>
      </c>
      <c r="AB224" s="24">
        <v>14.57577</v>
      </c>
      <c r="AC224" s="24">
        <v>28.173850000000002</v>
      </c>
      <c r="AD224" s="24">
        <v>9.6985340000000004</v>
      </c>
      <c r="AF224">
        <f t="shared" si="109"/>
        <v>1.5977300000000003</v>
      </c>
      <c r="AG224">
        <f t="shared" si="109"/>
        <v>3.7699700000000007</v>
      </c>
      <c r="AH224">
        <f t="shared" si="109"/>
        <v>4.966540000000002</v>
      </c>
      <c r="AI224">
        <f t="shared" si="109"/>
        <v>2.1837490000000006</v>
      </c>
      <c r="AJ224">
        <f t="shared" si="100"/>
        <v>3.1294972500000009</v>
      </c>
      <c r="AK224">
        <f t="shared" si="101"/>
        <v>0.7651624048402379</v>
      </c>
      <c r="AM224" s="24">
        <v>17.542010000000001</v>
      </c>
      <c r="AN224" s="24">
        <v>22.664439999999999</v>
      </c>
      <c r="AO224" s="24">
        <v>8.5655619999999999</v>
      </c>
      <c r="AP224" s="24">
        <v>22.47476</v>
      </c>
      <c r="AR224">
        <f t="shared" si="102"/>
        <v>2.5756300000000021</v>
      </c>
      <c r="AS224">
        <f t="shared" si="103"/>
        <v>3.6290499999999994</v>
      </c>
      <c r="AT224">
        <f t="shared" si="104"/>
        <v>1.6088329999999997</v>
      </c>
      <c r="AU224">
        <f t="shared" si="105"/>
        <v>2.2136700000000005</v>
      </c>
      <c r="AV224">
        <f t="shared" si="106"/>
        <v>2.5067957500000002</v>
      </c>
      <c r="AW224">
        <f t="shared" si="107"/>
        <v>0.42391553416893035</v>
      </c>
    </row>
    <row r="225" spans="1:49" x14ac:dyDescent="0.35">
      <c r="A225" s="24" t="s">
        <v>539</v>
      </c>
      <c r="B225" s="24" t="s">
        <v>540</v>
      </c>
      <c r="C225" s="24">
        <v>28.849360000000001</v>
      </c>
      <c r="D225" s="24">
        <v>13.02256</v>
      </c>
      <c r="E225" s="24">
        <v>7.3826400000000003</v>
      </c>
      <c r="F225" s="24">
        <v>11.483449999999999</v>
      </c>
      <c r="H225">
        <f t="shared" si="92"/>
        <v>4.1739700000000006</v>
      </c>
      <c r="I225">
        <f t="shared" si="93"/>
        <v>2.4524299999999997</v>
      </c>
      <c r="J225">
        <f t="shared" si="94"/>
        <v>1.0520890000000005</v>
      </c>
      <c r="K225">
        <f t="shared" si="95"/>
        <v>2.5310509999999997</v>
      </c>
      <c r="L225">
        <f t="shared" si="96"/>
        <v>2.5523850000000001</v>
      </c>
      <c r="M225">
        <f t="shared" si="97"/>
        <v>0.6384141903590751</v>
      </c>
      <c r="O225" s="24">
        <v>14.11917</v>
      </c>
      <c r="P225" s="24">
        <v>9.123956999999999</v>
      </c>
      <c r="Q225" s="24">
        <v>12.290900000000001</v>
      </c>
      <c r="R225" s="24">
        <v>11.122591</v>
      </c>
      <c r="T225">
        <f t="shared" si="108"/>
        <v>2.8238900000000005</v>
      </c>
      <c r="U225">
        <f t="shared" si="108"/>
        <v>3.1473999999999993</v>
      </c>
      <c r="V225">
        <f t="shared" si="108"/>
        <v>2.7597260000000006</v>
      </c>
      <c r="W225">
        <f t="shared" si="108"/>
        <v>2.4894870000000004</v>
      </c>
      <c r="X225">
        <f t="shared" si="98"/>
        <v>2.8051257500000002</v>
      </c>
      <c r="Y225">
        <f t="shared" si="99"/>
        <v>0.13515198762034208</v>
      </c>
      <c r="AA225" s="24">
        <v>14.497580000000001</v>
      </c>
      <c r="AB225" s="24">
        <v>14.57577</v>
      </c>
      <c r="AC225" s="24">
        <v>28.173850000000002</v>
      </c>
      <c r="AD225" s="24">
        <v>9.6985340000000004</v>
      </c>
      <c r="AF225">
        <f t="shared" si="109"/>
        <v>1.5977300000000003</v>
      </c>
      <c r="AG225">
        <f t="shared" si="109"/>
        <v>3.7699700000000007</v>
      </c>
      <c r="AH225">
        <f t="shared" si="109"/>
        <v>4.966540000000002</v>
      </c>
      <c r="AI225">
        <f t="shared" si="109"/>
        <v>2.1837490000000006</v>
      </c>
      <c r="AJ225">
        <f t="shared" si="100"/>
        <v>3.1294972500000009</v>
      </c>
      <c r="AK225">
        <f t="shared" si="101"/>
        <v>0.7651624048402379</v>
      </c>
      <c r="AM225" s="24">
        <v>17.542010000000001</v>
      </c>
      <c r="AN225" s="24">
        <v>22.664439999999999</v>
      </c>
      <c r="AO225" s="24">
        <v>8.5655619999999999</v>
      </c>
      <c r="AP225" s="24">
        <v>22.47476</v>
      </c>
      <c r="AR225">
        <f t="shared" si="102"/>
        <v>2.5756300000000021</v>
      </c>
      <c r="AS225">
        <f t="shared" si="103"/>
        <v>3.6290499999999994</v>
      </c>
      <c r="AT225">
        <f t="shared" si="104"/>
        <v>1.6088329999999997</v>
      </c>
      <c r="AU225">
        <f t="shared" si="105"/>
        <v>2.2136700000000005</v>
      </c>
      <c r="AV225">
        <f t="shared" si="106"/>
        <v>2.5067957500000002</v>
      </c>
      <c r="AW225">
        <f t="shared" si="107"/>
        <v>0.42391553416893035</v>
      </c>
    </row>
    <row r="226" spans="1:49" x14ac:dyDescent="0.35">
      <c r="A226" s="24" t="s">
        <v>541</v>
      </c>
      <c r="B226" s="24" t="s">
        <v>542</v>
      </c>
      <c r="C226" s="24">
        <v>28.849360000000001</v>
      </c>
      <c r="D226" s="24">
        <v>13.02256</v>
      </c>
      <c r="E226" s="24">
        <v>7.3826400000000003</v>
      </c>
      <c r="F226" s="24">
        <v>11.483449999999999</v>
      </c>
      <c r="H226">
        <f t="shared" si="92"/>
        <v>4.1739700000000006</v>
      </c>
      <c r="I226">
        <f t="shared" si="93"/>
        <v>2.4524299999999997</v>
      </c>
      <c r="J226">
        <f t="shared" si="94"/>
        <v>1.0520890000000005</v>
      </c>
      <c r="K226">
        <f t="shared" si="95"/>
        <v>2.5310509999999997</v>
      </c>
      <c r="L226">
        <f t="shared" si="96"/>
        <v>2.5523850000000001</v>
      </c>
      <c r="M226">
        <f t="shared" si="97"/>
        <v>0.6384141903590751</v>
      </c>
      <c r="O226" s="24">
        <v>14.11917</v>
      </c>
      <c r="P226" s="24">
        <v>9.123956999999999</v>
      </c>
      <c r="Q226" s="24">
        <v>12.290900000000001</v>
      </c>
      <c r="R226" s="24">
        <v>11.122591</v>
      </c>
      <c r="T226">
        <f t="shared" si="108"/>
        <v>2.8238900000000005</v>
      </c>
      <c r="U226">
        <f t="shared" si="108"/>
        <v>3.1473999999999993</v>
      </c>
      <c r="V226">
        <f t="shared" si="108"/>
        <v>2.7597260000000006</v>
      </c>
      <c r="W226">
        <f t="shared" si="108"/>
        <v>2.4894870000000004</v>
      </c>
      <c r="X226">
        <f t="shared" si="98"/>
        <v>2.8051257500000002</v>
      </c>
      <c r="Y226">
        <f t="shared" si="99"/>
        <v>0.13515198762034208</v>
      </c>
      <c r="AA226" s="24">
        <v>14.497580000000001</v>
      </c>
      <c r="AB226" s="24">
        <v>14.57577</v>
      </c>
      <c r="AC226" s="24">
        <v>28.173850000000002</v>
      </c>
      <c r="AD226" s="24">
        <v>9.6985340000000004</v>
      </c>
      <c r="AF226">
        <f t="shared" si="109"/>
        <v>1.5977300000000003</v>
      </c>
      <c r="AG226">
        <f t="shared" si="109"/>
        <v>3.7699700000000007</v>
      </c>
      <c r="AH226">
        <f t="shared" si="109"/>
        <v>4.966540000000002</v>
      </c>
      <c r="AI226">
        <f t="shared" si="109"/>
        <v>2.1837490000000006</v>
      </c>
      <c r="AJ226">
        <f t="shared" si="100"/>
        <v>3.1294972500000009</v>
      </c>
      <c r="AK226">
        <f t="shared" si="101"/>
        <v>0.7651624048402379</v>
      </c>
      <c r="AM226" s="24">
        <v>17.542010000000001</v>
      </c>
      <c r="AN226" s="24">
        <v>22.664439999999999</v>
      </c>
      <c r="AO226" s="24">
        <v>8.5655619999999999</v>
      </c>
      <c r="AP226" s="24">
        <v>22.47476</v>
      </c>
      <c r="AR226">
        <f t="shared" si="102"/>
        <v>2.5756300000000021</v>
      </c>
      <c r="AS226">
        <f t="shared" si="103"/>
        <v>3.6290499999999994</v>
      </c>
      <c r="AT226">
        <f t="shared" si="104"/>
        <v>1.6088329999999997</v>
      </c>
      <c r="AU226">
        <f t="shared" si="105"/>
        <v>2.2136700000000005</v>
      </c>
      <c r="AV226">
        <f t="shared" si="106"/>
        <v>2.5067957500000002</v>
      </c>
      <c r="AW226">
        <f t="shared" si="107"/>
        <v>0.42391553416893035</v>
      </c>
    </row>
    <row r="227" spans="1:49" x14ac:dyDescent="0.35">
      <c r="A227" s="24" t="s">
        <v>543</v>
      </c>
      <c r="B227" s="24" t="s">
        <v>544</v>
      </c>
      <c r="C227" s="24">
        <v>28.849360000000001</v>
      </c>
      <c r="D227" s="24">
        <v>13.02256</v>
      </c>
      <c r="E227" s="24">
        <v>7.3826400000000003</v>
      </c>
      <c r="F227" s="24">
        <v>11.483449999999999</v>
      </c>
      <c r="H227">
        <f t="shared" si="92"/>
        <v>4.1739700000000006</v>
      </c>
      <c r="I227">
        <f t="shared" si="93"/>
        <v>2.4524299999999997</v>
      </c>
      <c r="J227">
        <f t="shared" si="94"/>
        <v>1.0520890000000005</v>
      </c>
      <c r="K227">
        <f t="shared" si="95"/>
        <v>2.5310509999999997</v>
      </c>
      <c r="L227">
        <f t="shared" si="96"/>
        <v>2.5523850000000001</v>
      </c>
      <c r="M227">
        <f t="shared" si="97"/>
        <v>0.6384141903590751</v>
      </c>
      <c r="O227" s="24">
        <v>14.11917</v>
      </c>
      <c r="P227" s="24">
        <v>9.123956999999999</v>
      </c>
      <c r="Q227" s="24">
        <v>12.290900000000001</v>
      </c>
      <c r="R227" s="24">
        <v>11.122591</v>
      </c>
      <c r="T227">
        <f t="shared" si="108"/>
        <v>2.8238900000000005</v>
      </c>
      <c r="U227">
        <f t="shared" si="108"/>
        <v>3.1473999999999993</v>
      </c>
      <c r="V227">
        <f t="shared" si="108"/>
        <v>2.7597260000000006</v>
      </c>
      <c r="W227">
        <f t="shared" si="108"/>
        <v>2.4894870000000004</v>
      </c>
      <c r="X227">
        <f t="shared" si="98"/>
        <v>2.8051257500000002</v>
      </c>
      <c r="Y227">
        <f t="shared" si="99"/>
        <v>0.13515198762034208</v>
      </c>
      <c r="AA227" s="24">
        <v>14.497580000000001</v>
      </c>
      <c r="AB227" s="24">
        <v>14.57577</v>
      </c>
      <c r="AC227" s="24">
        <v>28.173850000000002</v>
      </c>
      <c r="AD227" s="24">
        <v>9.6985340000000004</v>
      </c>
      <c r="AF227">
        <f t="shared" si="109"/>
        <v>1.5977300000000003</v>
      </c>
      <c r="AG227">
        <f t="shared" si="109"/>
        <v>3.7699700000000007</v>
      </c>
      <c r="AH227">
        <f t="shared" si="109"/>
        <v>4.966540000000002</v>
      </c>
      <c r="AI227">
        <f t="shared" si="109"/>
        <v>2.1837490000000006</v>
      </c>
      <c r="AJ227">
        <f t="shared" si="100"/>
        <v>3.1294972500000009</v>
      </c>
      <c r="AK227">
        <f t="shared" si="101"/>
        <v>0.7651624048402379</v>
      </c>
      <c r="AM227" s="24">
        <v>17.542010000000001</v>
      </c>
      <c r="AN227" s="24">
        <v>22.664439999999999</v>
      </c>
      <c r="AO227" s="24">
        <v>8.5655619999999999</v>
      </c>
      <c r="AP227" s="24">
        <v>22.47476</v>
      </c>
      <c r="AR227">
        <f t="shared" si="102"/>
        <v>2.5756300000000021</v>
      </c>
      <c r="AS227">
        <f t="shared" si="103"/>
        <v>3.6290499999999994</v>
      </c>
      <c r="AT227">
        <f t="shared" si="104"/>
        <v>1.6088329999999997</v>
      </c>
      <c r="AU227">
        <f t="shared" si="105"/>
        <v>2.2136700000000005</v>
      </c>
      <c r="AV227">
        <f t="shared" si="106"/>
        <v>2.5067957500000002</v>
      </c>
      <c r="AW227">
        <f t="shared" si="107"/>
        <v>0.42391553416893035</v>
      </c>
    </row>
    <row r="228" spans="1:49" x14ac:dyDescent="0.35">
      <c r="A228" s="24" t="s">
        <v>545</v>
      </c>
      <c r="B228" s="24" t="s">
        <v>546</v>
      </c>
      <c r="C228" s="24">
        <v>28.849360000000001</v>
      </c>
      <c r="D228" s="24">
        <v>13.02256</v>
      </c>
      <c r="E228" s="24">
        <v>7.3826400000000003</v>
      </c>
      <c r="F228" s="24">
        <v>11.483449999999999</v>
      </c>
      <c r="H228">
        <f t="shared" si="92"/>
        <v>4.1739700000000006</v>
      </c>
      <c r="I228">
        <f t="shared" si="93"/>
        <v>2.4524299999999997</v>
      </c>
      <c r="J228">
        <f t="shared" si="94"/>
        <v>1.0520890000000005</v>
      </c>
      <c r="K228">
        <f t="shared" si="95"/>
        <v>2.5310509999999997</v>
      </c>
      <c r="L228">
        <f t="shared" si="96"/>
        <v>2.5523850000000001</v>
      </c>
      <c r="M228">
        <f t="shared" si="97"/>
        <v>0.6384141903590751</v>
      </c>
      <c r="O228" s="24">
        <v>14.11917</v>
      </c>
      <c r="P228" s="24">
        <v>9.123956999999999</v>
      </c>
      <c r="Q228" s="24">
        <v>12.363810000000001</v>
      </c>
      <c r="R228" s="24">
        <v>11.122591</v>
      </c>
      <c r="T228">
        <f t="shared" si="108"/>
        <v>2.8238900000000005</v>
      </c>
      <c r="U228">
        <f t="shared" si="108"/>
        <v>3.1473999999999993</v>
      </c>
      <c r="V228">
        <f t="shared" si="108"/>
        <v>2.8326360000000008</v>
      </c>
      <c r="W228">
        <f t="shared" si="108"/>
        <v>2.4894870000000004</v>
      </c>
      <c r="X228">
        <f t="shared" si="98"/>
        <v>2.8233532500000003</v>
      </c>
      <c r="Y228">
        <f t="shared" si="99"/>
        <v>0.13433770462989572</v>
      </c>
      <c r="AA228" s="24">
        <v>14.497580000000001</v>
      </c>
      <c r="AB228" s="24">
        <v>14.57577</v>
      </c>
      <c r="AC228" s="24">
        <v>28.173850000000002</v>
      </c>
      <c r="AD228" s="24">
        <v>9.6985340000000004</v>
      </c>
      <c r="AF228">
        <f t="shared" si="109"/>
        <v>1.5977300000000003</v>
      </c>
      <c r="AG228">
        <f t="shared" si="109"/>
        <v>3.7699700000000007</v>
      </c>
      <c r="AH228">
        <f t="shared" si="109"/>
        <v>4.966540000000002</v>
      </c>
      <c r="AI228">
        <f t="shared" si="109"/>
        <v>2.1837490000000006</v>
      </c>
      <c r="AJ228">
        <f t="shared" si="100"/>
        <v>3.1294972500000009</v>
      </c>
      <c r="AK228">
        <f t="shared" si="101"/>
        <v>0.7651624048402379</v>
      </c>
      <c r="AM228" s="24">
        <v>17.542010000000001</v>
      </c>
      <c r="AN228" s="24">
        <v>22.664439999999999</v>
      </c>
      <c r="AO228" s="24">
        <v>8.5655619999999999</v>
      </c>
      <c r="AP228" s="24">
        <v>22.47476</v>
      </c>
      <c r="AR228">
        <f t="shared" si="102"/>
        <v>2.5756300000000021</v>
      </c>
      <c r="AS228">
        <f t="shared" si="103"/>
        <v>3.6290499999999994</v>
      </c>
      <c r="AT228">
        <f t="shared" si="104"/>
        <v>1.6088329999999997</v>
      </c>
      <c r="AU228">
        <f t="shared" si="105"/>
        <v>2.2136700000000005</v>
      </c>
      <c r="AV228">
        <f t="shared" si="106"/>
        <v>2.5067957500000002</v>
      </c>
      <c r="AW228">
        <f t="shared" si="107"/>
        <v>0.42391553416893035</v>
      </c>
    </row>
    <row r="229" spans="1:49" x14ac:dyDescent="0.35">
      <c r="A229" s="24" t="s">
        <v>547</v>
      </c>
      <c r="B229" s="24" t="s">
        <v>548</v>
      </c>
      <c r="C229" s="24">
        <v>28.849360000000001</v>
      </c>
      <c r="D229" s="24">
        <v>13.02256</v>
      </c>
      <c r="E229" s="24">
        <v>7.3826400000000003</v>
      </c>
      <c r="F229" s="24">
        <v>11.483449999999999</v>
      </c>
      <c r="H229">
        <f t="shared" si="92"/>
        <v>4.1739700000000006</v>
      </c>
      <c r="I229">
        <f t="shared" si="93"/>
        <v>2.4524299999999997</v>
      </c>
      <c r="J229">
        <f t="shared" si="94"/>
        <v>1.0520890000000005</v>
      </c>
      <c r="K229">
        <f t="shared" si="95"/>
        <v>2.5310509999999997</v>
      </c>
      <c r="L229">
        <f t="shared" si="96"/>
        <v>2.5523850000000001</v>
      </c>
      <c r="M229">
        <f t="shared" si="97"/>
        <v>0.6384141903590751</v>
      </c>
      <c r="O229" s="24">
        <v>14.11917</v>
      </c>
      <c r="P229" s="24">
        <v>9.123956999999999</v>
      </c>
      <c r="Q229" s="24">
        <v>12.485150000000001</v>
      </c>
      <c r="R229" s="24">
        <v>11.122591</v>
      </c>
      <c r="T229">
        <f t="shared" si="108"/>
        <v>2.8238900000000005</v>
      </c>
      <c r="U229">
        <f t="shared" si="108"/>
        <v>3.1473999999999993</v>
      </c>
      <c r="V229">
        <f t="shared" si="108"/>
        <v>2.9539760000000008</v>
      </c>
      <c r="W229">
        <f t="shared" si="108"/>
        <v>2.4894870000000004</v>
      </c>
      <c r="X229">
        <f t="shared" si="98"/>
        <v>2.8536882500000003</v>
      </c>
      <c r="Y229">
        <f t="shared" si="99"/>
        <v>0.13839999731838551</v>
      </c>
      <c r="AA229" s="24">
        <v>14.497580000000001</v>
      </c>
      <c r="AB229" s="24">
        <v>14.57577</v>
      </c>
      <c r="AC229" s="24">
        <v>28.173850000000002</v>
      </c>
      <c r="AD229" s="24">
        <v>9.6985340000000004</v>
      </c>
      <c r="AF229">
        <f t="shared" si="109"/>
        <v>1.5977300000000003</v>
      </c>
      <c r="AG229">
        <f t="shared" si="109"/>
        <v>3.7699700000000007</v>
      </c>
      <c r="AH229">
        <f t="shared" si="109"/>
        <v>4.966540000000002</v>
      </c>
      <c r="AI229">
        <f t="shared" si="109"/>
        <v>2.1837490000000006</v>
      </c>
      <c r="AJ229">
        <f t="shared" si="100"/>
        <v>3.1294972500000009</v>
      </c>
      <c r="AK229">
        <f t="shared" si="101"/>
        <v>0.7651624048402379</v>
      </c>
      <c r="AM229" s="24">
        <v>17.542010000000001</v>
      </c>
      <c r="AN229" s="24">
        <v>22.664439999999999</v>
      </c>
      <c r="AO229" s="24">
        <v>8.5665010000000006</v>
      </c>
      <c r="AP229" s="24">
        <v>22.47476</v>
      </c>
      <c r="AR229">
        <f t="shared" si="102"/>
        <v>2.5756300000000021</v>
      </c>
      <c r="AS229">
        <f t="shared" si="103"/>
        <v>3.6290499999999994</v>
      </c>
      <c r="AT229">
        <f t="shared" si="104"/>
        <v>1.6097720000000004</v>
      </c>
      <c r="AU229">
        <f t="shared" si="105"/>
        <v>2.2136700000000005</v>
      </c>
      <c r="AV229">
        <f t="shared" si="106"/>
        <v>2.5070305000000008</v>
      </c>
      <c r="AW229">
        <f t="shared" si="107"/>
        <v>0.42374981303466797</v>
      </c>
    </row>
    <row r="230" spans="1:49" x14ac:dyDescent="0.35">
      <c r="A230" s="24" t="s">
        <v>549</v>
      </c>
      <c r="B230" s="24" t="s">
        <v>550</v>
      </c>
      <c r="C230" s="24">
        <v>28.849360000000001</v>
      </c>
      <c r="D230" s="24">
        <v>13.02256</v>
      </c>
      <c r="E230" s="24">
        <v>7.3826400000000003</v>
      </c>
      <c r="F230" s="24">
        <v>11.483449999999999</v>
      </c>
      <c r="H230">
        <f t="shared" si="92"/>
        <v>4.1739700000000006</v>
      </c>
      <c r="I230">
        <f t="shared" si="93"/>
        <v>2.4524299999999997</v>
      </c>
      <c r="J230">
        <f t="shared" si="94"/>
        <v>1.0520890000000005</v>
      </c>
      <c r="K230">
        <f t="shared" si="95"/>
        <v>2.5310509999999997</v>
      </c>
      <c r="L230">
        <f t="shared" si="96"/>
        <v>2.5523850000000001</v>
      </c>
      <c r="M230">
        <f t="shared" si="97"/>
        <v>0.6384141903590751</v>
      </c>
      <c r="O230" s="24">
        <v>14.11917</v>
      </c>
      <c r="P230" s="24">
        <v>9.123956999999999</v>
      </c>
      <c r="Q230" s="24">
        <v>12.490030000000001</v>
      </c>
      <c r="R230" s="24">
        <v>11.122591</v>
      </c>
      <c r="T230">
        <f t="shared" si="108"/>
        <v>2.8238900000000005</v>
      </c>
      <c r="U230">
        <f t="shared" si="108"/>
        <v>3.1473999999999993</v>
      </c>
      <c r="V230">
        <f t="shared" si="108"/>
        <v>2.9588560000000008</v>
      </c>
      <c r="W230">
        <f t="shared" si="108"/>
        <v>2.4894870000000004</v>
      </c>
      <c r="X230">
        <f t="shared" si="98"/>
        <v>2.8549082500000003</v>
      </c>
      <c r="Y230">
        <f t="shared" si="99"/>
        <v>0.13869972973199737</v>
      </c>
      <c r="AA230" s="24">
        <v>14.497580000000001</v>
      </c>
      <c r="AB230" s="24">
        <v>14.57577</v>
      </c>
      <c r="AC230" s="24">
        <v>28.173850000000002</v>
      </c>
      <c r="AD230" s="24">
        <v>9.6985340000000004</v>
      </c>
      <c r="AF230">
        <f t="shared" si="109"/>
        <v>1.5977300000000003</v>
      </c>
      <c r="AG230">
        <f t="shared" si="109"/>
        <v>3.7699700000000007</v>
      </c>
      <c r="AH230">
        <f t="shared" si="109"/>
        <v>4.966540000000002</v>
      </c>
      <c r="AI230">
        <f t="shared" si="109"/>
        <v>2.1837490000000006</v>
      </c>
      <c r="AJ230">
        <f t="shared" si="100"/>
        <v>3.1294972500000009</v>
      </c>
      <c r="AK230">
        <f t="shared" si="101"/>
        <v>0.7651624048402379</v>
      </c>
      <c r="AM230" s="24">
        <v>17.542010000000001</v>
      </c>
      <c r="AN230" s="24">
        <v>22.664439999999999</v>
      </c>
      <c r="AO230" s="24">
        <v>8.5876389999999994</v>
      </c>
      <c r="AP230" s="24">
        <v>22.47476</v>
      </c>
      <c r="AR230">
        <f t="shared" si="102"/>
        <v>2.5756300000000021</v>
      </c>
      <c r="AS230">
        <f t="shared" si="103"/>
        <v>3.6290499999999994</v>
      </c>
      <c r="AT230">
        <f t="shared" si="104"/>
        <v>1.6309099999999992</v>
      </c>
      <c r="AU230">
        <f t="shared" si="105"/>
        <v>2.2136700000000005</v>
      </c>
      <c r="AV230">
        <f t="shared" si="106"/>
        <v>2.5123150000000001</v>
      </c>
      <c r="AW230">
        <f t="shared" si="107"/>
        <v>0.42003665112900213</v>
      </c>
    </row>
    <row r="231" spans="1:49" x14ac:dyDescent="0.35">
      <c r="A231" s="24" t="s">
        <v>551</v>
      </c>
      <c r="B231" s="24" t="s">
        <v>552</v>
      </c>
      <c r="C231" s="24">
        <v>28.849360000000001</v>
      </c>
      <c r="D231" s="24">
        <v>13.02256</v>
      </c>
      <c r="E231" s="24">
        <v>7.3826400000000003</v>
      </c>
      <c r="F231" s="24">
        <v>11.483449999999999</v>
      </c>
      <c r="H231">
        <f t="shared" si="92"/>
        <v>4.1739700000000006</v>
      </c>
      <c r="I231">
        <f t="shared" si="93"/>
        <v>2.4524299999999997</v>
      </c>
      <c r="J231">
        <f t="shared" si="94"/>
        <v>1.0520890000000005</v>
      </c>
      <c r="K231">
        <f t="shared" si="95"/>
        <v>2.5310509999999997</v>
      </c>
      <c r="L231">
        <f t="shared" si="96"/>
        <v>2.5523850000000001</v>
      </c>
      <c r="M231">
        <f t="shared" si="97"/>
        <v>0.6384141903590751</v>
      </c>
      <c r="O231" s="24">
        <v>14.11917</v>
      </c>
      <c r="P231" s="24">
        <v>9.123956999999999</v>
      </c>
      <c r="Q231" s="24">
        <v>12.490030000000001</v>
      </c>
      <c r="R231" s="24">
        <v>11.122591</v>
      </c>
      <c r="T231">
        <f t="shared" si="108"/>
        <v>2.8238900000000005</v>
      </c>
      <c r="U231">
        <f t="shared" si="108"/>
        <v>3.1473999999999993</v>
      </c>
      <c r="V231">
        <f t="shared" si="108"/>
        <v>2.9588560000000008</v>
      </c>
      <c r="W231">
        <f t="shared" si="108"/>
        <v>2.4894870000000004</v>
      </c>
      <c r="X231">
        <f t="shared" si="98"/>
        <v>2.8549082500000003</v>
      </c>
      <c r="Y231">
        <f t="shared" si="99"/>
        <v>0.13869972973199737</v>
      </c>
      <c r="AA231" s="24">
        <v>14.497580000000001</v>
      </c>
      <c r="AB231" s="24">
        <v>14.57577</v>
      </c>
      <c r="AC231" s="24">
        <v>28.173850000000002</v>
      </c>
      <c r="AD231" s="24">
        <v>9.6985340000000004</v>
      </c>
      <c r="AF231">
        <f t="shared" si="109"/>
        <v>1.5977300000000003</v>
      </c>
      <c r="AG231">
        <f t="shared" si="109"/>
        <v>3.7699700000000007</v>
      </c>
      <c r="AH231">
        <f t="shared" si="109"/>
        <v>4.966540000000002</v>
      </c>
      <c r="AI231">
        <f t="shared" si="109"/>
        <v>2.1837490000000006</v>
      </c>
      <c r="AJ231">
        <f t="shared" si="100"/>
        <v>3.1294972500000009</v>
      </c>
      <c r="AK231">
        <f t="shared" si="101"/>
        <v>0.7651624048402379</v>
      </c>
      <c r="AM231" s="24">
        <v>17.542010000000001</v>
      </c>
      <c r="AN231" s="24">
        <v>22.664439999999999</v>
      </c>
      <c r="AO231" s="24">
        <v>8.5876920000000005</v>
      </c>
      <c r="AP231" s="24">
        <v>22.47476</v>
      </c>
      <c r="AR231">
        <f t="shared" si="102"/>
        <v>2.5756300000000021</v>
      </c>
      <c r="AS231">
        <f t="shared" si="103"/>
        <v>3.6290499999999994</v>
      </c>
      <c r="AT231">
        <f t="shared" si="104"/>
        <v>1.6309630000000004</v>
      </c>
      <c r="AU231">
        <f t="shared" si="105"/>
        <v>2.2136700000000005</v>
      </c>
      <c r="AV231">
        <f t="shared" si="106"/>
        <v>2.5123282500000004</v>
      </c>
      <c r="AW231">
        <f t="shared" si="107"/>
        <v>0.42002738330144979</v>
      </c>
    </row>
    <row r="232" spans="1:49" x14ac:dyDescent="0.35">
      <c r="A232" s="24" t="s">
        <v>553</v>
      </c>
      <c r="B232" s="24" t="s">
        <v>554</v>
      </c>
      <c r="C232" s="24">
        <v>28.849360000000001</v>
      </c>
      <c r="D232" s="24">
        <v>13.02256</v>
      </c>
      <c r="E232" s="24">
        <v>7.3826400000000003</v>
      </c>
      <c r="F232" s="24">
        <v>11.483449999999999</v>
      </c>
      <c r="H232">
        <f t="shared" si="92"/>
        <v>4.1739700000000006</v>
      </c>
      <c r="I232">
        <f t="shared" si="93"/>
        <v>2.4524299999999997</v>
      </c>
      <c r="J232">
        <f t="shared" si="94"/>
        <v>1.0520890000000005</v>
      </c>
      <c r="K232">
        <f t="shared" si="95"/>
        <v>2.5310509999999997</v>
      </c>
      <c r="L232">
        <f t="shared" si="96"/>
        <v>2.5523850000000001</v>
      </c>
      <c r="M232">
        <f t="shared" si="97"/>
        <v>0.6384141903590751</v>
      </c>
      <c r="O232" s="24">
        <v>14.11917</v>
      </c>
      <c r="P232" s="24">
        <v>9.123956999999999</v>
      </c>
      <c r="Q232" s="24">
        <v>12.490030000000001</v>
      </c>
      <c r="R232" s="24">
        <v>11.122591</v>
      </c>
      <c r="T232">
        <f t="shared" si="108"/>
        <v>2.8238900000000005</v>
      </c>
      <c r="U232">
        <f t="shared" si="108"/>
        <v>3.1473999999999993</v>
      </c>
      <c r="V232">
        <f t="shared" si="108"/>
        <v>2.9588560000000008</v>
      </c>
      <c r="W232">
        <f t="shared" si="108"/>
        <v>2.4894870000000004</v>
      </c>
      <c r="X232">
        <f t="shared" si="98"/>
        <v>2.8549082500000003</v>
      </c>
      <c r="Y232">
        <f t="shared" si="99"/>
        <v>0.13869972973199737</v>
      </c>
      <c r="AA232" s="24">
        <v>14.497580000000001</v>
      </c>
      <c r="AB232" s="24">
        <v>14.57577</v>
      </c>
      <c r="AC232" s="24">
        <v>28.173850000000002</v>
      </c>
      <c r="AD232" s="24">
        <v>9.6985340000000004</v>
      </c>
      <c r="AF232">
        <f t="shared" si="109"/>
        <v>1.5977300000000003</v>
      </c>
      <c r="AG232">
        <f t="shared" si="109"/>
        <v>3.7699700000000007</v>
      </c>
      <c r="AH232">
        <f t="shared" si="109"/>
        <v>4.966540000000002</v>
      </c>
      <c r="AI232">
        <f t="shared" si="109"/>
        <v>2.1837490000000006</v>
      </c>
      <c r="AJ232">
        <f t="shared" si="100"/>
        <v>3.1294972500000009</v>
      </c>
      <c r="AK232">
        <f t="shared" si="101"/>
        <v>0.7651624048402379</v>
      </c>
      <c r="AM232" s="24">
        <v>17.542010000000001</v>
      </c>
      <c r="AN232" s="24">
        <v>22.664439999999999</v>
      </c>
      <c r="AO232" s="24">
        <v>8.5876920000000005</v>
      </c>
      <c r="AP232" s="24">
        <v>22.47476</v>
      </c>
      <c r="AR232">
        <f t="shared" si="102"/>
        <v>2.5756300000000021</v>
      </c>
      <c r="AS232">
        <f t="shared" si="103"/>
        <v>3.6290499999999994</v>
      </c>
      <c r="AT232">
        <f t="shared" si="104"/>
        <v>1.6309630000000004</v>
      </c>
      <c r="AU232">
        <f t="shared" si="105"/>
        <v>2.2136700000000005</v>
      </c>
      <c r="AV232">
        <f t="shared" si="106"/>
        <v>2.5123282500000004</v>
      </c>
      <c r="AW232">
        <f t="shared" si="107"/>
        <v>0.42002738330144979</v>
      </c>
    </row>
    <row r="233" spans="1:49" x14ac:dyDescent="0.35">
      <c r="A233" s="24" t="s">
        <v>555</v>
      </c>
      <c r="B233" s="24" t="s">
        <v>556</v>
      </c>
      <c r="C233" s="24">
        <v>28.849360000000001</v>
      </c>
      <c r="D233" s="24">
        <v>13.02256</v>
      </c>
      <c r="E233" s="24">
        <v>7.3826400000000003</v>
      </c>
      <c r="F233" s="24">
        <v>11.483449999999999</v>
      </c>
      <c r="H233">
        <f t="shared" si="92"/>
        <v>4.1739700000000006</v>
      </c>
      <c r="I233">
        <f t="shared" si="93"/>
        <v>2.4524299999999997</v>
      </c>
      <c r="J233">
        <f t="shared" si="94"/>
        <v>1.0520890000000005</v>
      </c>
      <c r="K233">
        <f t="shared" si="95"/>
        <v>2.5310509999999997</v>
      </c>
      <c r="L233">
        <f t="shared" si="96"/>
        <v>2.5523850000000001</v>
      </c>
      <c r="M233">
        <f t="shared" si="97"/>
        <v>0.6384141903590751</v>
      </c>
      <c r="O233" s="24">
        <v>14.11917</v>
      </c>
      <c r="P233" s="24">
        <v>9.123956999999999</v>
      </c>
      <c r="Q233" s="24">
        <v>12.490030000000001</v>
      </c>
      <c r="R233" s="24">
        <v>11.122591</v>
      </c>
      <c r="T233">
        <f t="shared" si="108"/>
        <v>2.8238900000000005</v>
      </c>
      <c r="U233">
        <f t="shared" si="108"/>
        <v>3.1473999999999993</v>
      </c>
      <c r="V233">
        <f t="shared" si="108"/>
        <v>2.9588560000000008</v>
      </c>
      <c r="W233">
        <f t="shared" si="108"/>
        <v>2.4894870000000004</v>
      </c>
      <c r="X233">
        <f t="shared" si="98"/>
        <v>2.8549082500000003</v>
      </c>
      <c r="Y233">
        <f t="shared" si="99"/>
        <v>0.13869972973199737</v>
      </c>
      <c r="AA233" s="24">
        <v>14.497580000000001</v>
      </c>
      <c r="AB233" s="24">
        <v>14.57577</v>
      </c>
      <c r="AC233" s="24">
        <v>28.173850000000002</v>
      </c>
      <c r="AD233" s="24">
        <v>9.6985340000000004</v>
      </c>
      <c r="AF233">
        <f t="shared" si="109"/>
        <v>1.5977300000000003</v>
      </c>
      <c r="AG233">
        <f t="shared" si="109"/>
        <v>3.7699700000000007</v>
      </c>
      <c r="AH233">
        <f t="shared" si="109"/>
        <v>4.966540000000002</v>
      </c>
      <c r="AI233">
        <f t="shared" si="109"/>
        <v>2.1837490000000006</v>
      </c>
      <c r="AJ233">
        <f t="shared" si="100"/>
        <v>3.1294972500000009</v>
      </c>
      <c r="AK233">
        <f t="shared" si="101"/>
        <v>0.7651624048402379</v>
      </c>
      <c r="AM233" s="24">
        <v>17.542010000000001</v>
      </c>
      <c r="AN233" s="24">
        <v>22.664439999999999</v>
      </c>
      <c r="AO233" s="24">
        <v>8.5876920000000005</v>
      </c>
      <c r="AP233" s="24">
        <v>22.47476</v>
      </c>
      <c r="AR233">
        <f t="shared" si="102"/>
        <v>2.5756300000000021</v>
      </c>
      <c r="AS233">
        <f t="shared" si="103"/>
        <v>3.6290499999999994</v>
      </c>
      <c r="AT233">
        <f t="shared" si="104"/>
        <v>1.6309630000000004</v>
      </c>
      <c r="AU233">
        <f t="shared" si="105"/>
        <v>2.2136700000000005</v>
      </c>
      <c r="AV233">
        <f t="shared" si="106"/>
        <v>2.5123282500000004</v>
      </c>
      <c r="AW233">
        <f t="shared" si="107"/>
        <v>0.42002738330144979</v>
      </c>
    </row>
    <row r="234" spans="1:49" x14ac:dyDescent="0.35">
      <c r="A234" s="24" t="s">
        <v>557</v>
      </c>
      <c r="B234" s="24" t="s">
        <v>558</v>
      </c>
      <c r="C234" s="24">
        <v>28.849360000000001</v>
      </c>
      <c r="D234" s="24">
        <v>13.02256</v>
      </c>
      <c r="E234" s="24">
        <v>7.3826400000000003</v>
      </c>
      <c r="F234" s="24">
        <v>11.483449999999999</v>
      </c>
      <c r="H234">
        <f t="shared" si="92"/>
        <v>4.1739700000000006</v>
      </c>
      <c r="I234">
        <f t="shared" si="93"/>
        <v>2.4524299999999997</v>
      </c>
      <c r="J234">
        <f t="shared" si="94"/>
        <v>1.0520890000000005</v>
      </c>
      <c r="K234">
        <f t="shared" si="95"/>
        <v>2.5310509999999997</v>
      </c>
      <c r="L234">
        <f t="shared" si="96"/>
        <v>2.5523850000000001</v>
      </c>
      <c r="M234">
        <f t="shared" si="97"/>
        <v>0.6384141903590751</v>
      </c>
      <c r="O234" s="24">
        <v>14.11917</v>
      </c>
      <c r="P234" s="24">
        <v>9.123956999999999</v>
      </c>
      <c r="Q234" s="24">
        <v>12.490030000000001</v>
      </c>
      <c r="R234" s="24">
        <v>11.122591</v>
      </c>
      <c r="T234">
        <f t="shared" si="108"/>
        <v>2.8238900000000005</v>
      </c>
      <c r="U234">
        <f t="shared" si="108"/>
        <v>3.1473999999999993</v>
      </c>
      <c r="V234">
        <f t="shared" si="108"/>
        <v>2.9588560000000008</v>
      </c>
      <c r="W234">
        <f t="shared" si="108"/>
        <v>2.4894870000000004</v>
      </c>
      <c r="X234">
        <f t="shared" si="98"/>
        <v>2.8549082500000003</v>
      </c>
      <c r="Y234">
        <f t="shared" si="99"/>
        <v>0.13869972973199737</v>
      </c>
      <c r="AA234" s="24">
        <v>14.497580000000001</v>
      </c>
      <c r="AB234" s="24">
        <v>14.57577</v>
      </c>
      <c r="AC234" s="24">
        <v>28.173850000000002</v>
      </c>
      <c r="AD234" s="24">
        <v>9.6985340000000004</v>
      </c>
      <c r="AF234">
        <f t="shared" si="109"/>
        <v>1.5977300000000003</v>
      </c>
      <c r="AG234">
        <f t="shared" si="109"/>
        <v>3.7699700000000007</v>
      </c>
      <c r="AH234">
        <f t="shared" si="109"/>
        <v>4.966540000000002</v>
      </c>
      <c r="AI234">
        <f t="shared" si="109"/>
        <v>2.1837490000000006</v>
      </c>
      <c r="AJ234">
        <f t="shared" si="100"/>
        <v>3.1294972500000009</v>
      </c>
      <c r="AK234">
        <f t="shared" si="101"/>
        <v>0.7651624048402379</v>
      </c>
      <c r="AM234" s="24">
        <v>17.542010000000001</v>
      </c>
      <c r="AN234" s="24">
        <v>22.664439999999999</v>
      </c>
      <c r="AO234" s="24">
        <v>8.5876920000000005</v>
      </c>
      <c r="AP234" s="24">
        <v>22.503830000000001</v>
      </c>
      <c r="AR234">
        <f t="shared" si="102"/>
        <v>2.5756300000000021</v>
      </c>
      <c r="AS234">
        <f t="shared" si="103"/>
        <v>3.6290499999999994</v>
      </c>
      <c r="AT234">
        <f t="shared" si="104"/>
        <v>1.6309630000000004</v>
      </c>
      <c r="AU234">
        <f t="shared" si="105"/>
        <v>2.2427400000000013</v>
      </c>
      <c r="AV234">
        <f t="shared" si="106"/>
        <v>2.5195957500000006</v>
      </c>
      <c r="AW234">
        <f t="shared" si="107"/>
        <v>0.41836445840685704</v>
      </c>
    </row>
    <row r="235" spans="1:49" x14ac:dyDescent="0.35">
      <c r="A235" s="24" t="s">
        <v>559</v>
      </c>
      <c r="B235" s="24" t="s">
        <v>560</v>
      </c>
      <c r="C235" s="24">
        <v>28.849360000000001</v>
      </c>
      <c r="D235" s="24">
        <v>13.02256</v>
      </c>
      <c r="E235" s="24">
        <v>7.3826400000000003</v>
      </c>
      <c r="F235" s="24">
        <v>11.483449999999999</v>
      </c>
      <c r="H235">
        <f t="shared" si="92"/>
        <v>4.1739700000000006</v>
      </c>
      <c r="I235">
        <f t="shared" si="93"/>
        <v>2.4524299999999997</v>
      </c>
      <c r="J235">
        <f t="shared" si="94"/>
        <v>1.0520890000000005</v>
      </c>
      <c r="K235">
        <f t="shared" si="95"/>
        <v>2.5310509999999997</v>
      </c>
      <c r="L235">
        <f t="shared" si="96"/>
        <v>2.5523850000000001</v>
      </c>
      <c r="M235">
        <f t="shared" si="97"/>
        <v>0.6384141903590751</v>
      </c>
      <c r="O235" s="24">
        <v>14.148580000000001</v>
      </c>
      <c r="P235" s="24">
        <v>9.123956999999999</v>
      </c>
      <c r="Q235" s="24">
        <v>12.490030000000001</v>
      </c>
      <c r="R235" s="24">
        <v>11.122591</v>
      </c>
      <c r="T235">
        <f t="shared" si="108"/>
        <v>2.8533000000000008</v>
      </c>
      <c r="U235">
        <f t="shared" si="108"/>
        <v>3.1473999999999993</v>
      </c>
      <c r="V235">
        <f t="shared" si="108"/>
        <v>2.9588560000000008</v>
      </c>
      <c r="W235">
        <f t="shared" si="108"/>
        <v>2.4894870000000004</v>
      </c>
      <c r="X235">
        <f t="shared" si="98"/>
        <v>2.8622607500000004</v>
      </c>
      <c r="Y235">
        <f t="shared" si="99"/>
        <v>0.13834606305166686</v>
      </c>
      <c r="AA235" s="24">
        <v>14.497580000000001</v>
      </c>
      <c r="AB235" s="24">
        <v>14.57577</v>
      </c>
      <c r="AC235" s="24">
        <v>28.173850000000002</v>
      </c>
      <c r="AD235" s="24">
        <v>9.6985340000000004</v>
      </c>
      <c r="AF235">
        <f t="shared" si="109"/>
        <v>1.5977300000000003</v>
      </c>
      <c r="AG235">
        <f t="shared" si="109"/>
        <v>3.7699700000000007</v>
      </c>
      <c r="AH235">
        <f t="shared" si="109"/>
        <v>4.966540000000002</v>
      </c>
      <c r="AI235">
        <f t="shared" si="109"/>
        <v>2.1837490000000006</v>
      </c>
      <c r="AJ235">
        <f t="shared" si="100"/>
        <v>3.1294972500000009</v>
      </c>
      <c r="AK235">
        <f t="shared" si="101"/>
        <v>0.7651624048402379</v>
      </c>
      <c r="AM235" s="24">
        <v>17.542010000000001</v>
      </c>
      <c r="AN235" s="24">
        <v>22.664439999999999</v>
      </c>
      <c r="AO235" s="24">
        <v>8.5876920000000005</v>
      </c>
      <c r="AP235" s="24">
        <v>22.538960000000003</v>
      </c>
      <c r="AR235">
        <f t="shared" si="102"/>
        <v>2.5756300000000021</v>
      </c>
      <c r="AS235">
        <f t="shared" si="103"/>
        <v>3.6290499999999994</v>
      </c>
      <c r="AT235">
        <f t="shared" si="104"/>
        <v>1.6309630000000004</v>
      </c>
      <c r="AU235">
        <f t="shared" si="105"/>
        <v>2.2778700000000036</v>
      </c>
      <c r="AV235">
        <f t="shared" si="106"/>
        <v>2.5283782500000012</v>
      </c>
      <c r="AW235">
        <f t="shared" si="107"/>
        <v>0.41651526016229312</v>
      </c>
    </row>
    <row r="236" spans="1:49" x14ac:dyDescent="0.35">
      <c r="A236" s="24" t="s">
        <v>561</v>
      </c>
      <c r="B236" s="24" t="s">
        <v>562</v>
      </c>
      <c r="C236" s="24">
        <v>28.849360000000001</v>
      </c>
      <c r="D236" s="24">
        <v>13.02256</v>
      </c>
      <c r="E236" s="24">
        <v>7.3826400000000003</v>
      </c>
      <c r="F236" s="24">
        <v>11.483449999999999</v>
      </c>
      <c r="H236">
        <f t="shared" si="92"/>
        <v>4.1739700000000006</v>
      </c>
      <c r="I236">
        <f t="shared" si="93"/>
        <v>2.4524299999999997</v>
      </c>
      <c r="J236">
        <f t="shared" si="94"/>
        <v>1.0520890000000005</v>
      </c>
      <c r="K236">
        <f t="shared" si="95"/>
        <v>2.5310509999999997</v>
      </c>
      <c r="L236">
        <f t="shared" si="96"/>
        <v>2.5523850000000001</v>
      </c>
      <c r="M236">
        <f t="shared" si="97"/>
        <v>0.6384141903590751</v>
      </c>
      <c r="O236" s="24">
        <v>14.22007</v>
      </c>
      <c r="P236" s="24">
        <v>9.123956999999999</v>
      </c>
      <c r="Q236" s="24">
        <v>12.490030000000001</v>
      </c>
      <c r="R236" s="24">
        <v>11.122591</v>
      </c>
      <c r="T236">
        <f t="shared" si="108"/>
        <v>2.9247899999999998</v>
      </c>
      <c r="U236">
        <f t="shared" si="108"/>
        <v>3.1473999999999993</v>
      </c>
      <c r="V236">
        <f t="shared" si="108"/>
        <v>2.9588560000000008</v>
      </c>
      <c r="W236">
        <f t="shared" si="108"/>
        <v>2.4894870000000004</v>
      </c>
      <c r="X236">
        <f t="shared" si="98"/>
        <v>2.8801332500000001</v>
      </c>
      <c r="Y236">
        <f t="shared" si="99"/>
        <v>0.13911251590671408</v>
      </c>
      <c r="AA236" s="24">
        <v>14.552020000000001</v>
      </c>
      <c r="AB236" s="24">
        <v>14.59883</v>
      </c>
      <c r="AC236" s="24">
        <v>28.173850000000002</v>
      </c>
      <c r="AD236" s="24">
        <v>9.6985340000000004</v>
      </c>
      <c r="AF236">
        <f t="shared" si="109"/>
        <v>1.6521699999999999</v>
      </c>
      <c r="AG236">
        <f t="shared" si="109"/>
        <v>3.7930299999999999</v>
      </c>
      <c r="AH236">
        <f t="shared" si="109"/>
        <v>4.966540000000002</v>
      </c>
      <c r="AI236">
        <f t="shared" si="109"/>
        <v>2.1837490000000006</v>
      </c>
      <c r="AJ236">
        <f t="shared" si="100"/>
        <v>3.1488722500000006</v>
      </c>
      <c r="AK236">
        <f t="shared" si="101"/>
        <v>0.7577618232400356</v>
      </c>
      <c r="AM236" s="24">
        <v>17.542010000000001</v>
      </c>
      <c r="AN236" s="24">
        <v>22.664439999999999</v>
      </c>
      <c r="AO236" s="24">
        <v>8.5876920000000005</v>
      </c>
      <c r="AP236" s="24">
        <v>22.562730000000002</v>
      </c>
      <c r="AR236">
        <f t="shared" si="102"/>
        <v>2.5756300000000021</v>
      </c>
      <c r="AS236">
        <f t="shared" si="103"/>
        <v>3.6290499999999994</v>
      </c>
      <c r="AT236">
        <f t="shared" si="104"/>
        <v>1.6309630000000004</v>
      </c>
      <c r="AU236">
        <f t="shared" si="105"/>
        <v>2.3016400000000026</v>
      </c>
      <c r="AV236">
        <f t="shared" si="106"/>
        <v>2.5343207500000009</v>
      </c>
      <c r="AW236">
        <f t="shared" si="107"/>
        <v>0.41536471331898528</v>
      </c>
    </row>
    <row r="237" spans="1:49" x14ac:dyDescent="0.35">
      <c r="A237" s="24" t="s">
        <v>563</v>
      </c>
      <c r="B237" s="24" t="s">
        <v>564</v>
      </c>
      <c r="C237" s="24">
        <v>28.849360000000001</v>
      </c>
      <c r="D237" s="24">
        <v>13.02256</v>
      </c>
      <c r="E237" s="24">
        <v>7.3826400000000003</v>
      </c>
      <c r="F237" s="24">
        <v>11.483449999999999</v>
      </c>
      <c r="H237">
        <f t="shared" si="92"/>
        <v>4.1739700000000006</v>
      </c>
      <c r="I237">
        <f t="shared" si="93"/>
        <v>2.4524299999999997</v>
      </c>
      <c r="J237">
        <f t="shared" si="94"/>
        <v>1.0520890000000005</v>
      </c>
      <c r="K237">
        <f t="shared" si="95"/>
        <v>2.5310509999999997</v>
      </c>
      <c r="L237">
        <f t="shared" si="96"/>
        <v>2.5523850000000001</v>
      </c>
      <c r="M237">
        <f t="shared" si="97"/>
        <v>0.6384141903590751</v>
      </c>
      <c r="O237" s="24">
        <v>14.28599</v>
      </c>
      <c r="P237" s="24">
        <v>9.123956999999999</v>
      </c>
      <c r="Q237" s="24">
        <v>12.490030000000001</v>
      </c>
      <c r="R237" s="24">
        <v>11.122591</v>
      </c>
      <c r="T237">
        <f t="shared" si="108"/>
        <v>2.99071</v>
      </c>
      <c r="U237">
        <f t="shared" si="108"/>
        <v>3.1473999999999993</v>
      </c>
      <c r="V237">
        <f t="shared" si="108"/>
        <v>2.9588560000000008</v>
      </c>
      <c r="W237">
        <f t="shared" si="108"/>
        <v>2.4894870000000004</v>
      </c>
      <c r="X237">
        <f t="shared" si="98"/>
        <v>2.8966132500000001</v>
      </c>
      <c r="Y237">
        <f t="shared" si="99"/>
        <v>0.1418256369933252</v>
      </c>
      <c r="AA237" s="24">
        <v>14.581490000000001</v>
      </c>
      <c r="AB237" s="24">
        <v>14.669750000000001</v>
      </c>
      <c r="AC237" s="24">
        <v>28.173850000000002</v>
      </c>
      <c r="AD237" s="24">
        <v>9.6985340000000004</v>
      </c>
      <c r="AF237">
        <f t="shared" si="109"/>
        <v>1.6816399999999998</v>
      </c>
      <c r="AG237">
        <f t="shared" si="109"/>
        <v>3.8639500000000009</v>
      </c>
      <c r="AH237">
        <f t="shared" si="109"/>
        <v>4.966540000000002</v>
      </c>
      <c r="AI237">
        <f t="shared" si="109"/>
        <v>2.1837490000000006</v>
      </c>
      <c r="AJ237">
        <f t="shared" si="100"/>
        <v>3.1739697500000008</v>
      </c>
      <c r="AK237">
        <f t="shared" si="101"/>
        <v>0.75812081617646077</v>
      </c>
      <c r="AM237" s="24">
        <v>17.542010000000001</v>
      </c>
      <c r="AN237" s="24">
        <v>22.66902</v>
      </c>
      <c r="AO237" s="24">
        <v>8.5876920000000005</v>
      </c>
      <c r="AP237" s="24">
        <v>22.562730000000002</v>
      </c>
      <c r="AR237">
        <f t="shared" si="102"/>
        <v>2.5756300000000021</v>
      </c>
      <c r="AS237">
        <f t="shared" si="103"/>
        <v>3.6336300000000001</v>
      </c>
      <c r="AT237">
        <f t="shared" si="104"/>
        <v>1.6309630000000004</v>
      </c>
      <c r="AU237">
        <f t="shared" si="105"/>
        <v>2.3016400000000026</v>
      </c>
      <c r="AV237">
        <f t="shared" si="106"/>
        <v>2.5354657500000011</v>
      </c>
      <c r="AW237">
        <f t="shared" si="107"/>
        <v>0.41637098772976827</v>
      </c>
    </row>
    <row r="238" spans="1:49" x14ac:dyDescent="0.35">
      <c r="A238" s="24" t="s">
        <v>565</v>
      </c>
      <c r="B238" s="24" t="s">
        <v>566</v>
      </c>
      <c r="C238" s="24">
        <v>28.849360000000001</v>
      </c>
      <c r="D238" s="24">
        <v>13.374499999999999</v>
      </c>
      <c r="E238" s="24">
        <v>7.3826400000000003</v>
      </c>
      <c r="F238" s="24">
        <v>11.483449999999999</v>
      </c>
      <c r="H238">
        <f t="shared" si="92"/>
        <v>4.1739700000000006</v>
      </c>
      <c r="I238">
        <f t="shared" si="93"/>
        <v>2.8043699999999987</v>
      </c>
      <c r="J238">
        <f t="shared" si="94"/>
        <v>1.0520890000000005</v>
      </c>
      <c r="K238">
        <f t="shared" si="95"/>
        <v>2.5310509999999997</v>
      </c>
      <c r="L238">
        <f t="shared" si="96"/>
        <v>2.6403699999999999</v>
      </c>
      <c r="M238">
        <f t="shared" si="97"/>
        <v>0.63988359219483548</v>
      </c>
      <c r="O238" s="24">
        <v>14.2987</v>
      </c>
      <c r="P238" s="24">
        <v>9.123956999999999</v>
      </c>
      <c r="Q238" s="24">
        <v>12.490030000000001</v>
      </c>
      <c r="R238" s="24">
        <v>11.122591</v>
      </c>
      <c r="T238">
        <f t="shared" si="108"/>
        <v>3.0034200000000002</v>
      </c>
      <c r="U238">
        <f t="shared" si="108"/>
        <v>3.1473999999999993</v>
      </c>
      <c r="V238">
        <f t="shared" si="108"/>
        <v>2.9588560000000008</v>
      </c>
      <c r="W238">
        <f t="shared" si="108"/>
        <v>2.4894870000000004</v>
      </c>
      <c r="X238">
        <f t="shared" si="98"/>
        <v>2.8997907500000002</v>
      </c>
      <c r="Y238">
        <f t="shared" si="99"/>
        <v>0.14256204297391289</v>
      </c>
      <c r="AA238" s="24">
        <v>14.582090000000001</v>
      </c>
      <c r="AB238" s="24">
        <v>14.71378</v>
      </c>
      <c r="AC238" s="24">
        <v>28.173850000000002</v>
      </c>
      <c r="AD238" s="24">
        <v>9.6985340000000004</v>
      </c>
      <c r="AF238">
        <f t="shared" si="109"/>
        <v>1.6822400000000002</v>
      </c>
      <c r="AG238">
        <f t="shared" si="109"/>
        <v>3.9079800000000002</v>
      </c>
      <c r="AH238">
        <f t="shared" si="109"/>
        <v>4.966540000000002</v>
      </c>
      <c r="AI238">
        <f t="shared" si="109"/>
        <v>2.1837490000000006</v>
      </c>
      <c r="AJ238">
        <f t="shared" si="100"/>
        <v>3.1851272500000007</v>
      </c>
      <c r="AK238">
        <f t="shared" si="101"/>
        <v>0.76143373370190859</v>
      </c>
      <c r="AM238" s="24">
        <v>17.542010000000001</v>
      </c>
      <c r="AN238" s="24">
        <v>22.688980000000001</v>
      </c>
      <c r="AO238" s="24">
        <v>8.5876920000000005</v>
      </c>
      <c r="AP238" s="24">
        <v>22.562730000000002</v>
      </c>
      <c r="AR238">
        <f t="shared" si="102"/>
        <v>2.5756300000000021</v>
      </c>
      <c r="AS238">
        <f t="shared" si="103"/>
        <v>3.6535900000000012</v>
      </c>
      <c r="AT238">
        <f t="shared" si="104"/>
        <v>1.6309630000000004</v>
      </c>
      <c r="AU238">
        <f t="shared" si="105"/>
        <v>2.3016400000000026</v>
      </c>
      <c r="AV238">
        <f t="shared" si="106"/>
        <v>2.5404557500000013</v>
      </c>
      <c r="AW238">
        <f t="shared" si="107"/>
        <v>0.42076469187428611</v>
      </c>
    </row>
    <row r="239" spans="1:49" x14ac:dyDescent="0.35">
      <c r="A239" s="24" t="s">
        <v>567</v>
      </c>
      <c r="B239" s="24" t="s">
        <v>568</v>
      </c>
      <c r="C239" s="24">
        <v>28.849360000000001</v>
      </c>
      <c r="D239" s="24">
        <v>13.612399999999999</v>
      </c>
      <c r="E239" s="24">
        <v>7.3826400000000003</v>
      </c>
      <c r="F239" s="24">
        <v>11.483449999999999</v>
      </c>
      <c r="H239">
        <f t="shared" si="92"/>
        <v>4.1739700000000006</v>
      </c>
      <c r="I239">
        <f t="shared" si="93"/>
        <v>3.0422699999999985</v>
      </c>
      <c r="J239">
        <f t="shared" si="94"/>
        <v>1.0520890000000005</v>
      </c>
      <c r="K239">
        <f t="shared" si="95"/>
        <v>2.5310509999999997</v>
      </c>
      <c r="L239">
        <f t="shared" si="96"/>
        <v>2.6998449999999998</v>
      </c>
      <c r="M239">
        <f t="shared" si="97"/>
        <v>0.64768116167228962</v>
      </c>
      <c r="O239" s="24">
        <v>14.2987</v>
      </c>
      <c r="P239" s="24">
        <v>9.123956999999999</v>
      </c>
      <c r="Q239" s="24">
        <v>12.490030000000001</v>
      </c>
      <c r="R239" s="24">
        <v>11.122591</v>
      </c>
      <c r="T239">
        <f t="shared" si="108"/>
        <v>3.0034200000000002</v>
      </c>
      <c r="U239">
        <f t="shared" si="108"/>
        <v>3.1473999999999993</v>
      </c>
      <c r="V239">
        <f t="shared" si="108"/>
        <v>2.9588560000000008</v>
      </c>
      <c r="W239">
        <f t="shared" si="108"/>
        <v>2.4894870000000004</v>
      </c>
      <c r="X239">
        <f t="shared" si="98"/>
        <v>2.8997907500000002</v>
      </c>
      <c r="Y239">
        <f t="shared" si="99"/>
        <v>0.14256204297391289</v>
      </c>
      <c r="AA239" s="24">
        <v>14.582090000000001</v>
      </c>
      <c r="AB239" s="24">
        <v>14.714259999999999</v>
      </c>
      <c r="AC239" s="24">
        <v>28.173850000000002</v>
      </c>
      <c r="AD239" s="24">
        <v>9.6985340000000004</v>
      </c>
      <c r="AF239">
        <f t="shared" si="109"/>
        <v>1.6822400000000002</v>
      </c>
      <c r="AG239">
        <f t="shared" si="109"/>
        <v>3.9084599999999998</v>
      </c>
      <c r="AH239">
        <f t="shared" si="109"/>
        <v>4.966540000000002</v>
      </c>
      <c r="AI239">
        <f t="shared" si="109"/>
        <v>2.1837490000000006</v>
      </c>
      <c r="AJ239">
        <f t="shared" si="100"/>
        <v>3.1852472500000006</v>
      </c>
      <c r="AK239">
        <f t="shared" si="101"/>
        <v>0.76147171545581982</v>
      </c>
      <c r="AM239" s="24">
        <v>17.542010000000001</v>
      </c>
      <c r="AN239" s="24">
        <v>22.70364</v>
      </c>
      <c r="AO239" s="24">
        <v>8.5876920000000005</v>
      </c>
      <c r="AP239" s="24">
        <v>22.562730000000002</v>
      </c>
      <c r="AR239">
        <f t="shared" si="102"/>
        <v>2.5756300000000021</v>
      </c>
      <c r="AS239">
        <f t="shared" si="103"/>
        <v>3.6682500000000005</v>
      </c>
      <c r="AT239">
        <f t="shared" si="104"/>
        <v>1.6309630000000004</v>
      </c>
      <c r="AU239">
        <f t="shared" si="105"/>
        <v>2.3016400000000026</v>
      </c>
      <c r="AV239">
        <f t="shared" si="106"/>
        <v>2.5441207500000012</v>
      </c>
      <c r="AW239">
        <f t="shared" si="107"/>
        <v>0.42400013699356603</v>
      </c>
    </row>
    <row r="240" spans="1:49" x14ac:dyDescent="0.35">
      <c r="A240" s="24" t="s">
        <v>569</v>
      </c>
      <c r="B240" s="24" t="s">
        <v>570</v>
      </c>
      <c r="C240" s="24">
        <v>28.849360000000001</v>
      </c>
      <c r="D240" s="24">
        <v>13.612399999999999</v>
      </c>
      <c r="E240" s="24">
        <v>7.3826400000000003</v>
      </c>
      <c r="F240" s="24">
        <v>11.483449999999999</v>
      </c>
      <c r="H240">
        <f t="shared" si="92"/>
        <v>4.1739700000000006</v>
      </c>
      <c r="I240">
        <f t="shared" si="93"/>
        <v>3.0422699999999985</v>
      </c>
      <c r="J240">
        <f t="shared" si="94"/>
        <v>1.0520890000000005</v>
      </c>
      <c r="K240">
        <f t="shared" si="95"/>
        <v>2.5310509999999997</v>
      </c>
      <c r="L240">
        <f t="shared" si="96"/>
        <v>2.6998449999999998</v>
      </c>
      <c r="M240">
        <f t="shared" si="97"/>
        <v>0.64768116167228962</v>
      </c>
      <c r="O240" s="24">
        <v>14.2987</v>
      </c>
      <c r="P240" s="24">
        <v>9.123956999999999</v>
      </c>
      <c r="Q240" s="24">
        <v>12.490030000000001</v>
      </c>
      <c r="R240" s="24">
        <v>11.122591</v>
      </c>
      <c r="T240">
        <f t="shared" si="108"/>
        <v>3.0034200000000002</v>
      </c>
      <c r="U240">
        <f t="shared" si="108"/>
        <v>3.1473999999999993</v>
      </c>
      <c r="V240">
        <f t="shared" si="108"/>
        <v>2.9588560000000008</v>
      </c>
      <c r="W240">
        <f t="shared" si="108"/>
        <v>2.4894870000000004</v>
      </c>
      <c r="X240">
        <f t="shared" si="98"/>
        <v>2.8997907500000002</v>
      </c>
      <c r="Y240">
        <f t="shared" si="99"/>
        <v>0.14256204297391289</v>
      </c>
      <c r="AA240" s="24">
        <v>14.582090000000001</v>
      </c>
      <c r="AB240" s="24">
        <v>14.714259999999999</v>
      </c>
      <c r="AC240" s="24">
        <v>28.173850000000002</v>
      </c>
      <c r="AD240" s="24">
        <v>9.6985340000000004</v>
      </c>
      <c r="AF240">
        <f t="shared" si="109"/>
        <v>1.6822400000000002</v>
      </c>
      <c r="AG240">
        <f t="shared" si="109"/>
        <v>3.9084599999999998</v>
      </c>
      <c r="AH240">
        <f t="shared" si="109"/>
        <v>4.966540000000002</v>
      </c>
      <c r="AI240">
        <f t="shared" si="109"/>
        <v>2.1837490000000006</v>
      </c>
      <c r="AJ240">
        <f t="shared" si="100"/>
        <v>3.1852472500000006</v>
      </c>
      <c r="AK240">
        <f t="shared" si="101"/>
        <v>0.76147171545581982</v>
      </c>
      <c r="AM240" s="24">
        <v>17.542010000000001</v>
      </c>
      <c r="AN240" s="24">
        <v>22.70364</v>
      </c>
      <c r="AO240" s="24">
        <v>8.5876920000000005</v>
      </c>
      <c r="AP240" s="24">
        <v>22.562730000000002</v>
      </c>
      <c r="AR240">
        <f t="shared" si="102"/>
        <v>2.5756300000000021</v>
      </c>
      <c r="AS240">
        <f t="shared" si="103"/>
        <v>3.6682500000000005</v>
      </c>
      <c r="AT240">
        <f t="shared" si="104"/>
        <v>1.6309630000000004</v>
      </c>
      <c r="AU240">
        <f t="shared" si="105"/>
        <v>2.3016400000000026</v>
      </c>
      <c r="AV240">
        <f t="shared" si="106"/>
        <v>2.5441207500000012</v>
      </c>
      <c r="AW240">
        <f t="shared" si="107"/>
        <v>0.42400013699356603</v>
      </c>
    </row>
    <row r="241" spans="1:49" x14ac:dyDescent="0.35">
      <c r="A241" s="24" t="s">
        <v>571</v>
      </c>
      <c r="B241" s="24" t="s">
        <v>572</v>
      </c>
      <c r="C241" s="24">
        <v>28.849360000000001</v>
      </c>
      <c r="D241" s="24">
        <v>13.612399999999999</v>
      </c>
      <c r="E241" s="24">
        <v>7.3826400000000003</v>
      </c>
      <c r="F241" s="24">
        <v>11.483449999999999</v>
      </c>
      <c r="H241">
        <f t="shared" si="92"/>
        <v>4.1739700000000006</v>
      </c>
      <c r="I241">
        <f t="shared" si="93"/>
        <v>3.0422699999999985</v>
      </c>
      <c r="J241">
        <f t="shared" si="94"/>
        <v>1.0520890000000005</v>
      </c>
      <c r="K241">
        <f t="shared" si="95"/>
        <v>2.5310509999999997</v>
      </c>
      <c r="L241">
        <f t="shared" si="96"/>
        <v>2.6998449999999998</v>
      </c>
      <c r="M241">
        <f t="shared" si="97"/>
        <v>0.64768116167228962</v>
      </c>
      <c r="O241" s="24">
        <v>14.2987</v>
      </c>
      <c r="P241" s="24">
        <v>9.123956999999999</v>
      </c>
      <c r="Q241" s="24">
        <v>12.490030000000001</v>
      </c>
      <c r="R241" s="24">
        <v>11.122591</v>
      </c>
      <c r="T241">
        <f t="shared" si="108"/>
        <v>3.0034200000000002</v>
      </c>
      <c r="U241">
        <f t="shared" si="108"/>
        <v>3.1473999999999993</v>
      </c>
      <c r="V241">
        <f t="shared" si="108"/>
        <v>2.9588560000000008</v>
      </c>
      <c r="W241">
        <f t="shared" si="108"/>
        <v>2.4894870000000004</v>
      </c>
      <c r="X241">
        <f t="shared" si="98"/>
        <v>2.8997907500000002</v>
      </c>
      <c r="Y241">
        <f t="shared" si="99"/>
        <v>0.14256204297391289</v>
      </c>
      <c r="AA241" s="24">
        <v>14.582090000000001</v>
      </c>
      <c r="AB241" s="24">
        <v>14.714259999999999</v>
      </c>
      <c r="AC241" s="24">
        <v>28.173850000000002</v>
      </c>
      <c r="AD241" s="24">
        <v>9.6985340000000004</v>
      </c>
      <c r="AF241">
        <f t="shared" si="109"/>
        <v>1.6822400000000002</v>
      </c>
      <c r="AG241">
        <f t="shared" si="109"/>
        <v>3.9084599999999998</v>
      </c>
      <c r="AH241">
        <f t="shared" si="109"/>
        <v>4.966540000000002</v>
      </c>
      <c r="AI241">
        <f t="shared" si="109"/>
        <v>2.1837490000000006</v>
      </c>
      <c r="AJ241">
        <f t="shared" si="100"/>
        <v>3.1852472500000006</v>
      </c>
      <c r="AK241">
        <f t="shared" si="101"/>
        <v>0.76147171545581982</v>
      </c>
      <c r="AM241" s="24">
        <v>17.542010000000001</v>
      </c>
      <c r="AN241" s="24">
        <v>22.70364</v>
      </c>
      <c r="AO241" s="24">
        <v>8.5876920000000005</v>
      </c>
      <c r="AP241" s="24">
        <v>22.562730000000002</v>
      </c>
      <c r="AR241">
        <f t="shared" si="102"/>
        <v>2.5756300000000021</v>
      </c>
      <c r="AS241">
        <f t="shared" si="103"/>
        <v>3.6682500000000005</v>
      </c>
      <c r="AT241">
        <f t="shared" si="104"/>
        <v>1.6309630000000004</v>
      </c>
      <c r="AU241">
        <f t="shared" si="105"/>
        <v>2.3016400000000026</v>
      </c>
      <c r="AV241">
        <f t="shared" si="106"/>
        <v>2.5441207500000012</v>
      </c>
      <c r="AW241">
        <f t="shared" si="107"/>
        <v>0.42400013699356603</v>
      </c>
    </row>
    <row r="242" spans="1:49" x14ac:dyDescent="0.35">
      <c r="A242" s="24" t="s">
        <v>573</v>
      </c>
      <c r="B242" s="24" t="s">
        <v>574</v>
      </c>
      <c r="C242" s="24">
        <v>28.849360000000001</v>
      </c>
      <c r="D242" s="24">
        <v>13.612399999999999</v>
      </c>
      <c r="E242" s="24">
        <v>7.3826400000000003</v>
      </c>
      <c r="F242" s="24">
        <v>11.483449999999999</v>
      </c>
      <c r="H242">
        <f t="shared" si="92"/>
        <v>4.1739700000000006</v>
      </c>
      <c r="I242">
        <f t="shared" si="93"/>
        <v>3.0422699999999985</v>
      </c>
      <c r="J242">
        <f t="shared" si="94"/>
        <v>1.0520890000000005</v>
      </c>
      <c r="K242">
        <f t="shared" si="95"/>
        <v>2.5310509999999997</v>
      </c>
      <c r="L242">
        <f t="shared" si="96"/>
        <v>2.6998449999999998</v>
      </c>
      <c r="M242">
        <f t="shared" si="97"/>
        <v>0.64768116167228962</v>
      </c>
      <c r="O242" s="24">
        <v>14.2987</v>
      </c>
      <c r="P242" s="24">
        <v>9.123956999999999</v>
      </c>
      <c r="Q242" s="24">
        <v>12.490030000000001</v>
      </c>
      <c r="R242" s="24">
        <v>11.122591</v>
      </c>
      <c r="T242">
        <f t="shared" si="108"/>
        <v>3.0034200000000002</v>
      </c>
      <c r="U242">
        <f t="shared" si="108"/>
        <v>3.1473999999999993</v>
      </c>
      <c r="V242">
        <f t="shared" si="108"/>
        <v>2.9588560000000008</v>
      </c>
      <c r="W242">
        <f t="shared" si="108"/>
        <v>2.4894870000000004</v>
      </c>
      <c r="X242">
        <f t="shared" si="98"/>
        <v>2.8997907500000002</v>
      </c>
      <c r="Y242">
        <f t="shared" si="99"/>
        <v>0.14256204297391289</v>
      </c>
      <c r="AA242" s="24">
        <v>14.582090000000001</v>
      </c>
      <c r="AB242" s="24">
        <v>14.714259999999999</v>
      </c>
      <c r="AC242" s="24">
        <v>28.173850000000002</v>
      </c>
      <c r="AD242" s="24">
        <v>9.6985340000000004</v>
      </c>
      <c r="AF242">
        <f t="shared" si="109"/>
        <v>1.6822400000000002</v>
      </c>
      <c r="AG242">
        <f t="shared" si="109"/>
        <v>3.9084599999999998</v>
      </c>
      <c r="AH242">
        <f t="shared" si="109"/>
        <v>4.966540000000002</v>
      </c>
      <c r="AI242">
        <f t="shared" si="109"/>
        <v>2.1837490000000006</v>
      </c>
      <c r="AJ242">
        <f t="shared" si="100"/>
        <v>3.1852472500000006</v>
      </c>
      <c r="AK242">
        <f t="shared" si="101"/>
        <v>0.76147171545581982</v>
      </c>
      <c r="AM242" s="24">
        <v>17.542010000000001</v>
      </c>
      <c r="AN242" s="24">
        <v>22.70364</v>
      </c>
      <c r="AO242" s="24">
        <v>8.5876920000000005</v>
      </c>
      <c r="AP242" s="24">
        <v>22.562730000000002</v>
      </c>
      <c r="AR242">
        <f t="shared" si="102"/>
        <v>2.5756300000000021</v>
      </c>
      <c r="AS242">
        <f t="shared" si="103"/>
        <v>3.6682500000000005</v>
      </c>
      <c r="AT242">
        <f t="shared" si="104"/>
        <v>1.6309630000000004</v>
      </c>
      <c r="AU242">
        <f t="shared" si="105"/>
        <v>2.3016400000000026</v>
      </c>
      <c r="AV242">
        <f t="shared" si="106"/>
        <v>2.5441207500000012</v>
      </c>
      <c r="AW242">
        <f t="shared" si="107"/>
        <v>0.42400013699356603</v>
      </c>
    </row>
    <row r="243" spans="1:49" x14ac:dyDescent="0.35">
      <c r="A243" s="24" t="s">
        <v>575</v>
      </c>
      <c r="B243" s="24" t="s">
        <v>576</v>
      </c>
      <c r="C243" s="24">
        <v>28.90033</v>
      </c>
      <c r="D243" s="24">
        <v>13.612399999999999</v>
      </c>
      <c r="E243" s="24">
        <v>7.3826400000000003</v>
      </c>
      <c r="F243" s="24">
        <v>11.483449999999999</v>
      </c>
      <c r="H243">
        <f t="shared" si="92"/>
        <v>4.2249400000000001</v>
      </c>
      <c r="I243">
        <f t="shared" si="93"/>
        <v>3.0422699999999985</v>
      </c>
      <c r="J243">
        <f t="shared" si="94"/>
        <v>1.0520890000000005</v>
      </c>
      <c r="K243">
        <f t="shared" si="95"/>
        <v>2.5310509999999997</v>
      </c>
      <c r="L243">
        <f t="shared" si="96"/>
        <v>2.7125874999999997</v>
      </c>
      <c r="M243">
        <f t="shared" si="97"/>
        <v>0.65740090535868345</v>
      </c>
      <c r="O243" s="24">
        <v>14.2987</v>
      </c>
      <c r="P243" s="24">
        <v>9.123956999999999</v>
      </c>
      <c r="Q243" s="24">
        <v>12.490030000000001</v>
      </c>
      <c r="R243" s="24">
        <v>11.122591</v>
      </c>
      <c r="T243">
        <f t="shared" si="108"/>
        <v>3.0034200000000002</v>
      </c>
      <c r="U243">
        <f t="shared" si="108"/>
        <v>3.1473999999999993</v>
      </c>
      <c r="V243">
        <f t="shared" si="108"/>
        <v>2.9588560000000008</v>
      </c>
      <c r="W243">
        <f t="shared" si="108"/>
        <v>2.4894870000000004</v>
      </c>
      <c r="X243">
        <f t="shared" si="98"/>
        <v>2.8997907500000002</v>
      </c>
      <c r="Y243">
        <f t="shared" si="99"/>
        <v>0.14256204297391289</v>
      </c>
      <c r="AA243" s="24">
        <v>14.582090000000001</v>
      </c>
      <c r="AB243" s="24">
        <v>14.714259999999999</v>
      </c>
      <c r="AC243" s="24">
        <v>28.173850000000002</v>
      </c>
      <c r="AD243" s="24">
        <v>9.6985340000000004</v>
      </c>
      <c r="AF243">
        <f t="shared" si="109"/>
        <v>1.6822400000000002</v>
      </c>
      <c r="AG243">
        <f t="shared" si="109"/>
        <v>3.9084599999999998</v>
      </c>
      <c r="AH243">
        <f t="shared" si="109"/>
        <v>4.966540000000002</v>
      </c>
      <c r="AI243">
        <f t="shared" si="109"/>
        <v>2.1837490000000006</v>
      </c>
      <c r="AJ243">
        <f t="shared" si="100"/>
        <v>3.1852472500000006</v>
      </c>
      <c r="AK243">
        <f t="shared" si="101"/>
        <v>0.76147171545581982</v>
      </c>
      <c r="AM243" s="24">
        <v>17.542010000000001</v>
      </c>
      <c r="AN243" s="24">
        <v>22.70364</v>
      </c>
      <c r="AO243" s="24">
        <v>8.5876920000000005</v>
      </c>
      <c r="AP243" s="24">
        <v>22.562730000000002</v>
      </c>
      <c r="AR243">
        <f t="shared" si="102"/>
        <v>2.5756300000000021</v>
      </c>
      <c r="AS243">
        <f t="shared" si="103"/>
        <v>3.6682500000000005</v>
      </c>
      <c r="AT243">
        <f t="shared" si="104"/>
        <v>1.6309630000000004</v>
      </c>
      <c r="AU243">
        <f t="shared" si="105"/>
        <v>2.3016400000000026</v>
      </c>
      <c r="AV243">
        <f t="shared" si="106"/>
        <v>2.5441207500000012</v>
      </c>
      <c r="AW243">
        <f t="shared" si="107"/>
        <v>0.42400013699356603</v>
      </c>
    </row>
    <row r="244" spans="1:49" x14ac:dyDescent="0.35">
      <c r="A244" s="24" t="s">
        <v>577</v>
      </c>
      <c r="B244" s="24" t="s">
        <v>578</v>
      </c>
      <c r="C244" s="24">
        <v>28.957049999999999</v>
      </c>
      <c r="D244" s="24">
        <v>13.612399999999999</v>
      </c>
      <c r="E244" s="24">
        <v>7.3826400000000003</v>
      </c>
      <c r="F244" s="24">
        <v>11.483449999999999</v>
      </c>
      <c r="H244">
        <f t="shared" si="92"/>
        <v>4.2816599999999987</v>
      </c>
      <c r="I244">
        <f t="shared" si="93"/>
        <v>3.0422699999999985</v>
      </c>
      <c r="J244">
        <f t="shared" si="94"/>
        <v>1.0520890000000005</v>
      </c>
      <c r="K244">
        <f t="shared" si="95"/>
        <v>2.5310509999999997</v>
      </c>
      <c r="L244">
        <f t="shared" si="96"/>
        <v>2.7267674999999993</v>
      </c>
      <c r="M244">
        <f t="shared" si="97"/>
        <v>0.66833658815481289</v>
      </c>
      <c r="O244" s="24">
        <v>14.338419999999999</v>
      </c>
      <c r="P244" s="24">
        <v>9.123956999999999</v>
      </c>
      <c r="Q244" s="24">
        <v>12.490030000000001</v>
      </c>
      <c r="R244" s="24">
        <v>11.122591</v>
      </c>
      <c r="T244">
        <f t="shared" si="108"/>
        <v>3.0431399999999993</v>
      </c>
      <c r="U244">
        <f t="shared" si="108"/>
        <v>3.1473999999999993</v>
      </c>
      <c r="V244">
        <f t="shared" si="108"/>
        <v>2.9588560000000008</v>
      </c>
      <c r="W244">
        <f t="shared" si="108"/>
        <v>2.4894870000000004</v>
      </c>
      <c r="X244">
        <f t="shared" si="98"/>
        <v>2.90972075</v>
      </c>
      <c r="Y244">
        <f t="shared" si="99"/>
        <v>0.14528787503400195</v>
      </c>
      <c r="AA244" s="24">
        <v>14.582090000000001</v>
      </c>
      <c r="AB244" s="24">
        <v>14.714259999999999</v>
      </c>
      <c r="AC244" s="24">
        <v>28.173850000000002</v>
      </c>
      <c r="AD244" s="24">
        <v>9.6985340000000004</v>
      </c>
      <c r="AF244">
        <f t="shared" si="109"/>
        <v>1.6822400000000002</v>
      </c>
      <c r="AG244">
        <f t="shared" si="109"/>
        <v>3.9084599999999998</v>
      </c>
      <c r="AH244">
        <f t="shared" si="109"/>
        <v>4.966540000000002</v>
      </c>
      <c r="AI244">
        <f t="shared" si="109"/>
        <v>2.1837490000000006</v>
      </c>
      <c r="AJ244">
        <f t="shared" si="100"/>
        <v>3.1852472500000006</v>
      </c>
      <c r="AK244">
        <f t="shared" si="101"/>
        <v>0.76147171545581982</v>
      </c>
      <c r="AM244" s="24">
        <v>17.542010000000001</v>
      </c>
      <c r="AN244" s="24">
        <v>22.70364</v>
      </c>
      <c r="AO244" s="24">
        <v>8.5876920000000005</v>
      </c>
      <c r="AP244" s="24">
        <v>22.562730000000002</v>
      </c>
      <c r="AR244">
        <f t="shared" si="102"/>
        <v>2.5756300000000021</v>
      </c>
      <c r="AS244">
        <f t="shared" si="103"/>
        <v>3.6682500000000005</v>
      </c>
      <c r="AT244">
        <f t="shared" si="104"/>
        <v>1.6309630000000004</v>
      </c>
      <c r="AU244">
        <f t="shared" si="105"/>
        <v>2.3016400000000026</v>
      </c>
      <c r="AV244">
        <f t="shared" si="106"/>
        <v>2.5441207500000012</v>
      </c>
      <c r="AW244">
        <f t="shared" si="107"/>
        <v>0.42400013699356603</v>
      </c>
    </row>
    <row r="245" spans="1:49" x14ac:dyDescent="0.35">
      <c r="A245" s="24" t="s">
        <v>579</v>
      </c>
      <c r="B245" s="24" t="s">
        <v>580</v>
      </c>
      <c r="C245" s="24">
        <v>28.957049999999999</v>
      </c>
      <c r="D245" s="24">
        <v>13.612399999999999</v>
      </c>
      <c r="E245" s="24">
        <v>7.3826400000000003</v>
      </c>
      <c r="F245" s="24">
        <v>11.483449999999999</v>
      </c>
      <c r="H245">
        <f t="shared" si="92"/>
        <v>4.2816599999999987</v>
      </c>
      <c r="I245">
        <f t="shared" si="93"/>
        <v>3.0422699999999985</v>
      </c>
      <c r="J245">
        <f t="shared" si="94"/>
        <v>1.0520890000000005</v>
      </c>
      <c r="K245">
        <f t="shared" si="95"/>
        <v>2.5310509999999997</v>
      </c>
      <c r="L245">
        <f t="shared" si="96"/>
        <v>2.7267674999999993</v>
      </c>
      <c r="M245">
        <f t="shared" si="97"/>
        <v>0.66833658815481289</v>
      </c>
      <c r="O245" s="24">
        <v>14.396789999999999</v>
      </c>
      <c r="P245" s="24">
        <v>9.123956999999999</v>
      </c>
      <c r="Q245" s="24">
        <v>12.490030000000001</v>
      </c>
      <c r="R245" s="24">
        <v>11.122591</v>
      </c>
      <c r="T245">
        <f t="shared" si="108"/>
        <v>3.1015099999999993</v>
      </c>
      <c r="U245">
        <f t="shared" si="108"/>
        <v>3.1473999999999993</v>
      </c>
      <c r="V245">
        <f t="shared" si="108"/>
        <v>2.9588560000000008</v>
      </c>
      <c r="W245">
        <f t="shared" si="108"/>
        <v>2.4894870000000004</v>
      </c>
      <c r="X245">
        <f t="shared" si="98"/>
        <v>2.92431325</v>
      </c>
      <c r="Y245">
        <f t="shared" si="99"/>
        <v>0.15039765498580451</v>
      </c>
      <c r="AA245" s="24">
        <v>14.582090000000001</v>
      </c>
      <c r="AB245" s="24">
        <v>14.714259999999999</v>
      </c>
      <c r="AC245" s="24">
        <v>28.173850000000002</v>
      </c>
      <c r="AD245" s="24">
        <v>9.6985340000000004</v>
      </c>
      <c r="AF245">
        <f t="shared" si="109"/>
        <v>1.6822400000000002</v>
      </c>
      <c r="AG245">
        <f t="shared" si="109"/>
        <v>3.9084599999999998</v>
      </c>
      <c r="AH245">
        <f t="shared" si="109"/>
        <v>4.966540000000002</v>
      </c>
      <c r="AI245">
        <f t="shared" si="109"/>
        <v>2.1837490000000006</v>
      </c>
      <c r="AJ245">
        <f t="shared" si="100"/>
        <v>3.1852472500000006</v>
      </c>
      <c r="AK245">
        <f t="shared" si="101"/>
        <v>0.76147171545581982</v>
      </c>
      <c r="AM245" s="24">
        <v>17.542010000000001</v>
      </c>
      <c r="AN245" s="24">
        <v>22.70364</v>
      </c>
      <c r="AO245" s="24">
        <v>8.5876920000000005</v>
      </c>
      <c r="AP245" s="24">
        <v>22.562730000000002</v>
      </c>
      <c r="AR245">
        <f t="shared" si="102"/>
        <v>2.5756300000000021</v>
      </c>
      <c r="AS245">
        <f t="shared" si="103"/>
        <v>3.6682500000000005</v>
      </c>
      <c r="AT245">
        <f t="shared" si="104"/>
        <v>1.6309630000000004</v>
      </c>
      <c r="AU245">
        <f t="shared" si="105"/>
        <v>2.3016400000000026</v>
      </c>
      <c r="AV245">
        <f t="shared" si="106"/>
        <v>2.5441207500000012</v>
      </c>
      <c r="AW245">
        <f t="shared" si="107"/>
        <v>0.42400013699356603</v>
      </c>
    </row>
    <row r="246" spans="1:49" x14ac:dyDescent="0.35">
      <c r="A246" s="24" t="s">
        <v>581</v>
      </c>
      <c r="B246" s="24" t="s">
        <v>582</v>
      </c>
      <c r="C246" s="24">
        <v>28.957049999999999</v>
      </c>
      <c r="D246" s="24">
        <v>13.612399999999999</v>
      </c>
      <c r="E246" s="24">
        <v>7.3826400000000003</v>
      </c>
      <c r="F246" s="24">
        <v>11.483449999999999</v>
      </c>
      <c r="H246">
        <f t="shared" si="92"/>
        <v>4.2816599999999987</v>
      </c>
      <c r="I246">
        <f t="shared" si="93"/>
        <v>3.0422699999999985</v>
      </c>
      <c r="J246">
        <f t="shared" si="94"/>
        <v>1.0520890000000005</v>
      </c>
      <c r="K246">
        <f t="shared" si="95"/>
        <v>2.5310509999999997</v>
      </c>
      <c r="L246">
        <f t="shared" si="96"/>
        <v>2.7267674999999993</v>
      </c>
      <c r="M246">
        <f t="shared" si="97"/>
        <v>0.66833658815481289</v>
      </c>
      <c r="O246" s="24">
        <v>14.396789999999999</v>
      </c>
      <c r="P246" s="24">
        <v>9.123956999999999</v>
      </c>
      <c r="Q246" s="24">
        <v>12.490030000000001</v>
      </c>
      <c r="R246" s="24">
        <v>11.122591</v>
      </c>
      <c r="T246">
        <f t="shared" si="108"/>
        <v>3.1015099999999993</v>
      </c>
      <c r="U246">
        <f t="shared" si="108"/>
        <v>3.1473999999999993</v>
      </c>
      <c r="V246">
        <f t="shared" si="108"/>
        <v>2.9588560000000008</v>
      </c>
      <c r="W246">
        <f t="shared" si="108"/>
        <v>2.4894870000000004</v>
      </c>
      <c r="X246">
        <f t="shared" si="98"/>
        <v>2.92431325</v>
      </c>
      <c r="Y246">
        <f t="shared" si="99"/>
        <v>0.15039765498580451</v>
      </c>
      <c r="AA246" s="24">
        <v>14.582090000000001</v>
      </c>
      <c r="AB246" s="24">
        <v>14.714259999999999</v>
      </c>
      <c r="AC246" s="24">
        <v>28.173850000000002</v>
      </c>
      <c r="AD246" s="24">
        <v>9.6985340000000004</v>
      </c>
      <c r="AF246">
        <f t="shared" si="109"/>
        <v>1.6822400000000002</v>
      </c>
      <c r="AG246">
        <f t="shared" si="109"/>
        <v>3.9084599999999998</v>
      </c>
      <c r="AH246">
        <f t="shared" si="109"/>
        <v>4.966540000000002</v>
      </c>
      <c r="AI246">
        <f t="shared" si="109"/>
        <v>2.1837490000000006</v>
      </c>
      <c r="AJ246">
        <f t="shared" si="100"/>
        <v>3.1852472500000006</v>
      </c>
      <c r="AK246">
        <f t="shared" si="101"/>
        <v>0.76147171545581982</v>
      </c>
      <c r="AM246" s="24">
        <v>17.542010000000001</v>
      </c>
      <c r="AN246" s="24">
        <v>22.70364</v>
      </c>
      <c r="AO246" s="24">
        <v>8.5876920000000005</v>
      </c>
      <c r="AP246" s="24">
        <v>22.562730000000002</v>
      </c>
      <c r="AR246">
        <f t="shared" si="102"/>
        <v>2.5756300000000021</v>
      </c>
      <c r="AS246">
        <f t="shared" si="103"/>
        <v>3.6682500000000005</v>
      </c>
      <c r="AT246">
        <f t="shared" si="104"/>
        <v>1.6309630000000004</v>
      </c>
      <c r="AU246">
        <f t="shared" si="105"/>
        <v>2.3016400000000026</v>
      </c>
      <c r="AV246">
        <f t="shared" si="106"/>
        <v>2.5441207500000012</v>
      </c>
      <c r="AW246">
        <f t="shared" si="107"/>
        <v>0.42400013699356603</v>
      </c>
    </row>
    <row r="247" spans="1:49" x14ac:dyDescent="0.35">
      <c r="A247" s="24" t="s">
        <v>583</v>
      </c>
      <c r="B247" s="24" t="s">
        <v>584</v>
      </c>
      <c r="C247" s="24">
        <v>28.957049999999999</v>
      </c>
      <c r="D247" s="24">
        <v>13.612399999999999</v>
      </c>
      <c r="E247" s="24">
        <v>7.3877269999999999</v>
      </c>
      <c r="F247" s="24">
        <v>11.483449999999999</v>
      </c>
      <c r="H247">
        <f t="shared" si="92"/>
        <v>4.2816599999999987</v>
      </c>
      <c r="I247">
        <f t="shared" si="93"/>
        <v>3.0422699999999985</v>
      </c>
      <c r="J247">
        <f t="shared" si="94"/>
        <v>1.0571760000000001</v>
      </c>
      <c r="K247">
        <f t="shared" si="95"/>
        <v>2.5310509999999997</v>
      </c>
      <c r="L247">
        <f t="shared" si="96"/>
        <v>2.7280392499999992</v>
      </c>
      <c r="M247">
        <f t="shared" si="97"/>
        <v>0.667274729148019</v>
      </c>
      <c r="O247" s="24">
        <v>14.396789999999999</v>
      </c>
      <c r="P247" s="24">
        <v>9.123956999999999</v>
      </c>
      <c r="Q247" s="24">
        <v>12.492089999999999</v>
      </c>
      <c r="R247" s="24">
        <v>11.230641</v>
      </c>
      <c r="T247">
        <f t="shared" si="108"/>
        <v>3.1015099999999993</v>
      </c>
      <c r="U247">
        <f t="shared" si="108"/>
        <v>3.1473999999999993</v>
      </c>
      <c r="V247">
        <f t="shared" si="108"/>
        <v>2.9609159999999992</v>
      </c>
      <c r="W247">
        <f t="shared" si="108"/>
        <v>2.5975370000000009</v>
      </c>
      <c r="X247">
        <f t="shared" si="98"/>
        <v>2.9518407499999997</v>
      </c>
      <c r="Y247">
        <f t="shared" si="99"/>
        <v>0.12458524928830489</v>
      </c>
      <c r="AA247" s="24">
        <v>14.582090000000001</v>
      </c>
      <c r="AB247" s="24">
        <v>14.714259999999999</v>
      </c>
      <c r="AC247" s="24">
        <v>28.232060000000001</v>
      </c>
      <c r="AD247" s="24">
        <v>9.6985340000000004</v>
      </c>
      <c r="AF247">
        <f t="shared" si="109"/>
        <v>1.6822400000000002</v>
      </c>
      <c r="AG247">
        <f t="shared" si="109"/>
        <v>3.9084599999999998</v>
      </c>
      <c r="AH247">
        <f t="shared" si="109"/>
        <v>5.0247500000000009</v>
      </c>
      <c r="AI247">
        <f t="shared" si="109"/>
        <v>2.1837490000000006</v>
      </c>
      <c r="AJ247">
        <f t="shared" si="100"/>
        <v>3.1997997500000004</v>
      </c>
      <c r="AK247">
        <f t="shared" si="101"/>
        <v>0.7728728596552793</v>
      </c>
      <c r="AM247" s="24">
        <v>17.542010000000001</v>
      </c>
      <c r="AN247" s="24">
        <v>22.70364</v>
      </c>
      <c r="AO247" s="24">
        <v>8.5876920000000005</v>
      </c>
      <c r="AP247" s="24">
        <v>22.587310000000002</v>
      </c>
      <c r="AR247">
        <f t="shared" si="102"/>
        <v>2.5756300000000021</v>
      </c>
      <c r="AS247">
        <f t="shared" si="103"/>
        <v>3.6682500000000005</v>
      </c>
      <c r="AT247">
        <f t="shared" si="104"/>
        <v>1.6309630000000004</v>
      </c>
      <c r="AU247">
        <f t="shared" si="105"/>
        <v>2.3262200000000028</v>
      </c>
      <c r="AV247">
        <f t="shared" si="106"/>
        <v>2.5502657500000012</v>
      </c>
      <c r="AW247">
        <f t="shared" si="107"/>
        <v>0.42287174697504837</v>
      </c>
    </row>
    <row r="248" spans="1:49" x14ac:dyDescent="0.35">
      <c r="A248" s="24" t="s">
        <v>585</v>
      </c>
      <c r="B248" s="24" t="s">
        <v>586</v>
      </c>
      <c r="C248" s="24">
        <v>28.957049999999999</v>
      </c>
      <c r="D248" s="24">
        <v>13.612399999999999</v>
      </c>
      <c r="E248" s="24">
        <v>7.3926480000000003</v>
      </c>
      <c r="F248" s="24">
        <v>11.483449999999999</v>
      </c>
      <c r="H248">
        <f t="shared" si="92"/>
        <v>4.2816599999999987</v>
      </c>
      <c r="I248">
        <f t="shared" si="93"/>
        <v>3.0422699999999985</v>
      </c>
      <c r="J248">
        <f t="shared" si="94"/>
        <v>1.0620970000000005</v>
      </c>
      <c r="K248">
        <f t="shared" si="95"/>
        <v>2.5310509999999997</v>
      </c>
      <c r="L248">
        <f t="shared" si="96"/>
        <v>2.7292694999999996</v>
      </c>
      <c r="M248">
        <f t="shared" si="97"/>
        <v>0.66624822050975541</v>
      </c>
      <c r="O248" s="24">
        <v>14.396789999999999</v>
      </c>
      <c r="P248" s="24">
        <v>9.123956999999999</v>
      </c>
      <c r="Q248" s="24">
        <v>12.499980000000001</v>
      </c>
      <c r="R248" s="24">
        <v>11.256251000000001</v>
      </c>
      <c r="T248">
        <f t="shared" si="108"/>
        <v>3.1015099999999993</v>
      </c>
      <c r="U248">
        <f t="shared" si="108"/>
        <v>3.1473999999999993</v>
      </c>
      <c r="V248">
        <f t="shared" si="108"/>
        <v>2.9688060000000007</v>
      </c>
      <c r="W248">
        <f t="shared" si="108"/>
        <v>2.6231470000000012</v>
      </c>
      <c r="X248">
        <f t="shared" si="98"/>
        <v>2.9602157500000001</v>
      </c>
      <c r="Y248">
        <f t="shared" si="99"/>
        <v>0.11856473026464937</v>
      </c>
      <c r="AA248" s="24">
        <v>14.582090000000001</v>
      </c>
      <c r="AB248" s="24">
        <v>14.714259999999999</v>
      </c>
      <c r="AC248" s="24">
        <v>28.337440000000001</v>
      </c>
      <c r="AD248" s="24">
        <v>9.7149110000000007</v>
      </c>
      <c r="AF248">
        <f t="shared" si="109"/>
        <v>1.6822400000000002</v>
      </c>
      <c r="AG248">
        <f t="shared" si="109"/>
        <v>3.9084599999999998</v>
      </c>
      <c r="AH248">
        <f t="shared" si="109"/>
        <v>5.1301300000000012</v>
      </c>
      <c r="AI248">
        <f t="shared" si="109"/>
        <v>2.2001260000000009</v>
      </c>
      <c r="AJ248">
        <f t="shared" si="100"/>
        <v>3.2302390000000005</v>
      </c>
      <c r="AK248">
        <f t="shared" si="101"/>
        <v>0.79199133168088875</v>
      </c>
      <c r="AM248" s="24">
        <v>17.542010000000001</v>
      </c>
      <c r="AN248" s="24">
        <v>22.70364</v>
      </c>
      <c r="AO248" s="24">
        <v>8.6094240000000006</v>
      </c>
      <c r="AP248" s="24">
        <v>22.601850000000002</v>
      </c>
      <c r="AR248">
        <f t="shared" si="102"/>
        <v>2.5756300000000021</v>
      </c>
      <c r="AS248">
        <f t="shared" si="103"/>
        <v>3.6682500000000005</v>
      </c>
      <c r="AT248">
        <f t="shared" si="104"/>
        <v>1.6526950000000005</v>
      </c>
      <c r="AU248">
        <f t="shared" si="105"/>
        <v>2.3407600000000031</v>
      </c>
      <c r="AV248">
        <f t="shared" si="106"/>
        <v>2.5593337500000013</v>
      </c>
      <c r="AW248">
        <f t="shared" si="107"/>
        <v>0.41830303254825041</v>
      </c>
    </row>
    <row r="249" spans="1:49" x14ac:dyDescent="0.35">
      <c r="A249" s="24" t="s">
        <v>587</v>
      </c>
      <c r="B249" s="24" t="s">
        <v>588</v>
      </c>
      <c r="C249" s="24">
        <v>28.98124</v>
      </c>
      <c r="D249" s="24">
        <v>13.612399999999999</v>
      </c>
      <c r="E249" s="24">
        <v>7.3926480000000003</v>
      </c>
      <c r="F249" s="24">
        <v>11.48898</v>
      </c>
      <c r="H249">
        <f t="shared" si="92"/>
        <v>4.3058499999999995</v>
      </c>
      <c r="I249">
        <f t="shared" si="93"/>
        <v>3.0422699999999985</v>
      </c>
      <c r="J249">
        <f t="shared" si="94"/>
        <v>1.0620970000000005</v>
      </c>
      <c r="K249">
        <f t="shared" si="95"/>
        <v>2.536581</v>
      </c>
      <c r="L249">
        <f t="shared" si="96"/>
        <v>2.7366994999999998</v>
      </c>
      <c r="M249">
        <f t="shared" si="97"/>
        <v>0.67081713660585807</v>
      </c>
      <c r="O249" s="24">
        <v>14.396789999999999</v>
      </c>
      <c r="P249" s="24">
        <v>9.123956999999999</v>
      </c>
      <c r="Q249" s="24">
        <v>12.503299999999999</v>
      </c>
      <c r="R249" s="24">
        <v>11.368961000000001</v>
      </c>
      <c r="T249">
        <f t="shared" si="108"/>
        <v>3.1015099999999993</v>
      </c>
      <c r="U249">
        <f t="shared" si="108"/>
        <v>3.1473999999999993</v>
      </c>
      <c r="V249">
        <f t="shared" si="108"/>
        <v>2.9721259999999994</v>
      </c>
      <c r="W249">
        <f t="shared" si="108"/>
        <v>2.7358570000000011</v>
      </c>
      <c r="X249">
        <f t="shared" si="98"/>
        <v>2.9892232499999998</v>
      </c>
      <c r="Y249">
        <f t="shared" si="99"/>
        <v>9.2247389783645148E-2</v>
      </c>
      <c r="AA249" s="24">
        <v>14.582090000000001</v>
      </c>
      <c r="AB249" s="24">
        <v>14.714259999999999</v>
      </c>
      <c r="AC249" s="24">
        <v>28.497890000000002</v>
      </c>
      <c r="AD249" s="24">
        <v>9.7366869999999999</v>
      </c>
      <c r="AF249">
        <f t="shared" si="109"/>
        <v>1.6822400000000002</v>
      </c>
      <c r="AG249">
        <f t="shared" si="109"/>
        <v>3.9084599999999998</v>
      </c>
      <c r="AH249">
        <f t="shared" si="109"/>
        <v>5.2905800000000021</v>
      </c>
      <c r="AI249">
        <f t="shared" si="109"/>
        <v>2.221902</v>
      </c>
      <c r="AJ249">
        <f t="shared" si="100"/>
        <v>3.2757955000000005</v>
      </c>
      <c r="AK249">
        <f t="shared" si="101"/>
        <v>0.82207722629542779</v>
      </c>
      <c r="AM249" s="24">
        <v>17.542010000000001</v>
      </c>
      <c r="AN249" s="24">
        <v>22.70364</v>
      </c>
      <c r="AO249" s="24">
        <v>8.6848749999999999</v>
      </c>
      <c r="AP249" s="24">
        <v>22.601850000000002</v>
      </c>
      <c r="AR249">
        <f t="shared" si="102"/>
        <v>2.5756300000000021</v>
      </c>
      <c r="AS249">
        <f t="shared" si="103"/>
        <v>3.6682500000000005</v>
      </c>
      <c r="AT249">
        <f t="shared" si="104"/>
        <v>1.7281459999999997</v>
      </c>
      <c r="AU249">
        <f t="shared" si="105"/>
        <v>2.3407600000000031</v>
      </c>
      <c r="AV249">
        <f t="shared" si="106"/>
        <v>2.5781965000000016</v>
      </c>
      <c r="AW249">
        <f t="shared" si="107"/>
        <v>0.40488528867929507</v>
      </c>
    </row>
    <row r="250" spans="1:49" x14ac:dyDescent="0.35">
      <c r="A250" s="24" t="s">
        <v>589</v>
      </c>
      <c r="B250" s="24" t="s">
        <v>590</v>
      </c>
      <c r="C250" s="24">
        <v>29.062290000000001</v>
      </c>
      <c r="D250" s="24">
        <v>13.612399999999999</v>
      </c>
      <c r="E250" s="24">
        <v>7.3926480000000003</v>
      </c>
      <c r="F250" s="24">
        <v>11.49802</v>
      </c>
      <c r="H250">
        <f t="shared" si="92"/>
        <v>4.3869000000000007</v>
      </c>
      <c r="I250">
        <f t="shared" si="93"/>
        <v>3.0422699999999985</v>
      </c>
      <c r="J250">
        <f t="shared" si="94"/>
        <v>1.0620970000000005</v>
      </c>
      <c r="K250">
        <f t="shared" si="95"/>
        <v>2.5456210000000006</v>
      </c>
      <c r="L250">
        <f t="shared" si="96"/>
        <v>2.7592220000000003</v>
      </c>
      <c r="M250">
        <f t="shared" si="97"/>
        <v>0.68649535655227301</v>
      </c>
      <c r="O250" s="24">
        <v>14.396789999999999</v>
      </c>
      <c r="P250" s="24">
        <v>9.123956999999999</v>
      </c>
      <c r="Q250" s="24">
        <v>12.503299999999999</v>
      </c>
      <c r="R250" s="24">
        <v>11.368961000000001</v>
      </c>
      <c r="T250">
        <f t="shared" si="108"/>
        <v>3.1015099999999993</v>
      </c>
      <c r="U250">
        <f t="shared" si="108"/>
        <v>3.1473999999999993</v>
      </c>
      <c r="V250">
        <f t="shared" si="108"/>
        <v>2.9721259999999994</v>
      </c>
      <c r="W250">
        <f t="shared" si="108"/>
        <v>2.7358570000000011</v>
      </c>
      <c r="X250">
        <f t="shared" si="98"/>
        <v>2.9892232499999998</v>
      </c>
      <c r="Y250">
        <f t="shared" si="99"/>
        <v>9.2247389783645148E-2</v>
      </c>
      <c r="AA250" s="24">
        <v>14.582090000000001</v>
      </c>
      <c r="AB250" s="24">
        <v>14.714259999999999</v>
      </c>
      <c r="AC250" s="24">
        <v>28.553820000000002</v>
      </c>
      <c r="AD250" s="24">
        <v>9.7367120000000007</v>
      </c>
      <c r="AF250">
        <f t="shared" si="109"/>
        <v>1.6822400000000002</v>
      </c>
      <c r="AG250">
        <f t="shared" si="109"/>
        <v>3.9084599999999998</v>
      </c>
      <c r="AH250">
        <f t="shared" si="109"/>
        <v>5.3465100000000021</v>
      </c>
      <c r="AI250">
        <f t="shared" si="109"/>
        <v>2.2219270000000009</v>
      </c>
      <c r="AJ250">
        <f t="shared" si="100"/>
        <v>3.2897842500000007</v>
      </c>
      <c r="AK250">
        <f t="shared" si="101"/>
        <v>0.83353654771085472</v>
      </c>
      <c r="AM250" s="24">
        <v>17.542010000000001</v>
      </c>
      <c r="AN250" s="24">
        <v>22.70364</v>
      </c>
      <c r="AO250" s="24">
        <v>8.692062</v>
      </c>
      <c r="AP250" s="24">
        <v>22.601850000000002</v>
      </c>
      <c r="AR250">
        <f t="shared" si="102"/>
        <v>2.5756300000000021</v>
      </c>
      <c r="AS250">
        <f t="shared" si="103"/>
        <v>3.6682500000000005</v>
      </c>
      <c r="AT250">
        <f t="shared" si="104"/>
        <v>1.7353329999999998</v>
      </c>
      <c r="AU250">
        <f t="shared" si="105"/>
        <v>2.3407600000000031</v>
      </c>
      <c r="AV250">
        <f t="shared" si="106"/>
        <v>2.5799932500000011</v>
      </c>
      <c r="AW250">
        <f t="shared" si="107"/>
        <v>0.40362991276113702</v>
      </c>
    </row>
    <row r="251" spans="1:49" x14ac:dyDescent="0.35">
      <c r="A251" s="24" t="s">
        <v>591</v>
      </c>
      <c r="B251" s="24" t="s">
        <v>592</v>
      </c>
      <c r="C251" s="24">
        <v>29.071249999999999</v>
      </c>
      <c r="D251" s="24">
        <v>13.612399999999999</v>
      </c>
      <c r="E251" s="24">
        <v>7.3926480000000003</v>
      </c>
      <c r="F251" s="24">
        <v>11.499470000000001</v>
      </c>
      <c r="H251">
        <f t="shared" si="92"/>
        <v>4.395859999999999</v>
      </c>
      <c r="I251">
        <f t="shared" si="93"/>
        <v>3.0422699999999985</v>
      </c>
      <c r="J251">
        <f t="shared" si="94"/>
        <v>1.0620970000000005</v>
      </c>
      <c r="K251">
        <f t="shared" si="95"/>
        <v>2.5470710000000008</v>
      </c>
      <c r="L251">
        <f t="shared" si="96"/>
        <v>2.7618244999999999</v>
      </c>
      <c r="M251">
        <f t="shared" si="97"/>
        <v>0.68822926980216115</v>
      </c>
      <c r="O251" s="24">
        <v>14.396789999999999</v>
      </c>
      <c r="P251" s="24">
        <v>9.123956999999999</v>
      </c>
      <c r="Q251" s="24">
        <v>12.503299999999999</v>
      </c>
      <c r="R251" s="24">
        <v>11.368961000000001</v>
      </c>
      <c r="T251">
        <f t="shared" si="108"/>
        <v>3.1015099999999993</v>
      </c>
      <c r="U251">
        <f t="shared" si="108"/>
        <v>3.1473999999999993</v>
      </c>
      <c r="V251">
        <f t="shared" si="108"/>
        <v>2.9721259999999994</v>
      </c>
      <c r="W251">
        <f t="shared" si="108"/>
        <v>2.7358570000000011</v>
      </c>
      <c r="X251">
        <f t="shared" si="98"/>
        <v>2.9892232499999998</v>
      </c>
      <c r="Y251">
        <f t="shared" si="99"/>
        <v>9.2247389783645148E-2</v>
      </c>
      <c r="AA251" s="24">
        <v>14.582090000000001</v>
      </c>
      <c r="AB251" s="24">
        <v>14.714259999999999</v>
      </c>
      <c r="AC251" s="24">
        <v>28.557449999999999</v>
      </c>
      <c r="AD251" s="24">
        <v>9.7367120000000007</v>
      </c>
      <c r="AF251">
        <f t="shared" si="109"/>
        <v>1.6822400000000002</v>
      </c>
      <c r="AG251">
        <f t="shared" si="109"/>
        <v>3.9084599999999998</v>
      </c>
      <c r="AH251">
        <f t="shared" si="109"/>
        <v>5.3501399999999997</v>
      </c>
      <c r="AI251">
        <f t="shared" si="109"/>
        <v>2.2219270000000009</v>
      </c>
      <c r="AJ251">
        <f t="shared" si="100"/>
        <v>3.2906917500000001</v>
      </c>
      <c r="AK251">
        <f t="shared" si="101"/>
        <v>0.83428311681630507</v>
      </c>
      <c r="AM251" s="24">
        <v>17.542159999999999</v>
      </c>
      <c r="AN251" s="24">
        <v>22.741530000000001</v>
      </c>
      <c r="AO251" s="24">
        <v>8.692062</v>
      </c>
      <c r="AP251" s="24">
        <v>22.601850000000002</v>
      </c>
      <c r="AR251">
        <f t="shared" si="102"/>
        <v>2.57578</v>
      </c>
      <c r="AS251">
        <f t="shared" si="103"/>
        <v>3.7061400000000013</v>
      </c>
      <c r="AT251">
        <f t="shared" si="104"/>
        <v>1.7353329999999998</v>
      </c>
      <c r="AU251">
        <f t="shared" si="105"/>
        <v>2.3407600000000031</v>
      </c>
      <c r="AV251">
        <f t="shared" si="106"/>
        <v>2.5895032500000008</v>
      </c>
      <c r="AW251">
        <f t="shared" si="107"/>
        <v>0.41216359812647607</v>
      </c>
    </row>
    <row r="252" spans="1:49" x14ac:dyDescent="0.35">
      <c r="A252" s="24" t="s">
        <v>593</v>
      </c>
      <c r="B252" s="24" t="s">
        <v>594</v>
      </c>
      <c r="C252" s="24">
        <v>29.071249999999999</v>
      </c>
      <c r="D252" s="24">
        <v>13.612399999999999</v>
      </c>
      <c r="E252" s="24">
        <v>7.3926480000000003</v>
      </c>
      <c r="F252" s="24">
        <v>11.499549999999999</v>
      </c>
      <c r="H252">
        <f t="shared" si="92"/>
        <v>4.395859999999999</v>
      </c>
      <c r="I252">
        <f t="shared" si="93"/>
        <v>3.0422699999999985</v>
      </c>
      <c r="J252">
        <f t="shared" si="94"/>
        <v>1.0620970000000005</v>
      </c>
      <c r="K252">
        <f t="shared" si="95"/>
        <v>2.5471509999999995</v>
      </c>
      <c r="L252">
        <f t="shared" si="96"/>
        <v>2.7618444999999996</v>
      </c>
      <c r="M252">
        <f t="shared" si="97"/>
        <v>0.6882271898380764</v>
      </c>
      <c r="O252" s="24">
        <v>14.396789999999999</v>
      </c>
      <c r="P252" s="24">
        <v>9.123956999999999</v>
      </c>
      <c r="Q252" s="24">
        <v>12.503299999999999</v>
      </c>
      <c r="R252" s="24">
        <v>11.368961000000001</v>
      </c>
      <c r="T252">
        <f t="shared" si="108"/>
        <v>3.1015099999999993</v>
      </c>
      <c r="U252">
        <f t="shared" si="108"/>
        <v>3.1473999999999993</v>
      </c>
      <c r="V252">
        <f t="shared" si="108"/>
        <v>2.9721259999999994</v>
      </c>
      <c r="W252">
        <f t="shared" si="108"/>
        <v>2.7358570000000011</v>
      </c>
      <c r="X252">
        <f t="shared" si="98"/>
        <v>2.9892232499999998</v>
      </c>
      <c r="Y252">
        <f t="shared" si="99"/>
        <v>9.2247389783645148E-2</v>
      </c>
      <c r="AA252" s="24">
        <v>14.582090000000001</v>
      </c>
      <c r="AB252" s="24">
        <v>14.714259999999999</v>
      </c>
      <c r="AC252" s="24">
        <v>28.557449999999999</v>
      </c>
      <c r="AD252" s="24">
        <v>9.7367120000000007</v>
      </c>
      <c r="AF252">
        <f t="shared" si="109"/>
        <v>1.6822400000000002</v>
      </c>
      <c r="AG252">
        <f t="shared" si="109"/>
        <v>3.9084599999999998</v>
      </c>
      <c r="AH252">
        <f t="shared" si="109"/>
        <v>5.3501399999999997</v>
      </c>
      <c r="AI252">
        <f t="shared" si="109"/>
        <v>2.2219270000000009</v>
      </c>
      <c r="AJ252">
        <f t="shared" si="100"/>
        <v>3.2906917500000001</v>
      </c>
      <c r="AK252">
        <f t="shared" si="101"/>
        <v>0.83428311681630507</v>
      </c>
      <c r="AM252" s="24">
        <v>17.67548</v>
      </c>
      <c r="AN252" s="24">
        <v>22.76661</v>
      </c>
      <c r="AO252" s="24">
        <v>8.692062</v>
      </c>
      <c r="AP252" s="24">
        <v>22.601850000000002</v>
      </c>
      <c r="AR252">
        <f t="shared" si="102"/>
        <v>2.7091000000000012</v>
      </c>
      <c r="AS252">
        <f t="shared" si="103"/>
        <v>3.7312200000000004</v>
      </c>
      <c r="AT252">
        <f t="shared" si="104"/>
        <v>1.7353329999999998</v>
      </c>
      <c r="AU252">
        <f t="shared" si="105"/>
        <v>2.3407600000000031</v>
      </c>
      <c r="AV252">
        <f t="shared" si="106"/>
        <v>2.6291032500000009</v>
      </c>
      <c r="AW252">
        <f t="shared" si="107"/>
        <v>0.41863149071774675</v>
      </c>
    </row>
    <row r="253" spans="1:49" x14ac:dyDescent="0.35">
      <c r="A253" s="24" t="s">
        <v>595</v>
      </c>
      <c r="B253" s="24" t="s">
        <v>596</v>
      </c>
      <c r="C253" s="24">
        <v>29.071249999999999</v>
      </c>
      <c r="D253" s="24">
        <v>13.612399999999999</v>
      </c>
      <c r="E253" s="24">
        <v>7.3926480000000003</v>
      </c>
      <c r="F253" s="24">
        <v>11.499549999999999</v>
      </c>
      <c r="H253">
        <f t="shared" si="92"/>
        <v>4.395859999999999</v>
      </c>
      <c r="I253">
        <f t="shared" si="93"/>
        <v>3.0422699999999985</v>
      </c>
      <c r="J253">
        <f t="shared" si="94"/>
        <v>1.0620970000000005</v>
      </c>
      <c r="K253">
        <f t="shared" si="95"/>
        <v>2.5471509999999995</v>
      </c>
      <c r="L253">
        <f t="shared" si="96"/>
        <v>2.7618444999999996</v>
      </c>
      <c r="M253">
        <f t="shared" si="97"/>
        <v>0.6882271898380764</v>
      </c>
      <c r="O253" s="24">
        <v>14.396789999999999</v>
      </c>
      <c r="P253" s="24">
        <v>9.123956999999999</v>
      </c>
      <c r="Q253" s="24">
        <v>12.50447</v>
      </c>
      <c r="R253" s="24">
        <v>11.368961000000001</v>
      </c>
      <c r="T253">
        <f t="shared" si="108"/>
        <v>3.1015099999999993</v>
      </c>
      <c r="U253">
        <f t="shared" si="108"/>
        <v>3.1473999999999993</v>
      </c>
      <c r="V253">
        <f t="shared" si="108"/>
        <v>2.9732959999999995</v>
      </c>
      <c r="W253">
        <f t="shared" si="108"/>
        <v>2.7358570000000011</v>
      </c>
      <c r="X253">
        <f t="shared" si="98"/>
        <v>2.9895157499999998</v>
      </c>
      <c r="Y253">
        <f t="shared" si="99"/>
        <v>9.2229781060109636E-2</v>
      </c>
      <c r="AA253" s="24">
        <v>14.582090000000001</v>
      </c>
      <c r="AB253" s="24">
        <v>14.714259999999999</v>
      </c>
      <c r="AC253" s="24">
        <v>28.557449999999999</v>
      </c>
      <c r="AD253" s="24">
        <v>9.7367120000000007</v>
      </c>
      <c r="AF253">
        <f t="shared" si="109"/>
        <v>1.6822400000000002</v>
      </c>
      <c r="AG253">
        <f t="shared" si="109"/>
        <v>3.9084599999999998</v>
      </c>
      <c r="AH253">
        <f t="shared" si="109"/>
        <v>5.3501399999999997</v>
      </c>
      <c r="AI253">
        <f t="shared" si="109"/>
        <v>2.2219270000000009</v>
      </c>
      <c r="AJ253">
        <f t="shared" si="100"/>
        <v>3.2906917500000001</v>
      </c>
      <c r="AK253">
        <f t="shared" si="101"/>
        <v>0.83428311681630507</v>
      </c>
      <c r="AM253" s="24">
        <v>17.830909999999999</v>
      </c>
      <c r="AN253" s="24">
        <v>22.76661</v>
      </c>
      <c r="AO253" s="24">
        <v>8.692062</v>
      </c>
      <c r="AP253" s="24">
        <v>22.601850000000002</v>
      </c>
      <c r="AR253">
        <f t="shared" si="102"/>
        <v>2.8645300000000002</v>
      </c>
      <c r="AS253">
        <f t="shared" si="103"/>
        <v>3.7312200000000004</v>
      </c>
      <c r="AT253">
        <f t="shared" si="104"/>
        <v>1.7353329999999998</v>
      </c>
      <c r="AU253">
        <f t="shared" si="105"/>
        <v>2.3407600000000031</v>
      </c>
      <c r="AV253">
        <f t="shared" si="106"/>
        <v>2.6679607500000007</v>
      </c>
      <c r="AW253">
        <f t="shared" si="107"/>
        <v>0.4228883376679507</v>
      </c>
    </row>
    <row r="254" spans="1:49" x14ac:dyDescent="0.35">
      <c r="A254" s="24" t="s">
        <v>597</v>
      </c>
      <c r="B254" s="24" t="s">
        <v>598</v>
      </c>
      <c r="C254" s="24">
        <v>29.071249999999999</v>
      </c>
      <c r="D254" s="24">
        <v>13.612399999999999</v>
      </c>
      <c r="E254" s="24">
        <v>7.3926480000000003</v>
      </c>
      <c r="F254" s="24">
        <v>11.499549999999999</v>
      </c>
      <c r="H254">
        <f t="shared" si="92"/>
        <v>4.395859999999999</v>
      </c>
      <c r="I254">
        <f t="shared" si="93"/>
        <v>3.0422699999999985</v>
      </c>
      <c r="J254">
        <f t="shared" si="94"/>
        <v>1.0620970000000005</v>
      </c>
      <c r="K254">
        <f t="shared" si="95"/>
        <v>2.5471509999999995</v>
      </c>
      <c r="L254">
        <f t="shared" si="96"/>
        <v>2.7618444999999996</v>
      </c>
      <c r="M254">
        <f t="shared" si="97"/>
        <v>0.6882271898380764</v>
      </c>
      <c r="O254" s="24">
        <v>14.396789999999999</v>
      </c>
      <c r="P254" s="24">
        <v>9.123956999999999</v>
      </c>
      <c r="Q254" s="24">
        <v>12.508039999999999</v>
      </c>
      <c r="R254" s="24">
        <v>11.368961000000001</v>
      </c>
      <c r="T254">
        <f t="shared" si="108"/>
        <v>3.1015099999999993</v>
      </c>
      <c r="U254">
        <f t="shared" si="108"/>
        <v>3.1473999999999993</v>
      </c>
      <c r="V254">
        <f t="shared" si="108"/>
        <v>2.9768659999999993</v>
      </c>
      <c r="W254">
        <f t="shared" si="108"/>
        <v>2.7358570000000011</v>
      </c>
      <c r="X254">
        <f t="shared" si="98"/>
        <v>2.9904082499999998</v>
      </c>
      <c r="Y254">
        <f t="shared" si="99"/>
        <v>9.2181767825290473E-2</v>
      </c>
      <c r="AA254" s="24">
        <v>14.582090000000001</v>
      </c>
      <c r="AB254" s="24">
        <v>14.714259999999999</v>
      </c>
      <c r="AC254" s="24">
        <v>28.557449999999999</v>
      </c>
      <c r="AD254" s="24">
        <v>9.7367120000000007</v>
      </c>
      <c r="AF254">
        <f t="shared" si="109"/>
        <v>1.6822400000000002</v>
      </c>
      <c r="AG254">
        <f t="shared" si="109"/>
        <v>3.9084599999999998</v>
      </c>
      <c r="AH254">
        <f t="shared" si="109"/>
        <v>5.3501399999999997</v>
      </c>
      <c r="AI254">
        <f t="shared" si="109"/>
        <v>2.2219270000000009</v>
      </c>
      <c r="AJ254">
        <f t="shared" si="100"/>
        <v>3.2906917500000001</v>
      </c>
      <c r="AK254">
        <f t="shared" si="101"/>
        <v>0.83428311681630507</v>
      </c>
      <c r="AM254" s="24">
        <v>17.833069999999999</v>
      </c>
      <c r="AN254" s="24">
        <v>22.76661</v>
      </c>
      <c r="AO254" s="24">
        <v>8.692062</v>
      </c>
      <c r="AP254" s="24">
        <v>22.601850000000002</v>
      </c>
      <c r="AR254">
        <f t="shared" si="102"/>
        <v>2.8666900000000002</v>
      </c>
      <c r="AS254">
        <f t="shared" si="103"/>
        <v>3.7312200000000004</v>
      </c>
      <c r="AT254">
        <f t="shared" si="104"/>
        <v>1.7353329999999998</v>
      </c>
      <c r="AU254">
        <f t="shared" si="105"/>
        <v>2.3407600000000031</v>
      </c>
      <c r="AV254">
        <f t="shared" si="106"/>
        <v>2.6685007500000006</v>
      </c>
      <c r="AW254">
        <f t="shared" si="107"/>
        <v>0.4229723426721454</v>
      </c>
    </row>
    <row r="255" spans="1:49" x14ac:dyDescent="0.35">
      <c r="A255" s="24" t="s">
        <v>599</v>
      </c>
      <c r="B255" s="24" t="s">
        <v>600</v>
      </c>
      <c r="C255" s="24">
        <v>29.071249999999999</v>
      </c>
      <c r="D255" s="24">
        <v>13.612399999999999</v>
      </c>
      <c r="E255" s="24">
        <v>7.3926480000000003</v>
      </c>
      <c r="F255" s="24">
        <v>11.499549999999999</v>
      </c>
      <c r="H255">
        <f t="shared" si="92"/>
        <v>4.395859999999999</v>
      </c>
      <c r="I255">
        <f t="shared" si="93"/>
        <v>3.0422699999999985</v>
      </c>
      <c r="J255">
        <f t="shared" si="94"/>
        <v>1.0620970000000005</v>
      </c>
      <c r="K255">
        <f t="shared" si="95"/>
        <v>2.5471509999999995</v>
      </c>
      <c r="L255">
        <f t="shared" si="96"/>
        <v>2.7618444999999996</v>
      </c>
      <c r="M255">
        <f t="shared" si="97"/>
        <v>0.6882271898380764</v>
      </c>
      <c r="O255" s="24">
        <v>14.396789999999999</v>
      </c>
      <c r="P255" s="24">
        <v>9.123956999999999</v>
      </c>
      <c r="Q255" s="24">
        <v>12.508039999999999</v>
      </c>
      <c r="R255" s="24">
        <v>11.368961000000001</v>
      </c>
      <c r="T255">
        <f t="shared" si="108"/>
        <v>3.1015099999999993</v>
      </c>
      <c r="U255">
        <f t="shared" si="108"/>
        <v>3.1473999999999993</v>
      </c>
      <c r="V255">
        <f t="shared" si="108"/>
        <v>2.9768659999999993</v>
      </c>
      <c r="W255">
        <f t="shared" si="108"/>
        <v>2.7358570000000011</v>
      </c>
      <c r="X255">
        <f t="shared" si="98"/>
        <v>2.9904082499999998</v>
      </c>
      <c r="Y255">
        <f t="shared" si="99"/>
        <v>9.2181767825290473E-2</v>
      </c>
      <c r="AA255" s="24">
        <v>14.582090000000001</v>
      </c>
      <c r="AB255" s="24">
        <v>14.714259999999999</v>
      </c>
      <c r="AC255" s="24">
        <v>28.557449999999999</v>
      </c>
      <c r="AD255" s="24">
        <v>9.7367120000000007</v>
      </c>
      <c r="AF255">
        <f t="shared" si="109"/>
        <v>1.6822400000000002</v>
      </c>
      <c r="AG255">
        <f t="shared" si="109"/>
        <v>3.9084599999999998</v>
      </c>
      <c r="AH255">
        <f t="shared" si="109"/>
        <v>5.3501399999999997</v>
      </c>
      <c r="AI255">
        <f t="shared" si="109"/>
        <v>2.2219270000000009</v>
      </c>
      <c r="AJ255">
        <f t="shared" si="100"/>
        <v>3.2906917500000001</v>
      </c>
      <c r="AK255">
        <f t="shared" si="101"/>
        <v>0.83428311681630507</v>
      </c>
      <c r="AM255" s="24">
        <v>17.833069999999999</v>
      </c>
      <c r="AN255" s="24">
        <v>22.76661</v>
      </c>
      <c r="AO255" s="24">
        <v>8.692062</v>
      </c>
      <c r="AP255" s="24">
        <v>22.601850000000002</v>
      </c>
      <c r="AR255">
        <f t="shared" si="102"/>
        <v>2.8666900000000002</v>
      </c>
      <c r="AS255">
        <f t="shared" si="103"/>
        <v>3.7312200000000004</v>
      </c>
      <c r="AT255">
        <f t="shared" si="104"/>
        <v>1.7353329999999998</v>
      </c>
      <c r="AU255">
        <f t="shared" si="105"/>
        <v>2.3407600000000031</v>
      </c>
      <c r="AV255">
        <f t="shared" si="106"/>
        <v>2.6685007500000006</v>
      </c>
      <c r="AW255">
        <f t="shared" si="107"/>
        <v>0.4229723426721454</v>
      </c>
    </row>
    <row r="256" spans="1:49" x14ac:dyDescent="0.35">
      <c r="A256" s="24" t="s">
        <v>601</v>
      </c>
      <c r="B256" s="24" t="s">
        <v>602</v>
      </c>
      <c r="C256" s="24">
        <v>29.071249999999999</v>
      </c>
      <c r="D256" s="24">
        <v>13.612399999999999</v>
      </c>
      <c r="E256" s="24">
        <v>7.3926480000000003</v>
      </c>
      <c r="F256" s="24">
        <v>11.499549999999999</v>
      </c>
      <c r="H256">
        <f t="shared" si="92"/>
        <v>4.395859999999999</v>
      </c>
      <c r="I256">
        <f t="shared" si="93"/>
        <v>3.0422699999999985</v>
      </c>
      <c r="J256">
        <f t="shared" si="94"/>
        <v>1.0620970000000005</v>
      </c>
      <c r="K256">
        <f t="shared" si="95"/>
        <v>2.5471509999999995</v>
      </c>
      <c r="L256">
        <f t="shared" si="96"/>
        <v>2.7618444999999996</v>
      </c>
      <c r="M256">
        <f t="shared" si="97"/>
        <v>0.6882271898380764</v>
      </c>
      <c r="O256" s="24">
        <v>14.396789999999999</v>
      </c>
      <c r="P256" s="24">
        <v>9.123956999999999</v>
      </c>
      <c r="Q256" s="24">
        <v>12.508039999999999</v>
      </c>
      <c r="R256" s="24">
        <v>11.368961000000001</v>
      </c>
      <c r="T256">
        <f t="shared" si="108"/>
        <v>3.1015099999999993</v>
      </c>
      <c r="U256">
        <f t="shared" si="108"/>
        <v>3.1473999999999993</v>
      </c>
      <c r="V256">
        <f t="shared" si="108"/>
        <v>2.9768659999999993</v>
      </c>
      <c r="W256">
        <f t="shared" si="108"/>
        <v>2.7358570000000011</v>
      </c>
      <c r="X256">
        <f t="shared" si="98"/>
        <v>2.9904082499999998</v>
      </c>
      <c r="Y256">
        <f t="shared" si="99"/>
        <v>9.2181767825290473E-2</v>
      </c>
      <c r="AA256" s="24">
        <v>14.582090000000001</v>
      </c>
      <c r="AB256" s="24">
        <v>14.714259999999999</v>
      </c>
      <c r="AC256" s="24">
        <v>28.557449999999999</v>
      </c>
      <c r="AD256" s="24">
        <v>9.7367120000000007</v>
      </c>
      <c r="AF256">
        <f t="shared" si="109"/>
        <v>1.6822400000000002</v>
      </c>
      <c r="AG256">
        <f t="shared" si="109"/>
        <v>3.9084599999999998</v>
      </c>
      <c r="AH256">
        <f t="shared" si="109"/>
        <v>5.3501399999999997</v>
      </c>
      <c r="AI256">
        <f t="shared" si="109"/>
        <v>2.2219270000000009</v>
      </c>
      <c r="AJ256">
        <f t="shared" si="100"/>
        <v>3.2906917500000001</v>
      </c>
      <c r="AK256">
        <f t="shared" si="101"/>
        <v>0.83428311681630507</v>
      </c>
      <c r="AM256" s="24">
        <v>17.833069999999999</v>
      </c>
      <c r="AN256" s="24">
        <v>22.76661</v>
      </c>
      <c r="AO256" s="24">
        <v>8.692062</v>
      </c>
      <c r="AP256" s="24">
        <v>22.601850000000002</v>
      </c>
      <c r="AR256">
        <f t="shared" si="102"/>
        <v>2.8666900000000002</v>
      </c>
      <c r="AS256">
        <f t="shared" si="103"/>
        <v>3.7312200000000004</v>
      </c>
      <c r="AT256">
        <f t="shared" si="104"/>
        <v>1.7353329999999998</v>
      </c>
      <c r="AU256">
        <f t="shared" si="105"/>
        <v>2.3407600000000031</v>
      </c>
      <c r="AV256">
        <f t="shared" si="106"/>
        <v>2.6685007500000006</v>
      </c>
      <c r="AW256">
        <f t="shared" si="107"/>
        <v>0.4229723426721454</v>
      </c>
    </row>
    <row r="257" spans="1:49" x14ac:dyDescent="0.35">
      <c r="A257" s="24" t="s">
        <v>603</v>
      </c>
      <c r="B257" s="24" t="s">
        <v>604</v>
      </c>
      <c r="C257" s="24">
        <v>29.071249999999999</v>
      </c>
      <c r="D257" s="24">
        <v>13.612399999999999</v>
      </c>
      <c r="E257" s="24">
        <v>7.3926480000000003</v>
      </c>
      <c r="F257" s="24">
        <v>11.499549999999999</v>
      </c>
      <c r="H257">
        <f t="shared" si="92"/>
        <v>4.395859999999999</v>
      </c>
      <c r="I257">
        <f t="shared" si="93"/>
        <v>3.0422699999999985</v>
      </c>
      <c r="J257">
        <f t="shared" si="94"/>
        <v>1.0620970000000005</v>
      </c>
      <c r="K257">
        <f t="shared" si="95"/>
        <v>2.5471509999999995</v>
      </c>
      <c r="L257">
        <f t="shared" si="96"/>
        <v>2.7618444999999996</v>
      </c>
      <c r="M257">
        <f t="shared" si="97"/>
        <v>0.6882271898380764</v>
      </c>
      <c r="O257" s="24">
        <v>14.396789999999999</v>
      </c>
      <c r="P257" s="24">
        <v>9.123956999999999</v>
      </c>
      <c r="Q257" s="24">
        <v>12.508039999999999</v>
      </c>
      <c r="R257" s="24">
        <v>11.368961000000001</v>
      </c>
      <c r="T257">
        <f t="shared" si="108"/>
        <v>3.1015099999999993</v>
      </c>
      <c r="U257">
        <f t="shared" si="108"/>
        <v>3.1473999999999993</v>
      </c>
      <c r="V257">
        <f t="shared" si="108"/>
        <v>2.9768659999999993</v>
      </c>
      <c r="W257">
        <f t="shared" si="108"/>
        <v>2.7358570000000011</v>
      </c>
      <c r="X257">
        <f t="shared" si="98"/>
        <v>2.9904082499999998</v>
      </c>
      <c r="Y257">
        <f t="shared" si="99"/>
        <v>9.2181767825290473E-2</v>
      </c>
      <c r="AA257" s="24">
        <v>14.582090000000001</v>
      </c>
      <c r="AB257" s="24">
        <v>14.714259999999999</v>
      </c>
      <c r="AC257" s="24">
        <v>28.557449999999999</v>
      </c>
      <c r="AD257" s="24">
        <v>9.7367120000000007</v>
      </c>
      <c r="AF257">
        <f t="shared" si="109"/>
        <v>1.6822400000000002</v>
      </c>
      <c r="AG257">
        <f t="shared" si="109"/>
        <v>3.9084599999999998</v>
      </c>
      <c r="AH257">
        <f t="shared" si="109"/>
        <v>5.3501399999999997</v>
      </c>
      <c r="AI257">
        <f t="shared" si="109"/>
        <v>2.2219270000000009</v>
      </c>
      <c r="AJ257">
        <f t="shared" si="100"/>
        <v>3.2906917500000001</v>
      </c>
      <c r="AK257">
        <f t="shared" si="101"/>
        <v>0.83428311681630507</v>
      </c>
      <c r="AM257" s="24">
        <v>17.833069999999999</v>
      </c>
      <c r="AN257" s="24">
        <v>22.76661</v>
      </c>
      <c r="AO257" s="24">
        <v>8.692062</v>
      </c>
      <c r="AP257" s="24">
        <v>22.601850000000002</v>
      </c>
      <c r="AR257">
        <f t="shared" si="102"/>
        <v>2.8666900000000002</v>
      </c>
      <c r="AS257">
        <f t="shared" si="103"/>
        <v>3.7312200000000004</v>
      </c>
      <c r="AT257">
        <f t="shared" si="104"/>
        <v>1.7353329999999998</v>
      </c>
      <c r="AU257">
        <f t="shared" si="105"/>
        <v>2.3407600000000031</v>
      </c>
      <c r="AV257">
        <f t="shared" si="106"/>
        <v>2.6685007500000006</v>
      </c>
      <c r="AW257">
        <f t="shared" si="107"/>
        <v>0.4229723426721454</v>
      </c>
    </row>
    <row r="258" spans="1:49" x14ac:dyDescent="0.35">
      <c r="A258" s="24" t="s">
        <v>605</v>
      </c>
      <c r="B258" s="24" t="s">
        <v>606</v>
      </c>
      <c r="C258" s="24">
        <v>29.071249999999999</v>
      </c>
      <c r="D258" s="24">
        <v>13.612399999999999</v>
      </c>
      <c r="E258" s="24">
        <v>7.3926480000000003</v>
      </c>
      <c r="F258" s="24">
        <v>11.499549999999999</v>
      </c>
      <c r="H258">
        <f t="shared" si="92"/>
        <v>4.395859999999999</v>
      </c>
      <c r="I258">
        <f t="shared" si="93"/>
        <v>3.0422699999999985</v>
      </c>
      <c r="J258">
        <f t="shared" si="94"/>
        <v>1.0620970000000005</v>
      </c>
      <c r="K258">
        <f t="shared" si="95"/>
        <v>2.5471509999999995</v>
      </c>
      <c r="L258">
        <f t="shared" si="96"/>
        <v>2.7618444999999996</v>
      </c>
      <c r="M258">
        <f t="shared" si="97"/>
        <v>0.6882271898380764</v>
      </c>
      <c r="O258" s="24">
        <v>14.396789999999999</v>
      </c>
      <c r="P258" s="24">
        <v>9.123956999999999</v>
      </c>
      <c r="Q258" s="24">
        <v>12.508039999999999</v>
      </c>
      <c r="R258" s="24">
        <v>11.368961000000001</v>
      </c>
      <c r="T258">
        <f t="shared" si="108"/>
        <v>3.1015099999999993</v>
      </c>
      <c r="U258">
        <f t="shared" si="108"/>
        <v>3.1473999999999993</v>
      </c>
      <c r="V258">
        <f t="shared" si="108"/>
        <v>2.9768659999999993</v>
      </c>
      <c r="W258">
        <f t="shared" si="108"/>
        <v>2.7358570000000011</v>
      </c>
      <c r="X258">
        <f t="shared" si="98"/>
        <v>2.9904082499999998</v>
      </c>
      <c r="Y258">
        <f t="shared" si="99"/>
        <v>9.2181767825290473E-2</v>
      </c>
      <c r="AA258" s="24">
        <v>14.582090000000001</v>
      </c>
      <c r="AB258" s="24">
        <v>14.714259999999999</v>
      </c>
      <c r="AC258" s="24">
        <v>28.557449999999999</v>
      </c>
      <c r="AD258" s="24">
        <v>9.7367120000000007</v>
      </c>
      <c r="AF258">
        <f t="shared" si="109"/>
        <v>1.6822400000000002</v>
      </c>
      <c r="AG258">
        <f t="shared" si="109"/>
        <v>3.9084599999999998</v>
      </c>
      <c r="AH258">
        <f t="shared" si="109"/>
        <v>5.3501399999999997</v>
      </c>
      <c r="AI258">
        <f t="shared" si="109"/>
        <v>2.2219270000000009</v>
      </c>
      <c r="AJ258">
        <f t="shared" si="100"/>
        <v>3.2906917500000001</v>
      </c>
      <c r="AK258">
        <f t="shared" si="101"/>
        <v>0.83428311681630507</v>
      </c>
      <c r="AM258" s="24">
        <v>17.833069999999999</v>
      </c>
      <c r="AN258" s="24">
        <v>22.76661</v>
      </c>
      <c r="AO258" s="24">
        <v>8.692062</v>
      </c>
      <c r="AP258" s="24">
        <v>22.601850000000002</v>
      </c>
      <c r="AR258">
        <f t="shared" si="102"/>
        <v>2.8666900000000002</v>
      </c>
      <c r="AS258">
        <f t="shared" si="103"/>
        <v>3.7312200000000004</v>
      </c>
      <c r="AT258">
        <f t="shared" si="104"/>
        <v>1.7353329999999998</v>
      </c>
      <c r="AU258">
        <f t="shared" si="105"/>
        <v>2.3407600000000031</v>
      </c>
      <c r="AV258">
        <f t="shared" si="106"/>
        <v>2.6685007500000006</v>
      </c>
      <c r="AW258">
        <f t="shared" si="107"/>
        <v>0.4229723426721454</v>
      </c>
    </row>
    <row r="259" spans="1:49" x14ac:dyDescent="0.35">
      <c r="A259" s="24" t="s">
        <v>607</v>
      </c>
      <c r="B259" s="24" t="s">
        <v>608</v>
      </c>
      <c r="C259" s="24">
        <v>29.071249999999999</v>
      </c>
      <c r="D259" s="24">
        <v>13.612399999999999</v>
      </c>
      <c r="E259" s="24">
        <v>7.3926480000000003</v>
      </c>
      <c r="F259" s="24">
        <v>11.499549999999999</v>
      </c>
      <c r="H259">
        <f t="shared" si="92"/>
        <v>4.395859999999999</v>
      </c>
      <c r="I259">
        <f t="shared" si="93"/>
        <v>3.0422699999999985</v>
      </c>
      <c r="J259">
        <f t="shared" si="94"/>
        <v>1.0620970000000005</v>
      </c>
      <c r="K259">
        <f t="shared" si="95"/>
        <v>2.5471509999999995</v>
      </c>
      <c r="L259">
        <f t="shared" si="96"/>
        <v>2.7618444999999996</v>
      </c>
      <c r="M259">
        <f t="shared" si="97"/>
        <v>0.6882271898380764</v>
      </c>
      <c r="O259" s="24">
        <v>14.396789999999999</v>
      </c>
      <c r="P259" s="24">
        <v>9.123956999999999</v>
      </c>
      <c r="Q259" s="24">
        <v>12.508039999999999</v>
      </c>
      <c r="R259" s="24">
        <v>11.368961000000001</v>
      </c>
      <c r="T259">
        <f t="shared" si="108"/>
        <v>3.1015099999999993</v>
      </c>
      <c r="U259">
        <f t="shared" si="108"/>
        <v>3.1473999999999993</v>
      </c>
      <c r="V259">
        <f t="shared" si="108"/>
        <v>2.9768659999999993</v>
      </c>
      <c r="W259">
        <f t="shared" si="108"/>
        <v>2.7358570000000011</v>
      </c>
      <c r="X259">
        <f t="shared" si="98"/>
        <v>2.9904082499999998</v>
      </c>
      <c r="Y259">
        <f t="shared" si="99"/>
        <v>9.2181767825290473E-2</v>
      </c>
      <c r="AA259" s="24">
        <v>14.582090000000001</v>
      </c>
      <c r="AB259" s="24">
        <v>14.714259999999999</v>
      </c>
      <c r="AC259" s="24">
        <v>28.557449999999999</v>
      </c>
      <c r="AD259" s="24">
        <v>9.7367120000000007</v>
      </c>
      <c r="AF259">
        <f t="shared" si="109"/>
        <v>1.6822400000000002</v>
      </c>
      <c r="AG259">
        <f t="shared" si="109"/>
        <v>3.9084599999999998</v>
      </c>
      <c r="AH259">
        <f t="shared" si="109"/>
        <v>5.3501399999999997</v>
      </c>
      <c r="AI259">
        <f t="shared" si="109"/>
        <v>2.2219270000000009</v>
      </c>
      <c r="AJ259">
        <f t="shared" si="100"/>
        <v>3.2906917500000001</v>
      </c>
      <c r="AK259">
        <f t="shared" si="101"/>
        <v>0.83428311681630507</v>
      </c>
      <c r="AM259" s="24">
        <v>17.833069999999999</v>
      </c>
      <c r="AN259" s="24">
        <v>22.76661</v>
      </c>
      <c r="AO259" s="24">
        <v>8.692062</v>
      </c>
      <c r="AP259" s="24">
        <v>22.601850000000002</v>
      </c>
      <c r="AR259">
        <f t="shared" si="102"/>
        <v>2.8666900000000002</v>
      </c>
      <c r="AS259">
        <f t="shared" si="103"/>
        <v>3.7312200000000004</v>
      </c>
      <c r="AT259">
        <f t="shared" si="104"/>
        <v>1.7353329999999998</v>
      </c>
      <c r="AU259">
        <f t="shared" si="105"/>
        <v>2.3407600000000031</v>
      </c>
      <c r="AV259">
        <f t="shared" si="106"/>
        <v>2.6685007500000006</v>
      </c>
      <c r="AW259">
        <f t="shared" si="107"/>
        <v>0.4229723426721454</v>
      </c>
    </row>
    <row r="260" spans="1:49" x14ac:dyDescent="0.35">
      <c r="A260" s="24" t="s">
        <v>609</v>
      </c>
      <c r="B260" s="24" t="s">
        <v>610</v>
      </c>
      <c r="C260" s="24">
        <v>29.071249999999999</v>
      </c>
      <c r="D260" s="24">
        <v>13.612399999999999</v>
      </c>
      <c r="E260" s="24">
        <v>7.4086670000000003</v>
      </c>
      <c r="F260" s="24">
        <v>11.499549999999999</v>
      </c>
      <c r="H260">
        <f t="shared" si="92"/>
        <v>4.395859999999999</v>
      </c>
      <c r="I260">
        <f t="shared" si="93"/>
        <v>3.0422699999999985</v>
      </c>
      <c r="J260">
        <f t="shared" si="94"/>
        <v>1.0781160000000005</v>
      </c>
      <c r="K260">
        <f t="shared" si="95"/>
        <v>2.5471509999999995</v>
      </c>
      <c r="L260">
        <f t="shared" si="96"/>
        <v>2.7658492499999996</v>
      </c>
      <c r="M260">
        <f t="shared" si="97"/>
        <v>0.68493405545441255</v>
      </c>
      <c r="O260" s="24">
        <v>14.396789999999999</v>
      </c>
      <c r="P260" s="24">
        <v>9.123956999999999</v>
      </c>
      <c r="Q260" s="24">
        <v>12.508039999999999</v>
      </c>
      <c r="R260" s="24">
        <v>11.368961000000001</v>
      </c>
      <c r="T260">
        <f t="shared" si="108"/>
        <v>3.1015099999999993</v>
      </c>
      <c r="U260">
        <f t="shared" si="108"/>
        <v>3.1473999999999993</v>
      </c>
      <c r="V260">
        <f t="shared" si="108"/>
        <v>2.9768659999999993</v>
      </c>
      <c r="W260">
        <f t="shared" si="108"/>
        <v>2.7358570000000011</v>
      </c>
      <c r="X260">
        <f t="shared" si="98"/>
        <v>2.9904082499999998</v>
      </c>
      <c r="Y260">
        <f t="shared" si="99"/>
        <v>9.2181767825290473E-2</v>
      </c>
      <c r="AA260" s="24">
        <v>14.582090000000001</v>
      </c>
      <c r="AB260" s="24">
        <v>14.714259999999999</v>
      </c>
      <c r="AC260" s="24">
        <v>28.557449999999999</v>
      </c>
      <c r="AD260" s="24">
        <v>9.7367120000000007</v>
      </c>
      <c r="AF260">
        <f t="shared" si="109"/>
        <v>1.6822400000000002</v>
      </c>
      <c r="AG260">
        <f t="shared" si="109"/>
        <v>3.9084599999999998</v>
      </c>
      <c r="AH260">
        <f t="shared" si="109"/>
        <v>5.3501399999999997</v>
      </c>
      <c r="AI260">
        <f t="shared" si="109"/>
        <v>2.2219270000000009</v>
      </c>
      <c r="AJ260">
        <f t="shared" si="100"/>
        <v>3.2906917500000001</v>
      </c>
      <c r="AK260">
        <f t="shared" si="101"/>
        <v>0.83428311681630507</v>
      </c>
      <c r="AM260" s="24">
        <v>17.833069999999999</v>
      </c>
      <c r="AN260" s="24">
        <v>22.76661</v>
      </c>
      <c r="AO260" s="24">
        <v>8.692062</v>
      </c>
      <c r="AP260" s="24">
        <v>22.601850000000002</v>
      </c>
      <c r="AR260">
        <f t="shared" si="102"/>
        <v>2.8666900000000002</v>
      </c>
      <c r="AS260">
        <f t="shared" si="103"/>
        <v>3.7312200000000004</v>
      </c>
      <c r="AT260">
        <f t="shared" si="104"/>
        <v>1.7353329999999998</v>
      </c>
      <c r="AU260">
        <f t="shared" si="105"/>
        <v>2.3407600000000031</v>
      </c>
      <c r="AV260">
        <f t="shared" si="106"/>
        <v>2.6685007500000006</v>
      </c>
      <c r="AW260">
        <f t="shared" si="107"/>
        <v>0.4229723426721454</v>
      </c>
    </row>
    <row r="261" spans="1:49" x14ac:dyDescent="0.35">
      <c r="A261" s="24" t="s">
        <v>611</v>
      </c>
      <c r="B261" s="24" t="s">
        <v>612</v>
      </c>
      <c r="C261" s="24">
        <v>29.071249999999999</v>
      </c>
      <c r="D261" s="24">
        <v>13.612399999999999</v>
      </c>
      <c r="E261" s="24">
        <v>7.4121829999999997</v>
      </c>
      <c r="F261" s="24">
        <v>11.499549999999999</v>
      </c>
      <c r="H261">
        <f t="shared" ref="H261:H292" si="110">C261-C$5</f>
        <v>4.395859999999999</v>
      </c>
      <c r="I261">
        <f t="shared" ref="I261:I292" si="111">D261-D$5</f>
        <v>3.0422699999999985</v>
      </c>
      <c r="J261">
        <f t="shared" ref="J261:J292" si="112">E261-E$5</f>
        <v>1.0816319999999999</v>
      </c>
      <c r="K261">
        <f t="shared" ref="K261:K292" si="113">F261-F$5</f>
        <v>2.5471509999999995</v>
      </c>
      <c r="L261">
        <f t="shared" ref="L261:L324" si="114">AVERAGE(H261:K261)</f>
        <v>2.766728249999999</v>
      </c>
      <c r="M261">
        <f t="shared" ref="M261:M324" si="115">STDEV(H261:K261)/SQRT(COUNT(H261:K261))</f>
        <v>0.6842122633201847</v>
      </c>
      <c r="O261" s="24">
        <v>14.396789999999999</v>
      </c>
      <c r="P261" s="24">
        <v>9.123956999999999</v>
      </c>
      <c r="Q261" s="24">
        <v>12.508039999999999</v>
      </c>
      <c r="R261" s="24">
        <v>11.368961000000001</v>
      </c>
      <c r="T261">
        <f t="shared" si="108"/>
        <v>3.1015099999999993</v>
      </c>
      <c r="U261">
        <f t="shared" si="108"/>
        <v>3.1473999999999993</v>
      </c>
      <c r="V261">
        <f t="shared" si="108"/>
        <v>2.9768659999999993</v>
      </c>
      <c r="W261">
        <f t="shared" si="108"/>
        <v>2.7358570000000011</v>
      </c>
      <c r="X261">
        <f t="shared" ref="X261:X324" si="116">AVERAGE(T261:W261)</f>
        <v>2.9904082499999998</v>
      </c>
      <c r="Y261">
        <f t="shared" ref="Y261:Y324" si="117">STDEV(T261:W261)/SQRT(COUNT(T261:W261))</f>
        <v>9.2181767825290473E-2</v>
      </c>
      <c r="AA261" s="24">
        <v>14.582090000000001</v>
      </c>
      <c r="AB261" s="24">
        <v>14.714259999999999</v>
      </c>
      <c r="AC261" s="24">
        <v>28.557449999999999</v>
      </c>
      <c r="AD261" s="24">
        <v>9.7367120000000007</v>
      </c>
      <c r="AF261">
        <f t="shared" si="109"/>
        <v>1.6822400000000002</v>
      </c>
      <c r="AG261">
        <f t="shared" si="109"/>
        <v>3.9084599999999998</v>
      </c>
      <c r="AH261">
        <f t="shared" si="109"/>
        <v>5.3501399999999997</v>
      </c>
      <c r="AI261">
        <f t="shared" si="109"/>
        <v>2.2219270000000009</v>
      </c>
      <c r="AJ261">
        <f t="shared" ref="AJ261:AJ324" si="118">AVERAGE(AF261:AI261)</f>
        <v>3.2906917500000001</v>
      </c>
      <c r="AK261">
        <f t="shared" ref="AK261:AK324" si="119">STDEV(AF261:AI261)/SQRT(COUNT(AF261:AI261))</f>
        <v>0.83428311681630507</v>
      </c>
      <c r="AM261" s="24">
        <v>17.833069999999999</v>
      </c>
      <c r="AN261" s="24">
        <v>22.76661</v>
      </c>
      <c r="AO261" s="24">
        <v>8.692062</v>
      </c>
      <c r="AP261" s="24">
        <v>22.601850000000002</v>
      </c>
      <c r="AR261">
        <f t="shared" ref="AR261:AR292" si="120">AM261-AM$5</f>
        <v>2.8666900000000002</v>
      </c>
      <c r="AS261">
        <f t="shared" ref="AS261:AS292" si="121">AN261-AN$5</f>
        <v>3.7312200000000004</v>
      </c>
      <c r="AT261">
        <f t="shared" ref="AT261:AT292" si="122">AO261-AO$5</f>
        <v>1.7353329999999998</v>
      </c>
      <c r="AU261">
        <f t="shared" ref="AU261:AU292" si="123">AP261-AP$5</f>
        <v>2.3407600000000031</v>
      </c>
      <c r="AV261">
        <f t="shared" ref="AV261:AV324" si="124">AVERAGE(AR261:AU261)</f>
        <v>2.6685007500000006</v>
      </c>
      <c r="AW261">
        <f t="shared" ref="AW261:AW324" si="125">STDEV(AR261:AU261)/SQRT(COUNT(AR261:AU261))</f>
        <v>0.4229723426721454</v>
      </c>
    </row>
    <row r="262" spans="1:49" x14ac:dyDescent="0.35">
      <c r="A262" s="24" t="s">
        <v>613</v>
      </c>
      <c r="B262" s="24" t="s">
        <v>614</v>
      </c>
      <c r="C262" s="24">
        <v>29.071249999999999</v>
      </c>
      <c r="D262" s="24">
        <v>13.612399999999999</v>
      </c>
      <c r="E262" s="24">
        <v>7.4121829999999997</v>
      </c>
      <c r="F262" s="24">
        <v>11.499549999999999</v>
      </c>
      <c r="H262">
        <f t="shared" si="110"/>
        <v>4.395859999999999</v>
      </c>
      <c r="I262">
        <f t="shared" si="111"/>
        <v>3.0422699999999985</v>
      </c>
      <c r="J262">
        <f t="shared" si="112"/>
        <v>1.0816319999999999</v>
      </c>
      <c r="K262">
        <f t="shared" si="113"/>
        <v>2.5471509999999995</v>
      </c>
      <c r="L262">
        <f t="shared" si="114"/>
        <v>2.766728249999999</v>
      </c>
      <c r="M262">
        <f t="shared" si="115"/>
        <v>0.6842122633201847</v>
      </c>
      <c r="O262" s="24">
        <v>14.396789999999999</v>
      </c>
      <c r="P262" s="24">
        <v>9.123956999999999</v>
      </c>
      <c r="Q262" s="24">
        <v>12.508039999999999</v>
      </c>
      <c r="R262" s="24">
        <v>11.368961000000001</v>
      </c>
      <c r="T262">
        <f t="shared" si="108"/>
        <v>3.1015099999999993</v>
      </c>
      <c r="U262">
        <f t="shared" si="108"/>
        <v>3.1473999999999993</v>
      </c>
      <c r="V262">
        <f t="shared" si="108"/>
        <v>2.9768659999999993</v>
      </c>
      <c r="W262">
        <f t="shared" si="108"/>
        <v>2.7358570000000011</v>
      </c>
      <c r="X262">
        <f t="shared" si="116"/>
        <v>2.9904082499999998</v>
      </c>
      <c r="Y262">
        <f t="shared" si="117"/>
        <v>9.2181767825290473E-2</v>
      </c>
      <c r="AA262" s="24">
        <v>14.582090000000001</v>
      </c>
      <c r="AB262" s="24">
        <v>14.714259999999999</v>
      </c>
      <c r="AC262" s="24">
        <v>28.663029999999999</v>
      </c>
      <c r="AD262" s="24">
        <v>9.7367120000000007</v>
      </c>
      <c r="AF262">
        <f t="shared" si="109"/>
        <v>1.6822400000000002</v>
      </c>
      <c r="AG262">
        <f t="shared" si="109"/>
        <v>3.9084599999999998</v>
      </c>
      <c r="AH262">
        <f t="shared" si="109"/>
        <v>5.4557199999999995</v>
      </c>
      <c r="AI262">
        <f t="shared" si="109"/>
        <v>2.2219270000000009</v>
      </c>
      <c r="AJ262">
        <f t="shared" si="118"/>
        <v>3.3170867500000001</v>
      </c>
      <c r="AK262">
        <f t="shared" si="119"/>
        <v>0.85613342383195656</v>
      </c>
      <c r="AM262" s="24">
        <v>17.833069999999999</v>
      </c>
      <c r="AN262" s="24">
        <v>22.76661</v>
      </c>
      <c r="AO262" s="24">
        <v>8.692062</v>
      </c>
      <c r="AP262" s="24">
        <v>22.601850000000002</v>
      </c>
      <c r="AR262">
        <f t="shared" si="120"/>
        <v>2.8666900000000002</v>
      </c>
      <c r="AS262">
        <f t="shared" si="121"/>
        <v>3.7312200000000004</v>
      </c>
      <c r="AT262">
        <f t="shared" si="122"/>
        <v>1.7353329999999998</v>
      </c>
      <c r="AU262">
        <f t="shared" si="123"/>
        <v>2.3407600000000031</v>
      </c>
      <c r="AV262">
        <f t="shared" si="124"/>
        <v>2.6685007500000006</v>
      </c>
      <c r="AW262">
        <f t="shared" si="125"/>
        <v>0.4229723426721454</v>
      </c>
    </row>
    <row r="263" spans="1:49" x14ac:dyDescent="0.35">
      <c r="A263" s="24" t="s">
        <v>615</v>
      </c>
      <c r="B263" s="24" t="s">
        <v>616</v>
      </c>
      <c r="C263" s="24">
        <v>29.071249999999999</v>
      </c>
      <c r="D263" s="24">
        <v>13.612399999999999</v>
      </c>
      <c r="E263" s="24">
        <v>7.4121829999999997</v>
      </c>
      <c r="F263" s="24">
        <v>11.499549999999999</v>
      </c>
      <c r="H263">
        <f t="shared" si="110"/>
        <v>4.395859999999999</v>
      </c>
      <c r="I263">
        <f t="shared" si="111"/>
        <v>3.0422699999999985</v>
      </c>
      <c r="J263">
        <f t="shared" si="112"/>
        <v>1.0816319999999999</v>
      </c>
      <c r="K263">
        <f t="shared" si="113"/>
        <v>2.5471509999999995</v>
      </c>
      <c r="L263">
        <f t="shared" si="114"/>
        <v>2.766728249999999</v>
      </c>
      <c r="M263">
        <f t="shared" si="115"/>
        <v>0.6842122633201847</v>
      </c>
      <c r="O263" s="24">
        <v>14.396789999999999</v>
      </c>
      <c r="P263" s="24">
        <v>9.123956999999999</v>
      </c>
      <c r="Q263" s="24">
        <v>12.508039999999999</v>
      </c>
      <c r="R263" s="24">
        <v>11.368961000000001</v>
      </c>
      <c r="T263">
        <f t="shared" si="108"/>
        <v>3.1015099999999993</v>
      </c>
      <c r="U263">
        <f t="shared" si="108"/>
        <v>3.1473999999999993</v>
      </c>
      <c r="V263">
        <f t="shared" si="108"/>
        <v>2.9768659999999993</v>
      </c>
      <c r="W263">
        <f t="shared" si="108"/>
        <v>2.7358570000000011</v>
      </c>
      <c r="X263">
        <f t="shared" si="116"/>
        <v>2.9904082499999998</v>
      </c>
      <c r="Y263">
        <f t="shared" si="117"/>
        <v>9.2181767825290473E-2</v>
      </c>
      <c r="AA263" s="24">
        <v>14.582090000000001</v>
      </c>
      <c r="AB263" s="24">
        <v>14.714259999999999</v>
      </c>
      <c r="AC263" s="24">
        <v>29.03716</v>
      </c>
      <c r="AD263" s="24">
        <v>9.7367120000000007</v>
      </c>
      <c r="AF263">
        <f t="shared" si="109"/>
        <v>1.6822400000000002</v>
      </c>
      <c r="AG263">
        <f t="shared" si="109"/>
        <v>3.9084599999999998</v>
      </c>
      <c r="AH263">
        <f t="shared" si="109"/>
        <v>5.8298500000000004</v>
      </c>
      <c r="AI263">
        <f t="shared" si="109"/>
        <v>2.2219270000000009</v>
      </c>
      <c r="AJ263">
        <f t="shared" si="118"/>
        <v>3.4106192500000003</v>
      </c>
      <c r="AK263">
        <f t="shared" si="119"/>
        <v>0.93545028957301068</v>
      </c>
      <c r="AM263" s="24">
        <v>17.833069999999999</v>
      </c>
      <c r="AN263" s="24">
        <v>22.794149999999998</v>
      </c>
      <c r="AO263" s="24">
        <v>8.692062</v>
      </c>
      <c r="AP263" s="24">
        <v>22.601850000000002</v>
      </c>
      <c r="AR263">
        <f t="shared" si="120"/>
        <v>2.8666900000000002</v>
      </c>
      <c r="AS263">
        <f t="shared" si="121"/>
        <v>3.7587599999999988</v>
      </c>
      <c r="AT263">
        <f t="shared" si="122"/>
        <v>1.7353329999999998</v>
      </c>
      <c r="AU263">
        <f t="shared" si="123"/>
        <v>2.3407600000000031</v>
      </c>
      <c r="AV263">
        <f t="shared" si="124"/>
        <v>2.6753857500000002</v>
      </c>
      <c r="AW263">
        <f t="shared" si="125"/>
        <v>0.428755043408311</v>
      </c>
    </row>
    <row r="264" spans="1:49" x14ac:dyDescent="0.35">
      <c r="A264" s="24" t="s">
        <v>617</v>
      </c>
      <c r="B264" s="24" t="s">
        <v>618</v>
      </c>
      <c r="C264" s="24">
        <v>29.071249999999999</v>
      </c>
      <c r="D264" s="24">
        <v>13.612399999999999</v>
      </c>
      <c r="E264" s="24">
        <v>7.4121829999999997</v>
      </c>
      <c r="F264" s="24">
        <v>11.499549999999999</v>
      </c>
      <c r="H264">
        <f t="shared" si="110"/>
        <v>4.395859999999999</v>
      </c>
      <c r="I264">
        <f t="shared" si="111"/>
        <v>3.0422699999999985</v>
      </c>
      <c r="J264">
        <f t="shared" si="112"/>
        <v>1.0816319999999999</v>
      </c>
      <c r="K264">
        <f t="shared" si="113"/>
        <v>2.5471509999999995</v>
      </c>
      <c r="L264">
        <f t="shared" si="114"/>
        <v>2.766728249999999</v>
      </c>
      <c r="M264">
        <f t="shared" si="115"/>
        <v>0.6842122633201847</v>
      </c>
      <c r="O264" s="24">
        <v>14.396789999999999</v>
      </c>
      <c r="P264" s="24">
        <v>9.123956999999999</v>
      </c>
      <c r="Q264" s="24">
        <v>12.508039999999999</v>
      </c>
      <c r="R264" s="24">
        <v>11.368961000000001</v>
      </c>
      <c r="T264">
        <f t="shared" si="108"/>
        <v>3.1015099999999993</v>
      </c>
      <c r="U264">
        <f t="shared" si="108"/>
        <v>3.1473999999999993</v>
      </c>
      <c r="V264">
        <f t="shared" si="108"/>
        <v>2.9768659999999993</v>
      </c>
      <c r="W264">
        <f t="shared" si="108"/>
        <v>2.7358570000000011</v>
      </c>
      <c r="X264">
        <f t="shared" si="116"/>
        <v>2.9904082499999998</v>
      </c>
      <c r="Y264">
        <f t="shared" si="117"/>
        <v>9.2181767825290473E-2</v>
      </c>
      <c r="AA264" s="24">
        <v>14.582090000000001</v>
      </c>
      <c r="AB264" s="24">
        <v>14.714259999999999</v>
      </c>
      <c r="AC264" s="24">
        <v>29.410240000000002</v>
      </c>
      <c r="AD264" s="24">
        <v>9.7367120000000007</v>
      </c>
      <c r="AF264">
        <f t="shared" si="109"/>
        <v>1.6822400000000002</v>
      </c>
      <c r="AG264">
        <f t="shared" si="109"/>
        <v>3.9084599999999998</v>
      </c>
      <c r="AH264">
        <f t="shared" si="109"/>
        <v>6.2029300000000021</v>
      </c>
      <c r="AI264">
        <f t="shared" si="109"/>
        <v>2.2219270000000009</v>
      </c>
      <c r="AJ264">
        <f t="shared" si="118"/>
        <v>3.5038892500000007</v>
      </c>
      <c r="AK264">
        <f t="shared" si="119"/>
        <v>1.0169534429841072</v>
      </c>
      <c r="AM264" s="24">
        <v>17.833069999999999</v>
      </c>
      <c r="AN264" s="24">
        <v>22.810680000000001</v>
      </c>
      <c r="AO264" s="24">
        <v>8.692062</v>
      </c>
      <c r="AP264" s="24">
        <v>22.601960000000002</v>
      </c>
      <c r="AR264">
        <f t="shared" si="120"/>
        <v>2.8666900000000002</v>
      </c>
      <c r="AS264">
        <f t="shared" si="121"/>
        <v>3.7752900000000018</v>
      </c>
      <c r="AT264">
        <f t="shared" si="122"/>
        <v>1.7353329999999998</v>
      </c>
      <c r="AU264">
        <f t="shared" si="123"/>
        <v>2.3408700000000024</v>
      </c>
      <c r="AV264">
        <f t="shared" si="124"/>
        <v>2.6795457500000008</v>
      </c>
      <c r="AW264">
        <f t="shared" si="125"/>
        <v>0.43223425483341377</v>
      </c>
    </row>
    <row r="265" spans="1:49" x14ac:dyDescent="0.35">
      <c r="A265" s="24" t="s">
        <v>619</v>
      </c>
      <c r="B265" s="24" t="s">
        <v>620</v>
      </c>
      <c r="C265" s="24">
        <v>29.071249999999999</v>
      </c>
      <c r="D265" s="24">
        <v>13.612399999999999</v>
      </c>
      <c r="E265" s="24">
        <v>7.414676</v>
      </c>
      <c r="F265" s="24">
        <v>11.499549999999999</v>
      </c>
      <c r="H265">
        <f t="shared" si="110"/>
        <v>4.395859999999999</v>
      </c>
      <c r="I265">
        <f t="shared" si="111"/>
        <v>3.0422699999999985</v>
      </c>
      <c r="J265">
        <f t="shared" si="112"/>
        <v>1.0841250000000002</v>
      </c>
      <c r="K265">
        <f t="shared" si="113"/>
        <v>2.5471509999999995</v>
      </c>
      <c r="L265">
        <f t="shared" si="114"/>
        <v>2.7673514999999993</v>
      </c>
      <c r="M265">
        <f t="shared" si="115"/>
        <v>0.68370070369015756</v>
      </c>
      <c r="O265" s="24">
        <v>14.396789999999999</v>
      </c>
      <c r="P265" s="24">
        <v>9.123956999999999</v>
      </c>
      <c r="Q265" s="24">
        <v>12.508039999999999</v>
      </c>
      <c r="R265" s="24">
        <v>11.368961000000001</v>
      </c>
      <c r="T265">
        <f t="shared" si="108"/>
        <v>3.1015099999999993</v>
      </c>
      <c r="U265">
        <f t="shared" si="108"/>
        <v>3.1473999999999993</v>
      </c>
      <c r="V265">
        <f t="shared" si="108"/>
        <v>2.9768659999999993</v>
      </c>
      <c r="W265">
        <f t="shared" si="108"/>
        <v>2.7358570000000011</v>
      </c>
      <c r="X265">
        <f t="shared" si="116"/>
        <v>2.9904082499999998</v>
      </c>
      <c r="Y265">
        <f t="shared" si="117"/>
        <v>9.2181767825290473E-2</v>
      </c>
      <c r="AA265" s="24">
        <v>14.582090000000001</v>
      </c>
      <c r="AB265" s="24">
        <v>14.714259999999999</v>
      </c>
      <c r="AC265" s="24">
        <v>29.512989999999999</v>
      </c>
      <c r="AD265" s="24">
        <v>9.7367120000000007</v>
      </c>
      <c r="AF265">
        <f t="shared" si="109"/>
        <v>1.6822400000000002</v>
      </c>
      <c r="AG265">
        <f t="shared" si="109"/>
        <v>3.9084599999999998</v>
      </c>
      <c r="AH265">
        <f t="shared" si="109"/>
        <v>6.3056799999999988</v>
      </c>
      <c r="AI265">
        <f t="shared" si="109"/>
        <v>2.2219270000000009</v>
      </c>
      <c r="AJ265">
        <f t="shared" si="118"/>
        <v>3.5295767499999999</v>
      </c>
      <c r="AK265">
        <f t="shared" si="119"/>
        <v>1.0397476740523293</v>
      </c>
      <c r="AM265" s="24">
        <v>17.833069999999999</v>
      </c>
      <c r="AN265" s="24">
        <v>22.810680000000001</v>
      </c>
      <c r="AO265" s="24">
        <v>8.692062</v>
      </c>
      <c r="AP265" s="24">
        <v>22.669410000000003</v>
      </c>
      <c r="AR265">
        <f t="shared" si="120"/>
        <v>2.8666900000000002</v>
      </c>
      <c r="AS265">
        <f t="shared" si="121"/>
        <v>3.7752900000000018</v>
      </c>
      <c r="AT265">
        <f t="shared" si="122"/>
        <v>1.7353329999999998</v>
      </c>
      <c r="AU265">
        <f t="shared" si="123"/>
        <v>2.4083200000000033</v>
      </c>
      <c r="AV265">
        <f t="shared" si="124"/>
        <v>2.6964082500000011</v>
      </c>
      <c r="AW265">
        <f t="shared" si="125"/>
        <v>0.42813959764084342</v>
      </c>
    </row>
    <row r="266" spans="1:49" x14ac:dyDescent="0.35">
      <c r="A266" s="24" t="s">
        <v>621</v>
      </c>
      <c r="B266" s="24" t="s">
        <v>622</v>
      </c>
      <c r="C266" s="24">
        <v>29.071249999999999</v>
      </c>
      <c r="D266" s="24">
        <v>13.612399999999999</v>
      </c>
      <c r="E266" s="24">
        <v>7.4458130000000002</v>
      </c>
      <c r="F266" s="24">
        <v>11.499549999999999</v>
      </c>
      <c r="H266">
        <f t="shared" si="110"/>
        <v>4.395859999999999</v>
      </c>
      <c r="I266">
        <f t="shared" si="111"/>
        <v>3.0422699999999985</v>
      </c>
      <c r="J266">
        <f t="shared" si="112"/>
        <v>1.1152620000000004</v>
      </c>
      <c r="K266">
        <f t="shared" si="113"/>
        <v>2.5471509999999995</v>
      </c>
      <c r="L266">
        <f t="shared" si="114"/>
        <v>2.7751357499999996</v>
      </c>
      <c r="M266">
        <f t="shared" si="115"/>
        <v>0.67732720516211975</v>
      </c>
      <c r="O266" s="24">
        <v>14.396789999999999</v>
      </c>
      <c r="P266" s="24">
        <v>9.123956999999999</v>
      </c>
      <c r="Q266" s="24">
        <v>12.508039999999999</v>
      </c>
      <c r="R266" s="24">
        <v>11.368961000000001</v>
      </c>
      <c r="T266">
        <f t="shared" si="108"/>
        <v>3.1015099999999993</v>
      </c>
      <c r="U266">
        <f t="shared" si="108"/>
        <v>3.1473999999999993</v>
      </c>
      <c r="V266">
        <f t="shared" si="108"/>
        <v>2.9768659999999993</v>
      </c>
      <c r="W266">
        <f t="shared" si="108"/>
        <v>2.7358570000000011</v>
      </c>
      <c r="X266">
        <f t="shared" si="116"/>
        <v>2.9904082499999998</v>
      </c>
      <c r="Y266">
        <f t="shared" si="117"/>
        <v>9.2181767825290473E-2</v>
      </c>
      <c r="AA266" s="24">
        <v>14.582090000000001</v>
      </c>
      <c r="AB266" s="24">
        <v>14.714259999999999</v>
      </c>
      <c r="AC266" s="24">
        <v>29.512989999999999</v>
      </c>
      <c r="AD266" s="24">
        <v>9.7367120000000007</v>
      </c>
      <c r="AF266">
        <f t="shared" si="109"/>
        <v>1.6822400000000002</v>
      </c>
      <c r="AG266">
        <f t="shared" si="109"/>
        <v>3.9084599999999998</v>
      </c>
      <c r="AH266">
        <f t="shared" si="109"/>
        <v>6.3056799999999988</v>
      </c>
      <c r="AI266">
        <f t="shared" si="109"/>
        <v>2.2219270000000009</v>
      </c>
      <c r="AJ266">
        <f t="shared" si="118"/>
        <v>3.5295767499999999</v>
      </c>
      <c r="AK266">
        <f t="shared" si="119"/>
        <v>1.0397476740523293</v>
      </c>
      <c r="AM266" s="24">
        <v>17.833069999999999</v>
      </c>
      <c r="AN266" s="24">
        <v>22.810680000000001</v>
      </c>
      <c r="AO266" s="24">
        <v>8.692062</v>
      </c>
      <c r="AP266" s="24">
        <v>22.744150000000001</v>
      </c>
      <c r="AR266">
        <f t="shared" si="120"/>
        <v>2.8666900000000002</v>
      </c>
      <c r="AS266">
        <f t="shared" si="121"/>
        <v>3.7752900000000018</v>
      </c>
      <c r="AT266">
        <f t="shared" si="122"/>
        <v>1.7353329999999998</v>
      </c>
      <c r="AU266">
        <f t="shared" si="123"/>
        <v>2.4830600000000018</v>
      </c>
      <c r="AV266">
        <f t="shared" si="124"/>
        <v>2.7150932500000007</v>
      </c>
      <c r="AW266">
        <f t="shared" si="125"/>
        <v>0.42433951618041654</v>
      </c>
    </row>
    <row r="267" spans="1:49" x14ac:dyDescent="0.35">
      <c r="A267" s="24" t="s">
        <v>623</v>
      </c>
      <c r="B267" s="24" t="s">
        <v>624</v>
      </c>
      <c r="C267" s="24">
        <v>29.071249999999999</v>
      </c>
      <c r="D267" s="24">
        <v>13.612399999999999</v>
      </c>
      <c r="E267" s="24">
        <v>7.4462609999999998</v>
      </c>
      <c r="F267" s="24">
        <v>11.499549999999999</v>
      </c>
      <c r="H267">
        <f t="shared" si="110"/>
        <v>4.395859999999999</v>
      </c>
      <c r="I267">
        <f t="shared" si="111"/>
        <v>3.0422699999999985</v>
      </c>
      <c r="J267">
        <f t="shared" si="112"/>
        <v>1.11571</v>
      </c>
      <c r="K267">
        <f t="shared" si="113"/>
        <v>2.5471509999999995</v>
      </c>
      <c r="L267">
        <f t="shared" si="114"/>
        <v>2.7752477499999992</v>
      </c>
      <c r="M267">
        <f t="shared" si="115"/>
        <v>0.67723571831137841</v>
      </c>
      <c r="O267" s="24">
        <v>14.396789999999999</v>
      </c>
      <c r="P267" s="24">
        <v>9.123956999999999</v>
      </c>
      <c r="Q267" s="24">
        <v>12.508039999999999</v>
      </c>
      <c r="R267" s="24">
        <v>11.368961000000001</v>
      </c>
      <c r="T267">
        <f t="shared" si="108"/>
        <v>3.1015099999999993</v>
      </c>
      <c r="U267">
        <f t="shared" si="108"/>
        <v>3.1473999999999993</v>
      </c>
      <c r="V267">
        <f t="shared" si="108"/>
        <v>2.9768659999999993</v>
      </c>
      <c r="W267">
        <f t="shared" si="108"/>
        <v>2.7358570000000011</v>
      </c>
      <c r="X267">
        <f t="shared" si="116"/>
        <v>2.9904082499999998</v>
      </c>
      <c r="Y267">
        <f t="shared" si="117"/>
        <v>9.2181767825290473E-2</v>
      </c>
      <c r="AA267" s="24">
        <v>14.582090000000001</v>
      </c>
      <c r="AB267" s="24">
        <v>14.714259999999999</v>
      </c>
      <c r="AC267" s="24">
        <v>29.512989999999999</v>
      </c>
      <c r="AD267" s="24">
        <v>9.7367120000000007</v>
      </c>
      <c r="AF267">
        <f t="shared" si="109"/>
        <v>1.6822400000000002</v>
      </c>
      <c r="AG267">
        <f t="shared" si="109"/>
        <v>3.9084599999999998</v>
      </c>
      <c r="AH267">
        <f t="shared" si="109"/>
        <v>6.3056799999999988</v>
      </c>
      <c r="AI267">
        <f t="shared" si="109"/>
        <v>2.2219270000000009</v>
      </c>
      <c r="AJ267">
        <f t="shared" si="118"/>
        <v>3.5295767499999999</v>
      </c>
      <c r="AK267">
        <f t="shared" si="119"/>
        <v>1.0397476740523293</v>
      </c>
      <c r="AM267" s="24">
        <v>17.833069999999999</v>
      </c>
      <c r="AN267" s="24">
        <v>22.810680000000001</v>
      </c>
      <c r="AO267" s="24">
        <v>8.692062</v>
      </c>
      <c r="AP267" s="24">
        <v>22.854430000000001</v>
      </c>
      <c r="AR267">
        <f t="shared" si="120"/>
        <v>2.8666900000000002</v>
      </c>
      <c r="AS267">
        <f t="shared" si="121"/>
        <v>3.7752900000000018</v>
      </c>
      <c r="AT267">
        <f t="shared" si="122"/>
        <v>1.7353329999999998</v>
      </c>
      <c r="AU267">
        <f t="shared" si="123"/>
        <v>2.5933400000000013</v>
      </c>
      <c r="AV267">
        <f t="shared" si="124"/>
        <v>2.7426632500000006</v>
      </c>
      <c r="AW267">
        <f t="shared" si="125"/>
        <v>0.42018966997920115</v>
      </c>
    </row>
    <row r="268" spans="1:49" x14ac:dyDescent="0.35">
      <c r="A268" s="24" t="s">
        <v>625</v>
      </c>
      <c r="B268" s="24" t="s">
        <v>626</v>
      </c>
      <c r="C268" s="24">
        <v>29.071249999999999</v>
      </c>
      <c r="D268" s="24">
        <v>13.612399999999999</v>
      </c>
      <c r="E268" s="24">
        <v>7.4462609999999998</v>
      </c>
      <c r="F268" s="24">
        <v>11.499549999999999</v>
      </c>
      <c r="H268">
        <f t="shared" si="110"/>
        <v>4.395859999999999</v>
      </c>
      <c r="I268">
        <f t="shared" si="111"/>
        <v>3.0422699999999985</v>
      </c>
      <c r="J268">
        <f t="shared" si="112"/>
        <v>1.11571</v>
      </c>
      <c r="K268">
        <f t="shared" si="113"/>
        <v>2.5471509999999995</v>
      </c>
      <c r="L268">
        <f t="shared" si="114"/>
        <v>2.7752477499999992</v>
      </c>
      <c r="M268">
        <f t="shared" si="115"/>
        <v>0.67723571831137841</v>
      </c>
      <c r="O268" s="24">
        <v>14.396789999999999</v>
      </c>
      <c r="P268" s="24">
        <v>9.123956999999999</v>
      </c>
      <c r="Q268" s="24">
        <v>12.508039999999999</v>
      </c>
      <c r="R268" s="24">
        <v>11.368961000000001</v>
      </c>
      <c r="T268">
        <f t="shared" si="108"/>
        <v>3.1015099999999993</v>
      </c>
      <c r="U268">
        <f t="shared" si="108"/>
        <v>3.1473999999999993</v>
      </c>
      <c r="V268">
        <f t="shared" si="108"/>
        <v>2.9768659999999993</v>
      </c>
      <c r="W268">
        <f t="shared" si="108"/>
        <v>2.7358570000000011</v>
      </c>
      <c r="X268">
        <f t="shared" si="116"/>
        <v>2.9904082499999998</v>
      </c>
      <c r="Y268">
        <f t="shared" si="117"/>
        <v>9.2181767825290473E-2</v>
      </c>
      <c r="AA268" s="24">
        <v>14.582090000000001</v>
      </c>
      <c r="AB268" s="24">
        <v>14.714259999999999</v>
      </c>
      <c r="AC268" s="24">
        <v>29.512989999999999</v>
      </c>
      <c r="AD268" s="24">
        <v>9.7367120000000007</v>
      </c>
      <c r="AF268">
        <f t="shared" si="109"/>
        <v>1.6822400000000002</v>
      </c>
      <c r="AG268">
        <f t="shared" si="109"/>
        <v>3.9084599999999998</v>
      </c>
      <c r="AH268">
        <f t="shared" si="109"/>
        <v>6.3056799999999988</v>
      </c>
      <c r="AI268">
        <f t="shared" si="109"/>
        <v>2.2219270000000009</v>
      </c>
      <c r="AJ268">
        <f t="shared" si="118"/>
        <v>3.5295767499999999</v>
      </c>
      <c r="AK268">
        <f t="shared" si="119"/>
        <v>1.0397476740523293</v>
      </c>
      <c r="AM268" s="24">
        <v>17.833069999999999</v>
      </c>
      <c r="AN268" s="24">
        <v>22.810680000000001</v>
      </c>
      <c r="AO268" s="24">
        <v>8.692062</v>
      </c>
      <c r="AP268" s="24">
        <v>22.871179999999999</v>
      </c>
      <c r="AR268">
        <f t="shared" si="120"/>
        <v>2.8666900000000002</v>
      </c>
      <c r="AS268">
        <f t="shared" si="121"/>
        <v>3.7752900000000018</v>
      </c>
      <c r="AT268">
        <f t="shared" si="122"/>
        <v>1.7353329999999998</v>
      </c>
      <c r="AU268">
        <f t="shared" si="123"/>
        <v>2.6100899999999996</v>
      </c>
      <c r="AV268">
        <f t="shared" si="124"/>
        <v>2.7468507500000001</v>
      </c>
      <c r="AW268">
        <f t="shared" si="125"/>
        <v>0.4197142279860146</v>
      </c>
    </row>
    <row r="269" spans="1:49" x14ac:dyDescent="0.35">
      <c r="A269" s="24" t="s">
        <v>627</v>
      </c>
      <c r="B269" s="24" t="s">
        <v>628</v>
      </c>
      <c r="C269" s="24">
        <v>29.071249999999999</v>
      </c>
      <c r="D269" s="24">
        <v>13.612399999999999</v>
      </c>
      <c r="E269" s="24">
        <v>7.4462609999999998</v>
      </c>
      <c r="F269" s="24">
        <v>11.499549999999999</v>
      </c>
      <c r="H269">
        <f t="shared" si="110"/>
        <v>4.395859999999999</v>
      </c>
      <c r="I269">
        <f t="shared" si="111"/>
        <v>3.0422699999999985</v>
      </c>
      <c r="J269">
        <f t="shared" si="112"/>
        <v>1.11571</v>
      </c>
      <c r="K269">
        <f t="shared" si="113"/>
        <v>2.5471509999999995</v>
      </c>
      <c r="L269">
        <f t="shared" si="114"/>
        <v>2.7752477499999992</v>
      </c>
      <c r="M269">
        <f t="shared" si="115"/>
        <v>0.67723571831137841</v>
      </c>
      <c r="O269" s="24">
        <v>14.396789999999999</v>
      </c>
      <c r="P269" s="24">
        <v>9.123956999999999</v>
      </c>
      <c r="Q269" s="24">
        <v>12.508039999999999</v>
      </c>
      <c r="R269" s="24">
        <v>11.368961000000001</v>
      </c>
      <c r="T269">
        <f t="shared" si="108"/>
        <v>3.1015099999999993</v>
      </c>
      <c r="U269">
        <f t="shared" si="108"/>
        <v>3.1473999999999993</v>
      </c>
      <c r="V269">
        <f t="shared" si="108"/>
        <v>2.9768659999999993</v>
      </c>
      <c r="W269">
        <f t="shared" si="108"/>
        <v>2.7358570000000011</v>
      </c>
      <c r="X269">
        <f t="shared" si="116"/>
        <v>2.9904082499999998</v>
      </c>
      <c r="Y269">
        <f t="shared" si="117"/>
        <v>9.2181767825290473E-2</v>
      </c>
      <c r="AA269" s="24">
        <v>14.582090000000001</v>
      </c>
      <c r="AB269" s="24">
        <v>14.714259999999999</v>
      </c>
      <c r="AC269" s="24">
        <v>29.512989999999999</v>
      </c>
      <c r="AD269" s="24">
        <v>9.7367120000000007</v>
      </c>
      <c r="AF269">
        <f t="shared" si="109"/>
        <v>1.6822400000000002</v>
      </c>
      <c r="AG269">
        <f t="shared" si="109"/>
        <v>3.9084599999999998</v>
      </c>
      <c r="AH269">
        <f t="shared" si="109"/>
        <v>6.3056799999999988</v>
      </c>
      <c r="AI269">
        <f t="shared" si="109"/>
        <v>2.2219270000000009</v>
      </c>
      <c r="AJ269">
        <f t="shared" si="118"/>
        <v>3.5295767499999999</v>
      </c>
      <c r="AK269">
        <f t="shared" si="119"/>
        <v>1.0397476740523293</v>
      </c>
      <c r="AM269" s="24">
        <v>17.833069999999999</v>
      </c>
      <c r="AN269" s="24">
        <v>22.810870000000001</v>
      </c>
      <c r="AO269" s="24">
        <v>8.692062</v>
      </c>
      <c r="AP269" s="24">
        <v>22.871179999999999</v>
      </c>
      <c r="AR269">
        <f t="shared" si="120"/>
        <v>2.8666900000000002</v>
      </c>
      <c r="AS269">
        <f t="shared" si="121"/>
        <v>3.7754800000000017</v>
      </c>
      <c r="AT269">
        <f t="shared" si="122"/>
        <v>1.7353329999999998</v>
      </c>
      <c r="AU269">
        <f t="shared" si="123"/>
        <v>2.6100899999999996</v>
      </c>
      <c r="AV269">
        <f t="shared" si="124"/>
        <v>2.7468982500000001</v>
      </c>
      <c r="AW269">
        <f t="shared" si="125"/>
        <v>0.41975302580572654</v>
      </c>
    </row>
    <row r="270" spans="1:49" x14ac:dyDescent="0.35">
      <c r="A270" s="24" t="s">
        <v>629</v>
      </c>
      <c r="B270" s="24" t="s">
        <v>630</v>
      </c>
      <c r="C270" s="24">
        <v>29.071249999999999</v>
      </c>
      <c r="D270" s="24">
        <v>13.612399999999999</v>
      </c>
      <c r="E270" s="24">
        <v>7.4462609999999998</v>
      </c>
      <c r="F270" s="24">
        <v>11.499549999999999</v>
      </c>
      <c r="H270">
        <f t="shared" si="110"/>
        <v>4.395859999999999</v>
      </c>
      <c r="I270">
        <f t="shared" si="111"/>
        <v>3.0422699999999985</v>
      </c>
      <c r="J270">
        <f t="shared" si="112"/>
        <v>1.11571</v>
      </c>
      <c r="K270">
        <f t="shared" si="113"/>
        <v>2.5471509999999995</v>
      </c>
      <c r="L270">
        <f t="shared" si="114"/>
        <v>2.7752477499999992</v>
      </c>
      <c r="M270">
        <f t="shared" si="115"/>
        <v>0.67723571831137841</v>
      </c>
      <c r="O270" s="24">
        <v>14.396789999999999</v>
      </c>
      <c r="P270" s="24">
        <v>9.123956999999999</v>
      </c>
      <c r="Q270" s="24">
        <v>12.508039999999999</v>
      </c>
      <c r="R270" s="24">
        <v>11.368961000000001</v>
      </c>
      <c r="T270">
        <f t="shared" si="108"/>
        <v>3.1015099999999993</v>
      </c>
      <c r="U270">
        <f t="shared" si="108"/>
        <v>3.1473999999999993</v>
      </c>
      <c r="V270">
        <f t="shared" si="108"/>
        <v>2.9768659999999993</v>
      </c>
      <c r="W270">
        <f t="shared" si="108"/>
        <v>2.7358570000000011</v>
      </c>
      <c r="X270">
        <f t="shared" si="116"/>
        <v>2.9904082499999998</v>
      </c>
      <c r="Y270">
        <f t="shared" si="117"/>
        <v>9.2181767825290473E-2</v>
      </c>
      <c r="AA270" s="24">
        <v>14.582090000000001</v>
      </c>
      <c r="AB270" s="24">
        <v>14.714259999999999</v>
      </c>
      <c r="AC270" s="24">
        <v>29.512989999999999</v>
      </c>
      <c r="AD270" s="24">
        <v>9.7367120000000007</v>
      </c>
      <c r="AF270">
        <f t="shared" si="109"/>
        <v>1.6822400000000002</v>
      </c>
      <c r="AG270">
        <f t="shared" si="109"/>
        <v>3.9084599999999998</v>
      </c>
      <c r="AH270">
        <f t="shared" si="109"/>
        <v>6.3056799999999988</v>
      </c>
      <c r="AI270">
        <f t="shared" si="109"/>
        <v>2.2219270000000009</v>
      </c>
      <c r="AJ270">
        <f t="shared" si="118"/>
        <v>3.5295767499999999</v>
      </c>
      <c r="AK270">
        <f t="shared" si="119"/>
        <v>1.0397476740523293</v>
      </c>
      <c r="AM270" s="24">
        <v>17.833069999999999</v>
      </c>
      <c r="AN270" s="24">
        <v>22.819849999999999</v>
      </c>
      <c r="AO270" s="24">
        <v>8.692062</v>
      </c>
      <c r="AP270" s="24">
        <v>22.871179999999999</v>
      </c>
      <c r="AR270">
        <f t="shared" si="120"/>
        <v>2.8666900000000002</v>
      </c>
      <c r="AS270">
        <f t="shared" si="121"/>
        <v>3.7844599999999993</v>
      </c>
      <c r="AT270">
        <f t="shared" si="122"/>
        <v>1.7353329999999998</v>
      </c>
      <c r="AU270">
        <f t="shared" si="123"/>
        <v>2.6100899999999996</v>
      </c>
      <c r="AV270">
        <f t="shared" si="124"/>
        <v>2.7491432499999995</v>
      </c>
      <c r="AW270">
        <f t="shared" si="125"/>
        <v>0.42158876493240321</v>
      </c>
    </row>
    <row r="271" spans="1:49" x14ac:dyDescent="0.35">
      <c r="A271" s="24" t="s">
        <v>631</v>
      </c>
      <c r="B271" s="24" t="s">
        <v>632</v>
      </c>
      <c r="C271" s="24">
        <v>29.071249999999999</v>
      </c>
      <c r="D271" s="24">
        <v>13.612399999999999</v>
      </c>
      <c r="E271" s="24">
        <v>7.4462609999999998</v>
      </c>
      <c r="F271" s="24">
        <v>11.499549999999999</v>
      </c>
      <c r="H271">
        <f t="shared" si="110"/>
        <v>4.395859999999999</v>
      </c>
      <c r="I271">
        <f t="shared" si="111"/>
        <v>3.0422699999999985</v>
      </c>
      <c r="J271">
        <f t="shared" si="112"/>
        <v>1.11571</v>
      </c>
      <c r="K271">
        <f t="shared" si="113"/>
        <v>2.5471509999999995</v>
      </c>
      <c r="L271">
        <f t="shared" si="114"/>
        <v>2.7752477499999992</v>
      </c>
      <c r="M271">
        <f t="shared" si="115"/>
        <v>0.67723571831137841</v>
      </c>
      <c r="O271" s="24">
        <v>14.396789999999999</v>
      </c>
      <c r="P271" s="24">
        <v>9.123956999999999</v>
      </c>
      <c r="Q271" s="24">
        <v>12.508039999999999</v>
      </c>
      <c r="R271" s="24">
        <v>11.368961000000001</v>
      </c>
      <c r="T271">
        <f t="shared" si="108"/>
        <v>3.1015099999999993</v>
      </c>
      <c r="U271">
        <f t="shared" si="108"/>
        <v>3.1473999999999993</v>
      </c>
      <c r="V271">
        <f t="shared" si="108"/>
        <v>2.9768659999999993</v>
      </c>
      <c r="W271">
        <f t="shared" si="108"/>
        <v>2.7358570000000011</v>
      </c>
      <c r="X271">
        <f t="shared" si="116"/>
        <v>2.9904082499999998</v>
      </c>
      <c r="Y271">
        <f t="shared" si="117"/>
        <v>9.2181767825290473E-2</v>
      </c>
      <c r="AA271" s="24">
        <v>14.582090000000001</v>
      </c>
      <c r="AB271" s="24">
        <v>14.714259999999999</v>
      </c>
      <c r="AC271" s="24">
        <v>29.512989999999999</v>
      </c>
      <c r="AD271" s="24">
        <v>9.7367120000000007</v>
      </c>
      <c r="AF271">
        <f t="shared" si="109"/>
        <v>1.6822400000000002</v>
      </c>
      <c r="AG271">
        <f t="shared" si="109"/>
        <v>3.9084599999999998</v>
      </c>
      <c r="AH271">
        <f t="shared" si="109"/>
        <v>6.3056799999999988</v>
      </c>
      <c r="AI271">
        <f t="shared" si="109"/>
        <v>2.2219270000000009</v>
      </c>
      <c r="AJ271">
        <f t="shared" si="118"/>
        <v>3.5295767499999999</v>
      </c>
      <c r="AK271">
        <f t="shared" si="119"/>
        <v>1.0397476740523293</v>
      </c>
      <c r="AM271" s="24">
        <v>17.833069999999999</v>
      </c>
      <c r="AN271" s="24">
        <v>22.83343</v>
      </c>
      <c r="AO271" s="24">
        <v>8.692062</v>
      </c>
      <c r="AP271" s="24">
        <v>22.871179999999999</v>
      </c>
      <c r="AR271">
        <f t="shared" si="120"/>
        <v>2.8666900000000002</v>
      </c>
      <c r="AS271">
        <f t="shared" si="121"/>
        <v>3.7980400000000003</v>
      </c>
      <c r="AT271">
        <f t="shared" si="122"/>
        <v>1.7353329999999998</v>
      </c>
      <c r="AU271">
        <f t="shared" si="123"/>
        <v>2.6100899999999996</v>
      </c>
      <c r="AV271">
        <f t="shared" si="124"/>
        <v>2.7525382499999997</v>
      </c>
      <c r="AW271">
        <f t="shared" si="125"/>
        <v>0.4243723361071769</v>
      </c>
    </row>
    <row r="272" spans="1:49" x14ac:dyDescent="0.35">
      <c r="A272" s="24" t="s">
        <v>633</v>
      </c>
      <c r="B272" s="24" t="s">
        <v>634</v>
      </c>
      <c r="C272" s="24">
        <v>29.071249999999999</v>
      </c>
      <c r="D272" s="24">
        <v>13.612399999999999</v>
      </c>
      <c r="E272" s="24">
        <v>7.4462609999999998</v>
      </c>
      <c r="F272" s="24">
        <v>11.499549999999999</v>
      </c>
      <c r="H272">
        <f t="shared" si="110"/>
        <v>4.395859999999999</v>
      </c>
      <c r="I272">
        <f t="shared" si="111"/>
        <v>3.0422699999999985</v>
      </c>
      <c r="J272">
        <f t="shared" si="112"/>
        <v>1.11571</v>
      </c>
      <c r="K272">
        <f t="shared" si="113"/>
        <v>2.5471509999999995</v>
      </c>
      <c r="L272">
        <f t="shared" si="114"/>
        <v>2.7752477499999992</v>
      </c>
      <c r="M272">
        <f t="shared" si="115"/>
        <v>0.67723571831137841</v>
      </c>
      <c r="O272" s="24">
        <v>14.396789999999999</v>
      </c>
      <c r="P272" s="24">
        <v>9.123956999999999</v>
      </c>
      <c r="Q272" s="24">
        <v>12.508039999999999</v>
      </c>
      <c r="R272" s="24">
        <v>11.368961000000001</v>
      </c>
      <c r="T272">
        <f t="shared" si="108"/>
        <v>3.1015099999999993</v>
      </c>
      <c r="U272">
        <f t="shared" si="108"/>
        <v>3.1473999999999993</v>
      </c>
      <c r="V272">
        <f t="shared" si="108"/>
        <v>2.9768659999999993</v>
      </c>
      <c r="W272">
        <f t="shared" si="108"/>
        <v>2.7358570000000011</v>
      </c>
      <c r="X272">
        <f t="shared" si="116"/>
        <v>2.9904082499999998</v>
      </c>
      <c r="Y272">
        <f t="shared" si="117"/>
        <v>9.2181767825290473E-2</v>
      </c>
      <c r="AA272" s="24">
        <v>14.582090000000001</v>
      </c>
      <c r="AB272" s="24">
        <v>14.714259999999999</v>
      </c>
      <c r="AC272" s="24">
        <v>29.512989999999999</v>
      </c>
      <c r="AD272" s="24">
        <v>9.7367120000000007</v>
      </c>
      <c r="AF272">
        <f t="shared" si="109"/>
        <v>1.6822400000000002</v>
      </c>
      <c r="AG272">
        <f t="shared" si="109"/>
        <v>3.9084599999999998</v>
      </c>
      <c r="AH272">
        <f t="shared" si="109"/>
        <v>6.3056799999999988</v>
      </c>
      <c r="AI272">
        <f t="shared" si="109"/>
        <v>2.2219270000000009</v>
      </c>
      <c r="AJ272">
        <f t="shared" si="118"/>
        <v>3.5295767499999999</v>
      </c>
      <c r="AK272">
        <f t="shared" si="119"/>
        <v>1.0397476740523293</v>
      </c>
      <c r="AM272" s="24">
        <v>17.833069999999999</v>
      </c>
      <c r="AN272" s="24">
        <v>22.838370000000001</v>
      </c>
      <c r="AO272" s="24">
        <v>8.692062</v>
      </c>
      <c r="AP272" s="24">
        <v>22.871179999999999</v>
      </c>
      <c r="AR272">
        <f t="shared" si="120"/>
        <v>2.8666900000000002</v>
      </c>
      <c r="AS272">
        <f t="shared" si="121"/>
        <v>3.8029800000000016</v>
      </c>
      <c r="AT272">
        <f t="shared" si="122"/>
        <v>1.7353329999999998</v>
      </c>
      <c r="AU272">
        <f t="shared" si="123"/>
        <v>2.6100899999999996</v>
      </c>
      <c r="AV272">
        <f t="shared" si="124"/>
        <v>2.7537732500000001</v>
      </c>
      <c r="AW272">
        <f t="shared" si="125"/>
        <v>0.42538711936175994</v>
      </c>
    </row>
    <row r="273" spans="1:49" x14ac:dyDescent="0.35">
      <c r="A273" s="24" t="s">
        <v>635</v>
      </c>
      <c r="B273" s="24" t="s">
        <v>636</v>
      </c>
      <c r="C273" s="24">
        <v>29.071249999999999</v>
      </c>
      <c r="D273" s="24">
        <v>13.612399999999999</v>
      </c>
      <c r="E273" s="24">
        <v>7.4462609999999998</v>
      </c>
      <c r="F273" s="24">
        <v>11.499549999999999</v>
      </c>
      <c r="H273">
        <f t="shared" si="110"/>
        <v>4.395859999999999</v>
      </c>
      <c r="I273">
        <f t="shared" si="111"/>
        <v>3.0422699999999985</v>
      </c>
      <c r="J273">
        <f t="shared" si="112"/>
        <v>1.11571</v>
      </c>
      <c r="K273">
        <f t="shared" si="113"/>
        <v>2.5471509999999995</v>
      </c>
      <c r="L273">
        <f t="shared" si="114"/>
        <v>2.7752477499999992</v>
      </c>
      <c r="M273">
        <f t="shared" si="115"/>
        <v>0.67723571831137841</v>
      </c>
      <c r="O273" s="24">
        <v>14.396789999999999</v>
      </c>
      <c r="P273" s="24">
        <v>9.123956999999999</v>
      </c>
      <c r="Q273" s="24">
        <v>12.508039999999999</v>
      </c>
      <c r="R273" s="24">
        <v>11.368961000000001</v>
      </c>
      <c r="T273">
        <f t="shared" si="108"/>
        <v>3.1015099999999993</v>
      </c>
      <c r="U273">
        <f t="shared" si="108"/>
        <v>3.1473999999999993</v>
      </c>
      <c r="V273">
        <f t="shared" si="108"/>
        <v>2.9768659999999993</v>
      </c>
      <c r="W273">
        <f t="shared" si="108"/>
        <v>2.7358570000000011</v>
      </c>
      <c r="X273">
        <f t="shared" si="116"/>
        <v>2.9904082499999998</v>
      </c>
      <c r="Y273">
        <f t="shared" si="117"/>
        <v>9.2181767825290473E-2</v>
      </c>
      <c r="AA273" s="24">
        <v>14.582090000000001</v>
      </c>
      <c r="AB273" s="24">
        <v>14.714259999999999</v>
      </c>
      <c r="AC273" s="24">
        <v>29.512989999999999</v>
      </c>
      <c r="AD273" s="24">
        <v>9.7367120000000007</v>
      </c>
      <c r="AF273">
        <f t="shared" si="109"/>
        <v>1.6822400000000002</v>
      </c>
      <c r="AG273">
        <f t="shared" si="109"/>
        <v>3.9084599999999998</v>
      </c>
      <c r="AH273">
        <f t="shared" si="109"/>
        <v>6.3056799999999988</v>
      </c>
      <c r="AI273">
        <f t="shared" si="109"/>
        <v>2.2219270000000009</v>
      </c>
      <c r="AJ273">
        <f t="shared" si="118"/>
        <v>3.5295767499999999</v>
      </c>
      <c r="AK273">
        <f t="shared" si="119"/>
        <v>1.0397476740523293</v>
      </c>
      <c r="AM273" s="24">
        <v>17.833069999999999</v>
      </c>
      <c r="AN273" s="24">
        <v>22.838370000000001</v>
      </c>
      <c r="AO273" s="24">
        <v>8.692062</v>
      </c>
      <c r="AP273" s="24">
        <v>22.871179999999999</v>
      </c>
      <c r="AR273">
        <f t="shared" si="120"/>
        <v>2.8666900000000002</v>
      </c>
      <c r="AS273">
        <f t="shared" si="121"/>
        <v>3.8029800000000016</v>
      </c>
      <c r="AT273">
        <f t="shared" si="122"/>
        <v>1.7353329999999998</v>
      </c>
      <c r="AU273">
        <f t="shared" si="123"/>
        <v>2.6100899999999996</v>
      </c>
      <c r="AV273">
        <f t="shared" si="124"/>
        <v>2.7537732500000001</v>
      </c>
      <c r="AW273">
        <f t="shared" si="125"/>
        <v>0.42538711936175994</v>
      </c>
    </row>
    <row r="274" spans="1:49" x14ac:dyDescent="0.35">
      <c r="A274" s="24" t="s">
        <v>637</v>
      </c>
      <c r="B274" s="24" t="s">
        <v>638</v>
      </c>
      <c r="C274" s="24">
        <v>29.071249999999999</v>
      </c>
      <c r="D274" s="24">
        <v>13.612399999999999</v>
      </c>
      <c r="E274" s="24">
        <v>7.4462609999999998</v>
      </c>
      <c r="F274" s="24">
        <v>11.499549999999999</v>
      </c>
      <c r="H274">
        <f t="shared" si="110"/>
        <v>4.395859999999999</v>
      </c>
      <c r="I274">
        <f t="shared" si="111"/>
        <v>3.0422699999999985</v>
      </c>
      <c r="J274">
        <f t="shared" si="112"/>
        <v>1.11571</v>
      </c>
      <c r="K274">
        <f t="shared" si="113"/>
        <v>2.5471509999999995</v>
      </c>
      <c r="L274">
        <f t="shared" si="114"/>
        <v>2.7752477499999992</v>
      </c>
      <c r="M274">
        <f t="shared" si="115"/>
        <v>0.67723571831137841</v>
      </c>
      <c r="O274" s="24">
        <v>14.396789999999999</v>
      </c>
      <c r="P274" s="24">
        <v>9.123956999999999</v>
      </c>
      <c r="Q274" s="24">
        <v>12.508039999999999</v>
      </c>
      <c r="R274" s="24">
        <v>11.368961000000001</v>
      </c>
      <c r="T274">
        <f t="shared" si="108"/>
        <v>3.1015099999999993</v>
      </c>
      <c r="U274">
        <f t="shared" si="108"/>
        <v>3.1473999999999993</v>
      </c>
      <c r="V274">
        <f t="shared" si="108"/>
        <v>2.9768659999999993</v>
      </c>
      <c r="W274">
        <f t="shared" si="108"/>
        <v>2.7358570000000011</v>
      </c>
      <c r="X274">
        <f t="shared" si="116"/>
        <v>2.9904082499999998</v>
      </c>
      <c r="Y274">
        <f t="shared" si="117"/>
        <v>9.2181767825290473E-2</v>
      </c>
      <c r="AA274" s="24">
        <v>14.582090000000001</v>
      </c>
      <c r="AB274" s="24">
        <v>14.714259999999999</v>
      </c>
      <c r="AC274" s="24">
        <v>29.512989999999999</v>
      </c>
      <c r="AD274" s="24">
        <v>9.7367120000000007</v>
      </c>
      <c r="AF274">
        <f t="shared" si="109"/>
        <v>1.6822400000000002</v>
      </c>
      <c r="AG274">
        <f t="shared" si="109"/>
        <v>3.9084599999999998</v>
      </c>
      <c r="AH274">
        <f t="shared" si="109"/>
        <v>6.3056799999999988</v>
      </c>
      <c r="AI274">
        <f t="shared" si="109"/>
        <v>2.2219270000000009</v>
      </c>
      <c r="AJ274">
        <f t="shared" si="118"/>
        <v>3.5295767499999999</v>
      </c>
      <c r="AK274">
        <f t="shared" si="119"/>
        <v>1.0397476740523293</v>
      </c>
      <c r="AM274" s="24">
        <v>17.833069999999999</v>
      </c>
      <c r="AN274" s="24">
        <v>22.838370000000001</v>
      </c>
      <c r="AO274" s="24">
        <v>8.692062</v>
      </c>
      <c r="AP274" s="24">
        <v>22.871179999999999</v>
      </c>
      <c r="AR274">
        <f t="shared" si="120"/>
        <v>2.8666900000000002</v>
      </c>
      <c r="AS274">
        <f t="shared" si="121"/>
        <v>3.8029800000000016</v>
      </c>
      <c r="AT274">
        <f t="shared" si="122"/>
        <v>1.7353329999999998</v>
      </c>
      <c r="AU274">
        <f t="shared" si="123"/>
        <v>2.6100899999999996</v>
      </c>
      <c r="AV274">
        <f t="shared" si="124"/>
        <v>2.7537732500000001</v>
      </c>
      <c r="AW274">
        <f t="shared" si="125"/>
        <v>0.42538711936175994</v>
      </c>
    </row>
    <row r="275" spans="1:49" x14ac:dyDescent="0.35">
      <c r="A275" s="24" t="s">
        <v>639</v>
      </c>
      <c r="B275" s="24" t="s">
        <v>640</v>
      </c>
      <c r="C275" s="24">
        <v>29.071249999999999</v>
      </c>
      <c r="D275" s="24">
        <v>13.612399999999999</v>
      </c>
      <c r="E275" s="24">
        <v>7.4462609999999998</v>
      </c>
      <c r="F275" s="24">
        <v>11.499549999999999</v>
      </c>
      <c r="H275">
        <f t="shared" si="110"/>
        <v>4.395859999999999</v>
      </c>
      <c r="I275">
        <f t="shared" si="111"/>
        <v>3.0422699999999985</v>
      </c>
      <c r="J275">
        <f t="shared" si="112"/>
        <v>1.11571</v>
      </c>
      <c r="K275">
        <f t="shared" si="113"/>
        <v>2.5471509999999995</v>
      </c>
      <c r="L275">
        <f t="shared" si="114"/>
        <v>2.7752477499999992</v>
      </c>
      <c r="M275">
        <f t="shared" si="115"/>
        <v>0.67723571831137841</v>
      </c>
      <c r="O275" s="24">
        <v>14.396789999999999</v>
      </c>
      <c r="P275" s="24">
        <v>9.123956999999999</v>
      </c>
      <c r="Q275" s="24">
        <v>12.508039999999999</v>
      </c>
      <c r="R275" s="24">
        <v>11.368961000000001</v>
      </c>
      <c r="T275">
        <f t="shared" si="108"/>
        <v>3.1015099999999993</v>
      </c>
      <c r="U275">
        <f t="shared" si="108"/>
        <v>3.1473999999999993</v>
      </c>
      <c r="V275">
        <f t="shared" si="108"/>
        <v>2.9768659999999993</v>
      </c>
      <c r="W275">
        <f t="shared" si="108"/>
        <v>2.7358570000000011</v>
      </c>
      <c r="X275">
        <f t="shared" si="116"/>
        <v>2.9904082499999998</v>
      </c>
      <c r="Y275">
        <f t="shared" si="117"/>
        <v>9.2181767825290473E-2</v>
      </c>
      <c r="AA275" s="24">
        <v>14.582090000000001</v>
      </c>
      <c r="AB275" s="24">
        <v>14.714259999999999</v>
      </c>
      <c r="AC275" s="24">
        <v>29.512989999999999</v>
      </c>
      <c r="AD275" s="24">
        <v>9.7367120000000007</v>
      </c>
      <c r="AF275">
        <f t="shared" si="109"/>
        <v>1.6822400000000002</v>
      </c>
      <c r="AG275">
        <f t="shared" si="109"/>
        <v>3.9084599999999998</v>
      </c>
      <c r="AH275">
        <f t="shared" si="109"/>
        <v>6.3056799999999988</v>
      </c>
      <c r="AI275">
        <f t="shared" si="109"/>
        <v>2.2219270000000009</v>
      </c>
      <c r="AJ275">
        <f t="shared" si="118"/>
        <v>3.5295767499999999</v>
      </c>
      <c r="AK275">
        <f t="shared" si="119"/>
        <v>1.0397476740523293</v>
      </c>
      <c r="AM275" s="24">
        <v>17.833069999999999</v>
      </c>
      <c r="AN275" s="24">
        <v>22.838370000000001</v>
      </c>
      <c r="AO275" s="24">
        <v>8.692062</v>
      </c>
      <c r="AP275" s="24">
        <v>22.871179999999999</v>
      </c>
      <c r="AR275">
        <f t="shared" si="120"/>
        <v>2.8666900000000002</v>
      </c>
      <c r="AS275">
        <f t="shared" si="121"/>
        <v>3.8029800000000016</v>
      </c>
      <c r="AT275">
        <f t="shared" si="122"/>
        <v>1.7353329999999998</v>
      </c>
      <c r="AU275">
        <f t="shared" si="123"/>
        <v>2.6100899999999996</v>
      </c>
      <c r="AV275">
        <f t="shared" si="124"/>
        <v>2.7537732500000001</v>
      </c>
      <c r="AW275">
        <f t="shared" si="125"/>
        <v>0.42538711936175994</v>
      </c>
    </row>
    <row r="276" spans="1:49" x14ac:dyDescent="0.35">
      <c r="A276" s="24" t="s">
        <v>641</v>
      </c>
      <c r="B276" s="24" t="s">
        <v>642</v>
      </c>
      <c r="C276" s="24">
        <v>29.071249999999999</v>
      </c>
      <c r="D276" s="24">
        <v>13.612399999999999</v>
      </c>
      <c r="E276" s="24">
        <v>7.4462609999999998</v>
      </c>
      <c r="F276" s="24">
        <v>11.499549999999999</v>
      </c>
      <c r="H276">
        <f t="shared" si="110"/>
        <v>4.395859999999999</v>
      </c>
      <c r="I276">
        <f t="shared" si="111"/>
        <v>3.0422699999999985</v>
      </c>
      <c r="J276">
        <f t="shared" si="112"/>
        <v>1.11571</v>
      </c>
      <c r="K276">
        <f t="shared" si="113"/>
        <v>2.5471509999999995</v>
      </c>
      <c r="L276">
        <f t="shared" si="114"/>
        <v>2.7752477499999992</v>
      </c>
      <c r="M276">
        <f t="shared" si="115"/>
        <v>0.67723571831137841</v>
      </c>
      <c r="O276" s="24">
        <v>14.396789999999999</v>
      </c>
      <c r="P276" s="24">
        <v>9.123956999999999</v>
      </c>
      <c r="Q276" s="24">
        <v>12.508039999999999</v>
      </c>
      <c r="R276" s="24">
        <v>11.368961000000001</v>
      </c>
      <c r="T276">
        <f t="shared" si="108"/>
        <v>3.1015099999999993</v>
      </c>
      <c r="U276">
        <f t="shared" si="108"/>
        <v>3.1473999999999993</v>
      </c>
      <c r="V276">
        <f t="shared" si="108"/>
        <v>2.9768659999999993</v>
      </c>
      <c r="W276">
        <f t="shared" ref="W276:W292" si="126">R276-R$5</f>
        <v>2.7358570000000011</v>
      </c>
      <c r="X276">
        <f t="shared" si="116"/>
        <v>2.9904082499999998</v>
      </c>
      <c r="Y276">
        <f t="shared" si="117"/>
        <v>9.2181767825290473E-2</v>
      </c>
      <c r="AA276" s="24">
        <v>14.589410000000001</v>
      </c>
      <c r="AB276" s="24">
        <v>14.714259999999999</v>
      </c>
      <c r="AC276" s="24">
        <v>29.512989999999999</v>
      </c>
      <c r="AD276" s="24">
        <v>9.7367120000000007</v>
      </c>
      <c r="AF276">
        <f t="shared" si="109"/>
        <v>1.6895600000000002</v>
      </c>
      <c r="AG276">
        <f t="shared" si="109"/>
        <v>3.9084599999999998</v>
      </c>
      <c r="AH276">
        <f t="shared" si="109"/>
        <v>6.3056799999999988</v>
      </c>
      <c r="AI276">
        <f t="shared" ref="AI276:AI292" si="127">AD276-AD$5</f>
        <v>2.2219270000000009</v>
      </c>
      <c r="AJ276">
        <f t="shared" si="118"/>
        <v>3.5314067499999999</v>
      </c>
      <c r="AK276">
        <f t="shared" si="119"/>
        <v>1.0386649237180527</v>
      </c>
      <c r="AM276" s="24">
        <v>17.833069999999999</v>
      </c>
      <c r="AN276" s="24">
        <v>22.838370000000001</v>
      </c>
      <c r="AO276" s="24">
        <v>8.692062</v>
      </c>
      <c r="AP276" s="24">
        <v>22.871179999999999</v>
      </c>
      <c r="AR276">
        <f t="shared" si="120"/>
        <v>2.8666900000000002</v>
      </c>
      <c r="AS276">
        <f t="shared" si="121"/>
        <v>3.8029800000000016</v>
      </c>
      <c r="AT276">
        <f t="shared" si="122"/>
        <v>1.7353329999999998</v>
      </c>
      <c r="AU276">
        <f t="shared" si="123"/>
        <v>2.6100899999999996</v>
      </c>
      <c r="AV276">
        <f t="shared" si="124"/>
        <v>2.7537732500000001</v>
      </c>
      <c r="AW276">
        <f t="shared" si="125"/>
        <v>0.42538711936175994</v>
      </c>
    </row>
    <row r="277" spans="1:49" x14ac:dyDescent="0.35">
      <c r="A277" s="24" t="s">
        <v>643</v>
      </c>
      <c r="B277" s="24" t="s">
        <v>644</v>
      </c>
      <c r="C277" s="24">
        <v>29.071249999999999</v>
      </c>
      <c r="D277" s="24">
        <v>13.612399999999999</v>
      </c>
      <c r="E277" s="24">
        <v>7.4462609999999998</v>
      </c>
      <c r="F277" s="24">
        <v>11.499549999999999</v>
      </c>
      <c r="H277">
        <f t="shared" si="110"/>
        <v>4.395859999999999</v>
      </c>
      <c r="I277">
        <f t="shared" si="111"/>
        <v>3.0422699999999985</v>
      </c>
      <c r="J277">
        <f t="shared" si="112"/>
        <v>1.11571</v>
      </c>
      <c r="K277">
        <f t="shared" si="113"/>
        <v>2.5471509999999995</v>
      </c>
      <c r="L277">
        <f t="shared" si="114"/>
        <v>2.7752477499999992</v>
      </c>
      <c r="M277">
        <f t="shared" si="115"/>
        <v>0.67723571831137841</v>
      </c>
      <c r="O277" s="24">
        <v>14.396789999999999</v>
      </c>
      <c r="P277" s="24">
        <v>9.123956999999999</v>
      </c>
      <c r="Q277" s="24">
        <v>12.508039999999999</v>
      </c>
      <c r="R277" s="24">
        <v>11.368961000000001</v>
      </c>
      <c r="T277">
        <f t="shared" ref="T277:V292" si="128">O277-O$5</f>
        <v>3.1015099999999993</v>
      </c>
      <c r="U277">
        <f t="shared" si="128"/>
        <v>3.1473999999999993</v>
      </c>
      <c r="V277">
        <f t="shared" si="128"/>
        <v>2.9768659999999993</v>
      </c>
      <c r="W277">
        <f t="shared" si="126"/>
        <v>2.7358570000000011</v>
      </c>
      <c r="X277">
        <f t="shared" si="116"/>
        <v>2.9904082499999998</v>
      </c>
      <c r="Y277">
        <f t="shared" si="117"/>
        <v>9.2181767825290473E-2</v>
      </c>
      <c r="AA277" s="24">
        <v>14.59057</v>
      </c>
      <c r="AB277" s="24">
        <v>14.714259999999999</v>
      </c>
      <c r="AC277" s="24">
        <v>29.512989999999999</v>
      </c>
      <c r="AD277" s="24">
        <v>9.7367120000000007</v>
      </c>
      <c r="AF277">
        <f t="shared" ref="AF277:AH292" si="129">AA277-AA$5</f>
        <v>1.6907199999999989</v>
      </c>
      <c r="AG277">
        <f t="shared" si="129"/>
        <v>3.9084599999999998</v>
      </c>
      <c r="AH277">
        <f t="shared" si="129"/>
        <v>6.3056799999999988</v>
      </c>
      <c r="AI277">
        <f t="shared" si="127"/>
        <v>2.2219270000000009</v>
      </c>
      <c r="AJ277">
        <f t="shared" si="118"/>
        <v>3.5316967499999996</v>
      </c>
      <c r="AK277">
        <f t="shared" si="119"/>
        <v>1.0384935327148468</v>
      </c>
      <c r="AM277" s="24">
        <v>18.05649</v>
      </c>
      <c r="AN277" s="24">
        <v>22.838370000000001</v>
      </c>
      <c r="AO277" s="24">
        <v>8.692062</v>
      </c>
      <c r="AP277" s="24">
        <v>22.871179999999999</v>
      </c>
      <c r="AR277">
        <f t="shared" si="120"/>
        <v>3.090110000000001</v>
      </c>
      <c r="AS277">
        <f t="shared" si="121"/>
        <v>3.8029800000000016</v>
      </c>
      <c r="AT277">
        <f t="shared" si="122"/>
        <v>1.7353329999999998</v>
      </c>
      <c r="AU277">
        <f t="shared" si="123"/>
        <v>2.6100899999999996</v>
      </c>
      <c r="AV277">
        <f t="shared" si="124"/>
        <v>2.8096282500000003</v>
      </c>
      <c r="AW277">
        <f t="shared" si="125"/>
        <v>0.4339108499735061</v>
      </c>
    </row>
    <row r="278" spans="1:49" x14ac:dyDescent="0.35">
      <c r="A278" s="24" t="s">
        <v>645</v>
      </c>
      <c r="B278" s="24" t="s">
        <v>646</v>
      </c>
      <c r="C278" s="24">
        <v>29.17587</v>
      </c>
      <c r="D278" s="24">
        <v>13.612399999999999</v>
      </c>
      <c r="E278" s="24">
        <v>7.4462609999999998</v>
      </c>
      <c r="F278" s="24">
        <v>11.499549999999999</v>
      </c>
      <c r="H278">
        <f t="shared" si="110"/>
        <v>4.5004799999999996</v>
      </c>
      <c r="I278">
        <f t="shared" si="111"/>
        <v>3.0422699999999985</v>
      </c>
      <c r="J278">
        <f t="shared" si="112"/>
        <v>1.11571</v>
      </c>
      <c r="K278">
        <f t="shared" si="113"/>
        <v>2.5471509999999995</v>
      </c>
      <c r="L278">
        <f t="shared" si="114"/>
        <v>2.8014027499999994</v>
      </c>
      <c r="M278">
        <f t="shared" si="115"/>
        <v>0.69827672006225128</v>
      </c>
      <c r="O278" s="24">
        <v>14.396789999999999</v>
      </c>
      <c r="P278" s="24">
        <v>9.123956999999999</v>
      </c>
      <c r="Q278" s="24">
        <v>12.508039999999999</v>
      </c>
      <c r="R278" s="24">
        <v>11.368961000000001</v>
      </c>
      <c r="T278">
        <f t="shared" si="128"/>
        <v>3.1015099999999993</v>
      </c>
      <c r="U278">
        <f t="shared" si="128"/>
        <v>3.1473999999999993</v>
      </c>
      <c r="V278">
        <f t="shared" si="128"/>
        <v>2.9768659999999993</v>
      </c>
      <c r="W278">
        <f t="shared" si="126"/>
        <v>2.7358570000000011</v>
      </c>
      <c r="X278">
        <f t="shared" si="116"/>
        <v>2.9904082499999998</v>
      </c>
      <c r="Y278">
        <f t="shared" si="117"/>
        <v>9.2181767825290473E-2</v>
      </c>
      <c r="AA278" s="24">
        <v>14.59057</v>
      </c>
      <c r="AB278" s="24">
        <v>14.714259999999999</v>
      </c>
      <c r="AC278" s="24">
        <v>29.512989999999999</v>
      </c>
      <c r="AD278" s="24">
        <v>9.7367120000000007</v>
      </c>
      <c r="AF278">
        <f t="shared" si="129"/>
        <v>1.6907199999999989</v>
      </c>
      <c r="AG278">
        <f t="shared" si="129"/>
        <v>3.9084599999999998</v>
      </c>
      <c r="AH278">
        <f t="shared" si="129"/>
        <v>6.3056799999999988</v>
      </c>
      <c r="AI278">
        <f t="shared" si="127"/>
        <v>2.2219270000000009</v>
      </c>
      <c r="AJ278">
        <f t="shared" si="118"/>
        <v>3.5316967499999996</v>
      </c>
      <c r="AK278">
        <f t="shared" si="119"/>
        <v>1.0384935327148468</v>
      </c>
      <c r="AM278" s="24">
        <v>18.35791</v>
      </c>
      <c r="AN278" s="24">
        <v>22.838370000000001</v>
      </c>
      <c r="AO278" s="24">
        <v>8.692062</v>
      </c>
      <c r="AP278" s="24">
        <v>22.871179999999999</v>
      </c>
      <c r="AR278">
        <f t="shared" si="120"/>
        <v>3.3915300000000013</v>
      </c>
      <c r="AS278">
        <f t="shared" si="121"/>
        <v>3.8029800000000016</v>
      </c>
      <c r="AT278">
        <f t="shared" si="122"/>
        <v>1.7353329999999998</v>
      </c>
      <c r="AU278">
        <f t="shared" si="123"/>
        <v>2.6100899999999996</v>
      </c>
      <c r="AV278">
        <f t="shared" si="124"/>
        <v>2.8849832500000003</v>
      </c>
      <c r="AW278">
        <f t="shared" si="125"/>
        <v>0.45612220942480292</v>
      </c>
    </row>
    <row r="279" spans="1:49" x14ac:dyDescent="0.35">
      <c r="A279" s="24" t="s">
        <v>647</v>
      </c>
      <c r="B279" s="24" t="s">
        <v>648</v>
      </c>
      <c r="C279" s="24">
        <v>29.284759999999999</v>
      </c>
      <c r="D279" s="24">
        <v>13.612399999999999</v>
      </c>
      <c r="E279" s="24">
        <v>7.4462609999999998</v>
      </c>
      <c r="F279" s="24">
        <v>11.499549999999999</v>
      </c>
      <c r="H279">
        <f t="shared" si="110"/>
        <v>4.6093699999999984</v>
      </c>
      <c r="I279">
        <f t="shared" si="111"/>
        <v>3.0422699999999985</v>
      </c>
      <c r="J279">
        <f t="shared" si="112"/>
        <v>1.11571</v>
      </c>
      <c r="K279">
        <f t="shared" si="113"/>
        <v>2.5471509999999995</v>
      </c>
      <c r="L279">
        <f t="shared" si="114"/>
        <v>2.8286252499999991</v>
      </c>
      <c r="M279">
        <f t="shared" si="115"/>
        <v>0.72053234665712895</v>
      </c>
      <c r="O279" s="24">
        <v>14.396789999999999</v>
      </c>
      <c r="P279" s="24">
        <v>9.123956999999999</v>
      </c>
      <c r="Q279" s="24">
        <v>12.508039999999999</v>
      </c>
      <c r="R279" s="24">
        <v>11.368961000000001</v>
      </c>
      <c r="T279">
        <f t="shared" si="128"/>
        <v>3.1015099999999993</v>
      </c>
      <c r="U279">
        <f t="shared" si="128"/>
        <v>3.1473999999999993</v>
      </c>
      <c r="V279">
        <f t="shared" si="128"/>
        <v>2.9768659999999993</v>
      </c>
      <c r="W279">
        <f t="shared" si="126"/>
        <v>2.7358570000000011</v>
      </c>
      <c r="X279">
        <f t="shared" si="116"/>
        <v>2.9904082499999998</v>
      </c>
      <c r="Y279">
        <f t="shared" si="117"/>
        <v>9.2181767825290473E-2</v>
      </c>
      <c r="AA279" s="24">
        <v>14.59057</v>
      </c>
      <c r="AB279" s="24">
        <v>14.714259999999999</v>
      </c>
      <c r="AC279" s="24">
        <v>29.512989999999999</v>
      </c>
      <c r="AD279" s="24">
        <v>9.7367120000000007</v>
      </c>
      <c r="AF279">
        <f t="shared" si="129"/>
        <v>1.6907199999999989</v>
      </c>
      <c r="AG279">
        <f t="shared" si="129"/>
        <v>3.9084599999999998</v>
      </c>
      <c r="AH279">
        <f t="shared" si="129"/>
        <v>6.3056799999999988</v>
      </c>
      <c r="AI279">
        <f t="shared" si="127"/>
        <v>2.2219270000000009</v>
      </c>
      <c r="AJ279">
        <f t="shared" si="118"/>
        <v>3.5316967499999996</v>
      </c>
      <c r="AK279">
        <f t="shared" si="119"/>
        <v>1.0384935327148468</v>
      </c>
      <c r="AM279" s="24">
        <v>18.359400000000001</v>
      </c>
      <c r="AN279" s="24">
        <v>22.838370000000001</v>
      </c>
      <c r="AO279" s="24">
        <v>8.692062</v>
      </c>
      <c r="AP279" s="24">
        <v>22.871179999999999</v>
      </c>
      <c r="AR279">
        <f t="shared" si="120"/>
        <v>3.3930200000000017</v>
      </c>
      <c r="AS279">
        <f t="shared" si="121"/>
        <v>3.8029800000000016</v>
      </c>
      <c r="AT279">
        <f t="shared" si="122"/>
        <v>1.7353329999999998</v>
      </c>
      <c r="AU279">
        <f t="shared" si="123"/>
        <v>2.6100899999999996</v>
      </c>
      <c r="AV279">
        <f t="shared" si="124"/>
        <v>2.8853557500000004</v>
      </c>
      <c r="AW279">
        <f t="shared" si="125"/>
        <v>0.45626023399999555</v>
      </c>
    </row>
    <row r="280" spans="1:49" x14ac:dyDescent="0.35">
      <c r="A280" s="24" t="s">
        <v>649</v>
      </c>
      <c r="B280" s="24" t="s">
        <v>650</v>
      </c>
      <c r="C280" s="24">
        <v>29.284759999999999</v>
      </c>
      <c r="D280" s="24">
        <v>13.612399999999999</v>
      </c>
      <c r="E280" s="24">
        <v>7.4462609999999998</v>
      </c>
      <c r="F280" s="24">
        <v>11.499549999999999</v>
      </c>
      <c r="H280">
        <f t="shared" si="110"/>
        <v>4.6093699999999984</v>
      </c>
      <c r="I280">
        <f t="shared" si="111"/>
        <v>3.0422699999999985</v>
      </c>
      <c r="J280">
        <f t="shared" si="112"/>
        <v>1.11571</v>
      </c>
      <c r="K280">
        <f t="shared" si="113"/>
        <v>2.5471509999999995</v>
      </c>
      <c r="L280">
        <f t="shared" si="114"/>
        <v>2.8286252499999991</v>
      </c>
      <c r="M280">
        <f t="shared" si="115"/>
        <v>0.72053234665712895</v>
      </c>
      <c r="O280" s="24">
        <v>14.396789999999999</v>
      </c>
      <c r="P280" s="24">
        <v>9.123956999999999</v>
      </c>
      <c r="Q280" s="24">
        <v>12.52857</v>
      </c>
      <c r="R280" s="24">
        <v>11.368961000000001</v>
      </c>
      <c r="T280">
        <f t="shared" si="128"/>
        <v>3.1015099999999993</v>
      </c>
      <c r="U280">
        <f t="shared" si="128"/>
        <v>3.1473999999999993</v>
      </c>
      <c r="V280">
        <f t="shared" si="128"/>
        <v>2.9973960000000002</v>
      </c>
      <c r="W280">
        <f t="shared" si="126"/>
        <v>2.7358570000000011</v>
      </c>
      <c r="X280">
        <f t="shared" si="116"/>
        <v>2.99554075</v>
      </c>
      <c r="Y280">
        <f t="shared" si="117"/>
        <v>9.2073252414743623E-2</v>
      </c>
      <c r="AA280" s="24">
        <v>14.59057</v>
      </c>
      <c r="AB280" s="24">
        <v>14.714259999999999</v>
      </c>
      <c r="AC280" s="24">
        <v>29.512989999999999</v>
      </c>
      <c r="AD280" s="24">
        <v>9.7367120000000007</v>
      </c>
      <c r="AF280">
        <f t="shared" si="129"/>
        <v>1.6907199999999989</v>
      </c>
      <c r="AG280">
        <f t="shared" si="129"/>
        <v>3.9084599999999998</v>
      </c>
      <c r="AH280">
        <f t="shared" si="129"/>
        <v>6.3056799999999988</v>
      </c>
      <c r="AI280">
        <f t="shared" si="127"/>
        <v>2.2219270000000009</v>
      </c>
      <c r="AJ280">
        <f t="shared" si="118"/>
        <v>3.5316967499999996</v>
      </c>
      <c r="AK280">
        <f t="shared" si="119"/>
        <v>1.0384935327148468</v>
      </c>
      <c r="AM280" s="24">
        <v>18.359400000000001</v>
      </c>
      <c r="AN280" s="24">
        <v>22.838370000000001</v>
      </c>
      <c r="AO280" s="24">
        <v>8.692062</v>
      </c>
      <c r="AP280" s="24">
        <v>22.871179999999999</v>
      </c>
      <c r="AR280">
        <f t="shared" si="120"/>
        <v>3.3930200000000017</v>
      </c>
      <c r="AS280">
        <f t="shared" si="121"/>
        <v>3.8029800000000016</v>
      </c>
      <c r="AT280">
        <f t="shared" si="122"/>
        <v>1.7353329999999998</v>
      </c>
      <c r="AU280">
        <f t="shared" si="123"/>
        <v>2.6100899999999996</v>
      </c>
      <c r="AV280">
        <f t="shared" si="124"/>
        <v>2.8853557500000004</v>
      </c>
      <c r="AW280">
        <f t="shared" si="125"/>
        <v>0.45626023399999555</v>
      </c>
    </row>
    <row r="281" spans="1:49" x14ac:dyDescent="0.35">
      <c r="A281" s="24" t="s">
        <v>651</v>
      </c>
      <c r="B281" s="24" t="s">
        <v>652</v>
      </c>
      <c r="C281" s="24">
        <v>29.284759999999999</v>
      </c>
      <c r="D281" s="24">
        <v>13.612399999999999</v>
      </c>
      <c r="E281" s="24">
        <v>7.4462609999999998</v>
      </c>
      <c r="F281" s="24">
        <v>11.499549999999999</v>
      </c>
      <c r="H281">
        <f t="shared" si="110"/>
        <v>4.6093699999999984</v>
      </c>
      <c r="I281">
        <f t="shared" si="111"/>
        <v>3.0422699999999985</v>
      </c>
      <c r="J281">
        <f t="shared" si="112"/>
        <v>1.11571</v>
      </c>
      <c r="K281">
        <f t="shared" si="113"/>
        <v>2.5471509999999995</v>
      </c>
      <c r="L281">
        <f t="shared" si="114"/>
        <v>2.8286252499999991</v>
      </c>
      <c r="M281">
        <f t="shared" si="115"/>
        <v>0.72053234665712895</v>
      </c>
      <c r="O281" s="24">
        <v>14.396789999999999</v>
      </c>
      <c r="P281" s="24">
        <v>9.123956999999999</v>
      </c>
      <c r="Q281" s="24">
        <v>12.59572</v>
      </c>
      <c r="R281" s="24">
        <v>11.368961000000001</v>
      </c>
      <c r="T281">
        <f t="shared" si="128"/>
        <v>3.1015099999999993</v>
      </c>
      <c r="U281">
        <f t="shared" si="128"/>
        <v>3.1473999999999993</v>
      </c>
      <c r="V281">
        <f t="shared" si="128"/>
        <v>3.064546</v>
      </c>
      <c r="W281">
        <f t="shared" si="126"/>
        <v>2.7358570000000011</v>
      </c>
      <c r="X281">
        <f t="shared" si="116"/>
        <v>3.0123282499999999</v>
      </c>
      <c r="Y281">
        <f t="shared" si="117"/>
        <v>9.3702013351167762E-2</v>
      </c>
      <c r="AA281" s="24">
        <v>14.59057</v>
      </c>
      <c r="AB281" s="24">
        <v>14.714259999999999</v>
      </c>
      <c r="AC281" s="24">
        <v>29.512989999999999</v>
      </c>
      <c r="AD281" s="24">
        <v>9.7367120000000007</v>
      </c>
      <c r="AF281">
        <f t="shared" si="129"/>
        <v>1.6907199999999989</v>
      </c>
      <c r="AG281">
        <f t="shared" si="129"/>
        <v>3.9084599999999998</v>
      </c>
      <c r="AH281">
        <f t="shared" si="129"/>
        <v>6.3056799999999988</v>
      </c>
      <c r="AI281">
        <f t="shared" si="127"/>
        <v>2.2219270000000009</v>
      </c>
      <c r="AJ281">
        <f t="shared" si="118"/>
        <v>3.5316967499999996</v>
      </c>
      <c r="AK281">
        <f t="shared" si="119"/>
        <v>1.0384935327148468</v>
      </c>
      <c r="AM281" s="24">
        <v>18.359400000000001</v>
      </c>
      <c r="AN281" s="24">
        <v>22.838370000000001</v>
      </c>
      <c r="AO281" s="24">
        <v>8.692062</v>
      </c>
      <c r="AP281" s="24">
        <v>22.871179999999999</v>
      </c>
      <c r="AR281">
        <f t="shared" si="120"/>
        <v>3.3930200000000017</v>
      </c>
      <c r="AS281">
        <f t="shared" si="121"/>
        <v>3.8029800000000016</v>
      </c>
      <c r="AT281">
        <f t="shared" si="122"/>
        <v>1.7353329999999998</v>
      </c>
      <c r="AU281">
        <f t="shared" si="123"/>
        <v>2.6100899999999996</v>
      </c>
      <c r="AV281">
        <f t="shared" si="124"/>
        <v>2.8853557500000004</v>
      </c>
      <c r="AW281">
        <f t="shared" si="125"/>
        <v>0.45626023399999555</v>
      </c>
    </row>
    <row r="282" spans="1:49" x14ac:dyDescent="0.35">
      <c r="A282" s="24" t="s">
        <v>653</v>
      </c>
      <c r="B282" s="24" t="s">
        <v>654</v>
      </c>
      <c r="C282" s="24">
        <v>29.284759999999999</v>
      </c>
      <c r="D282" s="24">
        <v>13.612399999999999</v>
      </c>
      <c r="E282" s="24">
        <v>7.4462609999999998</v>
      </c>
      <c r="F282" s="24">
        <v>11.499549999999999</v>
      </c>
      <c r="H282">
        <f t="shared" si="110"/>
        <v>4.6093699999999984</v>
      </c>
      <c r="I282">
        <f t="shared" si="111"/>
        <v>3.0422699999999985</v>
      </c>
      <c r="J282">
        <f t="shared" si="112"/>
        <v>1.11571</v>
      </c>
      <c r="K282">
        <f t="shared" si="113"/>
        <v>2.5471509999999995</v>
      </c>
      <c r="L282">
        <f t="shared" si="114"/>
        <v>2.8286252499999991</v>
      </c>
      <c r="M282">
        <f t="shared" si="115"/>
        <v>0.72053234665712895</v>
      </c>
      <c r="O282" s="24">
        <v>14.396789999999999</v>
      </c>
      <c r="P282" s="24">
        <v>9.123956999999999</v>
      </c>
      <c r="Q282" s="24">
        <v>12.65033</v>
      </c>
      <c r="R282" s="24">
        <v>11.368961000000001</v>
      </c>
      <c r="T282">
        <f t="shared" si="128"/>
        <v>3.1015099999999993</v>
      </c>
      <c r="U282">
        <f t="shared" si="128"/>
        <v>3.1473999999999993</v>
      </c>
      <c r="V282">
        <f t="shared" si="128"/>
        <v>3.1191560000000003</v>
      </c>
      <c r="W282">
        <f t="shared" si="126"/>
        <v>2.7358570000000011</v>
      </c>
      <c r="X282">
        <f t="shared" si="116"/>
        <v>3.02598075</v>
      </c>
      <c r="Y282">
        <f t="shared" si="117"/>
        <v>9.7168547467252814E-2</v>
      </c>
      <c r="AA282" s="24">
        <v>14.59057</v>
      </c>
      <c r="AB282" s="24">
        <v>14.714259999999999</v>
      </c>
      <c r="AC282" s="24">
        <v>29.512989999999999</v>
      </c>
      <c r="AD282" s="24">
        <v>9.7367120000000007</v>
      </c>
      <c r="AF282">
        <f t="shared" si="129"/>
        <v>1.6907199999999989</v>
      </c>
      <c r="AG282">
        <f t="shared" si="129"/>
        <v>3.9084599999999998</v>
      </c>
      <c r="AH282">
        <f t="shared" si="129"/>
        <v>6.3056799999999988</v>
      </c>
      <c r="AI282">
        <f t="shared" si="127"/>
        <v>2.2219270000000009</v>
      </c>
      <c r="AJ282">
        <f t="shared" si="118"/>
        <v>3.5316967499999996</v>
      </c>
      <c r="AK282">
        <f t="shared" si="119"/>
        <v>1.0384935327148468</v>
      </c>
      <c r="AM282" s="24">
        <v>18.359400000000001</v>
      </c>
      <c r="AN282" s="24">
        <v>22.838370000000001</v>
      </c>
      <c r="AO282" s="24">
        <v>8.692062</v>
      </c>
      <c r="AP282" s="24">
        <v>22.87968</v>
      </c>
      <c r="AR282">
        <f t="shared" si="120"/>
        <v>3.3930200000000017</v>
      </c>
      <c r="AS282">
        <f t="shared" si="121"/>
        <v>3.8029800000000016</v>
      </c>
      <c r="AT282">
        <f t="shared" si="122"/>
        <v>1.7353329999999998</v>
      </c>
      <c r="AU282">
        <f t="shared" si="123"/>
        <v>2.6185900000000011</v>
      </c>
      <c r="AV282">
        <f t="shared" si="124"/>
        <v>2.8874807500000008</v>
      </c>
      <c r="AW282">
        <f t="shared" si="125"/>
        <v>0.45583764318255909</v>
      </c>
    </row>
    <row r="283" spans="1:49" x14ac:dyDescent="0.35">
      <c r="A283" s="24" t="s">
        <v>655</v>
      </c>
      <c r="B283" s="24" t="s">
        <v>656</v>
      </c>
      <c r="C283" s="24">
        <v>29.284759999999999</v>
      </c>
      <c r="D283" s="24">
        <v>13.612399999999999</v>
      </c>
      <c r="E283" s="24">
        <v>7.4462609999999998</v>
      </c>
      <c r="F283" s="24">
        <v>11.499549999999999</v>
      </c>
      <c r="H283">
        <f t="shared" si="110"/>
        <v>4.6093699999999984</v>
      </c>
      <c r="I283">
        <f t="shared" si="111"/>
        <v>3.0422699999999985</v>
      </c>
      <c r="J283">
        <f t="shared" si="112"/>
        <v>1.11571</v>
      </c>
      <c r="K283">
        <f t="shared" si="113"/>
        <v>2.5471509999999995</v>
      </c>
      <c r="L283">
        <f t="shared" si="114"/>
        <v>2.8286252499999991</v>
      </c>
      <c r="M283">
        <f t="shared" si="115"/>
        <v>0.72053234665712895</v>
      </c>
      <c r="O283" s="24">
        <v>14.396789999999999</v>
      </c>
      <c r="P283" s="24">
        <v>9.123956999999999</v>
      </c>
      <c r="Q283" s="24">
        <v>12.654669999999999</v>
      </c>
      <c r="R283" s="24">
        <v>11.368961000000001</v>
      </c>
      <c r="T283">
        <f t="shared" si="128"/>
        <v>3.1015099999999993</v>
      </c>
      <c r="U283">
        <f t="shared" si="128"/>
        <v>3.1473999999999993</v>
      </c>
      <c r="V283">
        <f t="shared" si="128"/>
        <v>3.1234959999999994</v>
      </c>
      <c r="W283">
        <f t="shared" si="126"/>
        <v>2.7358570000000011</v>
      </c>
      <c r="X283">
        <f t="shared" si="116"/>
        <v>3.0270657499999998</v>
      </c>
      <c r="Y283">
        <f t="shared" si="117"/>
        <v>9.7520770126483386E-2</v>
      </c>
      <c r="AA283" s="24">
        <v>14.59057</v>
      </c>
      <c r="AB283" s="24">
        <v>14.714259999999999</v>
      </c>
      <c r="AC283" s="24">
        <v>29.512989999999999</v>
      </c>
      <c r="AD283" s="24">
        <v>9.7367120000000007</v>
      </c>
      <c r="AF283">
        <f t="shared" si="129"/>
        <v>1.6907199999999989</v>
      </c>
      <c r="AG283">
        <f t="shared" si="129"/>
        <v>3.9084599999999998</v>
      </c>
      <c r="AH283">
        <f t="shared" si="129"/>
        <v>6.3056799999999988</v>
      </c>
      <c r="AI283">
        <f t="shared" si="127"/>
        <v>2.2219270000000009</v>
      </c>
      <c r="AJ283">
        <f t="shared" si="118"/>
        <v>3.5316967499999996</v>
      </c>
      <c r="AK283">
        <f t="shared" si="119"/>
        <v>1.0384935327148468</v>
      </c>
      <c r="AM283" s="24">
        <v>18.359400000000001</v>
      </c>
      <c r="AN283" s="24">
        <v>22.845089999999999</v>
      </c>
      <c r="AO283" s="24">
        <v>8.692062</v>
      </c>
      <c r="AP283" s="24">
        <v>22.931560000000001</v>
      </c>
      <c r="AR283">
        <f t="shared" si="120"/>
        <v>3.3930200000000017</v>
      </c>
      <c r="AS283">
        <f t="shared" si="121"/>
        <v>3.8096999999999994</v>
      </c>
      <c r="AT283">
        <f t="shared" si="122"/>
        <v>1.7353329999999998</v>
      </c>
      <c r="AU283">
        <f t="shared" si="123"/>
        <v>2.6704700000000017</v>
      </c>
      <c r="AV283">
        <f t="shared" si="124"/>
        <v>2.9021307500000004</v>
      </c>
      <c r="AW283">
        <f t="shared" si="125"/>
        <v>0.45458203254993451</v>
      </c>
    </row>
    <row r="284" spans="1:49" x14ac:dyDescent="0.35">
      <c r="A284" s="24" t="s">
        <v>657</v>
      </c>
      <c r="B284" s="24" t="s">
        <v>658</v>
      </c>
      <c r="C284" s="24">
        <v>29.320979999999999</v>
      </c>
      <c r="D284" s="24">
        <v>13.612399999999999</v>
      </c>
      <c r="E284" s="24">
        <v>7.446555</v>
      </c>
      <c r="F284" s="24">
        <v>11.507989999999999</v>
      </c>
      <c r="H284">
        <f t="shared" si="110"/>
        <v>4.6455899999999986</v>
      </c>
      <c r="I284">
        <f t="shared" si="111"/>
        <v>3.0422699999999985</v>
      </c>
      <c r="J284">
        <f t="shared" si="112"/>
        <v>1.1160040000000002</v>
      </c>
      <c r="K284">
        <f t="shared" si="113"/>
        <v>2.5555909999999997</v>
      </c>
      <c r="L284">
        <f t="shared" si="114"/>
        <v>2.8398637499999992</v>
      </c>
      <c r="M284">
        <f t="shared" si="115"/>
        <v>0.72767432127066878</v>
      </c>
      <c r="O284" s="24">
        <v>14.396789999999999</v>
      </c>
      <c r="P284" s="24">
        <v>9.123956999999999</v>
      </c>
      <c r="Q284" s="24">
        <v>12.654669999999999</v>
      </c>
      <c r="R284" s="24">
        <v>11.368961000000001</v>
      </c>
      <c r="T284">
        <f t="shared" si="128"/>
        <v>3.1015099999999993</v>
      </c>
      <c r="U284">
        <f t="shared" si="128"/>
        <v>3.1473999999999993</v>
      </c>
      <c r="V284">
        <f t="shared" si="128"/>
        <v>3.1234959999999994</v>
      </c>
      <c r="W284">
        <f t="shared" si="126"/>
        <v>2.7358570000000011</v>
      </c>
      <c r="X284">
        <f t="shared" si="116"/>
        <v>3.0270657499999998</v>
      </c>
      <c r="Y284">
        <f t="shared" si="117"/>
        <v>9.7520770126483386E-2</v>
      </c>
      <c r="AA284" s="24">
        <v>14.59057</v>
      </c>
      <c r="AB284" s="24">
        <v>14.714259999999999</v>
      </c>
      <c r="AC284" s="24">
        <v>29.512989999999999</v>
      </c>
      <c r="AD284" s="24">
        <v>9.7367120000000007</v>
      </c>
      <c r="AF284">
        <f t="shared" si="129"/>
        <v>1.6907199999999989</v>
      </c>
      <c r="AG284">
        <f t="shared" si="129"/>
        <v>3.9084599999999998</v>
      </c>
      <c r="AH284">
        <f t="shared" si="129"/>
        <v>6.3056799999999988</v>
      </c>
      <c r="AI284">
        <f t="shared" si="127"/>
        <v>2.2219270000000009</v>
      </c>
      <c r="AJ284">
        <f t="shared" si="118"/>
        <v>3.5316967499999996</v>
      </c>
      <c r="AK284">
        <f t="shared" si="119"/>
        <v>1.0384935327148468</v>
      </c>
      <c r="AM284" s="24">
        <v>18.359400000000001</v>
      </c>
      <c r="AN284" s="24">
        <v>22.881219999999999</v>
      </c>
      <c r="AO284" s="24">
        <v>8.692062</v>
      </c>
      <c r="AP284" s="24">
        <v>23.059159999999999</v>
      </c>
      <c r="AR284">
        <f t="shared" si="120"/>
        <v>3.3930200000000017</v>
      </c>
      <c r="AS284">
        <f t="shared" si="121"/>
        <v>3.8458299999999994</v>
      </c>
      <c r="AT284">
        <f t="shared" si="122"/>
        <v>1.7353329999999998</v>
      </c>
      <c r="AU284">
        <f t="shared" si="123"/>
        <v>2.7980699999999992</v>
      </c>
      <c r="AV284">
        <f t="shared" si="124"/>
        <v>2.9430632499999998</v>
      </c>
      <c r="AW284">
        <f t="shared" si="125"/>
        <v>0.45616921943203242</v>
      </c>
    </row>
    <row r="285" spans="1:49" x14ac:dyDescent="0.35">
      <c r="A285" s="24" t="s">
        <v>659</v>
      </c>
      <c r="B285" s="24" t="s">
        <v>660</v>
      </c>
      <c r="C285" s="24">
        <v>29.352889999999999</v>
      </c>
      <c r="D285" s="24">
        <v>13.612399999999999</v>
      </c>
      <c r="E285" s="24">
        <v>7.4697750000000003</v>
      </c>
      <c r="F285" s="24">
        <v>11.542490000000001</v>
      </c>
      <c r="H285">
        <f t="shared" si="110"/>
        <v>4.6774999999999984</v>
      </c>
      <c r="I285">
        <f t="shared" si="111"/>
        <v>3.0422699999999985</v>
      </c>
      <c r="J285">
        <f t="shared" si="112"/>
        <v>1.1392240000000005</v>
      </c>
      <c r="K285">
        <f t="shared" si="113"/>
        <v>2.590091000000001</v>
      </c>
      <c r="L285">
        <f t="shared" si="114"/>
        <v>2.8622712499999996</v>
      </c>
      <c r="M285">
        <f t="shared" si="115"/>
        <v>0.72860762640410814</v>
      </c>
      <c r="O285" s="24">
        <v>14.396789999999999</v>
      </c>
      <c r="P285" s="24">
        <v>9.2247469999999989</v>
      </c>
      <c r="Q285" s="24">
        <v>12.654669999999999</v>
      </c>
      <c r="R285" s="24">
        <v>11.368961000000001</v>
      </c>
      <c r="T285">
        <f t="shared" si="128"/>
        <v>3.1015099999999993</v>
      </c>
      <c r="U285">
        <f t="shared" si="128"/>
        <v>3.2481899999999992</v>
      </c>
      <c r="V285">
        <f t="shared" si="128"/>
        <v>3.1234959999999994</v>
      </c>
      <c r="W285">
        <f t="shared" si="126"/>
        <v>2.7358570000000011</v>
      </c>
      <c r="X285">
        <f t="shared" si="116"/>
        <v>3.0522632499999998</v>
      </c>
      <c r="Y285">
        <f t="shared" si="117"/>
        <v>0.11030244537284326</v>
      </c>
      <c r="AA285" s="24">
        <v>14.59057</v>
      </c>
      <c r="AB285" s="24">
        <v>14.714259999999999</v>
      </c>
      <c r="AC285" s="24">
        <v>29.51418</v>
      </c>
      <c r="AD285" s="24">
        <v>9.7367120000000007</v>
      </c>
      <c r="AF285">
        <f t="shared" si="129"/>
        <v>1.6907199999999989</v>
      </c>
      <c r="AG285">
        <f t="shared" si="129"/>
        <v>3.9084599999999998</v>
      </c>
      <c r="AH285">
        <f t="shared" si="129"/>
        <v>6.30687</v>
      </c>
      <c r="AI285">
        <f t="shared" si="127"/>
        <v>2.2219270000000009</v>
      </c>
      <c r="AJ285">
        <f t="shared" si="118"/>
        <v>3.5319942499999999</v>
      </c>
      <c r="AK285">
        <f t="shared" si="119"/>
        <v>1.0387584316583889</v>
      </c>
      <c r="AM285" s="24">
        <v>18.359400000000001</v>
      </c>
      <c r="AN285" s="24">
        <v>22.894169999999999</v>
      </c>
      <c r="AO285" s="24">
        <v>8.692062</v>
      </c>
      <c r="AP285" s="24">
        <v>23.18676</v>
      </c>
      <c r="AR285">
        <f t="shared" si="120"/>
        <v>3.3930200000000017</v>
      </c>
      <c r="AS285">
        <f t="shared" si="121"/>
        <v>3.8587799999999994</v>
      </c>
      <c r="AT285">
        <f t="shared" si="122"/>
        <v>1.7353329999999998</v>
      </c>
      <c r="AU285">
        <f t="shared" si="123"/>
        <v>2.9256700000000002</v>
      </c>
      <c r="AV285">
        <f t="shared" si="124"/>
        <v>2.9782007500000001</v>
      </c>
      <c r="AW285">
        <f t="shared" si="125"/>
        <v>0.45597647503158478</v>
      </c>
    </row>
    <row r="286" spans="1:49" x14ac:dyDescent="0.35">
      <c r="A286" s="24" t="s">
        <v>661</v>
      </c>
      <c r="B286" s="24" t="s">
        <v>662</v>
      </c>
      <c r="C286" s="24">
        <v>29.352889999999999</v>
      </c>
      <c r="D286" s="24">
        <v>13.612399999999999</v>
      </c>
      <c r="E286" s="24">
        <v>7.5061429999999998</v>
      </c>
      <c r="F286" s="24">
        <v>11.56636</v>
      </c>
      <c r="H286">
        <f t="shared" si="110"/>
        <v>4.6774999999999984</v>
      </c>
      <c r="I286">
        <f t="shared" si="111"/>
        <v>3.0422699999999985</v>
      </c>
      <c r="J286">
        <f t="shared" si="112"/>
        <v>1.175592</v>
      </c>
      <c r="K286">
        <f t="shared" si="113"/>
        <v>2.6139609999999998</v>
      </c>
      <c r="L286">
        <f t="shared" si="114"/>
        <v>2.8773307499999992</v>
      </c>
      <c r="M286">
        <f t="shared" si="115"/>
        <v>0.72071103104866463</v>
      </c>
      <c r="O286" s="24">
        <v>14.396789999999999</v>
      </c>
      <c r="P286" s="24">
        <v>9.2329269999999983</v>
      </c>
      <c r="Q286" s="24">
        <v>12.654669999999999</v>
      </c>
      <c r="R286" s="24">
        <v>11.368961000000001</v>
      </c>
      <c r="T286">
        <f t="shared" si="128"/>
        <v>3.1015099999999993</v>
      </c>
      <c r="U286">
        <f t="shared" si="128"/>
        <v>3.2563699999999987</v>
      </c>
      <c r="V286">
        <f t="shared" si="128"/>
        <v>3.1234959999999994</v>
      </c>
      <c r="W286">
        <f t="shared" si="126"/>
        <v>2.7358570000000011</v>
      </c>
      <c r="X286">
        <f t="shared" si="116"/>
        <v>3.0543082499999996</v>
      </c>
      <c r="Y286">
        <f t="shared" si="117"/>
        <v>0.11152544530014537</v>
      </c>
      <c r="AA286" s="24">
        <v>14.59057</v>
      </c>
      <c r="AB286" s="24">
        <v>14.714259999999999</v>
      </c>
      <c r="AC286" s="24">
        <v>29.551559999999998</v>
      </c>
      <c r="AD286" s="24">
        <v>9.7372110000000003</v>
      </c>
      <c r="AF286">
        <f t="shared" si="129"/>
        <v>1.6907199999999989</v>
      </c>
      <c r="AG286">
        <f t="shared" si="129"/>
        <v>3.9084599999999998</v>
      </c>
      <c r="AH286">
        <f t="shared" si="129"/>
        <v>6.3442499999999988</v>
      </c>
      <c r="AI286">
        <f t="shared" si="127"/>
        <v>2.2224260000000005</v>
      </c>
      <c r="AJ286">
        <f t="shared" si="118"/>
        <v>3.5414639999999995</v>
      </c>
      <c r="AK286">
        <f t="shared" si="119"/>
        <v>1.0470358965826656</v>
      </c>
      <c r="AM286" s="24">
        <v>18.359400000000001</v>
      </c>
      <c r="AN286" s="24">
        <v>22.894169999999999</v>
      </c>
      <c r="AO286" s="24">
        <v>8.692062</v>
      </c>
      <c r="AP286" s="24">
        <v>23.26736</v>
      </c>
      <c r="AR286">
        <f t="shared" si="120"/>
        <v>3.3930200000000017</v>
      </c>
      <c r="AS286">
        <f t="shared" si="121"/>
        <v>3.8587799999999994</v>
      </c>
      <c r="AT286">
        <f t="shared" si="122"/>
        <v>1.7353329999999998</v>
      </c>
      <c r="AU286">
        <f t="shared" si="123"/>
        <v>3.0062700000000007</v>
      </c>
      <c r="AV286">
        <f t="shared" si="124"/>
        <v>2.9983507500000002</v>
      </c>
      <c r="AW286">
        <f t="shared" si="125"/>
        <v>0.45564778635172759</v>
      </c>
    </row>
    <row r="287" spans="1:49" x14ac:dyDescent="0.35">
      <c r="A287" s="24" t="s">
        <v>663</v>
      </c>
      <c r="B287" s="24" t="s">
        <v>664</v>
      </c>
      <c r="C287" s="24">
        <v>29.352889999999999</v>
      </c>
      <c r="D287" s="24">
        <v>13.612399999999999</v>
      </c>
      <c r="E287" s="24">
        <v>7.5164900000000001</v>
      </c>
      <c r="F287" s="24">
        <v>11.566890000000001</v>
      </c>
      <c r="H287">
        <f t="shared" si="110"/>
        <v>4.6774999999999984</v>
      </c>
      <c r="I287">
        <f t="shared" si="111"/>
        <v>3.0422699999999985</v>
      </c>
      <c r="J287">
        <f t="shared" si="112"/>
        <v>1.1859390000000003</v>
      </c>
      <c r="K287">
        <f t="shared" si="113"/>
        <v>2.614491000000001</v>
      </c>
      <c r="L287">
        <f t="shared" si="114"/>
        <v>2.8800499999999998</v>
      </c>
      <c r="M287">
        <f t="shared" si="115"/>
        <v>0.7186605302982062</v>
      </c>
      <c r="O287" s="24">
        <v>14.396789999999999</v>
      </c>
      <c r="P287" s="24">
        <v>9.2334179999999986</v>
      </c>
      <c r="Q287" s="24">
        <v>12.654669999999999</v>
      </c>
      <c r="R287" s="24">
        <v>11.368961000000001</v>
      </c>
      <c r="T287">
        <f t="shared" si="128"/>
        <v>3.1015099999999993</v>
      </c>
      <c r="U287">
        <f t="shared" si="128"/>
        <v>3.2568609999999989</v>
      </c>
      <c r="V287">
        <f t="shared" si="128"/>
        <v>3.1234959999999994</v>
      </c>
      <c r="W287">
        <f t="shared" si="126"/>
        <v>2.7358570000000011</v>
      </c>
      <c r="X287">
        <f t="shared" si="116"/>
        <v>3.0544309999999997</v>
      </c>
      <c r="Y287">
        <f t="shared" si="117"/>
        <v>0.11159962098277884</v>
      </c>
      <c r="AA287" s="24">
        <v>14.59057</v>
      </c>
      <c r="AB287" s="24">
        <v>14.714259999999999</v>
      </c>
      <c r="AC287" s="24">
        <v>29.573229999999999</v>
      </c>
      <c r="AD287" s="24">
        <v>9.7506730000000008</v>
      </c>
      <c r="AF287">
        <f t="shared" si="129"/>
        <v>1.6907199999999989</v>
      </c>
      <c r="AG287">
        <f t="shared" si="129"/>
        <v>3.9084599999999998</v>
      </c>
      <c r="AH287">
        <f t="shared" si="129"/>
        <v>6.3659199999999991</v>
      </c>
      <c r="AI287">
        <f t="shared" si="127"/>
        <v>2.235888000000001</v>
      </c>
      <c r="AJ287">
        <f t="shared" si="118"/>
        <v>3.5502469999999997</v>
      </c>
      <c r="AK287">
        <f t="shared" si="119"/>
        <v>1.0504646289820201</v>
      </c>
      <c r="AM287" s="24">
        <v>18.359400000000001</v>
      </c>
      <c r="AN287" s="24">
        <v>22.894169999999999</v>
      </c>
      <c r="AO287" s="24">
        <v>8.692062</v>
      </c>
      <c r="AP287" s="24">
        <v>23.268640000000001</v>
      </c>
      <c r="AR287">
        <f t="shared" si="120"/>
        <v>3.3930200000000017</v>
      </c>
      <c r="AS287">
        <f t="shared" si="121"/>
        <v>3.8587799999999994</v>
      </c>
      <c r="AT287">
        <f t="shared" si="122"/>
        <v>1.7353329999999998</v>
      </c>
      <c r="AU287">
        <f t="shared" si="123"/>
        <v>3.0075500000000019</v>
      </c>
      <c r="AV287">
        <f t="shared" si="124"/>
        <v>2.9986707500000005</v>
      </c>
      <c r="AW287">
        <f t="shared" si="125"/>
        <v>0.45564975260306007</v>
      </c>
    </row>
    <row r="288" spans="1:49" x14ac:dyDescent="0.35">
      <c r="A288" s="24" t="s">
        <v>665</v>
      </c>
      <c r="B288" s="24" t="s">
        <v>666</v>
      </c>
      <c r="C288" s="24">
        <v>29.352889999999999</v>
      </c>
      <c r="D288" s="24">
        <v>13.62528</v>
      </c>
      <c r="E288" s="24">
        <v>7.5164900000000001</v>
      </c>
      <c r="F288" s="24">
        <v>11.566890000000001</v>
      </c>
      <c r="H288">
        <f t="shared" si="110"/>
        <v>4.6774999999999984</v>
      </c>
      <c r="I288">
        <f t="shared" si="111"/>
        <v>3.0551499999999994</v>
      </c>
      <c r="J288">
        <f t="shared" si="112"/>
        <v>1.1859390000000003</v>
      </c>
      <c r="K288">
        <f t="shared" si="113"/>
        <v>2.614491000000001</v>
      </c>
      <c r="L288">
        <f t="shared" si="114"/>
        <v>2.8832699999999996</v>
      </c>
      <c r="M288">
        <f t="shared" si="115"/>
        <v>0.71890997939600643</v>
      </c>
      <c r="O288" s="24">
        <v>14.396789999999999</v>
      </c>
      <c r="P288" s="24">
        <v>9.2334179999999986</v>
      </c>
      <c r="Q288" s="24">
        <v>12.654669999999999</v>
      </c>
      <c r="R288" s="24">
        <v>11.368961000000001</v>
      </c>
      <c r="T288">
        <f t="shared" si="128"/>
        <v>3.1015099999999993</v>
      </c>
      <c r="U288">
        <f t="shared" si="128"/>
        <v>3.2568609999999989</v>
      </c>
      <c r="V288">
        <f t="shared" si="128"/>
        <v>3.1234959999999994</v>
      </c>
      <c r="W288">
        <f t="shared" si="126"/>
        <v>2.7358570000000011</v>
      </c>
      <c r="X288">
        <f t="shared" si="116"/>
        <v>3.0544309999999997</v>
      </c>
      <c r="Y288">
        <f t="shared" si="117"/>
        <v>0.11159962098277884</v>
      </c>
      <c r="AA288" s="24">
        <v>14.657769999999999</v>
      </c>
      <c r="AB288" s="24">
        <v>14.714259999999999</v>
      </c>
      <c r="AC288" s="24">
        <v>29.573229999999999</v>
      </c>
      <c r="AD288" s="24">
        <v>9.7621070000000003</v>
      </c>
      <c r="AF288">
        <f t="shared" si="129"/>
        <v>1.7579199999999986</v>
      </c>
      <c r="AG288">
        <f t="shared" si="129"/>
        <v>3.9084599999999998</v>
      </c>
      <c r="AH288">
        <f t="shared" si="129"/>
        <v>6.3659199999999991</v>
      </c>
      <c r="AI288">
        <f t="shared" si="127"/>
        <v>2.2473220000000005</v>
      </c>
      <c r="AJ288">
        <f t="shared" si="118"/>
        <v>3.5699054999999995</v>
      </c>
      <c r="AK288">
        <f t="shared" si="119"/>
        <v>1.0394243118333581</v>
      </c>
      <c r="AM288" s="24">
        <v>18.359400000000001</v>
      </c>
      <c r="AN288" s="24">
        <v>22.894169999999999</v>
      </c>
      <c r="AO288" s="24">
        <v>8.692062</v>
      </c>
      <c r="AP288" s="24">
        <v>23.268640000000001</v>
      </c>
      <c r="AR288">
        <f t="shared" si="120"/>
        <v>3.3930200000000017</v>
      </c>
      <c r="AS288">
        <f t="shared" si="121"/>
        <v>3.8587799999999994</v>
      </c>
      <c r="AT288">
        <f t="shared" si="122"/>
        <v>1.7353329999999998</v>
      </c>
      <c r="AU288">
        <f t="shared" si="123"/>
        <v>3.0075500000000019</v>
      </c>
      <c r="AV288">
        <f t="shared" si="124"/>
        <v>2.9986707500000005</v>
      </c>
      <c r="AW288">
        <f t="shared" si="125"/>
        <v>0.45564975260306007</v>
      </c>
    </row>
    <row r="289" spans="1:49" x14ac:dyDescent="0.35">
      <c r="A289" s="24" t="s">
        <v>667</v>
      </c>
      <c r="B289" s="24" t="s">
        <v>668</v>
      </c>
      <c r="C289" s="24">
        <v>29.352889999999999</v>
      </c>
      <c r="D289" s="24">
        <v>13.67498</v>
      </c>
      <c r="E289" s="24">
        <v>7.5164900000000001</v>
      </c>
      <c r="F289" s="24">
        <v>11.567069999999999</v>
      </c>
      <c r="H289">
        <f t="shared" si="110"/>
        <v>4.6774999999999984</v>
      </c>
      <c r="I289">
        <f t="shared" si="111"/>
        <v>3.104849999999999</v>
      </c>
      <c r="J289">
        <f t="shared" si="112"/>
        <v>1.1859390000000003</v>
      </c>
      <c r="K289">
        <f t="shared" si="113"/>
        <v>2.6146709999999995</v>
      </c>
      <c r="L289">
        <f t="shared" si="114"/>
        <v>2.8957399999999995</v>
      </c>
      <c r="M289">
        <f t="shared" si="115"/>
        <v>0.72000086412343922</v>
      </c>
      <c r="O289" s="24">
        <v>14.396789999999999</v>
      </c>
      <c r="P289" s="24">
        <v>9.2334179999999986</v>
      </c>
      <c r="Q289" s="24">
        <v>12.654669999999999</v>
      </c>
      <c r="R289" s="24">
        <v>11.375651000000001</v>
      </c>
      <c r="T289">
        <f t="shared" si="128"/>
        <v>3.1015099999999993</v>
      </c>
      <c r="U289">
        <f t="shared" si="128"/>
        <v>3.2568609999999989</v>
      </c>
      <c r="V289">
        <f t="shared" si="128"/>
        <v>3.1234959999999994</v>
      </c>
      <c r="W289">
        <f t="shared" si="126"/>
        <v>2.7425470000000018</v>
      </c>
      <c r="X289">
        <f t="shared" si="116"/>
        <v>3.0561034999999999</v>
      </c>
      <c r="Y289">
        <f t="shared" si="117"/>
        <v>0.11000937528115434</v>
      </c>
      <c r="AA289" s="24">
        <v>14.70778</v>
      </c>
      <c r="AB289" s="24">
        <v>14.731450000000001</v>
      </c>
      <c r="AC289" s="24">
        <v>29.586259999999999</v>
      </c>
      <c r="AD289" s="24">
        <v>9.7622060000000008</v>
      </c>
      <c r="AF289">
        <f t="shared" si="129"/>
        <v>1.8079299999999989</v>
      </c>
      <c r="AG289">
        <f t="shared" si="129"/>
        <v>3.925650000000001</v>
      </c>
      <c r="AH289">
        <f t="shared" si="129"/>
        <v>6.3789499999999997</v>
      </c>
      <c r="AI289">
        <f t="shared" si="127"/>
        <v>2.247421000000001</v>
      </c>
      <c r="AJ289">
        <f t="shared" si="118"/>
        <v>3.5899877500000001</v>
      </c>
      <c r="AK289">
        <f t="shared" si="119"/>
        <v>1.0355833654089515</v>
      </c>
      <c r="AM289" s="24">
        <v>18.359400000000001</v>
      </c>
      <c r="AN289" s="24">
        <v>22.894169999999999</v>
      </c>
      <c r="AO289" s="24">
        <v>8.6924510000000001</v>
      </c>
      <c r="AP289" s="24">
        <v>23.268640000000001</v>
      </c>
      <c r="AR289">
        <f t="shared" si="120"/>
        <v>3.3930200000000017</v>
      </c>
      <c r="AS289">
        <f t="shared" si="121"/>
        <v>3.8587799999999994</v>
      </c>
      <c r="AT289">
        <f t="shared" si="122"/>
        <v>1.735722</v>
      </c>
      <c r="AU289">
        <f t="shared" si="123"/>
        <v>3.0075500000000019</v>
      </c>
      <c r="AV289">
        <f t="shared" si="124"/>
        <v>2.998768000000001</v>
      </c>
      <c r="AW289">
        <f t="shared" si="125"/>
        <v>0.45555987543607573</v>
      </c>
    </row>
    <row r="290" spans="1:49" x14ac:dyDescent="0.35">
      <c r="A290" s="24" t="s">
        <v>669</v>
      </c>
      <c r="B290" s="24" t="s">
        <v>670</v>
      </c>
      <c r="C290" s="24">
        <v>29.352889999999999</v>
      </c>
      <c r="D290" s="24">
        <v>13.68153</v>
      </c>
      <c r="E290" s="24">
        <v>7.5164900000000001</v>
      </c>
      <c r="F290" s="24">
        <v>11.58906</v>
      </c>
      <c r="H290">
        <f t="shared" si="110"/>
        <v>4.6774999999999984</v>
      </c>
      <c r="I290">
        <f t="shared" si="111"/>
        <v>3.1113999999999997</v>
      </c>
      <c r="J290">
        <f t="shared" si="112"/>
        <v>1.1859390000000003</v>
      </c>
      <c r="K290">
        <f t="shared" si="113"/>
        <v>2.6366610000000001</v>
      </c>
      <c r="L290">
        <f t="shared" si="114"/>
        <v>2.9028749999999999</v>
      </c>
      <c r="M290">
        <f t="shared" si="115"/>
        <v>0.71946251281436868</v>
      </c>
      <c r="O290" s="24">
        <v>14.396789999999999</v>
      </c>
      <c r="P290" s="24">
        <v>9.2334179999999986</v>
      </c>
      <c r="Q290" s="24">
        <v>12.654669999999999</v>
      </c>
      <c r="R290" s="24">
        <v>11.385211</v>
      </c>
      <c r="T290">
        <f t="shared" si="128"/>
        <v>3.1015099999999993</v>
      </c>
      <c r="U290">
        <f t="shared" si="128"/>
        <v>3.2568609999999989</v>
      </c>
      <c r="V290">
        <f t="shared" si="128"/>
        <v>3.1234959999999994</v>
      </c>
      <c r="W290">
        <f t="shared" si="126"/>
        <v>2.7521070000000005</v>
      </c>
      <c r="X290">
        <f t="shared" si="116"/>
        <v>3.0584934999999995</v>
      </c>
      <c r="Y290">
        <f t="shared" si="117"/>
        <v>0.10774123967365788</v>
      </c>
      <c r="AA290" s="24">
        <v>14.70778</v>
      </c>
      <c r="AB290" s="24">
        <v>14.804180000000001</v>
      </c>
      <c r="AC290" s="24">
        <v>29.634239999999998</v>
      </c>
      <c r="AD290" s="24">
        <v>9.7622060000000008</v>
      </c>
      <c r="AF290">
        <f t="shared" si="129"/>
        <v>1.8079299999999989</v>
      </c>
      <c r="AG290">
        <f t="shared" si="129"/>
        <v>3.9983800000000009</v>
      </c>
      <c r="AH290">
        <f t="shared" si="129"/>
        <v>6.4269299999999987</v>
      </c>
      <c r="AI290">
        <f t="shared" si="127"/>
        <v>2.247421000000001</v>
      </c>
      <c r="AJ290">
        <f t="shared" si="118"/>
        <v>3.6201652499999999</v>
      </c>
      <c r="AK290">
        <f t="shared" si="119"/>
        <v>1.04839552556159</v>
      </c>
      <c r="AM290" s="24">
        <v>18.359400000000001</v>
      </c>
      <c r="AN290" s="24">
        <v>22.894169999999999</v>
      </c>
      <c r="AO290" s="24">
        <v>8.6974230000000006</v>
      </c>
      <c r="AP290" s="24">
        <v>23.273479999999999</v>
      </c>
      <c r="AR290">
        <f t="shared" si="120"/>
        <v>3.3930200000000017</v>
      </c>
      <c r="AS290">
        <f t="shared" si="121"/>
        <v>3.8587799999999994</v>
      </c>
      <c r="AT290">
        <f t="shared" si="122"/>
        <v>1.7406940000000004</v>
      </c>
      <c r="AU290">
        <f t="shared" si="123"/>
        <v>3.0123899999999999</v>
      </c>
      <c r="AV290">
        <f t="shared" si="124"/>
        <v>3.0012210000000001</v>
      </c>
      <c r="AW290">
        <f t="shared" si="125"/>
        <v>0.45441968112931325</v>
      </c>
    </row>
    <row r="291" spans="1:49" x14ac:dyDescent="0.35">
      <c r="A291" s="24" t="s">
        <v>671</v>
      </c>
      <c r="B291" s="24" t="s">
        <v>672</v>
      </c>
      <c r="C291" s="24">
        <v>29.352889999999999</v>
      </c>
      <c r="D291" s="24">
        <v>13.68153</v>
      </c>
      <c r="E291" s="24">
        <v>7.5164900000000001</v>
      </c>
      <c r="F291" s="24">
        <v>11.606070000000001</v>
      </c>
      <c r="H291">
        <f t="shared" si="110"/>
        <v>4.6774999999999984</v>
      </c>
      <c r="I291">
        <f t="shared" si="111"/>
        <v>3.1113999999999997</v>
      </c>
      <c r="J291">
        <f t="shared" si="112"/>
        <v>1.1859390000000003</v>
      </c>
      <c r="K291">
        <f t="shared" si="113"/>
        <v>2.653671000000001</v>
      </c>
      <c r="L291">
        <f t="shared" si="114"/>
        <v>2.9071275000000001</v>
      </c>
      <c r="M291">
        <f t="shared" si="115"/>
        <v>0.71895039774063407</v>
      </c>
      <c r="O291" s="24">
        <v>14.396789999999999</v>
      </c>
      <c r="P291" s="24">
        <v>9.2334179999999986</v>
      </c>
      <c r="Q291" s="24">
        <v>12.654669999999999</v>
      </c>
      <c r="R291" s="24">
        <v>11.385211</v>
      </c>
      <c r="T291">
        <f t="shared" si="128"/>
        <v>3.1015099999999993</v>
      </c>
      <c r="U291">
        <f t="shared" si="128"/>
        <v>3.2568609999999989</v>
      </c>
      <c r="V291">
        <f t="shared" si="128"/>
        <v>3.1234959999999994</v>
      </c>
      <c r="W291">
        <f t="shared" si="126"/>
        <v>2.7521070000000005</v>
      </c>
      <c r="X291">
        <f t="shared" si="116"/>
        <v>3.0584934999999995</v>
      </c>
      <c r="Y291">
        <f t="shared" si="117"/>
        <v>0.10774123967365788</v>
      </c>
      <c r="AA291" s="24">
        <v>14.70778</v>
      </c>
      <c r="AB291" s="24">
        <v>14.8774</v>
      </c>
      <c r="AC291" s="24">
        <v>29.637509999999999</v>
      </c>
      <c r="AD291" s="24">
        <v>9.7622060000000008</v>
      </c>
      <c r="AF291">
        <f t="shared" si="129"/>
        <v>1.8079299999999989</v>
      </c>
      <c r="AG291">
        <f t="shared" si="129"/>
        <v>4.0716000000000001</v>
      </c>
      <c r="AH291">
        <f t="shared" si="129"/>
        <v>6.4301999999999992</v>
      </c>
      <c r="AI291">
        <f t="shared" si="127"/>
        <v>2.247421000000001</v>
      </c>
      <c r="AJ291">
        <f t="shared" si="118"/>
        <v>3.6392877499999998</v>
      </c>
      <c r="AK291">
        <f t="shared" si="119"/>
        <v>1.0514771089179242</v>
      </c>
      <c r="AM291" s="24">
        <v>18.359400000000001</v>
      </c>
      <c r="AN291" s="24">
        <v>22.90325</v>
      </c>
      <c r="AO291" s="24">
        <v>8.7009460000000001</v>
      </c>
      <c r="AP291" s="24">
        <v>23.30151</v>
      </c>
      <c r="AR291">
        <f t="shared" si="120"/>
        <v>3.3930200000000017</v>
      </c>
      <c r="AS291">
        <f t="shared" si="121"/>
        <v>3.8678600000000003</v>
      </c>
      <c r="AT291">
        <f t="shared" si="122"/>
        <v>1.7442169999999999</v>
      </c>
      <c r="AU291">
        <f t="shared" si="123"/>
        <v>3.040420000000001</v>
      </c>
      <c r="AV291">
        <f t="shared" si="124"/>
        <v>3.011379250000001</v>
      </c>
      <c r="AW291">
        <f t="shared" si="125"/>
        <v>0.45513299065280033</v>
      </c>
    </row>
    <row r="292" spans="1:49" s="19" customFormat="1" x14ac:dyDescent="0.35">
      <c r="A292" s="23" t="s">
        <v>673</v>
      </c>
      <c r="B292" s="23" t="s">
        <v>674</v>
      </c>
      <c r="C292" s="23">
        <v>29.352889999999999</v>
      </c>
      <c r="D292" s="23">
        <v>13.68153</v>
      </c>
      <c r="E292" s="23">
        <v>7.5164900000000001</v>
      </c>
      <c r="F292" s="23">
        <v>11.64324</v>
      </c>
      <c r="H292" s="19">
        <f t="shared" si="110"/>
        <v>4.6774999999999984</v>
      </c>
      <c r="I292" s="19">
        <f t="shared" si="111"/>
        <v>3.1113999999999997</v>
      </c>
      <c r="J292" s="19">
        <f t="shared" si="112"/>
        <v>1.1859390000000003</v>
      </c>
      <c r="K292" s="19">
        <f t="shared" si="113"/>
        <v>2.6908410000000007</v>
      </c>
      <c r="L292" s="19">
        <f t="shared" si="114"/>
        <v>2.91642</v>
      </c>
      <c r="M292" s="19">
        <f t="shared" si="115"/>
        <v>0.71791772644932361</v>
      </c>
      <c r="O292" s="23">
        <v>14.398099999999999</v>
      </c>
      <c r="P292" s="23">
        <v>9.2338559999999994</v>
      </c>
      <c r="Q292" s="23">
        <v>12.654669999999999</v>
      </c>
      <c r="R292" s="23">
        <v>11.385211</v>
      </c>
      <c r="T292" s="19">
        <f t="shared" si="128"/>
        <v>3.1028199999999995</v>
      </c>
      <c r="U292" s="19">
        <f t="shared" si="128"/>
        <v>3.2572989999999997</v>
      </c>
      <c r="V292" s="19">
        <f t="shared" si="128"/>
        <v>3.1234959999999994</v>
      </c>
      <c r="W292" s="19">
        <f t="shared" si="126"/>
        <v>2.7521070000000005</v>
      </c>
      <c r="X292" s="19">
        <f t="shared" si="116"/>
        <v>3.0589304999999998</v>
      </c>
      <c r="Y292" s="19">
        <f t="shared" si="117"/>
        <v>0.10785241225280941</v>
      </c>
      <c r="Z292" s="20"/>
      <c r="AA292" s="23">
        <v>14.71026</v>
      </c>
      <c r="AB292" s="23">
        <v>14.89594</v>
      </c>
      <c r="AC292" s="23">
        <v>29.637509999999999</v>
      </c>
      <c r="AD292" s="23">
        <v>9.7622060000000008</v>
      </c>
      <c r="AF292" s="19">
        <f t="shared" si="129"/>
        <v>1.8104099999999992</v>
      </c>
      <c r="AG292" s="19">
        <f t="shared" si="129"/>
        <v>4.0901399999999999</v>
      </c>
      <c r="AH292" s="19">
        <f t="shared" si="129"/>
        <v>6.4301999999999992</v>
      </c>
      <c r="AI292" s="19">
        <f t="shared" si="127"/>
        <v>2.247421000000001</v>
      </c>
      <c r="AJ292" s="19">
        <f t="shared" si="118"/>
        <v>3.6445427499999998</v>
      </c>
      <c r="AK292" s="19">
        <f t="shared" si="119"/>
        <v>1.0517618295282265</v>
      </c>
      <c r="AM292" s="23">
        <v>18.49052</v>
      </c>
      <c r="AN292" s="23">
        <v>23.066479999999999</v>
      </c>
      <c r="AO292" s="23">
        <v>8.700958</v>
      </c>
      <c r="AP292" s="23">
        <v>23.306730000000002</v>
      </c>
      <c r="AR292" s="19">
        <f t="shared" si="120"/>
        <v>3.5241400000000009</v>
      </c>
      <c r="AS292" s="19">
        <f t="shared" si="121"/>
        <v>4.031089999999999</v>
      </c>
      <c r="AT292" s="19">
        <f t="shared" si="122"/>
        <v>1.7442289999999998</v>
      </c>
      <c r="AU292" s="19">
        <f t="shared" si="123"/>
        <v>3.0456400000000023</v>
      </c>
      <c r="AV292" s="19">
        <f t="shared" si="124"/>
        <v>3.0862747500000003</v>
      </c>
      <c r="AW292" s="19">
        <f t="shared" si="125"/>
        <v>0.49050482598634654</v>
      </c>
    </row>
    <row r="293" spans="1:49" x14ac:dyDescent="0.35">
      <c r="A293" s="24" t="s">
        <v>675</v>
      </c>
      <c r="B293" s="24" t="s">
        <v>676</v>
      </c>
      <c r="C293" s="24">
        <v>29.352889999999999</v>
      </c>
      <c r="D293" s="24">
        <v>13.68153</v>
      </c>
      <c r="E293" s="24">
        <v>7.5164900000000001</v>
      </c>
      <c r="F293" s="24">
        <v>11.68407</v>
      </c>
      <c r="H293">
        <f t="shared" ref="H293:H356" si="130">C293-C$293</f>
        <v>0</v>
      </c>
      <c r="I293">
        <f t="shared" ref="I293:I356" si="131">D293-D$293</f>
        <v>0</v>
      </c>
      <c r="J293">
        <f t="shared" ref="J293:J356" si="132">E293-E$293</f>
        <v>0</v>
      </c>
      <c r="K293">
        <f t="shared" ref="K293:K356" si="133">F293-F$293</f>
        <v>0</v>
      </c>
      <c r="L293">
        <f t="shared" si="114"/>
        <v>0</v>
      </c>
      <c r="M293">
        <f t="shared" si="115"/>
        <v>0</v>
      </c>
      <c r="O293" s="24">
        <v>14.404389999999999</v>
      </c>
      <c r="P293" s="24">
        <v>7.5490019999999998</v>
      </c>
      <c r="Q293" s="24">
        <v>12.654669999999999</v>
      </c>
      <c r="R293" s="24">
        <v>9.9852109999999996</v>
      </c>
      <c r="T293">
        <f>O293-O$293</f>
        <v>0</v>
      </c>
      <c r="U293">
        <f>P293-P$293</f>
        <v>0</v>
      </c>
      <c r="V293">
        <f>Q293-Q$293</f>
        <v>0</v>
      </c>
      <c r="W293">
        <f>R293-R$293</f>
        <v>0</v>
      </c>
      <c r="X293">
        <f t="shared" si="116"/>
        <v>0</v>
      </c>
      <c r="Y293">
        <f t="shared" si="117"/>
        <v>0</v>
      </c>
      <c r="AA293" s="24">
        <v>14.716430000000001</v>
      </c>
      <c r="AB293" s="24">
        <v>14.93615</v>
      </c>
      <c r="AC293" s="24">
        <v>29.637509999999999</v>
      </c>
      <c r="AD293" s="24">
        <v>9.7622060000000008</v>
      </c>
      <c r="AF293">
        <f>AA293-AA$293</f>
        <v>0</v>
      </c>
      <c r="AG293">
        <f>AB293-AB$293</f>
        <v>0</v>
      </c>
      <c r="AH293">
        <f>AC293-AC$293</f>
        <v>0</v>
      </c>
      <c r="AI293">
        <f>AD293-AD$293</f>
        <v>0</v>
      </c>
      <c r="AJ293">
        <f t="shared" si="118"/>
        <v>0</v>
      </c>
      <c r="AK293">
        <f t="shared" si="119"/>
        <v>0</v>
      </c>
      <c r="AM293" s="24">
        <v>20.941780000000001</v>
      </c>
      <c r="AN293" s="24">
        <v>23.282969999999999</v>
      </c>
      <c r="AO293" s="24">
        <v>8.700958</v>
      </c>
      <c r="AP293" s="24">
        <v>26.306730000000002</v>
      </c>
      <c r="AR293">
        <f t="shared" ref="AR293:AR356" si="134">AM293-AM$293</f>
        <v>0</v>
      </c>
      <c r="AS293">
        <f t="shared" ref="AS293:AS356" si="135">AN293-AN$293</f>
        <v>0</v>
      </c>
      <c r="AT293">
        <f t="shared" ref="AT293:AT356" si="136">AO293-AO$293</f>
        <v>0</v>
      </c>
      <c r="AU293">
        <f t="shared" ref="AU293:AU356" si="137">AP293-AP$293</f>
        <v>0</v>
      </c>
      <c r="AV293">
        <f t="shared" si="124"/>
        <v>0</v>
      </c>
      <c r="AW293">
        <f t="shared" si="125"/>
        <v>0</v>
      </c>
    </row>
    <row r="294" spans="1:49" x14ac:dyDescent="0.35">
      <c r="A294" s="24" t="s">
        <v>677</v>
      </c>
      <c r="B294" s="24" t="s">
        <v>678</v>
      </c>
      <c r="C294" s="24">
        <v>29.352889999999999</v>
      </c>
      <c r="D294" s="24">
        <v>13.68153</v>
      </c>
      <c r="E294" s="24">
        <v>7.5164900000000001</v>
      </c>
      <c r="F294" s="24">
        <v>11.693720000000001</v>
      </c>
      <c r="H294">
        <f t="shared" si="130"/>
        <v>0</v>
      </c>
      <c r="I294">
        <f t="shared" si="131"/>
        <v>0</v>
      </c>
      <c r="J294">
        <f t="shared" si="132"/>
        <v>0</v>
      </c>
      <c r="K294">
        <f t="shared" si="133"/>
        <v>9.6500000000006025E-3</v>
      </c>
      <c r="L294">
        <f t="shared" si="114"/>
        <v>2.4125000000001506E-3</v>
      </c>
      <c r="M294">
        <f t="shared" si="115"/>
        <v>2.4125000000001506E-3</v>
      </c>
      <c r="O294" s="24">
        <v>14.41356</v>
      </c>
      <c r="P294" s="24">
        <v>7.5712239999999991</v>
      </c>
      <c r="Q294" s="24">
        <v>12.66461</v>
      </c>
      <c r="R294" s="24">
        <v>9.9852109999999996</v>
      </c>
      <c r="T294">
        <f t="shared" ref="T294:W357" si="138">O294-O$293</f>
        <v>9.1700000000010107E-3</v>
      </c>
      <c r="U294">
        <f t="shared" si="138"/>
        <v>2.2221999999999298E-2</v>
      </c>
      <c r="V294">
        <f t="shared" si="138"/>
        <v>9.9400000000002819E-3</v>
      </c>
      <c r="W294">
        <f t="shared" si="138"/>
        <v>0</v>
      </c>
      <c r="X294">
        <f t="shared" si="116"/>
        <v>1.0333000000000148E-2</v>
      </c>
      <c r="Y294">
        <f t="shared" si="117"/>
        <v>4.5609413136615843E-3</v>
      </c>
      <c r="AA294" s="24">
        <v>14.71893</v>
      </c>
      <c r="AB294" s="24">
        <v>14.98414</v>
      </c>
      <c r="AC294" s="24">
        <v>29.637509999999999</v>
      </c>
      <c r="AD294" s="24">
        <v>9.7622060000000008</v>
      </c>
      <c r="AF294">
        <f t="shared" ref="AF294:AI357" si="139">AA294-AA$293</f>
        <v>2.4999999999995026E-3</v>
      </c>
      <c r="AG294">
        <f t="shared" si="139"/>
        <v>4.7990000000000421E-2</v>
      </c>
      <c r="AH294">
        <f t="shared" si="139"/>
        <v>0</v>
      </c>
      <c r="AI294">
        <f t="shared" si="139"/>
        <v>0</v>
      </c>
      <c r="AJ294">
        <f t="shared" si="118"/>
        <v>1.2622499999999981E-2</v>
      </c>
      <c r="AK294">
        <f t="shared" si="119"/>
        <v>1.1803883806471072E-2</v>
      </c>
      <c r="AM294" s="24">
        <v>20.970420000000001</v>
      </c>
      <c r="AN294" s="24">
        <v>23.36412</v>
      </c>
      <c r="AO294" s="24">
        <v>8.700958</v>
      </c>
      <c r="AP294" s="24">
        <v>26.306730000000002</v>
      </c>
      <c r="AR294">
        <f t="shared" si="134"/>
        <v>2.8639999999999333E-2</v>
      </c>
      <c r="AS294">
        <f t="shared" si="135"/>
        <v>8.1150000000000944E-2</v>
      </c>
      <c r="AT294">
        <f t="shared" si="136"/>
        <v>0</v>
      </c>
      <c r="AU294">
        <f t="shared" si="137"/>
        <v>0</v>
      </c>
      <c r="AV294">
        <f t="shared" si="124"/>
        <v>2.7447500000000069E-2</v>
      </c>
      <c r="AW294">
        <f t="shared" si="125"/>
        <v>1.9131368384148799E-2</v>
      </c>
    </row>
    <row r="295" spans="1:49" x14ac:dyDescent="0.35">
      <c r="A295" s="24" t="s">
        <v>679</v>
      </c>
      <c r="B295" s="24" t="s">
        <v>680</v>
      </c>
      <c r="C295" s="24">
        <v>29.41769</v>
      </c>
      <c r="D295" s="24">
        <v>13.68153</v>
      </c>
      <c r="E295" s="24">
        <v>7.5256590000000001</v>
      </c>
      <c r="F295" s="24">
        <v>11.693720000000001</v>
      </c>
      <c r="H295">
        <f t="shared" si="130"/>
        <v>6.4800000000001745E-2</v>
      </c>
      <c r="I295">
        <f t="shared" si="131"/>
        <v>0</v>
      </c>
      <c r="J295">
        <f t="shared" si="132"/>
        <v>9.1689999999999827E-3</v>
      </c>
      <c r="K295">
        <f t="shared" si="133"/>
        <v>9.6500000000006025E-3</v>
      </c>
      <c r="L295">
        <f t="shared" si="114"/>
        <v>2.0904750000000583E-2</v>
      </c>
      <c r="M295">
        <f t="shared" si="115"/>
        <v>1.4799208229806699E-2</v>
      </c>
      <c r="O295" s="24">
        <v>14.41358</v>
      </c>
      <c r="P295" s="24">
        <v>7.5804299999999998</v>
      </c>
      <c r="Q295" s="24">
        <v>12.709379999999999</v>
      </c>
      <c r="R295" s="24">
        <v>9.9852109999999996</v>
      </c>
      <c r="T295">
        <f t="shared" si="138"/>
        <v>9.1900000000002535E-3</v>
      </c>
      <c r="U295">
        <f t="shared" si="138"/>
        <v>3.1428000000000011E-2</v>
      </c>
      <c r="V295">
        <f t="shared" si="138"/>
        <v>5.4710000000000036E-2</v>
      </c>
      <c r="W295">
        <f t="shared" si="138"/>
        <v>0</v>
      </c>
      <c r="X295">
        <f t="shared" si="116"/>
        <v>2.3832000000000075E-2</v>
      </c>
      <c r="Y295">
        <f t="shared" si="117"/>
        <v>1.2225323744861166E-2</v>
      </c>
      <c r="AA295" s="24">
        <v>14.72322</v>
      </c>
      <c r="AB295" s="24">
        <v>14.98597</v>
      </c>
      <c r="AC295" s="24">
        <v>29.637519999999999</v>
      </c>
      <c r="AD295" s="24">
        <v>9.7710430000000006</v>
      </c>
      <c r="AF295">
        <f t="shared" si="139"/>
        <v>6.7899999999987415E-3</v>
      </c>
      <c r="AG295">
        <f t="shared" si="139"/>
        <v>4.982000000000042E-2</v>
      </c>
      <c r="AH295">
        <f t="shared" si="139"/>
        <v>9.9999999996214228E-6</v>
      </c>
      <c r="AI295">
        <f t="shared" si="139"/>
        <v>8.8369999999997617E-3</v>
      </c>
      <c r="AJ295">
        <f t="shared" si="118"/>
        <v>1.6364249999999636E-2</v>
      </c>
      <c r="AK295">
        <f t="shared" si="119"/>
        <v>1.1310299350407973E-2</v>
      </c>
      <c r="AM295" s="24">
        <v>20.994209999999999</v>
      </c>
      <c r="AN295" s="24">
        <v>23.36412</v>
      </c>
      <c r="AO295" s="24">
        <v>8.700958</v>
      </c>
      <c r="AP295" s="24">
        <v>26.306730000000002</v>
      </c>
      <c r="AR295">
        <f t="shared" si="134"/>
        <v>5.2429999999997534E-2</v>
      </c>
      <c r="AS295">
        <f t="shared" si="135"/>
        <v>8.1150000000000944E-2</v>
      </c>
      <c r="AT295">
        <f t="shared" si="136"/>
        <v>0</v>
      </c>
      <c r="AU295">
        <f t="shared" si="137"/>
        <v>0</v>
      </c>
      <c r="AV295">
        <f t="shared" si="124"/>
        <v>3.3394999999999619E-2</v>
      </c>
      <c r="AW295">
        <f t="shared" si="125"/>
        <v>2.0152177922001375E-2</v>
      </c>
    </row>
    <row r="296" spans="1:49" x14ac:dyDescent="0.35">
      <c r="A296" s="24" t="s">
        <v>681</v>
      </c>
      <c r="B296" s="24" t="s">
        <v>682</v>
      </c>
      <c r="C296" s="24">
        <v>29.680409999999998</v>
      </c>
      <c r="D296" s="24">
        <v>13.68153</v>
      </c>
      <c r="E296" s="24">
        <v>7.5377299999999998</v>
      </c>
      <c r="F296" s="24">
        <v>11.693720000000001</v>
      </c>
      <c r="H296">
        <f t="shared" si="130"/>
        <v>0.32751999999999981</v>
      </c>
      <c r="I296">
        <f t="shared" si="131"/>
        <v>0</v>
      </c>
      <c r="J296">
        <f t="shared" si="132"/>
        <v>2.1239999999999704E-2</v>
      </c>
      <c r="K296">
        <f t="shared" si="133"/>
        <v>9.6500000000006025E-3</v>
      </c>
      <c r="L296">
        <f t="shared" si="114"/>
        <v>8.9602500000000029E-2</v>
      </c>
      <c r="M296">
        <f t="shared" si="115"/>
        <v>7.9424586073310155E-2</v>
      </c>
      <c r="O296" s="24">
        <v>14.41358</v>
      </c>
      <c r="P296" s="24">
        <v>7.5804299999999998</v>
      </c>
      <c r="Q296" s="24">
        <v>12.748609999999999</v>
      </c>
      <c r="R296" s="24">
        <v>9.9935609999999997</v>
      </c>
      <c r="T296">
        <f t="shared" si="138"/>
        <v>9.1900000000002535E-3</v>
      </c>
      <c r="U296">
        <f t="shared" si="138"/>
        <v>3.1428000000000011E-2</v>
      </c>
      <c r="V296">
        <f t="shared" si="138"/>
        <v>9.3939999999999912E-2</v>
      </c>
      <c r="W296">
        <f t="shared" si="138"/>
        <v>8.3500000000000796E-3</v>
      </c>
      <c r="X296">
        <f t="shared" si="116"/>
        <v>3.5727000000000064E-2</v>
      </c>
      <c r="Y296">
        <f t="shared" si="117"/>
        <v>2.0126572957162817E-2</v>
      </c>
      <c r="AA296" s="24">
        <v>14.72512</v>
      </c>
      <c r="AB296" s="24">
        <v>14.98597</v>
      </c>
      <c r="AC296" s="24">
        <v>29.748159999999999</v>
      </c>
      <c r="AD296" s="24">
        <v>9.7971950000000003</v>
      </c>
      <c r="AF296">
        <f t="shared" si="139"/>
        <v>8.6899999999996425E-3</v>
      </c>
      <c r="AG296">
        <f t="shared" si="139"/>
        <v>4.982000000000042E-2</v>
      </c>
      <c r="AH296">
        <f t="shared" si="139"/>
        <v>0.11064999999999969</v>
      </c>
      <c r="AI296">
        <f t="shared" si="139"/>
        <v>3.4988999999999493E-2</v>
      </c>
      <c r="AJ296">
        <f t="shared" si="118"/>
        <v>5.1037249999999812E-2</v>
      </c>
      <c r="AK296">
        <f t="shared" si="119"/>
        <v>2.1614033964745389E-2</v>
      </c>
      <c r="AM296" s="24">
        <v>20.99483</v>
      </c>
      <c r="AN296" s="24">
        <v>23.36412</v>
      </c>
      <c r="AO296" s="24">
        <v>8.700958</v>
      </c>
      <c r="AP296" s="24">
        <v>26.306730000000002</v>
      </c>
      <c r="AR296">
        <f t="shared" si="134"/>
        <v>5.3049999999998931E-2</v>
      </c>
      <c r="AS296">
        <f t="shared" si="135"/>
        <v>8.1150000000000944E-2</v>
      </c>
      <c r="AT296">
        <f t="shared" si="136"/>
        <v>0</v>
      </c>
      <c r="AU296">
        <f t="shared" si="137"/>
        <v>0</v>
      </c>
      <c r="AV296">
        <f t="shared" si="124"/>
        <v>3.3549999999999969E-2</v>
      </c>
      <c r="AW296">
        <f t="shared" si="125"/>
        <v>2.0201516032219067E-2</v>
      </c>
    </row>
    <row r="297" spans="1:49" x14ac:dyDescent="0.35">
      <c r="A297" s="24" t="s">
        <v>683</v>
      </c>
      <c r="B297" s="24" t="s">
        <v>684</v>
      </c>
      <c r="C297" s="24">
        <v>29.710090000000001</v>
      </c>
      <c r="D297" s="24">
        <v>13.68153</v>
      </c>
      <c r="E297" s="24">
        <v>7.5454980000000003</v>
      </c>
      <c r="F297" s="24">
        <v>11.693720000000001</v>
      </c>
      <c r="H297">
        <f t="shared" si="130"/>
        <v>0.3572000000000024</v>
      </c>
      <c r="I297">
        <f t="shared" si="131"/>
        <v>0</v>
      </c>
      <c r="J297">
        <f t="shared" si="132"/>
        <v>2.9008000000000145E-2</v>
      </c>
      <c r="K297">
        <f t="shared" si="133"/>
        <v>9.6500000000006025E-3</v>
      </c>
      <c r="L297">
        <f t="shared" si="114"/>
        <v>9.8964500000000788E-2</v>
      </c>
      <c r="M297">
        <f t="shared" si="115"/>
        <v>8.6289501834908966E-2</v>
      </c>
      <c r="O297" s="24">
        <v>14.41358</v>
      </c>
      <c r="P297" s="24">
        <v>7.5804299999999998</v>
      </c>
      <c r="Q297" s="24">
        <v>12.77474</v>
      </c>
      <c r="R297" s="24">
        <v>10.019861000000001</v>
      </c>
      <c r="T297">
        <f t="shared" si="138"/>
        <v>9.1900000000002535E-3</v>
      </c>
      <c r="U297">
        <f t="shared" si="138"/>
        <v>3.1428000000000011E-2</v>
      </c>
      <c r="V297">
        <f t="shared" si="138"/>
        <v>0.12007000000000012</v>
      </c>
      <c r="W297">
        <f t="shared" si="138"/>
        <v>3.4650000000000958E-2</v>
      </c>
      <c r="X297">
        <f t="shared" si="116"/>
        <v>4.8834500000000336E-2</v>
      </c>
      <c r="Y297">
        <f t="shared" si="117"/>
        <v>2.4410327600901446E-2</v>
      </c>
      <c r="AA297" s="24">
        <v>14.72512</v>
      </c>
      <c r="AB297" s="24">
        <v>14.98597</v>
      </c>
      <c r="AC297" s="24">
        <v>29.81269</v>
      </c>
      <c r="AD297" s="24">
        <v>9.8210080000000008</v>
      </c>
      <c r="AF297">
        <f t="shared" si="139"/>
        <v>8.6899999999996425E-3</v>
      </c>
      <c r="AG297">
        <f t="shared" si="139"/>
        <v>4.982000000000042E-2</v>
      </c>
      <c r="AH297">
        <f t="shared" si="139"/>
        <v>0.175180000000001</v>
      </c>
      <c r="AI297">
        <f t="shared" si="139"/>
        <v>5.8802000000000021E-2</v>
      </c>
      <c r="AJ297">
        <f t="shared" si="118"/>
        <v>7.3123000000000271E-2</v>
      </c>
      <c r="AK297">
        <f t="shared" si="119"/>
        <v>3.5725065416315462E-2</v>
      </c>
      <c r="AM297" s="24">
        <v>20.99483</v>
      </c>
      <c r="AN297" s="24">
        <v>23.42689</v>
      </c>
      <c r="AO297" s="24">
        <v>8.700958</v>
      </c>
      <c r="AP297" s="24">
        <v>26.306730000000002</v>
      </c>
      <c r="AR297">
        <f t="shared" si="134"/>
        <v>5.3049999999998931E-2</v>
      </c>
      <c r="AS297">
        <f t="shared" si="135"/>
        <v>0.14392000000000138</v>
      </c>
      <c r="AT297">
        <f t="shared" si="136"/>
        <v>0</v>
      </c>
      <c r="AU297">
        <f t="shared" si="137"/>
        <v>0</v>
      </c>
      <c r="AV297">
        <f t="shared" si="124"/>
        <v>4.9242500000000078E-2</v>
      </c>
      <c r="AW297">
        <f t="shared" si="125"/>
        <v>3.3946003293220756E-2</v>
      </c>
    </row>
    <row r="298" spans="1:49" x14ac:dyDescent="0.35">
      <c r="A298" s="24" t="s">
        <v>685</v>
      </c>
      <c r="B298" s="24" t="s">
        <v>686</v>
      </c>
      <c r="C298" s="24">
        <v>29.729240000000001</v>
      </c>
      <c r="D298" s="24">
        <v>13.68192</v>
      </c>
      <c r="E298" s="24">
        <v>7.5828179999999996</v>
      </c>
      <c r="F298" s="24">
        <v>11.693720000000001</v>
      </c>
      <c r="H298">
        <f t="shared" si="130"/>
        <v>0.37635000000000218</v>
      </c>
      <c r="I298">
        <f t="shared" si="131"/>
        <v>3.8999999999944635E-4</v>
      </c>
      <c r="J298">
        <f t="shared" si="132"/>
        <v>6.6327999999999498E-2</v>
      </c>
      <c r="K298">
        <f t="shared" si="133"/>
        <v>9.6500000000006025E-3</v>
      </c>
      <c r="L298">
        <f t="shared" si="114"/>
        <v>0.11317950000000043</v>
      </c>
      <c r="M298">
        <f t="shared" si="115"/>
        <v>8.8925813557800895E-2</v>
      </c>
      <c r="O298" s="24">
        <v>14.41358</v>
      </c>
      <c r="P298" s="24">
        <v>7.5804299999999998</v>
      </c>
      <c r="Q298" s="24">
        <v>12.830159999999999</v>
      </c>
      <c r="R298" s="24">
        <v>10.045411</v>
      </c>
      <c r="T298">
        <f t="shared" si="138"/>
        <v>9.1900000000002535E-3</v>
      </c>
      <c r="U298">
        <f t="shared" si="138"/>
        <v>3.1428000000000011E-2</v>
      </c>
      <c r="V298">
        <f t="shared" si="138"/>
        <v>0.17548999999999992</v>
      </c>
      <c r="W298">
        <f t="shared" si="138"/>
        <v>6.0200000000000031E-2</v>
      </c>
      <c r="X298">
        <f t="shared" si="116"/>
        <v>6.9077000000000055E-2</v>
      </c>
      <c r="Y298">
        <f t="shared" si="117"/>
        <v>3.6975698852985357E-2</v>
      </c>
      <c r="AA298" s="24">
        <v>14.72512</v>
      </c>
      <c r="AB298" s="24">
        <v>14.98597</v>
      </c>
      <c r="AC298" s="24">
        <v>29.81269</v>
      </c>
      <c r="AD298" s="24">
        <v>9.8343319999999999</v>
      </c>
      <c r="AF298">
        <f t="shared" si="139"/>
        <v>8.6899999999996425E-3</v>
      </c>
      <c r="AG298">
        <f t="shared" si="139"/>
        <v>4.982000000000042E-2</v>
      </c>
      <c r="AH298">
        <f t="shared" si="139"/>
        <v>0.175180000000001</v>
      </c>
      <c r="AI298">
        <f t="shared" si="139"/>
        <v>7.2125999999999024E-2</v>
      </c>
      <c r="AJ298">
        <f t="shared" si="118"/>
        <v>7.6454000000000022E-2</v>
      </c>
      <c r="AK298">
        <f t="shared" si="119"/>
        <v>3.5434075304241898E-2</v>
      </c>
      <c r="AM298" s="24">
        <v>20.99483</v>
      </c>
      <c r="AN298" s="24">
        <v>23.48761</v>
      </c>
      <c r="AO298" s="24">
        <v>8.700958</v>
      </c>
      <c r="AP298" s="24">
        <v>26.306730000000002</v>
      </c>
      <c r="AR298">
        <f t="shared" si="134"/>
        <v>5.3049999999998931E-2</v>
      </c>
      <c r="AS298">
        <f t="shared" si="135"/>
        <v>0.20464000000000127</v>
      </c>
      <c r="AT298">
        <f t="shared" si="136"/>
        <v>0</v>
      </c>
      <c r="AU298">
        <f t="shared" si="137"/>
        <v>0</v>
      </c>
      <c r="AV298">
        <f t="shared" si="124"/>
        <v>6.4422500000000049E-2</v>
      </c>
      <c r="AW298">
        <f t="shared" si="125"/>
        <v>4.8382846542792048E-2</v>
      </c>
    </row>
    <row r="299" spans="1:49" x14ac:dyDescent="0.35">
      <c r="A299" s="24" t="s">
        <v>687</v>
      </c>
      <c r="B299" s="24" t="s">
        <v>688</v>
      </c>
      <c r="C299" s="24">
        <v>29.82761</v>
      </c>
      <c r="D299" s="24">
        <v>13.72226</v>
      </c>
      <c r="E299" s="24">
        <v>7.6230149999999997</v>
      </c>
      <c r="F299" s="24">
        <v>11.693720000000001</v>
      </c>
      <c r="H299">
        <f t="shared" si="130"/>
        <v>0.47472000000000136</v>
      </c>
      <c r="I299">
        <f t="shared" si="131"/>
        <v>4.0729999999999933E-2</v>
      </c>
      <c r="J299">
        <f t="shared" si="132"/>
        <v>0.10652499999999954</v>
      </c>
      <c r="K299">
        <f t="shared" si="133"/>
        <v>9.6500000000006025E-3</v>
      </c>
      <c r="L299">
        <f t="shared" si="114"/>
        <v>0.15790625000000036</v>
      </c>
      <c r="M299">
        <f t="shared" si="115"/>
        <v>0.1075178955138596</v>
      </c>
      <c r="O299" s="24">
        <v>14.41358</v>
      </c>
      <c r="P299" s="24">
        <v>7.5804299999999998</v>
      </c>
      <c r="Q299" s="24">
        <v>12.83202</v>
      </c>
      <c r="R299" s="24">
        <v>10.051721000000001</v>
      </c>
      <c r="T299">
        <f t="shared" si="138"/>
        <v>9.1900000000002535E-3</v>
      </c>
      <c r="U299">
        <f t="shared" si="138"/>
        <v>3.1428000000000011E-2</v>
      </c>
      <c r="V299">
        <f t="shared" si="138"/>
        <v>0.17735000000000056</v>
      </c>
      <c r="W299">
        <f t="shared" si="138"/>
        <v>6.6510000000000957E-2</v>
      </c>
      <c r="X299">
        <f t="shared" si="116"/>
        <v>7.1119500000000446E-2</v>
      </c>
      <c r="Y299">
        <f t="shared" si="117"/>
        <v>3.732385828014935E-2</v>
      </c>
      <c r="AA299" s="24">
        <v>14.72512</v>
      </c>
      <c r="AB299" s="24">
        <v>14.98597</v>
      </c>
      <c r="AC299" s="24">
        <v>29.81269</v>
      </c>
      <c r="AD299" s="24">
        <v>9.8936840000000004</v>
      </c>
      <c r="AF299">
        <f t="shared" si="139"/>
        <v>8.6899999999996425E-3</v>
      </c>
      <c r="AG299">
        <f t="shared" si="139"/>
        <v>4.982000000000042E-2</v>
      </c>
      <c r="AH299">
        <f t="shared" si="139"/>
        <v>0.175180000000001</v>
      </c>
      <c r="AI299">
        <f t="shared" si="139"/>
        <v>0.13147799999999954</v>
      </c>
      <c r="AJ299">
        <f t="shared" si="118"/>
        <v>9.1292000000000151E-2</v>
      </c>
      <c r="AK299">
        <f t="shared" si="119"/>
        <v>3.7854027007264091E-2</v>
      </c>
      <c r="AM299" s="24">
        <v>20.99483</v>
      </c>
      <c r="AN299" s="24">
        <v>23.48761</v>
      </c>
      <c r="AO299" s="24">
        <v>8.700958</v>
      </c>
      <c r="AP299" s="24">
        <v>26.306730000000002</v>
      </c>
      <c r="AR299">
        <f t="shared" si="134"/>
        <v>5.3049999999998931E-2</v>
      </c>
      <c r="AS299">
        <f t="shared" si="135"/>
        <v>0.20464000000000127</v>
      </c>
      <c r="AT299">
        <f t="shared" si="136"/>
        <v>0</v>
      </c>
      <c r="AU299">
        <f t="shared" si="137"/>
        <v>0</v>
      </c>
      <c r="AV299">
        <f t="shared" si="124"/>
        <v>6.4422500000000049E-2</v>
      </c>
      <c r="AW299">
        <f t="shared" si="125"/>
        <v>4.8382846542792048E-2</v>
      </c>
    </row>
    <row r="300" spans="1:49" x14ac:dyDescent="0.35">
      <c r="A300" s="24" t="s">
        <v>689</v>
      </c>
      <c r="B300" s="24" t="s">
        <v>690</v>
      </c>
      <c r="C300" s="24">
        <v>29.934609999999999</v>
      </c>
      <c r="D300" s="24">
        <v>13.788919999999999</v>
      </c>
      <c r="E300" s="24">
        <v>7.6632129999999998</v>
      </c>
      <c r="F300" s="24">
        <v>11.693720000000001</v>
      </c>
      <c r="H300">
        <f t="shared" si="130"/>
        <v>0.58172000000000068</v>
      </c>
      <c r="I300">
        <f t="shared" si="131"/>
        <v>0.10738999999999876</v>
      </c>
      <c r="J300">
        <f t="shared" si="132"/>
        <v>0.14672299999999971</v>
      </c>
      <c r="K300">
        <f t="shared" si="133"/>
        <v>9.6500000000006025E-3</v>
      </c>
      <c r="L300">
        <f t="shared" si="114"/>
        <v>0.21137074999999994</v>
      </c>
      <c r="M300">
        <f t="shared" si="115"/>
        <v>0.12676788365182462</v>
      </c>
      <c r="O300" s="24">
        <v>14.418320000000001</v>
      </c>
      <c r="P300" s="24">
        <v>7.5804299999999998</v>
      </c>
      <c r="Q300" s="24">
        <v>12.83202</v>
      </c>
      <c r="R300" s="24">
        <v>10.059941</v>
      </c>
      <c r="S300">
        <f>O300-0.03</f>
        <v>14.388320000000002</v>
      </c>
      <c r="T300">
        <f t="shared" si="138"/>
        <v>1.3930000000001996E-2</v>
      </c>
      <c r="U300">
        <f t="shared" si="138"/>
        <v>3.1428000000000011E-2</v>
      </c>
      <c r="V300">
        <f t="shared" si="138"/>
        <v>0.17735000000000056</v>
      </c>
      <c r="W300">
        <f t="shared" si="138"/>
        <v>7.4730000000000629E-2</v>
      </c>
      <c r="X300">
        <f t="shared" si="116"/>
        <v>7.43595000000008E-2</v>
      </c>
      <c r="Y300">
        <f t="shared" si="117"/>
        <v>3.6631064370512847E-2</v>
      </c>
      <c r="AA300" s="24">
        <v>14.72512</v>
      </c>
      <c r="AB300" s="24">
        <v>14.98597</v>
      </c>
      <c r="AC300" s="24">
        <v>29.812740000000002</v>
      </c>
      <c r="AD300" s="24">
        <v>9.9531390000000002</v>
      </c>
      <c r="AF300">
        <f t="shared" si="139"/>
        <v>8.6899999999996425E-3</v>
      </c>
      <c r="AG300">
        <f t="shared" si="139"/>
        <v>4.982000000000042E-2</v>
      </c>
      <c r="AH300">
        <f t="shared" si="139"/>
        <v>0.17523000000000266</v>
      </c>
      <c r="AI300">
        <f t="shared" si="139"/>
        <v>0.19093299999999935</v>
      </c>
      <c r="AJ300">
        <f t="shared" si="118"/>
        <v>0.10616825000000052</v>
      </c>
      <c r="AK300">
        <f t="shared" si="119"/>
        <v>4.5306109463616379E-2</v>
      </c>
      <c r="AM300" s="24">
        <v>20.995519999999999</v>
      </c>
      <c r="AN300" s="24">
        <v>23.48761</v>
      </c>
      <c r="AO300" s="24">
        <v>8.723592</v>
      </c>
      <c r="AP300" s="24">
        <v>26.3215</v>
      </c>
      <c r="AR300">
        <f t="shared" si="134"/>
        <v>5.3739999999997679E-2</v>
      </c>
      <c r="AS300">
        <f t="shared" si="135"/>
        <v>0.20464000000000127</v>
      </c>
      <c r="AT300">
        <f t="shared" si="136"/>
        <v>2.2634000000000043E-2</v>
      </c>
      <c r="AU300">
        <f t="shared" si="137"/>
        <v>1.4769999999998618E-2</v>
      </c>
      <c r="AV300">
        <f t="shared" si="124"/>
        <v>7.3945999999999401E-2</v>
      </c>
      <c r="AW300">
        <f t="shared" si="125"/>
        <v>4.4369588300997895E-2</v>
      </c>
    </row>
    <row r="301" spans="1:49" x14ac:dyDescent="0.35">
      <c r="A301" s="24" t="s">
        <v>691</v>
      </c>
      <c r="B301" s="24" t="s">
        <v>692</v>
      </c>
      <c r="C301" s="24">
        <v>30.023720000000001</v>
      </c>
      <c r="D301" s="24">
        <v>13.81654</v>
      </c>
      <c r="E301" s="24">
        <v>7.7034099999999999</v>
      </c>
      <c r="F301" s="24">
        <v>11.693720000000001</v>
      </c>
      <c r="H301">
        <f t="shared" si="130"/>
        <v>0.67083000000000226</v>
      </c>
      <c r="I301">
        <f t="shared" si="131"/>
        <v>0.13500999999999941</v>
      </c>
      <c r="J301">
        <f t="shared" si="132"/>
        <v>0.18691999999999975</v>
      </c>
      <c r="K301">
        <f t="shared" si="133"/>
        <v>9.6500000000006025E-3</v>
      </c>
      <c r="L301">
        <f t="shared" si="114"/>
        <v>0.25060250000000051</v>
      </c>
      <c r="M301">
        <f t="shared" si="115"/>
        <v>0.14493284245786672</v>
      </c>
      <c r="O301" s="24">
        <v>14.422890000000001</v>
      </c>
      <c r="P301" s="24">
        <v>7.5804299999999998</v>
      </c>
      <c r="Q301" s="24">
        <v>12.83202</v>
      </c>
      <c r="R301" s="24">
        <v>10.090101000000001</v>
      </c>
      <c r="S301">
        <f>O301-0.09</f>
        <v>14.332890000000001</v>
      </c>
      <c r="T301">
        <f t="shared" si="138"/>
        <v>1.8500000000001293E-2</v>
      </c>
      <c r="U301">
        <f t="shared" si="138"/>
        <v>3.1428000000000011E-2</v>
      </c>
      <c r="V301">
        <f t="shared" si="138"/>
        <v>0.17735000000000056</v>
      </c>
      <c r="W301">
        <f t="shared" si="138"/>
        <v>0.10489000000000104</v>
      </c>
      <c r="X301">
        <f t="shared" si="116"/>
        <v>8.3042000000000726E-2</v>
      </c>
      <c r="Y301">
        <f t="shared" si="117"/>
        <v>3.6743490044723097E-2</v>
      </c>
      <c r="AA301" s="24">
        <v>14.72512</v>
      </c>
      <c r="AB301" s="24">
        <v>14.98597</v>
      </c>
      <c r="AC301" s="24">
        <v>29.856739999999999</v>
      </c>
      <c r="AD301" s="24">
        <v>9.9689139999999998</v>
      </c>
      <c r="AF301">
        <f t="shared" si="139"/>
        <v>8.6899999999996425E-3</v>
      </c>
      <c r="AG301">
        <f t="shared" si="139"/>
        <v>4.982000000000042E-2</v>
      </c>
      <c r="AH301">
        <f t="shared" si="139"/>
        <v>0.21922999999999959</v>
      </c>
      <c r="AI301">
        <f t="shared" si="139"/>
        <v>0.206707999999999</v>
      </c>
      <c r="AJ301">
        <f t="shared" si="118"/>
        <v>0.12111199999999966</v>
      </c>
      <c r="AK301">
        <f t="shared" si="119"/>
        <v>5.3754900930054569E-2</v>
      </c>
      <c r="AM301" s="24">
        <v>21.05498</v>
      </c>
      <c r="AN301" s="24">
        <v>23.48761</v>
      </c>
      <c r="AO301" s="24">
        <v>8.7688330000000008</v>
      </c>
      <c r="AP301" s="24">
        <v>26.41696</v>
      </c>
      <c r="AR301">
        <f t="shared" si="134"/>
        <v>0.11319999999999908</v>
      </c>
      <c r="AS301">
        <f t="shared" si="135"/>
        <v>0.20464000000000127</v>
      </c>
      <c r="AT301">
        <f t="shared" si="136"/>
        <v>6.7875000000000796E-2</v>
      </c>
      <c r="AU301">
        <f t="shared" si="137"/>
        <v>0.11022999999999783</v>
      </c>
      <c r="AV301">
        <f t="shared" si="124"/>
        <v>0.12398624999999974</v>
      </c>
      <c r="AW301">
        <f t="shared" si="125"/>
        <v>2.880838617594737E-2</v>
      </c>
    </row>
    <row r="302" spans="1:49" x14ac:dyDescent="0.35">
      <c r="A302" s="24" t="s">
        <v>693</v>
      </c>
      <c r="B302" s="24" t="s">
        <v>694</v>
      </c>
      <c r="C302" s="24">
        <v>30.040120000000002</v>
      </c>
      <c r="D302" s="24">
        <v>13.81654</v>
      </c>
      <c r="E302" s="24">
        <v>7.7344499999999998</v>
      </c>
      <c r="F302" s="24">
        <v>11.693720000000001</v>
      </c>
      <c r="H302">
        <f t="shared" si="130"/>
        <v>0.68723000000000312</v>
      </c>
      <c r="I302">
        <f t="shared" si="131"/>
        <v>0.13500999999999941</v>
      </c>
      <c r="J302">
        <f t="shared" si="132"/>
        <v>0.21795999999999971</v>
      </c>
      <c r="K302">
        <f t="shared" si="133"/>
        <v>9.6500000000006025E-3</v>
      </c>
      <c r="L302">
        <f t="shared" si="114"/>
        <v>0.26246250000000071</v>
      </c>
      <c r="M302">
        <f t="shared" si="115"/>
        <v>0.14792064355452061</v>
      </c>
      <c r="O302" s="24">
        <v>14.42314</v>
      </c>
      <c r="P302" s="24">
        <v>7.5804299999999998</v>
      </c>
      <c r="Q302" s="24">
        <v>12.83202</v>
      </c>
      <c r="R302" s="24">
        <v>10.112551</v>
      </c>
      <c r="S302">
        <f t="shared" ref="S302:S303" si="140">O302-0.09</f>
        <v>14.33314</v>
      </c>
      <c r="T302">
        <f t="shared" si="138"/>
        <v>1.8750000000000711E-2</v>
      </c>
      <c r="U302">
        <f t="shared" si="138"/>
        <v>3.1428000000000011E-2</v>
      </c>
      <c r="V302">
        <f t="shared" si="138"/>
        <v>0.17735000000000056</v>
      </c>
      <c r="W302">
        <f t="shared" si="138"/>
        <v>0.12734000000000023</v>
      </c>
      <c r="X302">
        <f t="shared" si="116"/>
        <v>8.8717000000000379E-2</v>
      </c>
      <c r="Y302">
        <f t="shared" si="117"/>
        <v>3.8215349695290432E-2</v>
      </c>
      <c r="AA302" s="24">
        <v>14.72512</v>
      </c>
      <c r="AB302" s="24">
        <v>15.0152</v>
      </c>
      <c r="AC302" s="24">
        <v>29.938559999999999</v>
      </c>
      <c r="AD302" s="24">
        <v>9.9724979999999999</v>
      </c>
      <c r="AF302">
        <f t="shared" si="139"/>
        <v>8.6899999999996425E-3</v>
      </c>
      <c r="AG302">
        <f t="shared" si="139"/>
        <v>7.9050000000000509E-2</v>
      </c>
      <c r="AH302">
        <f t="shared" si="139"/>
        <v>0.30105000000000004</v>
      </c>
      <c r="AI302">
        <f t="shared" si="139"/>
        <v>0.21029199999999904</v>
      </c>
      <c r="AJ302">
        <f t="shared" si="118"/>
        <v>0.14977049999999981</v>
      </c>
      <c r="AK302">
        <f t="shared" si="119"/>
        <v>6.5481190481822035E-2</v>
      </c>
      <c r="AM302" s="24">
        <v>21.128309999999999</v>
      </c>
      <c r="AN302" s="24">
        <v>23.48761</v>
      </c>
      <c r="AO302" s="24">
        <v>8.7726959999999998</v>
      </c>
      <c r="AP302" s="24">
        <v>26.431519999999999</v>
      </c>
      <c r="AR302">
        <f t="shared" si="134"/>
        <v>0.18652999999999764</v>
      </c>
      <c r="AS302">
        <f t="shared" si="135"/>
        <v>0.20464000000000127</v>
      </c>
      <c r="AT302">
        <f t="shared" si="136"/>
        <v>7.1737999999999857E-2</v>
      </c>
      <c r="AU302">
        <f t="shared" si="137"/>
        <v>0.12478999999999729</v>
      </c>
      <c r="AV302">
        <f t="shared" si="124"/>
        <v>0.14692449999999901</v>
      </c>
      <c r="AW302">
        <f t="shared" si="125"/>
        <v>3.0335101289595309E-2</v>
      </c>
    </row>
    <row r="303" spans="1:49" x14ac:dyDescent="0.35">
      <c r="A303" s="24" t="s">
        <v>695</v>
      </c>
      <c r="B303" s="24" t="s">
        <v>696</v>
      </c>
      <c r="C303" s="24">
        <v>30.0672</v>
      </c>
      <c r="D303" s="24">
        <v>13.81654</v>
      </c>
      <c r="E303" s="24">
        <v>7.7365729999999999</v>
      </c>
      <c r="F303" s="24">
        <v>11.693720000000001</v>
      </c>
      <c r="H303">
        <f t="shared" si="130"/>
        <v>0.71431000000000111</v>
      </c>
      <c r="I303">
        <f t="shared" si="131"/>
        <v>0.13500999999999941</v>
      </c>
      <c r="J303">
        <f t="shared" si="132"/>
        <v>0.22008299999999981</v>
      </c>
      <c r="K303">
        <f t="shared" si="133"/>
        <v>9.6500000000006025E-3</v>
      </c>
      <c r="L303">
        <f t="shared" si="114"/>
        <v>0.26976325000000023</v>
      </c>
      <c r="M303">
        <f t="shared" si="115"/>
        <v>0.15435545595225728</v>
      </c>
      <c r="O303" s="24">
        <v>14.492850000000001</v>
      </c>
      <c r="P303" s="24">
        <v>7.5804299999999998</v>
      </c>
      <c r="Q303" s="24">
        <v>12.833310000000001</v>
      </c>
      <c r="R303" s="24">
        <v>10.112691</v>
      </c>
      <c r="S303">
        <f t="shared" si="140"/>
        <v>14.402850000000001</v>
      </c>
      <c r="T303">
        <f t="shared" si="138"/>
        <v>8.8460000000001315E-2</v>
      </c>
      <c r="U303">
        <f t="shared" si="138"/>
        <v>3.1428000000000011E-2</v>
      </c>
      <c r="V303">
        <f t="shared" si="138"/>
        <v>0.17864000000000146</v>
      </c>
      <c r="W303">
        <f t="shared" si="138"/>
        <v>0.12748000000000026</v>
      </c>
      <c r="X303">
        <f t="shared" si="116"/>
        <v>0.10650200000000076</v>
      </c>
      <c r="Y303">
        <f t="shared" si="117"/>
        <v>3.1098749664040852E-2</v>
      </c>
      <c r="AA303" s="24">
        <v>14.72512</v>
      </c>
      <c r="AB303" s="24">
        <v>15.09206</v>
      </c>
      <c r="AC303" s="24">
        <v>30.020389999999999</v>
      </c>
      <c r="AD303" s="24">
        <v>9.9724979999999999</v>
      </c>
      <c r="AF303">
        <f t="shared" si="139"/>
        <v>8.6899999999996425E-3</v>
      </c>
      <c r="AG303">
        <f t="shared" si="139"/>
        <v>0.15591000000000044</v>
      </c>
      <c r="AH303">
        <f t="shared" si="139"/>
        <v>0.38288000000000011</v>
      </c>
      <c r="AI303">
        <f t="shared" si="139"/>
        <v>0.21029199999999904</v>
      </c>
      <c r="AJ303">
        <f t="shared" si="118"/>
        <v>0.18944299999999981</v>
      </c>
      <c r="AK303">
        <f t="shared" si="119"/>
        <v>7.727044652172442E-2</v>
      </c>
      <c r="AM303" s="24">
        <v>21.132639999999999</v>
      </c>
      <c r="AN303" s="24">
        <v>23.514209999999999</v>
      </c>
      <c r="AO303" s="24">
        <v>8.7726959999999998</v>
      </c>
      <c r="AP303" s="24">
        <v>26.431519999999999</v>
      </c>
      <c r="AR303">
        <f t="shared" si="134"/>
        <v>0.19085999999999714</v>
      </c>
      <c r="AS303">
        <f t="shared" si="135"/>
        <v>0.23123999999999967</v>
      </c>
      <c r="AT303">
        <f t="shared" si="136"/>
        <v>7.1737999999999857E-2</v>
      </c>
      <c r="AU303">
        <f t="shared" si="137"/>
        <v>0.12478999999999729</v>
      </c>
      <c r="AV303">
        <f t="shared" si="124"/>
        <v>0.15465699999999849</v>
      </c>
      <c r="AW303">
        <f t="shared" si="125"/>
        <v>3.5288349526909395E-2</v>
      </c>
    </row>
    <row r="304" spans="1:49" x14ac:dyDescent="0.35">
      <c r="A304" s="24" t="s">
        <v>697</v>
      </c>
      <c r="B304" s="24" t="s">
        <v>698</v>
      </c>
      <c r="C304" s="24">
        <v>30.262619999999998</v>
      </c>
      <c r="D304" s="24">
        <v>13.81654</v>
      </c>
      <c r="E304" s="24">
        <v>7.7365729999999999</v>
      </c>
      <c r="F304" s="24">
        <v>11.693720000000001</v>
      </c>
      <c r="H304">
        <f t="shared" si="130"/>
        <v>0.90972999999999971</v>
      </c>
      <c r="I304">
        <f t="shared" si="131"/>
        <v>0.13500999999999941</v>
      </c>
      <c r="J304">
        <f t="shared" si="132"/>
        <v>0.22008299999999981</v>
      </c>
      <c r="K304">
        <f t="shared" si="133"/>
        <v>9.6500000000006025E-3</v>
      </c>
      <c r="L304">
        <f t="shared" si="114"/>
        <v>0.31861824999999988</v>
      </c>
      <c r="M304">
        <f t="shared" si="115"/>
        <v>0.20172086023693517</v>
      </c>
      <c r="O304" s="24">
        <v>14.51674</v>
      </c>
      <c r="P304" s="24">
        <v>7.5804299999999998</v>
      </c>
      <c r="Q304" s="24">
        <v>12.86078</v>
      </c>
      <c r="R304" s="24">
        <v>10.112691</v>
      </c>
      <c r="S304">
        <f>O304-0.09</f>
        <v>14.426740000000001</v>
      </c>
      <c r="T304">
        <f t="shared" si="138"/>
        <v>0.11235000000000106</v>
      </c>
      <c r="U304">
        <f t="shared" si="138"/>
        <v>3.1428000000000011E-2</v>
      </c>
      <c r="V304">
        <f t="shared" si="138"/>
        <v>0.20611000000000068</v>
      </c>
      <c r="W304">
        <f t="shared" si="138"/>
        <v>0.12748000000000026</v>
      </c>
      <c r="X304">
        <f t="shared" si="116"/>
        <v>0.1193420000000005</v>
      </c>
      <c r="Y304">
        <f t="shared" si="117"/>
        <v>3.5791843027893136E-2</v>
      </c>
      <c r="AA304" s="24">
        <v>14.73015</v>
      </c>
      <c r="AB304" s="24">
        <v>15.169600000000001</v>
      </c>
      <c r="AC304" s="24">
        <v>30.09656</v>
      </c>
      <c r="AD304" s="24">
        <v>9.9724979999999999</v>
      </c>
      <c r="AF304">
        <f t="shared" si="139"/>
        <v>1.3719999999999288E-2</v>
      </c>
      <c r="AG304">
        <f t="shared" si="139"/>
        <v>0.23345000000000127</v>
      </c>
      <c r="AH304">
        <f t="shared" si="139"/>
        <v>0.45905000000000129</v>
      </c>
      <c r="AI304">
        <f t="shared" si="139"/>
        <v>0.21029199999999904</v>
      </c>
      <c r="AJ304">
        <f t="shared" si="118"/>
        <v>0.22912800000000022</v>
      </c>
      <c r="AK304">
        <f t="shared" si="119"/>
        <v>9.1121808187356615E-2</v>
      </c>
      <c r="AM304" s="24">
        <v>21.132639999999999</v>
      </c>
      <c r="AN304" s="24">
        <v>23.519649999999999</v>
      </c>
      <c r="AO304" s="24">
        <v>8.7726959999999998</v>
      </c>
      <c r="AP304" s="24">
        <v>26.431519999999999</v>
      </c>
      <c r="AR304">
        <f t="shared" si="134"/>
        <v>0.19085999999999714</v>
      </c>
      <c r="AS304">
        <f t="shared" si="135"/>
        <v>0.23667999999999978</v>
      </c>
      <c r="AT304">
        <f t="shared" si="136"/>
        <v>7.1737999999999857E-2</v>
      </c>
      <c r="AU304">
        <f t="shared" si="137"/>
        <v>0.12478999999999729</v>
      </c>
      <c r="AV304">
        <f t="shared" si="124"/>
        <v>0.15601699999999852</v>
      </c>
      <c r="AW304">
        <f t="shared" si="125"/>
        <v>3.6284328099975373E-2</v>
      </c>
    </row>
    <row r="305" spans="1:49" x14ac:dyDescent="0.35">
      <c r="A305" s="24" t="s">
        <v>699</v>
      </c>
      <c r="B305" s="24" t="s">
        <v>700</v>
      </c>
      <c r="C305" s="24">
        <v>30.348880000000001</v>
      </c>
      <c r="D305" s="24">
        <v>13.81654</v>
      </c>
      <c r="E305" s="24">
        <v>7.7365729999999999</v>
      </c>
      <c r="F305" s="24">
        <v>11.693720000000001</v>
      </c>
      <c r="H305">
        <f t="shared" si="130"/>
        <v>0.9959900000000026</v>
      </c>
      <c r="I305">
        <f t="shared" si="131"/>
        <v>0.13500999999999941</v>
      </c>
      <c r="J305">
        <f t="shared" si="132"/>
        <v>0.22008299999999981</v>
      </c>
      <c r="K305">
        <f t="shared" si="133"/>
        <v>9.6500000000006025E-3</v>
      </c>
      <c r="L305">
        <f t="shared" si="114"/>
        <v>0.3401832500000006</v>
      </c>
      <c r="M305">
        <f t="shared" si="115"/>
        <v>0.22283305695571615</v>
      </c>
      <c r="O305" s="24">
        <v>14.537409999999999</v>
      </c>
      <c r="P305" s="24">
        <v>7.5804299999999998</v>
      </c>
      <c r="Q305" s="24">
        <v>12.88977</v>
      </c>
      <c r="R305" s="24">
        <v>10.112691</v>
      </c>
      <c r="S305">
        <f>O305-0.1</f>
        <v>14.43741</v>
      </c>
      <c r="T305">
        <f t="shared" si="138"/>
        <v>0.13302000000000014</v>
      </c>
      <c r="U305">
        <f t="shared" si="138"/>
        <v>3.1428000000000011E-2</v>
      </c>
      <c r="V305">
        <f t="shared" si="138"/>
        <v>0.23510000000000097</v>
      </c>
      <c r="W305">
        <f t="shared" si="138"/>
        <v>0.12748000000000026</v>
      </c>
      <c r="X305">
        <f t="shared" si="116"/>
        <v>0.13175700000000035</v>
      </c>
      <c r="Y305">
        <f t="shared" si="117"/>
        <v>4.1598849932019559E-2</v>
      </c>
      <c r="AA305" s="24">
        <v>14.793369999999999</v>
      </c>
      <c r="AB305" s="24">
        <v>15.235469999999999</v>
      </c>
      <c r="AC305" s="24">
        <v>30.11271</v>
      </c>
      <c r="AD305" s="24">
        <v>9.9724979999999999</v>
      </c>
      <c r="AF305">
        <f t="shared" si="139"/>
        <v>7.6939999999998676E-2</v>
      </c>
      <c r="AG305">
        <f t="shared" si="139"/>
        <v>0.29931999999999981</v>
      </c>
      <c r="AH305">
        <f t="shared" si="139"/>
        <v>0.47520000000000095</v>
      </c>
      <c r="AI305">
        <f t="shared" si="139"/>
        <v>0.21029199999999904</v>
      </c>
      <c r="AJ305">
        <f t="shared" si="118"/>
        <v>0.26543799999999962</v>
      </c>
      <c r="AK305">
        <f t="shared" si="119"/>
        <v>8.3526774094698233E-2</v>
      </c>
      <c r="AM305" s="24">
        <v>21.132639999999999</v>
      </c>
      <c r="AN305" s="24">
        <v>23.519649999999999</v>
      </c>
      <c r="AO305" s="24">
        <v>8.7827629999999992</v>
      </c>
      <c r="AP305" s="24">
        <v>26.433029999999999</v>
      </c>
      <c r="AR305">
        <f t="shared" si="134"/>
        <v>0.19085999999999714</v>
      </c>
      <c r="AS305">
        <f t="shared" si="135"/>
        <v>0.23667999999999978</v>
      </c>
      <c r="AT305">
        <f t="shared" si="136"/>
        <v>8.1804999999999239E-2</v>
      </c>
      <c r="AU305">
        <f t="shared" si="137"/>
        <v>0.12629999999999697</v>
      </c>
      <c r="AV305">
        <f t="shared" si="124"/>
        <v>0.15891124999999828</v>
      </c>
      <c r="AW305">
        <f t="shared" si="125"/>
        <v>3.4250995750428052E-2</v>
      </c>
    </row>
    <row r="306" spans="1:49" x14ac:dyDescent="0.35">
      <c r="A306" s="24" t="s">
        <v>701</v>
      </c>
      <c r="B306" s="24" t="s">
        <v>702</v>
      </c>
      <c r="C306" s="24">
        <v>30.348880000000001</v>
      </c>
      <c r="D306" s="24">
        <v>13.817449999999999</v>
      </c>
      <c r="E306" s="24">
        <v>7.7365729999999999</v>
      </c>
      <c r="F306" s="24">
        <v>11.693720000000001</v>
      </c>
      <c r="H306">
        <f t="shared" si="130"/>
        <v>0.9959900000000026</v>
      </c>
      <c r="I306">
        <f t="shared" si="131"/>
        <v>0.13591999999999871</v>
      </c>
      <c r="J306">
        <f t="shared" si="132"/>
        <v>0.22008299999999981</v>
      </c>
      <c r="K306">
        <f t="shared" si="133"/>
        <v>9.6500000000006025E-3</v>
      </c>
      <c r="L306">
        <f t="shared" si="114"/>
        <v>0.34041075000000043</v>
      </c>
      <c r="M306">
        <f t="shared" si="115"/>
        <v>0.22276333873768994</v>
      </c>
      <c r="O306" s="24">
        <v>14.54312</v>
      </c>
      <c r="P306" s="24">
        <v>7.5804299999999998</v>
      </c>
      <c r="Q306" s="24">
        <v>12.891690000000001</v>
      </c>
      <c r="R306" s="24">
        <v>10.112691</v>
      </c>
      <c r="S306">
        <f>O306-0.15</f>
        <v>14.39312</v>
      </c>
      <c r="T306">
        <f t="shared" si="138"/>
        <v>0.13873000000000069</v>
      </c>
      <c r="U306">
        <f t="shared" si="138"/>
        <v>3.1428000000000011E-2</v>
      </c>
      <c r="V306">
        <f t="shared" si="138"/>
        <v>0.23702000000000112</v>
      </c>
      <c r="W306">
        <f t="shared" si="138"/>
        <v>0.12748000000000026</v>
      </c>
      <c r="X306">
        <f t="shared" si="116"/>
        <v>0.13366450000000052</v>
      </c>
      <c r="Y306">
        <f t="shared" si="117"/>
        <v>4.2030315094187511E-2</v>
      </c>
      <c r="AA306" s="24">
        <v>14.85519</v>
      </c>
      <c r="AB306" s="24">
        <v>15.249890000000001</v>
      </c>
      <c r="AC306" s="24">
        <v>30.11271</v>
      </c>
      <c r="AD306" s="24">
        <v>9.9724979999999999</v>
      </c>
      <c r="AF306">
        <f t="shared" si="139"/>
        <v>0.13875999999999955</v>
      </c>
      <c r="AG306">
        <f t="shared" si="139"/>
        <v>0.31374000000000102</v>
      </c>
      <c r="AH306">
        <f t="shared" si="139"/>
        <v>0.47520000000000095</v>
      </c>
      <c r="AI306">
        <f t="shared" si="139"/>
        <v>0.21029199999999904</v>
      </c>
      <c r="AJ306">
        <f t="shared" si="118"/>
        <v>0.28449800000000014</v>
      </c>
      <c r="AK306">
        <f t="shared" si="119"/>
        <v>7.3011667131585162E-2</v>
      </c>
      <c r="AM306" s="24">
        <v>21.132639999999999</v>
      </c>
      <c r="AN306" s="24">
        <v>23.519649999999999</v>
      </c>
      <c r="AO306" s="24">
        <v>8.8319290000000006</v>
      </c>
      <c r="AP306" s="24">
        <v>26.458590000000001</v>
      </c>
      <c r="AR306">
        <f t="shared" si="134"/>
        <v>0.19085999999999714</v>
      </c>
      <c r="AS306">
        <f t="shared" si="135"/>
        <v>0.23667999999999978</v>
      </c>
      <c r="AT306">
        <f t="shared" si="136"/>
        <v>0.13097100000000061</v>
      </c>
      <c r="AU306">
        <f t="shared" si="137"/>
        <v>0.15185999999999922</v>
      </c>
      <c r="AV306">
        <f t="shared" si="124"/>
        <v>0.17759274999999919</v>
      </c>
      <c r="AW306">
        <f t="shared" si="125"/>
        <v>2.327925584211164E-2</v>
      </c>
    </row>
    <row r="307" spans="1:49" x14ac:dyDescent="0.35">
      <c r="A307" s="24" t="s">
        <v>703</v>
      </c>
      <c r="B307" s="24" t="s">
        <v>704</v>
      </c>
      <c r="C307" s="24">
        <v>30.348880000000001</v>
      </c>
      <c r="D307" s="24">
        <v>13.861739999999999</v>
      </c>
      <c r="E307" s="24">
        <v>7.7365729999999999</v>
      </c>
      <c r="F307" s="24">
        <v>11.716749999999999</v>
      </c>
      <c r="H307">
        <f t="shared" si="130"/>
        <v>0.9959900000000026</v>
      </c>
      <c r="I307">
        <f t="shared" si="131"/>
        <v>0.18020999999999887</v>
      </c>
      <c r="J307">
        <f t="shared" si="132"/>
        <v>0.22008299999999981</v>
      </c>
      <c r="K307">
        <f t="shared" si="133"/>
        <v>3.2679999999999154E-2</v>
      </c>
      <c r="L307">
        <f t="shared" si="114"/>
        <v>0.35724075000000011</v>
      </c>
      <c r="M307">
        <f t="shared" si="115"/>
        <v>0.21669725802886738</v>
      </c>
      <c r="O307" s="24">
        <v>14.54312</v>
      </c>
      <c r="P307" s="24">
        <v>7.5804299999999998</v>
      </c>
      <c r="Q307" s="24">
        <v>12.891690000000001</v>
      </c>
      <c r="R307" s="24">
        <v>10.112691</v>
      </c>
      <c r="S307">
        <f t="shared" ref="S307:S311" si="141">O307-0.15</f>
        <v>14.39312</v>
      </c>
      <c r="T307">
        <f t="shared" si="138"/>
        <v>0.13873000000000069</v>
      </c>
      <c r="U307">
        <f t="shared" si="138"/>
        <v>3.1428000000000011E-2</v>
      </c>
      <c r="V307">
        <f t="shared" si="138"/>
        <v>0.23702000000000112</v>
      </c>
      <c r="W307">
        <f t="shared" si="138"/>
        <v>0.12748000000000026</v>
      </c>
      <c r="X307">
        <f t="shared" si="116"/>
        <v>0.13366450000000052</v>
      </c>
      <c r="Y307">
        <f t="shared" si="117"/>
        <v>4.2030315094187511E-2</v>
      </c>
      <c r="AA307" s="24">
        <v>14.866619999999999</v>
      </c>
      <c r="AB307" s="24">
        <v>15.2547</v>
      </c>
      <c r="AC307" s="24">
        <v>30.11271</v>
      </c>
      <c r="AD307" s="24">
        <v>9.9724979999999999</v>
      </c>
      <c r="AF307">
        <f t="shared" si="139"/>
        <v>0.15018999999999849</v>
      </c>
      <c r="AG307">
        <f t="shared" si="139"/>
        <v>0.31855000000000011</v>
      </c>
      <c r="AH307">
        <f t="shared" si="139"/>
        <v>0.47520000000000095</v>
      </c>
      <c r="AI307">
        <f t="shared" si="139"/>
        <v>0.21029199999999904</v>
      </c>
      <c r="AJ307">
        <f t="shared" si="118"/>
        <v>0.28855799999999965</v>
      </c>
      <c r="AK307">
        <f t="shared" si="119"/>
        <v>7.1301020567731604E-2</v>
      </c>
      <c r="AM307" s="24">
        <v>21.132639999999999</v>
      </c>
      <c r="AN307" s="24">
        <v>23.519649999999999</v>
      </c>
      <c r="AO307" s="24">
        <v>8.8333969999999997</v>
      </c>
      <c r="AP307" s="24">
        <v>26.464759999999998</v>
      </c>
      <c r="AR307">
        <f t="shared" si="134"/>
        <v>0.19085999999999714</v>
      </c>
      <c r="AS307">
        <f t="shared" si="135"/>
        <v>0.23667999999999978</v>
      </c>
      <c r="AT307">
        <f t="shared" si="136"/>
        <v>0.13243899999999975</v>
      </c>
      <c r="AU307">
        <f t="shared" si="137"/>
        <v>0.15802999999999656</v>
      </c>
      <c r="AV307">
        <f t="shared" si="124"/>
        <v>0.17950224999999831</v>
      </c>
      <c r="AW307">
        <f t="shared" si="125"/>
        <v>2.2498704778923878E-2</v>
      </c>
    </row>
    <row r="308" spans="1:49" x14ac:dyDescent="0.35">
      <c r="A308" s="24" t="s">
        <v>705</v>
      </c>
      <c r="B308" s="24" t="s">
        <v>706</v>
      </c>
      <c r="C308" s="24">
        <v>30.348880000000001</v>
      </c>
      <c r="D308" s="24">
        <v>13.88918</v>
      </c>
      <c r="E308" s="24">
        <v>7.7446380000000001</v>
      </c>
      <c r="F308" s="24">
        <v>11.76789</v>
      </c>
      <c r="H308">
        <f t="shared" si="130"/>
        <v>0.9959900000000026</v>
      </c>
      <c r="I308">
        <f t="shared" si="131"/>
        <v>0.20764999999999922</v>
      </c>
      <c r="J308">
        <f t="shared" si="132"/>
        <v>0.22814800000000002</v>
      </c>
      <c r="K308">
        <f t="shared" si="133"/>
        <v>8.3819999999999339E-2</v>
      </c>
      <c r="L308">
        <f t="shared" si="114"/>
        <v>0.37890200000000029</v>
      </c>
      <c r="M308">
        <f t="shared" si="115"/>
        <v>0.20815158788889168</v>
      </c>
      <c r="O308" s="24">
        <v>14.54312</v>
      </c>
      <c r="P308" s="24">
        <v>7.6017719999999986</v>
      </c>
      <c r="Q308" s="24">
        <v>12.891690000000001</v>
      </c>
      <c r="R308" s="24">
        <v>10.112691</v>
      </c>
      <c r="S308">
        <f t="shared" si="141"/>
        <v>14.39312</v>
      </c>
      <c r="T308">
        <f t="shared" si="138"/>
        <v>0.13873000000000069</v>
      </c>
      <c r="U308">
        <f t="shared" si="138"/>
        <v>5.2769999999998873E-2</v>
      </c>
      <c r="V308">
        <f t="shared" si="138"/>
        <v>0.23702000000000112</v>
      </c>
      <c r="W308">
        <f t="shared" si="138"/>
        <v>0.12748000000000026</v>
      </c>
      <c r="X308">
        <f t="shared" si="116"/>
        <v>0.13900000000000023</v>
      </c>
      <c r="Y308">
        <f t="shared" si="117"/>
        <v>3.7833314904548089E-2</v>
      </c>
      <c r="AA308" s="24">
        <v>14.90371</v>
      </c>
      <c r="AB308" s="24">
        <v>15.2547</v>
      </c>
      <c r="AC308" s="24">
        <v>30.11271</v>
      </c>
      <c r="AD308" s="24">
        <v>9.9788879999999995</v>
      </c>
      <c r="AF308">
        <f t="shared" si="139"/>
        <v>0.18727999999999945</v>
      </c>
      <c r="AG308">
        <f t="shared" si="139"/>
        <v>0.31855000000000011</v>
      </c>
      <c r="AH308">
        <f t="shared" si="139"/>
        <v>0.47520000000000095</v>
      </c>
      <c r="AI308">
        <f t="shared" si="139"/>
        <v>0.21668199999999871</v>
      </c>
      <c r="AJ308">
        <f t="shared" si="118"/>
        <v>0.29942799999999981</v>
      </c>
      <c r="AK308">
        <f t="shared" si="119"/>
        <v>6.4990718111640519E-2</v>
      </c>
      <c r="AM308" s="24">
        <v>21.132639999999999</v>
      </c>
      <c r="AN308" s="24">
        <v>23.576360000000001</v>
      </c>
      <c r="AO308" s="24">
        <v>8.8333969999999997</v>
      </c>
      <c r="AP308" s="24">
        <v>26.464759999999998</v>
      </c>
      <c r="AR308">
        <f t="shared" si="134"/>
        <v>0.19085999999999714</v>
      </c>
      <c r="AS308">
        <f t="shared" si="135"/>
        <v>0.29339000000000226</v>
      </c>
      <c r="AT308">
        <f t="shared" si="136"/>
        <v>0.13243899999999975</v>
      </c>
      <c r="AU308">
        <f t="shared" si="137"/>
        <v>0.15802999999999656</v>
      </c>
      <c r="AV308">
        <f t="shared" si="124"/>
        <v>0.19367974999999893</v>
      </c>
      <c r="AW308">
        <f t="shared" si="125"/>
        <v>3.5321640062845709E-2</v>
      </c>
    </row>
    <row r="309" spans="1:49" x14ac:dyDescent="0.35">
      <c r="A309" s="24" t="s">
        <v>707</v>
      </c>
      <c r="B309" s="24" t="s">
        <v>708</v>
      </c>
      <c r="C309" s="24">
        <v>30.348880000000001</v>
      </c>
      <c r="D309" s="24">
        <v>13.94248</v>
      </c>
      <c r="E309" s="24">
        <v>7.8119110000000003</v>
      </c>
      <c r="F309" s="24">
        <v>11.817959999999999</v>
      </c>
      <c r="H309">
        <f t="shared" si="130"/>
        <v>0.9959900000000026</v>
      </c>
      <c r="I309">
        <f t="shared" si="131"/>
        <v>0.26094999999999935</v>
      </c>
      <c r="J309">
        <f t="shared" si="132"/>
        <v>0.29542100000000016</v>
      </c>
      <c r="K309">
        <f t="shared" si="133"/>
        <v>0.13388999999999918</v>
      </c>
      <c r="L309">
        <f t="shared" si="114"/>
        <v>0.42156275000000032</v>
      </c>
      <c r="M309">
        <f t="shared" si="115"/>
        <v>0.19460011844608285</v>
      </c>
      <c r="O309" s="24">
        <v>14.54312</v>
      </c>
      <c r="P309" s="24">
        <v>7.635864999999999</v>
      </c>
      <c r="Q309" s="24">
        <v>12.891690000000001</v>
      </c>
      <c r="R309" s="24">
        <v>10.112691</v>
      </c>
      <c r="S309">
        <f t="shared" si="141"/>
        <v>14.39312</v>
      </c>
      <c r="T309">
        <f t="shared" si="138"/>
        <v>0.13873000000000069</v>
      </c>
      <c r="U309">
        <f t="shared" si="138"/>
        <v>8.6862999999999246E-2</v>
      </c>
      <c r="V309">
        <f t="shared" si="138"/>
        <v>0.23702000000000112</v>
      </c>
      <c r="W309">
        <f t="shared" si="138"/>
        <v>0.12748000000000026</v>
      </c>
      <c r="X309">
        <f t="shared" si="116"/>
        <v>0.14752325000000033</v>
      </c>
      <c r="Y309">
        <f t="shared" si="117"/>
        <v>3.1843873438426464E-2</v>
      </c>
      <c r="AA309" s="24">
        <v>14.908110000000001</v>
      </c>
      <c r="AB309" s="24">
        <v>15.2547</v>
      </c>
      <c r="AC309" s="24">
        <v>30.11271</v>
      </c>
      <c r="AD309" s="24">
        <v>10.006159999999999</v>
      </c>
      <c r="AF309">
        <f t="shared" si="139"/>
        <v>0.19167999999999985</v>
      </c>
      <c r="AG309">
        <f t="shared" si="139"/>
        <v>0.31855000000000011</v>
      </c>
      <c r="AH309">
        <f t="shared" si="139"/>
        <v>0.47520000000000095</v>
      </c>
      <c r="AI309">
        <f t="shared" si="139"/>
        <v>0.24395399999999867</v>
      </c>
      <c r="AJ309">
        <f t="shared" si="118"/>
        <v>0.3073459999999999</v>
      </c>
      <c r="AK309">
        <f t="shared" si="119"/>
        <v>6.171011812768936E-2</v>
      </c>
      <c r="AM309" s="24">
        <v>21.136939999999999</v>
      </c>
      <c r="AN309" s="24">
        <v>23.599150000000002</v>
      </c>
      <c r="AO309" s="24">
        <v>8.8333969999999997</v>
      </c>
      <c r="AP309" s="24">
        <v>26.464759999999998</v>
      </c>
      <c r="AR309">
        <f t="shared" si="134"/>
        <v>0.19515999999999778</v>
      </c>
      <c r="AS309">
        <f t="shared" si="135"/>
        <v>0.31618000000000279</v>
      </c>
      <c r="AT309">
        <f t="shared" si="136"/>
        <v>0.13243899999999975</v>
      </c>
      <c r="AU309">
        <f t="shared" si="137"/>
        <v>0.15802999999999656</v>
      </c>
      <c r="AV309">
        <f t="shared" si="124"/>
        <v>0.20045224999999922</v>
      </c>
      <c r="AW309">
        <f t="shared" si="125"/>
        <v>4.0667728299753639E-2</v>
      </c>
    </row>
    <row r="310" spans="1:49" x14ac:dyDescent="0.35">
      <c r="A310" s="24" t="s">
        <v>709</v>
      </c>
      <c r="B310" s="24" t="s">
        <v>710</v>
      </c>
      <c r="C310" s="24">
        <v>30.348880000000001</v>
      </c>
      <c r="D310" s="24">
        <v>13.9924</v>
      </c>
      <c r="E310" s="24">
        <v>7.8425440000000002</v>
      </c>
      <c r="F310" s="24">
        <v>11.833869999999999</v>
      </c>
      <c r="H310">
        <f t="shared" si="130"/>
        <v>0.9959900000000026</v>
      </c>
      <c r="I310">
        <f t="shared" si="131"/>
        <v>0.31086999999999954</v>
      </c>
      <c r="J310">
        <f t="shared" si="132"/>
        <v>0.32605400000000007</v>
      </c>
      <c r="K310">
        <f t="shared" si="133"/>
        <v>0.14979999999999905</v>
      </c>
      <c r="L310">
        <f t="shared" si="114"/>
        <v>0.44567850000000031</v>
      </c>
      <c r="M310">
        <f t="shared" si="115"/>
        <v>0.18772102227929519</v>
      </c>
      <c r="O310" s="24">
        <v>14.54312</v>
      </c>
      <c r="P310" s="24">
        <v>7.635864999999999</v>
      </c>
      <c r="Q310" s="24">
        <v>12.89339</v>
      </c>
      <c r="R310" s="24">
        <v>10.112691</v>
      </c>
      <c r="S310">
        <f t="shared" si="141"/>
        <v>14.39312</v>
      </c>
      <c r="T310">
        <f t="shared" si="138"/>
        <v>0.13873000000000069</v>
      </c>
      <c r="U310">
        <f t="shared" si="138"/>
        <v>8.6862999999999246E-2</v>
      </c>
      <c r="V310">
        <f t="shared" si="138"/>
        <v>0.23872000000000071</v>
      </c>
      <c r="W310">
        <f t="shared" si="138"/>
        <v>0.12748000000000026</v>
      </c>
      <c r="X310">
        <f t="shared" si="116"/>
        <v>0.14794825000000023</v>
      </c>
      <c r="Y310">
        <f t="shared" si="117"/>
        <v>3.2242368291775916E-2</v>
      </c>
      <c r="AA310" s="24">
        <v>14.9094</v>
      </c>
      <c r="AB310" s="24">
        <v>15.2547</v>
      </c>
      <c r="AC310" s="24">
        <v>30.11271</v>
      </c>
      <c r="AD310" s="24">
        <v>10.03506</v>
      </c>
      <c r="AF310">
        <f t="shared" si="139"/>
        <v>0.19296999999999898</v>
      </c>
      <c r="AG310">
        <f t="shared" si="139"/>
        <v>0.31855000000000011</v>
      </c>
      <c r="AH310">
        <f t="shared" si="139"/>
        <v>0.47520000000000095</v>
      </c>
      <c r="AI310">
        <f t="shared" si="139"/>
        <v>0.27285399999999882</v>
      </c>
      <c r="AJ310">
        <f t="shared" si="118"/>
        <v>0.31489349999999972</v>
      </c>
      <c r="AK310">
        <f t="shared" si="119"/>
        <v>5.9402723946381887E-2</v>
      </c>
      <c r="AM310" s="24">
        <v>21.141660000000002</v>
      </c>
      <c r="AN310" s="24">
        <v>23.599150000000002</v>
      </c>
      <c r="AO310" s="24">
        <v>8.8333969999999997</v>
      </c>
      <c r="AP310" s="24">
        <v>26.464759999999998</v>
      </c>
      <c r="AR310">
        <f t="shared" si="134"/>
        <v>0.19988000000000028</v>
      </c>
      <c r="AS310">
        <f t="shared" si="135"/>
        <v>0.31618000000000279</v>
      </c>
      <c r="AT310">
        <f t="shared" si="136"/>
        <v>0.13243899999999975</v>
      </c>
      <c r="AU310">
        <f t="shared" si="137"/>
        <v>0.15802999999999656</v>
      </c>
      <c r="AV310">
        <f t="shared" si="124"/>
        <v>0.20163224999999985</v>
      </c>
      <c r="AW310">
        <f t="shared" si="125"/>
        <v>4.063364724456707E-2</v>
      </c>
    </row>
    <row r="311" spans="1:49" x14ac:dyDescent="0.35">
      <c r="A311" s="24" t="s">
        <v>711</v>
      </c>
      <c r="B311" s="24" t="s">
        <v>712</v>
      </c>
      <c r="C311" s="24">
        <v>30.36083</v>
      </c>
      <c r="D311" s="24">
        <v>14.00033</v>
      </c>
      <c r="E311" s="24">
        <v>7.8523319999999996</v>
      </c>
      <c r="F311" s="24">
        <v>11.83414</v>
      </c>
      <c r="H311">
        <f t="shared" si="130"/>
        <v>1.0079400000000014</v>
      </c>
      <c r="I311">
        <f t="shared" si="131"/>
        <v>0.31879999999999953</v>
      </c>
      <c r="J311">
        <f t="shared" si="132"/>
        <v>0.33584199999999953</v>
      </c>
      <c r="K311">
        <f t="shared" si="133"/>
        <v>0.15006999999999948</v>
      </c>
      <c r="L311">
        <f t="shared" si="114"/>
        <v>0.45316299999999998</v>
      </c>
      <c r="M311">
        <f t="shared" si="115"/>
        <v>0.18961815120306083</v>
      </c>
      <c r="O311" s="24">
        <v>14.61683</v>
      </c>
      <c r="P311" s="24">
        <v>7.635864999999999</v>
      </c>
      <c r="Q311" s="24">
        <v>12.94075</v>
      </c>
      <c r="R311" s="24">
        <v>10.112691</v>
      </c>
      <c r="S311">
        <f t="shared" si="141"/>
        <v>14.46683</v>
      </c>
      <c r="T311">
        <f t="shared" si="138"/>
        <v>0.21244000000000085</v>
      </c>
      <c r="U311">
        <f t="shared" si="138"/>
        <v>8.6862999999999246E-2</v>
      </c>
      <c r="V311">
        <f t="shared" si="138"/>
        <v>0.28608000000000011</v>
      </c>
      <c r="W311">
        <f t="shared" si="138"/>
        <v>0.12748000000000026</v>
      </c>
      <c r="X311">
        <f t="shared" si="116"/>
        <v>0.17821575000000012</v>
      </c>
      <c r="Y311">
        <f t="shared" si="117"/>
        <v>4.4464814719759223E-2</v>
      </c>
      <c r="AA311" s="24">
        <v>14.9094</v>
      </c>
      <c r="AB311" s="24">
        <v>15.2547</v>
      </c>
      <c r="AC311" s="24">
        <v>30.11271</v>
      </c>
      <c r="AD311" s="24">
        <v>10.06301</v>
      </c>
      <c r="AF311">
        <f t="shared" si="139"/>
        <v>0.19296999999999898</v>
      </c>
      <c r="AG311">
        <f t="shared" si="139"/>
        <v>0.31855000000000011</v>
      </c>
      <c r="AH311">
        <f t="shared" si="139"/>
        <v>0.47520000000000095</v>
      </c>
      <c r="AI311">
        <f t="shared" si="139"/>
        <v>0.30080399999999941</v>
      </c>
      <c r="AJ311">
        <f t="shared" si="118"/>
        <v>0.32188099999999986</v>
      </c>
      <c r="AK311">
        <f t="shared" si="119"/>
        <v>5.8152169042378639E-2</v>
      </c>
      <c r="AM311" s="24">
        <v>21.150010000000002</v>
      </c>
      <c r="AN311" s="24">
        <v>23.599150000000002</v>
      </c>
      <c r="AO311" s="24">
        <v>8.8333969999999997</v>
      </c>
      <c r="AP311" s="24">
        <v>26.464759999999998</v>
      </c>
      <c r="AR311">
        <f t="shared" si="134"/>
        <v>0.20823000000000036</v>
      </c>
      <c r="AS311">
        <f t="shared" si="135"/>
        <v>0.31618000000000279</v>
      </c>
      <c r="AT311">
        <f t="shared" si="136"/>
        <v>0.13243899999999975</v>
      </c>
      <c r="AU311">
        <f t="shared" si="137"/>
        <v>0.15802999999999656</v>
      </c>
      <c r="AV311">
        <f t="shared" si="124"/>
        <v>0.20371974999999987</v>
      </c>
      <c r="AW311">
        <f t="shared" si="125"/>
        <v>4.065725515488286E-2</v>
      </c>
    </row>
    <row r="312" spans="1:49" x14ac:dyDescent="0.35">
      <c r="A312" s="24" t="s">
        <v>713</v>
      </c>
      <c r="B312" s="24" t="s">
        <v>714</v>
      </c>
      <c r="C312" s="24">
        <v>30.397290000000002</v>
      </c>
      <c r="D312" s="24">
        <v>14.00033</v>
      </c>
      <c r="E312" s="24">
        <v>7.8608840000000004</v>
      </c>
      <c r="F312" s="24">
        <v>11.836650000000001</v>
      </c>
      <c r="H312">
        <f t="shared" si="130"/>
        <v>1.0444000000000031</v>
      </c>
      <c r="I312">
        <f t="shared" si="131"/>
        <v>0.31879999999999953</v>
      </c>
      <c r="J312">
        <f t="shared" si="132"/>
        <v>0.34439400000000031</v>
      </c>
      <c r="K312">
        <f t="shared" si="133"/>
        <v>0.15258000000000038</v>
      </c>
      <c r="L312">
        <f t="shared" si="114"/>
        <v>0.46504350000000083</v>
      </c>
      <c r="M312">
        <f t="shared" si="115"/>
        <v>0.19774370113588177</v>
      </c>
      <c r="O312" s="24">
        <v>14.676250000000001</v>
      </c>
      <c r="P312" s="24">
        <v>7.635864999999999</v>
      </c>
      <c r="Q312" s="24">
        <v>12.95322</v>
      </c>
      <c r="R312" s="24">
        <v>10.112691</v>
      </c>
      <c r="S312">
        <f>O312-0.2</f>
        <v>14.476250000000002</v>
      </c>
      <c r="T312">
        <f t="shared" si="138"/>
        <v>0.27186000000000199</v>
      </c>
      <c r="U312">
        <f t="shared" si="138"/>
        <v>8.6862999999999246E-2</v>
      </c>
      <c r="V312">
        <f t="shared" si="138"/>
        <v>0.29855000000000054</v>
      </c>
      <c r="W312">
        <f t="shared" si="138"/>
        <v>0.12748000000000026</v>
      </c>
      <c r="X312">
        <f t="shared" si="116"/>
        <v>0.19618825000000051</v>
      </c>
      <c r="Y312">
        <f t="shared" si="117"/>
        <v>5.2342601766908886E-2</v>
      </c>
      <c r="AA312" s="24">
        <v>14.9094</v>
      </c>
      <c r="AB312" s="24">
        <v>15.2547</v>
      </c>
      <c r="AC312" s="24">
        <v>30.11271</v>
      </c>
      <c r="AD312" s="24">
        <v>10.071730000000001</v>
      </c>
      <c r="AF312">
        <f t="shared" si="139"/>
        <v>0.19296999999999898</v>
      </c>
      <c r="AG312">
        <f t="shared" si="139"/>
        <v>0.31855000000000011</v>
      </c>
      <c r="AH312">
        <f t="shared" si="139"/>
        <v>0.47520000000000095</v>
      </c>
      <c r="AI312">
        <f t="shared" si="139"/>
        <v>0.30952399999999969</v>
      </c>
      <c r="AJ312">
        <f t="shared" si="118"/>
        <v>0.32406099999999993</v>
      </c>
      <c r="AK312">
        <f t="shared" si="119"/>
        <v>5.7929226282306893E-2</v>
      </c>
      <c r="AM312" s="24">
        <v>21.162929999999999</v>
      </c>
      <c r="AN312" s="24">
        <v>23.599150000000002</v>
      </c>
      <c r="AO312" s="24">
        <v>8.8333969999999997</v>
      </c>
      <c r="AP312" s="24">
        <v>26.491420000000002</v>
      </c>
      <c r="AR312">
        <f t="shared" si="134"/>
        <v>0.22114999999999796</v>
      </c>
      <c r="AS312">
        <f t="shared" si="135"/>
        <v>0.31618000000000279</v>
      </c>
      <c r="AT312">
        <f t="shared" si="136"/>
        <v>0.13243899999999975</v>
      </c>
      <c r="AU312">
        <f t="shared" si="137"/>
        <v>0.1846899999999998</v>
      </c>
      <c r="AV312">
        <f t="shared" si="124"/>
        <v>0.21361475000000008</v>
      </c>
      <c r="AW312">
        <f t="shared" si="125"/>
        <v>3.8732581085728746E-2</v>
      </c>
    </row>
    <row r="313" spans="1:49" x14ac:dyDescent="0.35">
      <c r="A313" s="24" t="s">
        <v>715</v>
      </c>
      <c r="B313" s="24" t="s">
        <v>716</v>
      </c>
      <c r="C313" s="24">
        <v>30.43449</v>
      </c>
      <c r="D313" s="24">
        <v>14.00033</v>
      </c>
      <c r="E313" s="24">
        <v>8.2228169999999992</v>
      </c>
      <c r="F313" s="24">
        <v>11.836650000000001</v>
      </c>
      <c r="H313">
        <f t="shared" si="130"/>
        <v>1.0816000000000017</v>
      </c>
      <c r="I313">
        <f t="shared" si="131"/>
        <v>0.31879999999999953</v>
      </c>
      <c r="J313">
        <f t="shared" si="132"/>
        <v>0.70632699999999904</v>
      </c>
      <c r="K313">
        <f t="shared" si="133"/>
        <v>0.15258000000000038</v>
      </c>
      <c r="L313">
        <f t="shared" si="114"/>
        <v>0.56482675000000016</v>
      </c>
      <c r="M313">
        <f t="shared" si="115"/>
        <v>0.20767632212707657</v>
      </c>
      <c r="O313" s="24">
        <v>14.676360000000001</v>
      </c>
      <c r="P313" s="24">
        <v>7.635864999999999</v>
      </c>
      <c r="Q313" s="24">
        <v>12.95322</v>
      </c>
      <c r="R313" s="24">
        <v>10.112691</v>
      </c>
      <c r="S313">
        <f t="shared" ref="S313:S320" si="142">O313-0.2</f>
        <v>14.476360000000001</v>
      </c>
      <c r="T313">
        <f t="shared" si="138"/>
        <v>0.27197000000000138</v>
      </c>
      <c r="U313">
        <f t="shared" si="138"/>
        <v>8.6862999999999246E-2</v>
      </c>
      <c r="V313">
        <f t="shared" si="138"/>
        <v>0.29855000000000054</v>
      </c>
      <c r="W313">
        <f t="shared" si="138"/>
        <v>0.12748000000000026</v>
      </c>
      <c r="X313">
        <f t="shared" si="116"/>
        <v>0.19621575000000036</v>
      </c>
      <c r="Y313">
        <f t="shared" si="117"/>
        <v>5.2355859570786083E-2</v>
      </c>
      <c r="AA313" s="24">
        <v>14.9094</v>
      </c>
      <c r="AB313" s="24">
        <v>15.265599999999999</v>
      </c>
      <c r="AC313" s="24">
        <v>30.11271</v>
      </c>
      <c r="AD313" s="24">
        <v>10.077959999999999</v>
      </c>
      <c r="AF313">
        <f t="shared" si="139"/>
        <v>0.19296999999999898</v>
      </c>
      <c r="AG313">
        <f t="shared" si="139"/>
        <v>0.32944999999999958</v>
      </c>
      <c r="AH313">
        <f t="shared" si="139"/>
        <v>0.47520000000000095</v>
      </c>
      <c r="AI313">
        <f t="shared" si="139"/>
        <v>0.31575399999999831</v>
      </c>
      <c r="AJ313">
        <f t="shared" si="118"/>
        <v>0.32834349999999946</v>
      </c>
      <c r="AK313">
        <f t="shared" si="119"/>
        <v>5.7772929031828742E-2</v>
      </c>
      <c r="AM313" s="24">
        <v>21.165870000000002</v>
      </c>
      <c r="AN313" s="24">
        <v>23.599150000000002</v>
      </c>
      <c r="AO313" s="24">
        <v>8.8333969999999997</v>
      </c>
      <c r="AP313" s="24">
        <v>26.59233</v>
      </c>
      <c r="AR313">
        <f t="shared" si="134"/>
        <v>0.22409000000000034</v>
      </c>
      <c r="AS313">
        <f t="shared" si="135"/>
        <v>0.31618000000000279</v>
      </c>
      <c r="AT313">
        <f t="shared" si="136"/>
        <v>0.13243899999999975</v>
      </c>
      <c r="AU313">
        <f t="shared" si="137"/>
        <v>0.28559999999999874</v>
      </c>
      <c r="AV313">
        <f t="shared" si="124"/>
        <v>0.23957725000000041</v>
      </c>
      <c r="AW313">
        <f t="shared" si="125"/>
        <v>4.0522148625525709E-2</v>
      </c>
    </row>
    <row r="314" spans="1:49" x14ac:dyDescent="0.35">
      <c r="A314" s="24" t="s">
        <v>717</v>
      </c>
      <c r="B314" s="24" t="s">
        <v>718</v>
      </c>
      <c r="C314" s="24">
        <v>30.471679999999999</v>
      </c>
      <c r="D314" s="24">
        <v>14.00033</v>
      </c>
      <c r="E314" s="24">
        <v>8.5269119999999994</v>
      </c>
      <c r="F314" s="24">
        <v>11.836650000000001</v>
      </c>
      <c r="H314">
        <f t="shared" si="130"/>
        <v>1.1187900000000006</v>
      </c>
      <c r="I314">
        <f t="shared" si="131"/>
        <v>0.31879999999999953</v>
      </c>
      <c r="J314">
        <f t="shared" si="132"/>
        <v>1.0104219999999993</v>
      </c>
      <c r="K314">
        <f t="shared" si="133"/>
        <v>0.15258000000000038</v>
      </c>
      <c r="L314">
        <f t="shared" si="114"/>
        <v>0.65014799999999995</v>
      </c>
      <c r="M314">
        <f t="shared" si="115"/>
        <v>0.24269117738530729</v>
      </c>
      <c r="O314" s="24">
        <v>14.676360000000001</v>
      </c>
      <c r="P314" s="24">
        <v>7.6485409999999998</v>
      </c>
      <c r="Q314" s="24">
        <v>12.95322</v>
      </c>
      <c r="R314" s="24">
        <v>10.112691</v>
      </c>
      <c r="S314">
        <f t="shared" si="142"/>
        <v>14.476360000000001</v>
      </c>
      <c r="T314">
        <f t="shared" si="138"/>
        <v>0.27197000000000138</v>
      </c>
      <c r="U314">
        <f t="shared" si="138"/>
        <v>9.9539000000000044E-2</v>
      </c>
      <c r="V314">
        <f t="shared" si="138"/>
        <v>0.29855000000000054</v>
      </c>
      <c r="W314">
        <f t="shared" si="138"/>
        <v>0.12748000000000026</v>
      </c>
      <c r="X314">
        <f t="shared" si="116"/>
        <v>0.19938475000000055</v>
      </c>
      <c r="Y314">
        <f t="shared" si="117"/>
        <v>5.0201122323734186E-2</v>
      </c>
      <c r="AA314" s="24">
        <v>14.9094</v>
      </c>
      <c r="AB314" s="24">
        <v>15.407120000000001</v>
      </c>
      <c r="AC314" s="24">
        <v>30.132719999999999</v>
      </c>
      <c r="AD314" s="24">
        <v>10.077959999999999</v>
      </c>
      <c r="AF314">
        <f t="shared" si="139"/>
        <v>0.19296999999999898</v>
      </c>
      <c r="AG314">
        <f t="shared" si="139"/>
        <v>0.47097000000000122</v>
      </c>
      <c r="AH314">
        <f t="shared" si="139"/>
        <v>0.49521000000000015</v>
      </c>
      <c r="AI314">
        <f t="shared" si="139"/>
        <v>0.31575399999999831</v>
      </c>
      <c r="AJ314">
        <f t="shared" si="118"/>
        <v>0.36872599999999967</v>
      </c>
      <c r="AK314">
        <f t="shared" si="119"/>
        <v>7.079797673191944E-2</v>
      </c>
      <c r="AM314" s="24">
        <v>21.165870000000002</v>
      </c>
      <c r="AN314" s="24">
        <v>23.599150000000002</v>
      </c>
      <c r="AO314" s="24">
        <v>8.8340949999999996</v>
      </c>
      <c r="AP314" s="24">
        <v>26.692060000000001</v>
      </c>
      <c r="AR314">
        <f t="shared" si="134"/>
        <v>0.22409000000000034</v>
      </c>
      <c r="AS314">
        <f t="shared" si="135"/>
        <v>0.31618000000000279</v>
      </c>
      <c r="AT314">
        <f t="shared" si="136"/>
        <v>0.13313699999999962</v>
      </c>
      <c r="AU314">
        <f t="shared" si="137"/>
        <v>0.38532999999999973</v>
      </c>
      <c r="AV314">
        <f t="shared" si="124"/>
        <v>0.26468425000000062</v>
      </c>
      <c r="AW314">
        <f t="shared" si="125"/>
        <v>5.4893670989734251E-2</v>
      </c>
    </row>
    <row r="315" spans="1:49" x14ac:dyDescent="0.35">
      <c r="A315" s="24" t="s">
        <v>719</v>
      </c>
      <c r="B315" s="24" t="s">
        <v>720</v>
      </c>
      <c r="C315" s="24">
        <v>30.498080000000002</v>
      </c>
      <c r="D315" s="24">
        <v>14.00033</v>
      </c>
      <c r="E315" s="24">
        <v>8.5269119999999994</v>
      </c>
      <c r="F315" s="24">
        <v>11.836650000000001</v>
      </c>
      <c r="H315">
        <f t="shared" si="130"/>
        <v>1.145190000000003</v>
      </c>
      <c r="I315">
        <f t="shared" si="131"/>
        <v>0.31879999999999953</v>
      </c>
      <c r="J315">
        <f t="shared" si="132"/>
        <v>1.0104219999999993</v>
      </c>
      <c r="K315">
        <f t="shared" si="133"/>
        <v>0.15258000000000038</v>
      </c>
      <c r="L315">
        <f t="shared" si="114"/>
        <v>0.65674800000000055</v>
      </c>
      <c r="M315">
        <f t="shared" si="115"/>
        <v>0.24699107753250296</v>
      </c>
      <c r="O315" s="24">
        <v>14.676360000000001</v>
      </c>
      <c r="P315" s="24">
        <v>7.679081</v>
      </c>
      <c r="Q315" s="24">
        <v>12.953620000000001</v>
      </c>
      <c r="R315" s="24">
        <v>10.112691</v>
      </c>
      <c r="S315">
        <f t="shared" si="142"/>
        <v>14.476360000000001</v>
      </c>
      <c r="T315">
        <f t="shared" si="138"/>
        <v>0.27197000000000138</v>
      </c>
      <c r="U315">
        <f t="shared" si="138"/>
        <v>0.13007900000000028</v>
      </c>
      <c r="V315">
        <f t="shared" si="138"/>
        <v>0.29895000000000138</v>
      </c>
      <c r="W315">
        <f t="shared" si="138"/>
        <v>0.12748000000000026</v>
      </c>
      <c r="X315">
        <f t="shared" si="116"/>
        <v>0.20711975000000082</v>
      </c>
      <c r="Y315">
        <f t="shared" si="117"/>
        <v>4.5566907473836744E-2</v>
      </c>
      <c r="AA315" s="24">
        <v>14.9094</v>
      </c>
      <c r="AB315" s="24">
        <v>15.586790000000001</v>
      </c>
      <c r="AC315" s="24">
        <v>30.1784</v>
      </c>
      <c r="AD315" s="24">
        <v>10.077959999999999</v>
      </c>
      <c r="AF315">
        <f t="shared" si="139"/>
        <v>0.19296999999999898</v>
      </c>
      <c r="AG315">
        <f t="shared" si="139"/>
        <v>0.650640000000001</v>
      </c>
      <c r="AH315">
        <f t="shared" si="139"/>
        <v>0.54089000000000098</v>
      </c>
      <c r="AI315">
        <f t="shared" si="139"/>
        <v>0.31575399999999831</v>
      </c>
      <c r="AJ315">
        <f t="shared" si="118"/>
        <v>0.42506349999999982</v>
      </c>
      <c r="AK315">
        <f t="shared" si="119"/>
        <v>0.10412992484832011</v>
      </c>
      <c r="AM315" s="24">
        <v>21.165870000000002</v>
      </c>
      <c r="AN315" s="24">
        <v>23.599150000000002</v>
      </c>
      <c r="AO315" s="24">
        <v>8.8360710000000005</v>
      </c>
      <c r="AP315" s="24">
        <v>26.71604</v>
      </c>
      <c r="AR315">
        <f t="shared" si="134"/>
        <v>0.22409000000000034</v>
      </c>
      <c r="AS315">
        <f t="shared" si="135"/>
        <v>0.31618000000000279</v>
      </c>
      <c r="AT315">
        <f t="shared" si="136"/>
        <v>0.13511300000000048</v>
      </c>
      <c r="AU315">
        <f t="shared" si="137"/>
        <v>0.40930999999999784</v>
      </c>
      <c r="AV315">
        <f t="shared" si="124"/>
        <v>0.27117325000000037</v>
      </c>
      <c r="AW315">
        <f t="shared" si="125"/>
        <v>5.9045599121039134E-2</v>
      </c>
    </row>
    <row r="316" spans="1:49" x14ac:dyDescent="0.35">
      <c r="A316" s="24" t="s">
        <v>721</v>
      </c>
      <c r="B316" s="24" t="s">
        <v>722</v>
      </c>
      <c r="C316" s="24">
        <v>30.561250000000001</v>
      </c>
      <c r="D316" s="24">
        <v>14.00033</v>
      </c>
      <c r="E316" s="24">
        <v>8.5269119999999994</v>
      </c>
      <c r="F316" s="24">
        <v>11.836650000000001</v>
      </c>
      <c r="H316">
        <f t="shared" si="130"/>
        <v>1.2083600000000025</v>
      </c>
      <c r="I316">
        <f t="shared" si="131"/>
        <v>0.31879999999999953</v>
      </c>
      <c r="J316">
        <f t="shared" si="132"/>
        <v>1.0104219999999993</v>
      </c>
      <c r="K316">
        <f t="shared" si="133"/>
        <v>0.15258000000000038</v>
      </c>
      <c r="L316">
        <f t="shared" si="114"/>
        <v>0.67254050000000043</v>
      </c>
      <c r="M316">
        <f t="shared" si="115"/>
        <v>0.25767513583370216</v>
      </c>
      <c r="O316" s="24">
        <v>14.676360000000001</v>
      </c>
      <c r="P316" s="24">
        <v>7.679081</v>
      </c>
      <c r="Q316" s="24">
        <v>12.97678</v>
      </c>
      <c r="R316" s="24">
        <v>10.112691</v>
      </c>
      <c r="S316">
        <f t="shared" si="142"/>
        <v>14.476360000000001</v>
      </c>
      <c r="T316">
        <f t="shared" si="138"/>
        <v>0.27197000000000138</v>
      </c>
      <c r="U316">
        <f t="shared" si="138"/>
        <v>0.13007900000000028</v>
      </c>
      <c r="V316">
        <f t="shared" si="138"/>
        <v>0.32211000000000034</v>
      </c>
      <c r="W316">
        <f t="shared" si="138"/>
        <v>0.12748000000000026</v>
      </c>
      <c r="X316">
        <f t="shared" si="116"/>
        <v>0.21290975000000056</v>
      </c>
      <c r="Y316">
        <f t="shared" si="117"/>
        <v>4.9642037848271113E-2</v>
      </c>
      <c r="AA316" s="24">
        <v>14.9094</v>
      </c>
      <c r="AB316" s="24">
        <v>15.71705</v>
      </c>
      <c r="AC316" s="24">
        <v>30.202570000000001</v>
      </c>
      <c r="AD316" s="24">
        <v>10.077959999999999</v>
      </c>
      <c r="AF316">
        <f t="shared" si="139"/>
        <v>0.19296999999999898</v>
      </c>
      <c r="AG316">
        <f t="shared" si="139"/>
        <v>0.78090000000000082</v>
      </c>
      <c r="AH316">
        <f t="shared" si="139"/>
        <v>0.56506000000000256</v>
      </c>
      <c r="AI316">
        <f t="shared" si="139"/>
        <v>0.31575399999999831</v>
      </c>
      <c r="AJ316">
        <f t="shared" si="118"/>
        <v>0.46367100000000017</v>
      </c>
      <c r="AK316">
        <f t="shared" si="119"/>
        <v>0.13104466097861511</v>
      </c>
      <c r="AM316" s="24">
        <v>21.165870000000002</v>
      </c>
      <c r="AN316" s="24">
        <v>23.599150000000002</v>
      </c>
      <c r="AO316" s="24">
        <v>8.8380010000000002</v>
      </c>
      <c r="AP316" s="24">
        <v>26.71604</v>
      </c>
      <c r="AR316">
        <f t="shared" si="134"/>
        <v>0.22409000000000034</v>
      </c>
      <c r="AS316">
        <f t="shared" si="135"/>
        <v>0.31618000000000279</v>
      </c>
      <c r="AT316">
        <f t="shared" si="136"/>
        <v>0.13704300000000025</v>
      </c>
      <c r="AU316">
        <f t="shared" si="137"/>
        <v>0.40930999999999784</v>
      </c>
      <c r="AV316">
        <f t="shared" si="124"/>
        <v>0.27165575000000031</v>
      </c>
      <c r="AW316">
        <f t="shared" si="125"/>
        <v>5.8675800247880119E-2</v>
      </c>
    </row>
    <row r="317" spans="1:49" x14ac:dyDescent="0.35">
      <c r="A317" s="24" t="s">
        <v>723</v>
      </c>
      <c r="B317" s="24" t="s">
        <v>724</v>
      </c>
      <c r="C317" s="24">
        <v>30.714369999999999</v>
      </c>
      <c r="D317" s="24">
        <v>14.00033</v>
      </c>
      <c r="E317" s="24">
        <v>8.5269119999999994</v>
      </c>
      <c r="F317" s="24">
        <v>11.836650000000001</v>
      </c>
      <c r="H317">
        <f t="shared" si="130"/>
        <v>1.3614800000000002</v>
      </c>
      <c r="I317">
        <f t="shared" si="131"/>
        <v>0.31879999999999953</v>
      </c>
      <c r="J317">
        <f t="shared" si="132"/>
        <v>1.0104219999999993</v>
      </c>
      <c r="K317">
        <f t="shared" si="133"/>
        <v>0.15258000000000038</v>
      </c>
      <c r="L317">
        <f t="shared" si="114"/>
        <v>0.71082049999999986</v>
      </c>
      <c r="M317">
        <f t="shared" si="115"/>
        <v>0.28554500112402015</v>
      </c>
      <c r="O317" s="24">
        <v>14.687250000000001</v>
      </c>
      <c r="P317" s="24">
        <v>7.679081</v>
      </c>
      <c r="Q317" s="24">
        <v>13.00004</v>
      </c>
      <c r="R317" s="24">
        <v>10.112691</v>
      </c>
      <c r="S317">
        <f t="shared" si="142"/>
        <v>14.487250000000001</v>
      </c>
      <c r="T317">
        <f t="shared" si="138"/>
        <v>0.28286000000000122</v>
      </c>
      <c r="U317">
        <f t="shared" si="138"/>
        <v>0.13007900000000028</v>
      </c>
      <c r="V317">
        <f t="shared" si="138"/>
        <v>0.34537000000000084</v>
      </c>
      <c r="W317">
        <f t="shared" si="138"/>
        <v>0.12748000000000026</v>
      </c>
      <c r="X317">
        <f t="shared" si="116"/>
        <v>0.22144725000000065</v>
      </c>
      <c r="Y317">
        <f t="shared" si="117"/>
        <v>5.5004829341575572E-2</v>
      </c>
      <c r="AA317" s="24">
        <v>14.9094</v>
      </c>
      <c r="AB317" s="24">
        <v>15.723050000000001</v>
      </c>
      <c r="AC317" s="24">
        <v>30.27413</v>
      </c>
      <c r="AD317" s="24">
        <v>10.077959999999999</v>
      </c>
      <c r="AF317">
        <f t="shared" si="139"/>
        <v>0.19296999999999898</v>
      </c>
      <c r="AG317">
        <f t="shared" si="139"/>
        <v>0.78690000000000104</v>
      </c>
      <c r="AH317">
        <f t="shared" si="139"/>
        <v>0.63662000000000063</v>
      </c>
      <c r="AI317">
        <f t="shared" si="139"/>
        <v>0.31575399999999831</v>
      </c>
      <c r="AJ317">
        <f t="shared" si="118"/>
        <v>0.48306099999999974</v>
      </c>
      <c r="AK317">
        <f t="shared" si="119"/>
        <v>0.1378534623347083</v>
      </c>
      <c r="AM317" s="24">
        <v>21.16713</v>
      </c>
      <c r="AN317" s="24">
        <v>23.599150000000002</v>
      </c>
      <c r="AO317" s="24">
        <v>8.8385370000000005</v>
      </c>
      <c r="AP317" s="24">
        <v>26.71604</v>
      </c>
      <c r="AR317">
        <f t="shared" si="134"/>
        <v>0.22534999999999883</v>
      </c>
      <c r="AS317">
        <f t="shared" si="135"/>
        <v>0.31618000000000279</v>
      </c>
      <c r="AT317">
        <f t="shared" si="136"/>
        <v>0.13757900000000056</v>
      </c>
      <c r="AU317">
        <f t="shared" si="137"/>
        <v>0.40930999999999784</v>
      </c>
      <c r="AV317">
        <f t="shared" si="124"/>
        <v>0.27210475000000001</v>
      </c>
      <c r="AW317">
        <f t="shared" si="125"/>
        <v>5.8488668668063105E-2</v>
      </c>
    </row>
    <row r="318" spans="1:49" x14ac:dyDescent="0.35">
      <c r="A318" s="24" t="s">
        <v>725</v>
      </c>
      <c r="B318" s="24" t="s">
        <v>726</v>
      </c>
      <c r="C318" s="24">
        <v>30.824819999999999</v>
      </c>
      <c r="D318" s="24">
        <v>14.00033</v>
      </c>
      <c r="E318" s="24">
        <v>8.5269119999999994</v>
      </c>
      <c r="F318" s="24">
        <v>11.836650000000001</v>
      </c>
      <c r="H318">
        <f t="shared" si="130"/>
        <v>1.4719300000000004</v>
      </c>
      <c r="I318">
        <f t="shared" si="131"/>
        <v>0.31879999999999953</v>
      </c>
      <c r="J318">
        <f t="shared" si="132"/>
        <v>1.0104219999999993</v>
      </c>
      <c r="K318">
        <f t="shared" si="133"/>
        <v>0.15258000000000038</v>
      </c>
      <c r="L318">
        <f t="shared" si="114"/>
        <v>0.7384329999999999</v>
      </c>
      <c r="M318">
        <f t="shared" si="115"/>
        <v>0.30704389716401576</v>
      </c>
      <c r="O318" s="24">
        <v>14.69904</v>
      </c>
      <c r="P318" s="24">
        <v>7.679081</v>
      </c>
      <c r="Q318" s="24">
        <v>13.00046</v>
      </c>
      <c r="R318" s="24">
        <v>10.112691</v>
      </c>
      <c r="S318">
        <f t="shared" si="142"/>
        <v>14.499040000000001</v>
      </c>
      <c r="T318">
        <f t="shared" si="138"/>
        <v>0.29465000000000074</v>
      </c>
      <c r="U318">
        <f t="shared" si="138"/>
        <v>0.13007900000000028</v>
      </c>
      <c r="V318">
        <f t="shared" si="138"/>
        <v>0.34579000000000093</v>
      </c>
      <c r="W318">
        <f t="shared" si="138"/>
        <v>0.12748000000000026</v>
      </c>
      <c r="X318">
        <f t="shared" si="116"/>
        <v>0.22449975000000055</v>
      </c>
      <c r="Y318">
        <f t="shared" si="117"/>
        <v>5.6243882808674005E-2</v>
      </c>
      <c r="AA318" s="24">
        <v>14.9094</v>
      </c>
      <c r="AB318" s="24">
        <v>15.723050000000001</v>
      </c>
      <c r="AC318" s="24">
        <v>30.3202</v>
      </c>
      <c r="AD318" s="24">
        <v>10.077959999999999</v>
      </c>
      <c r="AF318">
        <f t="shared" si="139"/>
        <v>0.19296999999999898</v>
      </c>
      <c r="AG318">
        <f t="shared" si="139"/>
        <v>0.78690000000000104</v>
      </c>
      <c r="AH318">
        <f t="shared" si="139"/>
        <v>0.68269000000000091</v>
      </c>
      <c r="AI318">
        <f t="shared" si="139"/>
        <v>0.31575399999999831</v>
      </c>
      <c r="AJ318">
        <f t="shared" si="118"/>
        <v>0.49457849999999981</v>
      </c>
      <c r="AK318">
        <f t="shared" si="119"/>
        <v>0.14253177565809735</v>
      </c>
      <c r="AM318" s="24">
        <v>21.176950000000001</v>
      </c>
      <c r="AN318" s="24">
        <v>23.599150000000002</v>
      </c>
      <c r="AO318" s="24">
        <v>8.8385370000000005</v>
      </c>
      <c r="AP318" s="24">
        <v>26.71604</v>
      </c>
      <c r="AR318">
        <f t="shared" si="134"/>
        <v>0.2351700000000001</v>
      </c>
      <c r="AS318">
        <f t="shared" si="135"/>
        <v>0.31618000000000279</v>
      </c>
      <c r="AT318">
        <f t="shared" si="136"/>
        <v>0.13757900000000056</v>
      </c>
      <c r="AU318">
        <f t="shared" si="137"/>
        <v>0.40930999999999784</v>
      </c>
      <c r="AV318">
        <f t="shared" si="124"/>
        <v>0.27455975000000032</v>
      </c>
      <c r="AW318">
        <f t="shared" si="125"/>
        <v>5.7882894249761931E-2</v>
      </c>
    </row>
    <row r="319" spans="1:49" x14ac:dyDescent="0.35">
      <c r="A319" s="24" t="s">
        <v>727</v>
      </c>
      <c r="B319" s="24" t="s">
        <v>728</v>
      </c>
      <c r="C319" s="24">
        <v>30.829640000000001</v>
      </c>
      <c r="D319" s="24">
        <v>14.03806</v>
      </c>
      <c r="E319" s="24">
        <v>8.5269119999999994</v>
      </c>
      <c r="F319" s="24">
        <v>11.877280000000001</v>
      </c>
      <c r="H319">
        <f t="shared" si="130"/>
        <v>1.4767500000000027</v>
      </c>
      <c r="I319">
        <f t="shared" si="131"/>
        <v>0.35652999999999935</v>
      </c>
      <c r="J319">
        <f t="shared" si="132"/>
        <v>1.0104219999999993</v>
      </c>
      <c r="K319">
        <f t="shared" si="133"/>
        <v>0.19321000000000055</v>
      </c>
      <c r="L319">
        <f t="shared" si="114"/>
        <v>0.75922800000000046</v>
      </c>
      <c r="M319">
        <f t="shared" si="115"/>
        <v>0.29727628866763034</v>
      </c>
      <c r="O319" s="24">
        <v>14.69904</v>
      </c>
      <c r="P319" s="24">
        <v>7.679081</v>
      </c>
      <c r="Q319" s="24">
        <v>13.00046</v>
      </c>
      <c r="R319" s="24">
        <v>10.112691</v>
      </c>
      <c r="S319">
        <f t="shared" si="142"/>
        <v>14.499040000000001</v>
      </c>
      <c r="T319">
        <f t="shared" si="138"/>
        <v>0.29465000000000074</v>
      </c>
      <c r="U319">
        <f t="shared" si="138"/>
        <v>0.13007900000000028</v>
      </c>
      <c r="V319">
        <f t="shared" si="138"/>
        <v>0.34579000000000093</v>
      </c>
      <c r="W319">
        <f t="shared" si="138"/>
        <v>0.12748000000000026</v>
      </c>
      <c r="X319">
        <f t="shared" si="116"/>
        <v>0.22449975000000055</v>
      </c>
      <c r="Y319">
        <f t="shared" si="117"/>
        <v>5.6243882808674005E-2</v>
      </c>
      <c r="AA319" s="24">
        <v>14.9094</v>
      </c>
      <c r="AB319" s="24">
        <v>15.723409999999999</v>
      </c>
      <c r="AC319" s="24">
        <v>30.3202</v>
      </c>
      <c r="AD319" s="24">
        <v>10.101089999999999</v>
      </c>
      <c r="AF319">
        <f t="shared" si="139"/>
        <v>0.19296999999999898</v>
      </c>
      <c r="AG319">
        <f t="shared" si="139"/>
        <v>0.78725999999999985</v>
      </c>
      <c r="AH319">
        <f t="shared" si="139"/>
        <v>0.68269000000000091</v>
      </c>
      <c r="AI319">
        <f t="shared" si="139"/>
        <v>0.33888399999999841</v>
      </c>
      <c r="AJ319">
        <f t="shared" si="118"/>
        <v>0.50045099999999954</v>
      </c>
      <c r="AK319">
        <f t="shared" si="119"/>
        <v>0.14027322043426579</v>
      </c>
      <c r="AM319" s="24">
        <v>21.176950000000001</v>
      </c>
      <c r="AN319" s="24">
        <v>23.599150000000002</v>
      </c>
      <c r="AO319" s="24">
        <v>8.8385370000000005</v>
      </c>
      <c r="AP319" s="24">
        <v>26.71604</v>
      </c>
      <c r="AR319">
        <f t="shared" si="134"/>
        <v>0.2351700000000001</v>
      </c>
      <c r="AS319">
        <f t="shared" si="135"/>
        <v>0.31618000000000279</v>
      </c>
      <c r="AT319">
        <f t="shared" si="136"/>
        <v>0.13757900000000056</v>
      </c>
      <c r="AU319">
        <f t="shared" si="137"/>
        <v>0.40930999999999784</v>
      </c>
      <c r="AV319">
        <f t="shared" si="124"/>
        <v>0.27455975000000032</v>
      </c>
      <c r="AW319">
        <f t="shared" si="125"/>
        <v>5.7882894249761931E-2</v>
      </c>
    </row>
    <row r="320" spans="1:49" x14ac:dyDescent="0.35">
      <c r="A320" s="24" t="s">
        <v>729</v>
      </c>
      <c r="B320" s="24" t="s">
        <v>730</v>
      </c>
      <c r="C320" s="24">
        <v>30.852060000000002</v>
      </c>
      <c r="D320" s="24">
        <v>14.13949</v>
      </c>
      <c r="E320" s="24">
        <v>8.5269119999999994</v>
      </c>
      <c r="F320" s="24">
        <v>11.958819999999999</v>
      </c>
      <c r="H320">
        <f t="shared" si="130"/>
        <v>1.499170000000003</v>
      </c>
      <c r="I320">
        <f t="shared" si="131"/>
        <v>0.45795999999999992</v>
      </c>
      <c r="J320">
        <f t="shared" si="132"/>
        <v>1.0104219999999993</v>
      </c>
      <c r="K320">
        <f t="shared" si="133"/>
        <v>0.27474999999999916</v>
      </c>
      <c r="L320">
        <f t="shared" si="114"/>
        <v>0.81057550000000034</v>
      </c>
      <c r="M320">
        <f t="shared" si="115"/>
        <v>0.27772103303540119</v>
      </c>
      <c r="O320" s="24">
        <v>14.69904</v>
      </c>
      <c r="P320" s="24">
        <v>7.679081</v>
      </c>
      <c r="Q320" s="24">
        <v>13.00046</v>
      </c>
      <c r="R320" s="24">
        <v>10.112691</v>
      </c>
      <c r="S320">
        <f t="shared" si="142"/>
        <v>14.499040000000001</v>
      </c>
      <c r="T320">
        <f t="shared" si="138"/>
        <v>0.29465000000000074</v>
      </c>
      <c r="U320">
        <f t="shared" si="138"/>
        <v>0.13007900000000028</v>
      </c>
      <c r="V320">
        <f t="shared" si="138"/>
        <v>0.34579000000000093</v>
      </c>
      <c r="W320">
        <f t="shared" si="138"/>
        <v>0.12748000000000026</v>
      </c>
      <c r="X320">
        <f t="shared" si="116"/>
        <v>0.22449975000000055</v>
      </c>
      <c r="Y320">
        <f t="shared" si="117"/>
        <v>5.6243882808674005E-2</v>
      </c>
      <c r="AA320" s="24">
        <v>14.91742</v>
      </c>
      <c r="AB320" s="24">
        <v>15.72447</v>
      </c>
      <c r="AC320" s="24">
        <v>30.3202</v>
      </c>
      <c r="AD320" s="24">
        <v>10.16018</v>
      </c>
      <c r="AF320">
        <f t="shared" si="139"/>
        <v>0.20098999999999911</v>
      </c>
      <c r="AG320">
        <f t="shared" si="139"/>
        <v>0.78832000000000058</v>
      </c>
      <c r="AH320">
        <f t="shared" si="139"/>
        <v>0.68269000000000091</v>
      </c>
      <c r="AI320">
        <f t="shared" si="139"/>
        <v>0.39797399999999961</v>
      </c>
      <c r="AJ320">
        <f t="shared" si="118"/>
        <v>0.51749350000000005</v>
      </c>
      <c r="AK320">
        <f t="shared" si="119"/>
        <v>0.1338831122991872</v>
      </c>
      <c r="AM320" s="24">
        <v>21.176950000000001</v>
      </c>
      <c r="AN320" s="24">
        <v>23.599250000000001</v>
      </c>
      <c r="AO320" s="24">
        <v>8.8385370000000005</v>
      </c>
      <c r="AP320" s="24">
        <v>26.71604</v>
      </c>
      <c r="AR320">
        <f t="shared" si="134"/>
        <v>0.2351700000000001</v>
      </c>
      <c r="AS320">
        <f t="shared" si="135"/>
        <v>0.31628000000000256</v>
      </c>
      <c r="AT320">
        <f t="shared" si="136"/>
        <v>0.13757900000000056</v>
      </c>
      <c r="AU320">
        <f t="shared" si="137"/>
        <v>0.40930999999999784</v>
      </c>
      <c r="AV320">
        <f t="shared" si="124"/>
        <v>0.27458475000000027</v>
      </c>
      <c r="AW320">
        <f t="shared" si="125"/>
        <v>5.7888891357171915E-2</v>
      </c>
    </row>
    <row r="321" spans="1:49" x14ac:dyDescent="0.35">
      <c r="A321" s="24" t="s">
        <v>731</v>
      </c>
      <c r="B321" s="24" t="s">
        <v>732</v>
      </c>
      <c r="C321" s="24">
        <v>30.891159999999999</v>
      </c>
      <c r="D321" s="24">
        <v>14.155099999999999</v>
      </c>
      <c r="E321" s="24">
        <v>8.5269119999999994</v>
      </c>
      <c r="F321" s="24">
        <v>12.039910000000001</v>
      </c>
      <c r="H321">
        <f t="shared" si="130"/>
        <v>1.5382700000000007</v>
      </c>
      <c r="I321">
        <f t="shared" si="131"/>
        <v>0.47356999999999871</v>
      </c>
      <c r="J321">
        <f t="shared" si="132"/>
        <v>1.0104219999999993</v>
      </c>
      <c r="K321">
        <f t="shared" si="133"/>
        <v>0.3558400000000006</v>
      </c>
      <c r="L321">
        <f t="shared" si="114"/>
        <v>0.84452549999999982</v>
      </c>
      <c r="M321">
        <f t="shared" si="115"/>
        <v>0.27160396733770925</v>
      </c>
      <c r="O321" s="24">
        <v>14.72418</v>
      </c>
      <c r="P321" s="24">
        <v>7.6830009999999991</v>
      </c>
      <c r="Q321" s="24">
        <v>13.007580000000001</v>
      </c>
      <c r="R321" s="24">
        <v>10.112691</v>
      </c>
      <c r="S321">
        <f>O321-0.2</f>
        <v>14.524180000000001</v>
      </c>
      <c r="T321">
        <f t="shared" si="138"/>
        <v>0.31979000000000113</v>
      </c>
      <c r="U321">
        <f t="shared" si="138"/>
        <v>0.13399899999999931</v>
      </c>
      <c r="V321">
        <f t="shared" si="138"/>
        <v>0.35291000000000139</v>
      </c>
      <c r="W321">
        <f t="shared" si="138"/>
        <v>0.12748000000000026</v>
      </c>
      <c r="X321">
        <f t="shared" si="116"/>
        <v>0.23354475000000052</v>
      </c>
      <c r="Y321">
        <f t="shared" si="117"/>
        <v>5.9753238120589629E-2</v>
      </c>
      <c r="AA321" s="24">
        <v>14.9733</v>
      </c>
      <c r="AB321" s="24">
        <v>15.72447</v>
      </c>
      <c r="AC321" s="24">
        <v>30.3202</v>
      </c>
      <c r="AD321" s="24">
        <v>10.21969</v>
      </c>
      <c r="AF321">
        <f t="shared" si="139"/>
        <v>0.25686999999999927</v>
      </c>
      <c r="AG321">
        <f t="shared" si="139"/>
        <v>0.78832000000000058</v>
      </c>
      <c r="AH321">
        <f t="shared" si="139"/>
        <v>0.68269000000000091</v>
      </c>
      <c r="AI321">
        <f t="shared" si="139"/>
        <v>0.45748399999999911</v>
      </c>
      <c r="AJ321">
        <f t="shared" si="118"/>
        <v>0.54634099999999997</v>
      </c>
      <c r="AK321">
        <f t="shared" si="119"/>
        <v>0.11861489245031624</v>
      </c>
      <c r="AM321" s="24">
        <v>21.182369999999999</v>
      </c>
      <c r="AN321" s="24">
        <v>23.614409999999999</v>
      </c>
      <c r="AO321" s="24">
        <v>8.8385370000000005</v>
      </c>
      <c r="AP321" s="24">
        <v>26.71604</v>
      </c>
      <c r="AR321">
        <f t="shared" si="134"/>
        <v>0.24058999999999742</v>
      </c>
      <c r="AS321">
        <f t="shared" si="135"/>
        <v>0.33144000000000062</v>
      </c>
      <c r="AT321">
        <f t="shared" si="136"/>
        <v>0.13757900000000056</v>
      </c>
      <c r="AU321">
        <f t="shared" si="137"/>
        <v>0.40930999999999784</v>
      </c>
      <c r="AV321">
        <f t="shared" si="124"/>
        <v>0.27972974999999911</v>
      </c>
      <c r="AW321">
        <f t="shared" si="125"/>
        <v>5.8597317131951224E-2</v>
      </c>
    </row>
    <row r="322" spans="1:49" x14ac:dyDescent="0.35">
      <c r="A322" s="24" t="s">
        <v>733</v>
      </c>
      <c r="B322" s="24" t="s">
        <v>734</v>
      </c>
      <c r="C322" s="24">
        <v>30.903390000000002</v>
      </c>
      <c r="D322" s="24">
        <v>14.16291</v>
      </c>
      <c r="E322" s="24">
        <v>8.5269119999999994</v>
      </c>
      <c r="F322" s="24">
        <v>12.072570000000001</v>
      </c>
      <c r="H322">
        <f t="shared" si="130"/>
        <v>1.5505000000000031</v>
      </c>
      <c r="I322">
        <f t="shared" si="131"/>
        <v>0.4813799999999997</v>
      </c>
      <c r="J322">
        <f t="shared" si="132"/>
        <v>1.0104219999999993</v>
      </c>
      <c r="K322">
        <f t="shared" si="133"/>
        <v>0.38850000000000051</v>
      </c>
      <c r="L322">
        <f t="shared" si="114"/>
        <v>0.85770050000000064</v>
      </c>
      <c r="M322">
        <f t="shared" si="115"/>
        <v>0.26849289743600979</v>
      </c>
      <c r="O322" s="24">
        <v>14.732719999999999</v>
      </c>
      <c r="P322" s="24">
        <v>7.6878579999999985</v>
      </c>
      <c r="Q322" s="24">
        <v>13.065709999999999</v>
      </c>
      <c r="R322" s="24">
        <v>10.114601</v>
      </c>
      <c r="S322">
        <f>O322-0.22</f>
        <v>14.512719999999998</v>
      </c>
      <c r="T322">
        <f t="shared" si="138"/>
        <v>0.32832999999999934</v>
      </c>
      <c r="U322">
        <f t="shared" si="138"/>
        <v>0.13885599999999876</v>
      </c>
      <c r="V322">
        <f t="shared" si="138"/>
        <v>0.41103999999999985</v>
      </c>
      <c r="W322">
        <f t="shared" si="138"/>
        <v>0.12939000000000078</v>
      </c>
      <c r="X322">
        <f t="shared" si="116"/>
        <v>0.25190399999999968</v>
      </c>
      <c r="Y322">
        <f t="shared" si="117"/>
        <v>7.0092040960439986E-2</v>
      </c>
      <c r="AA322" s="24">
        <v>15.037100000000001</v>
      </c>
      <c r="AB322" s="24">
        <v>15.72447</v>
      </c>
      <c r="AC322" s="24">
        <v>30.3202</v>
      </c>
      <c r="AD322" s="24">
        <v>10.279019999999999</v>
      </c>
      <c r="AF322">
        <f t="shared" si="139"/>
        <v>0.32066999999999979</v>
      </c>
      <c r="AG322">
        <f t="shared" si="139"/>
        <v>0.78832000000000058</v>
      </c>
      <c r="AH322">
        <f t="shared" si="139"/>
        <v>0.68269000000000091</v>
      </c>
      <c r="AI322">
        <f t="shared" si="139"/>
        <v>0.51681399999999833</v>
      </c>
      <c r="AJ322">
        <f t="shared" si="118"/>
        <v>0.5771234999999999</v>
      </c>
      <c r="AK322">
        <f t="shared" si="119"/>
        <v>0.10212487494362019</v>
      </c>
      <c r="AM322" s="24">
        <v>21.19314</v>
      </c>
      <c r="AN322" s="24">
        <v>23.741479999999999</v>
      </c>
      <c r="AO322" s="24">
        <v>8.8385370000000005</v>
      </c>
      <c r="AP322" s="24">
        <v>26.71604</v>
      </c>
      <c r="AR322">
        <f t="shared" si="134"/>
        <v>0.25135999999999825</v>
      </c>
      <c r="AS322">
        <f t="shared" si="135"/>
        <v>0.45851000000000042</v>
      </c>
      <c r="AT322">
        <f t="shared" si="136"/>
        <v>0.13757900000000056</v>
      </c>
      <c r="AU322">
        <f t="shared" si="137"/>
        <v>0.40930999999999784</v>
      </c>
      <c r="AV322">
        <f t="shared" si="124"/>
        <v>0.31418974999999927</v>
      </c>
      <c r="AW322">
        <f t="shared" si="125"/>
        <v>7.3606572974582063E-2</v>
      </c>
    </row>
    <row r="323" spans="1:49" x14ac:dyDescent="0.35">
      <c r="A323" s="24" t="s">
        <v>735</v>
      </c>
      <c r="B323" s="24" t="s">
        <v>736</v>
      </c>
      <c r="C323" s="24">
        <v>30.903390000000002</v>
      </c>
      <c r="D323" s="24">
        <v>14.16291</v>
      </c>
      <c r="E323" s="24">
        <v>8.5269119999999994</v>
      </c>
      <c r="F323" s="24">
        <v>12.072570000000001</v>
      </c>
      <c r="H323">
        <f t="shared" si="130"/>
        <v>1.5505000000000031</v>
      </c>
      <c r="I323">
        <f t="shared" si="131"/>
        <v>0.4813799999999997</v>
      </c>
      <c r="J323">
        <f t="shared" si="132"/>
        <v>1.0104219999999993</v>
      </c>
      <c r="K323">
        <f t="shared" si="133"/>
        <v>0.38850000000000051</v>
      </c>
      <c r="L323">
        <f t="shared" si="114"/>
        <v>0.85770050000000064</v>
      </c>
      <c r="M323">
        <f t="shared" si="115"/>
        <v>0.26849289743600979</v>
      </c>
      <c r="O323" s="24">
        <v>14.732719999999999</v>
      </c>
      <c r="P323" s="24">
        <v>7.6878579999999985</v>
      </c>
      <c r="Q323" s="24">
        <v>13.080719999999999</v>
      </c>
      <c r="R323" s="24">
        <v>10.120490999999999</v>
      </c>
      <c r="S323">
        <f t="shared" ref="S323:S329" si="143">O323-0.22</f>
        <v>14.512719999999998</v>
      </c>
      <c r="T323">
        <f t="shared" si="138"/>
        <v>0.32832999999999934</v>
      </c>
      <c r="U323">
        <f t="shared" si="138"/>
        <v>0.13885599999999876</v>
      </c>
      <c r="V323">
        <f t="shared" si="138"/>
        <v>0.42605000000000004</v>
      </c>
      <c r="W323">
        <f t="shared" si="138"/>
        <v>0.13527999999999984</v>
      </c>
      <c r="X323">
        <f t="shared" si="116"/>
        <v>0.2571289999999995</v>
      </c>
      <c r="Y323">
        <f t="shared" si="117"/>
        <v>7.2133884762987904E-2</v>
      </c>
      <c r="AA323" s="24">
        <v>15.095409999999999</v>
      </c>
      <c r="AB323" s="24">
        <v>15.72447</v>
      </c>
      <c r="AC323" s="24">
        <v>30.3202</v>
      </c>
      <c r="AD323" s="24">
        <v>10.30639</v>
      </c>
      <c r="AF323">
        <f t="shared" si="139"/>
        <v>0.37897999999999854</v>
      </c>
      <c r="AG323">
        <f t="shared" si="139"/>
        <v>0.78832000000000058</v>
      </c>
      <c r="AH323">
        <f t="shared" si="139"/>
        <v>0.68269000000000091</v>
      </c>
      <c r="AI323">
        <f t="shared" si="139"/>
        <v>0.54418399999999956</v>
      </c>
      <c r="AJ323">
        <f t="shared" si="118"/>
        <v>0.5985434999999999</v>
      </c>
      <c r="AK323">
        <f t="shared" si="119"/>
        <v>8.8627892142278952E-2</v>
      </c>
      <c r="AM323" s="24">
        <v>21.19314</v>
      </c>
      <c r="AN323" s="24">
        <v>23.819849999999999</v>
      </c>
      <c r="AO323" s="24">
        <v>8.8385370000000005</v>
      </c>
      <c r="AP323" s="24">
        <v>26.71604</v>
      </c>
      <c r="AR323">
        <f t="shared" si="134"/>
        <v>0.25135999999999825</v>
      </c>
      <c r="AS323">
        <f t="shared" si="135"/>
        <v>0.53688000000000002</v>
      </c>
      <c r="AT323">
        <f t="shared" si="136"/>
        <v>0.13757900000000056</v>
      </c>
      <c r="AU323">
        <f t="shared" si="137"/>
        <v>0.40930999999999784</v>
      </c>
      <c r="AV323">
        <f t="shared" si="124"/>
        <v>0.33378224999999917</v>
      </c>
      <c r="AW323">
        <f t="shared" si="125"/>
        <v>8.7674720644336651E-2</v>
      </c>
    </row>
    <row r="324" spans="1:49" x14ac:dyDescent="0.35">
      <c r="A324" s="24" t="s">
        <v>737</v>
      </c>
      <c r="B324" s="24" t="s">
        <v>738</v>
      </c>
      <c r="C324" s="24">
        <v>30.903390000000002</v>
      </c>
      <c r="D324" s="24">
        <v>14.16291</v>
      </c>
      <c r="E324" s="24">
        <v>8.5269119999999994</v>
      </c>
      <c r="F324" s="24">
        <v>12.072570000000001</v>
      </c>
      <c r="H324">
        <f t="shared" si="130"/>
        <v>1.5505000000000031</v>
      </c>
      <c r="I324">
        <f t="shared" si="131"/>
        <v>0.4813799999999997</v>
      </c>
      <c r="J324">
        <f t="shared" si="132"/>
        <v>1.0104219999999993</v>
      </c>
      <c r="K324">
        <f t="shared" si="133"/>
        <v>0.38850000000000051</v>
      </c>
      <c r="L324">
        <f t="shared" si="114"/>
        <v>0.85770050000000064</v>
      </c>
      <c r="M324">
        <f t="shared" si="115"/>
        <v>0.26849289743600979</v>
      </c>
      <c r="O324" s="24">
        <v>14.732719999999999</v>
      </c>
      <c r="P324" s="24">
        <v>7.6878579999999985</v>
      </c>
      <c r="Q324" s="24">
        <v>13.080719999999999</v>
      </c>
      <c r="R324" s="24">
        <v>10.126441</v>
      </c>
      <c r="S324">
        <f t="shared" si="143"/>
        <v>14.512719999999998</v>
      </c>
      <c r="T324">
        <f t="shared" si="138"/>
        <v>0.32832999999999934</v>
      </c>
      <c r="U324">
        <f t="shared" si="138"/>
        <v>0.13885599999999876</v>
      </c>
      <c r="V324">
        <f t="shared" si="138"/>
        <v>0.42605000000000004</v>
      </c>
      <c r="W324">
        <f t="shared" si="138"/>
        <v>0.14123000000000019</v>
      </c>
      <c r="X324">
        <f t="shared" si="116"/>
        <v>0.25861649999999958</v>
      </c>
      <c r="Y324">
        <f t="shared" si="117"/>
        <v>7.1306916884572594E-2</v>
      </c>
      <c r="AA324" s="24">
        <v>15.114929999999999</v>
      </c>
      <c r="AB324" s="24">
        <v>15.72447</v>
      </c>
      <c r="AC324" s="24">
        <v>30.3202</v>
      </c>
      <c r="AD324" s="24">
        <v>10.33394</v>
      </c>
      <c r="AF324">
        <f t="shared" si="139"/>
        <v>0.39849999999999852</v>
      </c>
      <c r="AG324">
        <f t="shared" si="139"/>
        <v>0.78832000000000058</v>
      </c>
      <c r="AH324">
        <f t="shared" si="139"/>
        <v>0.68269000000000091</v>
      </c>
      <c r="AI324">
        <f t="shared" si="139"/>
        <v>0.5717339999999993</v>
      </c>
      <c r="AJ324">
        <f t="shared" si="118"/>
        <v>0.61031099999999983</v>
      </c>
      <c r="AK324">
        <f t="shared" si="119"/>
        <v>8.3305666259865463E-2</v>
      </c>
      <c r="AM324" s="24">
        <v>21.19314</v>
      </c>
      <c r="AN324" s="24">
        <v>23.819849999999999</v>
      </c>
      <c r="AO324" s="24">
        <v>8.8385370000000005</v>
      </c>
      <c r="AP324" s="24">
        <v>26.71604</v>
      </c>
      <c r="AR324">
        <f t="shared" si="134"/>
        <v>0.25135999999999825</v>
      </c>
      <c r="AS324">
        <f t="shared" si="135"/>
        <v>0.53688000000000002</v>
      </c>
      <c r="AT324">
        <f t="shared" si="136"/>
        <v>0.13757900000000056</v>
      </c>
      <c r="AU324">
        <f t="shared" si="137"/>
        <v>0.40930999999999784</v>
      </c>
      <c r="AV324">
        <f t="shared" si="124"/>
        <v>0.33378224999999917</v>
      </c>
      <c r="AW324">
        <f t="shared" si="125"/>
        <v>8.7674720644336651E-2</v>
      </c>
    </row>
    <row r="325" spans="1:49" x14ac:dyDescent="0.35">
      <c r="A325" s="24" t="s">
        <v>739</v>
      </c>
      <c r="B325" s="24" t="s">
        <v>740</v>
      </c>
      <c r="C325" s="24">
        <v>30.903390000000002</v>
      </c>
      <c r="D325" s="24">
        <v>14.16291</v>
      </c>
      <c r="E325" s="24">
        <v>8.5269119999999994</v>
      </c>
      <c r="F325" s="24">
        <v>12.072570000000001</v>
      </c>
      <c r="H325">
        <f t="shared" si="130"/>
        <v>1.5505000000000031</v>
      </c>
      <c r="I325">
        <f t="shared" si="131"/>
        <v>0.4813799999999997</v>
      </c>
      <c r="J325">
        <f t="shared" si="132"/>
        <v>1.0104219999999993</v>
      </c>
      <c r="K325">
        <f t="shared" si="133"/>
        <v>0.38850000000000051</v>
      </c>
      <c r="L325">
        <f t="shared" ref="L325:L388" si="144">AVERAGE(H325:K325)</f>
        <v>0.85770050000000064</v>
      </c>
      <c r="M325">
        <f t="shared" ref="M325:M388" si="145">STDEV(H325:K325)/SQRT(COUNT(H325:K325))</f>
        <v>0.26849289743600979</v>
      </c>
      <c r="O325" s="24">
        <v>14.732719999999999</v>
      </c>
      <c r="P325" s="24">
        <v>7.6878579999999985</v>
      </c>
      <c r="Q325" s="24">
        <v>13.080719999999999</v>
      </c>
      <c r="R325" s="24">
        <v>10.128671000000001</v>
      </c>
      <c r="S325">
        <f t="shared" si="143"/>
        <v>14.512719999999998</v>
      </c>
      <c r="T325">
        <f t="shared" si="138"/>
        <v>0.32832999999999934</v>
      </c>
      <c r="U325">
        <f t="shared" si="138"/>
        <v>0.13885599999999876</v>
      </c>
      <c r="V325">
        <f t="shared" si="138"/>
        <v>0.42605000000000004</v>
      </c>
      <c r="W325">
        <f t="shared" si="138"/>
        <v>0.14346000000000103</v>
      </c>
      <c r="X325">
        <f t="shared" ref="X325:X388" si="146">AVERAGE(T325:W325)</f>
        <v>0.25917399999999979</v>
      </c>
      <c r="Y325">
        <f t="shared" ref="Y325:Y388" si="147">STDEV(T325:W325)/SQRT(COUNT(T325:W325))</f>
        <v>7.1002524973881515E-2</v>
      </c>
      <c r="AA325" s="24">
        <v>15.119949999999999</v>
      </c>
      <c r="AB325" s="24">
        <v>15.72447</v>
      </c>
      <c r="AC325" s="24">
        <v>30.359639999999999</v>
      </c>
      <c r="AD325" s="24">
        <v>10.33736</v>
      </c>
      <c r="AF325">
        <f t="shared" si="139"/>
        <v>0.40351999999999855</v>
      </c>
      <c r="AG325">
        <f t="shared" si="139"/>
        <v>0.78832000000000058</v>
      </c>
      <c r="AH325">
        <f t="shared" si="139"/>
        <v>0.72212999999999994</v>
      </c>
      <c r="AI325">
        <f t="shared" si="139"/>
        <v>0.5751539999999995</v>
      </c>
      <c r="AJ325">
        <f t="shared" ref="AJ325:AJ388" si="148">AVERAGE(AF325:AI325)</f>
        <v>0.62228099999999964</v>
      </c>
      <c r="AK325">
        <f t="shared" ref="AK325:AK388" si="149">STDEV(AF325:AI325)/SQRT(COUNT(AF325:AI325))</f>
        <v>8.5447889369291888E-2</v>
      </c>
      <c r="AM325" s="24">
        <v>21.19314</v>
      </c>
      <c r="AN325" s="24">
        <v>23.819849999999999</v>
      </c>
      <c r="AO325" s="24">
        <v>8.8385370000000005</v>
      </c>
      <c r="AP325" s="24">
        <v>26.71604</v>
      </c>
      <c r="AR325">
        <f t="shared" si="134"/>
        <v>0.25135999999999825</v>
      </c>
      <c r="AS325">
        <f t="shared" si="135"/>
        <v>0.53688000000000002</v>
      </c>
      <c r="AT325">
        <f t="shared" si="136"/>
        <v>0.13757900000000056</v>
      </c>
      <c r="AU325">
        <f t="shared" si="137"/>
        <v>0.40930999999999784</v>
      </c>
      <c r="AV325">
        <f t="shared" ref="AV325:AV388" si="150">AVERAGE(AR325:AU325)</f>
        <v>0.33378224999999917</v>
      </c>
      <c r="AW325">
        <f t="shared" ref="AW325:AW388" si="151">STDEV(AR325:AU325)/SQRT(COUNT(AR325:AU325))</f>
        <v>8.7674720644336651E-2</v>
      </c>
    </row>
    <row r="326" spans="1:49" x14ac:dyDescent="0.35">
      <c r="A326" s="24" t="s">
        <v>741</v>
      </c>
      <c r="B326" s="24" t="s">
        <v>742</v>
      </c>
      <c r="C326" s="24">
        <v>30.903390000000002</v>
      </c>
      <c r="D326" s="24">
        <v>14.16291</v>
      </c>
      <c r="E326" s="24">
        <v>8.5269119999999994</v>
      </c>
      <c r="F326" s="24">
        <v>12.072570000000001</v>
      </c>
      <c r="H326">
        <f t="shared" si="130"/>
        <v>1.5505000000000031</v>
      </c>
      <c r="I326">
        <f t="shared" si="131"/>
        <v>0.4813799999999997</v>
      </c>
      <c r="J326">
        <f t="shared" si="132"/>
        <v>1.0104219999999993</v>
      </c>
      <c r="K326">
        <f t="shared" si="133"/>
        <v>0.38850000000000051</v>
      </c>
      <c r="L326">
        <f t="shared" si="144"/>
        <v>0.85770050000000064</v>
      </c>
      <c r="M326">
        <f t="shared" si="145"/>
        <v>0.26849289743600979</v>
      </c>
      <c r="O326" s="24">
        <v>14.732719999999999</v>
      </c>
      <c r="P326" s="24">
        <v>7.6878579999999985</v>
      </c>
      <c r="Q326" s="24">
        <v>13.08771</v>
      </c>
      <c r="R326" s="24">
        <v>10.128671000000001</v>
      </c>
      <c r="S326">
        <f t="shared" si="143"/>
        <v>14.512719999999998</v>
      </c>
      <c r="T326">
        <f t="shared" si="138"/>
        <v>0.32832999999999934</v>
      </c>
      <c r="U326">
        <f t="shared" si="138"/>
        <v>0.13885599999999876</v>
      </c>
      <c r="V326">
        <f t="shared" si="138"/>
        <v>0.43304000000000009</v>
      </c>
      <c r="W326">
        <f t="shared" si="138"/>
        <v>0.14346000000000103</v>
      </c>
      <c r="X326">
        <f t="shared" si="146"/>
        <v>0.26092149999999981</v>
      </c>
      <c r="Y326">
        <f t="shared" si="147"/>
        <v>7.2379712965144199E-2</v>
      </c>
      <c r="AA326" s="24">
        <v>15.119949999999999</v>
      </c>
      <c r="AB326" s="24">
        <v>15.72447</v>
      </c>
      <c r="AC326" s="24">
        <v>30.494959999999999</v>
      </c>
      <c r="AD326" s="24">
        <v>10.33736</v>
      </c>
      <c r="AF326">
        <f t="shared" si="139"/>
        <v>0.40351999999999855</v>
      </c>
      <c r="AG326">
        <f t="shared" si="139"/>
        <v>0.78832000000000058</v>
      </c>
      <c r="AH326">
        <f t="shared" si="139"/>
        <v>0.85745000000000005</v>
      </c>
      <c r="AI326">
        <f t="shared" si="139"/>
        <v>0.5751539999999995</v>
      </c>
      <c r="AJ326">
        <f t="shared" si="148"/>
        <v>0.65611099999999967</v>
      </c>
      <c r="AK326">
        <f t="shared" si="149"/>
        <v>0.10342987226941137</v>
      </c>
      <c r="AM326" s="24">
        <v>21.19314</v>
      </c>
      <c r="AN326" s="24">
        <v>23.819849999999999</v>
      </c>
      <c r="AO326" s="24">
        <v>8.8385370000000005</v>
      </c>
      <c r="AP326" s="24">
        <v>26.71604</v>
      </c>
      <c r="AR326">
        <f t="shared" si="134"/>
        <v>0.25135999999999825</v>
      </c>
      <c r="AS326">
        <f t="shared" si="135"/>
        <v>0.53688000000000002</v>
      </c>
      <c r="AT326">
        <f t="shared" si="136"/>
        <v>0.13757900000000056</v>
      </c>
      <c r="AU326">
        <f t="shared" si="137"/>
        <v>0.40930999999999784</v>
      </c>
      <c r="AV326">
        <f t="shared" si="150"/>
        <v>0.33378224999999917</v>
      </c>
      <c r="AW326">
        <f t="shared" si="151"/>
        <v>8.7674720644336651E-2</v>
      </c>
    </row>
    <row r="327" spans="1:49" x14ac:dyDescent="0.35">
      <c r="A327" s="24" t="s">
        <v>743</v>
      </c>
      <c r="B327" s="24" t="s">
        <v>744</v>
      </c>
      <c r="C327" s="24">
        <v>30.903390000000002</v>
      </c>
      <c r="D327" s="24">
        <v>14.16291</v>
      </c>
      <c r="E327" s="24">
        <v>8.5269119999999994</v>
      </c>
      <c r="F327" s="24">
        <v>12.072570000000001</v>
      </c>
      <c r="H327">
        <f t="shared" si="130"/>
        <v>1.5505000000000031</v>
      </c>
      <c r="I327">
        <f t="shared" si="131"/>
        <v>0.4813799999999997</v>
      </c>
      <c r="J327">
        <f t="shared" si="132"/>
        <v>1.0104219999999993</v>
      </c>
      <c r="K327">
        <f t="shared" si="133"/>
        <v>0.38850000000000051</v>
      </c>
      <c r="L327">
        <f t="shared" si="144"/>
        <v>0.85770050000000064</v>
      </c>
      <c r="M327">
        <f t="shared" si="145"/>
        <v>0.26849289743600979</v>
      </c>
      <c r="O327" s="24">
        <v>14.732719999999999</v>
      </c>
      <c r="P327" s="24">
        <v>7.7111609999999988</v>
      </c>
      <c r="Q327" s="24">
        <v>13.11992</v>
      </c>
      <c r="R327" s="24">
        <v>10.128671000000001</v>
      </c>
      <c r="S327">
        <f t="shared" si="143"/>
        <v>14.512719999999998</v>
      </c>
      <c r="T327">
        <f t="shared" si="138"/>
        <v>0.32832999999999934</v>
      </c>
      <c r="U327">
        <f t="shared" si="138"/>
        <v>0.16215899999999905</v>
      </c>
      <c r="V327">
        <f t="shared" si="138"/>
        <v>0.46525000000000105</v>
      </c>
      <c r="W327">
        <f t="shared" si="138"/>
        <v>0.14346000000000103</v>
      </c>
      <c r="X327">
        <f t="shared" si="146"/>
        <v>0.27479975000000012</v>
      </c>
      <c r="Y327">
        <f t="shared" si="147"/>
        <v>7.5869874280875493E-2</v>
      </c>
      <c r="AA327" s="24">
        <v>15.119949999999999</v>
      </c>
      <c r="AB327" s="24">
        <v>15.72447</v>
      </c>
      <c r="AC327" s="24">
        <v>30.63457</v>
      </c>
      <c r="AD327" s="24">
        <v>10.33736</v>
      </c>
      <c r="AF327">
        <f t="shared" si="139"/>
        <v>0.40351999999999855</v>
      </c>
      <c r="AG327">
        <f t="shared" si="139"/>
        <v>0.78832000000000058</v>
      </c>
      <c r="AH327">
        <f t="shared" si="139"/>
        <v>0.99706000000000117</v>
      </c>
      <c r="AI327">
        <f t="shared" si="139"/>
        <v>0.5751539999999995</v>
      </c>
      <c r="AJ327">
        <f t="shared" si="148"/>
        <v>0.69101349999999995</v>
      </c>
      <c r="AK327">
        <f t="shared" si="149"/>
        <v>0.12884388207795053</v>
      </c>
      <c r="AM327" s="24">
        <v>21.19314</v>
      </c>
      <c r="AN327" s="24">
        <v>23.819849999999999</v>
      </c>
      <c r="AO327" s="24">
        <v>8.8385370000000005</v>
      </c>
      <c r="AP327" s="24">
        <v>26.71604</v>
      </c>
      <c r="AR327">
        <f t="shared" si="134"/>
        <v>0.25135999999999825</v>
      </c>
      <c r="AS327">
        <f t="shared" si="135"/>
        <v>0.53688000000000002</v>
      </c>
      <c r="AT327">
        <f t="shared" si="136"/>
        <v>0.13757900000000056</v>
      </c>
      <c r="AU327">
        <f t="shared" si="137"/>
        <v>0.40930999999999784</v>
      </c>
      <c r="AV327">
        <f t="shared" si="150"/>
        <v>0.33378224999999917</v>
      </c>
      <c r="AW327">
        <f t="shared" si="151"/>
        <v>8.7674720644336651E-2</v>
      </c>
    </row>
    <row r="328" spans="1:49" x14ac:dyDescent="0.35">
      <c r="A328" s="24" t="s">
        <v>745</v>
      </c>
      <c r="B328" s="24" t="s">
        <v>746</v>
      </c>
      <c r="C328" s="24">
        <v>30.903390000000002</v>
      </c>
      <c r="D328" s="24">
        <v>14.16291</v>
      </c>
      <c r="E328" s="24">
        <v>8.5269119999999994</v>
      </c>
      <c r="F328" s="24">
        <v>12.072570000000001</v>
      </c>
      <c r="H328">
        <f t="shared" si="130"/>
        <v>1.5505000000000031</v>
      </c>
      <c r="I328">
        <f t="shared" si="131"/>
        <v>0.4813799999999997</v>
      </c>
      <c r="J328">
        <f t="shared" si="132"/>
        <v>1.0104219999999993</v>
      </c>
      <c r="K328">
        <f t="shared" si="133"/>
        <v>0.38850000000000051</v>
      </c>
      <c r="L328">
        <f t="shared" si="144"/>
        <v>0.85770050000000064</v>
      </c>
      <c r="M328">
        <f t="shared" si="145"/>
        <v>0.26849289743600979</v>
      </c>
      <c r="O328" s="24">
        <v>14.732719999999999</v>
      </c>
      <c r="P328" s="24">
        <v>7.7196349999999985</v>
      </c>
      <c r="Q328" s="24">
        <v>13.11992</v>
      </c>
      <c r="R328" s="24">
        <v>10.128671000000001</v>
      </c>
      <c r="S328">
        <f t="shared" si="143"/>
        <v>14.512719999999998</v>
      </c>
      <c r="T328">
        <f t="shared" si="138"/>
        <v>0.32832999999999934</v>
      </c>
      <c r="U328">
        <f t="shared" si="138"/>
        <v>0.1706329999999987</v>
      </c>
      <c r="V328">
        <f t="shared" si="138"/>
        <v>0.46525000000000105</v>
      </c>
      <c r="W328">
        <f t="shared" si="138"/>
        <v>0.14346000000000103</v>
      </c>
      <c r="X328">
        <f t="shared" si="146"/>
        <v>0.27691825000000003</v>
      </c>
      <c r="Y328">
        <f t="shared" si="147"/>
        <v>7.484410183661229E-2</v>
      </c>
      <c r="AA328" s="24">
        <v>15.119949999999999</v>
      </c>
      <c r="AB328" s="24">
        <v>15.72447</v>
      </c>
      <c r="AC328" s="24">
        <v>30.769770000000001</v>
      </c>
      <c r="AD328" s="24">
        <v>10.33736</v>
      </c>
      <c r="AF328">
        <f t="shared" si="139"/>
        <v>0.40351999999999855</v>
      </c>
      <c r="AG328">
        <f t="shared" si="139"/>
        <v>0.78832000000000058</v>
      </c>
      <c r="AH328">
        <f t="shared" si="139"/>
        <v>1.1322600000000023</v>
      </c>
      <c r="AI328">
        <f t="shared" si="139"/>
        <v>0.5751539999999995</v>
      </c>
      <c r="AJ328">
        <f t="shared" si="148"/>
        <v>0.72481350000000022</v>
      </c>
      <c r="AK328">
        <f t="shared" si="149"/>
        <v>0.15696953127571267</v>
      </c>
      <c r="AM328" s="24">
        <v>21.19314</v>
      </c>
      <c r="AN328" s="24">
        <v>23.819849999999999</v>
      </c>
      <c r="AO328" s="24">
        <v>8.8385370000000005</v>
      </c>
      <c r="AP328" s="24">
        <v>26.74577</v>
      </c>
      <c r="AR328">
        <f t="shared" si="134"/>
        <v>0.25135999999999825</v>
      </c>
      <c r="AS328">
        <f t="shared" si="135"/>
        <v>0.53688000000000002</v>
      </c>
      <c r="AT328">
        <f t="shared" si="136"/>
        <v>0.13757900000000056</v>
      </c>
      <c r="AU328">
        <f t="shared" si="137"/>
        <v>0.43903999999999854</v>
      </c>
      <c r="AV328">
        <f t="shared" si="150"/>
        <v>0.34121474999999934</v>
      </c>
      <c r="AW328">
        <f t="shared" si="151"/>
        <v>9.009072481428089E-2</v>
      </c>
    </row>
    <row r="329" spans="1:49" x14ac:dyDescent="0.35">
      <c r="A329" s="24" t="s">
        <v>747</v>
      </c>
      <c r="B329" s="24" t="s">
        <v>748</v>
      </c>
      <c r="C329" s="24">
        <v>30.903390000000002</v>
      </c>
      <c r="D329" s="24">
        <v>14.16291</v>
      </c>
      <c r="E329" s="24">
        <v>8.5269119999999994</v>
      </c>
      <c r="F329" s="24">
        <v>12.072570000000001</v>
      </c>
      <c r="H329">
        <f t="shared" si="130"/>
        <v>1.5505000000000031</v>
      </c>
      <c r="I329">
        <f t="shared" si="131"/>
        <v>0.4813799999999997</v>
      </c>
      <c r="J329">
        <f t="shared" si="132"/>
        <v>1.0104219999999993</v>
      </c>
      <c r="K329">
        <f t="shared" si="133"/>
        <v>0.38850000000000051</v>
      </c>
      <c r="L329">
        <f t="shared" si="144"/>
        <v>0.85770050000000064</v>
      </c>
      <c r="M329">
        <f t="shared" si="145"/>
        <v>0.26849289743600979</v>
      </c>
      <c r="O329" s="24">
        <v>14.732719999999999</v>
      </c>
      <c r="P329" s="24">
        <v>7.7196349999999985</v>
      </c>
      <c r="Q329" s="24">
        <v>13.11992</v>
      </c>
      <c r="R329" s="24">
        <v>10.128671000000001</v>
      </c>
      <c r="S329">
        <f t="shared" si="143"/>
        <v>14.512719999999998</v>
      </c>
      <c r="T329">
        <f t="shared" si="138"/>
        <v>0.32832999999999934</v>
      </c>
      <c r="U329">
        <f t="shared" si="138"/>
        <v>0.1706329999999987</v>
      </c>
      <c r="V329">
        <f t="shared" si="138"/>
        <v>0.46525000000000105</v>
      </c>
      <c r="W329">
        <f t="shared" si="138"/>
        <v>0.14346000000000103</v>
      </c>
      <c r="X329">
        <f t="shared" si="146"/>
        <v>0.27691825000000003</v>
      </c>
      <c r="Y329">
        <f t="shared" si="147"/>
        <v>7.484410183661229E-2</v>
      </c>
      <c r="AA329" s="24">
        <v>15.119949999999999</v>
      </c>
      <c r="AB329" s="24">
        <v>15.72447</v>
      </c>
      <c r="AC329" s="24">
        <v>30.808859999999999</v>
      </c>
      <c r="AD329" s="24">
        <v>10.33736</v>
      </c>
      <c r="AF329">
        <f t="shared" si="139"/>
        <v>0.40351999999999855</v>
      </c>
      <c r="AG329">
        <f t="shared" si="139"/>
        <v>0.78832000000000058</v>
      </c>
      <c r="AH329">
        <f t="shared" si="139"/>
        <v>1.1713500000000003</v>
      </c>
      <c r="AI329">
        <f t="shared" si="139"/>
        <v>0.5751539999999995</v>
      </c>
      <c r="AJ329">
        <f t="shared" si="148"/>
        <v>0.73458599999999974</v>
      </c>
      <c r="AK329">
        <f t="shared" si="149"/>
        <v>0.165497581410324</v>
      </c>
      <c r="AM329" s="24">
        <v>21.19314</v>
      </c>
      <c r="AN329" s="24">
        <v>23.819849999999999</v>
      </c>
      <c r="AO329" s="24">
        <v>8.8387930000000008</v>
      </c>
      <c r="AP329" s="24">
        <v>26.75686</v>
      </c>
      <c r="AR329">
        <f t="shared" si="134"/>
        <v>0.25135999999999825</v>
      </c>
      <c r="AS329">
        <f t="shared" si="135"/>
        <v>0.53688000000000002</v>
      </c>
      <c r="AT329">
        <f t="shared" si="136"/>
        <v>0.13783500000000082</v>
      </c>
      <c r="AU329">
        <f t="shared" si="137"/>
        <v>0.45012999999999792</v>
      </c>
      <c r="AV329">
        <f t="shared" si="150"/>
        <v>0.34405124999999925</v>
      </c>
      <c r="AW329">
        <f t="shared" si="151"/>
        <v>9.1082580487320042E-2</v>
      </c>
    </row>
    <row r="330" spans="1:49" x14ac:dyDescent="0.35">
      <c r="A330" s="24" t="s">
        <v>749</v>
      </c>
      <c r="B330" s="24" t="s">
        <v>750</v>
      </c>
      <c r="C330" s="24">
        <v>30.903390000000002</v>
      </c>
      <c r="D330" s="24">
        <v>14.16291</v>
      </c>
      <c r="E330" s="24">
        <v>8.5269119999999994</v>
      </c>
      <c r="F330" s="24">
        <v>12.072570000000001</v>
      </c>
      <c r="H330">
        <f t="shared" si="130"/>
        <v>1.5505000000000031</v>
      </c>
      <c r="I330">
        <f t="shared" si="131"/>
        <v>0.4813799999999997</v>
      </c>
      <c r="J330">
        <f t="shared" si="132"/>
        <v>1.0104219999999993</v>
      </c>
      <c r="K330">
        <f t="shared" si="133"/>
        <v>0.38850000000000051</v>
      </c>
      <c r="L330">
        <f t="shared" si="144"/>
        <v>0.85770050000000064</v>
      </c>
      <c r="M330">
        <f t="shared" si="145"/>
        <v>0.26849289743600979</v>
      </c>
      <c r="O330" s="24">
        <v>14.75413</v>
      </c>
      <c r="P330" s="24">
        <v>7.7196349999999985</v>
      </c>
      <c r="Q330" s="24">
        <v>13.11992</v>
      </c>
      <c r="R330" s="24">
        <v>10.128671000000001</v>
      </c>
      <c r="S330">
        <f>O330-0.25</f>
        <v>14.50413</v>
      </c>
      <c r="T330">
        <f t="shared" si="138"/>
        <v>0.34974000000000061</v>
      </c>
      <c r="U330">
        <f t="shared" si="138"/>
        <v>0.1706329999999987</v>
      </c>
      <c r="V330">
        <f t="shared" si="138"/>
        <v>0.46525000000000105</v>
      </c>
      <c r="W330">
        <f t="shared" si="138"/>
        <v>0.14346000000000103</v>
      </c>
      <c r="X330">
        <f t="shared" si="146"/>
        <v>0.28227075000000035</v>
      </c>
      <c r="Y330">
        <f t="shared" si="147"/>
        <v>7.6247905526835344E-2</v>
      </c>
      <c r="AA330" s="24">
        <v>15.119949999999999</v>
      </c>
      <c r="AB330" s="24">
        <v>15.72447</v>
      </c>
      <c r="AC330" s="24">
        <v>30.808859999999999</v>
      </c>
      <c r="AD330" s="24">
        <v>10.33736</v>
      </c>
      <c r="AF330">
        <f t="shared" si="139"/>
        <v>0.40351999999999855</v>
      </c>
      <c r="AG330">
        <f t="shared" si="139"/>
        <v>0.78832000000000058</v>
      </c>
      <c r="AH330">
        <f t="shared" si="139"/>
        <v>1.1713500000000003</v>
      </c>
      <c r="AI330">
        <f t="shared" si="139"/>
        <v>0.5751539999999995</v>
      </c>
      <c r="AJ330">
        <f t="shared" si="148"/>
        <v>0.73458599999999974</v>
      </c>
      <c r="AK330">
        <f t="shared" si="149"/>
        <v>0.165497581410324</v>
      </c>
      <c r="AM330" s="24">
        <v>21.19314</v>
      </c>
      <c r="AN330" s="24">
        <v>23.819849999999999</v>
      </c>
      <c r="AO330" s="24">
        <v>8.8400230000000004</v>
      </c>
      <c r="AP330" s="24">
        <v>26.757020000000001</v>
      </c>
      <c r="AR330">
        <f t="shared" si="134"/>
        <v>0.25135999999999825</v>
      </c>
      <c r="AS330">
        <f t="shared" si="135"/>
        <v>0.53688000000000002</v>
      </c>
      <c r="AT330">
        <f t="shared" si="136"/>
        <v>0.13906500000000044</v>
      </c>
      <c r="AU330">
        <f t="shared" si="137"/>
        <v>0.45028999999999897</v>
      </c>
      <c r="AV330">
        <f t="shared" si="150"/>
        <v>0.34439874999999942</v>
      </c>
      <c r="AW330">
        <f t="shared" si="151"/>
        <v>9.086626909858149E-2</v>
      </c>
    </row>
    <row r="331" spans="1:49" x14ac:dyDescent="0.35">
      <c r="A331" s="24" t="s">
        <v>751</v>
      </c>
      <c r="B331" s="24" t="s">
        <v>752</v>
      </c>
      <c r="C331" s="24">
        <v>30.903390000000002</v>
      </c>
      <c r="D331" s="24">
        <v>14.16291</v>
      </c>
      <c r="E331" s="24">
        <v>8.5269119999999994</v>
      </c>
      <c r="F331" s="24">
        <v>12.072570000000001</v>
      </c>
      <c r="H331">
        <f t="shared" si="130"/>
        <v>1.5505000000000031</v>
      </c>
      <c r="I331">
        <f t="shared" si="131"/>
        <v>0.4813799999999997</v>
      </c>
      <c r="J331">
        <f t="shared" si="132"/>
        <v>1.0104219999999993</v>
      </c>
      <c r="K331">
        <f t="shared" si="133"/>
        <v>0.38850000000000051</v>
      </c>
      <c r="L331">
        <f t="shared" si="144"/>
        <v>0.85770050000000064</v>
      </c>
      <c r="M331">
        <f t="shared" si="145"/>
        <v>0.26849289743600979</v>
      </c>
      <c r="O331" s="24">
        <v>14.81545</v>
      </c>
      <c r="P331" s="24">
        <v>7.7196349999999985</v>
      </c>
      <c r="Q331" s="24">
        <v>13.11992</v>
      </c>
      <c r="R331" s="24">
        <v>10.128671000000001</v>
      </c>
      <c r="S331">
        <f t="shared" ref="S331:S335" si="152">O331-0.25</f>
        <v>14.56545</v>
      </c>
      <c r="T331">
        <f t="shared" si="138"/>
        <v>0.41106000000000087</v>
      </c>
      <c r="U331">
        <f t="shared" si="138"/>
        <v>0.1706329999999987</v>
      </c>
      <c r="V331">
        <f t="shared" si="138"/>
        <v>0.46525000000000105</v>
      </c>
      <c r="W331">
        <f t="shared" si="138"/>
        <v>0.14346000000000103</v>
      </c>
      <c r="X331">
        <f t="shared" si="146"/>
        <v>0.29760075000000041</v>
      </c>
      <c r="Y331">
        <f t="shared" si="147"/>
        <v>8.2087074087393422E-2</v>
      </c>
      <c r="AA331" s="24">
        <v>15.119949999999999</v>
      </c>
      <c r="AB331" s="24">
        <v>15.72447</v>
      </c>
      <c r="AC331" s="24">
        <v>30.808859999999999</v>
      </c>
      <c r="AD331" s="24">
        <v>10.33769</v>
      </c>
      <c r="AF331">
        <f t="shared" si="139"/>
        <v>0.40351999999999855</v>
      </c>
      <c r="AG331">
        <f t="shared" si="139"/>
        <v>0.78832000000000058</v>
      </c>
      <c r="AH331">
        <f t="shared" si="139"/>
        <v>1.1713500000000003</v>
      </c>
      <c r="AI331">
        <f t="shared" si="139"/>
        <v>0.57548399999999944</v>
      </c>
      <c r="AJ331">
        <f t="shared" si="148"/>
        <v>0.73466849999999972</v>
      </c>
      <c r="AK331">
        <f t="shared" si="149"/>
        <v>0.1654711077466903</v>
      </c>
      <c r="AM331" s="24">
        <v>21.19314</v>
      </c>
      <c r="AN331" s="24">
        <v>23.819849999999999</v>
      </c>
      <c r="AO331" s="24">
        <v>8.8403299999999998</v>
      </c>
      <c r="AP331" s="24">
        <v>26.760380000000001</v>
      </c>
      <c r="AR331">
        <f t="shared" si="134"/>
        <v>0.25135999999999825</v>
      </c>
      <c r="AS331">
        <f t="shared" si="135"/>
        <v>0.53688000000000002</v>
      </c>
      <c r="AT331">
        <f t="shared" si="136"/>
        <v>0.13937199999999983</v>
      </c>
      <c r="AU331">
        <f t="shared" si="137"/>
        <v>0.45364999999999966</v>
      </c>
      <c r="AV331">
        <f t="shared" si="150"/>
        <v>0.34531549999999944</v>
      </c>
      <c r="AW331">
        <f t="shared" si="151"/>
        <v>9.1138028434439425E-2</v>
      </c>
    </row>
    <row r="332" spans="1:49" x14ac:dyDescent="0.35">
      <c r="A332" s="24" t="s">
        <v>753</v>
      </c>
      <c r="B332" s="24" t="s">
        <v>754</v>
      </c>
      <c r="C332" s="24">
        <v>30.903390000000002</v>
      </c>
      <c r="D332" s="24">
        <v>14.16291</v>
      </c>
      <c r="E332" s="24">
        <v>8.5269119999999994</v>
      </c>
      <c r="F332" s="24">
        <v>12.072570000000001</v>
      </c>
      <c r="H332">
        <f t="shared" si="130"/>
        <v>1.5505000000000031</v>
      </c>
      <c r="I332">
        <f t="shared" si="131"/>
        <v>0.4813799999999997</v>
      </c>
      <c r="J332">
        <f t="shared" si="132"/>
        <v>1.0104219999999993</v>
      </c>
      <c r="K332">
        <f t="shared" si="133"/>
        <v>0.38850000000000051</v>
      </c>
      <c r="L332">
        <f t="shared" si="144"/>
        <v>0.85770050000000064</v>
      </c>
      <c r="M332">
        <f t="shared" si="145"/>
        <v>0.26849289743600979</v>
      </c>
      <c r="O332" s="24">
        <v>14.81592</v>
      </c>
      <c r="P332" s="24">
        <v>7.7213629999999984</v>
      </c>
      <c r="Q332" s="24">
        <v>13.11992</v>
      </c>
      <c r="R332" s="24">
        <v>10.553211000000001</v>
      </c>
      <c r="S332">
        <f t="shared" si="152"/>
        <v>14.56592</v>
      </c>
      <c r="T332">
        <f t="shared" si="138"/>
        <v>0.41153000000000084</v>
      </c>
      <c r="U332">
        <f t="shared" si="138"/>
        <v>0.17236099999999865</v>
      </c>
      <c r="V332">
        <f t="shared" si="138"/>
        <v>0.46525000000000105</v>
      </c>
      <c r="W332">
        <f t="shared" si="138"/>
        <v>0.56800000000000139</v>
      </c>
      <c r="X332">
        <f t="shared" si="146"/>
        <v>0.40428525000000048</v>
      </c>
      <c r="Y332">
        <f t="shared" si="147"/>
        <v>8.3845375667927782E-2</v>
      </c>
      <c r="AA332" s="24">
        <v>15.119949999999999</v>
      </c>
      <c r="AB332" s="24">
        <v>15.72447</v>
      </c>
      <c r="AC332" s="24">
        <v>30.808859999999999</v>
      </c>
      <c r="AD332" s="24">
        <v>10.363060000000001</v>
      </c>
      <c r="AF332">
        <f t="shared" si="139"/>
        <v>0.40351999999999855</v>
      </c>
      <c r="AG332">
        <f t="shared" si="139"/>
        <v>0.78832000000000058</v>
      </c>
      <c r="AH332">
        <f t="shared" si="139"/>
        <v>1.1713500000000003</v>
      </c>
      <c r="AI332">
        <f t="shared" si="139"/>
        <v>0.600854</v>
      </c>
      <c r="AJ332">
        <f t="shared" si="148"/>
        <v>0.74101099999999986</v>
      </c>
      <c r="AK332">
        <f t="shared" si="149"/>
        <v>0.16354763733440725</v>
      </c>
      <c r="AM332" s="24">
        <v>21.19314</v>
      </c>
      <c r="AN332" s="24">
        <v>23.819849999999999</v>
      </c>
      <c r="AO332" s="24">
        <v>8.8403299999999998</v>
      </c>
      <c r="AP332" s="24">
        <v>26.76491</v>
      </c>
      <c r="AR332">
        <f t="shared" si="134"/>
        <v>0.25135999999999825</v>
      </c>
      <c r="AS332">
        <f t="shared" si="135"/>
        <v>0.53688000000000002</v>
      </c>
      <c r="AT332">
        <f t="shared" si="136"/>
        <v>0.13937199999999983</v>
      </c>
      <c r="AU332">
        <f t="shared" si="137"/>
        <v>0.4581799999999987</v>
      </c>
      <c r="AV332">
        <f t="shared" si="150"/>
        <v>0.3464479999999992</v>
      </c>
      <c r="AW332">
        <f t="shared" si="151"/>
        <v>9.1592659807796128E-2</v>
      </c>
    </row>
    <row r="333" spans="1:49" x14ac:dyDescent="0.35">
      <c r="A333" s="24" t="s">
        <v>755</v>
      </c>
      <c r="B333" s="24" t="s">
        <v>756</v>
      </c>
      <c r="C333" s="24">
        <v>30.903390000000002</v>
      </c>
      <c r="D333" s="24">
        <v>14.16291</v>
      </c>
      <c r="E333" s="24">
        <v>8.5269119999999994</v>
      </c>
      <c r="F333" s="24">
        <v>12.072570000000001</v>
      </c>
      <c r="H333">
        <f t="shared" si="130"/>
        <v>1.5505000000000031</v>
      </c>
      <c r="I333">
        <f t="shared" si="131"/>
        <v>0.4813799999999997</v>
      </c>
      <c r="J333">
        <f t="shared" si="132"/>
        <v>1.0104219999999993</v>
      </c>
      <c r="K333">
        <f t="shared" si="133"/>
        <v>0.38850000000000051</v>
      </c>
      <c r="L333">
        <f t="shared" si="144"/>
        <v>0.85770050000000064</v>
      </c>
      <c r="M333">
        <f t="shared" si="145"/>
        <v>0.26849289743600979</v>
      </c>
      <c r="O333" s="24">
        <v>14.81592</v>
      </c>
      <c r="P333" s="24">
        <v>7.7356189999999998</v>
      </c>
      <c r="Q333" s="24">
        <v>13.12227</v>
      </c>
      <c r="R333" s="24">
        <v>10.553211000000001</v>
      </c>
      <c r="S333">
        <f t="shared" si="152"/>
        <v>14.56592</v>
      </c>
      <c r="T333">
        <f t="shared" si="138"/>
        <v>0.41153000000000084</v>
      </c>
      <c r="U333">
        <f t="shared" si="138"/>
        <v>0.18661700000000003</v>
      </c>
      <c r="V333">
        <f t="shared" si="138"/>
        <v>0.4676000000000009</v>
      </c>
      <c r="W333">
        <f t="shared" si="138"/>
        <v>0.56800000000000139</v>
      </c>
      <c r="X333">
        <f t="shared" si="146"/>
        <v>0.40843675000000079</v>
      </c>
      <c r="Y333">
        <f t="shared" si="147"/>
        <v>8.0712602582016596E-2</v>
      </c>
      <c r="AA333" s="24">
        <v>15.119949999999999</v>
      </c>
      <c r="AB333" s="24">
        <v>15.74225</v>
      </c>
      <c r="AC333" s="24">
        <v>30.808859999999999</v>
      </c>
      <c r="AD333" s="24">
        <v>10.403980000000001</v>
      </c>
      <c r="AF333">
        <f t="shared" si="139"/>
        <v>0.40351999999999855</v>
      </c>
      <c r="AG333">
        <f t="shared" si="139"/>
        <v>0.8061000000000007</v>
      </c>
      <c r="AH333">
        <f t="shared" si="139"/>
        <v>1.1713500000000003</v>
      </c>
      <c r="AI333">
        <f t="shared" si="139"/>
        <v>0.64177399999999984</v>
      </c>
      <c r="AJ333">
        <f t="shared" si="148"/>
        <v>0.75568599999999986</v>
      </c>
      <c r="AK333">
        <f t="shared" si="149"/>
        <v>0.16132652385560611</v>
      </c>
      <c r="AM333" s="24">
        <v>21.19314</v>
      </c>
      <c r="AN333" s="24">
        <v>23.819849999999999</v>
      </c>
      <c r="AO333" s="24">
        <v>8.8403299999999998</v>
      </c>
      <c r="AP333" s="24">
        <v>26.766570000000002</v>
      </c>
      <c r="AR333">
        <f t="shared" si="134"/>
        <v>0.25135999999999825</v>
      </c>
      <c r="AS333">
        <f t="shared" si="135"/>
        <v>0.53688000000000002</v>
      </c>
      <c r="AT333">
        <f t="shared" si="136"/>
        <v>0.13937199999999983</v>
      </c>
      <c r="AU333">
        <f t="shared" si="137"/>
        <v>0.4598399999999998</v>
      </c>
      <c r="AV333">
        <f t="shared" si="150"/>
        <v>0.34686299999999948</v>
      </c>
      <c r="AW333">
        <f t="shared" si="151"/>
        <v>9.1762193062648045E-2</v>
      </c>
    </row>
    <row r="334" spans="1:49" x14ac:dyDescent="0.35">
      <c r="A334" s="24" t="s">
        <v>757</v>
      </c>
      <c r="B334" s="24" t="s">
        <v>758</v>
      </c>
      <c r="C334" s="24">
        <v>30.903390000000002</v>
      </c>
      <c r="D334" s="24">
        <v>14.16291</v>
      </c>
      <c r="E334" s="24">
        <v>8.5269119999999994</v>
      </c>
      <c r="F334" s="24">
        <v>12.072570000000001</v>
      </c>
      <c r="H334">
        <f t="shared" si="130"/>
        <v>1.5505000000000031</v>
      </c>
      <c r="I334">
        <f t="shared" si="131"/>
        <v>0.4813799999999997</v>
      </c>
      <c r="J334">
        <f t="shared" si="132"/>
        <v>1.0104219999999993</v>
      </c>
      <c r="K334">
        <f t="shared" si="133"/>
        <v>0.38850000000000051</v>
      </c>
      <c r="L334">
        <f t="shared" si="144"/>
        <v>0.85770050000000064</v>
      </c>
      <c r="M334">
        <f t="shared" si="145"/>
        <v>0.26849289743600979</v>
      </c>
      <c r="O334" s="24">
        <v>14.81592</v>
      </c>
      <c r="P334" s="24">
        <v>7.7356879999999997</v>
      </c>
      <c r="Q334" s="24">
        <v>13.123760000000001</v>
      </c>
      <c r="R334" s="24">
        <v>10.554971</v>
      </c>
      <c r="S334">
        <f t="shared" si="152"/>
        <v>14.56592</v>
      </c>
      <c r="T334">
        <f t="shared" si="138"/>
        <v>0.41153000000000084</v>
      </c>
      <c r="U334">
        <f t="shared" si="138"/>
        <v>0.18668599999999991</v>
      </c>
      <c r="V334">
        <f t="shared" si="138"/>
        <v>0.46909000000000134</v>
      </c>
      <c r="W334">
        <f t="shared" si="138"/>
        <v>0.56976000000000049</v>
      </c>
      <c r="X334">
        <f t="shared" si="146"/>
        <v>0.40926650000000064</v>
      </c>
      <c r="Y334">
        <f t="shared" si="147"/>
        <v>8.1078263171559764E-2</v>
      </c>
      <c r="AA334" s="24">
        <v>15.13448</v>
      </c>
      <c r="AB334" s="24">
        <v>15.80574</v>
      </c>
      <c r="AC334" s="24">
        <v>30.812719999999999</v>
      </c>
      <c r="AD334" s="24">
        <v>10.43707</v>
      </c>
      <c r="AF334">
        <f t="shared" si="139"/>
        <v>0.41804999999999914</v>
      </c>
      <c r="AG334">
        <f t="shared" si="139"/>
        <v>0.86959000000000053</v>
      </c>
      <c r="AH334">
        <f t="shared" si="139"/>
        <v>1.1752099999999999</v>
      </c>
      <c r="AI334">
        <f t="shared" si="139"/>
        <v>0.67486399999999946</v>
      </c>
      <c r="AJ334">
        <f t="shared" si="148"/>
        <v>0.78442849999999975</v>
      </c>
      <c r="AK334">
        <f t="shared" si="149"/>
        <v>0.15973943542192942</v>
      </c>
      <c r="AM334" s="24">
        <v>21.19314</v>
      </c>
      <c r="AN334" s="24">
        <v>23.819849999999999</v>
      </c>
      <c r="AO334" s="24">
        <v>8.8405369999999994</v>
      </c>
      <c r="AP334" s="24">
        <v>26.766570000000002</v>
      </c>
      <c r="AR334">
        <f t="shared" si="134"/>
        <v>0.25135999999999825</v>
      </c>
      <c r="AS334">
        <f t="shared" si="135"/>
        <v>0.53688000000000002</v>
      </c>
      <c r="AT334">
        <f t="shared" si="136"/>
        <v>0.13957899999999945</v>
      </c>
      <c r="AU334">
        <f t="shared" si="137"/>
        <v>0.4598399999999998</v>
      </c>
      <c r="AV334">
        <f t="shared" si="150"/>
        <v>0.34691474999999938</v>
      </c>
      <c r="AW334">
        <f t="shared" si="151"/>
        <v>9.1723193981834358E-2</v>
      </c>
    </row>
    <row r="335" spans="1:49" x14ac:dyDescent="0.35">
      <c r="A335" s="24" t="s">
        <v>759</v>
      </c>
      <c r="B335" s="24" t="s">
        <v>760</v>
      </c>
      <c r="C335" s="24">
        <v>30.91621</v>
      </c>
      <c r="D335" s="24">
        <v>14.16291</v>
      </c>
      <c r="E335" s="24">
        <v>8.5269119999999994</v>
      </c>
      <c r="F335" s="24">
        <v>12.072570000000001</v>
      </c>
      <c r="H335">
        <f t="shared" si="130"/>
        <v>1.5633200000000009</v>
      </c>
      <c r="I335">
        <f t="shared" si="131"/>
        <v>0.4813799999999997</v>
      </c>
      <c r="J335">
        <f t="shared" si="132"/>
        <v>1.0104219999999993</v>
      </c>
      <c r="K335">
        <f t="shared" si="133"/>
        <v>0.38850000000000051</v>
      </c>
      <c r="L335">
        <f t="shared" si="144"/>
        <v>0.8609055000000001</v>
      </c>
      <c r="M335">
        <f t="shared" si="145"/>
        <v>0.27125447387447221</v>
      </c>
      <c r="O335" s="24">
        <v>14.82156</v>
      </c>
      <c r="P335" s="24">
        <v>7.7356879999999997</v>
      </c>
      <c r="Q335" s="24">
        <v>13.123760000000001</v>
      </c>
      <c r="R335" s="24">
        <v>10.554971</v>
      </c>
      <c r="S335">
        <f t="shared" si="152"/>
        <v>14.57156</v>
      </c>
      <c r="T335">
        <f t="shared" si="138"/>
        <v>0.41717000000000048</v>
      </c>
      <c r="U335">
        <f t="shared" si="138"/>
        <v>0.18668599999999991</v>
      </c>
      <c r="V335">
        <f t="shared" si="138"/>
        <v>0.46909000000000134</v>
      </c>
      <c r="W335">
        <f t="shared" si="138"/>
        <v>0.56976000000000049</v>
      </c>
      <c r="X335">
        <f t="shared" si="146"/>
        <v>0.41067650000000055</v>
      </c>
      <c r="Y335">
        <f t="shared" si="147"/>
        <v>8.1103640787061435E-2</v>
      </c>
      <c r="AA335" s="24">
        <v>15.23677</v>
      </c>
      <c r="AB335" s="24">
        <v>15.866669999999999</v>
      </c>
      <c r="AC335" s="24">
        <v>30.834540000000001</v>
      </c>
      <c r="AD335" s="24">
        <v>10.455360000000001</v>
      </c>
      <c r="AF335">
        <f t="shared" si="139"/>
        <v>0.52033999999999914</v>
      </c>
      <c r="AG335">
        <f t="shared" si="139"/>
        <v>0.93051999999999957</v>
      </c>
      <c r="AH335">
        <f t="shared" si="139"/>
        <v>1.1970300000000016</v>
      </c>
      <c r="AI335">
        <f t="shared" si="139"/>
        <v>0.69315399999999983</v>
      </c>
      <c r="AJ335">
        <f t="shared" si="148"/>
        <v>0.83526100000000003</v>
      </c>
      <c r="AK335">
        <f t="shared" si="149"/>
        <v>0.14700360600225706</v>
      </c>
      <c r="AM335" s="24">
        <v>21.19314</v>
      </c>
      <c r="AN335" s="24">
        <v>23.819849999999999</v>
      </c>
      <c r="AO335" s="24">
        <v>8.8500820000000004</v>
      </c>
      <c r="AP335" s="24">
        <v>26.766570000000002</v>
      </c>
      <c r="AR335">
        <f t="shared" si="134"/>
        <v>0.25135999999999825</v>
      </c>
      <c r="AS335">
        <f t="shared" si="135"/>
        <v>0.53688000000000002</v>
      </c>
      <c r="AT335">
        <f t="shared" si="136"/>
        <v>0.14912400000000048</v>
      </c>
      <c r="AU335">
        <f t="shared" si="137"/>
        <v>0.4598399999999998</v>
      </c>
      <c r="AV335">
        <f t="shared" si="150"/>
        <v>0.34930099999999964</v>
      </c>
      <c r="AW335">
        <f t="shared" si="151"/>
        <v>8.9938878584291934E-2</v>
      </c>
    </row>
    <row r="336" spans="1:49" x14ac:dyDescent="0.35">
      <c r="A336" s="24" t="s">
        <v>761</v>
      </c>
      <c r="B336" s="24" t="s">
        <v>762</v>
      </c>
      <c r="C336" s="24">
        <v>30.980129999999999</v>
      </c>
      <c r="D336" s="24">
        <v>14.16291</v>
      </c>
      <c r="E336" s="24">
        <v>8.5269119999999994</v>
      </c>
      <c r="F336" s="24">
        <v>12.07461</v>
      </c>
      <c r="H336">
        <f t="shared" si="130"/>
        <v>1.6272400000000005</v>
      </c>
      <c r="I336">
        <f t="shared" si="131"/>
        <v>0.4813799999999997</v>
      </c>
      <c r="J336">
        <f t="shared" si="132"/>
        <v>1.0104219999999993</v>
      </c>
      <c r="K336">
        <f t="shared" si="133"/>
        <v>0.39053999999999967</v>
      </c>
      <c r="L336">
        <f t="shared" si="144"/>
        <v>0.87739549999999977</v>
      </c>
      <c r="M336">
        <f t="shared" si="145"/>
        <v>0.28487122500102285</v>
      </c>
      <c r="O336" s="24">
        <v>14.82785</v>
      </c>
      <c r="P336" s="24">
        <v>7.7356879999999997</v>
      </c>
      <c r="Q336" s="24">
        <v>13.123760000000001</v>
      </c>
      <c r="R336" s="24">
        <v>10.554971</v>
      </c>
      <c r="S336">
        <f>O336-0.28</f>
        <v>14.54785</v>
      </c>
      <c r="T336">
        <f t="shared" si="138"/>
        <v>0.42346000000000039</v>
      </c>
      <c r="U336">
        <f t="shared" si="138"/>
        <v>0.18668599999999991</v>
      </c>
      <c r="V336">
        <f t="shared" si="138"/>
        <v>0.46909000000000134</v>
      </c>
      <c r="W336">
        <f t="shared" si="138"/>
        <v>0.56976000000000049</v>
      </c>
      <c r="X336">
        <f t="shared" si="146"/>
        <v>0.41224900000000053</v>
      </c>
      <c r="Y336">
        <f t="shared" si="147"/>
        <v>8.1160832041488426E-2</v>
      </c>
      <c r="AA336" s="24">
        <v>15.35238</v>
      </c>
      <c r="AB336" s="24">
        <v>15.879110000000001</v>
      </c>
      <c r="AC336" s="24">
        <v>30.834540000000001</v>
      </c>
      <c r="AD336" s="24">
        <v>10.91212</v>
      </c>
      <c r="AF336">
        <f t="shared" si="139"/>
        <v>0.63594999999999935</v>
      </c>
      <c r="AG336">
        <f t="shared" si="139"/>
        <v>0.94296000000000113</v>
      </c>
      <c r="AH336">
        <f t="shared" si="139"/>
        <v>1.1970300000000016</v>
      </c>
      <c r="AI336">
        <f t="shared" si="139"/>
        <v>1.149913999999999</v>
      </c>
      <c r="AJ336">
        <f t="shared" si="148"/>
        <v>0.98146350000000027</v>
      </c>
      <c r="AK336">
        <f t="shared" si="149"/>
        <v>0.1277062335554405</v>
      </c>
      <c r="AM336" s="24">
        <v>21.19398</v>
      </c>
      <c r="AN336" s="24">
        <v>23.819849999999999</v>
      </c>
      <c r="AO336" s="24">
        <v>8.85825</v>
      </c>
      <c r="AP336" s="24">
        <v>26.766570000000002</v>
      </c>
      <c r="AR336">
        <f t="shared" si="134"/>
        <v>0.25219999999999843</v>
      </c>
      <c r="AS336">
        <f t="shared" si="135"/>
        <v>0.53688000000000002</v>
      </c>
      <c r="AT336">
        <f t="shared" si="136"/>
        <v>0.15729199999999999</v>
      </c>
      <c r="AU336">
        <f t="shared" si="137"/>
        <v>0.4598399999999998</v>
      </c>
      <c r="AV336">
        <f t="shared" si="150"/>
        <v>0.35155299999999956</v>
      </c>
      <c r="AW336">
        <f t="shared" si="151"/>
        <v>8.8355591234133876E-2</v>
      </c>
    </row>
    <row r="337" spans="1:49" x14ac:dyDescent="0.35">
      <c r="A337" s="24" t="s">
        <v>763</v>
      </c>
      <c r="B337" s="24" t="s">
        <v>764</v>
      </c>
      <c r="C337" s="24">
        <v>31.04937</v>
      </c>
      <c r="D337" s="24">
        <v>14.16291</v>
      </c>
      <c r="E337" s="24">
        <v>8.5269119999999994</v>
      </c>
      <c r="F337" s="24">
        <v>12.10726</v>
      </c>
      <c r="H337">
        <f t="shared" si="130"/>
        <v>1.6964800000000011</v>
      </c>
      <c r="I337">
        <f t="shared" si="131"/>
        <v>0.4813799999999997</v>
      </c>
      <c r="J337">
        <f t="shared" si="132"/>
        <v>1.0104219999999993</v>
      </c>
      <c r="K337">
        <f t="shared" si="133"/>
        <v>0.42318999999999996</v>
      </c>
      <c r="L337">
        <f t="shared" si="144"/>
        <v>0.902868</v>
      </c>
      <c r="M337">
        <f t="shared" si="145"/>
        <v>0.29568155551877118</v>
      </c>
      <c r="O337" s="24">
        <v>14.860860000000001</v>
      </c>
      <c r="P337" s="24">
        <v>7.7356879999999997</v>
      </c>
      <c r="Q337" s="24">
        <v>13.12731</v>
      </c>
      <c r="R337" s="24">
        <v>10.554971</v>
      </c>
      <c r="S337">
        <f t="shared" ref="S337:S339" si="153">O337-0.28</f>
        <v>14.580860000000001</v>
      </c>
      <c r="T337">
        <f t="shared" si="138"/>
        <v>0.45647000000000126</v>
      </c>
      <c r="U337">
        <f t="shared" si="138"/>
        <v>0.18668599999999991</v>
      </c>
      <c r="V337">
        <f t="shared" si="138"/>
        <v>0.47264000000000017</v>
      </c>
      <c r="W337">
        <f t="shared" si="138"/>
        <v>0.56976000000000049</v>
      </c>
      <c r="X337">
        <f t="shared" si="146"/>
        <v>0.42138900000000046</v>
      </c>
      <c r="Y337">
        <f t="shared" si="147"/>
        <v>8.2136468459509684E-2</v>
      </c>
      <c r="AA337" s="24">
        <v>15.39415</v>
      </c>
      <c r="AB337" s="24">
        <v>15.879110000000001</v>
      </c>
      <c r="AC337" s="24">
        <v>30.834540000000001</v>
      </c>
      <c r="AD337" s="24">
        <v>11.380190000000001</v>
      </c>
      <c r="AF337">
        <f t="shared" si="139"/>
        <v>0.67771999999999899</v>
      </c>
      <c r="AG337">
        <f t="shared" si="139"/>
        <v>0.94296000000000113</v>
      </c>
      <c r="AH337">
        <f t="shared" si="139"/>
        <v>1.1970300000000016</v>
      </c>
      <c r="AI337">
        <f t="shared" si="139"/>
        <v>1.6179839999999999</v>
      </c>
      <c r="AJ337">
        <f t="shared" si="148"/>
        <v>1.1089235000000004</v>
      </c>
      <c r="AK337">
        <f t="shared" si="149"/>
        <v>0.20008033589598456</v>
      </c>
      <c r="AM337" s="24">
        <v>21.194759999999999</v>
      </c>
      <c r="AN337" s="24">
        <v>23.819849999999999</v>
      </c>
      <c r="AO337" s="24">
        <v>8.8582769999999993</v>
      </c>
      <c r="AP337" s="24">
        <v>26.766570000000002</v>
      </c>
      <c r="AR337">
        <f t="shared" si="134"/>
        <v>0.25297999999999732</v>
      </c>
      <c r="AS337">
        <f t="shared" si="135"/>
        <v>0.53688000000000002</v>
      </c>
      <c r="AT337">
        <f t="shared" si="136"/>
        <v>0.15731899999999932</v>
      </c>
      <c r="AU337">
        <f t="shared" si="137"/>
        <v>0.4598399999999998</v>
      </c>
      <c r="AV337">
        <f t="shared" si="150"/>
        <v>0.35175474999999912</v>
      </c>
      <c r="AW337">
        <f t="shared" si="151"/>
        <v>8.8277730095964152E-2</v>
      </c>
    </row>
    <row r="338" spans="1:49" x14ac:dyDescent="0.35">
      <c r="A338" s="24" t="s">
        <v>765</v>
      </c>
      <c r="B338" s="24" t="s">
        <v>766</v>
      </c>
      <c r="C338" s="24">
        <v>31.11861</v>
      </c>
      <c r="D338" s="24">
        <v>14.16291</v>
      </c>
      <c r="E338" s="24">
        <v>8.5269119999999994</v>
      </c>
      <c r="F338" s="24">
        <v>12.150180000000001</v>
      </c>
      <c r="H338">
        <f t="shared" si="130"/>
        <v>1.7657200000000017</v>
      </c>
      <c r="I338">
        <f t="shared" si="131"/>
        <v>0.4813799999999997</v>
      </c>
      <c r="J338">
        <f t="shared" si="132"/>
        <v>1.0104219999999993</v>
      </c>
      <c r="K338">
        <f t="shared" si="133"/>
        <v>0.46611000000000047</v>
      </c>
      <c r="L338">
        <f t="shared" si="144"/>
        <v>0.93090800000000029</v>
      </c>
      <c r="M338">
        <f t="shared" si="145"/>
        <v>0.3056885881535874</v>
      </c>
      <c r="O338" s="24">
        <v>14.86379</v>
      </c>
      <c r="P338" s="24">
        <v>7.7357629999999986</v>
      </c>
      <c r="Q338" s="24">
        <v>13.1706</v>
      </c>
      <c r="R338" s="24">
        <v>10.554971</v>
      </c>
      <c r="S338">
        <f t="shared" si="153"/>
        <v>14.58379</v>
      </c>
      <c r="T338">
        <f t="shared" si="138"/>
        <v>0.45940000000000047</v>
      </c>
      <c r="U338">
        <f t="shared" si="138"/>
        <v>0.18676099999999884</v>
      </c>
      <c r="V338">
        <f t="shared" si="138"/>
        <v>0.51593000000000089</v>
      </c>
      <c r="W338">
        <f t="shared" si="138"/>
        <v>0.56976000000000049</v>
      </c>
      <c r="X338">
        <f t="shared" si="146"/>
        <v>0.43296275000000017</v>
      </c>
      <c r="Y338">
        <f t="shared" si="147"/>
        <v>8.5103506621227093E-2</v>
      </c>
      <c r="AA338" s="24">
        <v>15.39415</v>
      </c>
      <c r="AB338" s="24">
        <v>15.879110000000001</v>
      </c>
      <c r="AC338" s="24">
        <v>30.834540000000001</v>
      </c>
      <c r="AD338" s="24">
        <v>11.380190000000001</v>
      </c>
      <c r="AF338">
        <f t="shared" si="139"/>
        <v>0.67771999999999899</v>
      </c>
      <c r="AG338">
        <f t="shared" si="139"/>
        <v>0.94296000000000113</v>
      </c>
      <c r="AH338">
        <f t="shared" si="139"/>
        <v>1.1970300000000016</v>
      </c>
      <c r="AI338">
        <f t="shared" si="139"/>
        <v>1.6179839999999999</v>
      </c>
      <c r="AJ338">
        <f t="shared" si="148"/>
        <v>1.1089235000000004</v>
      </c>
      <c r="AK338">
        <f t="shared" si="149"/>
        <v>0.20008033589598456</v>
      </c>
      <c r="AM338" s="24">
        <v>21.194759999999999</v>
      </c>
      <c r="AN338" s="24">
        <v>23.819849999999999</v>
      </c>
      <c r="AO338" s="24">
        <v>8.8582769999999993</v>
      </c>
      <c r="AP338" s="24">
        <v>26.766570000000002</v>
      </c>
      <c r="AR338">
        <f t="shared" si="134"/>
        <v>0.25297999999999732</v>
      </c>
      <c r="AS338">
        <f t="shared" si="135"/>
        <v>0.53688000000000002</v>
      </c>
      <c r="AT338">
        <f t="shared" si="136"/>
        <v>0.15731899999999932</v>
      </c>
      <c r="AU338">
        <f t="shared" si="137"/>
        <v>0.4598399999999998</v>
      </c>
      <c r="AV338">
        <f t="shared" si="150"/>
        <v>0.35175474999999912</v>
      </c>
      <c r="AW338">
        <f t="shared" si="151"/>
        <v>8.8277730095964152E-2</v>
      </c>
    </row>
    <row r="339" spans="1:49" x14ac:dyDescent="0.35">
      <c r="A339" s="24" t="s">
        <v>767</v>
      </c>
      <c r="B339" s="24" t="s">
        <v>768</v>
      </c>
      <c r="C339" s="24">
        <v>31.187550000000002</v>
      </c>
      <c r="D339" s="24">
        <v>14.16291</v>
      </c>
      <c r="E339" s="24">
        <v>8.5269119999999994</v>
      </c>
      <c r="F339" s="24">
        <v>12.191179999999999</v>
      </c>
      <c r="H339">
        <f t="shared" si="130"/>
        <v>1.8346600000000031</v>
      </c>
      <c r="I339">
        <f t="shared" si="131"/>
        <v>0.4813799999999997</v>
      </c>
      <c r="J339">
        <f t="shared" si="132"/>
        <v>1.0104219999999993</v>
      </c>
      <c r="K339">
        <f t="shared" si="133"/>
        <v>0.50710999999999906</v>
      </c>
      <c r="L339">
        <f t="shared" si="144"/>
        <v>0.95839300000000027</v>
      </c>
      <c r="M339">
        <f t="shared" si="145"/>
        <v>0.31645808311001833</v>
      </c>
      <c r="O339" s="24">
        <v>14.864090000000001</v>
      </c>
      <c r="P339" s="24">
        <v>7.7710349999999995</v>
      </c>
      <c r="Q339" s="24">
        <v>13.20086</v>
      </c>
      <c r="R339" s="24">
        <v>10.554971</v>
      </c>
      <c r="S339">
        <f t="shared" si="153"/>
        <v>14.584090000000002</v>
      </c>
      <c r="T339">
        <f t="shared" si="138"/>
        <v>0.45970000000000155</v>
      </c>
      <c r="U339">
        <f t="shared" si="138"/>
        <v>0.2220329999999997</v>
      </c>
      <c r="V339">
        <f t="shared" si="138"/>
        <v>0.54619000000000106</v>
      </c>
      <c r="W339">
        <f t="shared" si="138"/>
        <v>0.56976000000000049</v>
      </c>
      <c r="X339">
        <f t="shared" si="146"/>
        <v>0.4494207500000007</v>
      </c>
      <c r="Y339">
        <f t="shared" si="147"/>
        <v>7.940228516167451E-2</v>
      </c>
      <c r="AA339" s="24">
        <v>15.39415</v>
      </c>
      <c r="AB339" s="24">
        <v>15.88654</v>
      </c>
      <c r="AC339" s="24">
        <v>30.834540000000001</v>
      </c>
      <c r="AD339" s="24">
        <v>11.38043</v>
      </c>
      <c r="AF339">
        <f t="shared" si="139"/>
        <v>0.67771999999999899</v>
      </c>
      <c r="AG339">
        <f t="shared" si="139"/>
        <v>0.95039000000000051</v>
      </c>
      <c r="AH339">
        <f t="shared" si="139"/>
        <v>1.1970300000000016</v>
      </c>
      <c r="AI339">
        <f t="shared" si="139"/>
        <v>1.6182239999999997</v>
      </c>
      <c r="AJ339">
        <f t="shared" si="148"/>
        <v>1.1108410000000002</v>
      </c>
      <c r="AK339">
        <f t="shared" si="149"/>
        <v>0.19962556124988959</v>
      </c>
      <c r="AM339" s="24">
        <v>21.194759999999999</v>
      </c>
      <c r="AN339" s="24">
        <v>23.819849999999999</v>
      </c>
      <c r="AO339" s="24">
        <v>8.8582769999999993</v>
      </c>
      <c r="AP339" s="24">
        <v>26.766570000000002</v>
      </c>
      <c r="AR339">
        <f t="shared" si="134"/>
        <v>0.25297999999999732</v>
      </c>
      <c r="AS339">
        <f t="shared" si="135"/>
        <v>0.53688000000000002</v>
      </c>
      <c r="AT339">
        <f t="shared" si="136"/>
        <v>0.15731899999999932</v>
      </c>
      <c r="AU339">
        <f t="shared" si="137"/>
        <v>0.4598399999999998</v>
      </c>
      <c r="AV339">
        <f t="shared" si="150"/>
        <v>0.35175474999999912</v>
      </c>
      <c r="AW339">
        <f t="shared" si="151"/>
        <v>8.8277730095964152E-2</v>
      </c>
    </row>
    <row r="340" spans="1:49" x14ac:dyDescent="0.35">
      <c r="A340" s="24" t="s">
        <v>769</v>
      </c>
      <c r="B340" s="24" t="s">
        <v>770</v>
      </c>
      <c r="C340" s="24">
        <v>31.22747</v>
      </c>
      <c r="D340" s="24">
        <v>14.16291</v>
      </c>
      <c r="E340" s="24">
        <v>8.5269119999999994</v>
      </c>
      <c r="F340" s="24">
        <v>12.201750000000001</v>
      </c>
      <c r="H340">
        <f t="shared" si="130"/>
        <v>1.8745800000000017</v>
      </c>
      <c r="I340">
        <f t="shared" si="131"/>
        <v>0.4813799999999997</v>
      </c>
      <c r="J340">
        <f t="shared" si="132"/>
        <v>1.0104219999999993</v>
      </c>
      <c r="K340">
        <f t="shared" si="133"/>
        <v>0.51768000000000036</v>
      </c>
      <c r="L340">
        <f t="shared" si="144"/>
        <v>0.97101550000000025</v>
      </c>
      <c r="M340">
        <f t="shared" si="145"/>
        <v>0.32445308807322243</v>
      </c>
      <c r="O340" s="24">
        <v>14.864759999999999</v>
      </c>
      <c r="P340" s="24">
        <v>7.7783649999999991</v>
      </c>
      <c r="Q340" s="24">
        <v>13.20664</v>
      </c>
      <c r="R340" s="24">
        <v>10.554971</v>
      </c>
      <c r="S340">
        <f>O340-0.3</f>
        <v>14.564759999999998</v>
      </c>
      <c r="T340">
        <f t="shared" si="138"/>
        <v>0.46036999999999928</v>
      </c>
      <c r="U340">
        <f t="shared" si="138"/>
        <v>0.22936299999999932</v>
      </c>
      <c r="V340">
        <f t="shared" si="138"/>
        <v>0.55197000000000074</v>
      </c>
      <c r="W340">
        <f t="shared" si="138"/>
        <v>0.56976000000000049</v>
      </c>
      <c r="X340">
        <f t="shared" si="146"/>
        <v>0.45286574999999996</v>
      </c>
      <c r="Y340">
        <f t="shared" si="147"/>
        <v>7.8260095768719923E-2</v>
      </c>
      <c r="AA340" s="24">
        <v>15.39415</v>
      </c>
      <c r="AB340" s="24">
        <v>15.924390000000001</v>
      </c>
      <c r="AC340" s="24">
        <v>30.834540000000001</v>
      </c>
      <c r="AD340" s="24">
        <v>11.385809999999999</v>
      </c>
      <c r="AF340">
        <f t="shared" si="139"/>
        <v>0.67771999999999899</v>
      </c>
      <c r="AG340">
        <f t="shared" si="139"/>
        <v>0.98824000000000112</v>
      </c>
      <c r="AH340">
        <f t="shared" si="139"/>
        <v>1.1970300000000016</v>
      </c>
      <c r="AI340">
        <f t="shared" si="139"/>
        <v>1.6236039999999985</v>
      </c>
      <c r="AJ340">
        <f t="shared" si="148"/>
        <v>1.1216485</v>
      </c>
      <c r="AK340">
        <f t="shared" si="149"/>
        <v>0.19843387553267361</v>
      </c>
      <c r="AM340" s="24">
        <v>21.194759999999999</v>
      </c>
      <c r="AN340" s="24">
        <v>23.819849999999999</v>
      </c>
      <c r="AO340" s="24">
        <v>8.8582769999999993</v>
      </c>
      <c r="AP340" s="24">
        <v>26.766570000000002</v>
      </c>
      <c r="AR340">
        <f t="shared" si="134"/>
        <v>0.25297999999999732</v>
      </c>
      <c r="AS340">
        <f t="shared" si="135"/>
        <v>0.53688000000000002</v>
      </c>
      <c r="AT340">
        <f t="shared" si="136"/>
        <v>0.15731899999999932</v>
      </c>
      <c r="AU340">
        <f t="shared" si="137"/>
        <v>0.4598399999999998</v>
      </c>
      <c r="AV340">
        <f t="shared" si="150"/>
        <v>0.35175474999999912</v>
      </c>
      <c r="AW340">
        <f t="shared" si="151"/>
        <v>8.8277730095964152E-2</v>
      </c>
    </row>
    <row r="341" spans="1:49" x14ac:dyDescent="0.35">
      <c r="A341" s="24" t="s">
        <v>771</v>
      </c>
      <c r="B341" s="24" t="s">
        <v>772</v>
      </c>
      <c r="C341" s="24">
        <v>31.33982</v>
      </c>
      <c r="D341" s="24">
        <v>14.16291</v>
      </c>
      <c r="E341" s="24">
        <v>8.5269119999999994</v>
      </c>
      <c r="F341" s="24">
        <v>12.201750000000001</v>
      </c>
      <c r="H341">
        <f t="shared" si="130"/>
        <v>1.986930000000001</v>
      </c>
      <c r="I341">
        <f t="shared" si="131"/>
        <v>0.4813799999999997</v>
      </c>
      <c r="J341">
        <f t="shared" si="132"/>
        <v>1.0104219999999993</v>
      </c>
      <c r="K341">
        <f t="shared" si="133"/>
        <v>0.51768000000000036</v>
      </c>
      <c r="L341">
        <f t="shared" si="144"/>
        <v>0.99910300000000007</v>
      </c>
      <c r="M341">
        <f t="shared" si="145"/>
        <v>0.35068213424553035</v>
      </c>
      <c r="O341" s="24">
        <v>14.871779999999999</v>
      </c>
      <c r="P341" s="24">
        <v>7.7783649999999991</v>
      </c>
      <c r="Q341" s="24">
        <v>13.212210000000001</v>
      </c>
      <c r="R341" s="24">
        <v>10.554971</v>
      </c>
      <c r="S341">
        <f>O341-0.3</f>
        <v>14.571779999999999</v>
      </c>
      <c r="T341">
        <f t="shared" si="138"/>
        <v>0.46738999999999997</v>
      </c>
      <c r="U341">
        <f t="shared" si="138"/>
        <v>0.22936299999999932</v>
      </c>
      <c r="V341">
        <f t="shared" si="138"/>
        <v>0.55754000000000126</v>
      </c>
      <c r="W341">
        <f t="shared" si="138"/>
        <v>0.56976000000000049</v>
      </c>
      <c r="X341">
        <f t="shared" si="146"/>
        <v>0.45601325000000026</v>
      </c>
      <c r="Y341">
        <f t="shared" si="147"/>
        <v>7.8922836981631828E-2</v>
      </c>
      <c r="AA341" s="24">
        <v>15.39415</v>
      </c>
      <c r="AB341" s="24">
        <v>15.94051</v>
      </c>
      <c r="AC341" s="24">
        <v>30.834540000000001</v>
      </c>
      <c r="AD341" s="24">
        <v>11.385809999999999</v>
      </c>
      <c r="AF341">
        <f t="shared" si="139"/>
        <v>0.67771999999999899</v>
      </c>
      <c r="AG341">
        <f t="shared" si="139"/>
        <v>1.0043600000000001</v>
      </c>
      <c r="AH341">
        <f t="shared" si="139"/>
        <v>1.1970300000000016</v>
      </c>
      <c r="AI341">
        <f t="shared" si="139"/>
        <v>1.6236039999999985</v>
      </c>
      <c r="AJ341">
        <f t="shared" si="148"/>
        <v>1.1256784999999998</v>
      </c>
      <c r="AK341">
        <f t="shared" si="149"/>
        <v>0.19756978435205272</v>
      </c>
      <c r="AM341" s="24">
        <v>21.194759999999999</v>
      </c>
      <c r="AN341" s="24">
        <v>23.819849999999999</v>
      </c>
      <c r="AO341" s="24">
        <v>8.8582769999999993</v>
      </c>
      <c r="AP341" s="24">
        <v>26.766570000000002</v>
      </c>
      <c r="AR341">
        <f t="shared" si="134"/>
        <v>0.25297999999999732</v>
      </c>
      <c r="AS341">
        <f t="shared" si="135"/>
        <v>0.53688000000000002</v>
      </c>
      <c r="AT341">
        <f t="shared" si="136"/>
        <v>0.15731899999999932</v>
      </c>
      <c r="AU341">
        <f t="shared" si="137"/>
        <v>0.4598399999999998</v>
      </c>
      <c r="AV341">
        <f t="shared" si="150"/>
        <v>0.35175474999999912</v>
      </c>
      <c r="AW341">
        <f t="shared" si="151"/>
        <v>8.8277730095964152E-2</v>
      </c>
    </row>
    <row r="342" spans="1:49" x14ac:dyDescent="0.35">
      <c r="A342" s="24" t="s">
        <v>773</v>
      </c>
      <c r="B342" s="24" t="s">
        <v>774</v>
      </c>
      <c r="C342" s="24">
        <v>31.45675</v>
      </c>
      <c r="D342" s="24">
        <v>14.3437</v>
      </c>
      <c r="E342" s="24">
        <v>8.5269119999999994</v>
      </c>
      <c r="F342" s="24">
        <v>12.22805</v>
      </c>
      <c r="H342">
        <f t="shared" si="130"/>
        <v>2.103860000000001</v>
      </c>
      <c r="I342">
        <f t="shared" si="131"/>
        <v>0.6621699999999997</v>
      </c>
      <c r="J342">
        <f t="shared" si="132"/>
        <v>1.0104219999999993</v>
      </c>
      <c r="K342">
        <f t="shared" si="133"/>
        <v>0.54397999999999946</v>
      </c>
      <c r="L342">
        <f t="shared" si="144"/>
        <v>1.0801079999999998</v>
      </c>
      <c r="M342">
        <f t="shared" si="145"/>
        <v>0.35532024291803804</v>
      </c>
      <c r="O342" s="24">
        <v>14.871779999999999</v>
      </c>
      <c r="P342" s="24">
        <v>7.7783649999999991</v>
      </c>
      <c r="Q342" s="24">
        <v>13.212210000000001</v>
      </c>
      <c r="R342" s="24">
        <v>10.554971</v>
      </c>
      <c r="S342">
        <f t="shared" ref="S342:S345" si="154">O342-0.3</f>
        <v>14.571779999999999</v>
      </c>
      <c r="T342">
        <f t="shared" si="138"/>
        <v>0.46738999999999997</v>
      </c>
      <c r="U342">
        <f t="shared" si="138"/>
        <v>0.22936299999999932</v>
      </c>
      <c r="V342">
        <f t="shared" si="138"/>
        <v>0.55754000000000126</v>
      </c>
      <c r="W342">
        <f t="shared" si="138"/>
        <v>0.56976000000000049</v>
      </c>
      <c r="X342">
        <f t="shared" si="146"/>
        <v>0.45601325000000026</v>
      </c>
      <c r="Y342">
        <f t="shared" si="147"/>
        <v>7.8922836981631828E-2</v>
      </c>
      <c r="AA342" s="24">
        <v>15.39415</v>
      </c>
      <c r="AB342" s="24">
        <v>15.94051</v>
      </c>
      <c r="AC342" s="24">
        <v>30.8384</v>
      </c>
      <c r="AD342" s="24">
        <v>11.385809999999999</v>
      </c>
      <c r="AF342">
        <f t="shared" si="139"/>
        <v>0.67771999999999899</v>
      </c>
      <c r="AG342">
        <f t="shared" si="139"/>
        <v>1.0043600000000001</v>
      </c>
      <c r="AH342">
        <f t="shared" si="139"/>
        <v>1.2008900000000011</v>
      </c>
      <c r="AI342">
        <f t="shared" si="139"/>
        <v>1.6236039999999985</v>
      </c>
      <c r="AJ342">
        <f t="shared" si="148"/>
        <v>1.1266434999999997</v>
      </c>
      <c r="AK342">
        <f t="shared" si="149"/>
        <v>0.19768827408890502</v>
      </c>
      <c r="AM342" s="24">
        <v>21.194759999999999</v>
      </c>
      <c r="AN342" s="24">
        <v>23.819849999999999</v>
      </c>
      <c r="AO342" s="24">
        <v>8.8582769999999993</v>
      </c>
      <c r="AP342" s="24">
        <v>26.766570000000002</v>
      </c>
      <c r="AR342">
        <f t="shared" si="134"/>
        <v>0.25297999999999732</v>
      </c>
      <c r="AS342">
        <f t="shared" si="135"/>
        <v>0.53688000000000002</v>
      </c>
      <c r="AT342">
        <f t="shared" si="136"/>
        <v>0.15731899999999932</v>
      </c>
      <c r="AU342">
        <f t="shared" si="137"/>
        <v>0.4598399999999998</v>
      </c>
      <c r="AV342">
        <f t="shared" si="150"/>
        <v>0.35175474999999912</v>
      </c>
      <c r="AW342">
        <f t="shared" si="151"/>
        <v>8.8277730095964152E-2</v>
      </c>
    </row>
    <row r="343" spans="1:49" x14ac:dyDescent="0.35">
      <c r="A343" s="24" t="s">
        <v>775</v>
      </c>
      <c r="B343" s="24" t="s">
        <v>776</v>
      </c>
      <c r="C343" s="24">
        <v>31.484210000000001</v>
      </c>
      <c r="D343" s="24">
        <v>14.812469999999999</v>
      </c>
      <c r="E343" s="24">
        <v>8.5269119999999994</v>
      </c>
      <c r="F343" s="24">
        <v>12.31212</v>
      </c>
      <c r="H343">
        <f t="shared" si="130"/>
        <v>2.1313200000000023</v>
      </c>
      <c r="I343">
        <f t="shared" si="131"/>
        <v>1.1309399999999989</v>
      </c>
      <c r="J343">
        <f t="shared" si="132"/>
        <v>1.0104219999999993</v>
      </c>
      <c r="K343">
        <f t="shared" si="133"/>
        <v>0.62805</v>
      </c>
      <c r="L343">
        <f t="shared" si="144"/>
        <v>1.2251830000000001</v>
      </c>
      <c r="M343">
        <f t="shared" si="145"/>
        <v>0.32050170470529538</v>
      </c>
      <c r="O343" s="24">
        <v>14.871779999999999</v>
      </c>
      <c r="P343" s="24">
        <v>7.7783649999999991</v>
      </c>
      <c r="Q343" s="24">
        <v>13.212210000000001</v>
      </c>
      <c r="R343" s="24">
        <v>10.554971</v>
      </c>
      <c r="S343">
        <f t="shared" si="154"/>
        <v>14.571779999999999</v>
      </c>
      <c r="T343">
        <f t="shared" si="138"/>
        <v>0.46738999999999997</v>
      </c>
      <c r="U343">
        <f t="shared" si="138"/>
        <v>0.22936299999999932</v>
      </c>
      <c r="V343">
        <f t="shared" si="138"/>
        <v>0.55754000000000126</v>
      </c>
      <c r="W343">
        <f t="shared" si="138"/>
        <v>0.56976000000000049</v>
      </c>
      <c r="X343">
        <f t="shared" si="146"/>
        <v>0.45601325000000026</v>
      </c>
      <c r="Y343">
        <f t="shared" si="147"/>
        <v>7.8922836981631828E-2</v>
      </c>
      <c r="AA343" s="24">
        <v>15.39415</v>
      </c>
      <c r="AB343" s="24">
        <v>15.94272</v>
      </c>
      <c r="AC343" s="24">
        <v>30.909109999999998</v>
      </c>
      <c r="AD343" s="24">
        <v>11.385809999999999</v>
      </c>
      <c r="AF343">
        <f t="shared" si="139"/>
        <v>0.67771999999999899</v>
      </c>
      <c r="AG343">
        <f t="shared" si="139"/>
        <v>1.00657</v>
      </c>
      <c r="AH343">
        <f t="shared" si="139"/>
        <v>1.2715999999999994</v>
      </c>
      <c r="AI343">
        <f t="shared" si="139"/>
        <v>1.6236039999999985</v>
      </c>
      <c r="AJ343">
        <f t="shared" si="148"/>
        <v>1.1448734999999992</v>
      </c>
      <c r="AK343">
        <f t="shared" si="149"/>
        <v>0.20054150611677196</v>
      </c>
      <c r="AM343" s="24">
        <v>21.194759999999999</v>
      </c>
      <c r="AN343" s="24">
        <v>23.819849999999999</v>
      </c>
      <c r="AO343" s="24">
        <v>8.8665570000000002</v>
      </c>
      <c r="AP343" s="24">
        <v>26.766570000000002</v>
      </c>
      <c r="AR343">
        <f t="shared" si="134"/>
        <v>0.25297999999999732</v>
      </c>
      <c r="AS343">
        <f t="shared" si="135"/>
        <v>0.53688000000000002</v>
      </c>
      <c r="AT343">
        <f t="shared" si="136"/>
        <v>0.16559900000000027</v>
      </c>
      <c r="AU343">
        <f t="shared" si="137"/>
        <v>0.4598399999999998</v>
      </c>
      <c r="AV343">
        <f t="shared" si="150"/>
        <v>0.35382474999999936</v>
      </c>
      <c r="AW343">
        <f t="shared" si="151"/>
        <v>8.6769356318321667E-2</v>
      </c>
    </row>
    <row r="344" spans="1:49" x14ac:dyDescent="0.35">
      <c r="A344" s="24" t="s">
        <v>777</v>
      </c>
      <c r="B344" s="24" t="s">
        <v>778</v>
      </c>
      <c r="C344" s="24">
        <v>31.629799999999999</v>
      </c>
      <c r="D344" s="24">
        <v>14.812469999999999</v>
      </c>
      <c r="E344" s="24">
        <v>8.5301930000000006</v>
      </c>
      <c r="F344" s="24">
        <v>12.39331</v>
      </c>
      <c r="H344">
        <f t="shared" si="130"/>
        <v>2.2769100000000009</v>
      </c>
      <c r="I344">
        <f t="shared" si="131"/>
        <v>1.1309399999999989</v>
      </c>
      <c r="J344">
        <f t="shared" si="132"/>
        <v>1.0137030000000005</v>
      </c>
      <c r="K344">
        <f t="shared" si="133"/>
        <v>0.70923999999999943</v>
      </c>
      <c r="L344">
        <f t="shared" si="144"/>
        <v>1.2826982499999999</v>
      </c>
      <c r="M344">
        <f t="shared" si="145"/>
        <v>0.34311081534697019</v>
      </c>
      <c r="O344" s="24">
        <v>14.871779999999999</v>
      </c>
      <c r="P344" s="24">
        <v>7.7783649999999991</v>
      </c>
      <c r="Q344" s="24">
        <v>13.212210000000001</v>
      </c>
      <c r="R344" s="24">
        <v>10.554971</v>
      </c>
      <c r="S344">
        <f t="shared" si="154"/>
        <v>14.571779999999999</v>
      </c>
      <c r="T344">
        <f t="shared" si="138"/>
        <v>0.46738999999999997</v>
      </c>
      <c r="U344">
        <f t="shared" si="138"/>
        <v>0.22936299999999932</v>
      </c>
      <c r="V344">
        <f t="shared" si="138"/>
        <v>0.55754000000000126</v>
      </c>
      <c r="W344">
        <f t="shared" si="138"/>
        <v>0.56976000000000049</v>
      </c>
      <c r="X344">
        <f t="shared" si="146"/>
        <v>0.45601325000000026</v>
      </c>
      <c r="Y344">
        <f t="shared" si="147"/>
        <v>7.8922836981631828E-2</v>
      </c>
      <c r="AA344" s="24">
        <v>15.39415</v>
      </c>
      <c r="AB344" s="24">
        <v>15.97913</v>
      </c>
      <c r="AC344" s="24">
        <v>31.004090000000001</v>
      </c>
      <c r="AD344" s="24">
        <v>11.385809999999999</v>
      </c>
      <c r="AF344">
        <f t="shared" si="139"/>
        <v>0.67771999999999899</v>
      </c>
      <c r="AG344">
        <f t="shared" si="139"/>
        <v>1.04298</v>
      </c>
      <c r="AH344">
        <f t="shared" si="139"/>
        <v>1.3665800000000026</v>
      </c>
      <c r="AI344">
        <f t="shared" si="139"/>
        <v>1.6236039999999985</v>
      </c>
      <c r="AJ344">
        <f t="shared" si="148"/>
        <v>1.177721</v>
      </c>
      <c r="AK344">
        <f t="shared" si="149"/>
        <v>0.2046614091314404</v>
      </c>
      <c r="AM344" s="24">
        <v>21.194759999999999</v>
      </c>
      <c r="AN344" s="24">
        <v>23.819849999999999</v>
      </c>
      <c r="AO344" s="24">
        <v>8.8755869999999994</v>
      </c>
      <c r="AP344" s="24">
        <v>26.766570000000002</v>
      </c>
      <c r="AR344">
        <f t="shared" si="134"/>
        <v>0.25297999999999732</v>
      </c>
      <c r="AS344">
        <f t="shared" si="135"/>
        <v>0.53688000000000002</v>
      </c>
      <c r="AT344">
        <f t="shared" si="136"/>
        <v>0.17462899999999948</v>
      </c>
      <c r="AU344">
        <f t="shared" si="137"/>
        <v>0.4598399999999998</v>
      </c>
      <c r="AV344">
        <f t="shared" si="150"/>
        <v>0.35608224999999916</v>
      </c>
      <c r="AW344">
        <f t="shared" si="151"/>
        <v>8.5151263927177798E-2</v>
      </c>
    </row>
    <row r="345" spans="1:49" x14ac:dyDescent="0.35">
      <c r="A345" s="24" t="s">
        <v>779</v>
      </c>
      <c r="B345" s="24" t="s">
        <v>780</v>
      </c>
      <c r="C345" s="24">
        <v>31.81108</v>
      </c>
      <c r="D345" s="24">
        <v>14.812469999999999</v>
      </c>
      <c r="E345" s="24">
        <v>8.5461089999999995</v>
      </c>
      <c r="F345" s="24">
        <v>12.41216</v>
      </c>
      <c r="H345">
        <f t="shared" si="130"/>
        <v>2.4581900000000019</v>
      </c>
      <c r="I345">
        <f t="shared" si="131"/>
        <v>1.1309399999999989</v>
      </c>
      <c r="J345">
        <f t="shared" si="132"/>
        <v>1.0296189999999994</v>
      </c>
      <c r="K345">
        <f t="shared" si="133"/>
        <v>0.7280899999999999</v>
      </c>
      <c r="L345">
        <f t="shared" si="144"/>
        <v>1.33670975</v>
      </c>
      <c r="M345">
        <f t="shared" si="145"/>
        <v>0.38349075064690891</v>
      </c>
      <c r="O345" s="24">
        <v>14.871779999999999</v>
      </c>
      <c r="P345" s="24">
        <v>7.7783649999999991</v>
      </c>
      <c r="Q345" s="24">
        <v>13.212210000000001</v>
      </c>
      <c r="R345" s="24">
        <v>10.554971</v>
      </c>
      <c r="S345">
        <f t="shared" si="154"/>
        <v>14.571779999999999</v>
      </c>
      <c r="T345">
        <f t="shared" si="138"/>
        <v>0.46738999999999997</v>
      </c>
      <c r="U345">
        <f t="shared" si="138"/>
        <v>0.22936299999999932</v>
      </c>
      <c r="V345">
        <f t="shared" si="138"/>
        <v>0.55754000000000126</v>
      </c>
      <c r="W345">
        <f t="shared" si="138"/>
        <v>0.56976000000000049</v>
      </c>
      <c r="X345">
        <f t="shared" si="146"/>
        <v>0.45601325000000026</v>
      </c>
      <c r="Y345">
        <f t="shared" si="147"/>
        <v>7.8922836981631828E-2</v>
      </c>
      <c r="AA345" s="24">
        <v>15.459350000000001</v>
      </c>
      <c r="AB345" s="24">
        <v>16.00431</v>
      </c>
      <c r="AC345" s="24">
        <v>31.099080000000001</v>
      </c>
      <c r="AD345" s="24">
        <v>11.385809999999999</v>
      </c>
      <c r="AF345">
        <f t="shared" si="139"/>
        <v>0.7429199999999998</v>
      </c>
      <c r="AG345">
        <f t="shared" si="139"/>
        <v>1.0681600000000007</v>
      </c>
      <c r="AH345">
        <f t="shared" si="139"/>
        <v>1.4615700000000018</v>
      </c>
      <c r="AI345">
        <f t="shared" si="139"/>
        <v>1.6236039999999985</v>
      </c>
      <c r="AJ345">
        <f t="shared" si="148"/>
        <v>1.2240635000000002</v>
      </c>
      <c r="AK345">
        <f t="shared" si="149"/>
        <v>0.19829416649408366</v>
      </c>
      <c r="AM345" s="24">
        <v>21.194759999999999</v>
      </c>
      <c r="AN345" s="24">
        <v>23.819849999999999</v>
      </c>
      <c r="AO345" s="24">
        <v>8.8755869999999994</v>
      </c>
      <c r="AP345" s="24">
        <v>26.766570000000002</v>
      </c>
      <c r="AR345">
        <f t="shared" si="134"/>
        <v>0.25297999999999732</v>
      </c>
      <c r="AS345">
        <f t="shared" si="135"/>
        <v>0.53688000000000002</v>
      </c>
      <c r="AT345">
        <f t="shared" si="136"/>
        <v>0.17462899999999948</v>
      </c>
      <c r="AU345">
        <f t="shared" si="137"/>
        <v>0.4598399999999998</v>
      </c>
      <c r="AV345">
        <f t="shared" si="150"/>
        <v>0.35608224999999916</v>
      </c>
      <c r="AW345">
        <f t="shared" si="151"/>
        <v>8.5151263927177798E-2</v>
      </c>
    </row>
    <row r="346" spans="1:49" x14ac:dyDescent="0.35">
      <c r="A346" s="24" t="s">
        <v>781</v>
      </c>
      <c r="B346" s="24" t="s">
        <v>782</v>
      </c>
      <c r="C346" s="24">
        <v>31.895530000000001</v>
      </c>
      <c r="D346" s="24">
        <v>14.812469999999999</v>
      </c>
      <c r="E346" s="24">
        <v>8.5632750000000009</v>
      </c>
      <c r="F346" s="24">
        <v>12.41216</v>
      </c>
      <c r="H346">
        <f t="shared" si="130"/>
        <v>2.5426400000000022</v>
      </c>
      <c r="I346">
        <f t="shared" si="131"/>
        <v>1.1309399999999989</v>
      </c>
      <c r="J346">
        <f t="shared" si="132"/>
        <v>1.0467850000000007</v>
      </c>
      <c r="K346">
        <f t="shared" si="133"/>
        <v>0.7280899999999999</v>
      </c>
      <c r="L346">
        <f t="shared" si="144"/>
        <v>1.3621137500000005</v>
      </c>
      <c r="M346">
        <f t="shared" si="145"/>
        <v>0.40295800709345581</v>
      </c>
      <c r="O346" s="24">
        <v>14.875590000000001</v>
      </c>
      <c r="P346" s="24">
        <v>7.7783649999999991</v>
      </c>
      <c r="Q346" s="24">
        <v>13.212210000000001</v>
      </c>
      <c r="R346" s="24">
        <v>10.554971</v>
      </c>
      <c r="S346">
        <f>O346-0.35</f>
        <v>14.525590000000001</v>
      </c>
      <c r="T346">
        <f t="shared" si="138"/>
        <v>0.4712000000000014</v>
      </c>
      <c r="U346">
        <f t="shared" si="138"/>
        <v>0.22936299999999932</v>
      </c>
      <c r="V346">
        <f t="shared" si="138"/>
        <v>0.55754000000000126</v>
      </c>
      <c r="W346">
        <f t="shared" si="138"/>
        <v>0.56976000000000049</v>
      </c>
      <c r="X346">
        <f t="shared" si="146"/>
        <v>0.45696575000000061</v>
      </c>
      <c r="Y346">
        <f t="shared" si="147"/>
        <v>7.897433563968248E-2</v>
      </c>
      <c r="AA346" s="24">
        <v>15.697220000000002</v>
      </c>
      <c r="AB346" s="24">
        <v>16.034510000000001</v>
      </c>
      <c r="AC346" s="24">
        <v>31.19407</v>
      </c>
      <c r="AD346" s="24">
        <v>11.385809999999999</v>
      </c>
      <c r="AF346">
        <f t="shared" si="139"/>
        <v>0.98079000000000072</v>
      </c>
      <c r="AG346">
        <f t="shared" si="139"/>
        <v>1.0983600000000013</v>
      </c>
      <c r="AH346">
        <f t="shared" si="139"/>
        <v>1.5565600000000011</v>
      </c>
      <c r="AI346">
        <f t="shared" si="139"/>
        <v>1.6236039999999985</v>
      </c>
      <c r="AJ346">
        <f t="shared" si="148"/>
        <v>1.3148285000000004</v>
      </c>
      <c r="AK346">
        <f t="shared" si="149"/>
        <v>0.16130115686374713</v>
      </c>
      <c r="AM346" s="24">
        <v>21.194759999999999</v>
      </c>
      <c r="AN346" s="24">
        <v>23.819849999999999</v>
      </c>
      <c r="AO346" s="24">
        <v>8.8755869999999994</v>
      </c>
      <c r="AP346" s="24">
        <v>26.766770000000001</v>
      </c>
      <c r="AR346">
        <f t="shared" si="134"/>
        <v>0.25297999999999732</v>
      </c>
      <c r="AS346">
        <f t="shared" si="135"/>
        <v>0.53688000000000002</v>
      </c>
      <c r="AT346">
        <f t="shared" si="136"/>
        <v>0.17462899999999948</v>
      </c>
      <c r="AU346">
        <f t="shared" si="137"/>
        <v>0.46003999999999934</v>
      </c>
      <c r="AV346">
        <f t="shared" si="150"/>
        <v>0.35613224999999904</v>
      </c>
      <c r="AW346">
        <f t="shared" si="151"/>
        <v>8.5171584698551642E-2</v>
      </c>
    </row>
    <row r="347" spans="1:49" x14ac:dyDescent="0.35">
      <c r="A347" s="24" t="s">
        <v>783</v>
      </c>
      <c r="B347" s="24" t="s">
        <v>784</v>
      </c>
      <c r="C347" s="24">
        <v>31.895530000000001</v>
      </c>
      <c r="D347" s="24">
        <v>14.812469999999999</v>
      </c>
      <c r="E347" s="24">
        <v>8.5804410000000004</v>
      </c>
      <c r="F347" s="24">
        <v>12.417490000000001</v>
      </c>
      <c r="H347">
        <f t="shared" si="130"/>
        <v>2.5426400000000022</v>
      </c>
      <c r="I347">
        <f t="shared" si="131"/>
        <v>1.1309399999999989</v>
      </c>
      <c r="J347">
        <f t="shared" si="132"/>
        <v>1.0639510000000003</v>
      </c>
      <c r="K347">
        <f t="shared" si="133"/>
        <v>0.73342000000000063</v>
      </c>
      <c r="L347">
        <f t="shared" si="144"/>
        <v>1.3677377500000005</v>
      </c>
      <c r="M347">
        <f t="shared" si="145"/>
        <v>0.40115602418726004</v>
      </c>
      <c r="O347" s="24">
        <v>14.905000000000001</v>
      </c>
      <c r="P347" s="24">
        <v>7.7783649999999991</v>
      </c>
      <c r="Q347" s="24">
        <v>13.212210000000001</v>
      </c>
      <c r="R347" s="24">
        <v>10.554971</v>
      </c>
      <c r="S347">
        <f t="shared" ref="S347:S353" si="155">O347-0.35</f>
        <v>14.555000000000001</v>
      </c>
      <c r="T347">
        <f t="shared" si="138"/>
        <v>0.50061000000000178</v>
      </c>
      <c r="U347">
        <f t="shared" si="138"/>
        <v>0.22936299999999932</v>
      </c>
      <c r="V347">
        <f t="shared" si="138"/>
        <v>0.55754000000000126</v>
      </c>
      <c r="W347">
        <f t="shared" si="138"/>
        <v>0.56976000000000049</v>
      </c>
      <c r="X347">
        <f t="shared" si="146"/>
        <v>0.46431825000000071</v>
      </c>
      <c r="Y347">
        <f t="shared" si="147"/>
        <v>7.9754476330355539E-2</v>
      </c>
      <c r="AA347" s="24">
        <v>15.778490000000001</v>
      </c>
      <c r="AB347" s="24">
        <v>16.04702</v>
      </c>
      <c r="AC347" s="24">
        <v>31.28905</v>
      </c>
      <c r="AD347" s="24">
        <v>11.385809999999999</v>
      </c>
      <c r="AF347">
        <f t="shared" si="139"/>
        <v>1.0620600000000007</v>
      </c>
      <c r="AG347">
        <f t="shared" si="139"/>
        <v>1.1108700000000002</v>
      </c>
      <c r="AH347">
        <f t="shared" si="139"/>
        <v>1.6515400000000007</v>
      </c>
      <c r="AI347">
        <f t="shared" si="139"/>
        <v>1.6236039999999985</v>
      </c>
      <c r="AJ347">
        <f t="shared" si="148"/>
        <v>1.3620185</v>
      </c>
      <c r="AK347">
        <f t="shared" si="149"/>
        <v>0.15950453064281037</v>
      </c>
      <c r="AM347" s="24">
        <v>21.194759999999999</v>
      </c>
      <c r="AN347" s="24">
        <v>23.819849999999999</v>
      </c>
      <c r="AO347" s="24">
        <v>8.8755869999999994</v>
      </c>
      <c r="AP347" s="24">
        <v>26.780449999999998</v>
      </c>
      <c r="AR347">
        <f t="shared" si="134"/>
        <v>0.25297999999999732</v>
      </c>
      <c r="AS347">
        <f t="shared" si="135"/>
        <v>0.53688000000000002</v>
      </c>
      <c r="AT347">
        <f t="shared" si="136"/>
        <v>0.17462899999999948</v>
      </c>
      <c r="AU347">
        <f t="shared" si="137"/>
        <v>0.47371999999999659</v>
      </c>
      <c r="AV347">
        <f t="shared" si="150"/>
        <v>0.35955224999999835</v>
      </c>
      <c r="AW347">
        <f t="shared" si="151"/>
        <v>8.6618733020418281E-2</v>
      </c>
    </row>
    <row r="348" spans="1:49" x14ac:dyDescent="0.35">
      <c r="A348" s="24" t="s">
        <v>785</v>
      </c>
      <c r="B348" s="24" t="s">
        <v>786</v>
      </c>
      <c r="C348" s="24">
        <v>31.895530000000001</v>
      </c>
      <c r="D348" s="24">
        <v>14.812469999999999</v>
      </c>
      <c r="E348" s="24">
        <v>8.5976079999999993</v>
      </c>
      <c r="F348" s="24">
        <v>12.459820000000001</v>
      </c>
      <c r="H348">
        <f t="shared" si="130"/>
        <v>2.5426400000000022</v>
      </c>
      <c r="I348">
        <f t="shared" si="131"/>
        <v>1.1309399999999989</v>
      </c>
      <c r="J348">
        <f t="shared" si="132"/>
        <v>1.0811179999999991</v>
      </c>
      <c r="K348">
        <f t="shared" si="133"/>
        <v>0.77575000000000038</v>
      </c>
      <c r="L348">
        <f t="shared" si="144"/>
        <v>1.3826120000000002</v>
      </c>
      <c r="M348">
        <f t="shared" si="145"/>
        <v>0.39456557074923193</v>
      </c>
      <c r="O348" s="24">
        <v>14.905000000000001</v>
      </c>
      <c r="P348" s="24">
        <v>7.7784579999999988</v>
      </c>
      <c r="Q348" s="24">
        <v>13.212210000000001</v>
      </c>
      <c r="R348" s="24">
        <v>10.554971</v>
      </c>
      <c r="S348">
        <f t="shared" si="155"/>
        <v>14.555000000000001</v>
      </c>
      <c r="T348">
        <f t="shared" si="138"/>
        <v>0.50061000000000178</v>
      </c>
      <c r="U348">
        <f t="shared" si="138"/>
        <v>0.22945599999999899</v>
      </c>
      <c r="V348">
        <f t="shared" si="138"/>
        <v>0.55754000000000126</v>
      </c>
      <c r="W348">
        <f t="shared" si="138"/>
        <v>0.56976000000000049</v>
      </c>
      <c r="X348">
        <f t="shared" si="146"/>
        <v>0.46434150000000063</v>
      </c>
      <c r="Y348">
        <f t="shared" si="147"/>
        <v>7.9731645090997227E-2</v>
      </c>
      <c r="AA348" s="24">
        <v>15.783349999999999</v>
      </c>
      <c r="AB348" s="24">
        <v>16.04702</v>
      </c>
      <c r="AC348" s="24">
        <v>31.363569999999999</v>
      </c>
      <c r="AD348" s="24">
        <v>11.385809999999999</v>
      </c>
      <c r="AF348">
        <f t="shared" si="139"/>
        <v>1.0669199999999979</v>
      </c>
      <c r="AG348">
        <f t="shared" si="139"/>
        <v>1.1108700000000002</v>
      </c>
      <c r="AH348">
        <f t="shared" si="139"/>
        <v>1.7260600000000004</v>
      </c>
      <c r="AI348">
        <f t="shared" si="139"/>
        <v>1.6236039999999985</v>
      </c>
      <c r="AJ348">
        <f t="shared" si="148"/>
        <v>1.3818634999999992</v>
      </c>
      <c r="AK348">
        <f t="shared" si="149"/>
        <v>0.17066941367914557</v>
      </c>
      <c r="AM348" s="24">
        <v>21.194759999999999</v>
      </c>
      <c r="AN348" s="24">
        <v>23.819849999999999</v>
      </c>
      <c r="AO348" s="24">
        <v>8.8755869999999994</v>
      </c>
      <c r="AP348" s="24">
        <v>26.80219</v>
      </c>
      <c r="AR348">
        <f t="shared" si="134"/>
        <v>0.25297999999999732</v>
      </c>
      <c r="AS348">
        <f t="shared" si="135"/>
        <v>0.53688000000000002</v>
      </c>
      <c r="AT348">
        <f t="shared" si="136"/>
        <v>0.17462899999999948</v>
      </c>
      <c r="AU348">
        <f t="shared" si="137"/>
        <v>0.49545999999999779</v>
      </c>
      <c r="AV348">
        <f t="shared" si="150"/>
        <v>0.36498724999999865</v>
      </c>
      <c r="AW348">
        <f t="shared" si="151"/>
        <v>8.9140405817054583E-2</v>
      </c>
    </row>
    <row r="349" spans="1:49" x14ac:dyDescent="0.35">
      <c r="A349" s="24" t="s">
        <v>787</v>
      </c>
      <c r="B349" s="24" t="s">
        <v>788</v>
      </c>
      <c r="C349" s="24">
        <v>31.895530000000001</v>
      </c>
      <c r="D349" s="24">
        <v>14.812469999999999</v>
      </c>
      <c r="E349" s="24">
        <v>8.6147740000000006</v>
      </c>
      <c r="F349" s="24">
        <v>12.52417</v>
      </c>
      <c r="H349">
        <f t="shared" si="130"/>
        <v>2.5426400000000022</v>
      </c>
      <c r="I349">
        <f t="shared" si="131"/>
        <v>1.1309399999999989</v>
      </c>
      <c r="J349">
        <f t="shared" si="132"/>
        <v>1.0982840000000005</v>
      </c>
      <c r="K349">
        <f t="shared" si="133"/>
        <v>0.84009999999999962</v>
      </c>
      <c r="L349">
        <f t="shared" si="144"/>
        <v>1.4029910000000003</v>
      </c>
      <c r="M349">
        <f t="shared" si="145"/>
        <v>0.38541149259936081</v>
      </c>
      <c r="O349" s="24">
        <v>14.905000000000001</v>
      </c>
      <c r="P349" s="24">
        <v>7.7864059999999995</v>
      </c>
      <c r="Q349" s="24">
        <v>13.212210000000001</v>
      </c>
      <c r="R349" s="24">
        <v>10.554971</v>
      </c>
      <c r="S349">
        <f t="shared" si="155"/>
        <v>14.555000000000001</v>
      </c>
      <c r="T349">
        <f t="shared" si="138"/>
        <v>0.50061000000000178</v>
      </c>
      <c r="U349">
        <f t="shared" si="138"/>
        <v>0.23740399999999973</v>
      </c>
      <c r="V349">
        <f t="shared" si="138"/>
        <v>0.55754000000000126</v>
      </c>
      <c r="W349">
        <f t="shared" si="138"/>
        <v>0.56976000000000049</v>
      </c>
      <c r="X349">
        <f t="shared" si="146"/>
        <v>0.46632850000000081</v>
      </c>
      <c r="Y349">
        <f t="shared" si="147"/>
        <v>7.7781349985606305E-2</v>
      </c>
      <c r="AA349" s="24">
        <v>15.815750000000001</v>
      </c>
      <c r="AB349" s="24">
        <v>16.04702</v>
      </c>
      <c r="AC349" s="24">
        <v>31.5032</v>
      </c>
      <c r="AD349" s="24">
        <v>11.385809999999999</v>
      </c>
      <c r="AF349">
        <f t="shared" si="139"/>
        <v>1.0993200000000005</v>
      </c>
      <c r="AG349">
        <f t="shared" si="139"/>
        <v>1.1108700000000002</v>
      </c>
      <c r="AH349">
        <f t="shared" si="139"/>
        <v>1.8656900000000007</v>
      </c>
      <c r="AI349">
        <f t="shared" si="139"/>
        <v>1.6236039999999985</v>
      </c>
      <c r="AJ349">
        <f t="shared" si="148"/>
        <v>1.424871</v>
      </c>
      <c r="AK349">
        <f t="shared" si="149"/>
        <v>0.19113613770730714</v>
      </c>
      <c r="AM349" s="24">
        <v>21.205749999999998</v>
      </c>
      <c r="AN349" s="24">
        <v>23.819849999999999</v>
      </c>
      <c r="AO349" s="24">
        <v>8.8755869999999994</v>
      </c>
      <c r="AP349" s="24">
        <v>26.81635</v>
      </c>
      <c r="AR349">
        <f t="shared" si="134"/>
        <v>0.26396999999999693</v>
      </c>
      <c r="AS349">
        <f t="shared" si="135"/>
        <v>0.53688000000000002</v>
      </c>
      <c r="AT349">
        <f t="shared" si="136"/>
        <v>0.17462899999999948</v>
      </c>
      <c r="AU349">
        <f t="shared" si="137"/>
        <v>0.50961999999999819</v>
      </c>
      <c r="AV349">
        <f t="shared" si="150"/>
        <v>0.37127474999999865</v>
      </c>
      <c r="AW349">
        <f t="shared" si="151"/>
        <v>8.9790667383805506E-2</v>
      </c>
    </row>
    <row r="350" spans="1:49" x14ac:dyDescent="0.35">
      <c r="A350" s="24" t="s">
        <v>789</v>
      </c>
      <c r="B350" s="24" t="s">
        <v>790</v>
      </c>
      <c r="C350" s="24">
        <v>31.895530000000001</v>
      </c>
      <c r="D350" s="24">
        <v>14.812469999999999</v>
      </c>
      <c r="E350" s="24">
        <v>8.6319400000000002</v>
      </c>
      <c r="F350" s="24">
        <v>12.5305</v>
      </c>
      <c r="H350">
        <f t="shared" si="130"/>
        <v>2.5426400000000022</v>
      </c>
      <c r="I350">
        <f t="shared" si="131"/>
        <v>1.1309399999999989</v>
      </c>
      <c r="J350">
        <f t="shared" si="132"/>
        <v>1.1154500000000001</v>
      </c>
      <c r="K350">
        <f t="shared" si="133"/>
        <v>0.84642999999999979</v>
      </c>
      <c r="L350">
        <f t="shared" si="144"/>
        <v>1.4088650000000003</v>
      </c>
      <c r="M350">
        <f t="shared" si="145"/>
        <v>0.38352678608105994</v>
      </c>
      <c r="O350" s="24">
        <v>14.905000000000001</v>
      </c>
      <c r="P350" s="24">
        <v>7.7864459999999998</v>
      </c>
      <c r="Q350" s="24">
        <v>13.212210000000001</v>
      </c>
      <c r="R350" s="24">
        <v>10.554971</v>
      </c>
      <c r="S350">
        <f t="shared" si="155"/>
        <v>14.555000000000001</v>
      </c>
      <c r="T350">
        <f t="shared" si="138"/>
        <v>0.50061000000000178</v>
      </c>
      <c r="U350">
        <f t="shared" si="138"/>
        <v>0.23744399999999999</v>
      </c>
      <c r="V350">
        <f t="shared" si="138"/>
        <v>0.55754000000000126</v>
      </c>
      <c r="W350">
        <f t="shared" si="138"/>
        <v>0.56976000000000049</v>
      </c>
      <c r="X350">
        <f t="shared" si="146"/>
        <v>0.46633850000000088</v>
      </c>
      <c r="Y350">
        <f t="shared" si="147"/>
        <v>7.7771539410314089E-2</v>
      </c>
      <c r="AA350" s="24">
        <v>15.935950000000002</v>
      </c>
      <c r="AB350" s="24">
        <v>16.04702</v>
      </c>
      <c r="AC350" s="24">
        <v>31.704039999999999</v>
      </c>
      <c r="AD350" s="24">
        <v>11.385809999999999</v>
      </c>
      <c r="AF350">
        <f t="shared" si="139"/>
        <v>1.219520000000001</v>
      </c>
      <c r="AG350">
        <f t="shared" si="139"/>
        <v>1.1108700000000002</v>
      </c>
      <c r="AH350">
        <f t="shared" si="139"/>
        <v>2.0665300000000002</v>
      </c>
      <c r="AI350">
        <f t="shared" si="139"/>
        <v>1.6236039999999985</v>
      </c>
      <c r="AJ350">
        <f t="shared" si="148"/>
        <v>1.505131</v>
      </c>
      <c r="AK350">
        <f t="shared" si="149"/>
        <v>0.21722109864759132</v>
      </c>
      <c r="AM350" s="24">
        <v>21.208870000000001</v>
      </c>
      <c r="AN350" s="24">
        <v>23.819849999999999</v>
      </c>
      <c r="AO350" s="24">
        <v>8.8755869999999994</v>
      </c>
      <c r="AP350" s="24">
        <v>26.816649999999999</v>
      </c>
      <c r="AR350">
        <f t="shared" si="134"/>
        <v>0.26708999999999961</v>
      </c>
      <c r="AS350">
        <f t="shared" si="135"/>
        <v>0.53688000000000002</v>
      </c>
      <c r="AT350">
        <f t="shared" si="136"/>
        <v>0.17462899999999948</v>
      </c>
      <c r="AU350">
        <f t="shared" si="137"/>
        <v>0.50991999999999749</v>
      </c>
      <c r="AV350">
        <f t="shared" si="150"/>
        <v>0.37212974999999915</v>
      </c>
      <c r="AW350">
        <f t="shared" si="151"/>
        <v>8.9521269912402016E-2</v>
      </c>
    </row>
    <row r="351" spans="1:49" x14ac:dyDescent="0.35">
      <c r="A351" s="24" t="s">
        <v>791</v>
      </c>
      <c r="B351" s="24" t="s">
        <v>792</v>
      </c>
      <c r="C351" s="24">
        <v>31.895530000000001</v>
      </c>
      <c r="D351" s="24">
        <v>14.812469999999999</v>
      </c>
      <c r="E351" s="24">
        <v>8.6491059999999997</v>
      </c>
      <c r="F351" s="24">
        <v>12.5305</v>
      </c>
      <c r="H351">
        <f t="shared" si="130"/>
        <v>2.5426400000000022</v>
      </c>
      <c r="I351">
        <f t="shared" si="131"/>
        <v>1.1309399999999989</v>
      </c>
      <c r="J351">
        <f t="shared" si="132"/>
        <v>1.1326159999999996</v>
      </c>
      <c r="K351">
        <f t="shared" si="133"/>
        <v>0.84642999999999979</v>
      </c>
      <c r="L351">
        <f t="shared" si="144"/>
        <v>1.4131565000000001</v>
      </c>
      <c r="M351">
        <f t="shared" si="145"/>
        <v>0.38245490230734031</v>
      </c>
      <c r="O351" s="24">
        <v>14.9133</v>
      </c>
      <c r="P351" s="24">
        <v>7.7864459999999998</v>
      </c>
      <c r="Q351" s="24">
        <v>13.212210000000001</v>
      </c>
      <c r="R351" s="24">
        <v>10.554971</v>
      </c>
      <c r="S351">
        <f t="shared" si="155"/>
        <v>14.5633</v>
      </c>
      <c r="T351">
        <f t="shared" si="138"/>
        <v>0.5089100000000002</v>
      </c>
      <c r="U351">
        <f t="shared" si="138"/>
        <v>0.23744399999999999</v>
      </c>
      <c r="V351">
        <f t="shared" si="138"/>
        <v>0.55754000000000126</v>
      </c>
      <c r="W351">
        <f t="shared" si="138"/>
        <v>0.56976000000000049</v>
      </c>
      <c r="X351">
        <f t="shared" si="146"/>
        <v>0.46841350000000048</v>
      </c>
      <c r="Y351">
        <f t="shared" si="147"/>
        <v>7.8103308992534856E-2</v>
      </c>
      <c r="AA351" s="24">
        <v>16.31822</v>
      </c>
      <c r="AB351" s="24">
        <v>16.04702</v>
      </c>
      <c r="AC351" s="24">
        <v>31.808119999999999</v>
      </c>
      <c r="AD351" s="24">
        <v>11.385809999999999</v>
      </c>
      <c r="AF351">
        <f t="shared" si="139"/>
        <v>1.6017899999999994</v>
      </c>
      <c r="AG351">
        <f t="shared" si="139"/>
        <v>1.1108700000000002</v>
      </c>
      <c r="AH351">
        <f t="shared" si="139"/>
        <v>2.1706099999999999</v>
      </c>
      <c r="AI351">
        <f t="shared" si="139"/>
        <v>1.6236039999999985</v>
      </c>
      <c r="AJ351">
        <f t="shared" si="148"/>
        <v>1.6267184999999995</v>
      </c>
      <c r="AK351">
        <f t="shared" si="149"/>
        <v>0.21651573633091084</v>
      </c>
      <c r="AM351" s="24">
        <v>21.209209999999999</v>
      </c>
      <c r="AN351" s="24">
        <v>23.819849999999999</v>
      </c>
      <c r="AO351" s="24">
        <v>8.8755869999999994</v>
      </c>
      <c r="AP351" s="24">
        <v>26.816649999999999</v>
      </c>
      <c r="AR351">
        <f t="shared" si="134"/>
        <v>0.26742999999999739</v>
      </c>
      <c r="AS351">
        <f t="shared" si="135"/>
        <v>0.53688000000000002</v>
      </c>
      <c r="AT351">
        <f t="shared" si="136"/>
        <v>0.17462899999999948</v>
      </c>
      <c r="AU351">
        <f t="shared" si="137"/>
        <v>0.50991999999999749</v>
      </c>
      <c r="AV351">
        <f t="shared" si="150"/>
        <v>0.3722147499999986</v>
      </c>
      <c r="AW351">
        <f t="shared" si="151"/>
        <v>8.9488059199142156E-2</v>
      </c>
    </row>
    <row r="352" spans="1:49" x14ac:dyDescent="0.35">
      <c r="A352" s="24" t="s">
        <v>793</v>
      </c>
      <c r="B352" s="24" t="s">
        <v>794</v>
      </c>
      <c r="C352" s="24">
        <v>31.935009999999998</v>
      </c>
      <c r="D352" s="24">
        <v>14.812469999999999</v>
      </c>
      <c r="E352" s="24">
        <v>8.6659120000000005</v>
      </c>
      <c r="F352" s="24">
        <v>12.5305</v>
      </c>
      <c r="H352">
        <f t="shared" si="130"/>
        <v>2.5821199999999997</v>
      </c>
      <c r="I352">
        <f t="shared" si="131"/>
        <v>1.1309399999999989</v>
      </c>
      <c r="J352">
        <f t="shared" si="132"/>
        <v>1.1494220000000004</v>
      </c>
      <c r="K352">
        <f t="shared" si="133"/>
        <v>0.84642999999999979</v>
      </c>
      <c r="L352">
        <f t="shared" si="144"/>
        <v>1.4272279999999997</v>
      </c>
      <c r="M352">
        <f t="shared" si="145"/>
        <v>0.39115902574357991</v>
      </c>
      <c r="O352" s="24">
        <v>14.938280000000001</v>
      </c>
      <c r="P352" s="24">
        <v>7.7864459999999998</v>
      </c>
      <c r="Q352" s="24">
        <v>13.243589999999999</v>
      </c>
      <c r="R352" s="24">
        <v>10.554971</v>
      </c>
      <c r="S352">
        <f t="shared" si="155"/>
        <v>14.588280000000001</v>
      </c>
      <c r="T352">
        <f t="shared" si="138"/>
        <v>0.53389000000000131</v>
      </c>
      <c r="U352">
        <f t="shared" si="138"/>
        <v>0.23744399999999999</v>
      </c>
      <c r="V352">
        <f t="shared" si="138"/>
        <v>0.58891999999999989</v>
      </c>
      <c r="W352">
        <f t="shared" si="138"/>
        <v>0.56976000000000049</v>
      </c>
      <c r="X352">
        <f t="shared" si="146"/>
        <v>0.48250350000000042</v>
      </c>
      <c r="Y352">
        <f t="shared" si="147"/>
        <v>8.2478734222323546E-2</v>
      </c>
      <c r="AA352" s="24">
        <v>16.414999999999999</v>
      </c>
      <c r="AB352" s="24">
        <v>16.051780000000001</v>
      </c>
      <c r="AC352" s="24">
        <v>31.808150000000001</v>
      </c>
      <c r="AD352" s="24">
        <v>11.385809999999999</v>
      </c>
      <c r="AF352">
        <f t="shared" si="139"/>
        <v>1.6985699999999984</v>
      </c>
      <c r="AG352">
        <f t="shared" si="139"/>
        <v>1.1156300000000012</v>
      </c>
      <c r="AH352">
        <f t="shared" si="139"/>
        <v>2.1706400000000023</v>
      </c>
      <c r="AI352">
        <f t="shared" si="139"/>
        <v>1.6236039999999985</v>
      </c>
      <c r="AJ352">
        <f t="shared" si="148"/>
        <v>1.6521110000000001</v>
      </c>
      <c r="AK352">
        <f t="shared" si="149"/>
        <v>0.21595818942023634</v>
      </c>
      <c r="AM352" s="24">
        <v>21.215050000000002</v>
      </c>
      <c r="AN352" s="24">
        <v>23.819849999999999</v>
      </c>
      <c r="AO352" s="24">
        <v>8.8755869999999994</v>
      </c>
      <c r="AP352" s="24">
        <v>26.816649999999999</v>
      </c>
      <c r="AR352">
        <f t="shared" si="134"/>
        <v>0.27327000000000012</v>
      </c>
      <c r="AS352">
        <f t="shared" si="135"/>
        <v>0.53688000000000002</v>
      </c>
      <c r="AT352">
        <f t="shared" si="136"/>
        <v>0.17462899999999948</v>
      </c>
      <c r="AU352">
        <f t="shared" si="137"/>
        <v>0.50991999999999749</v>
      </c>
      <c r="AV352">
        <f t="shared" si="150"/>
        <v>0.37367474999999928</v>
      </c>
      <c r="AW352">
        <f t="shared" si="151"/>
        <v>8.8928363581194533E-2</v>
      </c>
    </row>
    <row r="353" spans="1:49" x14ac:dyDescent="0.35">
      <c r="A353" s="24" t="s">
        <v>795</v>
      </c>
      <c r="B353" s="24" t="s">
        <v>796</v>
      </c>
      <c r="C353" s="24">
        <v>32.059190000000001</v>
      </c>
      <c r="D353" s="24">
        <v>14.812469999999999</v>
      </c>
      <c r="E353" s="24">
        <v>8.6823709999999998</v>
      </c>
      <c r="F353" s="24">
        <v>12.5305</v>
      </c>
      <c r="H353">
        <f t="shared" si="130"/>
        <v>2.7063000000000024</v>
      </c>
      <c r="I353">
        <f t="shared" si="131"/>
        <v>1.1309399999999989</v>
      </c>
      <c r="J353">
        <f t="shared" si="132"/>
        <v>1.1658809999999997</v>
      </c>
      <c r="K353">
        <f t="shared" si="133"/>
        <v>0.84642999999999979</v>
      </c>
      <c r="L353">
        <f t="shared" si="144"/>
        <v>1.4623877500000002</v>
      </c>
      <c r="M353">
        <f t="shared" si="145"/>
        <v>0.42076274978313261</v>
      </c>
      <c r="O353" s="24">
        <v>14.93862</v>
      </c>
      <c r="P353" s="24">
        <v>7.7864459999999998</v>
      </c>
      <c r="Q353" s="24">
        <v>13.286210000000001</v>
      </c>
      <c r="R353" s="24">
        <v>10.555091000000001</v>
      </c>
      <c r="S353">
        <f t="shared" si="155"/>
        <v>14.588620000000001</v>
      </c>
      <c r="T353">
        <f t="shared" si="138"/>
        <v>0.53423000000000087</v>
      </c>
      <c r="U353">
        <f t="shared" si="138"/>
        <v>0.23744399999999999</v>
      </c>
      <c r="V353">
        <f t="shared" si="138"/>
        <v>0.6315400000000011</v>
      </c>
      <c r="W353">
        <f t="shared" si="138"/>
        <v>0.56988000000000127</v>
      </c>
      <c r="X353">
        <f t="shared" si="146"/>
        <v>0.49327350000000081</v>
      </c>
      <c r="Y353">
        <f t="shared" si="147"/>
        <v>8.7612950349344618E-2</v>
      </c>
      <c r="AA353" s="24">
        <v>16.414999999999999</v>
      </c>
      <c r="AB353" s="24">
        <v>16.165099999999999</v>
      </c>
      <c r="AC353" s="24">
        <v>31.808150000000001</v>
      </c>
      <c r="AD353" s="24">
        <v>11.385809999999999</v>
      </c>
      <c r="AF353">
        <f t="shared" si="139"/>
        <v>1.6985699999999984</v>
      </c>
      <c r="AG353">
        <f t="shared" si="139"/>
        <v>1.2289499999999993</v>
      </c>
      <c r="AH353">
        <f t="shared" si="139"/>
        <v>2.1706400000000023</v>
      </c>
      <c r="AI353">
        <f t="shared" si="139"/>
        <v>1.6236039999999985</v>
      </c>
      <c r="AJ353">
        <f t="shared" si="148"/>
        <v>1.6804409999999996</v>
      </c>
      <c r="AK353">
        <f t="shared" si="149"/>
        <v>0.19315328280323604</v>
      </c>
      <c r="AM353" s="24">
        <v>21.215070000000001</v>
      </c>
      <c r="AN353" s="24">
        <v>23.819849999999999</v>
      </c>
      <c r="AO353" s="24">
        <v>8.8755869999999994</v>
      </c>
      <c r="AP353" s="24">
        <v>26.816649999999999</v>
      </c>
      <c r="AR353">
        <f t="shared" si="134"/>
        <v>0.27328999999999937</v>
      </c>
      <c r="AS353">
        <f t="shared" si="135"/>
        <v>0.53688000000000002</v>
      </c>
      <c r="AT353">
        <f t="shared" si="136"/>
        <v>0.17462899999999948</v>
      </c>
      <c r="AU353">
        <f t="shared" si="137"/>
        <v>0.50991999999999749</v>
      </c>
      <c r="AV353">
        <f t="shared" si="150"/>
        <v>0.37367974999999909</v>
      </c>
      <c r="AW353">
        <f t="shared" si="151"/>
        <v>8.8926481948456371E-2</v>
      </c>
    </row>
    <row r="354" spans="1:49" x14ac:dyDescent="0.35">
      <c r="A354" s="24" t="s">
        <v>797</v>
      </c>
      <c r="B354" s="24" t="s">
        <v>798</v>
      </c>
      <c r="C354" s="24">
        <v>32.173070000000003</v>
      </c>
      <c r="D354" s="24">
        <v>14.812469999999999</v>
      </c>
      <c r="E354" s="24">
        <v>8.698359</v>
      </c>
      <c r="F354" s="24">
        <v>12.5305</v>
      </c>
      <c r="H354">
        <f t="shared" si="130"/>
        <v>2.8201800000000041</v>
      </c>
      <c r="I354">
        <f t="shared" si="131"/>
        <v>1.1309399999999989</v>
      </c>
      <c r="J354">
        <f t="shared" si="132"/>
        <v>1.1818689999999998</v>
      </c>
      <c r="K354">
        <f t="shared" si="133"/>
        <v>0.84642999999999979</v>
      </c>
      <c r="L354">
        <f t="shared" si="144"/>
        <v>1.4948547500000007</v>
      </c>
      <c r="M354">
        <f t="shared" si="145"/>
        <v>0.44789653750157188</v>
      </c>
      <c r="O354" s="24">
        <v>14.96406</v>
      </c>
      <c r="P354" s="24">
        <v>7.7864459999999998</v>
      </c>
      <c r="Q354" s="24">
        <v>13.29021</v>
      </c>
      <c r="R354" s="24">
        <v>10.563781000000001</v>
      </c>
      <c r="S354">
        <f>O354-0.35</f>
        <v>14.61406</v>
      </c>
      <c r="T354">
        <f t="shared" si="138"/>
        <v>0.55967000000000056</v>
      </c>
      <c r="U354">
        <f t="shared" si="138"/>
        <v>0.23744399999999999</v>
      </c>
      <c r="V354">
        <f t="shared" si="138"/>
        <v>0.63554000000000066</v>
      </c>
      <c r="W354">
        <f t="shared" si="138"/>
        <v>0.57857000000000092</v>
      </c>
      <c r="X354">
        <f t="shared" si="146"/>
        <v>0.50280600000000053</v>
      </c>
      <c r="Y354">
        <f t="shared" si="147"/>
        <v>8.9911532441617384E-2</v>
      </c>
      <c r="AA354" s="24">
        <v>16.414999999999999</v>
      </c>
      <c r="AB354" s="24">
        <v>16.312460000000002</v>
      </c>
      <c r="AC354" s="24">
        <v>31.808150000000001</v>
      </c>
      <c r="AD354" s="24">
        <v>11.385809999999999</v>
      </c>
      <c r="AF354">
        <f t="shared" si="139"/>
        <v>1.6985699999999984</v>
      </c>
      <c r="AG354">
        <f t="shared" si="139"/>
        <v>1.3763100000000019</v>
      </c>
      <c r="AH354">
        <f t="shared" si="139"/>
        <v>2.1706400000000023</v>
      </c>
      <c r="AI354">
        <f t="shared" si="139"/>
        <v>1.6236039999999985</v>
      </c>
      <c r="AJ354">
        <f t="shared" si="148"/>
        <v>1.7172810000000003</v>
      </c>
      <c r="AK354">
        <f t="shared" si="149"/>
        <v>0.16606251021126583</v>
      </c>
      <c r="AM354" s="24">
        <v>21.215070000000001</v>
      </c>
      <c r="AN354" s="24">
        <v>23.819849999999999</v>
      </c>
      <c r="AO354" s="24">
        <v>8.8755869999999994</v>
      </c>
      <c r="AP354" s="24">
        <v>26.816649999999999</v>
      </c>
      <c r="AR354">
        <f t="shared" si="134"/>
        <v>0.27328999999999937</v>
      </c>
      <c r="AS354">
        <f t="shared" si="135"/>
        <v>0.53688000000000002</v>
      </c>
      <c r="AT354">
        <f t="shared" si="136"/>
        <v>0.17462899999999948</v>
      </c>
      <c r="AU354">
        <f t="shared" si="137"/>
        <v>0.50991999999999749</v>
      </c>
      <c r="AV354">
        <f t="shared" si="150"/>
        <v>0.37367974999999909</v>
      </c>
      <c r="AW354">
        <f t="shared" si="151"/>
        <v>8.8926481948456371E-2</v>
      </c>
    </row>
    <row r="355" spans="1:49" x14ac:dyDescent="0.35">
      <c r="A355" s="24" t="s">
        <v>799</v>
      </c>
      <c r="B355" s="24" t="s">
        <v>800</v>
      </c>
      <c r="C355" s="24">
        <v>32.204189999999997</v>
      </c>
      <c r="D355" s="24">
        <v>14.812469999999999</v>
      </c>
      <c r="E355" s="24">
        <v>8.698359</v>
      </c>
      <c r="F355" s="24">
        <v>12.5305</v>
      </c>
      <c r="H355">
        <f t="shared" si="130"/>
        <v>2.8512999999999984</v>
      </c>
      <c r="I355">
        <f t="shared" si="131"/>
        <v>1.1309399999999989</v>
      </c>
      <c r="J355">
        <f t="shared" si="132"/>
        <v>1.1818689999999998</v>
      </c>
      <c r="K355">
        <f t="shared" si="133"/>
        <v>0.84642999999999979</v>
      </c>
      <c r="L355">
        <f t="shared" si="144"/>
        <v>1.5026347499999992</v>
      </c>
      <c r="M355">
        <f t="shared" si="145"/>
        <v>0.45557201077608173</v>
      </c>
      <c r="O355" s="24">
        <v>14.979980000000001</v>
      </c>
      <c r="P355" s="24">
        <v>7.7864459999999998</v>
      </c>
      <c r="Q355" s="24">
        <v>13.29302</v>
      </c>
      <c r="R355" s="24">
        <v>10.567871</v>
      </c>
      <c r="S355">
        <f>O355-0.35</f>
        <v>14.629980000000002</v>
      </c>
      <c r="T355">
        <f t="shared" si="138"/>
        <v>0.57559000000000182</v>
      </c>
      <c r="U355">
        <f t="shared" si="138"/>
        <v>0.23744399999999999</v>
      </c>
      <c r="V355">
        <f t="shared" si="138"/>
        <v>0.63835000000000086</v>
      </c>
      <c r="W355">
        <f t="shared" si="138"/>
        <v>0.58266000000000062</v>
      </c>
      <c r="X355">
        <f t="shared" si="146"/>
        <v>0.50851100000000082</v>
      </c>
      <c r="Y355">
        <f t="shared" si="147"/>
        <v>9.1439028343117193E-2</v>
      </c>
      <c r="AA355" s="24">
        <v>16.487259999999999</v>
      </c>
      <c r="AB355" s="24">
        <v>16.343419999999998</v>
      </c>
      <c r="AC355" s="24">
        <v>31.808150000000001</v>
      </c>
      <c r="AD355" s="24">
        <v>11.385809999999999</v>
      </c>
      <c r="AF355">
        <f t="shared" si="139"/>
        <v>1.7708299999999983</v>
      </c>
      <c r="AG355">
        <f t="shared" si="139"/>
        <v>1.4072699999999987</v>
      </c>
      <c r="AH355">
        <f t="shared" si="139"/>
        <v>2.1706400000000023</v>
      </c>
      <c r="AI355">
        <f t="shared" si="139"/>
        <v>1.6236039999999985</v>
      </c>
      <c r="AJ355">
        <f t="shared" si="148"/>
        <v>1.7430859999999995</v>
      </c>
      <c r="AK355">
        <f t="shared" si="149"/>
        <v>0.16088828593986268</v>
      </c>
      <c r="AM355" s="24">
        <v>21.215070000000001</v>
      </c>
      <c r="AN355" s="24">
        <v>23.858799999999999</v>
      </c>
      <c r="AO355" s="24">
        <v>8.8755869999999994</v>
      </c>
      <c r="AP355" s="24">
        <v>26.816649999999999</v>
      </c>
      <c r="AR355">
        <f t="shared" si="134"/>
        <v>0.27328999999999937</v>
      </c>
      <c r="AS355">
        <f t="shared" si="135"/>
        <v>0.57582999999999984</v>
      </c>
      <c r="AT355">
        <f t="shared" si="136"/>
        <v>0.17462899999999948</v>
      </c>
      <c r="AU355">
        <f t="shared" si="137"/>
        <v>0.50991999999999749</v>
      </c>
      <c r="AV355">
        <f t="shared" si="150"/>
        <v>0.38341724999999904</v>
      </c>
      <c r="AW355">
        <f t="shared" si="151"/>
        <v>9.519548162016829E-2</v>
      </c>
    </row>
    <row r="356" spans="1:49" x14ac:dyDescent="0.35">
      <c r="A356" s="24" t="s">
        <v>801</v>
      </c>
      <c r="B356" s="24" t="s">
        <v>802</v>
      </c>
      <c r="C356" s="24">
        <v>32.242359999999998</v>
      </c>
      <c r="D356" s="24">
        <v>14.812469999999999</v>
      </c>
      <c r="E356" s="24">
        <v>8.698359</v>
      </c>
      <c r="F356" s="24">
        <v>12.5305</v>
      </c>
      <c r="H356">
        <f t="shared" si="130"/>
        <v>2.8894699999999993</v>
      </c>
      <c r="I356">
        <f t="shared" si="131"/>
        <v>1.1309399999999989</v>
      </c>
      <c r="J356">
        <f t="shared" si="132"/>
        <v>1.1818689999999998</v>
      </c>
      <c r="K356">
        <f t="shared" si="133"/>
        <v>0.84642999999999979</v>
      </c>
      <c r="L356">
        <f t="shared" si="144"/>
        <v>1.5121772499999995</v>
      </c>
      <c r="M356">
        <f t="shared" si="145"/>
        <v>0.46499104838075017</v>
      </c>
      <c r="O356" s="24">
        <v>14.979980000000001</v>
      </c>
      <c r="P356" s="24">
        <v>7.7864459999999998</v>
      </c>
      <c r="Q356" s="24">
        <v>13.29302</v>
      </c>
      <c r="R356" s="24">
        <v>10.567871</v>
      </c>
      <c r="S356">
        <f t="shared" ref="S356:S361" si="156">O356-0.35</f>
        <v>14.629980000000002</v>
      </c>
      <c r="T356">
        <f t="shared" si="138"/>
        <v>0.57559000000000182</v>
      </c>
      <c r="U356">
        <f t="shared" si="138"/>
        <v>0.23744399999999999</v>
      </c>
      <c r="V356">
        <f t="shared" si="138"/>
        <v>0.63835000000000086</v>
      </c>
      <c r="W356">
        <f t="shared" si="138"/>
        <v>0.58266000000000062</v>
      </c>
      <c r="X356">
        <f t="shared" si="146"/>
        <v>0.50851100000000082</v>
      </c>
      <c r="Y356">
        <f t="shared" si="147"/>
        <v>9.1439028343117193E-2</v>
      </c>
      <c r="AA356" s="24">
        <v>16.945499999999999</v>
      </c>
      <c r="AB356" s="24">
        <v>16.345580000000002</v>
      </c>
      <c r="AC356" s="24">
        <v>31.808150000000001</v>
      </c>
      <c r="AD356" s="24">
        <v>11.3895</v>
      </c>
      <c r="AF356">
        <f t="shared" si="139"/>
        <v>2.2290699999999983</v>
      </c>
      <c r="AG356">
        <f t="shared" si="139"/>
        <v>1.4094300000000022</v>
      </c>
      <c r="AH356">
        <f t="shared" si="139"/>
        <v>2.1706400000000023</v>
      </c>
      <c r="AI356">
        <f t="shared" si="139"/>
        <v>1.6272939999999991</v>
      </c>
      <c r="AJ356">
        <f t="shared" si="148"/>
        <v>1.8591085000000005</v>
      </c>
      <c r="AK356">
        <f t="shared" si="149"/>
        <v>0.2020462205261869</v>
      </c>
      <c r="AM356" s="24">
        <v>21.215070000000001</v>
      </c>
      <c r="AN356" s="24">
        <v>23.87631</v>
      </c>
      <c r="AO356" s="24">
        <v>8.8755869999999994</v>
      </c>
      <c r="AP356" s="24">
        <v>26.816649999999999</v>
      </c>
      <c r="AR356">
        <f t="shared" si="134"/>
        <v>0.27328999999999937</v>
      </c>
      <c r="AS356">
        <f t="shared" si="135"/>
        <v>0.59334000000000131</v>
      </c>
      <c r="AT356">
        <f t="shared" si="136"/>
        <v>0.17462899999999948</v>
      </c>
      <c r="AU356">
        <f t="shared" si="137"/>
        <v>0.50991999999999749</v>
      </c>
      <c r="AV356">
        <f t="shared" si="150"/>
        <v>0.38779474999999941</v>
      </c>
      <c r="AW356">
        <f t="shared" si="151"/>
        <v>9.8198099621271684E-2</v>
      </c>
    </row>
    <row r="357" spans="1:49" x14ac:dyDescent="0.35">
      <c r="A357" s="24" t="s">
        <v>803</v>
      </c>
      <c r="B357" s="24" t="s">
        <v>804</v>
      </c>
      <c r="C357" s="24">
        <v>32.373710000000003</v>
      </c>
      <c r="D357" s="24">
        <v>14.812469999999999</v>
      </c>
      <c r="E357" s="24">
        <v>8.698359</v>
      </c>
      <c r="F357" s="24">
        <v>12.55742</v>
      </c>
      <c r="H357">
        <f t="shared" ref="H357:H420" si="157">C357-C$293</f>
        <v>3.0208200000000041</v>
      </c>
      <c r="I357">
        <f t="shared" ref="I357:I420" si="158">D357-D$293</f>
        <v>1.1309399999999989</v>
      </c>
      <c r="J357">
        <f t="shared" ref="J357:J420" si="159">E357-E$293</f>
        <v>1.1818689999999998</v>
      </c>
      <c r="K357">
        <f t="shared" ref="K357:K420" si="160">F357-F$293</f>
        <v>0.87335000000000029</v>
      </c>
      <c r="L357">
        <f t="shared" si="144"/>
        <v>1.5517447500000008</v>
      </c>
      <c r="M357">
        <f t="shared" si="145"/>
        <v>0.49432498040684753</v>
      </c>
      <c r="O357" s="24">
        <v>14.979980000000001</v>
      </c>
      <c r="P357" s="24">
        <v>7.7888469999999987</v>
      </c>
      <c r="Q357" s="24">
        <v>13.29302</v>
      </c>
      <c r="R357" s="24">
        <v>10.567871</v>
      </c>
      <c r="S357">
        <f t="shared" si="156"/>
        <v>14.629980000000002</v>
      </c>
      <c r="T357">
        <f t="shared" si="138"/>
        <v>0.57559000000000182</v>
      </c>
      <c r="U357">
        <f t="shared" si="138"/>
        <v>0.23984499999999898</v>
      </c>
      <c r="V357">
        <f t="shared" si="138"/>
        <v>0.63835000000000086</v>
      </c>
      <c r="W357">
        <f t="shared" ref="W357:W420" si="161">R357-R$293</f>
        <v>0.58266000000000062</v>
      </c>
      <c r="X357">
        <f t="shared" si="146"/>
        <v>0.50911125000000057</v>
      </c>
      <c r="Y357">
        <f t="shared" si="147"/>
        <v>9.0845936764186563E-2</v>
      </c>
      <c r="AA357" s="24">
        <v>16.961310000000001</v>
      </c>
      <c r="AB357" s="24">
        <v>16.350760000000001</v>
      </c>
      <c r="AC357" s="24">
        <v>31.808150000000001</v>
      </c>
      <c r="AD357" s="24">
        <v>11.40161</v>
      </c>
      <c r="AF357">
        <f t="shared" si="139"/>
        <v>2.2448800000000002</v>
      </c>
      <c r="AG357">
        <f t="shared" si="139"/>
        <v>1.4146100000000015</v>
      </c>
      <c r="AH357">
        <f t="shared" si="139"/>
        <v>2.1706400000000023</v>
      </c>
      <c r="AI357">
        <f t="shared" ref="AI357:AI420" si="162">AD357-AD$293</f>
        <v>1.639403999999999</v>
      </c>
      <c r="AJ357">
        <f t="shared" si="148"/>
        <v>1.8673835000000008</v>
      </c>
      <c r="AK357">
        <f t="shared" si="149"/>
        <v>0.20237065972842197</v>
      </c>
      <c r="AM357" s="24">
        <v>21.215070000000001</v>
      </c>
      <c r="AN357" s="24">
        <v>23.87631</v>
      </c>
      <c r="AO357" s="24">
        <v>8.8755869999999994</v>
      </c>
      <c r="AP357" s="24">
        <v>26.816649999999999</v>
      </c>
      <c r="AR357">
        <f t="shared" ref="AR357:AR420" si="163">AM357-AM$293</f>
        <v>0.27328999999999937</v>
      </c>
      <c r="AS357">
        <f t="shared" ref="AS357:AS420" si="164">AN357-AN$293</f>
        <v>0.59334000000000131</v>
      </c>
      <c r="AT357">
        <f t="shared" ref="AT357:AT420" si="165">AO357-AO$293</f>
        <v>0.17462899999999948</v>
      </c>
      <c r="AU357">
        <f t="shared" ref="AU357:AU420" si="166">AP357-AP$293</f>
        <v>0.50991999999999749</v>
      </c>
      <c r="AV357">
        <f t="shared" si="150"/>
        <v>0.38779474999999941</v>
      </c>
      <c r="AW357">
        <f t="shared" si="151"/>
        <v>9.8198099621271684E-2</v>
      </c>
    </row>
    <row r="358" spans="1:49" x14ac:dyDescent="0.35">
      <c r="A358" s="24" t="s">
        <v>805</v>
      </c>
      <c r="B358" s="24" t="s">
        <v>806</v>
      </c>
      <c r="C358" s="24">
        <v>32.399740000000001</v>
      </c>
      <c r="D358" s="24">
        <v>14.812469999999999</v>
      </c>
      <c r="E358" s="24">
        <v>8.698359</v>
      </c>
      <c r="F358" s="24">
        <v>12.70529</v>
      </c>
      <c r="H358">
        <f t="shared" si="157"/>
        <v>3.0468500000000027</v>
      </c>
      <c r="I358">
        <f t="shared" si="158"/>
        <v>1.1309399999999989</v>
      </c>
      <c r="J358">
        <f t="shared" si="159"/>
        <v>1.1818689999999998</v>
      </c>
      <c r="K358">
        <f t="shared" si="160"/>
        <v>1.0212199999999996</v>
      </c>
      <c r="L358">
        <f t="shared" si="144"/>
        <v>1.5952197500000003</v>
      </c>
      <c r="M358">
        <f t="shared" si="145"/>
        <v>0.48503613477938939</v>
      </c>
      <c r="O358" s="24">
        <v>14.979980000000001</v>
      </c>
      <c r="P358" s="24">
        <v>7.8096779999999999</v>
      </c>
      <c r="Q358" s="24">
        <v>13.29302</v>
      </c>
      <c r="R358" s="24">
        <v>10.567871</v>
      </c>
      <c r="S358">
        <f t="shared" si="156"/>
        <v>14.629980000000002</v>
      </c>
      <c r="T358">
        <f t="shared" ref="T358:W421" si="167">O358-O$293</f>
        <v>0.57559000000000182</v>
      </c>
      <c r="U358">
        <f t="shared" si="167"/>
        <v>0.26067600000000013</v>
      </c>
      <c r="V358">
        <f t="shared" si="167"/>
        <v>0.63835000000000086</v>
      </c>
      <c r="W358">
        <f t="shared" si="161"/>
        <v>0.58266000000000062</v>
      </c>
      <c r="X358">
        <f t="shared" si="146"/>
        <v>0.51431900000000086</v>
      </c>
      <c r="Y358">
        <f t="shared" si="147"/>
        <v>8.5704476804501703E-2</v>
      </c>
      <c r="AA358" s="24">
        <v>16.961310000000001</v>
      </c>
      <c r="AB358" s="24">
        <v>16.350770000000001</v>
      </c>
      <c r="AC358" s="24">
        <v>31.808150000000001</v>
      </c>
      <c r="AD358" s="24">
        <v>11.402520000000001</v>
      </c>
      <c r="AF358">
        <f t="shared" ref="AF358:AI421" si="168">AA358-AA$293</f>
        <v>2.2448800000000002</v>
      </c>
      <c r="AG358">
        <f t="shared" si="168"/>
        <v>1.4146200000000011</v>
      </c>
      <c r="AH358">
        <f t="shared" si="168"/>
        <v>2.1706400000000023</v>
      </c>
      <c r="AI358">
        <f t="shared" si="162"/>
        <v>1.640314</v>
      </c>
      <c r="AJ358">
        <f t="shared" si="148"/>
        <v>1.8676135000000009</v>
      </c>
      <c r="AK358">
        <f t="shared" si="149"/>
        <v>0.20228347384034318</v>
      </c>
      <c r="AM358" s="24">
        <v>21.215070000000001</v>
      </c>
      <c r="AN358" s="24">
        <v>23.87631</v>
      </c>
      <c r="AO358" s="24">
        <v>8.8755869999999994</v>
      </c>
      <c r="AP358" s="24">
        <v>26.816649999999999</v>
      </c>
      <c r="AR358">
        <f t="shared" si="163"/>
        <v>0.27328999999999937</v>
      </c>
      <c r="AS358">
        <f t="shared" si="164"/>
        <v>0.59334000000000131</v>
      </c>
      <c r="AT358">
        <f t="shared" si="165"/>
        <v>0.17462899999999948</v>
      </c>
      <c r="AU358">
        <f t="shared" si="166"/>
        <v>0.50991999999999749</v>
      </c>
      <c r="AV358">
        <f t="shared" si="150"/>
        <v>0.38779474999999941</v>
      </c>
      <c r="AW358">
        <f t="shared" si="151"/>
        <v>9.8198099621271684E-2</v>
      </c>
    </row>
    <row r="359" spans="1:49" x14ac:dyDescent="0.35">
      <c r="A359" s="24" t="s">
        <v>807</v>
      </c>
      <c r="B359" s="24" t="s">
        <v>808</v>
      </c>
      <c r="C359" s="24">
        <v>32.434460000000001</v>
      </c>
      <c r="D359" s="24">
        <v>14.812469999999999</v>
      </c>
      <c r="E359" s="24">
        <v>8.7013649999999991</v>
      </c>
      <c r="F359" s="24">
        <v>12.722630000000001</v>
      </c>
      <c r="H359">
        <f t="shared" si="157"/>
        <v>3.0815700000000028</v>
      </c>
      <c r="I359">
        <f t="shared" si="158"/>
        <v>1.1309399999999989</v>
      </c>
      <c r="J359">
        <f t="shared" si="159"/>
        <v>1.184874999999999</v>
      </c>
      <c r="K359">
        <f t="shared" si="160"/>
        <v>1.0385600000000004</v>
      </c>
      <c r="L359">
        <f t="shared" si="144"/>
        <v>1.6089862500000003</v>
      </c>
      <c r="M359">
        <f t="shared" si="145"/>
        <v>0.49178989221082003</v>
      </c>
      <c r="O359" s="24">
        <v>14.979980000000001</v>
      </c>
      <c r="P359" s="24">
        <v>7.8096779999999999</v>
      </c>
      <c r="Q359" s="24">
        <v>13.29302</v>
      </c>
      <c r="R359" s="24">
        <v>10.567871</v>
      </c>
      <c r="S359">
        <f t="shared" si="156"/>
        <v>14.629980000000002</v>
      </c>
      <c r="T359">
        <f t="shared" si="167"/>
        <v>0.57559000000000182</v>
      </c>
      <c r="U359">
        <f t="shared" si="167"/>
        <v>0.26067600000000013</v>
      </c>
      <c r="V359">
        <f t="shared" si="167"/>
        <v>0.63835000000000086</v>
      </c>
      <c r="W359">
        <f t="shared" si="161"/>
        <v>0.58266000000000062</v>
      </c>
      <c r="X359">
        <f t="shared" si="146"/>
        <v>0.51431900000000086</v>
      </c>
      <c r="Y359">
        <f t="shared" si="147"/>
        <v>8.5704476804501703E-2</v>
      </c>
      <c r="AA359" s="24">
        <v>16.961310000000001</v>
      </c>
      <c r="AB359" s="24">
        <v>16.350770000000001</v>
      </c>
      <c r="AC359" s="24">
        <v>31.808150000000001</v>
      </c>
      <c r="AD359" s="24">
        <v>11.402520000000001</v>
      </c>
      <c r="AF359">
        <f t="shared" si="168"/>
        <v>2.2448800000000002</v>
      </c>
      <c r="AG359">
        <f t="shared" si="168"/>
        <v>1.4146200000000011</v>
      </c>
      <c r="AH359">
        <f t="shared" si="168"/>
        <v>2.1706400000000023</v>
      </c>
      <c r="AI359">
        <f t="shared" si="162"/>
        <v>1.640314</v>
      </c>
      <c r="AJ359">
        <f t="shared" si="148"/>
        <v>1.8676135000000009</v>
      </c>
      <c r="AK359">
        <f t="shared" si="149"/>
        <v>0.20228347384034318</v>
      </c>
      <c r="AM359" s="24">
        <v>21.215070000000001</v>
      </c>
      <c r="AN359" s="24">
        <v>23.87631</v>
      </c>
      <c r="AO359" s="24">
        <v>8.8755869999999994</v>
      </c>
      <c r="AP359" s="24">
        <v>26.816649999999999</v>
      </c>
      <c r="AR359">
        <f t="shared" si="163"/>
        <v>0.27328999999999937</v>
      </c>
      <c r="AS359">
        <f t="shared" si="164"/>
        <v>0.59334000000000131</v>
      </c>
      <c r="AT359">
        <f t="shared" si="165"/>
        <v>0.17462899999999948</v>
      </c>
      <c r="AU359">
        <f t="shared" si="166"/>
        <v>0.50991999999999749</v>
      </c>
      <c r="AV359">
        <f t="shared" si="150"/>
        <v>0.38779474999999941</v>
      </c>
      <c r="AW359">
        <f t="shared" si="151"/>
        <v>9.8198099621271684E-2</v>
      </c>
    </row>
    <row r="360" spans="1:49" x14ac:dyDescent="0.35">
      <c r="A360" s="24" t="s">
        <v>809</v>
      </c>
      <c r="B360" s="24" t="s">
        <v>810</v>
      </c>
      <c r="C360" s="24">
        <v>32.434460000000001</v>
      </c>
      <c r="D360" s="24">
        <v>14.812469999999999</v>
      </c>
      <c r="E360" s="24">
        <v>8.7311040000000002</v>
      </c>
      <c r="F360" s="24">
        <v>12.725350000000001</v>
      </c>
      <c r="H360">
        <f t="shared" si="157"/>
        <v>3.0815700000000028</v>
      </c>
      <c r="I360">
        <f t="shared" si="158"/>
        <v>1.1309399999999989</v>
      </c>
      <c r="J360">
        <f t="shared" si="159"/>
        <v>1.2146140000000001</v>
      </c>
      <c r="K360">
        <f t="shared" si="160"/>
        <v>1.0412800000000004</v>
      </c>
      <c r="L360">
        <f t="shared" si="144"/>
        <v>1.6171010000000006</v>
      </c>
      <c r="M360">
        <f t="shared" si="145"/>
        <v>0.48943739632800215</v>
      </c>
      <c r="O360" s="24">
        <v>14.979980000000001</v>
      </c>
      <c r="P360" s="24">
        <v>7.8096779999999999</v>
      </c>
      <c r="Q360" s="24">
        <v>13.29302</v>
      </c>
      <c r="R360" s="24">
        <v>10.567871</v>
      </c>
      <c r="S360">
        <f t="shared" si="156"/>
        <v>14.629980000000002</v>
      </c>
      <c r="T360">
        <f t="shared" si="167"/>
        <v>0.57559000000000182</v>
      </c>
      <c r="U360">
        <f t="shared" si="167"/>
        <v>0.26067600000000013</v>
      </c>
      <c r="V360">
        <f t="shared" si="167"/>
        <v>0.63835000000000086</v>
      </c>
      <c r="W360">
        <f t="shared" si="161"/>
        <v>0.58266000000000062</v>
      </c>
      <c r="X360">
        <f t="shared" si="146"/>
        <v>0.51431900000000086</v>
      </c>
      <c r="Y360">
        <f t="shared" si="147"/>
        <v>8.5704476804501703E-2</v>
      </c>
      <c r="AA360" s="24">
        <v>16.961310000000001</v>
      </c>
      <c r="AB360" s="24">
        <v>16.350770000000001</v>
      </c>
      <c r="AC360" s="24">
        <v>31.808150000000001</v>
      </c>
      <c r="AD360" s="24">
        <v>11.402520000000001</v>
      </c>
      <c r="AF360">
        <f t="shared" si="168"/>
        <v>2.2448800000000002</v>
      </c>
      <c r="AG360">
        <f t="shared" si="168"/>
        <v>1.4146200000000011</v>
      </c>
      <c r="AH360">
        <f t="shared" si="168"/>
        <v>2.1706400000000023</v>
      </c>
      <c r="AI360">
        <f t="shared" si="162"/>
        <v>1.640314</v>
      </c>
      <c r="AJ360">
        <f t="shared" si="148"/>
        <v>1.8676135000000009</v>
      </c>
      <c r="AK360">
        <f t="shared" si="149"/>
        <v>0.20228347384034318</v>
      </c>
      <c r="AM360" s="24">
        <v>21.215070000000001</v>
      </c>
      <c r="AN360" s="24">
        <v>23.87631</v>
      </c>
      <c r="AO360" s="24">
        <v>8.8755869999999994</v>
      </c>
      <c r="AP360" s="24">
        <v>26.816649999999999</v>
      </c>
      <c r="AR360">
        <f t="shared" si="163"/>
        <v>0.27328999999999937</v>
      </c>
      <c r="AS360">
        <f t="shared" si="164"/>
        <v>0.59334000000000131</v>
      </c>
      <c r="AT360">
        <f t="shared" si="165"/>
        <v>0.17462899999999948</v>
      </c>
      <c r="AU360">
        <f t="shared" si="166"/>
        <v>0.50991999999999749</v>
      </c>
      <c r="AV360">
        <f t="shared" si="150"/>
        <v>0.38779474999999941</v>
      </c>
      <c r="AW360">
        <f t="shared" si="151"/>
        <v>9.8198099621271684E-2</v>
      </c>
    </row>
    <row r="361" spans="1:49" x14ac:dyDescent="0.35">
      <c r="A361" s="24" t="s">
        <v>811</v>
      </c>
      <c r="B361" s="24" t="s">
        <v>812</v>
      </c>
      <c r="C361" s="24">
        <v>32.434460000000001</v>
      </c>
      <c r="D361" s="24">
        <v>14.82325</v>
      </c>
      <c r="E361" s="24">
        <v>8.7671530000000004</v>
      </c>
      <c r="F361" s="24">
        <v>12.74661</v>
      </c>
      <c r="H361">
        <f t="shared" si="157"/>
        <v>3.0815700000000028</v>
      </c>
      <c r="I361">
        <f t="shared" si="158"/>
        <v>1.1417199999999994</v>
      </c>
      <c r="J361">
        <f t="shared" si="159"/>
        <v>1.2506630000000003</v>
      </c>
      <c r="K361">
        <f t="shared" si="160"/>
        <v>1.0625400000000003</v>
      </c>
      <c r="L361">
        <f t="shared" si="144"/>
        <v>1.6341232500000007</v>
      </c>
      <c r="M361">
        <f t="shared" si="145"/>
        <v>0.48402068049023467</v>
      </c>
      <c r="O361" s="24">
        <v>14.98635</v>
      </c>
      <c r="P361" s="24">
        <v>7.8096779999999999</v>
      </c>
      <c r="Q361" s="24">
        <v>13.29302</v>
      </c>
      <c r="R361" s="24">
        <v>10.567871</v>
      </c>
      <c r="S361">
        <f t="shared" si="156"/>
        <v>14.63635</v>
      </c>
      <c r="T361">
        <f t="shared" si="167"/>
        <v>0.58196000000000048</v>
      </c>
      <c r="U361">
        <f t="shared" si="167"/>
        <v>0.26067600000000013</v>
      </c>
      <c r="V361">
        <f t="shared" si="167"/>
        <v>0.63835000000000086</v>
      </c>
      <c r="W361">
        <f t="shared" si="161"/>
        <v>0.58266000000000062</v>
      </c>
      <c r="X361">
        <f t="shared" si="146"/>
        <v>0.51591150000000052</v>
      </c>
      <c r="Y361">
        <f t="shared" si="147"/>
        <v>8.6097867446973883E-2</v>
      </c>
      <c r="AA361" s="24">
        <v>16.961310000000001</v>
      </c>
      <c r="AB361" s="24">
        <v>16.350770000000001</v>
      </c>
      <c r="AC361" s="24">
        <v>31.808150000000001</v>
      </c>
      <c r="AD361" s="24">
        <v>11.402520000000001</v>
      </c>
      <c r="AF361">
        <f t="shared" si="168"/>
        <v>2.2448800000000002</v>
      </c>
      <c r="AG361">
        <f t="shared" si="168"/>
        <v>1.4146200000000011</v>
      </c>
      <c r="AH361">
        <f t="shared" si="168"/>
        <v>2.1706400000000023</v>
      </c>
      <c r="AI361">
        <f t="shared" si="162"/>
        <v>1.640314</v>
      </c>
      <c r="AJ361">
        <f t="shared" si="148"/>
        <v>1.8676135000000009</v>
      </c>
      <c r="AK361">
        <f t="shared" si="149"/>
        <v>0.20228347384034318</v>
      </c>
      <c r="AM361" s="24">
        <v>21.215070000000001</v>
      </c>
      <c r="AN361" s="24">
        <v>23.87631</v>
      </c>
      <c r="AO361" s="24">
        <v>8.8755869999999994</v>
      </c>
      <c r="AP361" s="24">
        <v>26.816649999999999</v>
      </c>
      <c r="AR361">
        <f t="shared" si="163"/>
        <v>0.27328999999999937</v>
      </c>
      <c r="AS361">
        <f t="shared" si="164"/>
        <v>0.59334000000000131</v>
      </c>
      <c r="AT361">
        <f t="shared" si="165"/>
        <v>0.17462899999999948</v>
      </c>
      <c r="AU361">
        <f t="shared" si="166"/>
        <v>0.50991999999999749</v>
      </c>
      <c r="AV361">
        <f t="shared" si="150"/>
        <v>0.38779474999999941</v>
      </c>
      <c r="AW361">
        <f t="shared" si="151"/>
        <v>9.8198099621271684E-2</v>
      </c>
    </row>
    <row r="362" spans="1:49" x14ac:dyDescent="0.35">
      <c r="A362" s="24" t="s">
        <v>813</v>
      </c>
      <c r="B362" s="24" t="s">
        <v>814</v>
      </c>
      <c r="C362" s="24">
        <v>32.434460000000001</v>
      </c>
      <c r="D362" s="24">
        <v>14.858029999999999</v>
      </c>
      <c r="E362" s="24">
        <v>8.8032020000000006</v>
      </c>
      <c r="F362" s="24">
        <v>12.83952</v>
      </c>
      <c r="H362">
        <f t="shared" si="157"/>
        <v>3.0815700000000028</v>
      </c>
      <c r="I362">
        <f t="shared" si="158"/>
        <v>1.176499999999999</v>
      </c>
      <c r="J362">
        <f t="shared" si="159"/>
        <v>1.2867120000000005</v>
      </c>
      <c r="K362">
        <f t="shared" si="160"/>
        <v>1.1554500000000001</v>
      </c>
      <c r="L362">
        <f t="shared" si="144"/>
        <v>1.6750580000000006</v>
      </c>
      <c r="M362">
        <f t="shared" si="145"/>
        <v>0.46971987883631311</v>
      </c>
      <c r="O362" s="24">
        <v>14.990600000000001</v>
      </c>
      <c r="P362" s="24">
        <v>7.8096779999999999</v>
      </c>
      <c r="Q362" s="24">
        <v>13.29302</v>
      </c>
      <c r="R362" s="24">
        <v>10.567871</v>
      </c>
      <c r="S362">
        <f>O362-0.37</f>
        <v>14.620600000000001</v>
      </c>
      <c r="T362">
        <f t="shared" si="167"/>
        <v>0.58621000000000123</v>
      </c>
      <c r="U362">
        <f t="shared" si="167"/>
        <v>0.26067600000000013</v>
      </c>
      <c r="V362">
        <f t="shared" si="167"/>
        <v>0.63835000000000086</v>
      </c>
      <c r="W362">
        <f t="shared" si="161"/>
        <v>0.58266000000000062</v>
      </c>
      <c r="X362">
        <f t="shared" si="146"/>
        <v>0.51697400000000071</v>
      </c>
      <c r="Y362">
        <f t="shared" si="147"/>
        <v>8.6375668097754044E-2</v>
      </c>
      <c r="AA362" s="24">
        <v>16.961310000000001</v>
      </c>
      <c r="AB362" s="24">
        <v>16.350770000000001</v>
      </c>
      <c r="AC362" s="24">
        <v>31.808150000000001</v>
      </c>
      <c r="AD362" s="24">
        <v>11.402520000000001</v>
      </c>
      <c r="AF362">
        <f t="shared" si="168"/>
        <v>2.2448800000000002</v>
      </c>
      <c r="AG362">
        <f t="shared" si="168"/>
        <v>1.4146200000000011</v>
      </c>
      <c r="AH362">
        <f t="shared" si="168"/>
        <v>2.1706400000000023</v>
      </c>
      <c r="AI362">
        <f t="shared" si="162"/>
        <v>1.640314</v>
      </c>
      <c r="AJ362">
        <f t="shared" si="148"/>
        <v>1.8676135000000009</v>
      </c>
      <c r="AK362">
        <f t="shared" si="149"/>
        <v>0.20228347384034318</v>
      </c>
      <c r="AM362" s="24">
        <v>21.215070000000001</v>
      </c>
      <c r="AN362" s="24">
        <v>23.87631</v>
      </c>
      <c r="AO362" s="24">
        <v>8.8755869999999994</v>
      </c>
      <c r="AP362" s="24">
        <v>26.816649999999999</v>
      </c>
      <c r="AR362">
        <f t="shared" si="163"/>
        <v>0.27328999999999937</v>
      </c>
      <c r="AS362">
        <f t="shared" si="164"/>
        <v>0.59334000000000131</v>
      </c>
      <c r="AT362">
        <f t="shared" si="165"/>
        <v>0.17462899999999948</v>
      </c>
      <c r="AU362">
        <f t="shared" si="166"/>
        <v>0.50991999999999749</v>
      </c>
      <c r="AV362">
        <f t="shared" si="150"/>
        <v>0.38779474999999941</v>
      </c>
      <c r="AW362">
        <f t="shared" si="151"/>
        <v>9.8198099621271684E-2</v>
      </c>
    </row>
    <row r="363" spans="1:49" x14ac:dyDescent="0.35">
      <c r="A363" s="24" t="s">
        <v>815</v>
      </c>
      <c r="B363" s="24" t="s">
        <v>816</v>
      </c>
      <c r="C363" s="24">
        <v>32.434460000000001</v>
      </c>
      <c r="D363" s="24">
        <v>14.87073</v>
      </c>
      <c r="E363" s="24">
        <v>8.8392510000000009</v>
      </c>
      <c r="F363" s="24">
        <v>12.933</v>
      </c>
      <c r="H363">
        <f t="shared" si="157"/>
        <v>3.0815700000000028</v>
      </c>
      <c r="I363">
        <f t="shared" si="158"/>
        <v>1.1891999999999996</v>
      </c>
      <c r="J363">
        <f t="shared" si="159"/>
        <v>1.3227610000000007</v>
      </c>
      <c r="K363">
        <f t="shared" si="160"/>
        <v>1.2489299999999997</v>
      </c>
      <c r="L363">
        <f t="shared" si="144"/>
        <v>1.7106152500000007</v>
      </c>
      <c r="M363">
        <f t="shared" si="145"/>
        <v>0.45780044586321994</v>
      </c>
      <c r="O363" s="24">
        <v>14.996910000000002</v>
      </c>
      <c r="P363" s="24">
        <v>7.8096779999999999</v>
      </c>
      <c r="Q363" s="24">
        <v>13.29302</v>
      </c>
      <c r="R363" s="24">
        <v>10.567871</v>
      </c>
      <c r="S363">
        <f>O363-0.37</f>
        <v>14.626910000000002</v>
      </c>
      <c r="T363">
        <f t="shared" si="167"/>
        <v>0.59252000000000216</v>
      </c>
      <c r="U363">
        <f t="shared" si="167"/>
        <v>0.26067600000000013</v>
      </c>
      <c r="V363">
        <f t="shared" si="167"/>
        <v>0.63835000000000086</v>
      </c>
      <c r="W363">
        <f t="shared" si="161"/>
        <v>0.58266000000000062</v>
      </c>
      <c r="X363">
        <f t="shared" si="146"/>
        <v>0.51855150000000094</v>
      </c>
      <c r="Y363">
        <f t="shared" si="147"/>
        <v>8.6810470214811808E-2</v>
      </c>
      <c r="AA363" s="24">
        <v>16.961310000000001</v>
      </c>
      <c r="AB363" s="24">
        <v>16.350770000000001</v>
      </c>
      <c r="AC363" s="24">
        <v>31.808150000000001</v>
      </c>
      <c r="AD363" s="24">
        <v>11.402520000000001</v>
      </c>
      <c r="AF363">
        <f t="shared" si="168"/>
        <v>2.2448800000000002</v>
      </c>
      <c r="AG363">
        <f t="shared" si="168"/>
        <v>1.4146200000000011</v>
      </c>
      <c r="AH363">
        <f t="shared" si="168"/>
        <v>2.1706400000000023</v>
      </c>
      <c r="AI363">
        <f t="shared" si="162"/>
        <v>1.640314</v>
      </c>
      <c r="AJ363">
        <f t="shared" si="148"/>
        <v>1.8676135000000009</v>
      </c>
      <c r="AK363">
        <f t="shared" si="149"/>
        <v>0.20228347384034318</v>
      </c>
      <c r="AM363" s="24">
        <v>21.215070000000001</v>
      </c>
      <c r="AN363" s="24">
        <v>23.87631</v>
      </c>
      <c r="AO363" s="24">
        <v>8.8755869999999994</v>
      </c>
      <c r="AP363" s="24">
        <v>26.816649999999999</v>
      </c>
      <c r="AR363">
        <f t="shared" si="163"/>
        <v>0.27328999999999937</v>
      </c>
      <c r="AS363">
        <f t="shared" si="164"/>
        <v>0.59334000000000131</v>
      </c>
      <c r="AT363">
        <f t="shared" si="165"/>
        <v>0.17462899999999948</v>
      </c>
      <c r="AU363">
        <f t="shared" si="166"/>
        <v>0.50991999999999749</v>
      </c>
      <c r="AV363">
        <f t="shared" si="150"/>
        <v>0.38779474999999941</v>
      </c>
      <c r="AW363">
        <f t="shared" si="151"/>
        <v>9.8198099621271684E-2</v>
      </c>
    </row>
    <row r="364" spans="1:49" x14ac:dyDescent="0.35">
      <c r="A364" s="24" t="s">
        <v>817</v>
      </c>
      <c r="B364" s="24" t="s">
        <v>818</v>
      </c>
      <c r="C364" s="24">
        <v>32.434460000000001</v>
      </c>
      <c r="D364" s="24">
        <v>14.88674</v>
      </c>
      <c r="E364" s="24">
        <v>8.875299</v>
      </c>
      <c r="F364" s="24">
        <v>12.954510000000001</v>
      </c>
      <c r="H364">
        <f t="shared" si="157"/>
        <v>3.0815700000000028</v>
      </c>
      <c r="I364">
        <f t="shared" si="158"/>
        <v>1.2052099999999992</v>
      </c>
      <c r="J364">
        <f t="shared" si="159"/>
        <v>1.3588089999999999</v>
      </c>
      <c r="K364">
        <f t="shared" si="160"/>
        <v>1.2704400000000007</v>
      </c>
      <c r="L364">
        <f t="shared" si="144"/>
        <v>1.7290072500000007</v>
      </c>
      <c r="M364">
        <f t="shared" si="145"/>
        <v>0.45195134499106182</v>
      </c>
      <c r="O364" s="24">
        <v>14.996910000000002</v>
      </c>
      <c r="P364" s="24">
        <v>7.8096779999999999</v>
      </c>
      <c r="Q364" s="24">
        <v>13.29302</v>
      </c>
      <c r="R364" s="24">
        <v>10.567871</v>
      </c>
      <c r="S364">
        <f t="shared" ref="S364:S378" si="169">O364-0.37</f>
        <v>14.626910000000002</v>
      </c>
      <c r="T364">
        <f t="shared" si="167"/>
        <v>0.59252000000000216</v>
      </c>
      <c r="U364">
        <f t="shared" si="167"/>
        <v>0.26067600000000013</v>
      </c>
      <c r="V364">
        <f t="shared" si="167"/>
        <v>0.63835000000000086</v>
      </c>
      <c r="W364">
        <f t="shared" si="161"/>
        <v>0.58266000000000062</v>
      </c>
      <c r="X364">
        <f t="shared" si="146"/>
        <v>0.51855150000000094</v>
      </c>
      <c r="Y364">
        <f t="shared" si="147"/>
        <v>8.6810470214811808E-2</v>
      </c>
      <c r="AA364" s="24">
        <v>16.961310000000001</v>
      </c>
      <c r="AB364" s="24">
        <v>16.350770000000001</v>
      </c>
      <c r="AC364" s="24">
        <v>31.877199999999998</v>
      </c>
      <c r="AD364" s="24">
        <v>11.402520000000001</v>
      </c>
      <c r="AF364">
        <f t="shared" si="168"/>
        <v>2.2448800000000002</v>
      </c>
      <c r="AG364">
        <f t="shared" si="168"/>
        <v>1.4146200000000011</v>
      </c>
      <c r="AH364">
        <f t="shared" si="168"/>
        <v>2.2396899999999995</v>
      </c>
      <c r="AI364">
        <f t="shared" si="162"/>
        <v>1.640314</v>
      </c>
      <c r="AJ364">
        <f t="shared" si="148"/>
        <v>1.8848760000000002</v>
      </c>
      <c r="AK364">
        <f t="shared" si="149"/>
        <v>0.211433033525984</v>
      </c>
      <c r="AM364" s="24">
        <v>21.215070000000001</v>
      </c>
      <c r="AN364" s="24">
        <v>23.87631</v>
      </c>
      <c r="AO364" s="24">
        <v>8.8787149999999997</v>
      </c>
      <c r="AP364" s="24">
        <v>26.816649999999999</v>
      </c>
      <c r="AR364">
        <f t="shared" si="163"/>
        <v>0.27328999999999937</v>
      </c>
      <c r="AS364">
        <f t="shared" si="164"/>
        <v>0.59334000000000131</v>
      </c>
      <c r="AT364">
        <f t="shared" si="165"/>
        <v>0.17775699999999972</v>
      </c>
      <c r="AU364">
        <f t="shared" si="166"/>
        <v>0.50991999999999749</v>
      </c>
      <c r="AV364">
        <f t="shared" si="150"/>
        <v>0.38857674999999947</v>
      </c>
      <c r="AW364">
        <f t="shared" si="151"/>
        <v>9.7633743563530245E-2</v>
      </c>
    </row>
    <row r="365" spans="1:49" x14ac:dyDescent="0.35">
      <c r="A365" s="24" t="s">
        <v>819</v>
      </c>
      <c r="B365" s="24" t="s">
        <v>820</v>
      </c>
      <c r="C365" s="24">
        <v>32.434460000000001</v>
      </c>
      <c r="D365" s="24">
        <v>14.887689999999999</v>
      </c>
      <c r="E365" s="24">
        <v>8.9113480000000003</v>
      </c>
      <c r="F365" s="24">
        <v>12.955690000000001</v>
      </c>
      <c r="H365">
        <f t="shared" si="157"/>
        <v>3.0815700000000028</v>
      </c>
      <c r="I365">
        <f t="shared" si="158"/>
        <v>1.2061599999999988</v>
      </c>
      <c r="J365">
        <f t="shared" si="159"/>
        <v>1.3948580000000002</v>
      </c>
      <c r="K365">
        <f t="shared" si="160"/>
        <v>1.2716200000000004</v>
      </c>
      <c r="L365">
        <f t="shared" si="144"/>
        <v>1.7385520000000005</v>
      </c>
      <c r="M365">
        <f t="shared" si="145"/>
        <v>0.44937824159683926</v>
      </c>
      <c r="O365" s="24">
        <v>14.996910000000002</v>
      </c>
      <c r="P365" s="24">
        <v>7.8096779999999999</v>
      </c>
      <c r="Q365" s="24">
        <v>13.29302</v>
      </c>
      <c r="R365" s="24">
        <v>10.567871</v>
      </c>
      <c r="S365">
        <f t="shared" si="169"/>
        <v>14.626910000000002</v>
      </c>
      <c r="T365">
        <f t="shared" si="167"/>
        <v>0.59252000000000216</v>
      </c>
      <c r="U365">
        <f t="shared" si="167"/>
        <v>0.26067600000000013</v>
      </c>
      <c r="V365">
        <f t="shared" si="167"/>
        <v>0.63835000000000086</v>
      </c>
      <c r="W365">
        <f t="shared" si="161"/>
        <v>0.58266000000000062</v>
      </c>
      <c r="X365">
        <f t="shared" si="146"/>
        <v>0.51855150000000094</v>
      </c>
      <c r="Y365">
        <f t="shared" si="147"/>
        <v>8.6810470214811808E-2</v>
      </c>
      <c r="AA365" s="24">
        <v>16.961310000000001</v>
      </c>
      <c r="AB365" s="24">
        <v>16.350770000000001</v>
      </c>
      <c r="AC365" s="24">
        <v>31.877199999999998</v>
      </c>
      <c r="AD365" s="24">
        <v>11.402520000000001</v>
      </c>
      <c r="AF365">
        <f t="shared" si="168"/>
        <v>2.2448800000000002</v>
      </c>
      <c r="AG365">
        <f t="shared" si="168"/>
        <v>1.4146200000000011</v>
      </c>
      <c r="AH365">
        <f t="shared" si="168"/>
        <v>2.2396899999999995</v>
      </c>
      <c r="AI365">
        <f t="shared" si="162"/>
        <v>1.640314</v>
      </c>
      <c r="AJ365">
        <f t="shared" si="148"/>
        <v>1.8848760000000002</v>
      </c>
      <c r="AK365">
        <f t="shared" si="149"/>
        <v>0.211433033525984</v>
      </c>
      <c r="AM365" s="24">
        <v>21.215070000000001</v>
      </c>
      <c r="AN365" s="24">
        <v>23.87631</v>
      </c>
      <c r="AO365" s="24">
        <v>8.897017</v>
      </c>
      <c r="AP365" s="24">
        <v>26.816649999999999</v>
      </c>
      <c r="AR365">
        <f t="shared" si="163"/>
        <v>0.27328999999999937</v>
      </c>
      <c r="AS365">
        <f t="shared" si="164"/>
        <v>0.59334000000000131</v>
      </c>
      <c r="AT365">
        <f t="shared" si="165"/>
        <v>0.19605899999999998</v>
      </c>
      <c r="AU365">
        <f t="shared" si="166"/>
        <v>0.50991999999999749</v>
      </c>
      <c r="AV365">
        <f t="shared" si="150"/>
        <v>0.39315224999999954</v>
      </c>
      <c r="AW365">
        <f t="shared" si="151"/>
        <v>9.4393922324105081E-2</v>
      </c>
    </row>
    <row r="366" spans="1:49" x14ac:dyDescent="0.35">
      <c r="A366" s="24" t="s">
        <v>821</v>
      </c>
      <c r="B366" s="24" t="s">
        <v>822</v>
      </c>
      <c r="C366" s="24">
        <v>32.434460000000001</v>
      </c>
      <c r="D366" s="24">
        <v>14.887689999999999</v>
      </c>
      <c r="E366" s="24">
        <v>8.9473970000000005</v>
      </c>
      <c r="F366" s="24">
        <v>12.956009999999999</v>
      </c>
      <c r="H366">
        <f t="shared" si="157"/>
        <v>3.0815700000000028</v>
      </c>
      <c r="I366">
        <f t="shared" si="158"/>
        <v>1.2061599999999988</v>
      </c>
      <c r="J366">
        <f t="shared" si="159"/>
        <v>1.4309070000000004</v>
      </c>
      <c r="K366">
        <f t="shared" si="160"/>
        <v>1.271939999999999</v>
      </c>
      <c r="L366">
        <f t="shared" si="144"/>
        <v>1.7476442500000002</v>
      </c>
      <c r="M366">
        <f t="shared" si="145"/>
        <v>0.44713720102789856</v>
      </c>
      <c r="O366" s="24">
        <v>14.996910000000002</v>
      </c>
      <c r="P366" s="24">
        <v>7.8096779999999999</v>
      </c>
      <c r="Q366" s="24">
        <v>13.29302</v>
      </c>
      <c r="R366" s="24">
        <v>10.567871</v>
      </c>
      <c r="S366">
        <f t="shared" si="169"/>
        <v>14.626910000000002</v>
      </c>
      <c r="T366">
        <f t="shared" si="167"/>
        <v>0.59252000000000216</v>
      </c>
      <c r="U366">
        <f t="shared" si="167"/>
        <v>0.26067600000000013</v>
      </c>
      <c r="V366">
        <f t="shared" si="167"/>
        <v>0.63835000000000086</v>
      </c>
      <c r="W366">
        <f t="shared" si="161"/>
        <v>0.58266000000000062</v>
      </c>
      <c r="X366">
        <f t="shared" si="146"/>
        <v>0.51855150000000094</v>
      </c>
      <c r="Y366">
        <f t="shared" si="147"/>
        <v>8.6810470214811808E-2</v>
      </c>
      <c r="AA366" s="24">
        <v>16.961310000000001</v>
      </c>
      <c r="AB366" s="24">
        <v>16.350770000000001</v>
      </c>
      <c r="AC366" s="24">
        <v>31.904340000000001</v>
      </c>
      <c r="AD366" s="24">
        <v>11.402520000000001</v>
      </c>
      <c r="AF366">
        <f t="shared" si="168"/>
        <v>2.2448800000000002</v>
      </c>
      <c r="AG366">
        <f t="shared" si="168"/>
        <v>1.4146200000000011</v>
      </c>
      <c r="AH366">
        <f t="shared" si="168"/>
        <v>2.2668300000000023</v>
      </c>
      <c r="AI366">
        <f t="shared" si="162"/>
        <v>1.640314</v>
      </c>
      <c r="AJ366">
        <f t="shared" si="148"/>
        <v>1.8916610000000009</v>
      </c>
      <c r="AK366">
        <f t="shared" si="149"/>
        <v>0.21530189475323591</v>
      </c>
      <c r="AM366" s="24">
        <v>21.215070000000001</v>
      </c>
      <c r="AN366" s="24">
        <v>23.87631</v>
      </c>
      <c r="AO366" s="24">
        <v>8.9127480000000006</v>
      </c>
      <c r="AP366" s="24">
        <v>26.816649999999999</v>
      </c>
      <c r="AR366">
        <f t="shared" si="163"/>
        <v>0.27328999999999937</v>
      </c>
      <c r="AS366">
        <f t="shared" si="164"/>
        <v>0.59334000000000131</v>
      </c>
      <c r="AT366">
        <f t="shared" si="165"/>
        <v>0.21179000000000059</v>
      </c>
      <c r="AU366">
        <f t="shared" si="166"/>
        <v>0.50991999999999749</v>
      </c>
      <c r="AV366">
        <f t="shared" si="150"/>
        <v>0.39708499999999969</v>
      </c>
      <c r="AW366">
        <f t="shared" si="151"/>
        <v>9.170023686810555E-2</v>
      </c>
    </row>
    <row r="367" spans="1:49" x14ac:dyDescent="0.35">
      <c r="A367" s="24" t="s">
        <v>823</v>
      </c>
      <c r="B367" s="24" t="s">
        <v>824</v>
      </c>
      <c r="C367" s="24">
        <v>32.434460000000001</v>
      </c>
      <c r="D367" s="24">
        <v>14.887689999999999</v>
      </c>
      <c r="E367" s="24">
        <v>8.9778269999999996</v>
      </c>
      <c r="F367" s="24">
        <v>12.95698</v>
      </c>
      <c r="H367">
        <f t="shared" si="157"/>
        <v>3.0815700000000028</v>
      </c>
      <c r="I367">
        <f t="shared" si="158"/>
        <v>1.2061599999999988</v>
      </c>
      <c r="J367">
        <f t="shared" si="159"/>
        <v>1.4613369999999994</v>
      </c>
      <c r="K367">
        <f t="shared" si="160"/>
        <v>1.2729099999999995</v>
      </c>
      <c r="L367">
        <f t="shared" si="144"/>
        <v>1.7554942500000001</v>
      </c>
      <c r="M367">
        <f t="shared" si="145"/>
        <v>0.44531459470026713</v>
      </c>
      <c r="O367" s="24">
        <v>14.996910000000002</v>
      </c>
      <c r="P367" s="24">
        <v>7.8096779999999999</v>
      </c>
      <c r="Q367" s="24">
        <v>13.29302</v>
      </c>
      <c r="R367" s="24">
        <v>10.567871</v>
      </c>
      <c r="S367">
        <f t="shared" si="169"/>
        <v>14.626910000000002</v>
      </c>
      <c r="T367">
        <f t="shared" si="167"/>
        <v>0.59252000000000216</v>
      </c>
      <c r="U367">
        <f t="shared" si="167"/>
        <v>0.26067600000000013</v>
      </c>
      <c r="V367">
        <f t="shared" si="167"/>
        <v>0.63835000000000086</v>
      </c>
      <c r="W367">
        <f t="shared" si="161"/>
        <v>0.58266000000000062</v>
      </c>
      <c r="X367">
        <f t="shared" si="146"/>
        <v>0.51855150000000094</v>
      </c>
      <c r="Y367">
        <f t="shared" si="147"/>
        <v>8.6810470214811808E-2</v>
      </c>
      <c r="AA367" s="24">
        <v>16.961310000000001</v>
      </c>
      <c r="AB367" s="24">
        <v>16.354849999999999</v>
      </c>
      <c r="AC367" s="24">
        <v>31.90879</v>
      </c>
      <c r="AD367" s="24">
        <v>11.402520000000001</v>
      </c>
      <c r="AF367">
        <f t="shared" si="168"/>
        <v>2.2448800000000002</v>
      </c>
      <c r="AG367">
        <f t="shared" si="168"/>
        <v>1.4186999999999994</v>
      </c>
      <c r="AH367">
        <f t="shared" si="168"/>
        <v>2.2712800000000009</v>
      </c>
      <c r="AI367">
        <f t="shared" si="162"/>
        <v>1.640314</v>
      </c>
      <c r="AJ367">
        <f t="shared" si="148"/>
        <v>1.8937935000000001</v>
      </c>
      <c r="AK367">
        <f t="shared" si="149"/>
        <v>0.21519825720077321</v>
      </c>
      <c r="AM367" s="24">
        <v>21.220300000000002</v>
      </c>
      <c r="AN367" s="24">
        <v>23.87631</v>
      </c>
      <c r="AO367" s="24">
        <v>8.913843</v>
      </c>
      <c r="AP367" s="24">
        <v>26.816649999999999</v>
      </c>
      <c r="AR367">
        <f t="shared" si="163"/>
        <v>0.27852000000000032</v>
      </c>
      <c r="AS367">
        <f t="shared" si="164"/>
        <v>0.59334000000000131</v>
      </c>
      <c r="AT367">
        <f t="shared" si="165"/>
        <v>0.21288499999999999</v>
      </c>
      <c r="AU367">
        <f t="shared" si="166"/>
        <v>0.50991999999999749</v>
      </c>
      <c r="AV367">
        <f t="shared" si="150"/>
        <v>0.39866624999999978</v>
      </c>
      <c r="AW367">
        <f t="shared" si="151"/>
        <v>9.0932694921734045E-2</v>
      </c>
    </row>
    <row r="368" spans="1:49" x14ac:dyDescent="0.35">
      <c r="A368" s="24" t="s">
        <v>825</v>
      </c>
      <c r="B368" s="24" t="s">
        <v>826</v>
      </c>
      <c r="C368" s="24">
        <v>32.434460000000001</v>
      </c>
      <c r="D368" s="24">
        <v>14.887689999999999</v>
      </c>
      <c r="E368" s="24">
        <v>8.9813430000000007</v>
      </c>
      <c r="F368" s="24">
        <v>12.96735</v>
      </c>
      <c r="H368">
        <f t="shared" si="157"/>
        <v>3.0815700000000028</v>
      </c>
      <c r="I368">
        <f t="shared" si="158"/>
        <v>1.2061599999999988</v>
      </c>
      <c r="J368">
        <f t="shared" si="159"/>
        <v>1.4648530000000006</v>
      </c>
      <c r="K368">
        <f t="shared" si="160"/>
        <v>1.2832799999999995</v>
      </c>
      <c r="L368">
        <f t="shared" si="144"/>
        <v>1.7589657500000004</v>
      </c>
      <c r="M368">
        <f t="shared" si="145"/>
        <v>0.44418984697018515</v>
      </c>
      <c r="O368" s="24">
        <v>14.996910000000002</v>
      </c>
      <c r="P368" s="24">
        <v>7.8096779999999999</v>
      </c>
      <c r="Q368" s="24">
        <v>13.29302</v>
      </c>
      <c r="R368" s="24">
        <v>10.567871</v>
      </c>
      <c r="S368">
        <f t="shared" si="169"/>
        <v>14.626910000000002</v>
      </c>
      <c r="T368">
        <f t="shared" si="167"/>
        <v>0.59252000000000216</v>
      </c>
      <c r="U368">
        <f t="shared" si="167"/>
        <v>0.26067600000000013</v>
      </c>
      <c r="V368">
        <f t="shared" si="167"/>
        <v>0.63835000000000086</v>
      </c>
      <c r="W368">
        <f t="shared" si="161"/>
        <v>0.58266000000000062</v>
      </c>
      <c r="X368">
        <f t="shared" si="146"/>
        <v>0.51855150000000094</v>
      </c>
      <c r="Y368">
        <f t="shared" si="147"/>
        <v>8.6810470214811808E-2</v>
      </c>
      <c r="AA368" s="24">
        <v>16.961310000000001</v>
      </c>
      <c r="AB368" s="24">
        <v>16.395820000000001</v>
      </c>
      <c r="AC368" s="24">
        <v>31.935820000000003</v>
      </c>
      <c r="AD368" s="24">
        <v>11.402520000000001</v>
      </c>
      <c r="AF368">
        <f t="shared" si="168"/>
        <v>2.2448800000000002</v>
      </c>
      <c r="AG368">
        <f t="shared" si="168"/>
        <v>1.4596700000000009</v>
      </c>
      <c r="AH368">
        <f t="shared" si="168"/>
        <v>2.2983100000000043</v>
      </c>
      <c r="AI368">
        <f t="shared" si="162"/>
        <v>1.640314</v>
      </c>
      <c r="AJ368">
        <f t="shared" si="148"/>
        <v>1.9107935000000014</v>
      </c>
      <c r="AK368">
        <f t="shared" si="149"/>
        <v>0.21182823218884239</v>
      </c>
      <c r="AM368" s="24">
        <v>21.227620000000002</v>
      </c>
      <c r="AN368" s="24">
        <v>23.87631</v>
      </c>
      <c r="AO368" s="24">
        <v>8.913843</v>
      </c>
      <c r="AP368" s="24">
        <v>26.816649999999999</v>
      </c>
      <c r="AR368">
        <f t="shared" si="163"/>
        <v>0.28584000000000032</v>
      </c>
      <c r="AS368">
        <f t="shared" si="164"/>
        <v>0.59334000000000131</v>
      </c>
      <c r="AT368">
        <f t="shared" si="165"/>
        <v>0.21288499999999999</v>
      </c>
      <c r="AU368">
        <f t="shared" si="166"/>
        <v>0.50991999999999749</v>
      </c>
      <c r="AV368">
        <f t="shared" si="150"/>
        <v>0.40049624999999978</v>
      </c>
      <c r="AW368">
        <f t="shared" si="151"/>
        <v>9.0141696682108016E-2</v>
      </c>
    </row>
    <row r="369" spans="1:49" x14ac:dyDescent="0.35">
      <c r="A369" s="24" t="s">
        <v>827</v>
      </c>
      <c r="B369" s="24" t="s">
        <v>828</v>
      </c>
      <c r="C369" s="24">
        <v>32.434460000000001</v>
      </c>
      <c r="D369" s="24">
        <v>14.887689999999999</v>
      </c>
      <c r="E369" s="24">
        <v>8.9813550000000006</v>
      </c>
      <c r="F369" s="24">
        <v>12.970190000000001</v>
      </c>
      <c r="H369">
        <f t="shared" si="157"/>
        <v>3.0815700000000028</v>
      </c>
      <c r="I369">
        <f t="shared" si="158"/>
        <v>1.2061599999999988</v>
      </c>
      <c r="J369">
        <f t="shared" si="159"/>
        <v>1.4648650000000005</v>
      </c>
      <c r="K369">
        <f t="shared" si="160"/>
        <v>1.2861200000000004</v>
      </c>
      <c r="L369">
        <f t="shared" si="144"/>
        <v>1.7596787500000006</v>
      </c>
      <c r="M369">
        <f t="shared" si="145"/>
        <v>0.44393623043544195</v>
      </c>
      <c r="O369" s="24">
        <v>14.996910000000002</v>
      </c>
      <c r="P369" s="24">
        <v>7.8096779999999999</v>
      </c>
      <c r="Q369" s="24">
        <v>13.29302</v>
      </c>
      <c r="R369" s="24">
        <v>10.567871</v>
      </c>
      <c r="S369">
        <f t="shared" si="169"/>
        <v>14.626910000000002</v>
      </c>
      <c r="T369">
        <f t="shared" si="167"/>
        <v>0.59252000000000216</v>
      </c>
      <c r="U369">
        <f t="shared" si="167"/>
        <v>0.26067600000000013</v>
      </c>
      <c r="V369">
        <f t="shared" si="167"/>
        <v>0.63835000000000086</v>
      </c>
      <c r="W369">
        <f t="shared" si="161"/>
        <v>0.58266000000000062</v>
      </c>
      <c r="X369">
        <f t="shared" si="146"/>
        <v>0.51855150000000094</v>
      </c>
      <c r="Y369">
        <f t="shared" si="147"/>
        <v>8.6810470214811808E-2</v>
      </c>
      <c r="AA369" s="24">
        <v>16.961310000000001</v>
      </c>
      <c r="AB369" s="24">
        <v>16.445609999999999</v>
      </c>
      <c r="AC369" s="24">
        <v>31.956820000000004</v>
      </c>
      <c r="AD369" s="24">
        <v>11.403130000000001</v>
      </c>
      <c r="AF369">
        <f t="shared" si="168"/>
        <v>2.2448800000000002</v>
      </c>
      <c r="AG369">
        <f t="shared" si="168"/>
        <v>1.5094599999999989</v>
      </c>
      <c r="AH369">
        <f t="shared" si="168"/>
        <v>2.3193100000000051</v>
      </c>
      <c r="AI369">
        <f t="shared" si="162"/>
        <v>1.640924</v>
      </c>
      <c r="AJ369">
        <f t="shared" si="148"/>
        <v>1.9286435000000011</v>
      </c>
      <c r="AK369">
        <f t="shared" si="149"/>
        <v>0.20638216078975999</v>
      </c>
      <c r="AM369" s="24">
        <v>21.227620000000002</v>
      </c>
      <c r="AN369" s="24">
        <v>23.87631</v>
      </c>
      <c r="AO369" s="24">
        <v>8.913843</v>
      </c>
      <c r="AP369" s="24">
        <v>26.816649999999999</v>
      </c>
      <c r="AR369">
        <f t="shared" si="163"/>
        <v>0.28584000000000032</v>
      </c>
      <c r="AS369">
        <f t="shared" si="164"/>
        <v>0.59334000000000131</v>
      </c>
      <c r="AT369">
        <f t="shared" si="165"/>
        <v>0.21288499999999999</v>
      </c>
      <c r="AU369">
        <f t="shared" si="166"/>
        <v>0.50991999999999749</v>
      </c>
      <c r="AV369">
        <f t="shared" si="150"/>
        <v>0.40049624999999978</v>
      </c>
      <c r="AW369">
        <f t="shared" si="151"/>
        <v>9.0141696682108016E-2</v>
      </c>
    </row>
    <row r="370" spans="1:49" x14ac:dyDescent="0.35">
      <c r="A370" s="24" t="s">
        <v>829</v>
      </c>
      <c r="B370" s="24" t="s">
        <v>830</v>
      </c>
      <c r="C370" s="24">
        <v>32.434460000000001</v>
      </c>
      <c r="D370" s="24">
        <v>14.887689999999999</v>
      </c>
      <c r="E370" s="24">
        <v>9.0009340000000009</v>
      </c>
      <c r="F370" s="24">
        <v>12.970319999999999</v>
      </c>
      <c r="H370">
        <f t="shared" si="157"/>
        <v>3.0815700000000028</v>
      </c>
      <c r="I370">
        <f t="shared" si="158"/>
        <v>1.2061599999999988</v>
      </c>
      <c r="J370">
        <f t="shared" si="159"/>
        <v>1.4844440000000008</v>
      </c>
      <c r="K370">
        <f t="shared" si="160"/>
        <v>1.286249999999999</v>
      </c>
      <c r="L370">
        <f t="shared" si="144"/>
        <v>1.7646060000000003</v>
      </c>
      <c r="M370">
        <f t="shared" si="145"/>
        <v>0.442866733264836</v>
      </c>
      <c r="O370" s="24">
        <v>14.996910000000002</v>
      </c>
      <c r="P370" s="24">
        <v>7.8096779999999999</v>
      </c>
      <c r="Q370" s="24">
        <v>13.29302</v>
      </c>
      <c r="R370" s="24">
        <v>10.567871</v>
      </c>
      <c r="S370">
        <f t="shared" si="169"/>
        <v>14.626910000000002</v>
      </c>
      <c r="T370">
        <f t="shared" si="167"/>
        <v>0.59252000000000216</v>
      </c>
      <c r="U370">
        <f t="shared" si="167"/>
        <v>0.26067600000000013</v>
      </c>
      <c r="V370">
        <f t="shared" si="167"/>
        <v>0.63835000000000086</v>
      </c>
      <c r="W370">
        <f t="shared" si="161"/>
        <v>0.58266000000000062</v>
      </c>
      <c r="X370">
        <f t="shared" si="146"/>
        <v>0.51855150000000094</v>
      </c>
      <c r="Y370">
        <f t="shared" si="147"/>
        <v>8.6810470214811808E-2</v>
      </c>
      <c r="AA370" s="24">
        <v>16.961310000000001</v>
      </c>
      <c r="AB370" s="24">
        <v>16.49539</v>
      </c>
      <c r="AC370" s="24">
        <v>31.956820000000004</v>
      </c>
      <c r="AD370" s="24">
        <v>11.42615</v>
      </c>
      <c r="AF370">
        <f t="shared" si="168"/>
        <v>2.2448800000000002</v>
      </c>
      <c r="AG370">
        <f t="shared" si="168"/>
        <v>1.5592400000000008</v>
      </c>
      <c r="AH370">
        <f t="shared" si="168"/>
        <v>2.3193100000000051</v>
      </c>
      <c r="AI370">
        <f t="shared" si="162"/>
        <v>1.663943999999999</v>
      </c>
      <c r="AJ370">
        <f t="shared" si="148"/>
        <v>1.9468435000000013</v>
      </c>
      <c r="AK370">
        <f t="shared" si="149"/>
        <v>0.19532572139612561</v>
      </c>
      <c r="AM370" s="24">
        <v>21.227620000000002</v>
      </c>
      <c r="AN370" s="24">
        <v>23.87631</v>
      </c>
      <c r="AO370" s="24">
        <v>8.913843</v>
      </c>
      <c r="AP370" s="24">
        <v>26.816649999999999</v>
      </c>
      <c r="AR370">
        <f t="shared" si="163"/>
        <v>0.28584000000000032</v>
      </c>
      <c r="AS370">
        <f t="shared" si="164"/>
        <v>0.59334000000000131</v>
      </c>
      <c r="AT370">
        <f t="shared" si="165"/>
        <v>0.21288499999999999</v>
      </c>
      <c r="AU370">
        <f t="shared" si="166"/>
        <v>0.50991999999999749</v>
      </c>
      <c r="AV370">
        <f t="shared" si="150"/>
        <v>0.40049624999999978</v>
      </c>
      <c r="AW370">
        <f t="shared" si="151"/>
        <v>9.0141696682108016E-2</v>
      </c>
    </row>
    <row r="371" spans="1:49" x14ac:dyDescent="0.35">
      <c r="A371" s="24" t="s">
        <v>831</v>
      </c>
      <c r="B371" s="24" t="s">
        <v>832</v>
      </c>
      <c r="C371" s="24">
        <v>32.434460000000001</v>
      </c>
      <c r="D371" s="24">
        <v>14.887689999999999</v>
      </c>
      <c r="E371" s="24">
        <v>9.0189219999999999</v>
      </c>
      <c r="F371" s="24">
        <v>12.970319999999999</v>
      </c>
      <c r="H371">
        <f t="shared" si="157"/>
        <v>3.0815700000000028</v>
      </c>
      <c r="I371">
        <f t="shared" si="158"/>
        <v>1.2061599999999988</v>
      </c>
      <c r="J371">
        <f t="shared" si="159"/>
        <v>1.5024319999999998</v>
      </c>
      <c r="K371">
        <f t="shared" si="160"/>
        <v>1.286249999999999</v>
      </c>
      <c r="L371">
        <f t="shared" si="144"/>
        <v>1.7691030000000001</v>
      </c>
      <c r="M371">
        <f t="shared" si="145"/>
        <v>0.4419403135782789</v>
      </c>
      <c r="O371" s="24">
        <v>14.996910000000002</v>
      </c>
      <c r="P371" s="24">
        <v>7.8096779999999999</v>
      </c>
      <c r="Q371" s="24">
        <v>13.29302</v>
      </c>
      <c r="R371" s="24">
        <v>10.567871</v>
      </c>
      <c r="S371">
        <f t="shared" si="169"/>
        <v>14.626910000000002</v>
      </c>
      <c r="T371">
        <f t="shared" si="167"/>
        <v>0.59252000000000216</v>
      </c>
      <c r="U371">
        <f t="shared" si="167"/>
        <v>0.26067600000000013</v>
      </c>
      <c r="V371">
        <f t="shared" si="167"/>
        <v>0.63835000000000086</v>
      </c>
      <c r="W371">
        <f t="shared" si="161"/>
        <v>0.58266000000000062</v>
      </c>
      <c r="X371">
        <f t="shared" si="146"/>
        <v>0.51855150000000094</v>
      </c>
      <c r="Y371">
        <f t="shared" si="147"/>
        <v>8.6810470214811808E-2</v>
      </c>
      <c r="AA371" s="24">
        <v>16.961310000000001</v>
      </c>
      <c r="AB371" s="24">
        <v>16.544409999999999</v>
      </c>
      <c r="AC371" s="24">
        <v>31.956820000000004</v>
      </c>
      <c r="AD371" s="24">
        <v>11.46048</v>
      </c>
      <c r="AF371">
        <f t="shared" si="168"/>
        <v>2.2448800000000002</v>
      </c>
      <c r="AG371">
        <f t="shared" si="168"/>
        <v>1.6082599999999996</v>
      </c>
      <c r="AH371">
        <f t="shared" si="168"/>
        <v>2.3193100000000051</v>
      </c>
      <c r="AI371">
        <f t="shared" si="162"/>
        <v>1.6982739999999996</v>
      </c>
      <c r="AJ371">
        <f t="shared" si="148"/>
        <v>1.9676810000000011</v>
      </c>
      <c r="AK371">
        <f t="shared" si="149"/>
        <v>0.18308600577597461</v>
      </c>
      <c r="AM371" s="24">
        <v>21.227620000000002</v>
      </c>
      <c r="AN371" s="24">
        <v>23.87631</v>
      </c>
      <c r="AO371" s="24">
        <v>8.913843</v>
      </c>
      <c r="AP371" s="24">
        <v>26.816649999999999</v>
      </c>
      <c r="AR371">
        <f t="shared" si="163"/>
        <v>0.28584000000000032</v>
      </c>
      <c r="AS371">
        <f t="shared" si="164"/>
        <v>0.59334000000000131</v>
      </c>
      <c r="AT371">
        <f t="shared" si="165"/>
        <v>0.21288499999999999</v>
      </c>
      <c r="AU371">
        <f t="shared" si="166"/>
        <v>0.50991999999999749</v>
      </c>
      <c r="AV371">
        <f t="shared" si="150"/>
        <v>0.40049624999999978</v>
      </c>
      <c r="AW371">
        <f t="shared" si="151"/>
        <v>9.0141696682108016E-2</v>
      </c>
    </row>
    <row r="372" spans="1:49" x14ac:dyDescent="0.35">
      <c r="A372" s="24" t="s">
        <v>833</v>
      </c>
      <c r="B372" s="24" t="s">
        <v>834</v>
      </c>
      <c r="C372" s="24">
        <v>32.434460000000001</v>
      </c>
      <c r="D372" s="24">
        <v>14.887689999999999</v>
      </c>
      <c r="E372" s="24">
        <v>9.019876</v>
      </c>
      <c r="F372" s="24">
        <v>12.970319999999999</v>
      </c>
      <c r="H372">
        <f t="shared" si="157"/>
        <v>3.0815700000000028</v>
      </c>
      <c r="I372">
        <f t="shared" si="158"/>
        <v>1.2061599999999988</v>
      </c>
      <c r="J372">
        <f t="shared" si="159"/>
        <v>1.5033859999999999</v>
      </c>
      <c r="K372">
        <f t="shared" si="160"/>
        <v>1.286249999999999</v>
      </c>
      <c r="L372">
        <f t="shared" si="144"/>
        <v>1.7693415000000001</v>
      </c>
      <c r="M372">
        <f t="shared" si="145"/>
        <v>0.44189240427836901</v>
      </c>
      <c r="O372" s="24">
        <v>14.996910000000002</v>
      </c>
      <c r="P372" s="24">
        <v>7.8096779999999999</v>
      </c>
      <c r="Q372" s="24">
        <v>13.29302</v>
      </c>
      <c r="R372" s="24">
        <v>10.567871</v>
      </c>
      <c r="S372">
        <f t="shared" si="169"/>
        <v>14.626910000000002</v>
      </c>
      <c r="T372">
        <f t="shared" si="167"/>
        <v>0.59252000000000216</v>
      </c>
      <c r="U372">
        <f t="shared" si="167"/>
        <v>0.26067600000000013</v>
      </c>
      <c r="V372">
        <f t="shared" si="167"/>
        <v>0.63835000000000086</v>
      </c>
      <c r="W372">
        <f t="shared" si="161"/>
        <v>0.58266000000000062</v>
      </c>
      <c r="X372">
        <f t="shared" si="146"/>
        <v>0.51855150000000094</v>
      </c>
      <c r="Y372">
        <f t="shared" si="147"/>
        <v>8.6810470214811808E-2</v>
      </c>
      <c r="AA372" s="24">
        <v>16.961310000000001</v>
      </c>
      <c r="AB372" s="24">
        <v>16.561350000000001</v>
      </c>
      <c r="AC372" s="24">
        <v>31.956820000000004</v>
      </c>
      <c r="AD372" s="24">
        <v>11.49244</v>
      </c>
      <c r="AF372">
        <f t="shared" si="168"/>
        <v>2.2448800000000002</v>
      </c>
      <c r="AG372">
        <f t="shared" si="168"/>
        <v>1.6252000000000013</v>
      </c>
      <c r="AH372">
        <f t="shared" si="168"/>
        <v>2.3193100000000051</v>
      </c>
      <c r="AI372">
        <f t="shared" si="162"/>
        <v>1.7302339999999994</v>
      </c>
      <c r="AJ372">
        <f t="shared" si="148"/>
        <v>1.9799060000000015</v>
      </c>
      <c r="AK372">
        <f t="shared" si="149"/>
        <v>0.17643666236358066</v>
      </c>
      <c r="AM372" s="24">
        <v>21.227620000000002</v>
      </c>
      <c r="AN372" s="24">
        <v>23.88551</v>
      </c>
      <c r="AO372" s="24">
        <v>8.913843</v>
      </c>
      <c r="AP372" s="24">
        <v>26.816649999999999</v>
      </c>
      <c r="AR372">
        <f t="shared" si="163"/>
        <v>0.28584000000000032</v>
      </c>
      <c r="AS372">
        <f t="shared" si="164"/>
        <v>0.60254000000000119</v>
      </c>
      <c r="AT372">
        <f t="shared" si="165"/>
        <v>0.21288499999999999</v>
      </c>
      <c r="AU372">
        <f t="shared" si="166"/>
        <v>0.50991999999999749</v>
      </c>
      <c r="AV372">
        <f t="shared" si="150"/>
        <v>0.40279624999999974</v>
      </c>
      <c r="AW372">
        <f t="shared" si="151"/>
        <v>9.1796019688923147E-2</v>
      </c>
    </row>
    <row r="373" spans="1:49" x14ac:dyDescent="0.35">
      <c r="A373" s="24" t="s">
        <v>835</v>
      </c>
      <c r="B373" s="24" t="s">
        <v>836</v>
      </c>
      <c r="C373" s="24">
        <v>32.437899999999999</v>
      </c>
      <c r="D373" s="24">
        <v>14.887689999999999</v>
      </c>
      <c r="E373" s="24">
        <v>9.019876</v>
      </c>
      <c r="F373" s="24">
        <v>12.970319999999999</v>
      </c>
      <c r="H373">
        <f t="shared" si="157"/>
        <v>3.0850100000000005</v>
      </c>
      <c r="I373">
        <f t="shared" si="158"/>
        <v>1.2061599999999988</v>
      </c>
      <c r="J373">
        <f t="shared" si="159"/>
        <v>1.5033859999999999</v>
      </c>
      <c r="K373">
        <f t="shared" si="160"/>
        <v>1.286249999999999</v>
      </c>
      <c r="L373">
        <f t="shared" si="144"/>
        <v>1.7702014999999995</v>
      </c>
      <c r="M373">
        <f t="shared" si="145"/>
        <v>0.44274369662245566</v>
      </c>
      <c r="O373" s="24">
        <v>14.996910000000002</v>
      </c>
      <c r="P373" s="24">
        <v>7.8096779999999999</v>
      </c>
      <c r="Q373" s="24">
        <v>13.29373</v>
      </c>
      <c r="R373" s="24">
        <v>10.567871</v>
      </c>
      <c r="S373">
        <f t="shared" si="169"/>
        <v>14.626910000000002</v>
      </c>
      <c r="T373">
        <f t="shared" si="167"/>
        <v>0.59252000000000216</v>
      </c>
      <c r="U373">
        <f t="shared" si="167"/>
        <v>0.26067600000000013</v>
      </c>
      <c r="V373">
        <f t="shared" si="167"/>
        <v>0.63906000000000063</v>
      </c>
      <c r="W373">
        <f t="shared" si="161"/>
        <v>0.58266000000000062</v>
      </c>
      <c r="X373">
        <f t="shared" si="146"/>
        <v>0.51872900000000088</v>
      </c>
      <c r="Y373">
        <f t="shared" si="147"/>
        <v>8.6892263182633517E-2</v>
      </c>
      <c r="AA373" s="24">
        <v>16.961310000000001</v>
      </c>
      <c r="AB373" s="24">
        <v>16.561350000000001</v>
      </c>
      <c r="AC373" s="24">
        <v>31.956820000000004</v>
      </c>
      <c r="AD373" s="24">
        <v>11.499219999999999</v>
      </c>
      <c r="AF373">
        <f t="shared" si="168"/>
        <v>2.2448800000000002</v>
      </c>
      <c r="AG373">
        <f t="shared" si="168"/>
        <v>1.6252000000000013</v>
      </c>
      <c r="AH373">
        <f t="shared" si="168"/>
        <v>2.3193100000000051</v>
      </c>
      <c r="AI373">
        <f t="shared" si="162"/>
        <v>1.7370139999999985</v>
      </c>
      <c r="AJ373">
        <f t="shared" si="148"/>
        <v>1.9816010000000013</v>
      </c>
      <c r="AK373">
        <f t="shared" si="149"/>
        <v>0.17564350113511273</v>
      </c>
      <c r="AM373" s="24">
        <v>21.227620000000002</v>
      </c>
      <c r="AN373" s="24">
        <v>23.939129999999999</v>
      </c>
      <c r="AO373" s="24">
        <v>8.913843</v>
      </c>
      <c r="AP373" s="24">
        <v>26.816649999999999</v>
      </c>
      <c r="AR373">
        <f t="shared" si="163"/>
        <v>0.28584000000000032</v>
      </c>
      <c r="AS373">
        <f t="shared" si="164"/>
        <v>0.65615999999999985</v>
      </c>
      <c r="AT373">
        <f t="shared" si="165"/>
        <v>0.21288499999999999</v>
      </c>
      <c r="AU373">
        <f t="shared" si="166"/>
        <v>0.50991999999999749</v>
      </c>
      <c r="AV373">
        <f t="shared" si="150"/>
        <v>0.41620124999999941</v>
      </c>
      <c r="AW373">
        <f t="shared" si="151"/>
        <v>0.10193746400724865</v>
      </c>
    </row>
    <row r="374" spans="1:49" x14ac:dyDescent="0.35">
      <c r="A374" s="24" t="s">
        <v>837</v>
      </c>
      <c r="B374" s="24" t="s">
        <v>838</v>
      </c>
      <c r="C374" s="24">
        <v>32.52402</v>
      </c>
      <c r="D374" s="24">
        <v>14.887689999999999</v>
      </c>
      <c r="E374" s="24">
        <v>9.019876</v>
      </c>
      <c r="F374" s="24">
        <v>12.970319999999999</v>
      </c>
      <c r="H374">
        <f t="shared" si="157"/>
        <v>3.1711300000000016</v>
      </c>
      <c r="I374">
        <f t="shared" si="158"/>
        <v>1.2061599999999988</v>
      </c>
      <c r="J374">
        <f t="shared" si="159"/>
        <v>1.5033859999999999</v>
      </c>
      <c r="K374">
        <f t="shared" si="160"/>
        <v>1.286249999999999</v>
      </c>
      <c r="L374">
        <f t="shared" si="144"/>
        <v>1.7917314999999998</v>
      </c>
      <c r="M374">
        <f t="shared" si="145"/>
        <v>0.46406616604630568</v>
      </c>
      <c r="O374" s="24">
        <v>14.996910000000002</v>
      </c>
      <c r="P374" s="24">
        <v>7.8096779999999999</v>
      </c>
      <c r="Q374" s="24">
        <v>13.296889999999999</v>
      </c>
      <c r="R374" s="24">
        <v>10.567871</v>
      </c>
      <c r="S374">
        <f t="shared" si="169"/>
        <v>14.626910000000002</v>
      </c>
      <c r="T374">
        <f t="shared" si="167"/>
        <v>0.59252000000000216</v>
      </c>
      <c r="U374">
        <f t="shared" si="167"/>
        <v>0.26067600000000013</v>
      </c>
      <c r="V374">
        <f t="shared" si="167"/>
        <v>0.64222000000000001</v>
      </c>
      <c r="W374">
        <f t="shared" si="161"/>
        <v>0.58266000000000062</v>
      </c>
      <c r="X374">
        <f t="shared" si="146"/>
        <v>0.51951900000000073</v>
      </c>
      <c r="Y374">
        <f t="shared" si="147"/>
        <v>8.7259749184069424E-2</v>
      </c>
      <c r="AA374" s="24">
        <v>16.961310000000001</v>
      </c>
      <c r="AB374" s="24">
        <v>16.561350000000001</v>
      </c>
      <c r="AC374" s="24">
        <v>31.956820000000004</v>
      </c>
      <c r="AD374" s="24">
        <v>11.499219999999999</v>
      </c>
      <c r="AF374">
        <f t="shared" si="168"/>
        <v>2.2448800000000002</v>
      </c>
      <c r="AG374">
        <f t="shared" si="168"/>
        <v>1.6252000000000013</v>
      </c>
      <c r="AH374">
        <f t="shared" si="168"/>
        <v>2.3193100000000051</v>
      </c>
      <c r="AI374">
        <f t="shared" si="162"/>
        <v>1.7370139999999985</v>
      </c>
      <c r="AJ374">
        <f t="shared" si="148"/>
        <v>1.9816010000000013</v>
      </c>
      <c r="AK374">
        <f t="shared" si="149"/>
        <v>0.17564350113511273</v>
      </c>
      <c r="AM374" s="24">
        <v>21.227620000000002</v>
      </c>
      <c r="AN374" s="24">
        <v>23.94341</v>
      </c>
      <c r="AO374" s="24">
        <v>8.913843</v>
      </c>
      <c r="AP374" s="24">
        <v>26.816649999999999</v>
      </c>
      <c r="AR374">
        <f t="shared" si="163"/>
        <v>0.28584000000000032</v>
      </c>
      <c r="AS374">
        <f t="shared" si="164"/>
        <v>0.66044000000000125</v>
      </c>
      <c r="AT374">
        <f t="shared" si="165"/>
        <v>0.21288499999999999</v>
      </c>
      <c r="AU374">
        <f t="shared" si="166"/>
        <v>0.50991999999999749</v>
      </c>
      <c r="AV374">
        <f t="shared" si="150"/>
        <v>0.41727124999999976</v>
      </c>
      <c r="AW374">
        <f t="shared" si="151"/>
        <v>0.10277919071110245</v>
      </c>
    </row>
    <row r="375" spans="1:49" x14ac:dyDescent="0.35">
      <c r="A375" s="24" t="s">
        <v>839</v>
      </c>
      <c r="B375" s="24" t="s">
        <v>840</v>
      </c>
      <c r="C375" s="24">
        <v>32.644710000000003</v>
      </c>
      <c r="D375" s="24">
        <v>14.887689999999999</v>
      </c>
      <c r="E375" s="24">
        <v>9.019876</v>
      </c>
      <c r="F375" s="24">
        <v>12.970319999999999</v>
      </c>
      <c r="H375">
        <f t="shared" si="157"/>
        <v>3.2918200000000049</v>
      </c>
      <c r="I375">
        <f t="shared" si="158"/>
        <v>1.2061599999999988</v>
      </c>
      <c r="J375">
        <f t="shared" si="159"/>
        <v>1.5033859999999999</v>
      </c>
      <c r="K375">
        <f t="shared" si="160"/>
        <v>1.286249999999999</v>
      </c>
      <c r="L375">
        <f t="shared" si="144"/>
        <v>1.8219040000000006</v>
      </c>
      <c r="M375">
        <f t="shared" si="145"/>
        <v>0.49397812406286584</v>
      </c>
      <c r="O375" s="24">
        <v>14.996910000000002</v>
      </c>
      <c r="P375" s="24">
        <v>7.8096779999999999</v>
      </c>
      <c r="Q375" s="24">
        <v>13.319330000000001</v>
      </c>
      <c r="R375" s="24">
        <v>10.567871</v>
      </c>
      <c r="S375">
        <f t="shared" si="169"/>
        <v>14.626910000000002</v>
      </c>
      <c r="T375">
        <f t="shared" si="167"/>
        <v>0.59252000000000216</v>
      </c>
      <c r="U375">
        <f t="shared" si="167"/>
        <v>0.26067600000000013</v>
      </c>
      <c r="V375">
        <f t="shared" si="167"/>
        <v>0.66466000000000136</v>
      </c>
      <c r="W375">
        <f t="shared" si="161"/>
        <v>0.58266000000000062</v>
      </c>
      <c r="X375">
        <f t="shared" si="146"/>
        <v>0.52512900000000107</v>
      </c>
      <c r="Y375">
        <f t="shared" si="147"/>
        <v>9.0025761133504037E-2</v>
      </c>
      <c r="AA375" s="24">
        <v>16.961310000000001</v>
      </c>
      <c r="AB375" s="24">
        <v>16.561350000000001</v>
      </c>
      <c r="AC375" s="24">
        <v>31.956820000000004</v>
      </c>
      <c r="AD375" s="24">
        <v>11.499219999999999</v>
      </c>
      <c r="AF375">
        <f t="shared" si="168"/>
        <v>2.2448800000000002</v>
      </c>
      <c r="AG375">
        <f t="shared" si="168"/>
        <v>1.6252000000000013</v>
      </c>
      <c r="AH375">
        <f t="shared" si="168"/>
        <v>2.3193100000000051</v>
      </c>
      <c r="AI375">
        <f t="shared" si="162"/>
        <v>1.7370139999999985</v>
      </c>
      <c r="AJ375">
        <f t="shared" si="148"/>
        <v>1.9816010000000013</v>
      </c>
      <c r="AK375">
        <f t="shared" si="149"/>
        <v>0.17564350113511273</v>
      </c>
      <c r="AM375" s="24">
        <v>21.227620000000002</v>
      </c>
      <c r="AN375" s="24">
        <v>23.94341</v>
      </c>
      <c r="AO375" s="24">
        <v>8.913843</v>
      </c>
      <c r="AP375" s="24">
        <v>26.816649999999999</v>
      </c>
      <c r="AR375">
        <f t="shared" si="163"/>
        <v>0.28584000000000032</v>
      </c>
      <c r="AS375">
        <f t="shared" si="164"/>
        <v>0.66044000000000125</v>
      </c>
      <c r="AT375">
        <f t="shared" si="165"/>
        <v>0.21288499999999999</v>
      </c>
      <c r="AU375">
        <f t="shared" si="166"/>
        <v>0.50991999999999749</v>
      </c>
      <c r="AV375">
        <f t="shared" si="150"/>
        <v>0.41727124999999976</v>
      </c>
      <c r="AW375">
        <f t="shared" si="151"/>
        <v>0.10277919071110245</v>
      </c>
    </row>
    <row r="376" spans="1:49" x14ac:dyDescent="0.35">
      <c r="A376" s="24" t="s">
        <v>841</v>
      </c>
      <c r="B376" s="24" t="s">
        <v>842</v>
      </c>
      <c r="C376" s="24">
        <v>32.693649999999998</v>
      </c>
      <c r="D376" s="24">
        <v>14.887689999999999</v>
      </c>
      <c r="E376" s="24">
        <v>9.019876</v>
      </c>
      <c r="F376" s="24">
        <v>12.970319999999999</v>
      </c>
      <c r="H376">
        <f t="shared" si="157"/>
        <v>3.3407599999999995</v>
      </c>
      <c r="I376">
        <f t="shared" si="158"/>
        <v>1.2061599999999988</v>
      </c>
      <c r="J376">
        <f t="shared" si="159"/>
        <v>1.5033859999999999</v>
      </c>
      <c r="K376">
        <f t="shared" si="160"/>
        <v>1.286249999999999</v>
      </c>
      <c r="L376">
        <f t="shared" si="144"/>
        <v>1.8341389999999993</v>
      </c>
      <c r="M376">
        <f t="shared" si="145"/>
        <v>0.50611628813709086</v>
      </c>
      <c r="O376" s="24">
        <v>14.996910000000002</v>
      </c>
      <c r="P376" s="24">
        <v>7.8096779999999999</v>
      </c>
      <c r="Q376" s="24">
        <v>13.335459999999999</v>
      </c>
      <c r="R376" s="24">
        <v>10.567871</v>
      </c>
      <c r="S376">
        <f t="shared" si="169"/>
        <v>14.626910000000002</v>
      </c>
      <c r="T376">
        <f t="shared" si="167"/>
        <v>0.59252000000000216</v>
      </c>
      <c r="U376">
        <f t="shared" si="167"/>
        <v>0.26067600000000013</v>
      </c>
      <c r="V376">
        <f t="shared" si="167"/>
        <v>0.68079000000000001</v>
      </c>
      <c r="W376">
        <f t="shared" si="161"/>
        <v>0.58266000000000062</v>
      </c>
      <c r="X376">
        <f t="shared" si="146"/>
        <v>0.52916150000000073</v>
      </c>
      <c r="Y376">
        <f t="shared" si="147"/>
        <v>9.2173773722518407E-2</v>
      </c>
      <c r="AA376" s="24">
        <v>16.961310000000001</v>
      </c>
      <c r="AB376" s="24">
        <v>16.570499999999999</v>
      </c>
      <c r="AC376" s="24">
        <v>31.956820000000004</v>
      </c>
      <c r="AD376" s="24">
        <v>11.499219999999999</v>
      </c>
      <c r="AF376">
        <f t="shared" si="168"/>
        <v>2.2448800000000002</v>
      </c>
      <c r="AG376">
        <f t="shared" si="168"/>
        <v>1.6343499999999995</v>
      </c>
      <c r="AH376">
        <f t="shared" si="168"/>
        <v>2.3193100000000051</v>
      </c>
      <c r="AI376">
        <f t="shared" si="162"/>
        <v>1.7370139999999985</v>
      </c>
      <c r="AJ376">
        <f t="shared" si="148"/>
        <v>1.9838885000000008</v>
      </c>
      <c r="AK376">
        <f t="shared" si="149"/>
        <v>0.17410445319477177</v>
      </c>
      <c r="AM376" s="24">
        <v>21.239260000000002</v>
      </c>
      <c r="AN376" s="24">
        <v>23.94341</v>
      </c>
      <c r="AO376" s="24">
        <v>8.9144919999999992</v>
      </c>
      <c r="AP376" s="24">
        <v>26.826809999999998</v>
      </c>
      <c r="AR376">
        <f t="shared" si="163"/>
        <v>0.29748000000000019</v>
      </c>
      <c r="AS376">
        <f t="shared" si="164"/>
        <v>0.66044000000000125</v>
      </c>
      <c r="AT376">
        <f t="shared" si="165"/>
        <v>0.21353399999999922</v>
      </c>
      <c r="AU376">
        <f t="shared" si="166"/>
        <v>0.52007999999999655</v>
      </c>
      <c r="AV376">
        <f t="shared" si="150"/>
        <v>0.4228834999999993</v>
      </c>
      <c r="AW376">
        <f t="shared" si="151"/>
        <v>0.10223889559384927</v>
      </c>
    </row>
    <row r="377" spans="1:49" x14ac:dyDescent="0.35">
      <c r="A377" s="24" t="s">
        <v>843</v>
      </c>
      <c r="B377" s="24" t="s">
        <v>844</v>
      </c>
      <c r="C377" s="24">
        <v>32.693649999999998</v>
      </c>
      <c r="D377" s="24">
        <v>14.887689999999999</v>
      </c>
      <c r="E377" s="24">
        <v>9.019876</v>
      </c>
      <c r="F377" s="24">
        <v>12.970319999999999</v>
      </c>
      <c r="H377">
        <f t="shared" si="157"/>
        <v>3.3407599999999995</v>
      </c>
      <c r="I377">
        <f t="shared" si="158"/>
        <v>1.2061599999999988</v>
      </c>
      <c r="J377">
        <f t="shared" si="159"/>
        <v>1.5033859999999999</v>
      </c>
      <c r="K377">
        <f t="shared" si="160"/>
        <v>1.286249999999999</v>
      </c>
      <c r="L377">
        <f t="shared" si="144"/>
        <v>1.8341389999999993</v>
      </c>
      <c r="M377">
        <f t="shared" si="145"/>
        <v>0.50611628813709086</v>
      </c>
      <c r="O377" s="24">
        <v>14.996910000000002</v>
      </c>
      <c r="P377" s="24">
        <v>7.8096779999999999</v>
      </c>
      <c r="Q377" s="24">
        <v>13.335459999999999</v>
      </c>
      <c r="R377" s="24">
        <v>10.567871</v>
      </c>
      <c r="S377">
        <f t="shared" si="169"/>
        <v>14.626910000000002</v>
      </c>
      <c r="T377">
        <f t="shared" si="167"/>
        <v>0.59252000000000216</v>
      </c>
      <c r="U377">
        <f t="shared" si="167"/>
        <v>0.26067600000000013</v>
      </c>
      <c r="V377">
        <f t="shared" si="167"/>
        <v>0.68079000000000001</v>
      </c>
      <c r="W377">
        <f t="shared" si="161"/>
        <v>0.58266000000000062</v>
      </c>
      <c r="X377">
        <f t="shared" si="146"/>
        <v>0.52916150000000073</v>
      </c>
      <c r="Y377">
        <f t="shared" si="147"/>
        <v>9.2173773722518407E-2</v>
      </c>
      <c r="AA377" s="24">
        <v>16.961310000000001</v>
      </c>
      <c r="AB377" s="24">
        <v>16.582809999999998</v>
      </c>
      <c r="AC377" s="24">
        <v>31.956820000000004</v>
      </c>
      <c r="AD377" s="24">
        <v>11.499219999999999</v>
      </c>
      <c r="AF377">
        <f t="shared" si="168"/>
        <v>2.2448800000000002</v>
      </c>
      <c r="AG377">
        <f t="shared" si="168"/>
        <v>1.6466599999999989</v>
      </c>
      <c r="AH377">
        <f t="shared" si="168"/>
        <v>2.3193100000000051</v>
      </c>
      <c r="AI377">
        <f t="shared" si="162"/>
        <v>1.7370139999999985</v>
      </c>
      <c r="AJ377">
        <f t="shared" si="148"/>
        <v>1.9869660000000007</v>
      </c>
      <c r="AK377">
        <f t="shared" si="149"/>
        <v>0.17206014977133363</v>
      </c>
      <c r="AM377" s="24">
        <v>21.285170000000001</v>
      </c>
      <c r="AN377" s="24">
        <v>23.94341</v>
      </c>
      <c r="AO377" s="24">
        <v>8.9164560000000002</v>
      </c>
      <c r="AP377" s="24">
        <v>26.873640000000002</v>
      </c>
      <c r="AR377">
        <f t="shared" si="163"/>
        <v>0.34338999999999942</v>
      </c>
      <c r="AS377">
        <f t="shared" si="164"/>
        <v>0.66044000000000125</v>
      </c>
      <c r="AT377">
        <f t="shared" si="165"/>
        <v>0.21549800000000019</v>
      </c>
      <c r="AU377">
        <f t="shared" si="166"/>
        <v>0.56691000000000003</v>
      </c>
      <c r="AV377">
        <f t="shared" si="150"/>
        <v>0.44655950000000022</v>
      </c>
      <c r="AW377">
        <f t="shared" si="151"/>
        <v>0.10176053329713201</v>
      </c>
    </row>
    <row r="378" spans="1:49" x14ac:dyDescent="0.35">
      <c r="A378" s="24" t="s">
        <v>845</v>
      </c>
      <c r="B378" s="24" t="s">
        <v>846</v>
      </c>
      <c r="C378" s="24">
        <v>32.693649999999998</v>
      </c>
      <c r="D378" s="24">
        <v>14.91958</v>
      </c>
      <c r="E378" s="24">
        <v>9.019876</v>
      </c>
      <c r="F378" s="24">
        <v>12.970319999999999</v>
      </c>
      <c r="H378">
        <f t="shared" si="157"/>
        <v>3.3407599999999995</v>
      </c>
      <c r="I378">
        <f t="shared" si="158"/>
        <v>1.2380499999999994</v>
      </c>
      <c r="J378">
        <f t="shared" si="159"/>
        <v>1.5033859999999999</v>
      </c>
      <c r="K378">
        <f t="shared" si="160"/>
        <v>1.286249999999999</v>
      </c>
      <c r="L378">
        <f t="shared" si="144"/>
        <v>1.8421114999999995</v>
      </c>
      <c r="M378">
        <f t="shared" si="145"/>
        <v>0.50287130509596256</v>
      </c>
      <c r="O378" s="24">
        <v>14.996910000000002</v>
      </c>
      <c r="P378" s="24">
        <v>7.8096779999999999</v>
      </c>
      <c r="Q378" s="24">
        <v>13.335459999999999</v>
      </c>
      <c r="R378" s="24">
        <v>10.567871</v>
      </c>
      <c r="S378">
        <f t="shared" si="169"/>
        <v>14.626910000000002</v>
      </c>
      <c r="T378">
        <f t="shared" si="167"/>
        <v>0.59252000000000216</v>
      </c>
      <c r="U378">
        <f t="shared" si="167"/>
        <v>0.26067600000000013</v>
      </c>
      <c r="V378">
        <f t="shared" si="167"/>
        <v>0.68079000000000001</v>
      </c>
      <c r="W378">
        <f t="shared" si="161"/>
        <v>0.58266000000000062</v>
      </c>
      <c r="X378">
        <f t="shared" si="146"/>
        <v>0.52916150000000073</v>
      </c>
      <c r="Y378">
        <f t="shared" si="147"/>
        <v>9.2173773722518407E-2</v>
      </c>
      <c r="AA378" s="24">
        <v>16.961310000000001</v>
      </c>
      <c r="AB378" s="24">
        <v>16.598050000000001</v>
      </c>
      <c r="AC378" s="24">
        <v>31.956820000000004</v>
      </c>
      <c r="AD378" s="24">
        <v>11.499219999999999</v>
      </c>
      <c r="AF378">
        <f t="shared" si="168"/>
        <v>2.2448800000000002</v>
      </c>
      <c r="AG378">
        <f t="shared" si="168"/>
        <v>1.661900000000001</v>
      </c>
      <c r="AH378">
        <f t="shared" si="168"/>
        <v>2.3193100000000051</v>
      </c>
      <c r="AI378">
        <f t="shared" si="162"/>
        <v>1.7370139999999985</v>
      </c>
      <c r="AJ378">
        <f t="shared" si="148"/>
        <v>1.9907760000000012</v>
      </c>
      <c r="AK378">
        <f t="shared" si="149"/>
        <v>0.16957250366534549</v>
      </c>
      <c r="AM378" s="24">
        <v>21.287700000000001</v>
      </c>
      <c r="AN378" s="24">
        <v>23.94341</v>
      </c>
      <c r="AO378" s="24">
        <v>8.9180469999999996</v>
      </c>
      <c r="AP378" s="24">
        <v>26.899180000000001</v>
      </c>
      <c r="AR378">
        <f t="shared" si="163"/>
        <v>0.34591999999999956</v>
      </c>
      <c r="AS378">
        <f t="shared" si="164"/>
        <v>0.66044000000000125</v>
      </c>
      <c r="AT378">
        <f t="shared" si="165"/>
        <v>0.21708899999999964</v>
      </c>
      <c r="AU378">
        <f t="shared" si="166"/>
        <v>0.59244999999999948</v>
      </c>
      <c r="AV378">
        <f t="shared" si="150"/>
        <v>0.45397474999999998</v>
      </c>
      <c r="AW378">
        <f t="shared" si="151"/>
        <v>0.10392063553129967</v>
      </c>
    </row>
    <row r="379" spans="1:49" x14ac:dyDescent="0.35">
      <c r="A379" s="24" t="s">
        <v>847</v>
      </c>
      <c r="B379" s="24" t="s">
        <v>848</v>
      </c>
      <c r="C379" s="24">
        <v>32.693649999999998</v>
      </c>
      <c r="D379" s="24">
        <v>14.992380000000001</v>
      </c>
      <c r="E379" s="24">
        <v>9.019876</v>
      </c>
      <c r="F379" s="24">
        <v>12.970319999999999</v>
      </c>
      <c r="H379">
        <f t="shared" si="157"/>
        <v>3.3407599999999995</v>
      </c>
      <c r="I379">
        <f t="shared" si="158"/>
        <v>1.3108500000000003</v>
      </c>
      <c r="J379">
        <f t="shared" si="159"/>
        <v>1.5033859999999999</v>
      </c>
      <c r="K379">
        <f t="shared" si="160"/>
        <v>1.286249999999999</v>
      </c>
      <c r="L379">
        <f t="shared" si="144"/>
        <v>1.8603114999999997</v>
      </c>
      <c r="M379">
        <f t="shared" si="145"/>
        <v>0.49586440682467153</v>
      </c>
      <c r="O379" s="24">
        <v>14.999219999999999</v>
      </c>
      <c r="P379" s="24">
        <v>7.8096779999999999</v>
      </c>
      <c r="Q379" s="24">
        <v>13.335459999999999</v>
      </c>
      <c r="R379" s="24">
        <v>10.567871</v>
      </c>
      <c r="S379">
        <f>O379-0.38</f>
        <v>14.619219999999999</v>
      </c>
      <c r="T379">
        <f t="shared" si="167"/>
        <v>0.59482999999999997</v>
      </c>
      <c r="U379">
        <f t="shared" si="167"/>
        <v>0.26067600000000013</v>
      </c>
      <c r="V379">
        <f t="shared" si="167"/>
        <v>0.68079000000000001</v>
      </c>
      <c r="W379">
        <f t="shared" si="161"/>
        <v>0.58266000000000062</v>
      </c>
      <c r="X379">
        <f t="shared" si="146"/>
        <v>0.52973900000000018</v>
      </c>
      <c r="Y379">
        <f t="shared" si="147"/>
        <v>9.2307806230025893E-2</v>
      </c>
      <c r="AA379" s="24">
        <v>16.97288</v>
      </c>
      <c r="AB379" s="24">
        <v>16.599679999999999</v>
      </c>
      <c r="AC379" s="24">
        <v>31.956820000000004</v>
      </c>
      <c r="AD379" s="24">
        <v>11.499219999999999</v>
      </c>
      <c r="AF379">
        <f t="shared" si="168"/>
        <v>2.2564499999999992</v>
      </c>
      <c r="AG379">
        <f t="shared" si="168"/>
        <v>1.6635299999999997</v>
      </c>
      <c r="AH379">
        <f t="shared" si="168"/>
        <v>2.3193100000000051</v>
      </c>
      <c r="AI379">
        <f t="shared" si="162"/>
        <v>1.7370139999999985</v>
      </c>
      <c r="AJ379">
        <f t="shared" si="148"/>
        <v>1.9940760000000006</v>
      </c>
      <c r="AK379">
        <f t="shared" si="149"/>
        <v>0.17077246084385758</v>
      </c>
      <c r="AM379" s="24">
        <v>21.287700000000001</v>
      </c>
      <c r="AN379" s="24">
        <v>23.94341</v>
      </c>
      <c r="AO379" s="24">
        <v>8.9181760000000008</v>
      </c>
      <c r="AP379" s="24">
        <v>26.905660000000001</v>
      </c>
      <c r="AR379">
        <f t="shared" si="163"/>
        <v>0.34591999999999956</v>
      </c>
      <c r="AS379">
        <f t="shared" si="164"/>
        <v>0.66044000000000125</v>
      </c>
      <c r="AT379">
        <f t="shared" si="165"/>
        <v>0.2172180000000008</v>
      </c>
      <c r="AU379">
        <f t="shared" si="166"/>
        <v>0.5989299999999993</v>
      </c>
      <c r="AV379">
        <f t="shared" si="150"/>
        <v>0.45562700000000023</v>
      </c>
      <c r="AW379">
        <f t="shared" si="151"/>
        <v>0.10462575842337622</v>
      </c>
    </row>
    <row r="380" spans="1:49" x14ac:dyDescent="0.35">
      <c r="A380" s="24" t="s">
        <v>849</v>
      </c>
      <c r="B380" s="24" t="s">
        <v>850</v>
      </c>
      <c r="C380" s="24">
        <v>32.693649999999998</v>
      </c>
      <c r="D380" s="24">
        <v>15.065340000000001</v>
      </c>
      <c r="E380" s="24">
        <v>9.019876</v>
      </c>
      <c r="F380" s="24">
        <v>12.97616</v>
      </c>
      <c r="H380">
        <f t="shared" si="157"/>
        <v>3.3407599999999995</v>
      </c>
      <c r="I380">
        <f t="shared" si="158"/>
        <v>1.3838100000000004</v>
      </c>
      <c r="J380">
        <f t="shared" si="159"/>
        <v>1.5033859999999999</v>
      </c>
      <c r="K380">
        <f t="shared" si="160"/>
        <v>1.29209</v>
      </c>
      <c r="L380">
        <f t="shared" si="144"/>
        <v>1.8800114999999999</v>
      </c>
      <c r="M380">
        <f t="shared" si="145"/>
        <v>0.48883369413559258</v>
      </c>
      <c r="O380" s="24">
        <v>15.000299999999999</v>
      </c>
      <c r="P380" s="24">
        <v>7.8096779999999999</v>
      </c>
      <c r="Q380" s="24">
        <v>13.335459999999999</v>
      </c>
      <c r="R380" s="24">
        <v>10.567871</v>
      </c>
      <c r="S380">
        <f>O380-0.47</f>
        <v>14.530299999999999</v>
      </c>
      <c r="T380">
        <f t="shared" si="167"/>
        <v>0.59590999999999994</v>
      </c>
      <c r="U380">
        <f t="shared" si="167"/>
        <v>0.26067600000000013</v>
      </c>
      <c r="V380">
        <f t="shared" si="167"/>
        <v>0.68079000000000001</v>
      </c>
      <c r="W380">
        <f t="shared" si="161"/>
        <v>0.58266000000000062</v>
      </c>
      <c r="X380">
        <f t="shared" si="146"/>
        <v>0.53000900000000017</v>
      </c>
      <c r="Y380">
        <f t="shared" si="147"/>
        <v>9.2371642677826271E-2</v>
      </c>
      <c r="AA380" s="24">
        <v>16.986640000000001</v>
      </c>
      <c r="AB380" s="24">
        <v>16.599679999999999</v>
      </c>
      <c r="AC380" s="24">
        <v>31.956820000000004</v>
      </c>
      <c r="AD380" s="24">
        <v>11.499219999999999</v>
      </c>
      <c r="AF380">
        <f t="shared" si="168"/>
        <v>2.2702100000000005</v>
      </c>
      <c r="AG380">
        <f t="shared" si="168"/>
        <v>1.6635299999999997</v>
      </c>
      <c r="AH380">
        <f t="shared" si="168"/>
        <v>2.3193100000000051</v>
      </c>
      <c r="AI380">
        <f t="shared" si="162"/>
        <v>1.7370139999999985</v>
      </c>
      <c r="AJ380">
        <f t="shared" si="148"/>
        <v>1.997516000000001</v>
      </c>
      <c r="AK380">
        <f t="shared" si="149"/>
        <v>0.17255949125639802</v>
      </c>
      <c r="AM380" s="24">
        <v>21.287700000000001</v>
      </c>
      <c r="AN380" s="24">
        <v>23.94341</v>
      </c>
      <c r="AO380" s="24">
        <v>8.9181760000000008</v>
      </c>
      <c r="AP380" s="24">
        <v>26.905660000000001</v>
      </c>
      <c r="AR380">
        <f t="shared" si="163"/>
        <v>0.34591999999999956</v>
      </c>
      <c r="AS380">
        <f t="shared" si="164"/>
        <v>0.66044000000000125</v>
      </c>
      <c r="AT380">
        <f t="shared" si="165"/>
        <v>0.2172180000000008</v>
      </c>
      <c r="AU380">
        <f t="shared" si="166"/>
        <v>0.5989299999999993</v>
      </c>
      <c r="AV380">
        <f t="shared" si="150"/>
        <v>0.45562700000000023</v>
      </c>
      <c r="AW380">
        <f t="shared" si="151"/>
        <v>0.10462575842337622</v>
      </c>
    </row>
    <row r="381" spans="1:49" x14ac:dyDescent="0.35">
      <c r="A381" s="24" t="s">
        <v>851</v>
      </c>
      <c r="B381" s="24" t="s">
        <v>852</v>
      </c>
      <c r="C381" s="24">
        <v>32.693649999999998</v>
      </c>
      <c r="D381" s="24">
        <v>15.10792</v>
      </c>
      <c r="E381" s="24">
        <v>9.0238230000000001</v>
      </c>
      <c r="F381" s="24">
        <v>13.04095</v>
      </c>
      <c r="H381">
        <f t="shared" si="157"/>
        <v>3.3407599999999995</v>
      </c>
      <c r="I381">
        <f t="shared" si="158"/>
        <v>1.4263899999999996</v>
      </c>
      <c r="J381">
        <f t="shared" si="159"/>
        <v>1.507333</v>
      </c>
      <c r="K381">
        <f t="shared" si="160"/>
        <v>1.3568800000000003</v>
      </c>
      <c r="L381">
        <f t="shared" si="144"/>
        <v>1.9078407499999999</v>
      </c>
      <c r="M381">
        <f t="shared" si="145"/>
        <v>0.47862795289824295</v>
      </c>
      <c r="O381" s="24">
        <v>15.00184</v>
      </c>
      <c r="P381" s="24">
        <v>7.8096779999999999</v>
      </c>
      <c r="Q381" s="24">
        <v>13.335459999999999</v>
      </c>
      <c r="R381" s="24">
        <v>10.567871</v>
      </c>
      <c r="S381">
        <f>O381-0.48</f>
        <v>14.521839999999999</v>
      </c>
      <c r="T381">
        <f t="shared" si="167"/>
        <v>0.59745000000000026</v>
      </c>
      <c r="U381">
        <f t="shared" si="167"/>
        <v>0.26067600000000013</v>
      </c>
      <c r="V381">
        <f t="shared" si="167"/>
        <v>0.68079000000000001</v>
      </c>
      <c r="W381">
        <f t="shared" si="161"/>
        <v>0.58266000000000062</v>
      </c>
      <c r="X381">
        <f t="shared" si="146"/>
        <v>0.53039400000000025</v>
      </c>
      <c r="Y381">
        <f t="shared" si="147"/>
        <v>9.2463956145084014E-2</v>
      </c>
      <c r="AA381" s="24">
        <v>16.986640000000001</v>
      </c>
      <c r="AB381" s="24">
        <v>16.599679999999999</v>
      </c>
      <c r="AC381" s="24">
        <v>31.956820000000004</v>
      </c>
      <c r="AD381" s="24">
        <v>11.499219999999999</v>
      </c>
      <c r="AF381">
        <f t="shared" si="168"/>
        <v>2.2702100000000005</v>
      </c>
      <c r="AG381">
        <f t="shared" si="168"/>
        <v>1.6635299999999997</v>
      </c>
      <c r="AH381">
        <f t="shared" si="168"/>
        <v>2.3193100000000051</v>
      </c>
      <c r="AI381">
        <f t="shared" si="162"/>
        <v>1.7370139999999985</v>
      </c>
      <c r="AJ381">
        <f t="shared" si="148"/>
        <v>1.997516000000001</v>
      </c>
      <c r="AK381">
        <f t="shared" si="149"/>
        <v>0.17255949125639802</v>
      </c>
      <c r="AM381" s="24">
        <v>21.287700000000001</v>
      </c>
      <c r="AN381" s="24">
        <v>23.94341</v>
      </c>
      <c r="AO381" s="24">
        <v>8.9181760000000008</v>
      </c>
      <c r="AP381" s="24">
        <v>26.905660000000001</v>
      </c>
      <c r="AR381">
        <f t="shared" si="163"/>
        <v>0.34591999999999956</v>
      </c>
      <c r="AS381">
        <f t="shared" si="164"/>
        <v>0.66044000000000125</v>
      </c>
      <c r="AT381">
        <f t="shared" si="165"/>
        <v>0.2172180000000008</v>
      </c>
      <c r="AU381">
        <f t="shared" si="166"/>
        <v>0.5989299999999993</v>
      </c>
      <c r="AV381">
        <f t="shared" si="150"/>
        <v>0.45562700000000023</v>
      </c>
      <c r="AW381">
        <f t="shared" si="151"/>
        <v>0.10462575842337622</v>
      </c>
    </row>
    <row r="382" spans="1:49" x14ac:dyDescent="0.35">
      <c r="A382" s="24" t="s">
        <v>853</v>
      </c>
      <c r="B382" s="24" t="s">
        <v>854</v>
      </c>
      <c r="C382" s="24">
        <v>32.693649999999998</v>
      </c>
      <c r="D382" s="24">
        <v>15.16695</v>
      </c>
      <c r="E382" s="24">
        <v>9.0381509999999992</v>
      </c>
      <c r="F382" s="24">
        <v>13.12106</v>
      </c>
      <c r="H382">
        <f t="shared" si="157"/>
        <v>3.3407599999999995</v>
      </c>
      <c r="I382">
        <f t="shared" si="158"/>
        <v>1.4854199999999995</v>
      </c>
      <c r="J382">
        <f t="shared" si="159"/>
        <v>1.521660999999999</v>
      </c>
      <c r="K382">
        <f t="shared" si="160"/>
        <v>1.4369899999999998</v>
      </c>
      <c r="L382">
        <f t="shared" si="144"/>
        <v>1.9462077499999995</v>
      </c>
      <c r="M382">
        <f t="shared" si="145"/>
        <v>0.46517415989253869</v>
      </c>
      <c r="O382" s="24">
        <v>15.00184</v>
      </c>
      <c r="P382" s="24">
        <v>7.8096779999999999</v>
      </c>
      <c r="Q382" s="24">
        <v>13.335459999999999</v>
      </c>
      <c r="R382" s="24">
        <v>10.567871</v>
      </c>
      <c r="S382">
        <f t="shared" ref="S382:S388" si="170">O382-0.48</f>
        <v>14.521839999999999</v>
      </c>
      <c r="T382">
        <f t="shared" si="167"/>
        <v>0.59745000000000026</v>
      </c>
      <c r="U382">
        <f t="shared" si="167"/>
        <v>0.26067600000000013</v>
      </c>
      <c r="V382">
        <f t="shared" si="167"/>
        <v>0.68079000000000001</v>
      </c>
      <c r="W382">
        <f t="shared" si="161"/>
        <v>0.58266000000000062</v>
      </c>
      <c r="X382">
        <f t="shared" si="146"/>
        <v>0.53039400000000025</v>
      </c>
      <c r="Y382">
        <f t="shared" si="147"/>
        <v>9.2463956145084014E-2</v>
      </c>
      <c r="AA382" s="24">
        <v>16.988009999999999</v>
      </c>
      <c r="AB382" s="24">
        <v>16.599679999999999</v>
      </c>
      <c r="AC382" s="24">
        <v>31.956820000000004</v>
      </c>
      <c r="AD382" s="24">
        <v>11.499219999999999</v>
      </c>
      <c r="AF382">
        <f t="shared" si="168"/>
        <v>2.2715799999999984</v>
      </c>
      <c r="AG382">
        <f t="shared" si="168"/>
        <v>1.6635299999999997</v>
      </c>
      <c r="AH382">
        <f t="shared" si="168"/>
        <v>2.3193100000000051</v>
      </c>
      <c r="AI382">
        <f t="shared" si="162"/>
        <v>1.7370139999999985</v>
      </c>
      <c r="AJ382">
        <f t="shared" si="148"/>
        <v>1.9978585000000004</v>
      </c>
      <c r="AK382">
        <f t="shared" si="149"/>
        <v>0.17274015300131268</v>
      </c>
      <c r="AM382" s="24">
        <v>21.287700000000001</v>
      </c>
      <c r="AN382" s="24">
        <v>23.94341</v>
      </c>
      <c r="AO382" s="24">
        <v>8.9181760000000008</v>
      </c>
      <c r="AP382" s="24">
        <v>26.905660000000001</v>
      </c>
      <c r="AR382">
        <f t="shared" si="163"/>
        <v>0.34591999999999956</v>
      </c>
      <c r="AS382">
        <f t="shared" si="164"/>
        <v>0.66044000000000125</v>
      </c>
      <c r="AT382">
        <f t="shared" si="165"/>
        <v>0.2172180000000008</v>
      </c>
      <c r="AU382">
        <f t="shared" si="166"/>
        <v>0.5989299999999993</v>
      </c>
      <c r="AV382">
        <f t="shared" si="150"/>
        <v>0.45562700000000023</v>
      </c>
      <c r="AW382">
        <f t="shared" si="151"/>
        <v>0.10462575842337622</v>
      </c>
    </row>
    <row r="383" spans="1:49" x14ac:dyDescent="0.35">
      <c r="A383" s="24" t="s">
        <v>855</v>
      </c>
      <c r="B383" s="24" t="s">
        <v>856</v>
      </c>
      <c r="C383" s="24">
        <v>32.693649999999998</v>
      </c>
      <c r="D383" s="24">
        <v>15.17334</v>
      </c>
      <c r="E383" s="24">
        <v>9.0530279999999994</v>
      </c>
      <c r="F383" s="24">
        <v>13.18468</v>
      </c>
      <c r="H383">
        <f t="shared" si="157"/>
        <v>3.3407599999999995</v>
      </c>
      <c r="I383">
        <f t="shared" si="158"/>
        <v>1.4918099999999992</v>
      </c>
      <c r="J383">
        <f t="shared" si="159"/>
        <v>1.5365379999999993</v>
      </c>
      <c r="K383">
        <f t="shared" si="160"/>
        <v>1.50061</v>
      </c>
      <c r="L383">
        <f t="shared" si="144"/>
        <v>1.9674294999999995</v>
      </c>
      <c r="M383">
        <f t="shared" si="145"/>
        <v>0.45787903254780821</v>
      </c>
      <c r="O383" s="24">
        <v>15.00184</v>
      </c>
      <c r="P383" s="24">
        <v>7.8096779999999999</v>
      </c>
      <c r="Q383" s="24">
        <v>13.335459999999999</v>
      </c>
      <c r="R383" s="24">
        <v>10.567871</v>
      </c>
      <c r="S383">
        <f t="shared" si="170"/>
        <v>14.521839999999999</v>
      </c>
      <c r="T383">
        <f t="shared" si="167"/>
        <v>0.59745000000000026</v>
      </c>
      <c r="U383">
        <f t="shared" si="167"/>
        <v>0.26067600000000013</v>
      </c>
      <c r="V383">
        <f t="shared" si="167"/>
        <v>0.68079000000000001</v>
      </c>
      <c r="W383">
        <f t="shared" si="161"/>
        <v>0.58266000000000062</v>
      </c>
      <c r="X383">
        <f t="shared" si="146"/>
        <v>0.53039400000000025</v>
      </c>
      <c r="Y383">
        <f t="shared" si="147"/>
        <v>9.2463956145084014E-2</v>
      </c>
      <c r="AA383" s="24">
        <v>16.991700000000002</v>
      </c>
      <c r="AB383" s="24">
        <v>16.599679999999999</v>
      </c>
      <c r="AC383" s="24">
        <v>31.956820000000004</v>
      </c>
      <c r="AD383" s="24">
        <v>11.499219999999999</v>
      </c>
      <c r="AF383">
        <f t="shared" si="168"/>
        <v>2.2752700000000008</v>
      </c>
      <c r="AG383">
        <f t="shared" si="168"/>
        <v>1.6635299999999997</v>
      </c>
      <c r="AH383">
        <f t="shared" si="168"/>
        <v>2.3193100000000051</v>
      </c>
      <c r="AI383">
        <f t="shared" si="162"/>
        <v>1.7370139999999985</v>
      </c>
      <c r="AJ383">
        <f t="shared" si="148"/>
        <v>1.998781000000001</v>
      </c>
      <c r="AK383">
        <f t="shared" si="149"/>
        <v>0.17322918399526982</v>
      </c>
      <c r="AM383" s="24">
        <v>21.287700000000001</v>
      </c>
      <c r="AN383" s="24">
        <v>23.94341</v>
      </c>
      <c r="AO383" s="24">
        <v>8.9181760000000008</v>
      </c>
      <c r="AP383" s="24">
        <v>26.905660000000001</v>
      </c>
      <c r="AR383">
        <f t="shared" si="163"/>
        <v>0.34591999999999956</v>
      </c>
      <c r="AS383">
        <f t="shared" si="164"/>
        <v>0.66044000000000125</v>
      </c>
      <c r="AT383">
        <f t="shared" si="165"/>
        <v>0.2172180000000008</v>
      </c>
      <c r="AU383">
        <f t="shared" si="166"/>
        <v>0.5989299999999993</v>
      </c>
      <c r="AV383">
        <f t="shared" si="150"/>
        <v>0.45562700000000023</v>
      </c>
      <c r="AW383">
        <f t="shared" si="151"/>
        <v>0.10462575842337622</v>
      </c>
    </row>
    <row r="384" spans="1:49" x14ac:dyDescent="0.35">
      <c r="A384" s="24" t="s">
        <v>857</v>
      </c>
      <c r="B384" s="24" t="s">
        <v>858</v>
      </c>
      <c r="C384" s="24">
        <v>32.693649999999998</v>
      </c>
      <c r="D384" s="24">
        <v>15.17334</v>
      </c>
      <c r="E384" s="24">
        <v>9.0679049999999997</v>
      </c>
      <c r="F384" s="24">
        <v>13.189819999999999</v>
      </c>
      <c r="H384">
        <f t="shared" si="157"/>
        <v>3.3407599999999995</v>
      </c>
      <c r="I384">
        <f t="shared" si="158"/>
        <v>1.4918099999999992</v>
      </c>
      <c r="J384">
        <f t="shared" si="159"/>
        <v>1.5514149999999995</v>
      </c>
      <c r="K384">
        <f t="shared" si="160"/>
        <v>1.505749999999999</v>
      </c>
      <c r="L384">
        <f t="shared" si="144"/>
        <v>1.9724337499999993</v>
      </c>
      <c r="M384">
        <f t="shared" si="145"/>
        <v>0.45628631598562019</v>
      </c>
      <c r="O384" s="24">
        <v>15.00184</v>
      </c>
      <c r="P384" s="24">
        <v>7.8096779999999999</v>
      </c>
      <c r="Q384" s="24">
        <v>13.335459999999999</v>
      </c>
      <c r="R384" s="24">
        <v>10.567871</v>
      </c>
      <c r="S384">
        <f t="shared" si="170"/>
        <v>14.521839999999999</v>
      </c>
      <c r="T384">
        <f t="shared" si="167"/>
        <v>0.59745000000000026</v>
      </c>
      <c r="U384">
        <f t="shared" si="167"/>
        <v>0.26067600000000013</v>
      </c>
      <c r="V384">
        <f t="shared" si="167"/>
        <v>0.68079000000000001</v>
      </c>
      <c r="W384">
        <f t="shared" si="161"/>
        <v>0.58266000000000062</v>
      </c>
      <c r="X384">
        <f t="shared" si="146"/>
        <v>0.53039400000000025</v>
      </c>
      <c r="Y384">
        <f t="shared" si="147"/>
        <v>9.2463956145084014E-2</v>
      </c>
      <c r="AA384" s="24">
        <v>16.991700000000002</v>
      </c>
      <c r="AB384" s="24">
        <v>16.599679999999999</v>
      </c>
      <c r="AC384" s="24">
        <v>31.956820000000004</v>
      </c>
      <c r="AD384" s="24">
        <v>11.499219999999999</v>
      </c>
      <c r="AF384">
        <f t="shared" si="168"/>
        <v>2.2752700000000008</v>
      </c>
      <c r="AG384">
        <f t="shared" si="168"/>
        <v>1.6635299999999997</v>
      </c>
      <c r="AH384">
        <f t="shared" si="168"/>
        <v>2.3193100000000051</v>
      </c>
      <c r="AI384">
        <f t="shared" si="162"/>
        <v>1.7370139999999985</v>
      </c>
      <c r="AJ384">
        <f t="shared" si="148"/>
        <v>1.998781000000001</v>
      </c>
      <c r="AK384">
        <f t="shared" si="149"/>
        <v>0.17322918399526982</v>
      </c>
      <c r="AM384" s="24">
        <v>21.287700000000001</v>
      </c>
      <c r="AN384" s="24">
        <v>23.94341</v>
      </c>
      <c r="AO384" s="24">
        <v>8.9181760000000008</v>
      </c>
      <c r="AP384" s="24">
        <v>26.905660000000001</v>
      </c>
      <c r="AR384">
        <f t="shared" si="163"/>
        <v>0.34591999999999956</v>
      </c>
      <c r="AS384">
        <f t="shared" si="164"/>
        <v>0.66044000000000125</v>
      </c>
      <c r="AT384">
        <f t="shared" si="165"/>
        <v>0.2172180000000008</v>
      </c>
      <c r="AU384">
        <f t="shared" si="166"/>
        <v>0.5989299999999993</v>
      </c>
      <c r="AV384">
        <f t="shared" si="150"/>
        <v>0.45562700000000023</v>
      </c>
      <c r="AW384">
        <f t="shared" si="151"/>
        <v>0.10462575842337622</v>
      </c>
    </row>
    <row r="385" spans="1:49" x14ac:dyDescent="0.35">
      <c r="A385" s="24" t="s">
        <v>859</v>
      </c>
      <c r="B385" s="24" t="s">
        <v>860</v>
      </c>
      <c r="C385" s="24">
        <v>32.693649999999998</v>
      </c>
      <c r="D385" s="24">
        <v>15.17334</v>
      </c>
      <c r="E385" s="24">
        <v>9.0827829999999992</v>
      </c>
      <c r="F385" s="24">
        <v>13.189819999999999</v>
      </c>
      <c r="H385">
        <f t="shared" si="157"/>
        <v>3.3407599999999995</v>
      </c>
      <c r="I385">
        <f t="shared" si="158"/>
        <v>1.4918099999999992</v>
      </c>
      <c r="J385">
        <f t="shared" si="159"/>
        <v>1.566292999999999</v>
      </c>
      <c r="K385">
        <f t="shared" si="160"/>
        <v>1.505749999999999</v>
      </c>
      <c r="L385">
        <f t="shared" si="144"/>
        <v>1.9761532499999992</v>
      </c>
      <c r="M385">
        <f t="shared" si="145"/>
        <v>0.45515607287562654</v>
      </c>
      <c r="O385" s="24">
        <v>15.00184</v>
      </c>
      <c r="P385" s="24">
        <v>7.8096779999999999</v>
      </c>
      <c r="Q385" s="24">
        <v>13.335459999999999</v>
      </c>
      <c r="R385" s="24">
        <v>10.567871</v>
      </c>
      <c r="S385">
        <f t="shared" si="170"/>
        <v>14.521839999999999</v>
      </c>
      <c r="T385">
        <f t="shared" si="167"/>
        <v>0.59745000000000026</v>
      </c>
      <c r="U385">
        <f t="shared" si="167"/>
        <v>0.26067600000000013</v>
      </c>
      <c r="V385">
        <f t="shared" si="167"/>
        <v>0.68079000000000001</v>
      </c>
      <c r="W385">
        <f t="shared" si="161"/>
        <v>0.58266000000000062</v>
      </c>
      <c r="X385">
        <f t="shared" si="146"/>
        <v>0.53039400000000025</v>
      </c>
      <c r="Y385">
        <f t="shared" si="147"/>
        <v>9.2463956145084014E-2</v>
      </c>
      <c r="AA385" s="24">
        <v>17.00761</v>
      </c>
      <c r="AB385" s="24">
        <v>16.599679999999999</v>
      </c>
      <c r="AC385" s="24">
        <v>31.956820000000004</v>
      </c>
      <c r="AD385" s="24">
        <v>11.499219999999999</v>
      </c>
      <c r="AF385">
        <f t="shared" si="168"/>
        <v>2.2911799999999989</v>
      </c>
      <c r="AG385">
        <f t="shared" si="168"/>
        <v>1.6635299999999997</v>
      </c>
      <c r="AH385">
        <f t="shared" si="168"/>
        <v>2.3193100000000051</v>
      </c>
      <c r="AI385">
        <f t="shared" si="162"/>
        <v>1.7370139999999985</v>
      </c>
      <c r="AJ385">
        <f t="shared" si="148"/>
        <v>2.0027585000000006</v>
      </c>
      <c r="AK385">
        <f t="shared" si="149"/>
        <v>0.17537767063944296</v>
      </c>
      <c r="AM385" s="24">
        <v>21.287700000000001</v>
      </c>
      <c r="AN385" s="24">
        <v>23.94341</v>
      </c>
      <c r="AO385" s="24">
        <v>8.9181760000000008</v>
      </c>
      <c r="AP385" s="24">
        <v>26.905660000000001</v>
      </c>
      <c r="AR385">
        <f t="shared" si="163"/>
        <v>0.34591999999999956</v>
      </c>
      <c r="AS385">
        <f t="shared" si="164"/>
        <v>0.66044000000000125</v>
      </c>
      <c r="AT385">
        <f t="shared" si="165"/>
        <v>0.2172180000000008</v>
      </c>
      <c r="AU385">
        <f t="shared" si="166"/>
        <v>0.5989299999999993</v>
      </c>
      <c r="AV385">
        <f t="shared" si="150"/>
        <v>0.45562700000000023</v>
      </c>
      <c r="AW385">
        <f t="shared" si="151"/>
        <v>0.10462575842337622</v>
      </c>
    </row>
    <row r="386" spans="1:49" x14ac:dyDescent="0.35">
      <c r="A386" s="24" t="s">
        <v>861</v>
      </c>
      <c r="B386" s="24" t="s">
        <v>862</v>
      </c>
      <c r="C386" s="24">
        <v>32.693649999999998</v>
      </c>
      <c r="D386" s="24">
        <v>15.17334</v>
      </c>
      <c r="E386" s="24">
        <v>9.0940110000000001</v>
      </c>
      <c r="F386" s="24">
        <v>13.189819999999999</v>
      </c>
      <c r="H386">
        <f t="shared" si="157"/>
        <v>3.3407599999999995</v>
      </c>
      <c r="I386">
        <f t="shared" si="158"/>
        <v>1.4918099999999992</v>
      </c>
      <c r="J386">
        <f t="shared" si="159"/>
        <v>1.577521</v>
      </c>
      <c r="K386">
        <f t="shared" si="160"/>
        <v>1.505749999999999</v>
      </c>
      <c r="L386">
        <f t="shared" si="144"/>
        <v>1.9789602499999994</v>
      </c>
      <c r="M386">
        <f t="shared" si="145"/>
        <v>0.45432141131222198</v>
      </c>
      <c r="O386" s="24">
        <v>15.00184</v>
      </c>
      <c r="P386" s="24">
        <v>7.8096779999999999</v>
      </c>
      <c r="Q386" s="24">
        <v>13.335459999999999</v>
      </c>
      <c r="R386" s="24">
        <v>10.567871</v>
      </c>
      <c r="S386">
        <f t="shared" si="170"/>
        <v>14.521839999999999</v>
      </c>
      <c r="T386">
        <f t="shared" si="167"/>
        <v>0.59745000000000026</v>
      </c>
      <c r="U386">
        <f t="shared" si="167"/>
        <v>0.26067600000000013</v>
      </c>
      <c r="V386">
        <f t="shared" si="167"/>
        <v>0.68079000000000001</v>
      </c>
      <c r="W386">
        <f t="shared" si="161"/>
        <v>0.58266000000000062</v>
      </c>
      <c r="X386">
        <f t="shared" si="146"/>
        <v>0.53039400000000025</v>
      </c>
      <c r="Y386">
        <f t="shared" si="147"/>
        <v>9.2463956145084014E-2</v>
      </c>
      <c r="AA386" s="24">
        <v>17.011500000000002</v>
      </c>
      <c r="AB386" s="24">
        <v>16.599679999999999</v>
      </c>
      <c r="AC386" s="24">
        <v>31.95965</v>
      </c>
      <c r="AD386" s="24">
        <v>11.499219999999999</v>
      </c>
      <c r="AF386">
        <f t="shared" si="168"/>
        <v>2.2950700000000008</v>
      </c>
      <c r="AG386">
        <f t="shared" si="168"/>
        <v>1.6635299999999997</v>
      </c>
      <c r="AH386">
        <f t="shared" si="168"/>
        <v>2.322140000000001</v>
      </c>
      <c r="AI386">
        <f t="shared" si="162"/>
        <v>1.7370139999999985</v>
      </c>
      <c r="AJ386">
        <f t="shared" si="148"/>
        <v>2.0044385</v>
      </c>
      <c r="AK386">
        <f t="shared" si="149"/>
        <v>0.17633665256808292</v>
      </c>
      <c r="AM386" s="24">
        <v>21.287700000000001</v>
      </c>
      <c r="AN386" s="24">
        <v>23.94341</v>
      </c>
      <c r="AO386" s="24">
        <v>8.9181760000000008</v>
      </c>
      <c r="AP386" s="24">
        <v>26.905660000000001</v>
      </c>
      <c r="AR386">
        <f t="shared" si="163"/>
        <v>0.34591999999999956</v>
      </c>
      <c r="AS386">
        <f t="shared" si="164"/>
        <v>0.66044000000000125</v>
      </c>
      <c r="AT386">
        <f t="shared" si="165"/>
        <v>0.2172180000000008</v>
      </c>
      <c r="AU386">
        <f t="shared" si="166"/>
        <v>0.5989299999999993</v>
      </c>
      <c r="AV386">
        <f t="shared" si="150"/>
        <v>0.45562700000000023</v>
      </c>
      <c r="AW386">
        <f t="shared" si="151"/>
        <v>0.10462575842337622</v>
      </c>
    </row>
    <row r="387" spans="1:49" x14ac:dyDescent="0.35">
      <c r="A387" s="24" t="s">
        <v>863</v>
      </c>
      <c r="B387" s="24" t="s">
        <v>864</v>
      </c>
      <c r="C387" s="24">
        <v>32.693649999999998</v>
      </c>
      <c r="D387" s="24">
        <v>15.17334</v>
      </c>
      <c r="E387" s="24">
        <v>9.1191139999999997</v>
      </c>
      <c r="F387" s="24">
        <v>13.20524</v>
      </c>
      <c r="H387">
        <f t="shared" si="157"/>
        <v>3.3407599999999995</v>
      </c>
      <c r="I387">
        <f t="shared" si="158"/>
        <v>1.4918099999999992</v>
      </c>
      <c r="J387">
        <f t="shared" si="159"/>
        <v>1.6026239999999996</v>
      </c>
      <c r="K387">
        <f t="shared" si="160"/>
        <v>1.5211699999999997</v>
      </c>
      <c r="L387">
        <f t="shared" si="144"/>
        <v>1.9890909999999995</v>
      </c>
      <c r="M387">
        <f t="shared" si="145"/>
        <v>0.45116555376528183</v>
      </c>
      <c r="O387" s="24">
        <v>15.00184</v>
      </c>
      <c r="P387" s="24">
        <v>7.8096779999999999</v>
      </c>
      <c r="Q387" s="24">
        <v>13.335459999999999</v>
      </c>
      <c r="R387" s="24">
        <v>10.567871</v>
      </c>
      <c r="S387">
        <f t="shared" si="170"/>
        <v>14.521839999999999</v>
      </c>
      <c r="T387">
        <f t="shared" si="167"/>
        <v>0.59745000000000026</v>
      </c>
      <c r="U387">
        <f t="shared" si="167"/>
        <v>0.26067600000000013</v>
      </c>
      <c r="V387">
        <f t="shared" si="167"/>
        <v>0.68079000000000001</v>
      </c>
      <c r="W387">
        <f t="shared" si="161"/>
        <v>0.58266000000000062</v>
      </c>
      <c r="X387">
        <f t="shared" si="146"/>
        <v>0.53039400000000025</v>
      </c>
      <c r="Y387">
        <f t="shared" si="147"/>
        <v>9.2463956145084014E-2</v>
      </c>
      <c r="AA387" s="24">
        <v>17.011500000000002</v>
      </c>
      <c r="AB387" s="24">
        <v>16.599679999999999</v>
      </c>
      <c r="AC387" s="24">
        <v>32.004919999999998</v>
      </c>
      <c r="AD387" s="24">
        <v>11.499219999999999</v>
      </c>
      <c r="AF387">
        <f t="shared" si="168"/>
        <v>2.2950700000000008</v>
      </c>
      <c r="AG387">
        <f t="shared" si="168"/>
        <v>1.6635299999999997</v>
      </c>
      <c r="AH387">
        <f t="shared" si="168"/>
        <v>2.3674099999999996</v>
      </c>
      <c r="AI387">
        <f t="shared" si="162"/>
        <v>1.7370139999999985</v>
      </c>
      <c r="AJ387">
        <f t="shared" si="148"/>
        <v>2.0157559999999997</v>
      </c>
      <c r="AK387">
        <f t="shared" si="149"/>
        <v>0.18335691604809118</v>
      </c>
      <c r="AM387" s="24">
        <v>21.287700000000001</v>
      </c>
      <c r="AN387" s="24">
        <v>23.94341</v>
      </c>
      <c r="AO387" s="24">
        <v>8.9181760000000008</v>
      </c>
      <c r="AP387" s="24">
        <v>26.905660000000001</v>
      </c>
      <c r="AR387">
        <f t="shared" si="163"/>
        <v>0.34591999999999956</v>
      </c>
      <c r="AS387">
        <f t="shared" si="164"/>
        <v>0.66044000000000125</v>
      </c>
      <c r="AT387">
        <f t="shared" si="165"/>
        <v>0.2172180000000008</v>
      </c>
      <c r="AU387">
        <f t="shared" si="166"/>
        <v>0.5989299999999993</v>
      </c>
      <c r="AV387">
        <f t="shared" si="150"/>
        <v>0.45562700000000023</v>
      </c>
      <c r="AW387">
        <f t="shared" si="151"/>
        <v>0.10462575842337622</v>
      </c>
    </row>
    <row r="388" spans="1:49" x14ac:dyDescent="0.35">
      <c r="A388" s="24" t="s">
        <v>865</v>
      </c>
      <c r="B388" s="24" t="s">
        <v>866</v>
      </c>
      <c r="C388" s="24">
        <v>32.693649999999998</v>
      </c>
      <c r="D388" s="24">
        <v>15.17334</v>
      </c>
      <c r="E388" s="24">
        <v>9.1600269999999995</v>
      </c>
      <c r="F388" s="24">
        <v>13.243080000000001</v>
      </c>
      <c r="H388">
        <f t="shared" si="157"/>
        <v>3.3407599999999995</v>
      </c>
      <c r="I388">
        <f t="shared" si="158"/>
        <v>1.4918099999999992</v>
      </c>
      <c r="J388">
        <f t="shared" si="159"/>
        <v>1.6435369999999994</v>
      </c>
      <c r="K388">
        <f t="shared" si="160"/>
        <v>1.5590100000000007</v>
      </c>
      <c r="L388">
        <f t="shared" si="144"/>
        <v>2.0087792499999999</v>
      </c>
      <c r="M388">
        <f t="shared" si="145"/>
        <v>0.44507716589811214</v>
      </c>
      <c r="O388" s="24">
        <v>15.004379999999999</v>
      </c>
      <c r="P388" s="24">
        <v>7.8096779999999999</v>
      </c>
      <c r="Q388" s="24">
        <v>13.335459999999999</v>
      </c>
      <c r="R388" s="24">
        <v>10.567871</v>
      </c>
      <c r="S388">
        <f t="shared" si="170"/>
        <v>14.524379999999999</v>
      </c>
      <c r="T388">
        <f t="shared" si="167"/>
        <v>0.59999000000000002</v>
      </c>
      <c r="U388">
        <f t="shared" si="167"/>
        <v>0.26067600000000013</v>
      </c>
      <c r="V388">
        <f t="shared" si="167"/>
        <v>0.68079000000000001</v>
      </c>
      <c r="W388">
        <f t="shared" si="161"/>
        <v>0.58266000000000062</v>
      </c>
      <c r="X388">
        <f t="shared" si="146"/>
        <v>0.5310290000000002</v>
      </c>
      <c r="Y388">
        <f t="shared" si="147"/>
        <v>9.2619509019428448E-2</v>
      </c>
      <c r="AA388" s="24">
        <v>17.011500000000002</v>
      </c>
      <c r="AB388" s="24">
        <v>16.599679999999999</v>
      </c>
      <c r="AC388" s="24">
        <v>32.036720000000003</v>
      </c>
      <c r="AD388" s="24">
        <v>11.499219999999999</v>
      </c>
      <c r="AF388">
        <f t="shared" si="168"/>
        <v>2.2950700000000008</v>
      </c>
      <c r="AG388">
        <f t="shared" si="168"/>
        <v>1.6635299999999997</v>
      </c>
      <c r="AH388">
        <f t="shared" si="168"/>
        <v>2.3992100000000036</v>
      </c>
      <c r="AI388">
        <f t="shared" si="162"/>
        <v>1.7370139999999985</v>
      </c>
      <c r="AJ388">
        <f t="shared" si="148"/>
        <v>2.0237060000000007</v>
      </c>
      <c r="AK388">
        <f t="shared" si="149"/>
        <v>0.18853839758167848</v>
      </c>
      <c r="AM388" s="24">
        <v>21.287700000000001</v>
      </c>
      <c r="AN388" s="24">
        <v>23.94341</v>
      </c>
      <c r="AO388" s="24">
        <v>8.9181760000000008</v>
      </c>
      <c r="AP388" s="24">
        <v>26.905660000000001</v>
      </c>
      <c r="AR388">
        <f t="shared" si="163"/>
        <v>0.34591999999999956</v>
      </c>
      <c r="AS388">
        <f t="shared" si="164"/>
        <v>0.66044000000000125</v>
      </c>
      <c r="AT388">
        <f t="shared" si="165"/>
        <v>0.2172180000000008</v>
      </c>
      <c r="AU388">
        <f t="shared" si="166"/>
        <v>0.5989299999999993</v>
      </c>
      <c r="AV388">
        <f t="shared" si="150"/>
        <v>0.45562700000000023</v>
      </c>
      <c r="AW388">
        <f t="shared" si="151"/>
        <v>0.10462575842337622</v>
      </c>
    </row>
    <row r="389" spans="1:49" x14ac:dyDescent="0.35">
      <c r="A389" s="24" t="s">
        <v>867</v>
      </c>
      <c r="B389" s="24" t="s">
        <v>868</v>
      </c>
      <c r="C389" s="24">
        <v>32.704270000000001</v>
      </c>
      <c r="D389" s="24">
        <v>15.17334</v>
      </c>
      <c r="E389" s="24">
        <v>9.1990370000000006</v>
      </c>
      <c r="F389" s="24">
        <v>13.24319</v>
      </c>
      <c r="H389">
        <f t="shared" si="157"/>
        <v>3.3513800000000025</v>
      </c>
      <c r="I389">
        <f t="shared" si="158"/>
        <v>1.4918099999999992</v>
      </c>
      <c r="J389">
        <f t="shared" si="159"/>
        <v>1.6825470000000005</v>
      </c>
      <c r="K389">
        <f t="shared" si="160"/>
        <v>1.5591200000000001</v>
      </c>
      <c r="L389">
        <f t="shared" ref="L389:L452" si="171">AVERAGE(H389:K389)</f>
        <v>2.0212142500000008</v>
      </c>
      <c r="M389">
        <f t="shared" ref="M389:M452" si="172">STDEV(H389:K389)/SQRT(COUNT(H389:K389))</f>
        <v>0.44514383298142679</v>
      </c>
      <c r="O389" s="24">
        <v>15.0318</v>
      </c>
      <c r="P389" s="24">
        <v>7.8096779999999999</v>
      </c>
      <c r="Q389" s="24">
        <v>13.3583</v>
      </c>
      <c r="R389" s="24">
        <v>10.567871</v>
      </c>
      <c r="S389">
        <f>O389-0.5</f>
        <v>14.5318</v>
      </c>
      <c r="T389">
        <f t="shared" si="167"/>
        <v>0.62741000000000113</v>
      </c>
      <c r="U389">
        <f t="shared" si="167"/>
        <v>0.26067600000000013</v>
      </c>
      <c r="V389">
        <f t="shared" si="167"/>
        <v>0.70363000000000042</v>
      </c>
      <c r="W389">
        <f t="shared" si="161"/>
        <v>0.58266000000000062</v>
      </c>
      <c r="X389">
        <f t="shared" ref="X389:X452" si="173">AVERAGE(T389:W389)</f>
        <v>0.54359400000000058</v>
      </c>
      <c r="Y389">
        <f t="shared" ref="Y389:Y452" si="174">STDEV(T389:W389)/SQRT(COUNT(T389:W389))</f>
        <v>9.7555706407501858E-2</v>
      </c>
      <c r="AA389" s="24">
        <v>17.011500000000002</v>
      </c>
      <c r="AB389" s="24">
        <v>16.599679999999999</v>
      </c>
      <c r="AC389" s="24">
        <v>32.036760000000001</v>
      </c>
      <c r="AD389" s="24">
        <v>11.499219999999999</v>
      </c>
      <c r="AF389">
        <f t="shared" si="168"/>
        <v>2.2950700000000008</v>
      </c>
      <c r="AG389">
        <f t="shared" si="168"/>
        <v>1.6635299999999997</v>
      </c>
      <c r="AH389">
        <f t="shared" si="168"/>
        <v>2.3992500000000021</v>
      </c>
      <c r="AI389">
        <f t="shared" si="162"/>
        <v>1.7370139999999985</v>
      </c>
      <c r="AJ389">
        <f t="shared" ref="AJ389:AJ452" si="175">AVERAGE(AF389:AI389)</f>
        <v>2.0237160000000003</v>
      </c>
      <c r="AK389">
        <f t="shared" ref="AK389:AK452" si="176">STDEV(AF389:AI389)/SQRT(COUNT(AF389:AI389))</f>
        <v>0.18854503658984756</v>
      </c>
      <c r="AM389" s="24">
        <v>21.287700000000001</v>
      </c>
      <c r="AN389" s="24">
        <v>23.94341</v>
      </c>
      <c r="AO389" s="24">
        <v>8.9181760000000008</v>
      </c>
      <c r="AP389" s="24">
        <v>26.905660000000001</v>
      </c>
      <c r="AR389">
        <f t="shared" si="163"/>
        <v>0.34591999999999956</v>
      </c>
      <c r="AS389">
        <f t="shared" si="164"/>
        <v>0.66044000000000125</v>
      </c>
      <c r="AT389">
        <f t="shared" si="165"/>
        <v>0.2172180000000008</v>
      </c>
      <c r="AU389">
        <f t="shared" si="166"/>
        <v>0.5989299999999993</v>
      </c>
      <c r="AV389">
        <f t="shared" ref="AV389:AV452" si="177">AVERAGE(AR389:AU389)</f>
        <v>0.45562700000000023</v>
      </c>
      <c r="AW389">
        <f t="shared" ref="AW389:AW452" si="178">STDEV(AR389:AU389)/SQRT(COUNT(AR389:AU389))</f>
        <v>0.10462575842337622</v>
      </c>
    </row>
    <row r="390" spans="1:49" x14ac:dyDescent="0.35">
      <c r="A390" s="24" t="s">
        <v>869</v>
      </c>
      <c r="B390" s="24" t="s">
        <v>870</v>
      </c>
      <c r="C390" s="24">
        <v>32.754339999999999</v>
      </c>
      <c r="D390" s="24">
        <v>15.17334</v>
      </c>
      <c r="E390" s="24">
        <v>9.2089180000000006</v>
      </c>
      <c r="F390" s="24">
        <v>13.24319</v>
      </c>
      <c r="H390">
        <f t="shared" si="157"/>
        <v>3.4014500000000005</v>
      </c>
      <c r="I390">
        <f t="shared" si="158"/>
        <v>1.4918099999999992</v>
      </c>
      <c r="J390">
        <f t="shared" si="159"/>
        <v>1.6924280000000005</v>
      </c>
      <c r="K390">
        <f t="shared" si="160"/>
        <v>1.5591200000000001</v>
      </c>
      <c r="L390">
        <f t="shared" si="171"/>
        <v>2.0362020000000003</v>
      </c>
      <c r="M390">
        <f t="shared" si="172"/>
        <v>0.45698765017667603</v>
      </c>
      <c r="O390" s="24">
        <v>15.05391</v>
      </c>
      <c r="P390" s="24">
        <v>7.8096779999999999</v>
      </c>
      <c r="Q390" s="24">
        <v>13.380100000000001</v>
      </c>
      <c r="R390" s="24">
        <v>10.567871</v>
      </c>
      <c r="S390">
        <f t="shared" ref="S390:S397" si="179">O390-0.5</f>
        <v>14.55391</v>
      </c>
      <c r="T390">
        <f t="shared" si="167"/>
        <v>0.64952000000000076</v>
      </c>
      <c r="U390">
        <f t="shared" si="167"/>
        <v>0.26067600000000013</v>
      </c>
      <c r="V390">
        <f t="shared" si="167"/>
        <v>0.72543000000000113</v>
      </c>
      <c r="W390">
        <f t="shared" si="161"/>
        <v>0.58266000000000062</v>
      </c>
      <c r="X390">
        <f t="shared" si="173"/>
        <v>0.55457150000000066</v>
      </c>
      <c r="Y390">
        <f t="shared" si="174"/>
        <v>0.10221357273987661</v>
      </c>
      <c r="AA390" s="24">
        <v>17.012730000000001</v>
      </c>
      <c r="AB390" s="24">
        <v>16.622599999999998</v>
      </c>
      <c r="AC390" s="24">
        <v>32.036760000000001</v>
      </c>
      <c r="AD390" s="24">
        <v>11.499219999999999</v>
      </c>
      <c r="AF390">
        <f t="shared" si="168"/>
        <v>2.2963000000000005</v>
      </c>
      <c r="AG390">
        <f t="shared" si="168"/>
        <v>1.6864499999999989</v>
      </c>
      <c r="AH390">
        <f t="shared" si="168"/>
        <v>2.3992500000000021</v>
      </c>
      <c r="AI390">
        <f t="shared" si="162"/>
        <v>1.7370139999999985</v>
      </c>
      <c r="AJ390">
        <f t="shared" si="175"/>
        <v>2.0297535</v>
      </c>
      <c r="AK390">
        <f t="shared" si="176"/>
        <v>0.18509646317236045</v>
      </c>
      <c r="AM390" s="24">
        <v>21.287700000000001</v>
      </c>
      <c r="AN390" s="24">
        <v>23.94341</v>
      </c>
      <c r="AO390" s="24">
        <v>8.9181760000000008</v>
      </c>
      <c r="AP390" s="24">
        <v>26.905660000000001</v>
      </c>
      <c r="AR390">
        <f t="shared" si="163"/>
        <v>0.34591999999999956</v>
      </c>
      <c r="AS390">
        <f t="shared" si="164"/>
        <v>0.66044000000000125</v>
      </c>
      <c r="AT390">
        <f t="shared" si="165"/>
        <v>0.2172180000000008</v>
      </c>
      <c r="AU390">
        <f t="shared" si="166"/>
        <v>0.5989299999999993</v>
      </c>
      <c r="AV390">
        <f t="shared" si="177"/>
        <v>0.45562700000000023</v>
      </c>
      <c r="AW390">
        <f t="shared" si="178"/>
        <v>0.10462575842337622</v>
      </c>
    </row>
    <row r="391" spans="1:49" x14ac:dyDescent="0.35">
      <c r="A391" s="24" t="s">
        <v>871</v>
      </c>
      <c r="B391" s="24" t="s">
        <v>872</v>
      </c>
      <c r="C391" s="24">
        <v>32.790559999999999</v>
      </c>
      <c r="D391" s="24">
        <v>15.17334</v>
      </c>
      <c r="E391" s="24">
        <v>9.2089180000000006</v>
      </c>
      <c r="F391" s="24">
        <v>13.24319</v>
      </c>
      <c r="H391">
        <f t="shared" si="157"/>
        <v>3.4376700000000007</v>
      </c>
      <c r="I391">
        <f t="shared" si="158"/>
        <v>1.4918099999999992</v>
      </c>
      <c r="J391">
        <f t="shared" si="159"/>
        <v>1.6924280000000005</v>
      </c>
      <c r="K391">
        <f t="shared" si="160"/>
        <v>1.5591200000000001</v>
      </c>
      <c r="L391">
        <f t="shared" si="171"/>
        <v>2.0452570000000003</v>
      </c>
      <c r="M391">
        <f t="shared" si="172"/>
        <v>0.46600563573022707</v>
      </c>
      <c r="O391" s="24">
        <v>15.05391</v>
      </c>
      <c r="P391" s="24">
        <v>7.8211209999999998</v>
      </c>
      <c r="Q391" s="24">
        <v>13.380100000000001</v>
      </c>
      <c r="R391" s="24">
        <v>10.567871</v>
      </c>
      <c r="S391">
        <f t="shared" si="179"/>
        <v>14.55391</v>
      </c>
      <c r="T391">
        <f t="shared" si="167"/>
        <v>0.64952000000000076</v>
      </c>
      <c r="U391">
        <f t="shared" si="167"/>
        <v>0.272119</v>
      </c>
      <c r="V391">
        <f t="shared" si="167"/>
        <v>0.72543000000000113</v>
      </c>
      <c r="W391">
        <f t="shared" si="161"/>
        <v>0.58266000000000062</v>
      </c>
      <c r="X391">
        <f t="shared" si="173"/>
        <v>0.55743225000000063</v>
      </c>
      <c r="Y391">
        <f t="shared" si="174"/>
        <v>9.9475075479887057E-2</v>
      </c>
      <c r="AA391" s="24">
        <v>17.038209999999999</v>
      </c>
      <c r="AB391" s="24">
        <v>16.676780000000001</v>
      </c>
      <c r="AC391" s="24">
        <v>32.036760000000001</v>
      </c>
      <c r="AD391" s="24">
        <v>11.499219999999999</v>
      </c>
      <c r="AF391">
        <f t="shared" si="168"/>
        <v>2.3217799999999986</v>
      </c>
      <c r="AG391">
        <f t="shared" si="168"/>
        <v>1.7406300000000012</v>
      </c>
      <c r="AH391">
        <f t="shared" si="168"/>
        <v>2.3992500000000021</v>
      </c>
      <c r="AI391">
        <f t="shared" si="162"/>
        <v>1.7370139999999985</v>
      </c>
      <c r="AJ391">
        <f t="shared" si="175"/>
        <v>2.0496685000000001</v>
      </c>
      <c r="AK391">
        <f t="shared" si="176"/>
        <v>0.18016416690225467</v>
      </c>
      <c r="AM391" s="24">
        <v>21.287700000000001</v>
      </c>
      <c r="AN391" s="24">
        <v>23.943709999999999</v>
      </c>
      <c r="AO391" s="24">
        <v>8.9181760000000008</v>
      </c>
      <c r="AP391" s="24">
        <v>26.905660000000001</v>
      </c>
      <c r="AR391">
        <f t="shared" si="163"/>
        <v>0.34591999999999956</v>
      </c>
      <c r="AS391">
        <f t="shared" si="164"/>
        <v>0.66074000000000055</v>
      </c>
      <c r="AT391">
        <f t="shared" si="165"/>
        <v>0.2172180000000008</v>
      </c>
      <c r="AU391">
        <f t="shared" si="166"/>
        <v>0.5989299999999993</v>
      </c>
      <c r="AV391">
        <f t="shared" si="177"/>
        <v>0.45570200000000005</v>
      </c>
      <c r="AW391">
        <f t="shared" si="178"/>
        <v>0.1046747132819892</v>
      </c>
    </row>
    <row r="392" spans="1:49" x14ac:dyDescent="0.35">
      <c r="A392" s="24" t="s">
        <v>873</v>
      </c>
      <c r="B392" s="24" t="s">
        <v>874</v>
      </c>
      <c r="C392" s="24">
        <v>32.791550000000001</v>
      </c>
      <c r="D392" s="24">
        <v>15.17334</v>
      </c>
      <c r="E392" s="24">
        <v>9.2089180000000006</v>
      </c>
      <c r="F392" s="24">
        <v>13.24319</v>
      </c>
      <c r="H392">
        <f t="shared" si="157"/>
        <v>3.4386600000000023</v>
      </c>
      <c r="I392">
        <f t="shared" si="158"/>
        <v>1.4918099999999992</v>
      </c>
      <c r="J392">
        <f t="shared" si="159"/>
        <v>1.6924280000000005</v>
      </c>
      <c r="K392">
        <f t="shared" si="160"/>
        <v>1.5591200000000001</v>
      </c>
      <c r="L392">
        <f t="shared" si="171"/>
        <v>2.0455045000000007</v>
      </c>
      <c r="M392">
        <f t="shared" si="172"/>
        <v>0.46625214415977084</v>
      </c>
      <c r="O392" s="24">
        <v>15.05391</v>
      </c>
      <c r="P392" s="24">
        <v>7.8311999999999991</v>
      </c>
      <c r="Q392" s="24">
        <v>13.380100000000001</v>
      </c>
      <c r="R392" s="24">
        <v>10.567871</v>
      </c>
      <c r="S392">
        <f t="shared" si="179"/>
        <v>14.55391</v>
      </c>
      <c r="T392">
        <f t="shared" si="167"/>
        <v>0.64952000000000076</v>
      </c>
      <c r="U392">
        <f t="shared" si="167"/>
        <v>0.28219799999999928</v>
      </c>
      <c r="V392">
        <f t="shared" si="167"/>
        <v>0.72543000000000113</v>
      </c>
      <c r="W392">
        <f t="shared" si="161"/>
        <v>0.58266000000000062</v>
      </c>
      <c r="X392">
        <f t="shared" si="173"/>
        <v>0.55995200000000045</v>
      </c>
      <c r="Y392">
        <f t="shared" si="174"/>
        <v>9.7068847082882742E-2</v>
      </c>
      <c r="AA392" s="24">
        <v>17.073</v>
      </c>
      <c r="AB392" s="24">
        <v>16.73114</v>
      </c>
      <c r="AC392" s="24">
        <v>32.036760000000001</v>
      </c>
      <c r="AD392" s="24">
        <v>11.50201</v>
      </c>
      <c r="AF392">
        <f t="shared" si="168"/>
        <v>2.3565699999999996</v>
      </c>
      <c r="AG392">
        <f t="shared" si="168"/>
        <v>1.7949900000000003</v>
      </c>
      <c r="AH392">
        <f t="shared" si="168"/>
        <v>2.3992500000000021</v>
      </c>
      <c r="AI392">
        <f t="shared" si="162"/>
        <v>1.7398039999999995</v>
      </c>
      <c r="AJ392">
        <f t="shared" si="175"/>
        <v>2.0726535000000004</v>
      </c>
      <c r="AK392">
        <f t="shared" si="176"/>
        <v>0.17681432390764285</v>
      </c>
      <c r="AM392" s="24">
        <v>21.287700000000001</v>
      </c>
      <c r="AN392" s="24">
        <v>23.972809999999999</v>
      </c>
      <c r="AO392" s="24">
        <v>8.9181760000000008</v>
      </c>
      <c r="AP392" s="24">
        <v>26.905660000000001</v>
      </c>
      <c r="AR392">
        <f t="shared" si="163"/>
        <v>0.34591999999999956</v>
      </c>
      <c r="AS392">
        <f t="shared" si="164"/>
        <v>0.68984000000000023</v>
      </c>
      <c r="AT392">
        <f t="shared" si="165"/>
        <v>0.2172180000000008</v>
      </c>
      <c r="AU392">
        <f t="shared" si="166"/>
        <v>0.5989299999999993</v>
      </c>
      <c r="AV392">
        <f t="shared" si="177"/>
        <v>0.46297699999999997</v>
      </c>
      <c r="AW392">
        <f t="shared" si="178"/>
        <v>0.10956347715213605</v>
      </c>
    </row>
    <row r="393" spans="1:49" x14ac:dyDescent="0.35">
      <c r="A393" s="24" t="s">
        <v>875</v>
      </c>
      <c r="B393" s="24" t="s">
        <v>876</v>
      </c>
      <c r="C393" s="24">
        <v>32.791550000000001</v>
      </c>
      <c r="D393" s="24">
        <v>15.17334</v>
      </c>
      <c r="E393" s="24">
        <v>9.2089180000000006</v>
      </c>
      <c r="F393" s="24">
        <v>13.24319</v>
      </c>
      <c r="H393">
        <f t="shared" si="157"/>
        <v>3.4386600000000023</v>
      </c>
      <c r="I393">
        <f t="shared" si="158"/>
        <v>1.4918099999999992</v>
      </c>
      <c r="J393">
        <f t="shared" si="159"/>
        <v>1.6924280000000005</v>
      </c>
      <c r="K393">
        <f t="shared" si="160"/>
        <v>1.5591200000000001</v>
      </c>
      <c r="L393">
        <f t="shared" si="171"/>
        <v>2.0455045000000007</v>
      </c>
      <c r="M393">
        <f t="shared" si="172"/>
        <v>0.46625214415977084</v>
      </c>
      <c r="O393" s="24">
        <v>15.05391</v>
      </c>
      <c r="P393" s="24">
        <v>7.8311999999999991</v>
      </c>
      <c r="Q393" s="24">
        <v>13.380100000000001</v>
      </c>
      <c r="R393" s="24">
        <v>10.567871</v>
      </c>
      <c r="S393">
        <f t="shared" si="179"/>
        <v>14.55391</v>
      </c>
      <c r="T393">
        <f t="shared" si="167"/>
        <v>0.64952000000000076</v>
      </c>
      <c r="U393">
        <f t="shared" si="167"/>
        <v>0.28219799999999928</v>
      </c>
      <c r="V393">
        <f t="shared" si="167"/>
        <v>0.72543000000000113</v>
      </c>
      <c r="W393">
        <f t="shared" si="161"/>
        <v>0.58266000000000062</v>
      </c>
      <c r="X393">
        <f t="shared" si="173"/>
        <v>0.55995200000000045</v>
      </c>
      <c r="Y393">
        <f t="shared" si="174"/>
        <v>9.7068847082882742E-2</v>
      </c>
      <c r="AA393" s="24">
        <v>17.087710000000001</v>
      </c>
      <c r="AB393" s="24">
        <v>16.785499999999999</v>
      </c>
      <c r="AC393" s="24">
        <v>32.036760000000001</v>
      </c>
      <c r="AD393" s="24">
        <v>11.516909999999999</v>
      </c>
      <c r="AF393">
        <f t="shared" si="168"/>
        <v>2.3712800000000005</v>
      </c>
      <c r="AG393">
        <f t="shared" si="168"/>
        <v>1.8493499999999994</v>
      </c>
      <c r="AH393">
        <f t="shared" si="168"/>
        <v>2.3992500000000021</v>
      </c>
      <c r="AI393">
        <f t="shared" si="162"/>
        <v>1.7547039999999985</v>
      </c>
      <c r="AJ393">
        <f t="shared" si="175"/>
        <v>2.0936460000000001</v>
      </c>
      <c r="AK393">
        <f t="shared" si="176"/>
        <v>0.16956725748996188</v>
      </c>
      <c r="AM393" s="24">
        <v>21.287700000000001</v>
      </c>
      <c r="AN393" s="24">
        <v>24.020879999999998</v>
      </c>
      <c r="AO393" s="24">
        <v>8.9181760000000008</v>
      </c>
      <c r="AP393" s="24">
        <v>26.905660000000001</v>
      </c>
      <c r="AR393">
        <f t="shared" si="163"/>
        <v>0.34591999999999956</v>
      </c>
      <c r="AS393">
        <f t="shared" si="164"/>
        <v>0.7379099999999994</v>
      </c>
      <c r="AT393">
        <f t="shared" si="165"/>
        <v>0.2172180000000008</v>
      </c>
      <c r="AU393">
        <f t="shared" si="166"/>
        <v>0.5989299999999993</v>
      </c>
      <c r="AV393">
        <f t="shared" si="177"/>
        <v>0.47499449999999976</v>
      </c>
      <c r="AW393">
        <f t="shared" si="178"/>
        <v>0.11817836759287467</v>
      </c>
    </row>
    <row r="394" spans="1:49" x14ac:dyDescent="0.35">
      <c r="A394" s="24" t="s">
        <v>877</v>
      </c>
      <c r="B394" s="24" t="s">
        <v>878</v>
      </c>
      <c r="C394" s="24">
        <v>32.791550000000001</v>
      </c>
      <c r="D394" s="24">
        <v>15.17334</v>
      </c>
      <c r="E394" s="24">
        <v>9.2089180000000006</v>
      </c>
      <c r="F394" s="24">
        <v>13.24319</v>
      </c>
      <c r="H394">
        <f t="shared" si="157"/>
        <v>3.4386600000000023</v>
      </c>
      <c r="I394">
        <f t="shared" si="158"/>
        <v>1.4918099999999992</v>
      </c>
      <c r="J394">
        <f t="shared" si="159"/>
        <v>1.6924280000000005</v>
      </c>
      <c r="K394">
        <f t="shared" si="160"/>
        <v>1.5591200000000001</v>
      </c>
      <c r="L394">
        <f t="shared" si="171"/>
        <v>2.0455045000000007</v>
      </c>
      <c r="M394">
        <f t="shared" si="172"/>
        <v>0.46625214415977084</v>
      </c>
      <c r="O394" s="24">
        <v>15.05391</v>
      </c>
      <c r="P394" s="24">
        <v>7.8311999999999991</v>
      </c>
      <c r="Q394" s="24">
        <v>13.380100000000001</v>
      </c>
      <c r="R394" s="24">
        <v>10.567871</v>
      </c>
      <c r="S394">
        <f t="shared" si="179"/>
        <v>14.55391</v>
      </c>
      <c r="T394">
        <f t="shared" si="167"/>
        <v>0.64952000000000076</v>
      </c>
      <c r="U394">
        <f t="shared" si="167"/>
        <v>0.28219799999999928</v>
      </c>
      <c r="V394">
        <f t="shared" si="167"/>
        <v>0.72543000000000113</v>
      </c>
      <c r="W394">
        <f t="shared" si="161"/>
        <v>0.58266000000000062</v>
      </c>
      <c r="X394">
        <f t="shared" si="173"/>
        <v>0.55995200000000045</v>
      </c>
      <c r="Y394">
        <f t="shared" si="174"/>
        <v>9.7068847082882742E-2</v>
      </c>
      <c r="AA394" s="24">
        <v>17.087710000000001</v>
      </c>
      <c r="AB394" s="24">
        <v>16.839860000000002</v>
      </c>
      <c r="AC394" s="24">
        <v>32.036760000000001</v>
      </c>
      <c r="AD394" s="24">
        <v>11.5274</v>
      </c>
      <c r="AF394">
        <f t="shared" si="168"/>
        <v>2.3712800000000005</v>
      </c>
      <c r="AG394">
        <f t="shared" si="168"/>
        <v>1.903710000000002</v>
      </c>
      <c r="AH394">
        <f t="shared" si="168"/>
        <v>2.3992500000000021</v>
      </c>
      <c r="AI394">
        <f t="shared" si="162"/>
        <v>1.7651939999999993</v>
      </c>
      <c r="AJ394">
        <f t="shared" si="175"/>
        <v>2.109858500000001</v>
      </c>
      <c r="AK394">
        <f t="shared" si="176"/>
        <v>0.16160122280555331</v>
      </c>
      <c r="AM394" s="24">
        <v>21.287700000000001</v>
      </c>
      <c r="AN394" s="24">
        <v>24.068940000000001</v>
      </c>
      <c r="AO394" s="24">
        <v>8.9181760000000008</v>
      </c>
      <c r="AP394" s="24">
        <v>26.905660000000001</v>
      </c>
      <c r="AR394">
        <f t="shared" si="163"/>
        <v>0.34591999999999956</v>
      </c>
      <c r="AS394">
        <f t="shared" si="164"/>
        <v>0.7859700000000025</v>
      </c>
      <c r="AT394">
        <f t="shared" si="165"/>
        <v>0.2172180000000008</v>
      </c>
      <c r="AU394">
        <f t="shared" si="166"/>
        <v>0.5989299999999993</v>
      </c>
      <c r="AV394">
        <f t="shared" si="177"/>
        <v>0.48700950000000054</v>
      </c>
      <c r="AW394">
        <f t="shared" si="178"/>
        <v>0.1273437864480115</v>
      </c>
    </row>
    <row r="395" spans="1:49" x14ac:dyDescent="0.35">
      <c r="A395" s="24" t="s">
        <v>879</v>
      </c>
      <c r="B395" s="24" t="s">
        <v>880</v>
      </c>
      <c r="C395" s="24">
        <v>32.791550000000001</v>
      </c>
      <c r="D395" s="24">
        <v>15.17334</v>
      </c>
      <c r="E395" s="24">
        <v>9.2089180000000006</v>
      </c>
      <c r="F395" s="24">
        <v>13.24319</v>
      </c>
      <c r="H395">
        <f t="shared" si="157"/>
        <v>3.4386600000000023</v>
      </c>
      <c r="I395">
        <f t="shared" si="158"/>
        <v>1.4918099999999992</v>
      </c>
      <c r="J395">
        <f t="shared" si="159"/>
        <v>1.6924280000000005</v>
      </c>
      <c r="K395">
        <f t="shared" si="160"/>
        <v>1.5591200000000001</v>
      </c>
      <c r="L395">
        <f t="shared" si="171"/>
        <v>2.0455045000000007</v>
      </c>
      <c r="M395">
        <f t="shared" si="172"/>
        <v>0.46625214415977084</v>
      </c>
      <c r="O395" s="24">
        <v>15.05391</v>
      </c>
      <c r="P395" s="24">
        <v>7.8311999999999991</v>
      </c>
      <c r="Q395" s="24">
        <v>13.380100000000001</v>
      </c>
      <c r="R395" s="24">
        <v>10.567871</v>
      </c>
      <c r="S395">
        <f t="shared" si="179"/>
        <v>14.55391</v>
      </c>
      <c r="T395">
        <f t="shared" si="167"/>
        <v>0.64952000000000076</v>
      </c>
      <c r="U395">
        <f t="shared" si="167"/>
        <v>0.28219799999999928</v>
      </c>
      <c r="V395">
        <f t="shared" si="167"/>
        <v>0.72543000000000113</v>
      </c>
      <c r="W395">
        <f t="shared" si="161"/>
        <v>0.58266000000000062</v>
      </c>
      <c r="X395">
        <f t="shared" si="173"/>
        <v>0.55995200000000045</v>
      </c>
      <c r="Y395">
        <f t="shared" si="174"/>
        <v>9.7068847082882742E-2</v>
      </c>
      <c r="AA395" s="24">
        <v>17.087710000000001</v>
      </c>
      <c r="AB395" s="24">
        <v>16.869949999999999</v>
      </c>
      <c r="AC395" s="24">
        <v>32.036760000000001</v>
      </c>
      <c r="AD395" s="24">
        <v>11.5276</v>
      </c>
      <c r="AF395">
        <f t="shared" si="168"/>
        <v>2.3712800000000005</v>
      </c>
      <c r="AG395">
        <f t="shared" si="168"/>
        <v>1.9337999999999997</v>
      </c>
      <c r="AH395">
        <f t="shared" si="168"/>
        <v>2.3992500000000021</v>
      </c>
      <c r="AI395">
        <f t="shared" si="162"/>
        <v>1.7653939999999988</v>
      </c>
      <c r="AJ395">
        <f t="shared" si="175"/>
        <v>2.1174310000000003</v>
      </c>
      <c r="AK395">
        <f t="shared" si="176"/>
        <v>0.15851173907422009</v>
      </c>
      <c r="AM395" s="24">
        <v>21.287700000000001</v>
      </c>
      <c r="AN395" s="24">
        <v>24.10331</v>
      </c>
      <c r="AO395" s="24">
        <v>8.9181760000000008</v>
      </c>
      <c r="AP395" s="24">
        <v>26.905660000000001</v>
      </c>
      <c r="AR395">
        <f t="shared" si="163"/>
        <v>0.34591999999999956</v>
      </c>
      <c r="AS395">
        <f t="shared" si="164"/>
        <v>0.82034000000000162</v>
      </c>
      <c r="AT395">
        <f t="shared" si="165"/>
        <v>0.2172180000000008</v>
      </c>
      <c r="AU395">
        <f t="shared" si="166"/>
        <v>0.5989299999999993</v>
      </c>
      <c r="AV395">
        <f t="shared" si="177"/>
        <v>0.49560200000000032</v>
      </c>
      <c r="AW395">
        <f t="shared" si="178"/>
        <v>0.13417457434501781</v>
      </c>
    </row>
    <row r="396" spans="1:49" x14ac:dyDescent="0.35">
      <c r="A396" s="24" t="s">
        <v>881</v>
      </c>
      <c r="B396" s="24" t="s">
        <v>882</v>
      </c>
      <c r="C396" s="24">
        <v>32.791550000000001</v>
      </c>
      <c r="D396" s="24">
        <v>15.17648</v>
      </c>
      <c r="E396" s="24">
        <v>9.2089180000000006</v>
      </c>
      <c r="F396" s="24">
        <v>13.24319</v>
      </c>
      <c r="H396">
        <f t="shared" si="157"/>
        <v>3.4386600000000023</v>
      </c>
      <c r="I396">
        <f t="shared" si="158"/>
        <v>1.4949499999999993</v>
      </c>
      <c r="J396">
        <f t="shared" si="159"/>
        <v>1.6924280000000005</v>
      </c>
      <c r="K396">
        <f t="shared" si="160"/>
        <v>1.5591200000000001</v>
      </c>
      <c r="L396">
        <f t="shared" si="171"/>
        <v>2.0462895000000003</v>
      </c>
      <c r="M396">
        <f t="shared" si="172"/>
        <v>0.46594196137528848</v>
      </c>
      <c r="O396" s="24">
        <v>15.05391</v>
      </c>
      <c r="P396" s="24">
        <v>7.8311999999999991</v>
      </c>
      <c r="Q396" s="24">
        <v>13.38428</v>
      </c>
      <c r="R396" s="24">
        <v>10.567871</v>
      </c>
      <c r="S396">
        <f t="shared" si="179"/>
        <v>14.55391</v>
      </c>
      <c r="T396">
        <f t="shared" si="167"/>
        <v>0.64952000000000076</v>
      </c>
      <c r="U396">
        <f t="shared" si="167"/>
        <v>0.28219799999999928</v>
      </c>
      <c r="V396">
        <f t="shared" si="167"/>
        <v>0.72961000000000098</v>
      </c>
      <c r="W396">
        <f t="shared" si="161"/>
        <v>0.58266000000000062</v>
      </c>
      <c r="X396">
        <f t="shared" si="173"/>
        <v>0.56099700000000041</v>
      </c>
      <c r="Y396">
        <f t="shared" si="174"/>
        <v>9.7666453327981378E-2</v>
      </c>
      <c r="AA396" s="24">
        <v>17.087710000000001</v>
      </c>
      <c r="AB396" s="24">
        <v>16.87003</v>
      </c>
      <c r="AC396" s="24">
        <v>32.036760000000001</v>
      </c>
      <c r="AD396" s="24">
        <v>11.5276</v>
      </c>
      <c r="AF396">
        <f t="shared" si="168"/>
        <v>2.3712800000000005</v>
      </c>
      <c r="AG396">
        <f t="shared" si="168"/>
        <v>1.9338800000000003</v>
      </c>
      <c r="AH396">
        <f t="shared" si="168"/>
        <v>2.3992500000000021</v>
      </c>
      <c r="AI396">
        <f t="shared" si="162"/>
        <v>1.7653939999999988</v>
      </c>
      <c r="AJ396">
        <f t="shared" si="175"/>
        <v>2.1174510000000004</v>
      </c>
      <c r="AK396">
        <f t="shared" si="176"/>
        <v>0.15850401701849784</v>
      </c>
      <c r="AM396" s="24">
        <v>21.287700000000001</v>
      </c>
      <c r="AN396" s="24">
        <v>24.104749999999999</v>
      </c>
      <c r="AO396" s="24">
        <v>8.9181760000000008</v>
      </c>
      <c r="AP396" s="24">
        <v>26.905660000000001</v>
      </c>
      <c r="AR396">
        <f t="shared" si="163"/>
        <v>0.34591999999999956</v>
      </c>
      <c r="AS396">
        <f t="shared" si="164"/>
        <v>0.8217800000000004</v>
      </c>
      <c r="AT396">
        <f t="shared" si="165"/>
        <v>0.2172180000000008</v>
      </c>
      <c r="AU396">
        <f t="shared" si="166"/>
        <v>0.5989299999999993</v>
      </c>
      <c r="AV396">
        <f t="shared" si="177"/>
        <v>0.49596200000000001</v>
      </c>
      <c r="AW396">
        <f t="shared" si="178"/>
        <v>0.13446517437859756</v>
      </c>
    </row>
    <row r="397" spans="1:49" x14ac:dyDescent="0.35">
      <c r="A397" s="24" t="s">
        <v>883</v>
      </c>
      <c r="B397" s="24" t="s">
        <v>884</v>
      </c>
      <c r="C397" s="24">
        <v>32.791550000000001</v>
      </c>
      <c r="D397" s="24">
        <v>15.229749999999999</v>
      </c>
      <c r="E397" s="24">
        <v>9.2089180000000006</v>
      </c>
      <c r="F397" s="24">
        <v>13.24319</v>
      </c>
      <c r="H397">
        <f t="shared" si="157"/>
        <v>3.4386600000000023</v>
      </c>
      <c r="I397">
        <f t="shared" si="158"/>
        <v>1.5482199999999988</v>
      </c>
      <c r="J397">
        <f t="shared" si="159"/>
        <v>1.6924280000000005</v>
      </c>
      <c r="K397">
        <f t="shared" si="160"/>
        <v>1.5591200000000001</v>
      </c>
      <c r="L397">
        <f t="shared" si="171"/>
        <v>2.0596070000000006</v>
      </c>
      <c r="M397">
        <f t="shared" si="172"/>
        <v>0.46085170208611231</v>
      </c>
      <c r="O397" s="24">
        <v>15.08356</v>
      </c>
      <c r="P397" s="24">
        <v>7.8311999999999991</v>
      </c>
      <c r="Q397" s="24">
        <v>13.401450000000001</v>
      </c>
      <c r="R397" s="24">
        <v>10.567871</v>
      </c>
      <c r="S397">
        <f t="shared" si="179"/>
        <v>14.58356</v>
      </c>
      <c r="T397">
        <f t="shared" si="167"/>
        <v>0.67917000000000094</v>
      </c>
      <c r="U397">
        <f t="shared" si="167"/>
        <v>0.28219799999999928</v>
      </c>
      <c r="V397">
        <f t="shared" si="167"/>
        <v>0.74678000000000111</v>
      </c>
      <c r="W397">
        <f t="shared" si="161"/>
        <v>0.58266000000000062</v>
      </c>
      <c r="X397">
        <f t="shared" si="173"/>
        <v>0.57270200000000049</v>
      </c>
      <c r="Y397">
        <f t="shared" si="174"/>
        <v>0.10252248569948007</v>
      </c>
      <c r="AA397" s="24">
        <v>17.087710000000001</v>
      </c>
      <c r="AB397" s="24">
        <v>16.87003</v>
      </c>
      <c r="AC397" s="24">
        <v>32.036760000000001</v>
      </c>
      <c r="AD397" s="24">
        <v>11.5276</v>
      </c>
      <c r="AF397">
        <f t="shared" si="168"/>
        <v>2.3712800000000005</v>
      </c>
      <c r="AG397">
        <f t="shared" si="168"/>
        <v>1.9338800000000003</v>
      </c>
      <c r="AH397">
        <f t="shared" si="168"/>
        <v>2.3992500000000021</v>
      </c>
      <c r="AI397">
        <f t="shared" si="162"/>
        <v>1.7653939999999988</v>
      </c>
      <c r="AJ397">
        <f t="shared" si="175"/>
        <v>2.1174510000000004</v>
      </c>
      <c r="AK397">
        <f t="shared" si="176"/>
        <v>0.15850401701849784</v>
      </c>
      <c r="AM397" s="24">
        <v>21.288530000000002</v>
      </c>
      <c r="AN397" s="24">
        <v>24.104749999999999</v>
      </c>
      <c r="AO397" s="24">
        <v>8.9181760000000008</v>
      </c>
      <c r="AP397" s="24">
        <v>26.905660000000001</v>
      </c>
      <c r="AR397">
        <f t="shared" si="163"/>
        <v>0.34675000000000011</v>
      </c>
      <c r="AS397">
        <f t="shared" si="164"/>
        <v>0.8217800000000004</v>
      </c>
      <c r="AT397">
        <f t="shared" si="165"/>
        <v>0.2172180000000008</v>
      </c>
      <c r="AU397">
        <f t="shared" si="166"/>
        <v>0.5989299999999993</v>
      </c>
      <c r="AV397">
        <f t="shared" si="177"/>
        <v>0.49616950000000015</v>
      </c>
      <c r="AW397">
        <f t="shared" si="178"/>
        <v>0.13438813328161331</v>
      </c>
    </row>
    <row r="398" spans="1:49" x14ac:dyDescent="0.35">
      <c r="A398" s="24" t="s">
        <v>885</v>
      </c>
      <c r="B398" s="24" t="s">
        <v>886</v>
      </c>
      <c r="C398" s="24">
        <v>32.791550000000001</v>
      </c>
      <c r="D398" s="24">
        <v>15.28098</v>
      </c>
      <c r="E398" s="24">
        <v>9.2089180000000006</v>
      </c>
      <c r="F398" s="24">
        <v>13.24319</v>
      </c>
      <c r="H398">
        <f t="shared" si="157"/>
        <v>3.4386600000000023</v>
      </c>
      <c r="I398">
        <f t="shared" si="158"/>
        <v>1.5994499999999992</v>
      </c>
      <c r="J398">
        <f t="shared" si="159"/>
        <v>1.6924280000000005</v>
      </c>
      <c r="K398">
        <f t="shared" si="160"/>
        <v>1.5591200000000001</v>
      </c>
      <c r="L398">
        <f t="shared" si="171"/>
        <v>2.0724145000000007</v>
      </c>
      <c r="M398">
        <f t="shared" si="172"/>
        <v>0.45626958117277977</v>
      </c>
      <c r="O398" s="24">
        <v>15.086539999999999</v>
      </c>
      <c r="P398" s="24">
        <v>7.8311999999999991</v>
      </c>
      <c r="Q398" s="24">
        <v>13.40353</v>
      </c>
      <c r="R398" s="24">
        <v>10.567871</v>
      </c>
      <c r="S398">
        <f>O398-0.64</f>
        <v>14.446539999999999</v>
      </c>
      <c r="T398">
        <f t="shared" si="167"/>
        <v>0.68215000000000003</v>
      </c>
      <c r="U398">
        <f t="shared" si="167"/>
        <v>0.28219799999999928</v>
      </c>
      <c r="V398">
        <f t="shared" si="167"/>
        <v>0.74886000000000053</v>
      </c>
      <c r="W398">
        <f t="shared" si="161"/>
        <v>0.58266000000000062</v>
      </c>
      <c r="X398">
        <f t="shared" si="173"/>
        <v>0.57396700000000012</v>
      </c>
      <c r="Y398">
        <f t="shared" si="174"/>
        <v>0.10307595926791105</v>
      </c>
      <c r="AA398" s="24">
        <v>17.087710000000001</v>
      </c>
      <c r="AB398" s="24">
        <v>16.87003</v>
      </c>
      <c r="AC398" s="24">
        <v>32.036760000000001</v>
      </c>
      <c r="AD398" s="24">
        <v>11.5276</v>
      </c>
      <c r="AF398">
        <f t="shared" si="168"/>
        <v>2.3712800000000005</v>
      </c>
      <c r="AG398">
        <f t="shared" si="168"/>
        <v>1.9338800000000003</v>
      </c>
      <c r="AH398">
        <f t="shared" si="168"/>
        <v>2.3992500000000021</v>
      </c>
      <c r="AI398">
        <f t="shared" si="162"/>
        <v>1.7653939999999988</v>
      </c>
      <c r="AJ398">
        <f t="shared" si="175"/>
        <v>2.1174510000000004</v>
      </c>
      <c r="AK398">
        <f t="shared" si="176"/>
        <v>0.15850401701849784</v>
      </c>
      <c r="AM398" s="24">
        <v>21.292390000000001</v>
      </c>
      <c r="AN398" s="24">
        <v>24.104749999999999</v>
      </c>
      <c r="AO398" s="24">
        <v>8.9181760000000008</v>
      </c>
      <c r="AP398" s="24">
        <v>26.905660000000001</v>
      </c>
      <c r="AR398">
        <f t="shared" si="163"/>
        <v>0.35060999999999964</v>
      </c>
      <c r="AS398">
        <f t="shared" si="164"/>
        <v>0.8217800000000004</v>
      </c>
      <c r="AT398">
        <f t="shared" si="165"/>
        <v>0.2172180000000008</v>
      </c>
      <c r="AU398">
        <f t="shared" si="166"/>
        <v>0.5989299999999993</v>
      </c>
      <c r="AV398">
        <f t="shared" si="177"/>
        <v>0.49713450000000003</v>
      </c>
      <c r="AW398">
        <f t="shared" si="178"/>
        <v>0.13403348479733207</v>
      </c>
    </row>
    <row r="399" spans="1:49" x14ac:dyDescent="0.35">
      <c r="A399" s="24" t="s">
        <v>887</v>
      </c>
      <c r="B399" s="24" t="s">
        <v>888</v>
      </c>
      <c r="C399" s="24">
        <v>32.791550000000001</v>
      </c>
      <c r="D399" s="24">
        <v>15.283340000000001</v>
      </c>
      <c r="E399" s="24">
        <v>9.2089180000000006</v>
      </c>
      <c r="F399" s="24">
        <v>13.24319</v>
      </c>
      <c r="H399">
        <f t="shared" si="157"/>
        <v>3.4386600000000023</v>
      </c>
      <c r="I399">
        <f t="shared" si="158"/>
        <v>1.6018100000000004</v>
      </c>
      <c r="J399">
        <f t="shared" si="159"/>
        <v>1.6924280000000005</v>
      </c>
      <c r="K399">
        <f t="shared" si="160"/>
        <v>1.5591200000000001</v>
      </c>
      <c r="L399">
        <f t="shared" si="171"/>
        <v>2.0730045000000006</v>
      </c>
      <c r="M399">
        <f t="shared" si="172"/>
        <v>0.45606605453623777</v>
      </c>
      <c r="O399" s="24">
        <v>15.090339999999999</v>
      </c>
      <c r="P399" s="24">
        <v>7.8311999999999991</v>
      </c>
      <c r="Q399" s="24">
        <v>13.40353</v>
      </c>
      <c r="R399" s="24">
        <v>10.567871</v>
      </c>
      <c r="S399">
        <f>O399-0.65</f>
        <v>14.440339999999999</v>
      </c>
      <c r="T399">
        <f t="shared" si="167"/>
        <v>0.68595000000000006</v>
      </c>
      <c r="U399">
        <f t="shared" si="167"/>
        <v>0.28219799999999928</v>
      </c>
      <c r="V399">
        <f t="shared" si="167"/>
        <v>0.74886000000000053</v>
      </c>
      <c r="W399">
        <f t="shared" si="161"/>
        <v>0.58266000000000062</v>
      </c>
      <c r="X399">
        <f t="shared" si="173"/>
        <v>0.57491700000000012</v>
      </c>
      <c r="Y399">
        <f t="shared" si="174"/>
        <v>0.10341214521998873</v>
      </c>
      <c r="AA399" s="24">
        <v>17.087710000000001</v>
      </c>
      <c r="AB399" s="24">
        <v>16.87003</v>
      </c>
      <c r="AC399" s="24">
        <v>32.036760000000001</v>
      </c>
      <c r="AD399" s="24">
        <v>11.5276</v>
      </c>
      <c r="AF399">
        <f t="shared" si="168"/>
        <v>2.3712800000000005</v>
      </c>
      <c r="AG399">
        <f t="shared" si="168"/>
        <v>1.9338800000000003</v>
      </c>
      <c r="AH399">
        <f t="shared" si="168"/>
        <v>2.3992500000000021</v>
      </c>
      <c r="AI399">
        <f t="shared" si="162"/>
        <v>1.7653939999999988</v>
      </c>
      <c r="AJ399">
        <f t="shared" si="175"/>
        <v>2.1174510000000004</v>
      </c>
      <c r="AK399">
        <f t="shared" si="176"/>
        <v>0.15850401701849784</v>
      </c>
      <c r="AM399" s="24">
        <v>21.292390000000001</v>
      </c>
      <c r="AN399" s="24">
        <v>24.104749999999999</v>
      </c>
      <c r="AO399" s="24">
        <v>8.9181760000000008</v>
      </c>
      <c r="AP399" s="24">
        <v>26.905660000000001</v>
      </c>
      <c r="AR399">
        <f t="shared" si="163"/>
        <v>0.35060999999999964</v>
      </c>
      <c r="AS399">
        <f t="shared" si="164"/>
        <v>0.8217800000000004</v>
      </c>
      <c r="AT399">
        <f t="shared" si="165"/>
        <v>0.2172180000000008</v>
      </c>
      <c r="AU399">
        <f t="shared" si="166"/>
        <v>0.5989299999999993</v>
      </c>
      <c r="AV399">
        <f t="shared" si="177"/>
        <v>0.49713450000000003</v>
      </c>
      <c r="AW399">
        <f t="shared" si="178"/>
        <v>0.13403348479733207</v>
      </c>
    </row>
    <row r="400" spans="1:49" x14ac:dyDescent="0.35">
      <c r="A400" s="24" t="s">
        <v>889</v>
      </c>
      <c r="B400" s="24" t="s">
        <v>890</v>
      </c>
      <c r="C400" s="24">
        <v>32.791550000000001</v>
      </c>
      <c r="D400" s="24">
        <v>15.283340000000001</v>
      </c>
      <c r="E400" s="24">
        <v>9.2092639999999992</v>
      </c>
      <c r="F400" s="24">
        <v>13.24319</v>
      </c>
      <c r="H400">
        <f t="shared" si="157"/>
        <v>3.4386600000000023</v>
      </c>
      <c r="I400">
        <f t="shared" si="158"/>
        <v>1.6018100000000004</v>
      </c>
      <c r="J400">
        <f t="shared" si="159"/>
        <v>1.6927739999999991</v>
      </c>
      <c r="K400">
        <f t="shared" si="160"/>
        <v>1.5591200000000001</v>
      </c>
      <c r="L400">
        <f t="shared" si="171"/>
        <v>2.0730910000000007</v>
      </c>
      <c r="M400">
        <f t="shared" si="172"/>
        <v>0.45604200135988981</v>
      </c>
      <c r="O400" s="24">
        <v>15.090339999999999</v>
      </c>
      <c r="P400" s="24">
        <v>7.8311999999999991</v>
      </c>
      <c r="Q400" s="24">
        <v>13.40353</v>
      </c>
      <c r="R400" s="24">
        <v>10.567871</v>
      </c>
      <c r="S400">
        <f t="shared" ref="S400:S409" si="180">O400-0.65</f>
        <v>14.440339999999999</v>
      </c>
      <c r="T400">
        <f t="shared" si="167"/>
        <v>0.68595000000000006</v>
      </c>
      <c r="U400">
        <f t="shared" si="167"/>
        <v>0.28219799999999928</v>
      </c>
      <c r="V400">
        <f t="shared" si="167"/>
        <v>0.74886000000000053</v>
      </c>
      <c r="W400">
        <f t="shared" si="161"/>
        <v>0.58266000000000062</v>
      </c>
      <c r="X400">
        <f t="shared" si="173"/>
        <v>0.57491700000000012</v>
      </c>
      <c r="Y400">
        <f t="shared" si="174"/>
        <v>0.10341214521998873</v>
      </c>
      <c r="AA400" s="24">
        <v>17.090900000000001</v>
      </c>
      <c r="AB400" s="24">
        <v>16.87003</v>
      </c>
      <c r="AC400" s="24">
        <v>32.036760000000001</v>
      </c>
      <c r="AD400" s="24">
        <v>11.5276</v>
      </c>
      <c r="AF400">
        <f t="shared" si="168"/>
        <v>2.3744700000000005</v>
      </c>
      <c r="AG400">
        <f t="shared" si="168"/>
        <v>1.9338800000000003</v>
      </c>
      <c r="AH400">
        <f t="shared" si="168"/>
        <v>2.3992500000000021</v>
      </c>
      <c r="AI400">
        <f t="shared" si="162"/>
        <v>1.7653939999999988</v>
      </c>
      <c r="AJ400">
        <f t="shared" si="175"/>
        <v>2.1182485000000004</v>
      </c>
      <c r="AK400">
        <f t="shared" si="176"/>
        <v>0.15893115438951422</v>
      </c>
      <c r="AM400" s="24">
        <v>21.29373</v>
      </c>
      <c r="AN400" s="24">
        <v>24.104749999999999</v>
      </c>
      <c r="AO400" s="24">
        <v>8.9181760000000008</v>
      </c>
      <c r="AP400" s="24">
        <v>26.905660000000001</v>
      </c>
      <c r="AR400">
        <f t="shared" si="163"/>
        <v>0.35194999999999865</v>
      </c>
      <c r="AS400">
        <f t="shared" si="164"/>
        <v>0.8217800000000004</v>
      </c>
      <c r="AT400">
        <f t="shared" si="165"/>
        <v>0.2172180000000008</v>
      </c>
      <c r="AU400">
        <f t="shared" si="166"/>
        <v>0.5989299999999993</v>
      </c>
      <c r="AV400">
        <f t="shared" si="177"/>
        <v>0.49746949999999979</v>
      </c>
      <c r="AW400">
        <f t="shared" si="178"/>
        <v>0.13391177493751877</v>
      </c>
    </row>
    <row r="401" spans="1:49" x14ac:dyDescent="0.35">
      <c r="A401" s="24" t="s">
        <v>891</v>
      </c>
      <c r="B401" s="24" t="s">
        <v>892</v>
      </c>
      <c r="C401" s="24">
        <v>32.791550000000001</v>
      </c>
      <c r="D401" s="24">
        <v>15.283340000000001</v>
      </c>
      <c r="E401" s="24">
        <v>9.2110979999999998</v>
      </c>
      <c r="F401" s="24">
        <v>13.24319</v>
      </c>
      <c r="H401">
        <f t="shared" si="157"/>
        <v>3.4386600000000023</v>
      </c>
      <c r="I401">
        <f t="shared" si="158"/>
        <v>1.6018100000000004</v>
      </c>
      <c r="J401">
        <f t="shared" si="159"/>
        <v>1.6946079999999997</v>
      </c>
      <c r="K401">
        <f t="shared" si="160"/>
        <v>1.5591200000000001</v>
      </c>
      <c r="L401">
        <f t="shared" si="171"/>
        <v>2.0735495000000004</v>
      </c>
      <c r="M401">
        <f t="shared" si="172"/>
        <v>0.45591475847675461</v>
      </c>
      <c r="O401" s="24">
        <v>15.090339999999999</v>
      </c>
      <c r="P401" s="24">
        <v>7.8311999999999991</v>
      </c>
      <c r="Q401" s="24">
        <v>13.40353</v>
      </c>
      <c r="R401" s="24">
        <v>10.567871</v>
      </c>
      <c r="S401">
        <f t="shared" si="180"/>
        <v>14.440339999999999</v>
      </c>
      <c r="T401">
        <f t="shared" si="167"/>
        <v>0.68595000000000006</v>
      </c>
      <c r="U401">
        <f t="shared" si="167"/>
        <v>0.28219799999999928</v>
      </c>
      <c r="V401">
        <f t="shared" si="167"/>
        <v>0.74886000000000053</v>
      </c>
      <c r="W401">
        <f t="shared" si="161"/>
        <v>0.58266000000000062</v>
      </c>
      <c r="X401">
        <f t="shared" si="173"/>
        <v>0.57491700000000012</v>
      </c>
      <c r="Y401">
        <f t="shared" si="174"/>
        <v>0.10341214521998873</v>
      </c>
      <c r="AA401" s="24">
        <v>17.12293</v>
      </c>
      <c r="AB401" s="24">
        <v>16.87003</v>
      </c>
      <c r="AC401" s="24">
        <v>32.036760000000001</v>
      </c>
      <c r="AD401" s="24">
        <v>11.5276</v>
      </c>
      <c r="AF401">
        <f t="shared" si="168"/>
        <v>2.4064999999999994</v>
      </c>
      <c r="AG401">
        <f t="shared" si="168"/>
        <v>1.9338800000000003</v>
      </c>
      <c r="AH401">
        <f t="shared" si="168"/>
        <v>2.3992500000000021</v>
      </c>
      <c r="AI401">
        <f t="shared" si="162"/>
        <v>1.7653939999999988</v>
      </c>
      <c r="AJ401">
        <f t="shared" si="175"/>
        <v>2.1262560000000001</v>
      </c>
      <c r="AK401">
        <f t="shared" si="176"/>
        <v>0.16337388918061549</v>
      </c>
      <c r="AM401" s="24">
        <v>21.308150000000001</v>
      </c>
      <c r="AN401" s="24">
        <v>24.104749999999999</v>
      </c>
      <c r="AO401" s="24">
        <v>8.9181760000000008</v>
      </c>
      <c r="AP401" s="24">
        <v>26.905660000000001</v>
      </c>
      <c r="AR401">
        <f t="shared" si="163"/>
        <v>0.36636999999999986</v>
      </c>
      <c r="AS401">
        <f t="shared" si="164"/>
        <v>0.8217800000000004</v>
      </c>
      <c r="AT401">
        <f t="shared" si="165"/>
        <v>0.2172180000000008</v>
      </c>
      <c r="AU401">
        <f t="shared" si="166"/>
        <v>0.5989299999999993</v>
      </c>
      <c r="AV401">
        <f t="shared" si="177"/>
        <v>0.50107450000000009</v>
      </c>
      <c r="AW401">
        <f t="shared" si="178"/>
        <v>0.13264851158952615</v>
      </c>
    </row>
    <row r="402" spans="1:49" x14ac:dyDescent="0.35">
      <c r="A402" s="24" t="s">
        <v>893</v>
      </c>
      <c r="B402" s="24" t="s">
        <v>894</v>
      </c>
      <c r="C402" s="24">
        <v>32.791550000000001</v>
      </c>
      <c r="D402" s="24">
        <v>15.283340000000001</v>
      </c>
      <c r="E402" s="24">
        <v>9.2131000000000007</v>
      </c>
      <c r="F402" s="24">
        <v>13.24319</v>
      </c>
      <c r="H402">
        <f t="shared" si="157"/>
        <v>3.4386600000000023</v>
      </c>
      <c r="I402">
        <f t="shared" si="158"/>
        <v>1.6018100000000004</v>
      </c>
      <c r="J402">
        <f t="shared" si="159"/>
        <v>1.6966100000000006</v>
      </c>
      <c r="K402">
        <f t="shared" si="160"/>
        <v>1.5591200000000001</v>
      </c>
      <c r="L402">
        <f t="shared" si="171"/>
        <v>2.0740500000000006</v>
      </c>
      <c r="M402">
        <f t="shared" si="172"/>
        <v>0.45577634575524079</v>
      </c>
      <c r="O402" s="24">
        <v>15.090339999999999</v>
      </c>
      <c r="P402" s="24">
        <v>7.8311999999999991</v>
      </c>
      <c r="Q402" s="24">
        <v>13.40353</v>
      </c>
      <c r="R402" s="24">
        <v>10.569901000000002</v>
      </c>
      <c r="S402">
        <f t="shared" si="180"/>
        <v>14.440339999999999</v>
      </c>
      <c r="T402">
        <f t="shared" si="167"/>
        <v>0.68595000000000006</v>
      </c>
      <c r="U402">
        <f t="shared" si="167"/>
        <v>0.28219799999999928</v>
      </c>
      <c r="V402">
        <f t="shared" si="167"/>
        <v>0.74886000000000053</v>
      </c>
      <c r="W402">
        <f t="shared" si="161"/>
        <v>0.58469000000000193</v>
      </c>
      <c r="X402">
        <f t="shared" si="173"/>
        <v>0.57542450000000045</v>
      </c>
      <c r="Y402">
        <f t="shared" si="174"/>
        <v>0.1034260559542422</v>
      </c>
      <c r="AA402" s="24">
        <v>17.161840000000002</v>
      </c>
      <c r="AB402" s="24">
        <v>16.87003</v>
      </c>
      <c r="AC402" s="24">
        <v>32.036760000000001</v>
      </c>
      <c r="AD402" s="24">
        <v>11.5276</v>
      </c>
      <c r="AF402">
        <f t="shared" si="168"/>
        <v>2.4454100000000007</v>
      </c>
      <c r="AG402">
        <f t="shared" si="168"/>
        <v>1.9338800000000003</v>
      </c>
      <c r="AH402">
        <f t="shared" si="168"/>
        <v>2.3992500000000021</v>
      </c>
      <c r="AI402">
        <f t="shared" si="162"/>
        <v>1.7653939999999988</v>
      </c>
      <c r="AJ402">
        <f t="shared" si="175"/>
        <v>2.1359835000000005</v>
      </c>
      <c r="AK402">
        <f t="shared" si="176"/>
        <v>0.16912431599935596</v>
      </c>
      <c r="AM402" s="24">
        <v>21.325890000000001</v>
      </c>
      <c r="AN402" s="24">
        <v>24.104749999999999</v>
      </c>
      <c r="AO402" s="24">
        <v>8.9181760000000008</v>
      </c>
      <c r="AP402" s="24">
        <v>26.905660000000001</v>
      </c>
      <c r="AR402">
        <f t="shared" si="163"/>
        <v>0.38410999999999973</v>
      </c>
      <c r="AS402">
        <f t="shared" si="164"/>
        <v>0.8217800000000004</v>
      </c>
      <c r="AT402">
        <f t="shared" si="165"/>
        <v>0.2172180000000008</v>
      </c>
      <c r="AU402">
        <f t="shared" si="166"/>
        <v>0.5989299999999993</v>
      </c>
      <c r="AV402">
        <f t="shared" si="177"/>
        <v>0.50550950000000006</v>
      </c>
      <c r="AW402">
        <f t="shared" si="178"/>
        <v>0.13121364466745314</v>
      </c>
    </row>
    <row r="403" spans="1:49" x14ac:dyDescent="0.35">
      <c r="A403" s="24" t="s">
        <v>895</v>
      </c>
      <c r="B403" s="24" t="s">
        <v>896</v>
      </c>
      <c r="C403" s="24">
        <v>32.791550000000001</v>
      </c>
      <c r="D403" s="24">
        <v>15.283340000000001</v>
      </c>
      <c r="E403" s="24">
        <v>9.2150649999999992</v>
      </c>
      <c r="F403" s="24">
        <v>13.24319</v>
      </c>
      <c r="H403">
        <f t="shared" si="157"/>
        <v>3.4386600000000023</v>
      </c>
      <c r="I403">
        <f t="shared" si="158"/>
        <v>1.6018100000000004</v>
      </c>
      <c r="J403">
        <f t="shared" si="159"/>
        <v>1.6985749999999991</v>
      </c>
      <c r="K403">
        <f t="shared" si="160"/>
        <v>1.5591200000000001</v>
      </c>
      <c r="L403">
        <f t="shared" si="171"/>
        <v>2.0745412500000002</v>
      </c>
      <c r="M403">
        <f t="shared" si="172"/>
        <v>0.45564098485163007</v>
      </c>
      <c r="O403" s="24">
        <v>15.090339999999999</v>
      </c>
      <c r="P403" s="24">
        <v>7.8311999999999991</v>
      </c>
      <c r="Q403" s="24">
        <v>13.40353</v>
      </c>
      <c r="R403" s="24">
        <v>10.582061000000001</v>
      </c>
      <c r="S403">
        <f t="shared" si="180"/>
        <v>14.440339999999999</v>
      </c>
      <c r="T403">
        <f t="shared" si="167"/>
        <v>0.68595000000000006</v>
      </c>
      <c r="U403">
        <f t="shared" si="167"/>
        <v>0.28219799999999928</v>
      </c>
      <c r="V403">
        <f t="shared" si="167"/>
        <v>0.74886000000000053</v>
      </c>
      <c r="W403">
        <f t="shared" si="161"/>
        <v>0.59685000000000166</v>
      </c>
      <c r="X403">
        <f t="shared" si="173"/>
        <v>0.57846450000000038</v>
      </c>
      <c r="Y403">
        <f t="shared" si="174"/>
        <v>0.10356142491415443</v>
      </c>
      <c r="AA403" s="24">
        <v>17.181100000000001</v>
      </c>
      <c r="AB403" s="24">
        <v>16.87003</v>
      </c>
      <c r="AC403" s="24">
        <v>32.038439999999994</v>
      </c>
      <c r="AD403" s="24">
        <v>11.5276</v>
      </c>
      <c r="AF403">
        <f t="shared" si="168"/>
        <v>2.4646699999999999</v>
      </c>
      <c r="AG403">
        <f t="shared" si="168"/>
        <v>1.9338800000000003</v>
      </c>
      <c r="AH403">
        <f t="shared" si="168"/>
        <v>2.4009299999999953</v>
      </c>
      <c r="AI403">
        <f t="shared" si="162"/>
        <v>1.7653939999999988</v>
      </c>
      <c r="AJ403">
        <f t="shared" si="175"/>
        <v>2.1412184999999986</v>
      </c>
      <c r="AK403">
        <f t="shared" si="176"/>
        <v>0.17231372659265945</v>
      </c>
      <c r="AM403" s="24">
        <v>21.343630000000001</v>
      </c>
      <c r="AN403" s="24">
        <v>24.104749999999999</v>
      </c>
      <c r="AO403" s="24">
        <v>8.9181760000000008</v>
      </c>
      <c r="AP403" s="24">
        <v>26.905660000000001</v>
      </c>
      <c r="AR403">
        <f t="shared" si="163"/>
        <v>0.4018499999999996</v>
      </c>
      <c r="AS403">
        <f t="shared" si="164"/>
        <v>0.8217800000000004</v>
      </c>
      <c r="AT403">
        <f t="shared" si="165"/>
        <v>0.2172180000000008</v>
      </c>
      <c r="AU403">
        <f t="shared" si="166"/>
        <v>0.5989299999999993</v>
      </c>
      <c r="AV403">
        <f t="shared" si="177"/>
        <v>0.50994450000000002</v>
      </c>
      <c r="AW403">
        <f t="shared" si="178"/>
        <v>0.12991440226901962</v>
      </c>
    </row>
    <row r="404" spans="1:49" x14ac:dyDescent="0.35">
      <c r="A404" s="24" t="s">
        <v>897</v>
      </c>
      <c r="B404" s="24" t="s">
        <v>898</v>
      </c>
      <c r="C404" s="24">
        <v>32.791550000000001</v>
      </c>
      <c r="D404" s="24">
        <v>15.283340000000001</v>
      </c>
      <c r="E404" s="24">
        <v>9.2188719999999993</v>
      </c>
      <c r="F404" s="24">
        <v>13.24319</v>
      </c>
      <c r="H404">
        <f t="shared" si="157"/>
        <v>3.4386600000000023</v>
      </c>
      <c r="I404">
        <f t="shared" si="158"/>
        <v>1.6018100000000004</v>
      </c>
      <c r="J404">
        <f t="shared" si="159"/>
        <v>1.7023819999999992</v>
      </c>
      <c r="K404">
        <f t="shared" si="160"/>
        <v>1.5591200000000001</v>
      </c>
      <c r="L404">
        <f t="shared" si="171"/>
        <v>2.0754930000000007</v>
      </c>
      <c r="M404">
        <f t="shared" si="172"/>
        <v>0.45538012947316941</v>
      </c>
      <c r="O404" s="24">
        <v>15.090339999999999</v>
      </c>
      <c r="P404" s="24">
        <v>7.8311999999999991</v>
      </c>
      <c r="Q404" s="24">
        <v>13.40353</v>
      </c>
      <c r="R404" s="24">
        <v>10.582061000000001</v>
      </c>
      <c r="S404">
        <f t="shared" si="180"/>
        <v>14.440339999999999</v>
      </c>
      <c r="T404">
        <f t="shared" si="167"/>
        <v>0.68595000000000006</v>
      </c>
      <c r="U404">
        <f t="shared" si="167"/>
        <v>0.28219799999999928</v>
      </c>
      <c r="V404">
        <f t="shared" si="167"/>
        <v>0.74886000000000053</v>
      </c>
      <c r="W404">
        <f t="shared" si="161"/>
        <v>0.59685000000000166</v>
      </c>
      <c r="X404">
        <f t="shared" si="173"/>
        <v>0.57846450000000038</v>
      </c>
      <c r="Y404">
        <f t="shared" si="174"/>
        <v>0.10356142491415443</v>
      </c>
      <c r="AA404" s="24">
        <v>17.181100000000001</v>
      </c>
      <c r="AB404" s="24">
        <v>16.87003</v>
      </c>
      <c r="AC404" s="24">
        <v>32.143969999999996</v>
      </c>
      <c r="AD404" s="24">
        <v>11.5276</v>
      </c>
      <c r="AF404">
        <f t="shared" si="168"/>
        <v>2.4646699999999999</v>
      </c>
      <c r="AG404">
        <f t="shared" si="168"/>
        <v>1.9338800000000003</v>
      </c>
      <c r="AH404">
        <f t="shared" si="168"/>
        <v>2.506459999999997</v>
      </c>
      <c r="AI404">
        <f t="shared" si="162"/>
        <v>1.7653939999999988</v>
      </c>
      <c r="AJ404">
        <f t="shared" si="175"/>
        <v>2.167600999999999</v>
      </c>
      <c r="AK404">
        <f t="shared" si="176"/>
        <v>0.18696510131840016</v>
      </c>
      <c r="AM404" s="24">
        <v>21.35322</v>
      </c>
      <c r="AN404" s="24">
        <v>24.104749999999999</v>
      </c>
      <c r="AO404" s="24">
        <v>8.9181760000000008</v>
      </c>
      <c r="AP404" s="24">
        <v>26.905660000000001</v>
      </c>
      <c r="AR404">
        <f t="shared" si="163"/>
        <v>0.41143999999999892</v>
      </c>
      <c r="AS404">
        <f t="shared" si="164"/>
        <v>0.8217800000000004</v>
      </c>
      <c r="AT404">
        <f t="shared" si="165"/>
        <v>0.2172180000000008</v>
      </c>
      <c r="AU404">
        <f t="shared" si="166"/>
        <v>0.5989299999999993</v>
      </c>
      <c r="AV404">
        <f t="shared" si="177"/>
        <v>0.51234199999999985</v>
      </c>
      <c r="AW404">
        <f t="shared" si="178"/>
        <v>0.12926998445372645</v>
      </c>
    </row>
    <row r="405" spans="1:49" x14ac:dyDescent="0.35">
      <c r="A405" s="24" t="s">
        <v>899</v>
      </c>
      <c r="B405" s="24" t="s">
        <v>900</v>
      </c>
      <c r="C405" s="24">
        <v>32.791550000000001</v>
      </c>
      <c r="D405" s="24">
        <v>15.283340000000001</v>
      </c>
      <c r="E405" s="24">
        <v>9.2212069999999997</v>
      </c>
      <c r="F405" s="24">
        <v>13.24319</v>
      </c>
      <c r="H405">
        <f t="shared" si="157"/>
        <v>3.4386600000000023</v>
      </c>
      <c r="I405">
        <f t="shared" si="158"/>
        <v>1.6018100000000004</v>
      </c>
      <c r="J405">
        <f t="shared" si="159"/>
        <v>1.7047169999999996</v>
      </c>
      <c r="K405">
        <f t="shared" si="160"/>
        <v>1.5591200000000001</v>
      </c>
      <c r="L405">
        <f t="shared" si="171"/>
        <v>2.0760767500000004</v>
      </c>
      <c r="M405">
        <f t="shared" si="172"/>
        <v>0.45522104599732277</v>
      </c>
      <c r="O405" s="24">
        <v>15.090339999999999</v>
      </c>
      <c r="P405" s="24">
        <v>7.8311999999999991</v>
      </c>
      <c r="Q405" s="24">
        <v>13.40353</v>
      </c>
      <c r="R405" s="24">
        <v>10.582061000000001</v>
      </c>
      <c r="S405">
        <f t="shared" si="180"/>
        <v>14.440339999999999</v>
      </c>
      <c r="T405">
        <f t="shared" si="167"/>
        <v>0.68595000000000006</v>
      </c>
      <c r="U405">
        <f t="shared" si="167"/>
        <v>0.28219799999999928</v>
      </c>
      <c r="V405">
        <f t="shared" si="167"/>
        <v>0.74886000000000053</v>
      </c>
      <c r="W405">
        <f t="shared" si="161"/>
        <v>0.59685000000000166</v>
      </c>
      <c r="X405">
        <f t="shared" si="173"/>
        <v>0.57846450000000038</v>
      </c>
      <c r="Y405">
        <f t="shared" si="174"/>
        <v>0.10356142491415443</v>
      </c>
      <c r="AA405" s="24">
        <v>17.181100000000001</v>
      </c>
      <c r="AB405" s="24">
        <v>16.87003</v>
      </c>
      <c r="AC405" s="24">
        <v>32.311059999999998</v>
      </c>
      <c r="AD405" s="24">
        <v>11.5276</v>
      </c>
      <c r="AF405">
        <f t="shared" si="168"/>
        <v>2.4646699999999999</v>
      </c>
      <c r="AG405">
        <f t="shared" si="168"/>
        <v>1.9338800000000003</v>
      </c>
      <c r="AH405">
        <f t="shared" si="168"/>
        <v>2.6735499999999988</v>
      </c>
      <c r="AI405">
        <f t="shared" si="162"/>
        <v>1.7653939999999988</v>
      </c>
      <c r="AJ405">
        <f t="shared" si="175"/>
        <v>2.2093734999999994</v>
      </c>
      <c r="AK405">
        <f t="shared" si="176"/>
        <v>0.21479652988875256</v>
      </c>
      <c r="AM405" s="24">
        <v>21.35324</v>
      </c>
      <c r="AN405" s="24">
        <v>24.104749999999999</v>
      </c>
      <c r="AO405" s="24">
        <v>8.9181760000000008</v>
      </c>
      <c r="AP405" s="24">
        <v>26.905660000000001</v>
      </c>
      <c r="AR405">
        <f t="shared" si="163"/>
        <v>0.41145999999999816</v>
      </c>
      <c r="AS405">
        <f t="shared" si="164"/>
        <v>0.8217800000000004</v>
      </c>
      <c r="AT405">
        <f t="shared" si="165"/>
        <v>0.2172180000000008</v>
      </c>
      <c r="AU405">
        <f t="shared" si="166"/>
        <v>0.5989299999999993</v>
      </c>
      <c r="AV405">
        <f t="shared" si="177"/>
        <v>0.51234699999999966</v>
      </c>
      <c r="AW405">
        <f t="shared" si="178"/>
        <v>0.12926868362316793</v>
      </c>
    </row>
    <row r="406" spans="1:49" x14ac:dyDescent="0.35">
      <c r="A406" s="24" t="s">
        <v>901</v>
      </c>
      <c r="B406" s="24" t="s">
        <v>902</v>
      </c>
      <c r="C406" s="24">
        <v>32.791550000000001</v>
      </c>
      <c r="D406" s="24">
        <v>15.283340000000001</v>
      </c>
      <c r="E406" s="24">
        <v>9.2212069999999997</v>
      </c>
      <c r="F406" s="24">
        <v>13.27172</v>
      </c>
      <c r="H406">
        <f t="shared" si="157"/>
        <v>3.4386600000000023</v>
      </c>
      <c r="I406">
        <f t="shared" si="158"/>
        <v>1.6018100000000004</v>
      </c>
      <c r="J406">
        <f t="shared" si="159"/>
        <v>1.7047169999999996</v>
      </c>
      <c r="K406">
        <f t="shared" si="160"/>
        <v>1.58765</v>
      </c>
      <c r="L406">
        <f t="shared" si="171"/>
        <v>2.0832092500000003</v>
      </c>
      <c r="M406">
        <f t="shared" si="172"/>
        <v>0.45256926975756612</v>
      </c>
      <c r="O406" s="24">
        <v>15.090339999999999</v>
      </c>
      <c r="P406" s="24">
        <v>7.8311999999999991</v>
      </c>
      <c r="Q406" s="24">
        <v>13.40353</v>
      </c>
      <c r="R406" s="24">
        <v>10.582061000000001</v>
      </c>
      <c r="S406">
        <f t="shared" si="180"/>
        <v>14.440339999999999</v>
      </c>
      <c r="T406">
        <f t="shared" si="167"/>
        <v>0.68595000000000006</v>
      </c>
      <c r="U406">
        <f t="shared" si="167"/>
        <v>0.28219799999999928</v>
      </c>
      <c r="V406">
        <f t="shared" si="167"/>
        <v>0.74886000000000053</v>
      </c>
      <c r="W406">
        <f t="shared" si="161"/>
        <v>0.59685000000000166</v>
      </c>
      <c r="X406">
        <f t="shared" si="173"/>
        <v>0.57846450000000038</v>
      </c>
      <c r="Y406">
        <f t="shared" si="174"/>
        <v>0.10356142491415443</v>
      </c>
      <c r="AA406" s="24">
        <v>17.181100000000001</v>
      </c>
      <c r="AB406" s="24">
        <v>16.87003</v>
      </c>
      <c r="AC406" s="24">
        <v>32.410719999999998</v>
      </c>
      <c r="AD406" s="24">
        <v>11.5276</v>
      </c>
      <c r="AF406">
        <f t="shared" si="168"/>
        <v>2.4646699999999999</v>
      </c>
      <c r="AG406">
        <f t="shared" si="168"/>
        <v>1.9338800000000003</v>
      </c>
      <c r="AH406">
        <f t="shared" si="168"/>
        <v>2.7732099999999988</v>
      </c>
      <c r="AI406">
        <f t="shared" si="162"/>
        <v>1.7653939999999988</v>
      </c>
      <c r="AJ406">
        <f t="shared" si="175"/>
        <v>2.2342884999999995</v>
      </c>
      <c r="AK406">
        <f t="shared" si="176"/>
        <v>0.23338439995477406</v>
      </c>
      <c r="AM406" s="24">
        <v>21.35324</v>
      </c>
      <c r="AN406" s="24">
        <v>24.104749999999999</v>
      </c>
      <c r="AO406" s="24">
        <v>8.9181760000000008</v>
      </c>
      <c r="AP406" s="24">
        <v>26.905660000000001</v>
      </c>
      <c r="AR406">
        <f t="shared" si="163"/>
        <v>0.41145999999999816</v>
      </c>
      <c r="AS406">
        <f t="shared" si="164"/>
        <v>0.8217800000000004</v>
      </c>
      <c r="AT406">
        <f t="shared" si="165"/>
        <v>0.2172180000000008</v>
      </c>
      <c r="AU406">
        <f t="shared" si="166"/>
        <v>0.5989299999999993</v>
      </c>
      <c r="AV406">
        <f t="shared" si="177"/>
        <v>0.51234699999999966</v>
      </c>
      <c r="AW406">
        <f t="shared" si="178"/>
        <v>0.12926868362316793</v>
      </c>
    </row>
    <row r="407" spans="1:49" x14ac:dyDescent="0.35">
      <c r="A407" s="24" t="s">
        <v>903</v>
      </c>
      <c r="B407" s="24" t="s">
        <v>904</v>
      </c>
      <c r="C407" s="24">
        <v>32.791550000000001</v>
      </c>
      <c r="D407" s="24">
        <v>15.283340000000001</v>
      </c>
      <c r="E407" s="24">
        <v>9.2212069999999997</v>
      </c>
      <c r="F407" s="24">
        <v>13.35427</v>
      </c>
      <c r="H407">
        <f t="shared" si="157"/>
        <v>3.4386600000000023</v>
      </c>
      <c r="I407">
        <f t="shared" si="158"/>
        <v>1.6018100000000004</v>
      </c>
      <c r="J407">
        <f t="shared" si="159"/>
        <v>1.7047169999999996</v>
      </c>
      <c r="K407">
        <f t="shared" si="160"/>
        <v>1.6701999999999995</v>
      </c>
      <c r="L407">
        <f t="shared" si="171"/>
        <v>2.1038467500000007</v>
      </c>
      <c r="M407">
        <f t="shared" si="172"/>
        <v>0.4454512105575979</v>
      </c>
      <c r="O407" s="24">
        <v>15.090339999999999</v>
      </c>
      <c r="P407" s="24">
        <v>7.8311999999999991</v>
      </c>
      <c r="Q407" s="24">
        <v>13.40353</v>
      </c>
      <c r="R407" s="24">
        <v>10.582061000000001</v>
      </c>
      <c r="S407">
        <f t="shared" si="180"/>
        <v>14.440339999999999</v>
      </c>
      <c r="T407">
        <f t="shared" si="167"/>
        <v>0.68595000000000006</v>
      </c>
      <c r="U407">
        <f t="shared" si="167"/>
        <v>0.28219799999999928</v>
      </c>
      <c r="V407">
        <f t="shared" si="167"/>
        <v>0.74886000000000053</v>
      </c>
      <c r="W407">
        <f t="shared" si="161"/>
        <v>0.59685000000000166</v>
      </c>
      <c r="X407">
        <f t="shared" si="173"/>
        <v>0.57846450000000038</v>
      </c>
      <c r="Y407">
        <f t="shared" si="174"/>
        <v>0.10356142491415443</v>
      </c>
      <c r="AA407" s="24">
        <v>17.181100000000001</v>
      </c>
      <c r="AB407" s="24">
        <v>16.872160000000001</v>
      </c>
      <c r="AC407" s="24">
        <v>32.411590000000004</v>
      </c>
      <c r="AD407" s="24">
        <v>11.527620000000001</v>
      </c>
      <c r="AF407">
        <f t="shared" si="168"/>
        <v>2.4646699999999999</v>
      </c>
      <c r="AG407">
        <f t="shared" si="168"/>
        <v>1.9360100000000013</v>
      </c>
      <c r="AH407">
        <f t="shared" si="168"/>
        <v>2.774080000000005</v>
      </c>
      <c r="AI407">
        <f t="shared" si="162"/>
        <v>1.7654139999999998</v>
      </c>
      <c r="AJ407">
        <f t="shared" si="175"/>
        <v>2.2350435000000015</v>
      </c>
      <c r="AK407">
        <f t="shared" si="176"/>
        <v>0.23332051974822934</v>
      </c>
      <c r="AM407" s="24">
        <v>21.35324</v>
      </c>
      <c r="AN407" s="24">
        <v>24.104749999999999</v>
      </c>
      <c r="AO407" s="24">
        <v>8.9181760000000008</v>
      </c>
      <c r="AP407" s="24">
        <v>26.905660000000001</v>
      </c>
      <c r="AR407">
        <f t="shared" si="163"/>
        <v>0.41145999999999816</v>
      </c>
      <c r="AS407">
        <f t="shared" si="164"/>
        <v>0.8217800000000004</v>
      </c>
      <c r="AT407">
        <f t="shared" si="165"/>
        <v>0.2172180000000008</v>
      </c>
      <c r="AU407">
        <f t="shared" si="166"/>
        <v>0.5989299999999993</v>
      </c>
      <c r="AV407">
        <f t="shared" si="177"/>
        <v>0.51234699999999966</v>
      </c>
      <c r="AW407">
        <f t="shared" si="178"/>
        <v>0.12926868362316793</v>
      </c>
    </row>
    <row r="408" spans="1:49" x14ac:dyDescent="0.35">
      <c r="A408" s="24" t="s">
        <v>905</v>
      </c>
      <c r="B408" s="24" t="s">
        <v>906</v>
      </c>
      <c r="C408" s="24">
        <v>32.791550000000001</v>
      </c>
      <c r="D408" s="24">
        <v>15.283340000000001</v>
      </c>
      <c r="E408" s="24">
        <v>9.2212069999999997</v>
      </c>
      <c r="F408" s="24">
        <v>13.425179999999999</v>
      </c>
      <c r="H408">
        <f t="shared" si="157"/>
        <v>3.4386600000000023</v>
      </c>
      <c r="I408">
        <f t="shared" si="158"/>
        <v>1.6018100000000004</v>
      </c>
      <c r="J408">
        <f t="shared" si="159"/>
        <v>1.7047169999999996</v>
      </c>
      <c r="K408">
        <f t="shared" si="160"/>
        <v>1.741109999999999</v>
      </c>
      <c r="L408">
        <f t="shared" si="171"/>
        <v>2.1215742500000001</v>
      </c>
      <c r="M408">
        <f t="shared" si="172"/>
        <v>0.44001825348849266</v>
      </c>
      <c r="O408" s="24">
        <v>15.090339999999999</v>
      </c>
      <c r="P408" s="24">
        <v>7.8311999999999991</v>
      </c>
      <c r="Q408" s="24">
        <v>13.40353</v>
      </c>
      <c r="R408" s="24">
        <v>10.582061000000001</v>
      </c>
      <c r="S408">
        <f t="shared" si="180"/>
        <v>14.440339999999999</v>
      </c>
      <c r="T408">
        <f t="shared" si="167"/>
        <v>0.68595000000000006</v>
      </c>
      <c r="U408">
        <f t="shared" si="167"/>
        <v>0.28219799999999928</v>
      </c>
      <c r="V408">
        <f t="shared" si="167"/>
        <v>0.74886000000000053</v>
      </c>
      <c r="W408">
        <f t="shared" si="161"/>
        <v>0.59685000000000166</v>
      </c>
      <c r="X408">
        <f t="shared" si="173"/>
        <v>0.57846450000000038</v>
      </c>
      <c r="Y408">
        <f t="shared" si="174"/>
        <v>0.10356142491415443</v>
      </c>
      <c r="AA408" s="24">
        <v>17.181100000000001</v>
      </c>
      <c r="AB408" s="24">
        <v>16.897359999999999</v>
      </c>
      <c r="AC408" s="24">
        <v>32.411590000000004</v>
      </c>
      <c r="AD408" s="24">
        <v>11.539289999999999</v>
      </c>
      <c r="AF408">
        <f t="shared" si="168"/>
        <v>2.4646699999999999</v>
      </c>
      <c r="AG408">
        <f t="shared" si="168"/>
        <v>1.9612099999999995</v>
      </c>
      <c r="AH408">
        <f t="shared" si="168"/>
        <v>2.774080000000005</v>
      </c>
      <c r="AI408">
        <f t="shared" si="162"/>
        <v>1.7770839999999986</v>
      </c>
      <c r="AJ408">
        <f t="shared" si="175"/>
        <v>2.2442610000000007</v>
      </c>
      <c r="AK408">
        <f t="shared" si="176"/>
        <v>0.22870295836375604</v>
      </c>
      <c r="AM408" s="24">
        <v>21.35324</v>
      </c>
      <c r="AN408" s="24">
        <v>24.104749999999999</v>
      </c>
      <c r="AO408" s="24">
        <v>8.9181760000000008</v>
      </c>
      <c r="AP408" s="24">
        <v>26.905660000000001</v>
      </c>
      <c r="AR408">
        <f t="shared" si="163"/>
        <v>0.41145999999999816</v>
      </c>
      <c r="AS408">
        <f t="shared" si="164"/>
        <v>0.8217800000000004</v>
      </c>
      <c r="AT408">
        <f t="shared" si="165"/>
        <v>0.2172180000000008</v>
      </c>
      <c r="AU408">
        <f t="shared" si="166"/>
        <v>0.5989299999999993</v>
      </c>
      <c r="AV408">
        <f t="shared" si="177"/>
        <v>0.51234699999999966</v>
      </c>
      <c r="AW408">
        <f t="shared" si="178"/>
        <v>0.12926868362316793</v>
      </c>
    </row>
    <row r="409" spans="1:49" x14ac:dyDescent="0.35">
      <c r="A409" s="24" t="s">
        <v>907</v>
      </c>
      <c r="B409" s="24" t="s">
        <v>908</v>
      </c>
      <c r="C409" s="24">
        <v>32.819499999999998</v>
      </c>
      <c r="D409" s="24">
        <v>15.283340000000001</v>
      </c>
      <c r="E409" s="24">
        <v>9.2212069999999997</v>
      </c>
      <c r="F409" s="24">
        <v>13.433479999999999</v>
      </c>
      <c r="H409">
        <f t="shared" si="157"/>
        <v>3.4666099999999993</v>
      </c>
      <c r="I409">
        <f t="shared" si="158"/>
        <v>1.6018100000000004</v>
      </c>
      <c r="J409">
        <f t="shared" si="159"/>
        <v>1.7047169999999996</v>
      </c>
      <c r="K409">
        <f t="shared" si="160"/>
        <v>1.7494099999999992</v>
      </c>
      <c r="L409">
        <f t="shared" si="171"/>
        <v>2.1306367499999999</v>
      </c>
      <c r="M409">
        <f t="shared" si="172"/>
        <v>0.44639516542583885</v>
      </c>
      <c r="O409" s="24">
        <v>15.09057</v>
      </c>
      <c r="P409" s="24">
        <v>7.8311999999999991</v>
      </c>
      <c r="Q409" s="24">
        <v>13.40353</v>
      </c>
      <c r="R409" s="24">
        <v>10.582061000000001</v>
      </c>
      <c r="S409">
        <f t="shared" si="180"/>
        <v>14.440569999999999</v>
      </c>
      <c r="T409">
        <f t="shared" si="167"/>
        <v>0.68618000000000023</v>
      </c>
      <c r="U409">
        <f t="shared" si="167"/>
        <v>0.28219799999999928</v>
      </c>
      <c r="V409">
        <f t="shared" si="167"/>
        <v>0.74886000000000053</v>
      </c>
      <c r="W409">
        <f t="shared" si="161"/>
        <v>0.59685000000000166</v>
      </c>
      <c r="X409">
        <f t="shared" si="173"/>
        <v>0.57852200000000042</v>
      </c>
      <c r="Y409">
        <f t="shared" si="174"/>
        <v>0.10358133187983287</v>
      </c>
      <c r="AA409" s="24">
        <v>17.181100000000001</v>
      </c>
      <c r="AB409" s="24">
        <v>16.928830000000001</v>
      </c>
      <c r="AC409" s="24">
        <v>32.411590000000004</v>
      </c>
      <c r="AD409" s="24">
        <v>11.5566</v>
      </c>
      <c r="AF409">
        <f t="shared" si="168"/>
        <v>2.4646699999999999</v>
      </c>
      <c r="AG409">
        <f t="shared" si="168"/>
        <v>1.9926800000000018</v>
      </c>
      <c r="AH409">
        <f t="shared" si="168"/>
        <v>2.774080000000005</v>
      </c>
      <c r="AI409">
        <f t="shared" si="162"/>
        <v>1.7943939999999987</v>
      </c>
      <c r="AJ409">
        <f t="shared" si="175"/>
        <v>2.2564560000000013</v>
      </c>
      <c r="AK409">
        <f t="shared" si="176"/>
        <v>0.22255462722516856</v>
      </c>
      <c r="AM409" s="24">
        <v>21.35324</v>
      </c>
      <c r="AN409" s="24">
        <v>24.104749999999999</v>
      </c>
      <c r="AO409" s="24">
        <v>8.9181760000000008</v>
      </c>
      <c r="AP409" s="24">
        <v>26.905660000000001</v>
      </c>
      <c r="AR409">
        <f t="shared" si="163"/>
        <v>0.41145999999999816</v>
      </c>
      <c r="AS409">
        <f t="shared" si="164"/>
        <v>0.8217800000000004</v>
      </c>
      <c r="AT409">
        <f t="shared" si="165"/>
        <v>0.2172180000000008</v>
      </c>
      <c r="AU409">
        <f t="shared" si="166"/>
        <v>0.5989299999999993</v>
      </c>
      <c r="AV409">
        <f t="shared" si="177"/>
        <v>0.51234699999999966</v>
      </c>
      <c r="AW409">
        <f t="shared" si="178"/>
        <v>0.12926868362316793</v>
      </c>
    </row>
    <row r="410" spans="1:49" x14ac:dyDescent="0.35">
      <c r="A410" s="24" t="s">
        <v>909</v>
      </c>
      <c r="B410" s="24" t="s">
        <v>910</v>
      </c>
      <c r="C410" s="24">
        <v>32.825920000000004</v>
      </c>
      <c r="D410" s="24">
        <v>15.283340000000001</v>
      </c>
      <c r="E410" s="24">
        <v>9.2212069999999997</v>
      </c>
      <c r="F410" s="24">
        <v>13.433479999999999</v>
      </c>
      <c r="H410">
        <f t="shared" si="157"/>
        <v>3.4730300000000049</v>
      </c>
      <c r="I410">
        <f t="shared" si="158"/>
        <v>1.6018100000000004</v>
      </c>
      <c r="J410">
        <f t="shared" si="159"/>
        <v>1.7047169999999996</v>
      </c>
      <c r="K410">
        <f t="shared" si="160"/>
        <v>1.7494099999999992</v>
      </c>
      <c r="L410">
        <f t="shared" si="171"/>
        <v>2.1322417500000013</v>
      </c>
      <c r="M410">
        <f t="shared" si="172"/>
        <v>0.44799632935780115</v>
      </c>
      <c r="O410" s="24">
        <v>15.09144</v>
      </c>
      <c r="P410" s="24">
        <v>7.8311999999999991</v>
      </c>
      <c r="Q410" s="24">
        <v>13.40353</v>
      </c>
      <c r="R410" s="24">
        <v>10.582061000000001</v>
      </c>
      <c r="S410">
        <f>O410-0.69</f>
        <v>14.401440000000001</v>
      </c>
      <c r="T410">
        <f t="shared" si="167"/>
        <v>0.68705000000000105</v>
      </c>
      <c r="U410">
        <f t="shared" si="167"/>
        <v>0.28219799999999928</v>
      </c>
      <c r="V410">
        <f t="shared" si="167"/>
        <v>0.74886000000000053</v>
      </c>
      <c r="W410">
        <f t="shared" si="161"/>
        <v>0.59685000000000166</v>
      </c>
      <c r="X410">
        <f t="shared" si="173"/>
        <v>0.57873950000000063</v>
      </c>
      <c r="Y410">
        <f t="shared" si="174"/>
        <v>0.10365688607251362</v>
      </c>
      <c r="AA410" s="24">
        <v>17.181100000000001</v>
      </c>
      <c r="AB410" s="24">
        <v>16.9603</v>
      </c>
      <c r="AC410" s="24">
        <v>32.411590000000004</v>
      </c>
      <c r="AD410" s="24">
        <v>11.55814</v>
      </c>
      <c r="AF410">
        <f t="shared" si="168"/>
        <v>2.4646699999999999</v>
      </c>
      <c r="AG410">
        <f t="shared" si="168"/>
        <v>2.0241500000000006</v>
      </c>
      <c r="AH410">
        <f t="shared" si="168"/>
        <v>2.774080000000005</v>
      </c>
      <c r="AI410">
        <f t="shared" si="162"/>
        <v>1.795933999999999</v>
      </c>
      <c r="AJ410">
        <f t="shared" si="175"/>
        <v>2.2647085000000011</v>
      </c>
      <c r="AK410">
        <f t="shared" si="176"/>
        <v>0.21929087423386004</v>
      </c>
      <c r="AM410" s="24">
        <v>21.35324</v>
      </c>
      <c r="AN410" s="24">
        <v>24.104749999999999</v>
      </c>
      <c r="AO410" s="24">
        <v>8.9181760000000008</v>
      </c>
      <c r="AP410" s="24">
        <v>26.905660000000001</v>
      </c>
      <c r="AR410">
        <f t="shared" si="163"/>
        <v>0.41145999999999816</v>
      </c>
      <c r="AS410">
        <f t="shared" si="164"/>
        <v>0.8217800000000004</v>
      </c>
      <c r="AT410">
        <f t="shared" si="165"/>
        <v>0.2172180000000008</v>
      </c>
      <c r="AU410">
        <f t="shared" si="166"/>
        <v>0.5989299999999993</v>
      </c>
      <c r="AV410">
        <f t="shared" si="177"/>
        <v>0.51234699999999966</v>
      </c>
      <c r="AW410">
        <f t="shared" si="178"/>
        <v>0.12926868362316793</v>
      </c>
    </row>
    <row r="411" spans="1:49" x14ac:dyDescent="0.35">
      <c r="A411" s="24" t="s">
        <v>911</v>
      </c>
      <c r="B411" s="24" t="s">
        <v>912</v>
      </c>
      <c r="C411" s="24">
        <v>32.825920000000004</v>
      </c>
      <c r="D411" s="24">
        <v>15.283340000000001</v>
      </c>
      <c r="E411" s="24">
        <v>9.2212069999999997</v>
      </c>
      <c r="F411" s="24">
        <v>13.433479999999999</v>
      </c>
      <c r="H411">
        <f t="shared" si="157"/>
        <v>3.4730300000000049</v>
      </c>
      <c r="I411">
        <f t="shared" si="158"/>
        <v>1.6018100000000004</v>
      </c>
      <c r="J411">
        <f t="shared" si="159"/>
        <v>1.7047169999999996</v>
      </c>
      <c r="K411">
        <f t="shared" si="160"/>
        <v>1.7494099999999992</v>
      </c>
      <c r="L411">
        <f t="shared" si="171"/>
        <v>2.1322417500000013</v>
      </c>
      <c r="M411">
        <f t="shared" si="172"/>
        <v>0.44799632935780115</v>
      </c>
      <c r="O411" s="24">
        <v>15.09731</v>
      </c>
      <c r="P411" s="24">
        <v>7.8311999999999991</v>
      </c>
      <c r="Q411" s="24">
        <v>13.40353</v>
      </c>
      <c r="R411" s="24">
        <v>10.582061000000001</v>
      </c>
      <c r="S411">
        <f>O411-0.75</f>
        <v>14.34731</v>
      </c>
      <c r="T411">
        <f t="shared" si="167"/>
        <v>0.69292000000000087</v>
      </c>
      <c r="U411">
        <f t="shared" si="167"/>
        <v>0.28219799999999928</v>
      </c>
      <c r="V411">
        <f t="shared" si="167"/>
        <v>0.74886000000000053</v>
      </c>
      <c r="W411">
        <f t="shared" si="161"/>
        <v>0.59685000000000166</v>
      </c>
      <c r="X411">
        <f t="shared" si="173"/>
        <v>0.58020700000000058</v>
      </c>
      <c r="Y411">
        <f t="shared" si="174"/>
        <v>0.10417709613441947</v>
      </c>
      <c r="AA411" s="24">
        <v>17.181100000000001</v>
      </c>
      <c r="AB411" s="24">
        <v>16.977419999999999</v>
      </c>
      <c r="AC411" s="24">
        <v>32.411590000000004</v>
      </c>
      <c r="AD411" s="24">
        <v>11.55814</v>
      </c>
      <c r="AF411">
        <f t="shared" si="168"/>
        <v>2.4646699999999999</v>
      </c>
      <c r="AG411">
        <f t="shared" si="168"/>
        <v>2.041269999999999</v>
      </c>
      <c r="AH411">
        <f t="shared" si="168"/>
        <v>2.774080000000005</v>
      </c>
      <c r="AI411">
        <f t="shared" si="162"/>
        <v>1.795933999999999</v>
      </c>
      <c r="AJ411">
        <f t="shared" si="175"/>
        <v>2.2689885000000007</v>
      </c>
      <c r="AK411">
        <f t="shared" si="176"/>
        <v>0.21776228400617068</v>
      </c>
      <c r="AM411" s="24">
        <v>21.35324</v>
      </c>
      <c r="AN411" s="24">
        <v>24.104749999999999</v>
      </c>
      <c r="AO411" s="24">
        <v>8.9181760000000008</v>
      </c>
      <c r="AP411" s="24">
        <v>26.905660000000001</v>
      </c>
      <c r="AR411">
        <f t="shared" si="163"/>
        <v>0.41145999999999816</v>
      </c>
      <c r="AS411">
        <f t="shared" si="164"/>
        <v>0.8217800000000004</v>
      </c>
      <c r="AT411">
        <f t="shared" si="165"/>
        <v>0.2172180000000008</v>
      </c>
      <c r="AU411">
        <f t="shared" si="166"/>
        <v>0.5989299999999993</v>
      </c>
      <c r="AV411">
        <f t="shared" si="177"/>
        <v>0.51234699999999966</v>
      </c>
      <c r="AW411">
        <f t="shared" si="178"/>
        <v>0.12926868362316793</v>
      </c>
    </row>
    <row r="412" spans="1:49" x14ac:dyDescent="0.35">
      <c r="A412" s="24" t="s">
        <v>913</v>
      </c>
      <c r="B412" s="24" t="s">
        <v>914</v>
      </c>
      <c r="C412" s="24">
        <v>32.825920000000004</v>
      </c>
      <c r="D412" s="24">
        <v>15.283340000000001</v>
      </c>
      <c r="E412" s="24">
        <v>9.2212069999999997</v>
      </c>
      <c r="F412" s="24">
        <v>13.433479999999999</v>
      </c>
      <c r="H412">
        <f t="shared" si="157"/>
        <v>3.4730300000000049</v>
      </c>
      <c r="I412">
        <f t="shared" si="158"/>
        <v>1.6018100000000004</v>
      </c>
      <c r="J412">
        <f t="shared" si="159"/>
        <v>1.7047169999999996</v>
      </c>
      <c r="K412">
        <f t="shared" si="160"/>
        <v>1.7494099999999992</v>
      </c>
      <c r="L412">
        <f t="shared" si="171"/>
        <v>2.1322417500000013</v>
      </c>
      <c r="M412">
        <f t="shared" si="172"/>
        <v>0.44799632935780115</v>
      </c>
      <c r="O412" s="24">
        <v>15.10141</v>
      </c>
      <c r="P412" s="24">
        <v>7.8311999999999991</v>
      </c>
      <c r="Q412" s="24">
        <v>13.40353</v>
      </c>
      <c r="R412" s="24">
        <v>10.582061000000001</v>
      </c>
      <c r="S412">
        <f>O412-0.76</f>
        <v>14.34141</v>
      </c>
      <c r="T412">
        <f t="shared" si="167"/>
        <v>0.69702000000000019</v>
      </c>
      <c r="U412">
        <f t="shared" si="167"/>
        <v>0.28219799999999928</v>
      </c>
      <c r="V412">
        <f t="shared" si="167"/>
        <v>0.74886000000000053</v>
      </c>
      <c r="W412">
        <f t="shared" si="161"/>
        <v>0.59685000000000166</v>
      </c>
      <c r="X412">
        <f t="shared" si="173"/>
        <v>0.58123200000000041</v>
      </c>
      <c r="Y412">
        <f t="shared" si="174"/>
        <v>0.10455112880308881</v>
      </c>
      <c r="AA412" s="24">
        <v>17.181100000000001</v>
      </c>
      <c r="AB412" s="24">
        <v>16.977450000000001</v>
      </c>
      <c r="AC412" s="24">
        <v>32.411590000000004</v>
      </c>
      <c r="AD412" s="24">
        <v>11.55814</v>
      </c>
      <c r="AF412">
        <f t="shared" si="168"/>
        <v>2.4646699999999999</v>
      </c>
      <c r="AG412">
        <f t="shared" si="168"/>
        <v>2.0413000000000014</v>
      </c>
      <c r="AH412">
        <f t="shared" si="168"/>
        <v>2.774080000000005</v>
      </c>
      <c r="AI412">
        <f t="shared" si="162"/>
        <v>1.795933999999999</v>
      </c>
      <c r="AJ412">
        <f t="shared" si="175"/>
        <v>2.2689960000000013</v>
      </c>
      <c r="AK412">
        <f t="shared" si="176"/>
        <v>0.21775966981820571</v>
      </c>
      <c r="AM412" s="24">
        <v>21.35324</v>
      </c>
      <c r="AN412" s="24">
        <v>24.109529999999999</v>
      </c>
      <c r="AO412" s="24">
        <v>8.9181760000000008</v>
      </c>
      <c r="AP412" s="24">
        <v>26.905660000000001</v>
      </c>
      <c r="AR412">
        <f t="shared" si="163"/>
        <v>0.41145999999999816</v>
      </c>
      <c r="AS412">
        <f t="shared" si="164"/>
        <v>0.82656000000000063</v>
      </c>
      <c r="AT412">
        <f t="shared" si="165"/>
        <v>0.2172180000000008</v>
      </c>
      <c r="AU412">
        <f t="shared" si="166"/>
        <v>0.5989299999999993</v>
      </c>
      <c r="AV412">
        <f t="shared" si="177"/>
        <v>0.51354199999999972</v>
      </c>
      <c r="AW412">
        <f t="shared" si="178"/>
        <v>0.13022417420484322</v>
      </c>
    </row>
    <row r="413" spans="1:49" x14ac:dyDescent="0.35">
      <c r="A413" s="24" t="s">
        <v>915</v>
      </c>
      <c r="B413" s="24" t="s">
        <v>916</v>
      </c>
      <c r="C413" s="24">
        <v>32.825920000000004</v>
      </c>
      <c r="D413" s="24">
        <v>15.29101</v>
      </c>
      <c r="E413" s="24">
        <v>9.2212069999999997</v>
      </c>
      <c r="F413" s="24">
        <v>13.433479999999999</v>
      </c>
      <c r="H413">
        <f t="shared" si="157"/>
        <v>3.4730300000000049</v>
      </c>
      <c r="I413">
        <f t="shared" si="158"/>
        <v>1.6094799999999996</v>
      </c>
      <c r="J413">
        <f t="shared" si="159"/>
        <v>1.7047169999999996</v>
      </c>
      <c r="K413">
        <f t="shared" si="160"/>
        <v>1.7494099999999992</v>
      </c>
      <c r="L413">
        <f t="shared" si="171"/>
        <v>2.1341592500000006</v>
      </c>
      <c r="M413">
        <f t="shared" si="172"/>
        <v>0.44724302044551872</v>
      </c>
      <c r="O413" s="24">
        <v>15.10141</v>
      </c>
      <c r="P413" s="24">
        <v>7.8311999999999991</v>
      </c>
      <c r="Q413" s="24">
        <v>13.409459999999999</v>
      </c>
      <c r="R413" s="24">
        <v>10.582061000000001</v>
      </c>
      <c r="S413">
        <f t="shared" ref="S413:S421" si="181">O413-0.76</f>
        <v>14.34141</v>
      </c>
      <c r="T413">
        <f t="shared" si="167"/>
        <v>0.69702000000000019</v>
      </c>
      <c r="U413">
        <f t="shared" si="167"/>
        <v>0.28219799999999928</v>
      </c>
      <c r="V413">
        <f t="shared" si="167"/>
        <v>0.75478999999999985</v>
      </c>
      <c r="W413">
        <f t="shared" si="161"/>
        <v>0.59685000000000166</v>
      </c>
      <c r="X413">
        <f t="shared" si="173"/>
        <v>0.58271450000000025</v>
      </c>
      <c r="Y413">
        <f t="shared" si="174"/>
        <v>0.10535088362348954</v>
      </c>
      <c r="AA413" s="24">
        <v>17.181100000000001</v>
      </c>
      <c r="AB413" s="24">
        <v>16.977450000000001</v>
      </c>
      <c r="AC413" s="24">
        <v>32.411590000000004</v>
      </c>
      <c r="AD413" s="24">
        <v>11.55814</v>
      </c>
      <c r="AF413">
        <f t="shared" si="168"/>
        <v>2.4646699999999999</v>
      </c>
      <c r="AG413">
        <f t="shared" si="168"/>
        <v>2.0413000000000014</v>
      </c>
      <c r="AH413">
        <f t="shared" si="168"/>
        <v>2.774080000000005</v>
      </c>
      <c r="AI413">
        <f t="shared" si="162"/>
        <v>1.795933999999999</v>
      </c>
      <c r="AJ413">
        <f t="shared" si="175"/>
        <v>2.2689960000000013</v>
      </c>
      <c r="AK413">
        <f t="shared" si="176"/>
        <v>0.21775966981820571</v>
      </c>
      <c r="AM413" s="24">
        <v>21.35324</v>
      </c>
      <c r="AN413" s="24">
        <v>24.12265</v>
      </c>
      <c r="AO413" s="24">
        <v>8.9181760000000008</v>
      </c>
      <c r="AP413" s="24">
        <v>26.905660000000001</v>
      </c>
      <c r="AR413">
        <f t="shared" si="163"/>
        <v>0.41145999999999816</v>
      </c>
      <c r="AS413">
        <f t="shared" si="164"/>
        <v>0.83968000000000131</v>
      </c>
      <c r="AT413">
        <f t="shared" si="165"/>
        <v>0.2172180000000008</v>
      </c>
      <c r="AU413">
        <f t="shared" si="166"/>
        <v>0.5989299999999993</v>
      </c>
      <c r="AV413">
        <f t="shared" si="177"/>
        <v>0.51682199999999989</v>
      </c>
      <c r="AW413">
        <f t="shared" si="178"/>
        <v>0.13286670001923007</v>
      </c>
    </row>
    <row r="414" spans="1:49" x14ac:dyDescent="0.35">
      <c r="A414" s="24" t="s">
        <v>917</v>
      </c>
      <c r="B414" s="24" t="s">
        <v>918</v>
      </c>
      <c r="C414" s="24">
        <v>32.825920000000004</v>
      </c>
      <c r="D414" s="24">
        <v>15.331770000000001</v>
      </c>
      <c r="E414" s="24">
        <v>9.2212069999999997</v>
      </c>
      <c r="F414" s="24">
        <v>13.433479999999999</v>
      </c>
      <c r="H414">
        <f t="shared" si="157"/>
        <v>3.4730300000000049</v>
      </c>
      <c r="I414">
        <f t="shared" si="158"/>
        <v>1.6502400000000002</v>
      </c>
      <c r="J414">
        <f t="shared" si="159"/>
        <v>1.7047169999999996</v>
      </c>
      <c r="K414">
        <f t="shared" si="160"/>
        <v>1.7494099999999992</v>
      </c>
      <c r="L414">
        <f t="shared" si="171"/>
        <v>2.1443492500000012</v>
      </c>
      <c r="M414">
        <f t="shared" si="172"/>
        <v>0.44335745668579501</v>
      </c>
      <c r="O414" s="24">
        <v>15.10141</v>
      </c>
      <c r="P414" s="24">
        <v>7.8311999999999991</v>
      </c>
      <c r="Q414" s="24">
        <v>13.447749999999999</v>
      </c>
      <c r="R414" s="24">
        <v>10.582061000000001</v>
      </c>
      <c r="S414">
        <f t="shared" si="181"/>
        <v>14.34141</v>
      </c>
      <c r="T414">
        <f t="shared" si="167"/>
        <v>0.69702000000000019</v>
      </c>
      <c r="U414">
        <f t="shared" si="167"/>
        <v>0.28219799999999928</v>
      </c>
      <c r="V414">
        <f t="shared" si="167"/>
        <v>0.79307999999999979</v>
      </c>
      <c r="W414">
        <f t="shared" si="161"/>
        <v>0.59685000000000166</v>
      </c>
      <c r="X414">
        <f t="shared" si="173"/>
        <v>0.59228700000000023</v>
      </c>
      <c r="Y414">
        <f t="shared" si="174"/>
        <v>0.11085382230216527</v>
      </c>
      <c r="AA414" s="24">
        <v>17.181100000000001</v>
      </c>
      <c r="AB414" s="24">
        <v>16.977450000000001</v>
      </c>
      <c r="AC414" s="24">
        <v>32.411590000000004</v>
      </c>
      <c r="AD414" s="24">
        <v>11.55814</v>
      </c>
      <c r="AF414">
        <f t="shared" si="168"/>
        <v>2.4646699999999999</v>
      </c>
      <c r="AG414">
        <f t="shared" si="168"/>
        <v>2.0413000000000014</v>
      </c>
      <c r="AH414">
        <f t="shared" si="168"/>
        <v>2.774080000000005</v>
      </c>
      <c r="AI414">
        <f t="shared" si="162"/>
        <v>1.795933999999999</v>
      </c>
      <c r="AJ414">
        <f t="shared" si="175"/>
        <v>2.2689960000000013</v>
      </c>
      <c r="AK414">
        <f t="shared" si="176"/>
        <v>0.21775966981820571</v>
      </c>
      <c r="AM414" s="24">
        <v>21.35324</v>
      </c>
      <c r="AN414" s="24">
        <v>24.12265</v>
      </c>
      <c r="AO414" s="24">
        <v>8.9181760000000008</v>
      </c>
      <c r="AP414" s="24">
        <v>26.905660000000001</v>
      </c>
      <c r="AR414">
        <f t="shared" si="163"/>
        <v>0.41145999999999816</v>
      </c>
      <c r="AS414">
        <f t="shared" si="164"/>
        <v>0.83968000000000131</v>
      </c>
      <c r="AT414">
        <f t="shared" si="165"/>
        <v>0.2172180000000008</v>
      </c>
      <c r="AU414">
        <f t="shared" si="166"/>
        <v>0.5989299999999993</v>
      </c>
      <c r="AV414">
        <f t="shared" si="177"/>
        <v>0.51682199999999989</v>
      </c>
      <c r="AW414">
        <f t="shared" si="178"/>
        <v>0.13286670001923007</v>
      </c>
    </row>
    <row r="415" spans="1:49" x14ac:dyDescent="0.35">
      <c r="A415" s="24" t="s">
        <v>919</v>
      </c>
      <c r="B415" s="24" t="s">
        <v>920</v>
      </c>
      <c r="C415" s="24">
        <v>32.825920000000004</v>
      </c>
      <c r="D415" s="24">
        <v>15.34108</v>
      </c>
      <c r="E415" s="24">
        <v>9.2329179999999997</v>
      </c>
      <c r="F415" s="24">
        <v>13.433479999999999</v>
      </c>
      <c r="H415">
        <f t="shared" si="157"/>
        <v>3.4730300000000049</v>
      </c>
      <c r="I415">
        <f t="shared" si="158"/>
        <v>1.6595499999999994</v>
      </c>
      <c r="J415">
        <f t="shared" si="159"/>
        <v>1.7164279999999996</v>
      </c>
      <c r="K415">
        <f t="shared" si="160"/>
        <v>1.7494099999999992</v>
      </c>
      <c r="L415">
        <f t="shared" si="171"/>
        <v>2.1496045000000006</v>
      </c>
      <c r="M415">
        <f t="shared" si="172"/>
        <v>0.44153199063063547</v>
      </c>
      <c r="O415" s="24">
        <v>15.10141</v>
      </c>
      <c r="P415" s="24">
        <v>7.8311999999999991</v>
      </c>
      <c r="Q415" s="24">
        <v>13.46199</v>
      </c>
      <c r="R415" s="24">
        <v>10.582061000000001</v>
      </c>
      <c r="S415">
        <f t="shared" si="181"/>
        <v>14.34141</v>
      </c>
      <c r="T415">
        <f t="shared" si="167"/>
        <v>0.69702000000000019</v>
      </c>
      <c r="U415">
        <f t="shared" si="167"/>
        <v>0.28219799999999928</v>
      </c>
      <c r="V415">
        <f t="shared" si="167"/>
        <v>0.8073200000000007</v>
      </c>
      <c r="W415">
        <f t="shared" si="161"/>
        <v>0.59685000000000166</v>
      </c>
      <c r="X415">
        <f t="shared" si="173"/>
        <v>0.59584700000000046</v>
      </c>
      <c r="Y415">
        <f t="shared" si="174"/>
        <v>0.1130388970177968</v>
      </c>
      <c r="AA415" s="24">
        <v>17.181100000000001</v>
      </c>
      <c r="AB415" s="24">
        <v>16.977450000000001</v>
      </c>
      <c r="AC415" s="24">
        <v>32.411590000000004</v>
      </c>
      <c r="AD415" s="24">
        <v>11.56414</v>
      </c>
      <c r="AF415">
        <f t="shared" si="168"/>
        <v>2.4646699999999999</v>
      </c>
      <c r="AG415">
        <f t="shared" si="168"/>
        <v>2.0413000000000014</v>
      </c>
      <c r="AH415">
        <f t="shared" si="168"/>
        <v>2.774080000000005</v>
      </c>
      <c r="AI415">
        <f t="shared" si="162"/>
        <v>1.8019339999999993</v>
      </c>
      <c r="AJ415">
        <f t="shared" si="175"/>
        <v>2.2704960000000014</v>
      </c>
      <c r="AK415">
        <f t="shared" si="176"/>
        <v>0.21667593728730936</v>
      </c>
      <c r="AM415" s="24">
        <v>21.35324</v>
      </c>
      <c r="AN415" s="24">
        <v>24.12265</v>
      </c>
      <c r="AO415" s="24">
        <v>8.9181760000000008</v>
      </c>
      <c r="AP415" s="24">
        <v>26.905660000000001</v>
      </c>
      <c r="AR415">
        <f t="shared" si="163"/>
        <v>0.41145999999999816</v>
      </c>
      <c r="AS415">
        <f t="shared" si="164"/>
        <v>0.83968000000000131</v>
      </c>
      <c r="AT415">
        <f t="shared" si="165"/>
        <v>0.2172180000000008</v>
      </c>
      <c r="AU415">
        <f t="shared" si="166"/>
        <v>0.5989299999999993</v>
      </c>
      <c r="AV415">
        <f t="shared" si="177"/>
        <v>0.51682199999999989</v>
      </c>
      <c r="AW415">
        <f t="shared" si="178"/>
        <v>0.13286670001923007</v>
      </c>
    </row>
    <row r="416" spans="1:49" x14ac:dyDescent="0.35">
      <c r="A416" s="24" t="s">
        <v>921</v>
      </c>
      <c r="B416" s="24" t="s">
        <v>922</v>
      </c>
      <c r="C416" s="24">
        <v>32.825920000000004</v>
      </c>
      <c r="D416" s="24">
        <v>15.34108</v>
      </c>
      <c r="E416" s="24">
        <v>9.2513640000000006</v>
      </c>
      <c r="F416" s="24">
        <v>13.433479999999999</v>
      </c>
      <c r="H416">
        <f t="shared" si="157"/>
        <v>3.4730300000000049</v>
      </c>
      <c r="I416">
        <f t="shared" si="158"/>
        <v>1.6595499999999994</v>
      </c>
      <c r="J416">
        <f t="shared" si="159"/>
        <v>1.7348740000000005</v>
      </c>
      <c r="K416">
        <f t="shared" si="160"/>
        <v>1.7494099999999992</v>
      </c>
      <c r="L416">
        <f t="shared" si="171"/>
        <v>2.1542160000000008</v>
      </c>
      <c r="M416">
        <f t="shared" si="172"/>
        <v>0.44004549279515942</v>
      </c>
      <c r="O416" s="24">
        <v>15.10141</v>
      </c>
      <c r="P416" s="24">
        <v>7.8311999999999991</v>
      </c>
      <c r="Q416" s="24">
        <v>13.477679999999999</v>
      </c>
      <c r="R416" s="24">
        <v>10.582061000000001</v>
      </c>
      <c r="S416">
        <f t="shared" si="181"/>
        <v>14.34141</v>
      </c>
      <c r="T416">
        <f t="shared" si="167"/>
        <v>0.69702000000000019</v>
      </c>
      <c r="U416">
        <f t="shared" si="167"/>
        <v>0.28219799999999928</v>
      </c>
      <c r="V416">
        <f t="shared" si="167"/>
        <v>0.82301000000000002</v>
      </c>
      <c r="W416">
        <f t="shared" si="161"/>
        <v>0.59685000000000166</v>
      </c>
      <c r="X416">
        <f t="shared" si="173"/>
        <v>0.59976950000000029</v>
      </c>
      <c r="Y416">
        <f t="shared" si="174"/>
        <v>0.11552566875049915</v>
      </c>
      <c r="AA416" s="24">
        <v>17.181100000000001</v>
      </c>
      <c r="AB416" s="24">
        <v>16.98386</v>
      </c>
      <c r="AC416" s="24">
        <v>32.411590000000004</v>
      </c>
      <c r="AD416" s="24">
        <v>11.63078</v>
      </c>
      <c r="AF416">
        <f t="shared" si="168"/>
        <v>2.4646699999999999</v>
      </c>
      <c r="AG416">
        <f t="shared" si="168"/>
        <v>2.0477100000000004</v>
      </c>
      <c r="AH416">
        <f t="shared" si="168"/>
        <v>2.774080000000005</v>
      </c>
      <c r="AI416">
        <f t="shared" si="162"/>
        <v>1.8685739999999988</v>
      </c>
      <c r="AJ416">
        <f t="shared" si="175"/>
        <v>2.288758500000001</v>
      </c>
      <c r="AK416">
        <f t="shared" si="176"/>
        <v>0.20435696048560961</v>
      </c>
      <c r="AM416" s="24">
        <v>21.35324</v>
      </c>
      <c r="AN416" s="24">
        <v>24.12265</v>
      </c>
      <c r="AO416" s="24">
        <v>8.9181760000000008</v>
      </c>
      <c r="AP416" s="24">
        <v>26.905660000000001</v>
      </c>
      <c r="AR416">
        <f t="shared" si="163"/>
        <v>0.41145999999999816</v>
      </c>
      <c r="AS416">
        <f t="shared" si="164"/>
        <v>0.83968000000000131</v>
      </c>
      <c r="AT416">
        <f t="shared" si="165"/>
        <v>0.2172180000000008</v>
      </c>
      <c r="AU416">
        <f t="shared" si="166"/>
        <v>0.5989299999999993</v>
      </c>
      <c r="AV416">
        <f t="shared" si="177"/>
        <v>0.51682199999999989</v>
      </c>
      <c r="AW416">
        <f t="shared" si="178"/>
        <v>0.13286670001923007</v>
      </c>
    </row>
    <row r="417" spans="1:49" x14ac:dyDescent="0.35">
      <c r="A417" s="24" t="s">
        <v>923</v>
      </c>
      <c r="B417" s="24" t="s">
        <v>924</v>
      </c>
      <c r="C417" s="24">
        <v>32.825920000000004</v>
      </c>
      <c r="D417" s="24">
        <v>15.34108</v>
      </c>
      <c r="E417" s="24">
        <v>9.2513640000000006</v>
      </c>
      <c r="F417" s="24">
        <v>13.455719999999999</v>
      </c>
      <c r="H417">
        <f t="shared" si="157"/>
        <v>3.4730300000000049</v>
      </c>
      <c r="I417">
        <f t="shared" si="158"/>
        <v>1.6595499999999994</v>
      </c>
      <c r="J417">
        <f t="shared" si="159"/>
        <v>1.7348740000000005</v>
      </c>
      <c r="K417">
        <f t="shared" si="160"/>
        <v>1.7716499999999993</v>
      </c>
      <c r="L417">
        <f t="shared" si="171"/>
        <v>2.1597760000000008</v>
      </c>
      <c r="M417">
        <f t="shared" si="172"/>
        <v>0.4383725224311712</v>
      </c>
      <c r="O417" s="24">
        <v>15.10141</v>
      </c>
      <c r="P417" s="24">
        <v>7.8311999999999991</v>
      </c>
      <c r="Q417" s="24">
        <v>13.492089999999999</v>
      </c>
      <c r="R417" s="24">
        <v>10.582061000000001</v>
      </c>
      <c r="S417">
        <f t="shared" si="181"/>
        <v>14.34141</v>
      </c>
      <c r="T417">
        <f t="shared" si="167"/>
        <v>0.69702000000000019</v>
      </c>
      <c r="U417">
        <f t="shared" si="167"/>
        <v>0.28219799999999928</v>
      </c>
      <c r="V417">
        <f t="shared" si="167"/>
        <v>0.83741999999999983</v>
      </c>
      <c r="W417">
        <f t="shared" si="161"/>
        <v>0.59685000000000166</v>
      </c>
      <c r="X417">
        <f t="shared" si="173"/>
        <v>0.60337200000000024</v>
      </c>
      <c r="Y417">
        <f t="shared" si="174"/>
        <v>0.11787835854812385</v>
      </c>
      <c r="AA417" s="24">
        <v>17.181100000000001</v>
      </c>
      <c r="AB417" s="24">
        <v>17.031179999999999</v>
      </c>
      <c r="AC417" s="24">
        <v>32.451329999999999</v>
      </c>
      <c r="AD417" s="24">
        <v>11.713179999999999</v>
      </c>
      <c r="AF417">
        <f t="shared" si="168"/>
        <v>2.4646699999999999</v>
      </c>
      <c r="AG417">
        <f t="shared" si="168"/>
        <v>2.0950299999999995</v>
      </c>
      <c r="AH417">
        <f t="shared" si="168"/>
        <v>2.8138199999999998</v>
      </c>
      <c r="AI417">
        <f t="shared" si="162"/>
        <v>1.9509739999999987</v>
      </c>
      <c r="AJ417">
        <f t="shared" si="175"/>
        <v>2.3311234999999995</v>
      </c>
      <c r="AK417">
        <f t="shared" si="176"/>
        <v>0.19388234444868022</v>
      </c>
      <c r="AM417" s="24">
        <v>21.35324</v>
      </c>
      <c r="AN417" s="24">
        <v>24.12265</v>
      </c>
      <c r="AO417" s="24">
        <v>8.9181760000000008</v>
      </c>
      <c r="AP417" s="24">
        <v>26.905660000000001</v>
      </c>
      <c r="AR417">
        <f t="shared" si="163"/>
        <v>0.41145999999999816</v>
      </c>
      <c r="AS417">
        <f t="shared" si="164"/>
        <v>0.83968000000000131</v>
      </c>
      <c r="AT417">
        <f t="shared" si="165"/>
        <v>0.2172180000000008</v>
      </c>
      <c r="AU417">
        <f t="shared" si="166"/>
        <v>0.5989299999999993</v>
      </c>
      <c r="AV417">
        <f t="shared" si="177"/>
        <v>0.51682199999999989</v>
      </c>
      <c r="AW417">
        <f t="shared" si="178"/>
        <v>0.13286670001923007</v>
      </c>
    </row>
    <row r="418" spans="1:49" x14ac:dyDescent="0.35">
      <c r="A418" s="24" t="s">
        <v>925</v>
      </c>
      <c r="B418" s="24" t="s">
        <v>926</v>
      </c>
      <c r="C418" s="24">
        <v>32.825920000000004</v>
      </c>
      <c r="D418" s="24">
        <v>15.34108</v>
      </c>
      <c r="E418" s="24">
        <v>9.2513640000000006</v>
      </c>
      <c r="F418" s="24">
        <v>13.539160000000001</v>
      </c>
      <c r="H418">
        <f t="shared" si="157"/>
        <v>3.4730300000000049</v>
      </c>
      <c r="I418">
        <f t="shared" si="158"/>
        <v>1.6595499999999994</v>
      </c>
      <c r="J418">
        <f t="shared" si="159"/>
        <v>1.7348740000000005</v>
      </c>
      <c r="K418">
        <f t="shared" si="160"/>
        <v>1.8550900000000006</v>
      </c>
      <c r="L418">
        <f t="shared" si="171"/>
        <v>2.1806360000000016</v>
      </c>
      <c r="M418">
        <f t="shared" si="172"/>
        <v>0.43267547783067239</v>
      </c>
      <c r="O418" s="24">
        <v>15.10141</v>
      </c>
      <c r="P418" s="24">
        <v>7.8311999999999991</v>
      </c>
      <c r="Q418" s="24">
        <v>13.494529999999999</v>
      </c>
      <c r="R418" s="24">
        <v>10.582061000000001</v>
      </c>
      <c r="S418">
        <f t="shared" si="181"/>
        <v>14.34141</v>
      </c>
      <c r="T418">
        <f t="shared" si="167"/>
        <v>0.69702000000000019</v>
      </c>
      <c r="U418">
        <f t="shared" si="167"/>
        <v>0.28219799999999928</v>
      </c>
      <c r="V418">
        <f t="shared" si="167"/>
        <v>0.83985999999999983</v>
      </c>
      <c r="W418">
        <f t="shared" si="161"/>
        <v>0.59685000000000166</v>
      </c>
      <c r="X418">
        <f t="shared" si="173"/>
        <v>0.60398200000000024</v>
      </c>
      <c r="Y418">
        <f t="shared" si="174"/>
        <v>0.11828296172314941</v>
      </c>
      <c r="AA418" s="24">
        <v>17.181100000000001</v>
      </c>
      <c r="AB418" s="24">
        <v>17.03482</v>
      </c>
      <c r="AC418" s="24">
        <v>32.636009999999999</v>
      </c>
      <c r="AD418" s="24">
        <v>11.77491</v>
      </c>
      <c r="AF418">
        <f t="shared" si="168"/>
        <v>2.4646699999999999</v>
      </c>
      <c r="AG418">
        <f t="shared" si="168"/>
        <v>2.0986700000000003</v>
      </c>
      <c r="AH418">
        <f t="shared" si="168"/>
        <v>2.9984999999999999</v>
      </c>
      <c r="AI418">
        <f t="shared" si="162"/>
        <v>2.0127039999999994</v>
      </c>
      <c r="AJ418">
        <f t="shared" si="175"/>
        <v>2.3936359999999999</v>
      </c>
      <c r="AK418">
        <f t="shared" si="176"/>
        <v>0.22416891277040821</v>
      </c>
      <c r="AM418" s="24">
        <v>21.35324</v>
      </c>
      <c r="AN418" s="24">
        <v>24.12265</v>
      </c>
      <c r="AO418" s="24">
        <v>8.9181760000000008</v>
      </c>
      <c r="AP418" s="24">
        <v>26.905660000000001</v>
      </c>
      <c r="AR418">
        <f t="shared" si="163"/>
        <v>0.41145999999999816</v>
      </c>
      <c r="AS418">
        <f t="shared" si="164"/>
        <v>0.83968000000000131</v>
      </c>
      <c r="AT418">
        <f t="shared" si="165"/>
        <v>0.2172180000000008</v>
      </c>
      <c r="AU418">
        <f t="shared" si="166"/>
        <v>0.5989299999999993</v>
      </c>
      <c r="AV418">
        <f t="shared" si="177"/>
        <v>0.51682199999999989</v>
      </c>
      <c r="AW418">
        <f t="shared" si="178"/>
        <v>0.13286670001923007</v>
      </c>
    </row>
    <row r="419" spans="1:49" x14ac:dyDescent="0.35">
      <c r="A419" s="24" t="s">
        <v>927</v>
      </c>
      <c r="B419" s="24" t="s">
        <v>928</v>
      </c>
      <c r="C419" s="24">
        <v>32.825920000000004</v>
      </c>
      <c r="D419" s="24">
        <v>15.34108</v>
      </c>
      <c r="E419" s="24">
        <v>9.2513640000000006</v>
      </c>
      <c r="F419" s="24">
        <v>13.62509</v>
      </c>
      <c r="H419">
        <f t="shared" si="157"/>
        <v>3.4730300000000049</v>
      </c>
      <c r="I419">
        <f t="shared" si="158"/>
        <v>1.6595499999999994</v>
      </c>
      <c r="J419">
        <f t="shared" si="159"/>
        <v>1.7348740000000005</v>
      </c>
      <c r="K419">
        <f t="shared" si="160"/>
        <v>1.94102</v>
      </c>
      <c r="L419">
        <f t="shared" si="171"/>
        <v>2.202118500000001</v>
      </c>
      <c r="M419">
        <f t="shared" si="172"/>
        <v>0.42779341465897369</v>
      </c>
      <c r="O419" s="24">
        <v>15.10141</v>
      </c>
      <c r="P419" s="24">
        <v>7.8311999999999991</v>
      </c>
      <c r="Q419" s="24">
        <v>13.494529999999999</v>
      </c>
      <c r="R419" s="24">
        <v>10.582061000000001</v>
      </c>
      <c r="S419">
        <f t="shared" si="181"/>
        <v>14.34141</v>
      </c>
      <c r="T419">
        <f t="shared" si="167"/>
        <v>0.69702000000000019</v>
      </c>
      <c r="U419">
        <f t="shared" si="167"/>
        <v>0.28219799999999928</v>
      </c>
      <c r="V419">
        <f t="shared" si="167"/>
        <v>0.83985999999999983</v>
      </c>
      <c r="W419">
        <f t="shared" si="161"/>
        <v>0.59685000000000166</v>
      </c>
      <c r="X419">
        <f t="shared" si="173"/>
        <v>0.60398200000000024</v>
      </c>
      <c r="Y419">
        <f t="shared" si="174"/>
        <v>0.11828296172314941</v>
      </c>
      <c r="AA419" s="24">
        <v>17.213370000000001</v>
      </c>
      <c r="AB419" s="24">
        <v>17.03482</v>
      </c>
      <c r="AC419" s="24">
        <v>32.673559999999995</v>
      </c>
      <c r="AD419" s="24">
        <v>11.778409999999999</v>
      </c>
      <c r="AF419">
        <f t="shared" si="168"/>
        <v>2.4969400000000004</v>
      </c>
      <c r="AG419">
        <f t="shared" si="168"/>
        <v>2.0986700000000003</v>
      </c>
      <c r="AH419">
        <f t="shared" si="168"/>
        <v>3.0360499999999959</v>
      </c>
      <c r="AI419">
        <f t="shared" si="162"/>
        <v>2.0162039999999983</v>
      </c>
      <c r="AJ419">
        <f t="shared" si="175"/>
        <v>2.4119659999999987</v>
      </c>
      <c r="AK419">
        <f t="shared" si="176"/>
        <v>0.2330027474787934</v>
      </c>
      <c r="AM419" s="24">
        <v>21.35324</v>
      </c>
      <c r="AN419" s="24">
        <v>24.12265</v>
      </c>
      <c r="AO419" s="24">
        <v>8.9181760000000008</v>
      </c>
      <c r="AP419" s="24">
        <v>26.905660000000001</v>
      </c>
      <c r="AR419">
        <f t="shared" si="163"/>
        <v>0.41145999999999816</v>
      </c>
      <c r="AS419">
        <f t="shared" si="164"/>
        <v>0.83968000000000131</v>
      </c>
      <c r="AT419">
        <f t="shared" si="165"/>
        <v>0.2172180000000008</v>
      </c>
      <c r="AU419">
        <f t="shared" si="166"/>
        <v>0.5989299999999993</v>
      </c>
      <c r="AV419">
        <f t="shared" si="177"/>
        <v>0.51682199999999989</v>
      </c>
      <c r="AW419">
        <f t="shared" si="178"/>
        <v>0.13286670001923007</v>
      </c>
    </row>
    <row r="420" spans="1:49" x14ac:dyDescent="0.35">
      <c r="A420" s="24" t="s">
        <v>929</v>
      </c>
      <c r="B420" s="24" t="s">
        <v>930</v>
      </c>
      <c r="C420" s="24">
        <v>32.825920000000004</v>
      </c>
      <c r="D420" s="24">
        <v>15.34108</v>
      </c>
      <c r="E420" s="24">
        <v>9.2513640000000006</v>
      </c>
      <c r="F420" s="24">
        <v>13.656140000000001</v>
      </c>
      <c r="H420">
        <f t="shared" si="157"/>
        <v>3.4730300000000049</v>
      </c>
      <c r="I420">
        <f t="shared" si="158"/>
        <v>1.6595499999999994</v>
      </c>
      <c r="J420">
        <f t="shared" si="159"/>
        <v>1.7348740000000005</v>
      </c>
      <c r="K420">
        <f t="shared" si="160"/>
        <v>1.9720700000000004</v>
      </c>
      <c r="L420">
        <f t="shared" si="171"/>
        <v>2.2098810000000011</v>
      </c>
      <c r="M420">
        <f t="shared" si="172"/>
        <v>0.42628192231706769</v>
      </c>
      <c r="O420" s="24">
        <v>15.10141</v>
      </c>
      <c r="P420" s="24">
        <v>7.8311999999999991</v>
      </c>
      <c r="Q420" s="24">
        <v>13.494529999999999</v>
      </c>
      <c r="R420" s="24">
        <v>10.582061000000001</v>
      </c>
      <c r="S420">
        <f t="shared" si="181"/>
        <v>14.34141</v>
      </c>
      <c r="T420">
        <f t="shared" si="167"/>
        <v>0.69702000000000019</v>
      </c>
      <c r="U420">
        <f t="shared" si="167"/>
        <v>0.28219799999999928</v>
      </c>
      <c r="V420">
        <f t="shared" si="167"/>
        <v>0.83985999999999983</v>
      </c>
      <c r="W420">
        <f t="shared" si="161"/>
        <v>0.59685000000000166</v>
      </c>
      <c r="X420">
        <f t="shared" si="173"/>
        <v>0.60398200000000024</v>
      </c>
      <c r="Y420">
        <f t="shared" si="174"/>
        <v>0.11828296172314941</v>
      </c>
      <c r="AA420" s="24">
        <v>17.23658</v>
      </c>
      <c r="AB420" s="24">
        <v>17.03482</v>
      </c>
      <c r="AC420" s="24">
        <v>32.673559999999995</v>
      </c>
      <c r="AD420" s="24">
        <v>11.778409999999999</v>
      </c>
      <c r="AF420">
        <f t="shared" si="168"/>
        <v>2.5201499999999992</v>
      </c>
      <c r="AG420">
        <f t="shared" si="168"/>
        <v>2.0986700000000003</v>
      </c>
      <c r="AH420">
        <f t="shared" si="168"/>
        <v>3.0360499999999959</v>
      </c>
      <c r="AI420">
        <f t="shared" si="162"/>
        <v>2.0162039999999983</v>
      </c>
      <c r="AJ420">
        <f t="shared" si="175"/>
        <v>2.4177684999999984</v>
      </c>
      <c r="AK420">
        <f t="shared" si="176"/>
        <v>0.23377907754027713</v>
      </c>
      <c r="AM420" s="24">
        <v>21.35324</v>
      </c>
      <c r="AN420" s="24">
        <v>24.12265</v>
      </c>
      <c r="AO420" s="24">
        <v>8.9181760000000008</v>
      </c>
      <c r="AP420" s="24">
        <v>26.905660000000001</v>
      </c>
      <c r="AR420">
        <f t="shared" si="163"/>
        <v>0.41145999999999816</v>
      </c>
      <c r="AS420">
        <f t="shared" si="164"/>
        <v>0.83968000000000131</v>
      </c>
      <c r="AT420">
        <f t="shared" si="165"/>
        <v>0.2172180000000008</v>
      </c>
      <c r="AU420">
        <f t="shared" si="166"/>
        <v>0.5989299999999993</v>
      </c>
      <c r="AV420">
        <f t="shared" si="177"/>
        <v>0.51682199999999989</v>
      </c>
      <c r="AW420">
        <f t="shared" si="178"/>
        <v>0.13286670001923007</v>
      </c>
    </row>
    <row r="421" spans="1:49" x14ac:dyDescent="0.35">
      <c r="A421" s="24" t="s">
        <v>931</v>
      </c>
      <c r="B421" s="24" t="s">
        <v>932</v>
      </c>
      <c r="C421" s="24">
        <v>32.837769999999999</v>
      </c>
      <c r="D421" s="24">
        <v>15.34108</v>
      </c>
      <c r="E421" s="24">
        <v>9.2513640000000006</v>
      </c>
      <c r="F421" s="24">
        <v>13.656700000000001</v>
      </c>
      <c r="H421">
        <f t="shared" ref="H421:H484" si="182">C421-C$293</f>
        <v>3.4848800000000004</v>
      </c>
      <c r="I421">
        <f t="shared" ref="I421:I484" si="183">D421-D$293</f>
        <v>1.6595499999999994</v>
      </c>
      <c r="J421">
        <f t="shared" ref="J421:J484" si="184">E421-E$293</f>
        <v>1.7348740000000005</v>
      </c>
      <c r="K421">
        <f t="shared" ref="K421:K484" si="185">F421-F$293</f>
        <v>1.9726300000000005</v>
      </c>
      <c r="L421">
        <f t="shared" si="171"/>
        <v>2.2129835</v>
      </c>
      <c r="M421">
        <f t="shared" si="172"/>
        <v>0.42918215291674278</v>
      </c>
      <c r="O421" s="24">
        <v>15.11426</v>
      </c>
      <c r="P421" s="24">
        <v>7.8311999999999991</v>
      </c>
      <c r="Q421" s="24">
        <v>13.50633</v>
      </c>
      <c r="R421" s="24">
        <v>10.582061000000001</v>
      </c>
      <c r="S421">
        <f t="shared" si="181"/>
        <v>14.35426</v>
      </c>
      <c r="T421">
        <f t="shared" si="167"/>
        <v>0.70987000000000045</v>
      </c>
      <c r="U421">
        <f t="shared" si="167"/>
        <v>0.28219799999999928</v>
      </c>
      <c r="V421">
        <f t="shared" si="167"/>
        <v>0.85166000000000075</v>
      </c>
      <c r="W421">
        <f t="shared" si="167"/>
        <v>0.59685000000000166</v>
      </c>
      <c r="X421">
        <f t="shared" si="173"/>
        <v>0.61014450000000053</v>
      </c>
      <c r="Y421">
        <f t="shared" si="174"/>
        <v>0.12110620775549349</v>
      </c>
      <c r="AA421" s="24">
        <v>17.23658</v>
      </c>
      <c r="AB421" s="24">
        <v>17.03482</v>
      </c>
      <c r="AC421" s="24">
        <v>32.675550000000001</v>
      </c>
      <c r="AD421" s="24">
        <v>11.778409999999999</v>
      </c>
      <c r="AF421">
        <f t="shared" si="168"/>
        <v>2.5201499999999992</v>
      </c>
      <c r="AG421">
        <f t="shared" si="168"/>
        <v>2.0986700000000003</v>
      </c>
      <c r="AH421">
        <f t="shared" si="168"/>
        <v>3.0380400000000023</v>
      </c>
      <c r="AI421">
        <f t="shared" si="168"/>
        <v>2.0162039999999983</v>
      </c>
      <c r="AJ421">
        <f t="shared" si="175"/>
        <v>2.418266</v>
      </c>
      <c r="AK421">
        <f t="shared" si="176"/>
        <v>0.23421777892807361</v>
      </c>
      <c r="AM421" s="24">
        <v>21.35324</v>
      </c>
      <c r="AN421" s="24">
        <v>24.12265</v>
      </c>
      <c r="AO421" s="24">
        <v>8.9188329999999993</v>
      </c>
      <c r="AP421" s="24">
        <v>26.926760000000002</v>
      </c>
      <c r="AR421">
        <f t="shared" ref="AR421:AR484" si="186">AM421-AM$293</f>
        <v>0.41145999999999816</v>
      </c>
      <c r="AS421">
        <f t="shared" ref="AS421:AS484" si="187">AN421-AN$293</f>
        <v>0.83968000000000131</v>
      </c>
      <c r="AT421">
        <f t="shared" ref="AT421:AT484" si="188">AO421-AO$293</f>
        <v>0.21787499999999937</v>
      </c>
      <c r="AU421">
        <f t="shared" ref="AU421:AU484" si="189">AP421-AP$293</f>
        <v>0.62002999999999986</v>
      </c>
      <c r="AV421">
        <f t="shared" si="177"/>
        <v>0.52226124999999968</v>
      </c>
      <c r="AW421">
        <f t="shared" si="178"/>
        <v>0.13392824494194383</v>
      </c>
    </row>
    <row r="422" spans="1:49" x14ac:dyDescent="0.35">
      <c r="A422" s="24" t="s">
        <v>933</v>
      </c>
      <c r="B422" s="24" t="s">
        <v>934</v>
      </c>
      <c r="C422" s="24">
        <v>32.863149999999997</v>
      </c>
      <c r="D422" s="24">
        <v>15.34108</v>
      </c>
      <c r="E422" s="24">
        <v>9.2513640000000006</v>
      </c>
      <c r="F422" s="24">
        <v>13.677709999999999</v>
      </c>
      <c r="H422">
        <f t="shared" si="182"/>
        <v>3.5102599999999988</v>
      </c>
      <c r="I422">
        <f t="shared" si="183"/>
        <v>1.6595499999999994</v>
      </c>
      <c r="J422">
        <f t="shared" si="184"/>
        <v>1.7348740000000005</v>
      </c>
      <c r="K422">
        <f t="shared" si="185"/>
        <v>1.9936399999999992</v>
      </c>
      <c r="L422">
        <f t="shared" si="171"/>
        <v>2.2245809999999997</v>
      </c>
      <c r="M422">
        <f t="shared" si="172"/>
        <v>0.4344898553986421</v>
      </c>
      <c r="O422" s="24">
        <v>15.11834</v>
      </c>
      <c r="P422" s="24">
        <v>7.8311999999999991</v>
      </c>
      <c r="Q422" s="24">
        <v>13.513120000000001</v>
      </c>
      <c r="R422" s="24">
        <v>10.582061000000001</v>
      </c>
      <c r="S422">
        <f>O422-0.83</f>
        <v>14.28834</v>
      </c>
      <c r="T422">
        <f t="shared" ref="T422:W485" si="190">O422-O$293</f>
        <v>0.71395000000000053</v>
      </c>
      <c r="U422">
        <f t="shared" si="190"/>
        <v>0.28219799999999928</v>
      </c>
      <c r="V422">
        <f t="shared" si="190"/>
        <v>0.85845000000000127</v>
      </c>
      <c r="W422">
        <f t="shared" si="190"/>
        <v>0.59685000000000166</v>
      </c>
      <c r="X422">
        <f t="shared" si="173"/>
        <v>0.61286200000000068</v>
      </c>
      <c r="Y422">
        <f t="shared" si="174"/>
        <v>0.12251779276496984</v>
      </c>
      <c r="AA422" s="24">
        <v>17.23658</v>
      </c>
      <c r="AB422" s="24">
        <v>17.03482</v>
      </c>
      <c r="AC422" s="24">
        <v>32.690349999999995</v>
      </c>
      <c r="AD422" s="24">
        <v>11.778409999999999</v>
      </c>
      <c r="AF422">
        <f t="shared" ref="AF422:AI485" si="191">AA422-AA$293</f>
        <v>2.5201499999999992</v>
      </c>
      <c r="AG422">
        <f t="shared" si="191"/>
        <v>2.0986700000000003</v>
      </c>
      <c r="AH422">
        <f t="shared" si="191"/>
        <v>3.0528399999999962</v>
      </c>
      <c r="AI422">
        <f t="shared" si="191"/>
        <v>2.0162039999999983</v>
      </c>
      <c r="AJ422">
        <f t="shared" si="175"/>
        <v>2.4219659999999985</v>
      </c>
      <c r="AK422">
        <f t="shared" si="176"/>
        <v>0.23748775512153544</v>
      </c>
      <c r="AM422" s="24">
        <v>21.35324</v>
      </c>
      <c r="AN422" s="24">
        <v>24.12265</v>
      </c>
      <c r="AO422" s="24">
        <v>8.920261</v>
      </c>
      <c r="AP422" s="24">
        <v>26.994009999999999</v>
      </c>
      <c r="AR422">
        <f t="shared" si="186"/>
        <v>0.41145999999999816</v>
      </c>
      <c r="AS422">
        <f t="shared" si="187"/>
        <v>0.83968000000000131</v>
      </c>
      <c r="AT422">
        <f t="shared" si="188"/>
        <v>0.21930300000000003</v>
      </c>
      <c r="AU422">
        <f t="shared" si="189"/>
        <v>0.68727999999999767</v>
      </c>
      <c r="AV422">
        <f t="shared" si="177"/>
        <v>0.53943074999999929</v>
      </c>
      <c r="AW422">
        <f t="shared" si="178"/>
        <v>0.13870451267194789</v>
      </c>
    </row>
    <row r="423" spans="1:49" x14ac:dyDescent="0.35">
      <c r="A423" s="24" t="s">
        <v>935</v>
      </c>
      <c r="B423" s="24" t="s">
        <v>936</v>
      </c>
      <c r="C423" s="24">
        <v>32.863149999999997</v>
      </c>
      <c r="D423" s="24">
        <v>15.34108</v>
      </c>
      <c r="E423" s="24">
        <v>9.2513640000000006</v>
      </c>
      <c r="F423" s="24">
        <v>13.68004</v>
      </c>
      <c r="H423">
        <f t="shared" si="182"/>
        <v>3.5102599999999988</v>
      </c>
      <c r="I423">
        <f t="shared" si="183"/>
        <v>1.6595499999999994</v>
      </c>
      <c r="J423">
        <f t="shared" si="184"/>
        <v>1.7348740000000005</v>
      </c>
      <c r="K423">
        <f t="shared" si="185"/>
        <v>1.9959699999999998</v>
      </c>
      <c r="L423">
        <f t="shared" si="171"/>
        <v>2.2251634999999998</v>
      </c>
      <c r="M423">
        <f t="shared" si="172"/>
        <v>0.43438702980435495</v>
      </c>
      <c r="O423" s="24">
        <v>15.133090000000001</v>
      </c>
      <c r="P423" s="24">
        <v>7.8311999999999991</v>
      </c>
      <c r="Q423" s="24">
        <v>13.513120000000001</v>
      </c>
      <c r="R423" s="24">
        <v>10.582061000000001</v>
      </c>
      <c r="S423">
        <f>O423-0.85</f>
        <v>14.283090000000001</v>
      </c>
      <c r="T423">
        <f t="shared" si="190"/>
        <v>0.72870000000000168</v>
      </c>
      <c r="U423">
        <f t="shared" si="190"/>
        <v>0.28219799999999928</v>
      </c>
      <c r="V423">
        <f t="shared" si="190"/>
        <v>0.85845000000000127</v>
      </c>
      <c r="W423">
        <f t="shared" si="190"/>
        <v>0.59685000000000166</v>
      </c>
      <c r="X423">
        <f t="shared" si="173"/>
        <v>0.61654950000000097</v>
      </c>
      <c r="Y423">
        <f t="shared" si="174"/>
        <v>0.12358282728700667</v>
      </c>
      <c r="AA423" s="24">
        <v>17.23658</v>
      </c>
      <c r="AB423" s="24">
        <v>17.068999999999999</v>
      </c>
      <c r="AC423" s="24">
        <v>32.690349999999995</v>
      </c>
      <c r="AD423" s="24">
        <v>11.778409999999999</v>
      </c>
      <c r="AF423">
        <f t="shared" si="191"/>
        <v>2.5201499999999992</v>
      </c>
      <c r="AG423">
        <f t="shared" si="191"/>
        <v>2.1328499999999995</v>
      </c>
      <c r="AH423">
        <f t="shared" si="191"/>
        <v>3.0528399999999962</v>
      </c>
      <c r="AI423">
        <f t="shared" si="191"/>
        <v>2.0162039999999983</v>
      </c>
      <c r="AJ423">
        <f t="shared" si="175"/>
        <v>2.4305109999999983</v>
      </c>
      <c r="AK423">
        <f t="shared" si="176"/>
        <v>0.23373433917804953</v>
      </c>
      <c r="AM423" s="24">
        <v>21.35324</v>
      </c>
      <c r="AN423" s="24">
        <v>24.12265</v>
      </c>
      <c r="AO423" s="24">
        <v>8.921367</v>
      </c>
      <c r="AP423" s="24">
        <v>27.055730000000001</v>
      </c>
      <c r="AR423">
        <f t="shared" si="186"/>
        <v>0.41145999999999816</v>
      </c>
      <c r="AS423">
        <f t="shared" si="187"/>
        <v>0.83968000000000131</v>
      </c>
      <c r="AT423">
        <f t="shared" si="188"/>
        <v>0.22040900000000008</v>
      </c>
      <c r="AU423">
        <f t="shared" si="189"/>
        <v>0.74899999999999878</v>
      </c>
      <c r="AV423">
        <f t="shared" si="177"/>
        <v>0.55513724999999958</v>
      </c>
      <c r="AW423">
        <f t="shared" si="178"/>
        <v>0.1446932087587248</v>
      </c>
    </row>
    <row r="424" spans="1:49" x14ac:dyDescent="0.35">
      <c r="A424" s="24" t="s">
        <v>937</v>
      </c>
      <c r="B424" s="24" t="s">
        <v>938</v>
      </c>
      <c r="C424" s="24">
        <v>32.900149999999996</v>
      </c>
      <c r="D424" s="24">
        <v>15.34108</v>
      </c>
      <c r="E424" s="24">
        <v>9.2513640000000006</v>
      </c>
      <c r="F424" s="24">
        <v>13.68004</v>
      </c>
      <c r="H424">
        <f t="shared" si="182"/>
        <v>3.5472599999999979</v>
      </c>
      <c r="I424">
        <f t="shared" si="183"/>
        <v>1.6595499999999994</v>
      </c>
      <c r="J424">
        <f t="shared" si="184"/>
        <v>1.7348740000000005</v>
      </c>
      <c r="K424">
        <f t="shared" si="185"/>
        <v>1.9959699999999998</v>
      </c>
      <c r="L424">
        <f t="shared" si="171"/>
        <v>2.2344134999999996</v>
      </c>
      <c r="M424">
        <f t="shared" si="172"/>
        <v>0.44351146085783294</v>
      </c>
      <c r="O424" s="24">
        <v>15.133090000000001</v>
      </c>
      <c r="P424" s="24">
        <v>7.8311999999999991</v>
      </c>
      <c r="Q424" s="24">
        <v>13.513120000000001</v>
      </c>
      <c r="R424" s="24">
        <v>10.582061000000001</v>
      </c>
      <c r="S424">
        <f t="shared" ref="S424:S434" si="192">O424-0.85</f>
        <v>14.283090000000001</v>
      </c>
      <c r="T424">
        <f t="shared" si="190"/>
        <v>0.72870000000000168</v>
      </c>
      <c r="U424">
        <f t="shared" si="190"/>
        <v>0.28219799999999928</v>
      </c>
      <c r="V424">
        <f t="shared" si="190"/>
        <v>0.85845000000000127</v>
      </c>
      <c r="W424">
        <f t="shared" si="190"/>
        <v>0.59685000000000166</v>
      </c>
      <c r="X424">
        <f t="shared" si="173"/>
        <v>0.61654950000000097</v>
      </c>
      <c r="Y424">
        <f t="shared" si="174"/>
        <v>0.12358282728700667</v>
      </c>
      <c r="AA424" s="24">
        <v>17.26613</v>
      </c>
      <c r="AB424" s="24">
        <v>17.164999999999999</v>
      </c>
      <c r="AC424" s="24">
        <v>32.690349999999995</v>
      </c>
      <c r="AD424" s="24">
        <v>11.778409999999999</v>
      </c>
      <c r="AF424">
        <f t="shared" si="191"/>
        <v>2.5496999999999996</v>
      </c>
      <c r="AG424">
        <f t="shared" si="191"/>
        <v>2.2288499999999996</v>
      </c>
      <c r="AH424">
        <f t="shared" si="191"/>
        <v>3.0528399999999962</v>
      </c>
      <c r="AI424">
        <f t="shared" si="191"/>
        <v>2.0162039999999983</v>
      </c>
      <c r="AJ424">
        <f t="shared" si="175"/>
        <v>2.4618984999999984</v>
      </c>
      <c r="AK424">
        <f t="shared" si="176"/>
        <v>0.22543959843436912</v>
      </c>
      <c r="AM424" s="24">
        <v>21.35324</v>
      </c>
      <c r="AN424" s="24">
        <v>24.12265</v>
      </c>
      <c r="AO424" s="24">
        <v>8.9217709999999997</v>
      </c>
      <c r="AP424" s="24">
        <v>27.107579999999999</v>
      </c>
      <c r="AR424">
        <f t="shared" si="186"/>
        <v>0.41145999999999816</v>
      </c>
      <c r="AS424">
        <f t="shared" si="187"/>
        <v>0.83968000000000131</v>
      </c>
      <c r="AT424">
        <f t="shared" si="188"/>
        <v>0.2208129999999997</v>
      </c>
      <c r="AU424">
        <f t="shared" si="189"/>
        <v>0.80084999999999695</v>
      </c>
      <c r="AV424">
        <f t="shared" si="177"/>
        <v>0.56820074999999903</v>
      </c>
      <c r="AW424">
        <f t="shared" si="178"/>
        <v>0.15085107674644727</v>
      </c>
    </row>
    <row r="425" spans="1:49" x14ac:dyDescent="0.35">
      <c r="A425" s="24" t="s">
        <v>939</v>
      </c>
      <c r="B425" s="24" t="s">
        <v>940</v>
      </c>
      <c r="C425" s="24">
        <v>33.000219999999999</v>
      </c>
      <c r="D425" s="24">
        <v>15.34108</v>
      </c>
      <c r="E425" s="24">
        <v>9.2513640000000006</v>
      </c>
      <c r="F425" s="24">
        <v>13.68004</v>
      </c>
      <c r="H425">
        <f t="shared" si="182"/>
        <v>3.6473300000000002</v>
      </c>
      <c r="I425">
        <f t="shared" si="183"/>
        <v>1.6595499999999994</v>
      </c>
      <c r="J425">
        <f t="shared" si="184"/>
        <v>1.7348740000000005</v>
      </c>
      <c r="K425">
        <f t="shared" si="185"/>
        <v>1.9959699999999998</v>
      </c>
      <c r="L425">
        <f t="shared" si="171"/>
        <v>2.2594310000000002</v>
      </c>
      <c r="M425">
        <f t="shared" si="172"/>
        <v>0.4682140352029181</v>
      </c>
      <c r="O425" s="24">
        <v>15.133090000000001</v>
      </c>
      <c r="P425" s="24">
        <v>7.8311999999999991</v>
      </c>
      <c r="Q425" s="24">
        <v>13.513120000000001</v>
      </c>
      <c r="R425" s="24">
        <v>10.582061000000001</v>
      </c>
      <c r="S425">
        <f t="shared" si="192"/>
        <v>14.283090000000001</v>
      </c>
      <c r="T425">
        <f t="shared" si="190"/>
        <v>0.72870000000000168</v>
      </c>
      <c r="U425">
        <f t="shared" si="190"/>
        <v>0.28219799999999928</v>
      </c>
      <c r="V425">
        <f t="shared" si="190"/>
        <v>0.85845000000000127</v>
      </c>
      <c r="W425">
        <f t="shared" si="190"/>
        <v>0.59685000000000166</v>
      </c>
      <c r="X425">
        <f t="shared" si="173"/>
        <v>0.61654950000000097</v>
      </c>
      <c r="Y425">
        <f t="shared" si="174"/>
        <v>0.12358282728700667</v>
      </c>
      <c r="AA425" s="24">
        <v>17.34384</v>
      </c>
      <c r="AB425" s="24">
        <v>17.262280000000001</v>
      </c>
      <c r="AC425" s="24">
        <v>32.690349999999995</v>
      </c>
      <c r="AD425" s="24">
        <v>11.778409999999999</v>
      </c>
      <c r="AF425">
        <f t="shared" si="191"/>
        <v>2.6274099999999994</v>
      </c>
      <c r="AG425">
        <f t="shared" si="191"/>
        <v>2.3261300000000009</v>
      </c>
      <c r="AH425">
        <f t="shared" si="191"/>
        <v>3.0528399999999962</v>
      </c>
      <c r="AI425">
        <f t="shared" si="191"/>
        <v>2.0162039999999983</v>
      </c>
      <c r="AJ425">
        <f t="shared" si="175"/>
        <v>2.5056459999999987</v>
      </c>
      <c r="AK425">
        <f t="shared" si="176"/>
        <v>0.22098778453268883</v>
      </c>
      <c r="AM425" s="24">
        <v>21.35324</v>
      </c>
      <c r="AN425" s="24">
        <v>24.12265</v>
      </c>
      <c r="AO425" s="24">
        <v>8.9231590000000001</v>
      </c>
      <c r="AP425" s="24">
        <v>27.22043</v>
      </c>
      <c r="AR425">
        <f t="shared" si="186"/>
        <v>0.41145999999999816</v>
      </c>
      <c r="AS425">
        <f t="shared" si="187"/>
        <v>0.83968000000000131</v>
      </c>
      <c r="AT425">
        <f t="shared" si="188"/>
        <v>0.22220100000000009</v>
      </c>
      <c r="AU425">
        <f t="shared" si="189"/>
        <v>0.91369999999999862</v>
      </c>
      <c r="AV425">
        <f t="shared" si="177"/>
        <v>0.59676024999999955</v>
      </c>
      <c r="AW425">
        <f t="shared" si="178"/>
        <v>0.16685613176245337</v>
      </c>
    </row>
    <row r="426" spans="1:49" x14ac:dyDescent="0.35">
      <c r="A426" s="24" t="s">
        <v>941</v>
      </c>
      <c r="B426" s="24" t="s">
        <v>942</v>
      </c>
      <c r="C426" s="24">
        <v>33.022599999999997</v>
      </c>
      <c r="D426" s="24">
        <v>15.34108</v>
      </c>
      <c r="E426" s="24">
        <v>9.2513640000000006</v>
      </c>
      <c r="F426" s="24">
        <v>13.68004</v>
      </c>
      <c r="H426">
        <f t="shared" si="182"/>
        <v>3.6697099999999985</v>
      </c>
      <c r="I426">
        <f t="shared" si="183"/>
        <v>1.6595499999999994</v>
      </c>
      <c r="J426">
        <f t="shared" si="184"/>
        <v>1.7348740000000005</v>
      </c>
      <c r="K426">
        <f t="shared" si="185"/>
        <v>1.9959699999999998</v>
      </c>
      <c r="L426">
        <f t="shared" si="171"/>
        <v>2.2650259999999998</v>
      </c>
      <c r="M426">
        <f t="shared" si="172"/>
        <v>0.47374312665831803</v>
      </c>
      <c r="O426" s="24">
        <v>15.133090000000001</v>
      </c>
      <c r="P426" s="24">
        <v>7.8311999999999991</v>
      </c>
      <c r="Q426" s="24">
        <v>13.513120000000001</v>
      </c>
      <c r="R426" s="24">
        <v>10.582061000000001</v>
      </c>
      <c r="S426">
        <f t="shared" si="192"/>
        <v>14.283090000000001</v>
      </c>
      <c r="T426">
        <f t="shared" si="190"/>
        <v>0.72870000000000168</v>
      </c>
      <c r="U426">
        <f t="shared" si="190"/>
        <v>0.28219799999999928</v>
      </c>
      <c r="V426">
        <f t="shared" si="190"/>
        <v>0.85845000000000127</v>
      </c>
      <c r="W426">
        <f t="shared" si="190"/>
        <v>0.59685000000000166</v>
      </c>
      <c r="X426">
        <f t="shared" si="173"/>
        <v>0.61654950000000097</v>
      </c>
      <c r="Y426">
        <f t="shared" si="174"/>
        <v>0.12358282728700667</v>
      </c>
      <c r="AA426" s="24">
        <v>17.422229999999999</v>
      </c>
      <c r="AB426" s="24">
        <v>17.348109999999998</v>
      </c>
      <c r="AC426" s="24">
        <v>32.693160000000006</v>
      </c>
      <c r="AD426" s="24">
        <v>11.778409999999999</v>
      </c>
      <c r="AF426">
        <f t="shared" si="191"/>
        <v>2.7057999999999982</v>
      </c>
      <c r="AG426">
        <f t="shared" si="191"/>
        <v>2.4119599999999988</v>
      </c>
      <c r="AH426">
        <f t="shared" si="191"/>
        <v>3.0556500000000071</v>
      </c>
      <c r="AI426">
        <f t="shared" si="191"/>
        <v>2.0162039999999983</v>
      </c>
      <c r="AJ426">
        <f t="shared" si="175"/>
        <v>2.5474035000000006</v>
      </c>
      <c r="AK426">
        <f t="shared" si="176"/>
        <v>0.22059045885739836</v>
      </c>
      <c r="AM426" s="24">
        <v>21.361370000000001</v>
      </c>
      <c r="AN426" s="24">
        <v>24.12265</v>
      </c>
      <c r="AO426" s="24">
        <v>8.9231590000000001</v>
      </c>
      <c r="AP426" s="24">
        <v>27.363189999999999</v>
      </c>
      <c r="AR426">
        <f t="shared" si="186"/>
        <v>0.41958999999999946</v>
      </c>
      <c r="AS426">
        <f t="shared" si="187"/>
        <v>0.83968000000000131</v>
      </c>
      <c r="AT426">
        <f t="shared" si="188"/>
        <v>0.22220100000000009</v>
      </c>
      <c r="AU426">
        <f t="shared" si="189"/>
        <v>1.0564599999999977</v>
      </c>
      <c r="AV426">
        <f t="shared" si="177"/>
        <v>0.63448274999999965</v>
      </c>
      <c r="AW426">
        <f t="shared" si="178"/>
        <v>0.19068426047412096</v>
      </c>
    </row>
    <row r="427" spans="1:49" x14ac:dyDescent="0.35">
      <c r="A427" s="24" t="s">
        <v>943</v>
      </c>
      <c r="B427" s="24" t="s">
        <v>944</v>
      </c>
      <c r="C427" s="24">
        <v>33.022599999999997</v>
      </c>
      <c r="D427" s="24">
        <v>15.34108</v>
      </c>
      <c r="E427" s="24">
        <v>9.2513640000000006</v>
      </c>
      <c r="F427" s="24">
        <v>13.68004</v>
      </c>
      <c r="H427">
        <f t="shared" si="182"/>
        <v>3.6697099999999985</v>
      </c>
      <c r="I427">
        <f t="shared" si="183"/>
        <v>1.6595499999999994</v>
      </c>
      <c r="J427">
        <f t="shared" si="184"/>
        <v>1.7348740000000005</v>
      </c>
      <c r="K427">
        <f t="shared" si="185"/>
        <v>1.9959699999999998</v>
      </c>
      <c r="L427">
        <f t="shared" si="171"/>
        <v>2.2650259999999998</v>
      </c>
      <c r="M427">
        <f t="shared" si="172"/>
        <v>0.47374312665831803</v>
      </c>
      <c r="O427" s="24">
        <v>15.133090000000001</v>
      </c>
      <c r="P427" s="24">
        <v>7.8311999999999991</v>
      </c>
      <c r="Q427" s="24">
        <v>13.513120000000001</v>
      </c>
      <c r="R427" s="24">
        <v>10.582061000000001</v>
      </c>
      <c r="S427">
        <f t="shared" si="192"/>
        <v>14.283090000000001</v>
      </c>
      <c r="T427">
        <f t="shared" si="190"/>
        <v>0.72870000000000168</v>
      </c>
      <c r="U427">
        <f t="shared" si="190"/>
        <v>0.28219799999999928</v>
      </c>
      <c r="V427">
        <f t="shared" si="190"/>
        <v>0.85845000000000127</v>
      </c>
      <c r="W427">
        <f t="shared" si="190"/>
        <v>0.59685000000000166</v>
      </c>
      <c r="X427">
        <f t="shared" si="173"/>
        <v>0.61654950000000097</v>
      </c>
      <c r="Y427">
        <f t="shared" si="174"/>
        <v>0.12358282728700667</v>
      </c>
      <c r="AA427" s="24">
        <v>17.500630000000001</v>
      </c>
      <c r="AB427" s="24">
        <v>17.36101</v>
      </c>
      <c r="AC427" s="24">
        <v>32.743570000000005</v>
      </c>
      <c r="AD427" s="24">
        <v>11.778409999999999</v>
      </c>
      <c r="AF427">
        <f t="shared" si="191"/>
        <v>2.7842000000000002</v>
      </c>
      <c r="AG427">
        <f t="shared" si="191"/>
        <v>2.4248600000000007</v>
      </c>
      <c r="AH427">
        <f t="shared" si="191"/>
        <v>3.1060600000000065</v>
      </c>
      <c r="AI427">
        <f t="shared" si="191"/>
        <v>2.0162039999999983</v>
      </c>
      <c r="AJ427">
        <f t="shared" si="175"/>
        <v>2.5828310000000014</v>
      </c>
      <c r="AK427">
        <f t="shared" si="176"/>
        <v>0.23458101915472077</v>
      </c>
      <c r="AM427" s="24">
        <v>21.386579999999999</v>
      </c>
      <c r="AN427" s="24">
        <v>24.12265</v>
      </c>
      <c r="AO427" s="24">
        <v>8.9231590000000001</v>
      </c>
      <c r="AP427" s="24">
        <v>27.384360000000001</v>
      </c>
      <c r="AR427">
        <f t="shared" si="186"/>
        <v>0.4447999999999972</v>
      </c>
      <c r="AS427">
        <f t="shared" si="187"/>
        <v>0.83968000000000131</v>
      </c>
      <c r="AT427">
        <f t="shared" si="188"/>
        <v>0.22220100000000009</v>
      </c>
      <c r="AU427">
        <f t="shared" si="189"/>
        <v>1.0776299999999992</v>
      </c>
      <c r="AV427">
        <f t="shared" si="177"/>
        <v>0.64607774999999945</v>
      </c>
      <c r="AW427">
        <f t="shared" si="178"/>
        <v>0.19233291612911516</v>
      </c>
    </row>
    <row r="428" spans="1:49" x14ac:dyDescent="0.35">
      <c r="A428" s="24" t="s">
        <v>945</v>
      </c>
      <c r="B428" s="24" t="s">
        <v>946</v>
      </c>
      <c r="C428" s="24">
        <v>33.022599999999997</v>
      </c>
      <c r="D428" s="24">
        <v>15.37604</v>
      </c>
      <c r="E428" s="24">
        <v>9.2513640000000006</v>
      </c>
      <c r="F428" s="24">
        <v>13.68004</v>
      </c>
      <c r="H428">
        <f t="shared" si="182"/>
        <v>3.6697099999999985</v>
      </c>
      <c r="I428">
        <f t="shared" si="183"/>
        <v>1.6945099999999993</v>
      </c>
      <c r="J428">
        <f t="shared" si="184"/>
        <v>1.7348740000000005</v>
      </c>
      <c r="K428">
        <f t="shared" si="185"/>
        <v>1.9959699999999998</v>
      </c>
      <c r="L428">
        <f t="shared" si="171"/>
        <v>2.2737659999999993</v>
      </c>
      <c r="M428">
        <f t="shared" si="172"/>
        <v>0.47008619510610311</v>
      </c>
      <c r="O428" s="24">
        <v>15.133090000000001</v>
      </c>
      <c r="P428" s="24">
        <v>7.8311999999999991</v>
      </c>
      <c r="Q428" s="24">
        <v>13.513120000000001</v>
      </c>
      <c r="R428" s="24">
        <v>10.582061000000001</v>
      </c>
      <c r="S428">
        <f t="shared" si="192"/>
        <v>14.283090000000001</v>
      </c>
      <c r="T428">
        <f t="shared" si="190"/>
        <v>0.72870000000000168</v>
      </c>
      <c r="U428">
        <f t="shared" si="190"/>
        <v>0.28219799999999928</v>
      </c>
      <c r="V428">
        <f t="shared" si="190"/>
        <v>0.85845000000000127</v>
      </c>
      <c r="W428">
        <f t="shared" si="190"/>
        <v>0.59685000000000166</v>
      </c>
      <c r="X428">
        <f t="shared" si="173"/>
        <v>0.61654950000000097</v>
      </c>
      <c r="Y428">
        <f t="shared" si="174"/>
        <v>0.12358282728700667</v>
      </c>
      <c r="AA428" s="24">
        <v>17.550809999999998</v>
      </c>
      <c r="AB428" s="24">
        <v>17.36101</v>
      </c>
      <c r="AC428" s="24">
        <v>32.811090000000007</v>
      </c>
      <c r="AD428" s="24">
        <v>11.778409999999999</v>
      </c>
      <c r="AF428">
        <f t="shared" si="191"/>
        <v>2.8343799999999977</v>
      </c>
      <c r="AG428">
        <f t="shared" si="191"/>
        <v>2.4248600000000007</v>
      </c>
      <c r="AH428">
        <f t="shared" si="191"/>
        <v>3.1735800000000083</v>
      </c>
      <c r="AI428">
        <f t="shared" si="191"/>
        <v>2.0162039999999983</v>
      </c>
      <c r="AJ428">
        <f t="shared" si="175"/>
        <v>2.6122560000000012</v>
      </c>
      <c r="AK428">
        <f t="shared" si="176"/>
        <v>0.25080187264585541</v>
      </c>
      <c r="AM428" s="24">
        <v>21.407029999999999</v>
      </c>
      <c r="AN428" s="24">
        <v>24.12265</v>
      </c>
      <c r="AO428" s="24">
        <v>8.9231590000000001</v>
      </c>
      <c r="AP428" s="24">
        <v>27.40204</v>
      </c>
      <c r="AR428">
        <f t="shared" si="186"/>
        <v>0.4652499999999975</v>
      </c>
      <c r="AS428">
        <f t="shared" si="187"/>
        <v>0.83968000000000131</v>
      </c>
      <c r="AT428">
        <f t="shared" si="188"/>
        <v>0.22220100000000009</v>
      </c>
      <c r="AU428">
        <f t="shared" si="189"/>
        <v>1.0953099999999978</v>
      </c>
      <c r="AV428">
        <f t="shared" si="177"/>
        <v>0.65561024999999917</v>
      </c>
      <c r="AW428">
        <f t="shared" si="178"/>
        <v>0.19392828265898318</v>
      </c>
    </row>
    <row r="429" spans="1:49" x14ac:dyDescent="0.35">
      <c r="A429" s="24" t="s">
        <v>947</v>
      </c>
      <c r="B429" s="24" t="s">
        <v>948</v>
      </c>
      <c r="C429" s="24">
        <v>33.022599999999997</v>
      </c>
      <c r="D429" s="24">
        <v>15.408300000000001</v>
      </c>
      <c r="E429" s="24">
        <v>9.2513640000000006</v>
      </c>
      <c r="F429" s="24">
        <v>13.68004</v>
      </c>
      <c r="H429">
        <f t="shared" si="182"/>
        <v>3.6697099999999985</v>
      </c>
      <c r="I429">
        <f t="shared" si="183"/>
        <v>1.7267700000000001</v>
      </c>
      <c r="J429">
        <f t="shared" si="184"/>
        <v>1.7348740000000005</v>
      </c>
      <c r="K429">
        <f t="shared" si="185"/>
        <v>1.9959699999999998</v>
      </c>
      <c r="L429">
        <f t="shared" si="171"/>
        <v>2.2818309999999995</v>
      </c>
      <c r="M429">
        <f t="shared" si="172"/>
        <v>0.46683145633907991</v>
      </c>
      <c r="O429" s="24">
        <v>15.133090000000001</v>
      </c>
      <c r="P429" s="24">
        <v>7.8311999999999991</v>
      </c>
      <c r="Q429" s="24">
        <v>13.513120000000001</v>
      </c>
      <c r="R429" s="24">
        <v>10.582061000000001</v>
      </c>
      <c r="S429">
        <f t="shared" si="192"/>
        <v>14.283090000000001</v>
      </c>
      <c r="T429">
        <f t="shared" si="190"/>
        <v>0.72870000000000168</v>
      </c>
      <c r="U429">
        <f t="shared" si="190"/>
        <v>0.28219799999999928</v>
      </c>
      <c r="V429">
        <f t="shared" si="190"/>
        <v>0.85845000000000127</v>
      </c>
      <c r="W429">
        <f t="shared" si="190"/>
        <v>0.59685000000000166</v>
      </c>
      <c r="X429">
        <f t="shared" si="173"/>
        <v>0.61654950000000097</v>
      </c>
      <c r="Y429">
        <f t="shared" si="174"/>
        <v>0.12358282728700667</v>
      </c>
      <c r="AA429" s="24">
        <v>17.600300000000001</v>
      </c>
      <c r="AB429" s="24">
        <v>17.36101</v>
      </c>
      <c r="AC429" s="24">
        <v>32.878609999999995</v>
      </c>
      <c r="AD429" s="24">
        <v>11.778409999999999</v>
      </c>
      <c r="AF429">
        <f t="shared" si="191"/>
        <v>2.8838699999999999</v>
      </c>
      <c r="AG429">
        <f t="shared" si="191"/>
        <v>2.4248600000000007</v>
      </c>
      <c r="AH429">
        <f t="shared" si="191"/>
        <v>3.2410999999999959</v>
      </c>
      <c r="AI429">
        <f t="shared" si="191"/>
        <v>2.0162039999999983</v>
      </c>
      <c r="AJ429">
        <f t="shared" si="175"/>
        <v>2.6415084999999987</v>
      </c>
      <c r="AK429">
        <f t="shared" si="176"/>
        <v>0.26711285907942184</v>
      </c>
      <c r="AM429" s="24">
        <v>21.40868</v>
      </c>
      <c r="AN429" s="24">
        <v>24.12265</v>
      </c>
      <c r="AO429" s="24">
        <v>8.9231590000000001</v>
      </c>
      <c r="AP429" s="24">
        <v>27.40204</v>
      </c>
      <c r="AR429">
        <f t="shared" si="186"/>
        <v>0.46689999999999898</v>
      </c>
      <c r="AS429">
        <f t="shared" si="187"/>
        <v>0.83968000000000131</v>
      </c>
      <c r="AT429">
        <f t="shared" si="188"/>
        <v>0.22220100000000009</v>
      </c>
      <c r="AU429">
        <f t="shared" si="189"/>
        <v>1.0953099999999978</v>
      </c>
      <c r="AV429">
        <f t="shared" si="177"/>
        <v>0.65602274999999954</v>
      </c>
      <c r="AW429">
        <f t="shared" si="178"/>
        <v>0.19379370449672101</v>
      </c>
    </row>
    <row r="430" spans="1:49" x14ac:dyDescent="0.35">
      <c r="A430" s="24" t="s">
        <v>949</v>
      </c>
      <c r="B430" s="24" t="s">
        <v>950</v>
      </c>
      <c r="C430" s="24">
        <v>33.022599999999997</v>
      </c>
      <c r="D430" s="24">
        <v>15.408300000000001</v>
      </c>
      <c r="E430" s="24">
        <v>9.2513640000000006</v>
      </c>
      <c r="F430" s="24">
        <v>13.68004</v>
      </c>
      <c r="H430">
        <f t="shared" si="182"/>
        <v>3.6697099999999985</v>
      </c>
      <c r="I430">
        <f t="shared" si="183"/>
        <v>1.7267700000000001</v>
      </c>
      <c r="J430">
        <f t="shared" si="184"/>
        <v>1.7348740000000005</v>
      </c>
      <c r="K430">
        <f t="shared" si="185"/>
        <v>1.9959699999999998</v>
      </c>
      <c r="L430">
        <f t="shared" si="171"/>
        <v>2.2818309999999995</v>
      </c>
      <c r="M430">
        <f t="shared" si="172"/>
        <v>0.46683145633907991</v>
      </c>
      <c r="O430" s="24">
        <v>15.133090000000001</v>
      </c>
      <c r="P430" s="24">
        <v>7.8311999999999991</v>
      </c>
      <c r="Q430" s="24">
        <v>13.51351</v>
      </c>
      <c r="R430" s="24">
        <v>10.582061000000001</v>
      </c>
      <c r="S430">
        <f t="shared" si="192"/>
        <v>14.283090000000001</v>
      </c>
      <c r="T430">
        <f t="shared" si="190"/>
        <v>0.72870000000000168</v>
      </c>
      <c r="U430">
        <f t="shared" si="190"/>
        <v>0.28219799999999928</v>
      </c>
      <c r="V430">
        <f t="shared" si="190"/>
        <v>0.85884000000000071</v>
      </c>
      <c r="W430">
        <f t="shared" si="190"/>
        <v>0.59685000000000166</v>
      </c>
      <c r="X430">
        <f t="shared" si="173"/>
        <v>0.61664700000000083</v>
      </c>
      <c r="Y430">
        <f t="shared" si="174"/>
        <v>0.12364646472503817</v>
      </c>
      <c r="AA430" s="24">
        <v>17.60088</v>
      </c>
      <c r="AB430" s="24">
        <v>17.36101</v>
      </c>
      <c r="AC430" s="24">
        <v>32.933369999999996</v>
      </c>
      <c r="AD430" s="24">
        <v>11.778409999999999</v>
      </c>
      <c r="AF430">
        <f t="shared" si="191"/>
        <v>2.8844499999999993</v>
      </c>
      <c r="AG430">
        <f t="shared" si="191"/>
        <v>2.4248600000000007</v>
      </c>
      <c r="AH430">
        <f t="shared" si="191"/>
        <v>3.2958599999999976</v>
      </c>
      <c r="AI430">
        <f t="shared" si="191"/>
        <v>2.0162039999999983</v>
      </c>
      <c r="AJ430">
        <f t="shared" si="175"/>
        <v>2.655343499999999</v>
      </c>
      <c r="AK430">
        <f t="shared" si="176"/>
        <v>0.27754475905503351</v>
      </c>
      <c r="AM430" s="24">
        <v>21.419170000000001</v>
      </c>
      <c r="AN430" s="24">
        <v>24.12265</v>
      </c>
      <c r="AO430" s="24">
        <v>8.9231590000000001</v>
      </c>
      <c r="AP430" s="24">
        <v>27.40204</v>
      </c>
      <c r="AR430">
        <f t="shared" si="186"/>
        <v>0.47738999999999976</v>
      </c>
      <c r="AS430">
        <f t="shared" si="187"/>
        <v>0.83968000000000131</v>
      </c>
      <c r="AT430">
        <f t="shared" si="188"/>
        <v>0.22220100000000009</v>
      </c>
      <c r="AU430">
        <f t="shared" si="189"/>
        <v>1.0953099999999978</v>
      </c>
      <c r="AV430">
        <f t="shared" si="177"/>
        <v>0.65864524999999974</v>
      </c>
      <c r="AW430">
        <f t="shared" si="178"/>
        <v>0.19295654381465202</v>
      </c>
    </row>
    <row r="431" spans="1:49" x14ac:dyDescent="0.35">
      <c r="A431" s="24" t="s">
        <v>951</v>
      </c>
      <c r="B431" s="24" t="s">
        <v>952</v>
      </c>
      <c r="C431" s="24">
        <v>33.022599999999997</v>
      </c>
      <c r="D431" s="24">
        <v>15.408300000000001</v>
      </c>
      <c r="E431" s="24">
        <v>9.2513640000000006</v>
      </c>
      <c r="F431" s="24">
        <v>13.68004</v>
      </c>
      <c r="H431">
        <f t="shared" si="182"/>
        <v>3.6697099999999985</v>
      </c>
      <c r="I431">
        <f t="shared" si="183"/>
        <v>1.7267700000000001</v>
      </c>
      <c r="J431">
        <f t="shared" si="184"/>
        <v>1.7348740000000005</v>
      </c>
      <c r="K431">
        <f t="shared" si="185"/>
        <v>1.9959699999999998</v>
      </c>
      <c r="L431">
        <f t="shared" si="171"/>
        <v>2.2818309999999995</v>
      </c>
      <c r="M431">
        <f t="shared" si="172"/>
        <v>0.46683145633907991</v>
      </c>
      <c r="O431" s="24">
        <v>15.133090000000001</v>
      </c>
      <c r="P431" s="24">
        <v>7.8311999999999991</v>
      </c>
      <c r="Q431" s="24">
        <v>13.52275</v>
      </c>
      <c r="R431" s="24">
        <v>10.582061000000001</v>
      </c>
      <c r="S431">
        <f t="shared" si="192"/>
        <v>14.283090000000001</v>
      </c>
      <c r="T431">
        <f t="shared" si="190"/>
        <v>0.72870000000000168</v>
      </c>
      <c r="U431">
        <f t="shared" si="190"/>
        <v>0.28219799999999928</v>
      </c>
      <c r="V431">
        <f t="shared" si="190"/>
        <v>0.86808000000000085</v>
      </c>
      <c r="W431">
        <f t="shared" si="190"/>
        <v>0.59685000000000166</v>
      </c>
      <c r="X431">
        <f t="shared" si="173"/>
        <v>0.61895700000000087</v>
      </c>
      <c r="Y431">
        <f t="shared" si="174"/>
        <v>0.12516693476713447</v>
      </c>
      <c r="AA431" s="24">
        <v>17.60088</v>
      </c>
      <c r="AB431" s="24">
        <v>17.36101</v>
      </c>
      <c r="AC431" s="24">
        <v>32.976969999999994</v>
      </c>
      <c r="AD431" s="24">
        <v>11.778409999999999</v>
      </c>
      <c r="AF431">
        <f t="shared" si="191"/>
        <v>2.8844499999999993</v>
      </c>
      <c r="AG431">
        <f t="shared" si="191"/>
        <v>2.4248600000000007</v>
      </c>
      <c r="AH431">
        <f t="shared" si="191"/>
        <v>3.3394599999999954</v>
      </c>
      <c r="AI431">
        <f t="shared" si="191"/>
        <v>2.0162039999999983</v>
      </c>
      <c r="AJ431">
        <f t="shared" si="175"/>
        <v>2.6662434999999984</v>
      </c>
      <c r="AK431">
        <f t="shared" si="176"/>
        <v>0.28601455064194986</v>
      </c>
      <c r="AM431" s="24">
        <v>21.473369999999999</v>
      </c>
      <c r="AN431" s="24">
        <v>24.132999999999999</v>
      </c>
      <c r="AO431" s="24">
        <v>8.9231590000000001</v>
      </c>
      <c r="AP431" s="24">
        <v>27.40204</v>
      </c>
      <c r="AR431">
        <f t="shared" si="186"/>
        <v>0.53158999999999779</v>
      </c>
      <c r="AS431">
        <f t="shared" si="187"/>
        <v>0.85003000000000029</v>
      </c>
      <c r="AT431">
        <f t="shared" si="188"/>
        <v>0.22220100000000009</v>
      </c>
      <c r="AU431">
        <f t="shared" si="189"/>
        <v>1.0953099999999978</v>
      </c>
      <c r="AV431">
        <f t="shared" si="177"/>
        <v>0.67478274999999899</v>
      </c>
      <c r="AW431">
        <f t="shared" si="178"/>
        <v>0.18993182345049248</v>
      </c>
    </row>
    <row r="432" spans="1:49" x14ac:dyDescent="0.35">
      <c r="A432" s="24" t="s">
        <v>953</v>
      </c>
      <c r="B432" s="24" t="s">
        <v>954</v>
      </c>
      <c r="C432" s="24">
        <v>33.022599999999997</v>
      </c>
      <c r="D432" s="24">
        <v>15.408300000000001</v>
      </c>
      <c r="E432" s="24">
        <v>9.2513640000000006</v>
      </c>
      <c r="F432" s="24">
        <v>13.68004</v>
      </c>
      <c r="H432">
        <f t="shared" si="182"/>
        <v>3.6697099999999985</v>
      </c>
      <c r="I432">
        <f t="shared" si="183"/>
        <v>1.7267700000000001</v>
      </c>
      <c r="J432">
        <f t="shared" si="184"/>
        <v>1.7348740000000005</v>
      </c>
      <c r="K432">
        <f t="shared" si="185"/>
        <v>1.9959699999999998</v>
      </c>
      <c r="L432">
        <f t="shared" si="171"/>
        <v>2.2818309999999995</v>
      </c>
      <c r="M432">
        <f t="shared" si="172"/>
        <v>0.46683145633907991</v>
      </c>
      <c r="O432" s="24">
        <v>15.133090000000001</v>
      </c>
      <c r="P432" s="24">
        <v>7.8311999999999991</v>
      </c>
      <c r="Q432" s="24">
        <v>13.535629999999999</v>
      </c>
      <c r="R432" s="24">
        <v>10.582061000000001</v>
      </c>
      <c r="S432">
        <f t="shared" si="192"/>
        <v>14.283090000000001</v>
      </c>
      <c r="T432">
        <f t="shared" si="190"/>
        <v>0.72870000000000168</v>
      </c>
      <c r="U432">
        <f t="shared" si="190"/>
        <v>0.28219799999999928</v>
      </c>
      <c r="V432">
        <f t="shared" si="190"/>
        <v>0.88095999999999997</v>
      </c>
      <c r="W432">
        <f t="shared" si="190"/>
        <v>0.59685000000000166</v>
      </c>
      <c r="X432">
        <f t="shared" si="173"/>
        <v>0.62217700000000065</v>
      </c>
      <c r="Y432">
        <f t="shared" si="174"/>
        <v>0.12732601461995138</v>
      </c>
      <c r="AA432" s="24">
        <v>17.60088</v>
      </c>
      <c r="AB432" s="24">
        <v>17.36101</v>
      </c>
      <c r="AC432" s="24">
        <v>33.06268</v>
      </c>
      <c r="AD432" s="24">
        <v>11.778409999999999</v>
      </c>
      <c r="AF432">
        <f t="shared" si="191"/>
        <v>2.8844499999999993</v>
      </c>
      <c r="AG432">
        <f t="shared" si="191"/>
        <v>2.4248600000000007</v>
      </c>
      <c r="AH432">
        <f t="shared" si="191"/>
        <v>3.4251700000000014</v>
      </c>
      <c r="AI432">
        <f t="shared" si="191"/>
        <v>2.0162039999999983</v>
      </c>
      <c r="AJ432">
        <f t="shared" si="175"/>
        <v>2.6876709999999999</v>
      </c>
      <c r="AK432">
        <f t="shared" si="176"/>
        <v>0.30311773065537945</v>
      </c>
      <c r="AM432" s="24">
        <v>21.479710000000001</v>
      </c>
      <c r="AN432" s="24">
        <v>24.141570000000002</v>
      </c>
      <c r="AO432" s="24">
        <v>8.9231590000000001</v>
      </c>
      <c r="AP432" s="24">
        <v>27.40204</v>
      </c>
      <c r="AR432">
        <f t="shared" si="186"/>
        <v>0.53792999999999935</v>
      </c>
      <c r="AS432">
        <f t="shared" si="187"/>
        <v>0.85860000000000269</v>
      </c>
      <c r="AT432">
        <f t="shared" si="188"/>
        <v>0.22220100000000009</v>
      </c>
      <c r="AU432">
        <f t="shared" si="189"/>
        <v>1.0953099999999978</v>
      </c>
      <c r="AV432">
        <f t="shared" si="177"/>
        <v>0.67851024999999998</v>
      </c>
      <c r="AW432">
        <f t="shared" si="178"/>
        <v>0.19020499642507399</v>
      </c>
    </row>
    <row r="433" spans="1:49" x14ac:dyDescent="0.35">
      <c r="A433" s="24" t="s">
        <v>955</v>
      </c>
      <c r="B433" s="24" t="s">
        <v>956</v>
      </c>
      <c r="C433" s="24">
        <v>33.022599999999997</v>
      </c>
      <c r="D433" s="24">
        <v>15.408300000000001</v>
      </c>
      <c r="E433" s="24">
        <v>9.2513640000000006</v>
      </c>
      <c r="F433" s="24">
        <v>13.68548</v>
      </c>
      <c r="H433">
        <f t="shared" si="182"/>
        <v>3.6697099999999985</v>
      </c>
      <c r="I433">
        <f t="shared" si="183"/>
        <v>1.7267700000000001</v>
      </c>
      <c r="J433">
        <f t="shared" si="184"/>
        <v>1.7348740000000005</v>
      </c>
      <c r="K433">
        <f t="shared" si="185"/>
        <v>2.0014099999999999</v>
      </c>
      <c r="L433">
        <f t="shared" si="171"/>
        <v>2.2831909999999995</v>
      </c>
      <c r="M433">
        <f t="shared" si="172"/>
        <v>0.46655576042705371</v>
      </c>
      <c r="O433" s="24">
        <v>15.133090000000001</v>
      </c>
      <c r="P433" s="24">
        <v>7.8311999999999991</v>
      </c>
      <c r="Q433" s="24">
        <v>13.548500000000001</v>
      </c>
      <c r="R433" s="24">
        <v>10.582061000000001</v>
      </c>
      <c r="S433">
        <f t="shared" si="192"/>
        <v>14.283090000000001</v>
      </c>
      <c r="T433">
        <f t="shared" si="190"/>
        <v>0.72870000000000168</v>
      </c>
      <c r="U433">
        <f t="shared" si="190"/>
        <v>0.28219799999999928</v>
      </c>
      <c r="V433">
        <f t="shared" si="190"/>
        <v>0.89383000000000123</v>
      </c>
      <c r="W433">
        <f t="shared" si="190"/>
        <v>0.59685000000000166</v>
      </c>
      <c r="X433">
        <f t="shared" si="173"/>
        <v>0.62539450000000096</v>
      </c>
      <c r="Y433">
        <f t="shared" si="174"/>
        <v>0.12952743277101622</v>
      </c>
      <c r="AA433" s="24">
        <v>17.60088</v>
      </c>
      <c r="AB433" s="24">
        <v>17.362580000000001</v>
      </c>
      <c r="AC433" s="24">
        <v>33.148510000000002</v>
      </c>
      <c r="AD433" s="24">
        <v>11.778409999999999</v>
      </c>
      <c r="AF433">
        <f t="shared" si="191"/>
        <v>2.8844499999999993</v>
      </c>
      <c r="AG433">
        <f t="shared" si="191"/>
        <v>2.4264300000000016</v>
      </c>
      <c r="AH433">
        <f t="shared" si="191"/>
        <v>3.5110000000000028</v>
      </c>
      <c r="AI433">
        <f t="shared" si="191"/>
        <v>2.0162039999999983</v>
      </c>
      <c r="AJ433">
        <f t="shared" si="175"/>
        <v>2.7095210000000005</v>
      </c>
      <c r="AK433">
        <f t="shared" si="176"/>
        <v>0.32065008436664033</v>
      </c>
      <c r="AM433" s="24">
        <v>21.479710000000001</v>
      </c>
      <c r="AN433" s="24">
        <v>24.141570000000002</v>
      </c>
      <c r="AO433" s="24">
        <v>8.9231590000000001</v>
      </c>
      <c r="AP433" s="24">
        <v>27.40204</v>
      </c>
      <c r="AR433">
        <f t="shared" si="186"/>
        <v>0.53792999999999935</v>
      </c>
      <c r="AS433">
        <f t="shared" si="187"/>
        <v>0.85860000000000269</v>
      </c>
      <c r="AT433">
        <f t="shared" si="188"/>
        <v>0.22220100000000009</v>
      </c>
      <c r="AU433">
        <f t="shared" si="189"/>
        <v>1.0953099999999978</v>
      </c>
      <c r="AV433">
        <f t="shared" si="177"/>
        <v>0.67851024999999998</v>
      </c>
      <c r="AW433">
        <f t="shared" si="178"/>
        <v>0.19020499642507399</v>
      </c>
    </row>
    <row r="434" spans="1:49" x14ac:dyDescent="0.35">
      <c r="A434" s="24" t="s">
        <v>957</v>
      </c>
      <c r="B434" s="24" t="s">
        <v>958</v>
      </c>
      <c r="C434" s="24">
        <v>33.022599999999997</v>
      </c>
      <c r="D434" s="24">
        <v>15.408300000000001</v>
      </c>
      <c r="E434" s="24">
        <v>9.2513640000000006</v>
      </c>
      <c r="F434" s="24">
        <v>13.736470000000001</v>
      </c>
      <c r="H434">
        <f t="shared" si="182"/>
        <v>3.6697099999999985</v>
      </c>
      <c r="I434">
        <f t="shared" si="183"/>
        <v>1.7267700000000001</v>
      </c>
      <c r="J434">
        <f t="shared" si="184"/>
        <v>1.7348740000000005</v>
      </c>
      <c r="K434">
        <f t="shared" si="185"/>
        <v>2.0524000000000004</v>
      </c>
      <c r="L434">
        <f t="shared" si="171"/>
        <v>2.2959385000000001</v>
      </c>
      <c r="M434">
        <f t="shared" si="172"/>
        <v>0.46415741670139843</v>
      </c>
      <c r="O434" s="24">
        <v>15.138200000000001</v>
      </c>
      <c r="P434" s="24">
        <v>7.8311999999999991</v>
      </c>
      <c r="Q434" s="24">
        <v>13.557169999999999</v>
      </c>
      <c r="R434" s="24">
        <v>10.582061000000001</v>
      </c>
      <c r="S434">
        <f t="shared" si="192"/>
        <v>14.288200000000002</v>
      </c>
      <c r="T434">
        <f t="shared" si="190"/>
        <v>0.73381000000000185</v>
      </c>
      <c r="U434">
        <f t="shared" si="190"/>
        <v>0.28219799999999928</v>
      </c>
      <c r="V434">
        <f t="shared" si="190"/>
        <v>0.90249999999999986</v>
      </c>
      <c r="W434">
        <f t="shared" si="190"/>
        <v>0.59685000000000166</v>
      </c>
      <c r="X434">
        <f t="shared" si="173"/>
        <v>0.62883950000000066</v>
      </c>
      <c r="Y434">
        <f t="shared" si="174"/>
        <v>0.13136860760312338</v>
      </c>
      <c r="AA434" s="24">
        <v>17.60088</v>
      </c>
      <c r="AB434" s="24">
        <v>17.481909999999999</v>
      </c>
      <c r="AC434" s="24">
        <v>33.233220000000003</v>
      </c>
      <c r="AD434" s="24">
        <v>11.778409999999999</v>
      </c>
      <c r="AF434">
        <f t="shared" si="191"/>
        <v>2.8844499999999993</v>
      </c>
      <c r="AG434">
        <f t="shared" si="191"/>
        <v>2.5457599999999996</v>
      </c>
      <c r="AH434">
        <f t="shared" si="191"/>
        <v>3.595710000000004</v>
      </c>
      <c r="AI434">
        <f t="shared" si="191"/>
        <v>2.0162039999999983</v>
      </c>
      <c r="AJ434">
        <f t="shared" si="175"/>
        <v>2.7605310000000003</v>
      </c>
      <c r="AK434">
        <f t="shared" si="176"/>
        <v>0.33078557329131991</v>
      </c>
      <c r="AM434" s="24">
        <v>21.479710000000001</v>
      </c>
      <c r="AN434" s="24">
        <v>24.141570000000002</v>
      </c>
      <c r="AO434" s="24">
        <v>8.9231590000000001</v>
      </c>
      <c r="AP434" s="24">
        <v>27.40204</v>
      </c>
      <c r="AR434">
        <f t="shared" si="186"/>
        <v>0.53792999999999935</v>
      </c>
      <c r="AS434">
        <f t="shared" si="187"/>
        <v>0.85860000000000269</v>
      </c>
      <c r="AT434">
        <f t="shared" si="188"/>
        <v>0.22220100000000009</v>
      </c>
      <c r="AU434">
        <f t="shared" si="189"/>
        <v>1.0953099999999978</v>
      </c>
      <c r="AV434">
        <f t="shared" si="177"/>
        <v>0.67851024999999998</v>
      </c>
      <c r="AW434">
        <f t="shared" si="178"/>
        <v>0.19020499642507399</v>
      </c>
    </row>
    <row r="435" spans="1:49" x14ac:dyDescent="0.35">
      <c r="A435" s="24" t="s">
        <v>959</v>
      </c>
      <c r="B435" s="24" t="s">
        <v>960</v>
      </c>
      <c r="C435" s="24">
        <v>33.022599999999997</v>
      </c>
      <c r="D435" s="24">
        <v>15.408300000000001</v>
      </c>
      <c r="E435" s="24">
        <v>9.2513640000000006</v>
      </c>
      <c r="F435" s="24">
        <v>13.797700000000001</v>
      </c>
      <c r="H435">
        <f t="shared" si="182"/>
        <v>3.6697099999999985</v>
      </c>
      <c r="I435">
        <f t="shared" si="183"/>
        <v>1.7267700000000001</v>
      </c>
      <c r="J435">
        <f t="shared" si="184"/>
        <v>1.7348740000000005</v>
      </c>
      <c r="K435">
        <f t="shared" si="185"/>
        <v>2.1136300000000006</v>
      </c>
      <c r="L435">
        <f t="shared" si="171"/>
        <v>2.3112459999999997</v>
      </c>
      <c r="M435">
        <f t="shared" si="172"/>
        <v>0.461726235601429</v>
      </c>
      <c r="O435" s="24">
        <v>15.14517</v>
      </c>
      <c r="P435" s="24">
        <v>7.8311999999999991</v>
      </c>
      <c r="Q435" s="24">
        <v>13.56185</v>
      </c>
      <c r="R435" s="24">
        <v>10.582061000000001</v>
      </c>
      <c r="S435">
        <f>O435-0.95</f>
        <v>14.195170000000001</v>
      </c>
      <c r="T435">
        <f t="shared" si="190"/>
        <v>0.74078000000000088</v>
      </c>
      <c r="U435">
        <f t="shared" si="190"/>
        <v>0.28219799999999928</v>
      </c>
      <c r="V435">
        <f t="shared" si="190"/>
        <v>0.90718000000000032</v>
      </c>
      <c r="W435">
        <f t="shared" si="190"/>
        <v>0.59685000000000166</v>
      </c>
      <c r="X435">
        <f t="shared" si="173"/>
        <v>0.63175200000000054</v>
      </c>
      <c r="Y435">
        <f t="shared" si="174"/>
        <v>0.13265049204834001</v>
      </c>
      <c r="AA435" s="24">
        <v>17.60088</v>
      </c>
      <c r="AB435" s="24">
        <v>17.761710000000001</v>
      </c>
      <c r="AC435" s="24">
        <v>33.263379999999998</v>
      </c>
      <c r="AD435" s="24">
        <v>11.778409999999999</v>
      </c>
      <c r="AF435">
        <f t="shared" si="191"/>
        <v>2.8844499999999993</v>
      </c>
      <c r="AG435">
        <f t="shared" si="191"/>
        <v>2.8255600000000012</v>
      </c>
      <c r="AH435">
        <f t="shared" si="191"/>
        <v>3.625869999999999</v>
      </c>
      <c r="AI435">
        <f t="shared" si="191"/>
        <v>2.0162039999999983</v>
      </c>
      <c r="AJ435">
        <f t="shared" si="175"/>
        <v>2.8380209999999995</v>
      </c>
      <c r="AK435">
        <f t="shared" si="176"/>
        <v>0.32893770393647453</v>
      </c>
      <c r="AM435" s="24">
        <v>21.479710000000001</v>
      </c>
      <c r="AN435" s="24">
        <v>24.141570000000002</v>
      </c>
      <c r="AO435" s="24">
        <v>8.9231590000000001</v>
      </c>
      <c r="AP435" s="24">
        <v>27.40204</v>
      </c>
      <c r="AR435">
        <f t="shared" si="186"/>
        <v>0.53792999999999935</v>
      </c>
      <c r="AS435">
        <f t="shared" si="187"/>
        <v>0.85860000000000269</v>
      </c>
      <c r="AT435">
        <f t="shared" si="188"/>
        <v>0.22220100000000009</v>
      </c>
      <c r="AU435">
        <f t="shared" si="189"/>
        <v>1.0953099999999978</v>
      </c>
      <c r="AV435">
        <f t="shared" si="177"/>
        <v>0.67851024999999998</v>
      </c>
      <c r="AW435">
        <f t="shared" si="178"/>
        <v>0.19020499642507399</v>
      </c>
    </row>
    <row r="436" spans="1:49" x14ac:dyDescent="0.35">
      <c r="A436" s="24" t="s">
        <v>961</v>
      </c>
      <c r="B436" s="24" t="s">
        <v>962</v>
      </c>
      <c r="C436" s="24">
        <v>33.022599999999997</v>
      </c>
      <c r="D436" s="24">
        <v>15.408300000000001</v>
      </c>
      <c r="E436" s="24">
        <v>9.2513640000000006</v>
      </c>
      <c r="F436" s="24">
        <v>13.858919999999999</v>
      </c>
      <c r="H436">
        <f t="shared" si="182"/>
        <v>3.6697099999999985</v>
      </c>
      <c r="I436">
        <f t="shared" si="183"/>
        <v>1.7267700000000001</v>
      </c>
      <c r="J436">
        <f t="shared" si="184"/>
        <v>1.7348740000000005</v>
      </c>
      <c r="K436">
        <f t="shared" si="185"/>
        <v>2.1748499999999993</v>
      </c>
      <c r="L436">
        <f t="shared" si="171"/>
        <v>2.3265509999999994</v>
      </c>
      <c r="M436">
        <f t="shared" si="172"/>
        <v>0.45979236373352972</v>
      </c>
      <c r="O436" s="24">
        <v>15.185140000000001</v>
      </c>
      <c r="P436" s="24">
        <v>7.8311999999999991</v>
      </c>
      <c r="Q436" s="24">
        <v>13.58404</v>
      </c>
      <c r="R436" s="24">
        <v>10.582061000000001</v>
      </c>
      <c r="S436">
        <f>O436-0.95</f>
        <v>14.235140000000001</v>
      </c>
      <c r="T436">
        <f t="shared" si="190"/>
        <v>0.78075000000000117</v>
      </c>
      <c r="U436">
        <f t="shared" si="190"/>
        <v>0.28219799999999928</v>
      </c>
      <c r="V436">
        <f t="shared" si="190"/>
        <v>0.92937000000000047</v>
      </c>
      <c r="W436">
        <f t="shared" si="190"/>
        <v>0.59685000000000166</v>
      </c>
      <c r="X436">
        <f t="shared" si="173"/>
        <v>0.64729200000000064</v>
      </c>
      <c r="Y436">
        <f t="shared" si="174"/>
        <v>0.13940859013705034</v>
      </c>
      <c r="AA436" s="24">
        <v>17.60088</v>
      </c>
      <c r="AB436" s="24">
        <v>17.78172</v>
      </c>
      <c r="AC436" s="24">
        <v>33.263379999999998</v>
      </c>
      <c r="AD436" s="24">
        <v>11.778409999999999</v>
      </c>
      <c r="AF436">
        <f t="shared" si="191"/>
        <v>2.8844499999999993</v>
      </c>
      <c r="AG436">
        <f t="shared" si="191"/>
        <v>2.8455700000000004</v>
      </c>
      <c r="AH436">
        <f t="shared" si="191"/>
        <v>3.625869999999999</v>
      </c>
      <c r="AI436">
        <f t="shared" si="191"/>
        <v>2.0162039999999983</v>
      </c>
      <c r="AJ436">
        <f t="shared" si="175"/>
        <v>2.8430234999999993</v>
      </c>
      <c r="AK436">
        <f t="shared" si="176"/>
        <v>0.3289125729464441</v>
      </c>
      <c r="AM436" s="24">
        <v>21.479710000000001</v>
      </c>
      <c r="AN436" s="24">
        <v>24.141570000000002</v>
      </c>
      <c r="AO436" s="24">
        <v>8.9231590000000001</v>
      </c>
      <c r="AP436" s="24">
        <v>27.40204</v>
      </c>
      <c r="AR436">
        <f t="shared" si="186"/>
        <v>0.53792999999999935</v>
      </c>
      <c r="AS436">
        <f t="shared" si="187"/>
        <v>0.85860000000000269</v>
      </c>
      <c r="AT436">
        <f t="shared" si="188"/>
        <v>0.22220100000000009</v>
      </c>
      <c r="AU436">
        <f t="shared" si="189"/>
        <v>1.0953099999999978</v>
      </c>
      <c r="AV436">
        <f t="shared" si="177"/>
        <v>0.67851024999999998</v>
      </c>
      <c r="AW436">
        <f t="shared" si="178"/>
        <v>0.19020499642507399</v>
      </c>
    </row>
    <row r="437" spans="1:49" x14ac:dyDescent="0.35">
      <c r="A437" s="24" t="s">
        <v>963</v>
      </c>
      <c r="B437" s="24" t="s">
        <v>964</v>
      </c>
      <c r="C437" s="24">
        <v>33.022599999999997</v>
      </c>
      <c r="D437" s="24">
        <v>15.408300000000001</v>
      </c>
      <c r="E437" s="24">
        <v>9.2513640000000006</v>
      </c>
      <c r="F437" s="24">
        <v>13.91409</v>
      </c>
      <c r="H437">
        <f t="shared" si="182"/>
        <v>3.6697099999999985</v>
      </c>
      <c r="I437">
        <f t="shared" si="183"/>
        <v>1.7267700000000001</v>
      </c>
      <c r="J437">
        <f t="shared" si="184"/>
        <v>1.7348740000000005</v>
      </c>
      <c r="K437">
        <f t="shared" si="185"/>
        <v>2.2300199999999997</v>
      </c>
      <c r="L437">
        <f t="shared" si="171"/>
        <v>2.3403434999999995</v>
      </c>
      <c r="M437">
        <f t="shared" si="172"/>
        <v>0.45848049043434375</v>
      </c>
      <c r="O437" s="24">
        <v>15.1873</v>
      </c>
      <c r="P437" s="24">
        <v>7.8311999999999991</v>
      </c>
      <c r="Q437" s="24">
        <v>13.60768</v>
      </c>
      <c r="R437" s="24">
        <v>10.582061000000001</v>
      </c>
      <c r="S437">
        <f t="shared" ref="S437:S454" si="193">O437-0.95</f>
        <v>14.237300000000001</v>
      </c>
      <c r="T437">
        <f t="shared" si="190"/>
        <v>0.78291000000000111</v>
      </c>
      <c r="U437">
        <f t="shared" si="190"/>
        <v>0.28219799999999928</v>
      </c>
      <c r="V437">
        <f t="shared" si="190"/>
        <v>0.9530100000000008</v>
      </c>
      <c r="W437">
        <f t="shared" si="190"/>
        <v>0.59685000000000166</v>
      </c>
      <c r="X437">
        <f t="shared" si="173"/>
        <v>0.65374200000000071</v>
      </c>
      <c r="Y437">
        <f t="shared" si="174"/>
        <v>0.14362200146217188</v>
      </c>
      <c r="AA437" s="24">
        <v>17.60088</v>
      </c>
      <c r="AB437" s="24">
        <v>17.787960000000002</v>
      </c>
      <c r="AC437" s="24">
        <v>33.263379999999998</v>
      </c>
      <c r="AD437" s="24">
        <v>11.778409999999999</v>
      </c>
      <c r="AF437">
        <f t="shared" si="191"/>
        <v>2.8844499999999993</v>
      </c>
      <c r="AG437">
        <f t="shared" si="191"/>
        <v>2.8518100000000022</v>
      </c>
      <c r="AH437">
        <f t="shared" si="191"/>
        <v>3.625869999999999</v>
      </c>
      <c r="AI437">
        <f t="shared" si="191"/>
        <v>2.0162039999999983</v>
      </c>
      <c r="AJ437">
        <f t="shared" si="175"/>
        <v>2.8445834999999997</v>
      </c>
      <c r="AK437">
        <f t="shared" si="176"/>
        <v>0.32892029825209934</v>
      </c>
      <c r="AM437" s="24">
        <v>21.479710000000001</v>
      </c>
      <c r="AN437" s="24">
        <v>24.146139999999999</v>
      </c>
      <c r="AO437" s="24">
        <v>8.9231590000000001</v>
      </c>
      <c r="AP437" s="24">
        <v>27.40204</v>
      </c>
      <c r="AR437">
        <f t="shared" si="186"/>
        <v>0.53792999999999935</v>
      </c>
      <c r="AS437">
        <f t="shared" si="187"/>
        <v>0.86317000000000021</v>
      </c>
      <c r="AT437">
        <f t="shared" si="188"/>
        <v>0.22220100000000009</v>
      </c>
      <c r="AU437">
        <f t="shared" si="189"/>
        <v>1.0953099999999978</v>
      </c>
      <c r="AV437">
        <f t="shared" si="177"/>
        <v>0.67965274999999936</v>
      </c>
      <c r="AW437">
        <f t="shared" si="178"/>
        <v>0.19056866041113812</v>
      </c>
    </row>
    <row r="438" spans="1:49" x14ac:dyDescent="0.35">
      <c r="A438" s="24" t="s">
        <v>965</v>
      </c>
      <c r="B438" s="24" t="s">
        <v>966</v>
      </c>
      <c r="C438" s="24">
        <v>33.022599999999997</v>
      </c>
      <c r="D438" s="24">
        <v>15.419510000000001</v>
      </c>
      <c r="E438" s="24">
        <v>9.2513640000000006</v>
      </c>
      <c r="F438" s="24">
        <v>13.92352</v>
      </c>
      <c r="H438">
        <f t="shared" si="182"/>
        <v>3.6697099999999985</v>
      </c>
      <c r="I438">
        <f t="shared" si="183"/>
        <v>1.7379800000000003</v>
      </c>
      <c r="J438">
        <f t="shared" si="184"/>
        <v>1.7348740000000005</v>
      </c>
      <c r="K438">
        <f t="shared" si="185"/>
        <v>2.2394499999999997</v>
      </c>
      <c r="L438">
        <f t="shared" si="171"/>
        <v>2.3455034999999995</v>
      </c>
      <c r="M438">
        <f t="shared" si="172"/>
        <v>0.45704881110837986</v>
      </c>
      <c r="O438" s="24">
        <v>15.189589999999999</v>
      </c>
      <c r="P438" s="24">
        <v>7.8311999999999991</v>
      </c>
      <c r="Q438" s="24">
        <v>13.61572</v>
      </c>
      <c r="R438" s="24">
        <v>10.582061000000001</v>
      </c>
      <c r="S438">
        <f t="shared" si="193"/>
        <v>14.23959</v>
      </c>
      <c r="T438">
        <f t="shared" si="190"/>
        <v>0.78519999999999968</v>
      </c>
      <c r="U438">
        <f t="shared" si="190"/>
        <v>0.28219799999999928</v>
      </c>
      <c r="V438">
        <f t="shared" si="190"/>
        <v>0.96105000000000018</v>
      </c>
      <c r="W438">
        <f t="shared" si="190"/>
        <v>0.59685000000000166</v>
      </c>
      <c r="X438">
        <f t="shared" si="173"/>
        <v>0.6563245000000002</v>
      </c>
      <c r="Y438">
        <f t="shared" si="174"/>
        <v>0.14519365774802295</v>
      </c>
      <c r="AA438" s="24">
        <v>17.60088</v>
      </c>
      <c r="AB438" s="24">
        <v>17.822320000000001</v>
      </c>
      <c r="AC438" s="24">
        <v>33.263379999999998</v>
      </c>
      <c r="AD438" s="24">
        <v>11.778409999999999</v>
      </c>
      <c r="AF438">
        <f t="shared" si="191"/>
        <v>2.8844499999999993</v>
      </c>
      <c r="AG438">
        <f t="shared" si="191"/>
        <v>2.8861700000000017</v>
      </c>
      <c r="AH438">
        <f t="shared" si="191"/>
        <v>3.625869999999999</v>
      </c>
      <c r="AI438">
        <f t="shared" si="191"/>
        <v>2.0162039999999983</v>
      </c>
      <c r="AJ438">
        <f t="shared" si="175"/>
        <v>2.8531734999999996</v>
      </c>
      <c r="AK438">
        <f t="shared" si="176"/>
        <v>0.3290953273124928</v>
      </c>
      <c r="AM438" s="24">
        <v>21.479710000000001</v>
      </c>
      <c r="AN438" s="24">
        <v>24.19464</v>
      </c>
      <c r="AO438" s="24">
        <v>8.9231590000000001</v>
      </c>
      <c r="AP438" s="24">
        <v>27.40204</v>
      </c>
      <c r="AR438">
        <f t="shared" si="186"/>
        <v>0.53792999999999935</v>
      </c>
      <c r="AS438">
        <f t="shared" si="187"/>
        <v>0.91167000000000087</v>
      </c>
      <c r="AT438">
        <f t="shared" si="188"/>
        <v>0.22220100000000009</v>
      </c>
      <c r="AU438">
        <f t="shared" si="189"/>
        <v>1.0953099999999978</v>
      </c>
      <c r="AV438">
        <f t="shared" si="177"/>
        <v>0.69177774999999952</v>
      </c>
      <c r="AW438">
        <f t="shared" si="178"/>
        <v>0.19479954070803759</v>
      </c>
    </row>
    <row r="439" spans="1:49" x14ac:dyDescent="0.35">
      <c r="A439" s="24" t="s">
        <v>967</v>
      </c>
      <c r="B439" s="24" t="s">
        <v>968</v>
      </c>
      <c r="C439" s="24">
        <v>33.022599999999997</v>
      </c>
      <c r="D439" s="24">
        <v>15.87839</v>
      </c>
      <c r="E439" s="24">
        <v>9.2513640000000006</v>
      </c>
      <c r="F439" s="24">
        <v>13.92352</v>
      </c>
      <c r="H439">
        <f t="shared" si="182"/>
        <v>3.6697099999999985</v>
      </c>
      <c r="I439">
        <f t="shared" si="183"/>
        <v>2.1968599999999991</v>
      </c>
      <c r="J439">
        <f t="shared" si="184"/>
        <v>1.7348740000000005</v>
      </c>
      <c r="K439">
        <f t="shared" si="185"/>
        <v>2.2394499999999997</v>
      </c>
      <c r="L439">
        <f t="shared" si="171"/>
        <v>2.4602234999999997</v>
      </c>
      <c r="M439">
        <f t="shared" si="172"/>
        <v>0.41903567491990712</v>
      </c>
      <c r="O439" s="24">
        <v>15.191749999999999</v>
      </c>
      <c r="P439" s="24">
        <v>7.8311999999999991</v>
      </c>
      <c r="Q439" s="24">
        <v>13.61572</v>
      </c>
      <c r="R439" s="24">
        <v>10.582061000000001</v>
      </c>
      <c r="S439">
        <f t="shared" si="193"/>
        <v>14.24175</v>
      </c>
      <c r="T439">
        <f t="shared" si="190"/>
        <v>0.78735999999999962</v>
      </c>
      <c r="U439">
        <f t="shared" si="190"/>
        <v>0.28219799999999928</v>
      </c>
      <c r="V439">
        <f t="shared" si="190"/>
        <v>0.96105000000000018</v>
      </c>
      <c r="W439">
        <f t="shared" si="190"/>
        <v>0.59685000000000166</v>
      </c>
      <c r="X439">
        <f t="shared" si="173"/>
        <v>0.65686450000000018</v>
      </c>
      <c r="Y439">
        <f t="shared" si="174"/>
        <v>0.14535434300443184</v>
      </c>
      <c r="AA439" s="24">
        <v>17.60088</v>
      </c>
      <c r="AB439" s="24">
        <v>17.86008</v>
      </c>
      <c r="AC439" s="24">
        <v>33.263379999999998</v>
      </c>
      <c r="AD439" s="24">
        <v>11.778409999999999</v>
      </c>
      <c r="AF439">
        <f t="shared" si="191"/>
        <v>2.8844499999999993</v>
      </c>
      <c r="AG439">
        <f t="shared" si="191"/>
        <v>2.9239300000000004</v>
      </c>
      <c r="AH439">
        <f t="shared" si="191"/>
        <v>3.625869999999999</v>
      </c>
      <c r="AI439">
        <f t="shared" si="191"/>
        <v>2.0162039999999983</v>
      </c>
      <c r="AJ439">
        <f t="shared" si="175"/>
        <v>2.8626134999999993</v>
      </c>
      <c r="AK439">
        <f t="shared" si="176"/>
        <v>0.32954590883858642</v>
      </c>
      <c r="AM439" s="24">
        <v>21.479710000000001</v>
      </c>
      <c r="AN439" s="24">
        <v>24.25414</v>
      </c>
      <c r="AO439" s="24">
        <v>8.9231590000000001</v>
      </c>
      <c r="AP439" s="24">
        <v>27.40204</v>
      </c>
      <c r="AR439">
        <f t="shared" si="186"/>
        <v>0.53792999999999935</v>
      </c>
      <c r="AS439">
        <f t="shared" si="187"/>
        <v>0.97117000000000075</v>
      </c>
      <c r="AT439">
        <f t="shared" si="188"/>
        <v>0.22220100000000009</v>
      </c>
      <c r="AU439">
        <f t="shared" si="189"/>
        <v>1.0953099999999978</v>
      </c>
      <c r="AV439">
        <f t="shared" si="177"/>
        <v>0.7066527499999995</v>
      </c>
      <c r="AW439">
        <f t="shared" si="178"/>
        <v>0.20086992017446451</v>
      </c>
    </row>
    <row r="440" spans="1:49" x14ac:dyDescent="0.35">
      <c r="A440" s="24" t="s">
        <v>969</v>
      </c>
      <c r="B440" s="24" t="s">
        <v>970</v>
      </c>
      <c r="C440" s="24">
        <v>33.022599999999997</v>
      </c>
      <c r="D440" s="24">
        <v>16.132059999999999</v>
      </c>
      <c r="E440" s="24">
        <v>9.2513640000000006</v>
      </c>
      <c r="F440" s="24">
        <v>13.92352</v>
      </c>
      <c r="H440">
        <f t="shared" si="182"/>
        <v>3.6697099999999985</v>
      </c>
      <c r="I440">
        <f t="shared" si="183"/>
        <v>2.4505299999999988</v>
      </c>
      <c r="J440">
        <f t="shared" si="184"/>
        <v>1.7348740000000005</v>
      </c>
      <c r="K440">
        <f t="shared" si="185"/>
        <v>2.2394499999999997</v>
      </c>
      <c r="L440">
        <f t="shared" si="171"/>
        <v>2.5236409999999996</v>
      </c>
      <c r="M440">
        <f t="shared" si="172"/>
        <v>0.41046084627038287</v>
      </c>
      <c r="O440" s="24">
        <v>15.192260000000001</v>
      </c>
      <c r="P440" s="24">
        <v>7.8311999999999991</v>
      </c>
      <c r="Q440" s="24">
        <v>13.61572</v>
      </c>
      <c r="R440" s="24">
        <v>10.582061000000001</v>
      </c>
      <c r="S440">
        <f t="shared" si="193"/>
        <v>14.242260000000002</v>
      </c>
      <c r="T440">
        <f t="shared" si="190"/>
        <v>0.78787000000000162</v>
      </c>
      <c r="U440">
        <f t="shared" si="190"/>
        <v>0.28219799999999928</v>
      </c>
      <c r="V440">
        <f t="shared" si="190"/>
        <v>0.96105000000000018</v>
      </c>
      <c r="W440">
        <f t="shared" si="190"/>
        <v>0.59685000000000166</v>
      </c>
      <c r="X440">
        <f t="shared" si="173"/>
        <v>0.65699200000000069</v>
      </c>
      <c r="Y440">
        <f t="shared" si="174"/>
        <v>0.1453925493414297</v>
      </c>
      <c r="AA440" s="24">
        <v>17.60088</v>
      </c>
      <c r="AB440" s="24">
        <v>17.887460000000001</v>
      </c>
      <c r="AC440" s="24">
        <v>33.263379999999998</v>
      </c>
      <c r="AD440" s="24">
        <v>11.778409999999999</v>
      </c>
      <c r="AF440">
        <f t="shared" si="191"/>
        <v>2.8844499999999993</v>
      </c>
      <c r="AG440">
        <f t="shared" si="191"/>
        <v>2.9513100000000012</v>
      </c>
      <c r="AH440">
        <f t="shared" si="191"/>
        <v>3.625869999999999</v>
      </c>
      <c r="AI440">
        <f t="shared" si="191"/>
        <v>2.0162039999999983</v>
      </c>
      <c r="AJ440">
        <f t="shared" si="175"/>
        <v>2.8694584999999995</v>
      </c>
      <c r="AK440">
        <f t="shared" si="176"/>
        <v>0.33004116059301375</v>
      </c>
      <c r="AM440" s="24">
        <v>21.479710000000001</v>
      </c>
      <c r="AN440" s="24">
        <v>24.291319999999999</v>
      </c>
      <c r="AO440" s="24">
        <v>8.9231590000000001</v>
      </c>
      <c r="AP440" s="24">
        <v>27.40204</v>
      </c>
      <c r="AR440">
        <f t="shared" si="186"/>
        <v>0.53792999999999935</v>
      </c>
      <c r="AS440">
        <f t="shared" si="187"/>
        <v>1.0083500000000001</v>
      </c>
      <c r="AT440">
        <f t="shared" si="188"/>
        <v>0.22220100000000009</v>
      </c>
      <c r="AU440">
        <f t="shared" si="189"/>
        <v>1.0953099999999978</v>
      </c>
      <c r="AV440">
        <f t="shared" si="177"/>
        <v>0.71594774999999933</v>
      </c>
      <c r="AW440">
        <f t="shared" si="178"/>
        <v>0.20512007966488563</v>
      </c>
    </row>
    <row r="441" spans="1:49" x14ac:dyDescent="0.35">
      <c r="A441" s="24" t="s">
        <v>971</v>
      </c>
      <c r="B441" s="24" t="s">
        <v>972</v>
      </c>
      <c r="C441" s="24">
        <v>33.022599999999997</v>
      </c>
      <c r="D441" s="24">
        <v>16.155239999999999</v>
      </c>
      <c r="E441" s="24">
        <v>9.2513640000000006</v>
      </c>
      <c r="F441" s="24">
        <v>13.92352</v>
      </c>
      <c r="H441">
        <f t="shared" si="182"/>
        <v>3.6697099999999985</v>
      </c>
      <c r="I441">
        <f t="shared" si="183"/>
        <v>2.4737099999999987</v>
      </c>
      <c r="J441">
        <f t="shared" si="184"/>
        <v>1.7348740000000005</v>
      </c>
      <c r="K441">
        <f t="shared" si="185"/>
        <v>2.2394499999999997</v>
      </c>
      <c r="L441">
        <f t="shared" si="171"/>
        <v>2.5294359999999996</v>
      </c>
      <c r="M441">
        <f t="shared" si="172"/>
        <v>0.41015757482053844</v>
      </c>
      <c r="O441" s="24">
        <v>15.192260000000001</v>
      </c>
      <c r="P441" s="24">
        <v>7.8311999999999991</v>
      </c>
      <c r="Q441" s="24">
        <v>13.61572</v>
      </c>
      <c r="R441" s="24">
        <v>10.582061000000001</v>
      </c>
      <c r="S441">
        <f t="shared" si="193"/>
        <v>14.242260000000002</v>
      </c>
      <c r="T441">
        <f t="shared" si="190"/>
        <v>0.78787000000000162</v>
      </c>
      <c r="U441">
        <f t="shared" si="190"/>
        <v>0.28219799999999928</v>
      </c>
      <c r="V441">
        <f t="shared" si="190"/>
        <v>0.96105000000000018</v>
      </c>
      <c r="W441">
        <f t="shared" si="190"/>
        <v>0.59685000000000166</v>
      </c>
      <c r="X441">
        <f t="shared" si="173"/>
        <v>0.65699200000000069</v>
      </c>
      <c r="Y441">
        <f t="shared" si="174"/>
        <v>0.1453925493414297</v>
      </c>
      <c r="AA441" s="24">
        <v>17.60088</v>
      </c>
      <c r="AB441" s="24">
        <v>17.888719999999999</v>
      </c>
      <c r="AC441" s="24">
        <v>33.263379999999998</v>
      </c>
      <c r="AD441" s="24">
        <v>11.778409999999999</v>
      </c>
      <c r="AF441">
        <f t="shared" si="191"/>
        <v>2.8844499999999993</v>
      </c>
      <c r="AG441">
        <f t="shared" si="191"/>
        <v>2.9525699999999997</v>
      </c>
      <c r="AH441">
        <f t="shared" si="191"/>
        <v>3.625869999999999</v>
      </c>
      <c r="AI441">
        <f t="shared" si="191"/>
        <v>2.0162039999999983</v>
      </c>
      <c r="AJ441">
        <f t="shared" si="175"/>
        <v>2.8697734999999991</v>
      </c>
      <c r="AK441">
        <f t="shared" si="176"/>
        <v>0.33006735028715389</v>
      </c>
      <c r="AM441" s="24">
        <v>21.479710000000001</v>
      </c>
      <c r="AN441" s="24">
        <v>24.302019999999999</v>
      </c>
      <c r="AO441" s="24">
        <v>8.9231590000000001</v>
      </c>
      <c r="AP441" s="24">
        <v>27.40204</v>
      </c>
      <c r="AR441">
        <f t="shared" si="186"/>
        <v>0.53792999999999935</v>
      </c>
      <c r="AS441">
        <f t="shared" si="187"/>
        <v>1.01905</v>
      </c>
      <c r="AT441">
        <f t="shared" si="188"/>
        <v>0.22220100000000009</v>
      </c>
      <c r="AU441">
        <f t="shared" si="189"/>
        <v>1.0953099999999978</v>
      </c>
      <c r="AV441">
        <f t="shared" si="177"/>
        <v>0.71862274999999931</v>
      </c>
      <c r="AW441">
        <f t="shared" si="178"/>
        <v>0.2064045866396764</v>
      </c>
    </row>
    <row r="442" spans="1:49" x14ac:dyDescent="0.35">
      <c r="A442" s="24" t="s">
        <v>973</v>
      </c>
      <c r="B442" s="24" t="s">
        <v>974</v>
      </c>
      <c r="C442" s="24">
        <v>33.022599999999997</v>
      </c>
      <c r="D442" s="24">
        <v>16.17238</v>
      </c>
      <c r="E442" s="24">
        <v>9.2513640000000006</v>
      </c>
      <c r="F442" s="24">
        <v>13.92352</v>
      </c>
      <c r="H442">
        <f t="shared" si="182"/>
        <v>3.6697099999999985</v>
      </c>
      <c r="I442">
        <f t="shared" si="183"/>
        <v>2.49085</v>
      </c>
      <c r="J442">
        <f t="shared" si="184"/>
        <v>1.7348740000000005</v>
      </c>
      <c r="K442">
        <f t="shared" si="185"/>
        <v>2.2394499999999997</v>
      </c>
      <c r="L442">
        <f t="shared" si="171"/>
        <v>2.5337209999999999</v>
      </c>
      <c r="M442">
        <f t="shared" si="172"/>
        <v>0.40998586170866808</v>
      </c>
      <c r="O442" s="24">
        <v>15.192260000000001</v>
      </c>
      <c r="P442" s="24">
        <v>7.8311999999999991</v>
      </c>
      <c r="Q442" s="24">
        <v>13.61572</v>
      </c>
      <c r="R442" s="24">
        <v>10.582061000000001</v>
      </c>
      <c r="S442">
        <f t="shared" si="193"/>
        <v>14.242260000000002</v>
      </c>
      <c r="T442">
        <f t="shared" si="190"/>
        <v>0.78787000000000162</v>
      </c>
      <c r="U442">
        <f t="shared" si="190"/>
        <v>0.28219799999999928</v>
      </c>
      <c r="V442">
        <f t="shared" si="190"/>
        <v>0.96105000000000018</v>
      </c>
      <c r="W442">
        <f t="shared" si="190"/>
        <v>0.59685000000000166</v>
      </c>
      <c r="X442">
        <f t="shared" si="173"/>
        <v>0.65699200000000069</v>
      </c>
      <c r="Y442">
        <f t="shared" si="174"/>
        <v>0.1453925493414297</v>
      </c>
      <c r="AA442" s="24">
        <v>17.60088</v>
      </c>
      <c r="AB442" s="24">
        <v>17.888719999999999</v>
      </c>
      <c r="AC442" s="24">
        <v>33.263379999999998</v>
      </c>
      <c r="AD442" s="24">
        <v>11.778409999999999</v>
      </c>
      <c r="AF442">
        <f t="shared" si="191"/>
        <v>2.8844499999999993</v>
      </c>
      <c r="AG442">
        <f t="shared" si="191"/>
        <v>2.9525699999999997</v>
      </c>
      <c r="AH442">
        <f t="shared" si="191"/>
        <v>3.625869999999999</v>
      </c>
      <c r="AI442">
        <f t="shared" si="191"/>
        <v>2.0162039999999983</v>
      </c>
      <c r="AJ442">
        <f t="shared" si="175"/>
        <v>2.8697734999999991</v>
      </c>
      <c r="AK442">
        <f t="shared" si="176"/>
        <v>0.33006735028715389</v>
      </c>
      <c r="AM442" s="24">
        <v>21.485299999999999</v>
      </c>
      <c r="AN442" s="24">
        <v>24.311240000000002</v>
      </c>
      <c r="AO442" s="24">
        <v>8.9231590000000001</v>
      </c>
      <c r="AP442" s="24">
        <v>27.40204</v>
      </c>
      <c r="AR442">
        <f t="shared" si="186"/>
        <v>0.54351999999999734</v>
      </c>
      <c r="AS442">
        <f t="shared" si="187"/>
        <v>1.0282700000000027</v>
      </c>
      <c r="AT442">
        <f t="shared" si="188"/>
        <v>0.22220100000000009</v>
      </c>
      <c r="AU442">
        <f t="shared" si="189"/>
        <v>1.0953099999999978</v>
      </c>
      <c r="AV442">
        <f t="shared" si="177"/>
        <v>0.72232524999999947</v>
      </c>
      <c r="AW442">
        <f t="shared" si="178"/>
        <v>0.20712624907101765</v>
      </c>
    </row>
    <row r="443" spans="1:49" x14ac:dyDescent="0.35">
      <c r="A443" s="24" t="s">
        <v>975</v>
      </c>
      <c r="B443" s="24" t="s">
        <v>976</v>
      </c>
      <c r="C443" s="24">
        <v>33.022599999999997</v>
      </c>
      <c r="D443" s="24">
        <v>16.17238</v>
      </c>
      <c r="E443" s="24">
        <v>9.2513640000000006</v>
      </c>
      <c r="F443" s="24">
        <v>13.92352</v>
      </c>
      <c r="H443">
        <f t="shared" si="182"/>
        <v>3.6697099999999985</v>
      </c>
      <c r="I443">
        <f t="shared" si="183"/>
        <v>2.49085</v>
      </c>
      <c r="J443">
        <f t="shared" si="184"/>
        <v>1.7348740000000005</v>
      </c>
      <c r="K443">
        <f t="shared" si="185"/>
        <v>2.2394499999999997</v>
      </c>
      <c r="L443">
        <f t="shared" si="171"/>
        <v>2.5337209999999999</v>
      </c>
      <c r="M443">
        <f t="shared" si="172"/>
        <v>0.40998586170866808</v>
      </c>
      <c r="O443" s="24">
        <v>15.192260000000001</v>
      </c>
      <c r="P443" s="24">
        <v>7.8311999999999991</v>
      </c>
      <c r="Q443" s="24">
        <v>13.61572</v>
      </c>
      <c r="R443" s="24">
        <v>10.582061000000001</v>
      </c>
      <c r="S443">
        <f t="shared" si="193"/>
        <v>14.242260000000002</v>
      </c>
      <c r="T443">
        <f t="shared" si="190"/>
        <v>0.78787000000000162</v>
      </c>
      <c r="U443">
        <f t="shared" si="190"/>
        <v>0.28219799999999928</v>
      </c>
      <c r="V443">
        <f t="shared" si="190"/>
        <v>0.96105000000000018</v>
      </c>
      <c r="W443">
        <f t="shared" si="190"/>
        <v>0.59685000000000166</v>
      </c>
      <c r="X443">
        <f t="shared" si="173"/>
        <v>0.65699200000000069</v>
      </c>
      <c r="Y443">
        <f t="shared" si="174"/>
        <v>0.1453925493414297</v>
      </c>
      <c r="AA443" s="24">
        <v>17.60088</v>
      </c>
      <c r="AB443" s="24">
        <v>17.888719999999999</v>
      </c>
      <c r="AC443" s="24">
        <v>33.263379999999998</v>
      </c>
      <c r="AD443" s="24">
        <v>11.778409999999999</v>
      </c>
      <c r="AF443">
        <f t="shared" si="191"/>
        <v>2.8844499999999993</v>
      </c>
      <c r="AG443">
        <f t="shared" si="191"/>
        <v>2.9525699999999997</v>
      </c>
      <c r="AH443">
        <f t="shared" si="191"/>
        <v>3.625869999999999</v>
      </c>
      <c r="AI443">
        <f t="shared" si="191"/>
        <v>2.0162039999999983</v>
      </c>
      <c r="AJ443">
        <f t="shared" si="175"/>
        <v>2.8697734999999991</v>
      </c>
      <c r="AK443">
        <f t="shared" si="176"/>
        <v>0.33006735028715389</v>
      </c>
      <c r="AM443" s="24">
        <v>21.490819999999999</v>
      </c>
      <c r="AN443" s="24">
        <v>24.331759999999999</v>
      </c>
      <c r="AO443" s="24">
        <v>8.9231590000000001</v>
      </c>
      <c r="AP443" s="24">
        <v>27.40204</v>
      </c>
      <c r="AR443">
        <f t="shared" si="186"/>
        <v>0.54903999999999797</v>
      </c>
      <c r="AS443">
        <f t="shared" si="187"/>
        <v>1.0487900000000003</v>
      </c>
      <c r="AT443">
        <f t="shared" si="188"/>
        <v>0.22220100000000009</v>
      </c>
      <c r="AU443">
        <f t="shared" si="189"/>
        <v>1.0953099999999978</v>
      </c>
      <c r="AV443">
        <f t="shared" si="177"/>
        <v>0.72883524999999905</v>
      </c>
      <c r="AW443">
        <f t="shared" si="178"/>
        <v>0.209300298540707</v>
      </c>
    </row>
    <row r="444" spans="1:49" x14ac:dyDescent="0.35">
      <c r="A444" s="24" t="s">
        <v>977</v>
      </c>
      <c r="B444" s="24" t="s">
        <v>978</v>
      </c>
      <c r="C444" s="24">
        <v>33.022599999999997</v>
      </c>
      <c r="D444" s="24">
        <v>16.17238</v>
      </c>
      <c r="E444" s="24">
        <v>9.2513640000000006</v>
      </c>
      <c r="F444" s="24">
        <v>13.92352</v>
      </c>
      <c r="H444">
        <f t="shared" si="182"/>
        <v>3.6697099999999985</v>
      </c>
      <c r="I444">
        <f t="shared" si="183"/>
        <v>2.49085</v>
      </c>
      <c r="J444">
        <f t="shared" si="184"/>
        <v>1.7348740000000005</v>
      </c>
      <c r="K444">
        <f t="shared" si="185"/>
        <v>2.2394499999999997</v>
      </c>
      <c r="L444">
        <f t="shared" si="171"/>
        <v>2.5337209999999999</v>
      </c>
      <c r="M444">
        <f t="shared" si="172"/>
        <v>0.40998586170866808</v>
      </c>
      <c r="O444" s="24">
        <v>15.192260000000001</v>
      </c>
      <c r="P444" s="24">
        <v>7.8311999999999991</v>
      </c>
      <c r="Q444" s="24">
        <v>13.61572</v>
      </c>
      <c r="R444" s="24">
        <v>10.582061000000001</v>
      </c>
      <c r="S444">
        <f t="shared" si="193"/>
        <v>14.242260000000002</v>
      </c>
      <c r="T444">
        <f t="shared" si="190"/>
        <v>0.78787000000000162</v>
      </c>
      <c r="U444">
        <f t="shared" si="190"/>
        <v>0.28219799999999928</v>
      </c>
      <c r="V444">
        <f t="shared" si="190"/>
        <v>0.96105000000000018</v>
      </c>
      <c r="W444">
        <f t="shared" si="190"/>
        <v>0.59685000000000166</v>
      </c>
      <c r="X444">
        <f t="shared" si="173"/>
        <v>0.65699200000000069</v>
      </c>
      <c r="Y444">
        <f t="shared" si="174"/>
        <v>0.1453925493414297</v>
      </c>
      <c r="AA444" s="24">
        <v>17.60088</v>
      </c>
      <c r="AB444" s="24">
        <v>17.888719999999999</v>
      </c>
      <c r="AC444" s="24">
        <v>33.263379999999998</v>
      </c>
      <c r="AD444" s="24">
        <v>11.778409999999999</v>
      </c>
      <c r="AF444">
        <f t="shared" si="191"/>
        <v>2.8844499999999993</v>
      </c>
      <c r="AG444">
        <f t="shared" si="191"/>
        <v>2.9525699999999997</v>
      </c>
      <c r="AH444">
        <f t="shared" si="191"/>
        <v>3.625869999999999</v>
      </c>
      <c r="AI444">
        <f t="shared" si="191"/>
        <v>2.0162039999999983</v>
      </c>
      <c r="AJ444">
        <f t="shared" si="175"/>
        <v>2.8697734999999991</v>
      </c>
      <c r="AK444">
        <f t="shared" si="176"/>
        <v>0.33006735028715389</v>
      </c>
      <c r="AM444" s="24">
        <v>21.490819999999999</v>
      </c>
      <c r="AN444" s="24">
        <v>24.352360000000001</v>
      </c>
      <c r="AO444" s="24">
        <v>8.9231590000000001</v>
      </c>
      <c r="AP444" s="24">
        <v>27.40204</v>
      </c>
      <c r="AR444">
        <f t="shared" si="186"/>
        <v>0.54903999999999797</v>
      </c>
      <c r="AS444">
        <f t="shared" si="187"/>
        <v>1.0693900000000021</v>
      </c>
      <c r="AT444">
        <f t="shared" si="188"/>
        <v>0.22220100000000009</v>
      </c>
      <c r="AU444">
        <f t="shared" si="189"/>
        <v>1.0953099999999978</v>
      </c>
      <c r="AV444">
        <f t="shared" si="177"/>
        <v>0.73398524999999948</v>
      </c>
      <c r="AW444">
        <f t="shared" si="178"/>
        <v>0.21197086775678045</v>
      </c>
    </row>
    <row r="445" spans="1:49" x14ac:dyDescent="0.35">
      <c r="A445" s="24" t="s">
        <v>979</v>
      </c>
      <c r="B445" s="24" t="s">
        <v>980</v>
      </c>
      <c r="C445" s="24">
        <v>33.022599999999997</v>
      </c>
      <c r="D445" s="24">
        <v>16.17238</v>
      </c>
      <c r="E445" s="24">
        <v>9.2513640000000006</v>
      </c>
      <c r="F445" s="24">
        <v>13.92352</v>
      </c>
      <c r="H445">
        <f t="shared" si="182"/>
        <v>3.6697099999999985</v>
      </c>
      <c r="I445">
        <f t="shared" si="183"/>
        <v>2.49085</v>
      </c>
      <c r="J445">
        <f t="shared" si="184"/>
        <v>1.7348740000000005</v>
      </c>
      <c r="K445">
        <f t="shared" si="185"/>
        <v>2.2394499999999997</v>
      </c>
      <c r="L445">
        <f t="shared" si="171"/>
        <v>2.5337209999999999</v>
      </c>
      <c r="M445">
        <f t="shared" si="172"/>
        <v>0.40998586170866808</v>
      </c>
      <c r="O445" s="24">
        <v>15.192260000000001</v>
      </c>
      <c r="P445" s="24">
        <v>7.8311999999999991</v>
      </c>
      <c r="Q445" s="24">
        <v>13.61572</v>
      </c>
      <c r="R445" s="24">
        <v>10.582061000000001</v>
      </c>
      <c r="S445">
        <f t="shared" si="193"/>
        <v>14.242260000000002</v>
      </c>
      <c r="T445">
        <f t="shared" si="190"/>
        <v>0.78787000000000162</v>
      </c>
      <c r="U445">
        <f t="shared" si="190"/>
        <v>0.28219799999999928</v>
      </c>
      <c r="V445">
        <f t="shared" si="190"/>
        <v>0.96105000000000018</v>
      </c>
      <c r="W445">
        <f t="shared" si="190"/>
        <v>0.59685000000000166</v>
      </c>
      <c r="X445">
        <f t="shared" si="173"/>
        <v>0.65699200000000069</v>
      </c>
      <c r="Y445">
        <f t="shared" si="174"/>
        <v>0.1453925493414297</v>
      </c>
      <c r="AA445" s="24">
        <v>17.60088</v>
      </c>
      <c r="AB445" s="24">
        <v>17.888719999999999</v>
      </c>
      <c r="AC445" s="24">
        <v>33.263379999999998</v>
      </c>
      <c r="AD445" s="24">
        <v>11.778409999999999</v>
      </c>
      <c r="AF445">
        <f t="shared" si="191"/>
        <v>2.8844499999999993</v>
      </c>
      <c r="AG445">
        <f t="shared" si="191"/>
        <v>2.9525699999999997</v>
      </c>
      <c r="AH445">
        <f t="shared" si="191"/>
        <v>3.625869999999999</v>
      </c>
      <c r="AI445">
        <f t="shared" si="191"/>
        <v>2.0162039999999983</v>
      </c>
      <c r="AJ445">
        <f t="shared" si="175"/>
        <v>2.8697734999999991</v>
      </c>
      <c r="AK445">
        <f t="shared" si="176"/>
        <v>0.33006735028715389</v>
      </c>
      <c r="AM445" s="24">
        <v>21.490819999999999</v>
      </c>
      <c r="AN445" s="24">
        <v>24.371189999999999</v>
      </c>
      <c r="AO445" s="24">
        <v>8.9231590000000001</v>
      </c>
      <c r="AP445" s="24">
        <v>27.40204</v>
      </c>
      <c r="AR445">
        <f t="shared" si="186"/>
        <v>0.54903999999999797</v>
      </c>
      <c r="AS445">
        <f t="shared" si="187"/>
        <v>1.0882199999999997</v>
      </c>
      <c r="AT445">
        <f t="shared" si="188"/>
        <v>0.22220100000000009</v>
      </c>
      <c r="AU445">
        <f t="shared" si="189"/>
        <v>1.0953099999999978</v>
      </c>
      <c r="AV445">
        <f t="shared" si="177"/>
        <v>0.7386927499999989</v>
      </c>
      <c r="AW445">
        <f t="shared" si="178"/>
        <v>0.21449107496792436</v>
      </c>
    </row>
    <row r="446" spans="1:49" x14ac:dyDescent="0.35">
      <c r="A446" s="24" t="s">
        <v>981</v>
      </c>
      <c r="B446" s="24" t="s">
        <v>982</v>
      </c>
      <c r="C446" s="24">
        <v>33.022599999999997</v>
      </c>
      <c r="D446" s="24">
        <v>16.17238</v>
      </c>
      <c r="E446" s="24">
        <v>9.2513640000000006</v>
      </c>
      <c r="F446" s="24">
        <v>13.92352</v>
      </c>
      <c r="H446">
        <f t="shared" si="182"/>
        <v>3.6697099999999985</v>
      </c>
      <c r="I446">
        <f t="shared" si="183"/>
        <v>2.49085</v>
      </c>
      <c r="J446">
        <f t="shared" si="184"/>
        <v>1.7348740000000005</v>
      </c>
      <c r="K446">
        <f t="shared" si="185"/>
        <v>2.2394499999999997</v>
      </c>
      <c r="L446">
        <f t="shared" si="171"/>
        <v>2.5337209999999999</v>
      </c>
      <c r="M446">
        <f t="shared" si="172"/>
        <v>0.40998586170866808</v>
      </c>
      <c r="O446" s="24">
        <v>15.192260000000001</v>
      </c>
      <c r="P446" s="24">
        <v>7.8311999999999991</v>
      </c>
      <c r="Q446" s="24">
        <v>13.61572</v>
      </c>
      <c r="R446" s="24">
        <v>10.582061000000001</v>
      </c>
      <c r="S446">
        <f t="shared" si="193"/>
        <v>14.242260000000002</v>
      </c>
      <c r="T446">
        <f t="shared" si="190"/>
        <v>0.78787000000000162</v>
      </c>
      <c r="U446">
        <f t="shared" si="190"/>
        <v>0.28219799999999928</v>
      </c>
      <c r="V446">
        <f t="shared" si="190"/>
        <v>0.96105000000000018</v>
      </c>
      <c r="W446">
        <f t="shared" si="190"/>
        <v>0.59685000000000166</v>
      </c>
      <c r="X446">
        <f t="shared" si="173"/>
        <v>0.65699200000000069</v>
      </c>
      <c r="Y446">
        <f t="shared" si="174"/>
        <v>0.1453925493414297</v>
      </c>
      <c r="AA446" s="24">
        <v>17.60088</v>
      </c>
      <c r="AB446" s="24">
        <v>17.888719999999999</v>
      </c>
      <c r="AC446" s="24">
        <v>33.263379999999998</v>
      </c>
      <c r="AD446" s="24">
        <v>11.778409999999999</v>
      </c>
      <c r="AF446">
        <f t="shared" si="191"/>
        <v>2.8844499999999993</v>
      </c>
      <c r="AG446">
        <f t="shared" si="191"/>
        <v>2.9525699999999997</v>
      </c>
      <c r="AH446">
        <f t="shared" si="191"/>
        <v>3.625869999999999</v>
      </c>
      <c r="AI446">
        <f t="shared" si="191"/>
        <v>2.0162039999999983</v>
      </c>
      <c r="AJ446">
        <f t="shared" si="175"/>
        <v>2.8697734999999991</v>
      </c>
      <c r="AK446">
        <f t="shared" si="176"/>
        <v>0.33006735028715389</v>
      </c>
      <c r="AM446" s="24">
        <v>21.490819999999999</v>
      </c>
      <c r="AN446" s="24">
        <v>24.37471</v>
      </c>
      <c r="AO446" s="24">
        <v>8.9231590000000001</v>
      </c>
      <c r="AP446" s="24">
        <v>27.40204</v>
      </c>
      <c r="AR446">
        <f t="shared" si="186"/>
        <v>0.54903999999999797</v>
      </c>
      <c r="AS446">
        <f t="shared" si="187"/>
        <v>1.0917400000000015</v>
      </c>
      <c r="AT446">
        <f t="shared" si="188"/>
        <v>0.22220100000000009</v>
      </c>
      <c r="AU446">
        <f t="shared" si="189"/>
        <v>1.0953099999999978</v>
      </c>
      <c r="AV446">
        <f t="shared" si="177"/>
        <v>0.73957274999999933</v>
      </c>
      <c r="AW446">
        <f t="shared" si="178"/>
        <v>0.21497035057784716</v>
      </c>
    </row>
    <row r="447" spans="1:49" x14ac:dyDescent="0.35">
      <c r="A447" s="24" t="s">
        <v>983</v>
      </c>
      <c r="B447" s="24" t="s">
        <v>984</v>
      </c>
      <c r="C447" s="24">
        <v>33.022599999999997</v>
      </c>
      <c r="D447" s="24">
        <v>16.17238</v>
      </c>
      <c r="E447" s="24">
        <v>9.2513640000000006</v>
      </c>
      <c r="F447" s="24">
        <v>13.92352</v>
      </c>
      <c r="H447">
        <f t="shared" si="182"/>
        <v>3.6697099999999985</v>
      </c>
      <c r="I447">
        <f t="shared" si="183"/>
        <v>2.49085</v>
      </c>
      <c r="J447">
        <f t="shared" si="184"/>
        <v>1.7348740000000005</v>
      </c>
      <c r="K447">
        <f t="shared" si="185"/>
        <v>2.2394499999999997</v>
      </c>
      <c r="L447">
        <f t="shared" si="171"/>
        <v>2.5337209999999999</v>
      </c>
      <c r="M447">
        <f t="shared" si="172"/>
        <v>0.40998586170866808</v>
      </c>
      <c r="O447" s="24">
        <v>15.192260000000001</v>
      </c>
      <c r="P447" s="24">
        <v>7.8311999999999991</v>
      </c>
      <c r="Q447" s="24">
        <v>13.61572</v>
      </c>
      <c r="R447" s="24">
        <v>10.582061000000001</v>
      </c>
      <c r="S447">
        <f t="shared" si="193"/>
        <v>14.242260000000002</v>
      </c>
      <c r="T447">
        <f t="shared" si="190"/>
        <v>0.78787000000000162</v>
      </c>
      <c r="U447">
        <f t="shared" si="190"/>
        <v>0.28219799999999928</v>
      </c>
      <c r="V447">
        <f t="shared" si="190"/>
        <v>0.96105000000000018</v>
      </c>
      <c r="W447">
        <f t="shared" si="190"/>
        <v>0.59685000000000166</v>
      </c>
      <c r="X447">
        <f t="shared" si="173"/>
        <v>0.65699200000000069</v>
      </c>
      <c r="Y447">
        <f t="shared" si="174"/>
        <v>0.1453925493414297</v>
      </c>
      <c r="AA447" s="24">
        <v>17.60088</v>
      </c>
      <c r="AB447" s="24">
        <v>17.888719999999999</v>
      </c>
      <c r="AC447" s="24">
        <v>33.263379999999998</v>
      </c>
      <c r="AD447" s="24">
        <v>11.778409999999999</v>
      </c>
      <c r="AF447">
        <f t="shared" si="191"/>
        <v>2.8844499999999993</v>
      </c>
      <c r="AG447">
        <f t="shared" si="191"/>
        <v>2.9525699999999997</v>
      </c>
      <c r="AH447">
        <f t="shared" si="191"/>
        <v>3.625869999999999</v>
      </c>
      <c r="AI447">
        <f t="shared" si="191"/>
        <v>2.0162039999999983</v>
      </c>
      <c r="AJ447">
        <f t="shared" si="175"/>
        <v>2.8697734999999991</v>
      </c>
      <c r="AK447">
        <f t="shared" si="176"/>
        <v>0.33006735028715389</v>
      </c>
      <c r="AM447" s="24">
        <v>21.493069999999999</v>
      </c>
      <c r="AN447" s="24">
        <v>24.37471</v>
      </c>
      <c r="AO447" s="24">
        <v>8.9231590000000001</v>
      </c>
      <c r="AP447" s="24">
        <v>27.40204</v>
      </c>
      <c r="AR447">
        <f t="shared" si="186"/>
        <v>0.55128999999999806</v>
      </c>
      <c r="AS447">
        <f t="shared" si="187"/>
        <v>1.0917400000000015</v>
      </c>
      <c r="AT447">
        <f t="shared" si="188"/>
        <v>0.22220100000000009</v>
      </c>
      <c r="AU447">
        <f t="shared" si="189"/>
        <v>1.0953099999999978</v>
      </c>
      <c r="AV447">
        <f t="shared" si="177"/>
        <v>0.74013524999999936</v>
      </c>
      <c r="AW447">
        <f t="shared" si="178"/>
        <v>0.21480483759115507</v>
      </c>
    </row>
    <row r="448" spans="1:49" x14ac:dyDescent="0.35">
      <c r="A448" s="24" t="s">
        <v>985</v>
      </c>
      <c r="B448" s="24" t="s">
        <v>986</v>
      </c>
      <c r="C448" s="24">
        <v>33.022599999999997</v>
      </c>
      <c r="D448" s="24">
        <v>16.17238</v>
      </c>
      <c r="E448" s="24">
        <v>9.2513640000000006</v>
      </c>
      <c r="F448" s="24">
        <v>13.92352</v>
      </c>
      <c r="H448">
        <f t="shared" si="182"/>
        <v>3.6697099999999985</v>
      </c>
      <c r="I448">
        <f t="shared" si="183"/>
        <v>2.49085</v>
      </c>
      <c r="J448">
        <f t="shared" si="184"/>
        <v>1.7348740000000005</v>
      </c>
      <c r="K448">
        <f t="shared" si="185"/>
        <v>2.2394499999999997</v>
      </c>
      <c r="L448">
        <f t="shared" si="171"/>
        <v>2.5337209999999999</v>
      </c>
      <c r="M448">
        <f t="shared" si="172"/>
        <v>0.40998586170866808</v>
      </c>
      <c r="O448" s="24">
        <v>15.192260000000001</v>
      </c>
      <c r="P448" s="24">
        <v>7.8311999999999991</v>
      </c>
      <c r="Q448" s="24">
        <v>13.61572</v>
      </c>
      <c r="R448" s="24">
        <v>10.582061000000001</v>
      </c>
      <c r="S448">
        <f t="shared" si="193"/>
        <v>14.242260000000002</v>
      </c>
      <c r="T448">
        <f t="shared" si="190"/>
        <v>0.78787000000000162</v>
      </c>
      <c r="U448">
        <f t="shared" si="190"/>
        <v>0.28219799999999928</v>
      </c>
      <c r="V448">
        <f t="shared" si="190"/>
        <v>0.96105000000000018</v>
      </c>
      <c r="W448">
        <f t="shared" si="190"/>
        <v>0.59685000000000166</v>
      </c>
      <c r="X448">
        <f t="shared" si="173"/>
        <v>0.65699200000000069</v>
      </c>
      <c r="Y448">
        <f t="shared" si="174"/>
        <v>0.1453925493414297</v>
      </c>
      <c r="AA448" s="24">
        <v>17.60088</v>
      </c>
      <c r="AB448" s="24">
        <v>17.888719999999999</v>
      </c>
      <c r="AC448" s="24">
        <v>33.263379999999998</v>
      </c>
      <c r="AD448" s="24">
        <v>11.778409999999999</v>
      </c>
      <c r="AF448">
        <f t="shared" si="191"/>
        <v>2.8844499999999993</v>
      </c>
      <c r="AG448">
        <f t="shared" si="191"/>
        <v>2.9525699999999997</v>
      </c>
      <c r="AH448">
        <f t="shared" si="191"/>
        <v>3.625869999999999</v>
      </c>
      <c r="AI448">
        <f t="shared" si="191"/>
        <v>2.0162039999999983</v>
      </c>
      <c r="AJ448">
        <f t="shared" si="175"/>
        <v>2.8697734999999991</v>
      </c>
      <c r="AK448">
        <f t="shared" si="176"/>
        <v>0.33006735028715389</v>
      </c>
      <c r="AM448" s="24">
        <v>21.501819999999999</v>
      </c>
      <c r="AN448" s="24">
        <v>24.37471</v>
      </c>
      <c r="AO448" s="24">
        <v>8.9231590000000001</v>
      </c>
      <c r="AP448" s="24">
        <v>27.40204</v>
      </c>
      <c r="AR448">
        <f t="shared" si="186"/>
        <v>0.56003999999999721</v>
      </c>
      <c r="AS448">
        <f t="shared" si="187"/>
        <v>1.0917400000000015</v>
      </c>
      <c r="AT448">
        <f t="shared" si="188"/>
        <v>0.22220100000000009</v>
      </c>
      <c r="AU448">
        <f t="shared" si="189"/>
        <v>1.0953099999999978</v>
      </c>
      <c r="AV448">
        <f t="shared" si="177"/>
        <v>0.74232274999999914</v>
      </c>
      <c r="AW448">
        <f t="shared" si="178"/>
        <v>0.21417400422529312</v>
      </c>
    </row>
    <row r="449" spans="1:49" x14ac:dyDescent="0.35">
      <c r="A449" s="24" t="s">
        <v>987</v>
      </c>
      <c r="B449" s="24" t="s">
        <v>988</v>
      </c>
      <c r="C449" s="24">
        <v>33.022599999999997</v>
      </c>
      <c r="D449" s="24">
        <v>16.17238</v>
      </c>
      <c r="E449" s="24">
        <v>9.2513640000000006</v>
      </c>
      <c r="F449" s="24">
        <v>13.92352</v>
      </c>
      <c r="H449">
        <f t="shared" si="182"/>
        <v>3.6697099999999985</v>
      </c>
      <c r="I449">
        <f t="shared" si="183"/>
        <v>2.49085</v>
      </c>
      <c r="J449">
        <f t="shared" si="184"/>
        <v>1.7348740000000005</v>
      </c>
      <c r="K449">
        <f t="shared" si="185"/>
        <v>2.2394499999999997</v>
      </c>
      <c r="L449">
        <f t="shared" si="171"/>
        <v>2.5337209999999999</v>
      </c>
      <c r="M449">
        <f t="shared" si="172"/>
        <v>0.40998586170866808</v>
      </c>
      <c r="O449" s="24">
        <v>15.192260000000001</v>
      </c>
      <c r="P449" s="24">
        <v>7.8311999999999991</v>
      </c>
      <c r="Q449" s="24">
        <v>13.61572</v>
      </c>
      <c r="R449" s="24">
        <v>10.582061000000001</v>
      </c>
      <c r="S449">
        <f t="shared" si="193"/>
        <v>14.242260000000002</v>
      </c>
      <c r="T449">
        <f t="shared" si="190"/>
        <v>0.78787000000000162</v>
      </c>
      <c r="U449">
        <f t="shared" si="190"/>
        <v>0.28219799999999928</v>
      </c>
      <c r="V449">
        <f t="shared" si="190"/>
        <v>0.96105000000000018</v>
      </c>
      <c r="W449">
        <f t="shared" si="190"/>
        <v>0.59685000000000166</v>
      </c>
      <c r="X449">
        <f t="shared" si="173"/>
        <v>0.65699200000000069</v>
      </c>
      <c r="Y449">
        <f t="shared" si="174"/>
        <v>0.1453925493414297</v>
      </c>
      <c r="AA449" s="24">
        <v>17.60088</v>
      </c>
      <c r="AB449" s="24">
        <v>17.888719999999999</v>
      </c>
      <c r="AC449" s="24">
        <v>33.263379999999998</v>
      </c>
      <c r="AD449" s="24">
        <v>11.778409999999999</v>
      </c>
      <c r="AF449">
        <f t="shared" si="191"/>
        <v>2.8844499999999993</v>
      </c>
      <c r="AG449">
        <f t="shared" si="191"/>
        <v>2.9525699999999997</v>
      </c>
      <c r="AH449">
        <f t="shared" si="191"/>
        <v>3.625869999999999</v>
      </c>
      <c r="AI449">
        <f t="shared" si="191"/>
        <v>2.0162039999999983</v>
      </c>
      <c r="AJ449">
        <f t="shared" si="175"/>
        <v>2.8697734999999991</v>
      </c>
      <c r="AK449">
        <f t="shared" si="176"/>
        <v>0.33006735028715389</v>
      </c>
      <c r="AM449" s="24">
        <v>21.510670000000001</v>
      </c>
      <c r="AN449" s="24">
        <v>24.37471</v>
      </c>
      <c r="AO449" s="24">
        <v>8.9231590000000001</v>
      </c>
      <c r="AP449" s="24">
        <v>27.40204</v>
      </c>
      <c r="AR449">
        <f t="shared" si="186"/>
        <v>0.56888999999999967</v>
      </c>
      <c r="AS449">
        <f t="shared" si="187"/>
        <v>1.0917400000000015</v>
      </c>
      <c r="AT449">
        <f t="shared" si="188"/>
        <v>0.22220100000000009</v>
      </c>
      <c r="AU449">
        <f t="shared" si="189"/>
        <v>1.0953099999999978</v>
      </c>
      <c r="AV449">
        <f t="shared" si="177"/>
        <v>0.74453524999999976</v>
      </c>
      <c r="AW449">
        <f t="shared" si="178"/>
        <v>0.21355685937449023</v>
      </c>
    </row>
    <row r="450" spans="1:49" x14ac:dyDescent="0.35">
      <c r="A450" s="24" t="s">
        <v>989</v>
      </c>
      <c r="B450" s="24" t="s">
        <v>990</v>
      </c>
      <c r="C450" s="24">
        <v>33.022599999999997</v>
      </c>
      <c r="D450" s="24">
        <v>16.17238</v>
      </c>
      <c r="E450" s="24">
        <v>9.2513640000000006</v>
      </c>
      <c r="F450" s="24">
        <v>13.92352</v>
      </c>
      <c r="H450">
        <f t="shared" si="182"/>
        <v>3.6697099999999985</v>
      </c>
      <c r="I450">
        <f t="shared" si="183"/>
        <v>2.49085</v>
      </c>
      <c r="J450">
        <f t="shared" si="184"/>
        <v>1.7348740000000005</v>
      </c>
      <c r="K450">
        <f t="shared" si="185"/>
        <v>2.2394499999999997</v>
      </c>
      <c r="L450">
        <f t="shared" si="171"/>
        <v>2.5337209999999999</v>
      </c>
      <c r="M450">
        <f t="shared" si="172"/>
        <v>0.40998586170866808</v>
      </c>
      <c r="O450" s="24">
        <v>15.192260000000001</v>
      </c>
      <c r="P450" s="24">
        <v>7.8311999999999991</v>
      </c>
      <c r="Q450" s="24">
        <v>13.61572</v>
      </c>
      <c r="R450" s="24">
        <v>10.582061000000001</v>
      </c>
      <c r="S450">
        <f t="shared" si="193"/>
        <v>14.242260000000002</v>
      </c>
      <c r="T450">
        <f t="shared" si="190"/>
        <v>0.78787000000000162</v>
      </c>
      <c r="U450">
        <f t="shared" si="190"/>
        <v>0.28219799999999928</v>
      </c>
      <c r="V450">
        <f t="shared" si="190"/>
        <v>0.96105000000000018</v>
      </c>
      <c r="W450">
        <f t="shared" si="190"/>
        <v>0.59685000000000166</v>
      </c>
      <c r="X450">
        <f t="shared" si="173"/>
        <v>0.65699200000000069</v>
      </c>
      <c r="Y450">
        <f t="shared" si="174"/>
        <v>0.1453925493414297</v>
      </c>
      <c r="AA450" s="24">
        <v>17.601859999999999</v>
      </c>
      <c r="AB450" s="24">
        <v>17.888719999999999</v>
      </c>
      <c r="AC450" s="24">
        <v>33.263379999999998</v>
      </c>
      <c r="AD450" s="24">
        <v>11.778409999999999</v>
      </c>
      <c r="AF450">
        <f t="shared" si="191"/>
        <v>2.8854299999999977</v>
      </c>
      <c r="AG450">
        <f t="shared" si="191"/>
        <v>2.9525699999999997</v>
      </c>
      <c r="AH450">
        <f t="shared" si="191"/>
        <v>3.625869999999999</v>
      </c>
      <c r="AI450">
        <f t="shared" si="191"/>
        <v>2.0162039999999983</v>
      </c>
      <c r="AJ450">
        <f t="shared" si="175"/>
        <v>2.8700184999999987</v>
      </c>
      <c r="AK450">
        <f t="shared" si="176"/>
        <v>0.33007107251658641</v>
      </c>
      <c r="AM450" s="24">
        <v>21.513190000000002</v>
      </c>
      <c r="AN450" s="24">
        <v>24.37471</v>
      </c>
      <c r="AO450" s="24">
        <v>8.9231590000000001</v>
      </c>
      <c r="AP450" s="24">
        <v>27.40204</v>
      </c>
      <c r="AR450">
        <f t="shared" si="186"/>
        <v>0.5714100000000002</v>
      </c>
      <c r="AS450">
        <f t="shared" si="187"/>
        <v>1.0917400000000015</v>
      </c>
      <c r="AT450">
        <f t="shared" si="188"/>
        <v>0.22220100000000009</v>
      </c>
      <c r="AU450">
        <f t="shared" si="189"/>
        <v>1.0953099999999978</v>
      </c>
      <c r="AV450">
        <f t="shared" si="177"/>
        <v>0.74516524999999989</v>
      </c>
      <c r="AW450">
        <f t="shared" si="178"/>
        <v>0.21338499966233754</v>
      </c>
    </row>
    <row r="451" spans="1:49" x14ac:dyDescent="0.35">
      <c r="A451" s="24" t="s">
        <v>991</v>
      </c>
      <c r="B451" s="24" t="s">
        <v>992</v>
      </c>
      <c r="C451" s="24">
        <v>33.022599999999997</v>
      </c>
      <c r="D451" s="24">
        <v>16.17238</v>
      </c>
      <c r="E451" s="24">
        <v>9.2513640000000006</v>
      </c>
      <c r="F451" s="24">
        <v>13.92352</v>
      </c>
      <c r="H451">
        <f t="shared" si="182"/>
        <v>3.6697099999999985</v>
      </c>
      <c r="I451">
        <f t="shared" si="183"/>
        <v>2.49085</v>
      </c>
      <c r="J451">
        <f t="shared" si="184"/>
        <v>1.7348740000000005</v>
      </c>
      <c r="K451">
        <f t="shared" si="185"/>
        <v>2.2394499999999997</v>
      </c>
      <c r="L451">
        <f t="shared" si="171"/>
        <v>2.5337209999999999</v>
      </c>
      <c r="M451">
        <f t="shared" si="172"/>
        <v>0.40998586170866808</v>
      </c>
      <c r="O451" s="24">
        <v>15.192260000000001</v>
      </c>
      <c r="P451" s="24">
        <v>7.8311999999999991</v>
      </c>
      <c r="Q451" s="24">
        <v>13.61721</v>
      </c>
      <c r="R451" s="24">
        <v>10.582061000000001</v>
      </c>
      <c r="S451">
        <f t="shared" si="193"/>
        <v>14.242260000000002</v>
      </c>
      <c r="T451">
        <f t="shared" si="190"/>
        <v>0.78787000000000162</v>
      </c>
      <c r="U451">
        <f t="shared" si="190"/>
        <v>0.28219799999999928</v>
      </c>
      <c r="V451">
        <f t="shared" si="190"/>
        <v>0.96254000000000062</v>
      </c>
      <c r="W451">
        <f t="shared" si="190"/>
        <v>0.59685000000000166</v>
      </c>
      <c r="X451">
        <f t="shared" si="173"/>
        <v>0.6573645000000008</v>
      </c>
      <c r="Y451">
        <f t="shared" si="174"/>
        <v>0.14565246272177054</v>
      </c>
      <c r="AA451" s="24">
        <v>17.642420000000001</v>
      </c>
      <c r="AB451" s="24">
        <v>17.888719999999999</v>
      </c>
      <c r="AC451" s="24">
        <v>33.263379999999998</v>
      </c>
      <c r="AD451" s="24">
        <v>11.778409999999999</v>
      </c>
      <c r="AF451">
        <f t="shared" si="191"/>
        <v>2.9259900000000005</v>
      </c>
      <c r="AG451">
        <f t="shared" si="191"/>
        <v>2.9525699999999997</v>
      </c>
      <c r="AH451">
        <f t="shared" si="191"/>
        <v>3.625869999999999</v>
      </c>
      <c r="AI451">
        <f t="shared" si="191"/>
        <v>2.0162039999999983</v>
      </c>
      <c r="AJ451">
        <f t="shared" si="175"/>
        <v>2.8801584999999994</v>
      </c>
      <c r="AK451">
        <f t="shared" si="176"/>
        <v>0.33038449456996305</v>
      </c>
      <c r="AM451" s="24">
        <v>21.513190000000002</v>
      </c>
      <c r="AN451" s="24">
        <v>24.37471</v>
      </c>
      <c r="AO451" s="24">
        <v>8.9231590000000001</v>
      </c>
      <c r="AP451" s="24">
        <v>27.40204</v>
      </c>
      <c r="AR451">
        <f t="shared" si="186"/>
        <v>0.5714100000000002</v>
      </c>
      <c r="AS451">
        <f t="shared" si="187"/>
        <v>1.0917400000000015</v>
      </c>
      <c r="AT451">
        <f t="shared" si="188"/>
        <v>0.22220100000000009</v>
      </c>
      <c r="AU451">
        <f t="shared" si="189"/>
        <v>1.0953099999999978</v>
      </c>
      <c r="AV451">
        <f t="shared" si="177"/>
        <v>0.74516524999999989</v>
      </c>
      <c r="AW451">
        <f t="shared" si="178"/>
        <v>0.21338499966233754</v>
      </c>
    </row>
    <row r="452" spans="1:49" x14ac:dyDescent="0.35">
      <c r="A452" s="24" t="s">
        <v>993</v>
      </c>
      <c r="B452" s="24" t="s">
        <v>994</v>
      </c>
      <c r="C452" s="24">
        <v>33.022599999999997</v>
      </c>
      <c r="D452" s="24">
        <v>16.17238</v>
      </c>
      <c r="E452" s="24">
        <v>9.2513640000000006</v>
      </c>
      <c r="F452" s="24">
        <v>13.92352</v>
      </c>
      <c r="H452">
        <f t="shared" si="182"/>
        <v>3.6697099999999985</v>
      </c>
      <c r="I452">
        <f t="shared" si="183"/>
        <v>2.49085</v>
      </c>
      <c r="J452">
        <f t="shared" si="184"/>
        <v>1.7348740000000005</v>
      </c>
      <c r="K452">
        <f t="shared" si="185"/>
        <v>2.2394499999999997</v>
      </c>
      <c r="L452">
        <f t="shared" si="171"/>
        <v>2.5337209999999999</v>
      </c>
      <c r="M452">
        <f t="shared" si="172"/>
        <v>0.40998586170866808</v>
      </c>
      <c r="O452" s="24">
        <v>15.192260000000001</v>
      </c>
      <c r="P452" s="24">
        <v>7.8311999999999991</v>
      </c>
      <c r="Q452" s="24">
        <v>13.61975</v>
      </c>
      <c r="R452" s="24">
        <v>10.582061000000001</v>
      </c>
      <c r="S452">
        <f t="shared" si="193"/>
        <v>14.242260000000002</v>
      </c>
      <c r="T452">
        <f t="shared" si="190"/>
        <v>0.78787000000000162</v>
      </c>
      <c r="U452">
        <f t="shared" si="190"/>
        <v>0.28219799999999928</v>
      </c>
      <c r="V452">
        <f t="shared" si="190"/>
        <v>0.96508000000000038</v>
      </c>
      <c r="W452">
        <f t="shared" si="190"/>
        <v>0.59685000000000166</v>
      </c>
      <c r="X452">
        <f t="shared" si="173"/>
        <v>0.65799950000000074</v>
      </c>
      <c r="Y452">
        <f t="shared" si="174"/>
        <v>0.14609666006991193</v>
      </c>
      <c r="AA452" s="24">
        <v>17.70364</v>
      </c>
      <c r="AB452" s="24">
        <v>17.888719999999999</v>
      </c>
      <c r="AC452" s="24">
        <v>33.263379999999998</v>
      </c>
      <c r="AD452" s="24">
        <v>11.77976</v>
      </c>
      <c r="AF452">
        <f t="shared" si="191"/>
        <v>2.9872099999999993</v>
      </c>
      <c r="AG452">
        <f t="shared" si="191"/>
        <v>2.9525699999999997</v>
      </c>
      <c r="AH452">
        <f t="shared" si="191"/>
        <v>3.625869999999999</v>
      </c>
      <c r="AI452">
        <f t="shared" si="191"/>
        <v>2.0175539999999987</v>
      </c>
      <c r="AJ452">
        <f t="shared" si="175"/>
        <v>2.8958009999999992</v>
      </c>
      <c r="AK452">
        <f t="shared" si="176"/>
        <v>0.33114660177580918</v>
      </c>
      <c r="AM452" s="24">
        <v>21.513190000000002</v>
      </c>
      <c r="AN452" s="24">
        <v>24.37471</v>
      </c>
      <c r="AO452" s="24">
        <v>8.9231590000000001</v>
      </c>
      <c r="AP452" s="24">
        <v>27.52852</v>
      </c>
      <c r="AR452">
        <f t="shared" si="186"/>
        <v>0.5714100000000002</v>
      </c>
      <c r="AS452">
        <f t="shared" si="187"/>
        <v>1.0917400000000015</v>
      </c>
      <c r="AT452">
        <f t="shared" si="188"/>
        <v>0.22220100000000009</v>
      </c>
      <c r="AU452">
        <f t="shared" si="189"/>
        <v>1.2217899999999986</v>
      </c>
      <c r="AV452">
        <f t="shared" si="177"/>
        <v>0.77678525000000009</v>
      </c>
      <c r="AW452">
        <f t="shared" si="178"/>
        <v>0.23219395730917677</v>
      </c>
    </row>
    <row r="453" spans="1:49" x14ac:dyDescent="0.35">
      <c r="A453" s="24" t="s">
        <v>995</v>
      </c>
      <c r="B453" s="24" t="s">
        <v>996</v>
      </c>
      <c r="C453" s="24">
        <v>33.022599999999997</v>
      </c>
      <c r="D453" s="24">
        <v>16.17238</v>
      </c>
      <c r="E453" s="24">
        <v>9.2513640000000006</v>
      </c>
      <c r="F453" s="24">
        <v>13.92352</v>
      </c>
      <c r="H453">
        <f t="shared" si="182"/>
        <v>3.6697099999999985</v>
      </c>
      <c r="I453">
        <f t="shared" si="183"/>
        <v>2.49085</v>
      </c>
      <c r="J453">
        <f t="shared" si="184"/>
        <v>1.7348740000000005</v>
      </c>
      <c r="K453">
        <f t="shared" si="185"/>
        <v>2.2394499999999997</v>
      </c>
      <c r="L453">
        <f t="shared" ref="L453:L516" si="194">AVERAGE(H453:K453)</f>
        <v>2.5337209999999999</v>
      </c>
      <c r="M453">
        <f t="shared" ref="M453:M516" si="195">STDEV(H453:K453)/SQRT(COUNT(H453:K453))</f>
        <v>0.40998586170866808</v>
      </c>
      <c r="O453" s="24">
        <v>15.192260000000001</v>
      </c>
      <c r="P453" s="24">
        <v>7.8311999999999991</v>
      </c>
      <c r="Q453" s="24">
        <v>13.61975</v>
      </c>
      <c r="R453" s="24">
        <v>10.582061000000001</v>
      </c>
      <c r="S453">
        <f t="shared" si="193"/>
        <v>14.242260000000002</v>
      </c>
      <c r="T453">
        <f t="shared" si="190"/>
        <v>0.78787000000000162</v>
      </c>
      <c r="U453">
        <f t="shared" si="190"/>
        <v>0.28219799999999928</v>
      </c>
      <c r="V453">
        <f t="shared" si="190"/>
        <v>0.96508000000000038</v>
      </c>
      <c r="W453">
        <f t="shared" si="190"/>
        <v>0.59685000000000166</v>
      </c>
      <c r="X453">
        <f t="shared" ref="X453:X516" si="196">AVERAGE(T453:W453)</f>
        <v>0.65799950000000074</v>
      </c>
      <c r="Y453">
        <f t="shared" ref="Y453:Y516" si="197">STDEV(T453:W453)/SQRT(COUNT(T453:W453))</f>
        <v>0.14609666006991193</v>
      </c>
      <c r="AA453" s="24">
        <v>17.7516</v>
      </c>
      <c r="AB453" s="24">
        <v>17.888719999999999</v>
      </c>
      <c r="AC453" s="24">
        <v>33.263379999999998</v>
      </c>
      <c r="AD453" s="24">
        <v>11.835660000000001</v>
      </c>
      <c r="AF453">
        <f t="shared" si="191"/>
        <v>3.035169999999999</v>
      </c>
      <c r="AG453">
        <f t="shared" si="191"/>
        <v>2.9525699999999997</v>
      </c>
      <c r="AH453">
        <f t="shared" si="191"/>
        <v>3.625869999999999</v>
      </c>
      <c r="AI453">
        <f t="shared" si="191"/>
        <v>2.0734539999999999</v>
      </c>
      <c r="AJ453">
        <f t="shared" ref="AJ453:AJ516" si="198">AVERAGE(AF453:AI453)</f>
        <v>2.9217659999999994</v>
      </c>
      <c r="AK453">
        <f t="shared" ref="AK453:AK516" si="199">STDEV(AF453:AI453)/SQRT(COUNT(AF453:AI453))</f>
        <v>0.32005273599205492</v>
      </c>
      <c r="AM453" s="24">
        <v>21.513190000000002</v>
      </c>
      <c r="AN453" s="24">
        <v>24.37471</v>
      </c>
      <c r="AO453" s="24">
        <v>8.9231590000000001</v>
      </c>
      <c r="AP453" s="24">
        <v>27.577300000000001</v>
      </c>
      <c r="AR453">
        <f t="shared" si="186"/>
        <v>0.5714100000000002</v>
      </c>
      <c r="AS453">
        <f t="shared" si="187"/>
        <v>1.0917400000000015</v>
      </c>
      <c r="AT453">
        <f t="shared" si="188"/>
        <v>0.22220100000000009</v>
      </c>
      <c r="AU453">
        <f t="shared" si="189"/>
        <v>1.2705699999999993</v>
      </c>
      <c r="AV453">
        <f t="shared" ref="AV453:AV516" si="200">AVERAGE(AR453:AU453)</f>
        <v>0.78898025000000027</v>
      </c>
      <c r="AW453">
        <f t="shared" ref="AW453:AW516" si="201">STDEV(AR453:AU453)/SQRT(COUNT(AR453:AU453))</f>
        <v>0.24016794218503815</v>
      </c>
    </row>
    <row r="454" spans="1:49" x14ac:dyDescent="0.35">
      <c r="A454" s="24" t="s">
        <v>997</v>
      </c>
      <c r="B454" s="24" t="s">
        <v>998</v>
      </c>
      <c r="C454" s="24">
        <v>33.022599999999997</v>
      </c>
      <c r="D454" s="24">
        <v>16.17238</v>
      </c>
      <c r="E454" s="24">
        <v>9.2513640000000006</v>
      </c>
      <c r="F454" s="24">
        <v>13.92352</v>
      </c>
      <c r="H454">
        <f t="shared" si="182"/>
        <v>3.6697099999999985</v>
      </c>
      <c r="I454">
        <f t="shared" si="183"/>
        <v>2.49085</v>
      </c>
      <c r="J454">
        <f t="shared" si="184"/>
        <v>1.7348740000000005</v>
      </c>
      <c r="K454">
        <f t="shared" si="185"/>
        <v>2.2394499999999997</v>
      </c>
      <c r="L454">
        <f t="shared" si="194"/>
        <v>2.5337209999999999</v>
      </c>
      <c r="M454">
        <f t="shared" si="195"/>
        <v>0.40998586170866808</v>
      </c>
      <c r="O454" s="24">
        <v>15.21547</v>
      </c>
      <c r="P454" s="24">
        <v>7.8311999999999991</v>
      </c>
      <c r="Q454" s="24">
        <v>13.61975</v>
      </c>
      <c r="R454" s="24">
        <v>10.582061000000001</v>
      </c>
      <c r="S454">
        <f t="shared" si="193"/>
        <v>14.265470000000001</v>
      </c>
      <c r="T454">
        <f t="shared" si="190"/>
        <v>0.81108000000000047</v>
      </c>
      <c r="U454">
        <f t="shared" si="190"/>
        <v>0.28219799999999928</v>
      </c>
      <c r="V454">
        <f t="shared" si="190"/>
        <v>0.96508000000000038</v>
      </c>
      <c r="W454">
        <f t="shared" si="190"/>
        <v>0.59685000000000166</v>
      </c>
      <c r="X454">
        <f t="shared" si="196"/>
        <v>0.66380200000000045</v>
      </c>
      <c r="Y454">
        <f t="shared" si="197"/>
        <v>0.14791986166164456</v>
      </c>
      <c r="AA454" s="24">
        <v>17.75517</v>
      </c>
      <c r="AB454" s="24">
        <v>17.888719999999999</v>
      </c>
      <c r="AC454" s="24">
        <v>33.263379999999998</v>
      </c>
      <c r="AD454" s="24">
        <v>11.920059999999999</v>
      </c>
      <c r="AF454">
        <f t="shared" si="191"/>
        <v>3.0387399999999989</v>
      </c>
      <c r="AG454">
        <f t="shared" si="191"/>
        <v>2.9525699999999997</v>
      </c>
      <c r="AH454">
        <f t="shared" si="191"/>
        <v>3.625869999999999</v>
      </c>
      <c r="AI454">
        <f t="shared" si="191"/>
        <v>2.1578539999999986</v>
      </c>
      <c r="AJ454">
        <f t="shared" si="198"/>
        <v>2.9437584999999991</v>
      </c>
      <c r="AK454">
        <f t="shared" si="199"/>
        <v>0.30166497827708938</v>
      </c>
      <c r="AM454" s="24">
        <v>21.513190000000002</v>
      </c>
      <c r="AN454" s="24">
        <v>24.37471</v>
      </c>
      <c r="AO454" s="24">
        <v>8.9231590000000001</v>
      </c>
      <c r="AP454" s="24">
        <v>27.577300000000001</v>
      </c>
      <c r="AR454">
        <f t="shared" si="186"/>
        <v>0.5714100000000002</v>
      </c>
      <c r="AS454">
        <f t="shared" si="187"/>
        <v>1.0917400000000015</v>
      </c>
      <c r="AT454">
        <f t="shared" si="188"/>
        <v>0.22220100000000009</v>
      </c>
      <c r="AU454">
        <f t="shared" si="189"/>
        <v>1.2705699999999993</v>
      </c>
      <c r="AV454">
        <f t="shared" si="200"/>
        <v>0.78898025000000027</v>
      </c>
      <c r="AW454">
        <f t="shared" si="201"/>
        <v>0.24016794218503815</v>
      </c>
    </row>
    <row r="455" spans="1:49" x14ac:dyDescent="0.35">
      <c r="A455" s="24" t="s">
        <v>999</v>
      </c>
      <c r="B455" s="24" t="s">
        <v>1000</v>
      </c>
      <c r="C455" s="24">
        <v>33.022599999999997</v>
      </c>
      <c r="D455" s="24">
        <v>16.17238</v>
      </c>
      <c r="E455" s="24">
        <v>9.2513640000000006</v>
      </c>
      <c r="F455" s="24">
        <v>13.92352</v>
      </c>
      <c r="H455">
        <f t="shared" si="182"/>
        <v>3.6697099999999985</v>
      </c>
      <c r="I455">
        <f t="shared" si="183"/>
        <v>2.49085</v>
      </c>
      <c r="J455">
        <f t="shared" si="184"/>
        <v>1.7348740000000005</v>
      </c>
      <c r="K455">
        <f t="shared" si="185"/>
        <v>2.2394499999999997</v>
      </c>
      <c r="L455">
        <f t="shared" si="194"/>
        <v>2.5337209999999999</v>
      </c>
      <c r="M455">
        <f t="shared" si="195"/>
        <v>0.40998586170866808</v>
      </c>
      <c r="O455" s="24">
        <v>15.22053</v>
      </c>
      <c r="P455" s="24">
        <v>7.8311999999999991</v>
      </c>
      <c r="Q455" s="24">
        <v>13.61975</v>
      </c>
      <c r="R455" s="24">
        <v>10.582061000000001</v>
      </c>
      <c r="S455">
        <f>O455-0.98</f>
        <v>14.24053</v>
      </c>
      <c r="T455">
        <f t="shared" si="190"/>
        <v>0.81614000000000075</v>
      </c>
      <c r="U455">
        <f t="shared" si="190"/>
        <v>0.28219799999999928</v>
      </c>
      <c r="V455">
        <f t="shared" si="190"/>
        <v>0.96508000000000038</v>
      </c>
      <c r="W455">
        <f t="shared" si="190"/>
        <v>0.59685000000000166</v>
      </c>
      <c r="X455">
        <f t="shared" si="196"/>
        <v>0.66506700000000052</v>
      </c>
      <c r="Y455">
        <f t="shared" si="197"/>
        <v>0.1483444981981695</v>
      </c>
      <c r="AA455" s="24">
        <v>17.75517</v>
      </c>
      <c r="AB455" s="24">
        <v>17.888719999999999</v>
      </c>
      <c r="AC455" s="24">
        <v>33.263379999999998</v>
      </c>
      <c r="AD455" s="24">
        <v>11.96705</v>
      </c>
      <c r="AF455">
        <f t="shared" si="191"/>
        <v>3.0387399999999989</v>
      </c>
      <c r="AG455">
        <f t="shared" si="191"/>
        <v>2.9525699999999997</v>
      </c>
      <c r="AH455">
        <f t="shared" si="191"/>
        <v>3.625869999999999</v>
      </c>
      <c r="AI455">
        <f t="shared" si="191"/>
        <v>2.2048439999999996</v>
      </c>
      <c r="AJ455">
        <f t="shared" si="198"/>
        <v>2.9555059999999993</v>
      </c>
      <c r="AK455">
        <f t="shared" si="199"/>
        <v>0.29152156146558611</v>
      </c>
      <c r="AM455" s="24">
        <v>21.513190000000002</v>
      </c>
      <c r="AN455" s="24">
        <v>24.37471</v>
      </c>
      <c r="AO455" s="24">
        <v>8.9231590000000001</v>
      </c>
      <c r="AP455" s="24">
        <v>27.577300000000001</v>
      </c>
      <c r="AR455">
        <f t="shared" si="186"/>
        <v>0.5714100000000002</v>
      </c>
      <c r="AS455">
        <f t="shared" si="187"/>
        <v>1.0917400000000015</v>
      </c>
      <c r="AT455">
        <f t="shared" si="188"/>
        <v>0.22220100000000009</v>
      </c>
      <c r="AU455">
        <f t="shared" si="189"/>
        <v>1.2705699999999993</v>
      </c>
      <c r="AV455">
        <f t="shared" si="200"/>
        <v>0.78898025000000027</v>
      </c>
      <c r="AW455">
        <f t="shared" si="201"/>
        <v>0.24016794218503815</v>
      </c>
    </row>
    <row r="456" spans="1:49" x14ac:dyDescent="0.35">
      <c r="A456" s="24" t="s">
        <v>1001</v>
      </c>
      <c r="B456" s="24" t="s">
        <v>1002</v>
      </c>
      <c r="C456" s="24">
        <v>33.022599999999997</v>
      </c>
      <c r="D456" s="24">
        <v>16.17238</v>
      </c>
      <c r="E456" s="24">
        <v>9.2513640000000006</v>
      </c>
      <c r="F456" s="24">
        <v>13.92352</v>
      </c>
      <c r="H456">
        <f t="shared" si="182"/>
        <v>3.6697099999999985</v>
      </c>
      <c r="I456">
        <f t="shared" si="183"/>
        <v>2.49085</v>
      </c>
      <c r="J456">
        <f t="shared" si="184"/>
        <v>1.7348740000000005</v>
      </c>
      <c r="K456">
        <f t="shared" si="185"/>
        <v>2.2394499999999997</v>
      </c>
      <c r="L456">
        <f t="shared" si="194"/>
        <v>2.5337209999999999</v>
      </c>
      <c r="M456">
        <f t="shared" si="195"/>
        <v>0.40998586170866808</v>
      </c>
      <c r="O456" s="24">
        <v>15.22053</v>
      </c>
      <c r="P456" s="24">
        <v>7.8311999999999991</v>
      </c>
      <c r="Q456" s="24">
        <v>13.61975</v>
      </c>
      <c r="R456" s="24">
        <v>10.582061000000001</v>
      </c>
      <c r="S456">
        <f t="shared" ref="S456:S468" si="202">O456-0.98</f>
        <v>14.24053</v>
      </c>
      <c r="T456">
        <f t="shared" si="190"/>
        <v>0.81614000000000075</v>
      </c>
      <c r="U456">
        <f t="shared" si="190"/>
        <v>0.28219799999999928</v>
      </c>
      <c r="V456">
        <f t="shared" si="190"/>
        <v>0.96508000000000038</v>
      </c>
      <c r="W456">
        <f t="shared" si="190"/>
        <v>0.59685000000000166</v>
      </c>
      <c r="X456">
        <f t="shared" si="196"/>
        <v>0.66506700000000052</v>
      </c>
      <c r="Y456">
        <f t="shared" si="197"/>
        <v>0.1483444981981695</v>
      </c>
      <c r="AA456" s="24">
        <v>17.75517</v>
      </c>
      <c r="AB456" s="24">
        <v>17.888719999999999</v>
      </c>
      <c r="AC456" s="24">
        <v>33.276200000000003</v>
      </c>
      <c r="AD456" s="24">
        <v>11.96719</v>
      </c>
      <c r="AF456">
        <f t="shared" si="191"/>
        <v>3.0387399999999989</v>
      </c>
      <c r="AG456">
        <f t="shared" si="191"/>
        <v>2.9525699999999997</v>
      </c>
      <c r="AH456">
        <f t="shared" si="191"/>
        <v>3.638690000000004</v>
      </c>
      <c r="AI456">
        <f t="shared" si="191"/>
        <v>2.2049839999999996</v>
      </c>
      <c r="AJ456">
        <f t="shared" si="198"/>
        <v>2.9587460000000005</v>
      </c>
      <c r="AK456">
        <f t="shared" si="199"/>
        <v>0.29395552084059801</v>
      </c>
      <c r="AM456" s="24">
        <v>21.513190000000002</v>
      </c>
      <c r="AN456" s="24">
        <v>24.37471</v>
      </c>
      <c r="AO456" s="24">
        <v>8.9231590000000001</v>
      </c>
      <c r="AP456" s="24">
        <v>27.577300000000001</v>
      </c>
      <c r="AR456">
        <f t="shared" si="186"/>
        <v>0.5714100000000002</v>
      </c>
      <c r="AS456">
        <f t="shared" si="187"/>
        <v>1.0917400000000015</v>
      </c>
      <c r="AT456">
        <f t="shared" si="188"/>
        <v>0.22220100000000009</v>
      </c>
      <c r="AU456">
        <f t="shared" si="189"/>
        <v>1.2705699999999993</v>
      </c>
      <c r="AV456">
        <f t="shared" si="200"/>
        <v>0.78898025000000027</v>
      </c>
      <c r="AW456">
        <f t="shared" si="201"/>
        <v>0.24016794218503815</v>
      </c>
    </row>
    <row r="457" spans="1:49" x14ac:dyDescent="0.35">
      <c r="A457" s="24" t="s">
        <v>1003</v>
      </c>
      <c r="B457" s="24" t="s">
        <v>1004</v>
      </c>
      <c r="C457" s="24">
        <v>33.022599999999997</v>
      </c>
      <c r="D457" s="24">
        <v>16.17238</v>
      </c>
      <c r="E457" s="24">
        <v>9.2513640000000006</v>
      </c>
      <c r="F457" s="24">
        <v>14.097200000000001</v>
      </c>
      <c r="H457">
        <f t="shared" si="182"/>
        <v>3.6697099999999985</v>
      </c>
      <c r="I457">
        <f t="shared" si="183"/>
        <v>2.49085</v>
      </c>
      <c r="J457">
        <f t="shared" si="184"/>
        <v>1.7348740000000005</v>
      </c>
      <c r="K457">
        <f t="shared" si="185"/>
        <v>2.4131300000000007</v>
      </c>
      <c r="L457">
        <f t="shared" si="194"/>
        <v>2.5771410000000001</v>
      </c>
      <c r="M457">
        <f t="shared" si="195"/>
        <v>0.40181530415644018</v>
      </c>
      <c r="O457" s="24">
        <v>15.22053</v>
      </c>
      <c r="P457" s="24">
        <v>7.8311999999999991</v>
      </c>
      <c r="Q457" s="24">
        <v>13.61975</v>
      </c>
      <c r="R457" s="24">
        <v>10.582061000000001</v>
      </c>
      <c r="S457">
        <f t="shared" si="202"/>
        <v>14.24053</v>
      </c>
      <c r="T457">
        <f t="shared" si="190"/>
        <v>0.81614000000000075</v>
      </c>
      <c r="U457">
        <f t="shared" si="190"/>
        <v>0.28219799999999928</v>
      </c>
      <c r="V457">
        <f t="shared" si="190"/>
        <v>0.96508000000000038</v>
      </c>
      <c r="W457">
        <f t="shared" si="190"/>
        <v>0.59685000000000166</v>
      </c>
      <c r="X457">
        <f t="shared" si="196"/>
        <v>0.66506700000000052</v>
      </c>
      <c r="Y457">
        <f t="shared" si="197"/>
        <v>0.1483444981981695</v>
      </c>
      <c r="AA457" s="24">
        <v>17.75517</v>
      </c>
      <c r="AB457" s="24">
        <v>17.888719999999999</v>
      </c>
      <c r="AC457" s="24">
        <v>33.397909999999996</v>
      </c>
      <c r="AD457" s="24">
        <v>11.96719</v>
      </c>
      <c r="AF457">
        <f t="shared" si="191"/>
        <v>3.0387399999999989</v>
      </c>
      <c r="AG457">
        <f t="shared" si="191"/>
        <v>2.9525699999999997</v>
      </c>
      <c r="AH457">
        <f t="shared" si="191"/>
        <v>3.7603999999999971</v>
      </c>
      <c r="AI457">
        <f t="shared" si="191"/>
        <v>2.2049839999999996</v>
      </c>
      <c r="AJ457">
        <f t="shared" si="198"/>
        <v>2.9891734999999988</v>
      </c>
      <c r="AK457">
        <f t="shared" si="199"/>
        <v>0.31800683173308819</v>
      </c>
      <c r="AM457" s="24">
        <v>21.513190000000002</v>
      </c>
      <c r="AN457" s="24">
        <v>24.37471</v>
      </c>
      <c r="AO457" s="24">
        <v>8.9231590000000001</v>
      </c>
      <c r="AP457" s="24">
        <v>27.577300000000001</v>
      </c>
      <c r="AR457">
        <f t="shared" si="186"/>
        <v>0.5714100000000002</v>
      </c>
      <c r="AS457">
        <f t="shared" si="187"/>
        <v>1.0917400000000015</v>
      </c>
      <c r="AT457">
        <f t="shared" si="188"/>
        <v>0.22220100000000009</v>
      </c>
      <c r="AU457">
        <f t="shared" si="189"/>
        <v>1.2705699999999993</v>
      </c>
      <c r="AV457">
        <f t="shared" si="200"/>
        <v>0.78898025000000027</v>
      </c>
      <c r="AW457">
        <f t="shared" si="201"/>
        <v>0.24016794218503815</v>
      </c>
    </row>
    <row r="458" spans="1:49" x14ac:dyDescent="0.35">
      <c r="A458" s="24" t="s">
        <v>1005</v>
      </c>
      <c r="B458" s="24" t="s">
        <v>1006</v>
      </c>
      <c r="C458" s="24">
        <v>33.022599999999997</v>
      </c>
      <c r="D458" s="24">
        <v>16.17238</v>
      </c>
      <c r="E458" s="24">
        <v>9.2513640000000006</v>
      </c>
      <c r="F458" s="24">
        <v>14.097200000000001</v>
      </c>
      <c r="H458">
        <f t="shared" si="182"/>
        <v>3.6697099999999985</v>
      </c>
      <c r="I458">
        <f t="shared" si="183"/>
        <v>2.49085</v>
      </c>
      <c r="J458">
        <f t="shared" si="184"/>
        <v>1.7348740000000005</v>
      </c>
      <c r="K458">
        <f t="shared" si="185"/>
        <v>2.4131300000000007</v>
      </c>
      <c r="L458">
        <f t="shared" si="194"/>
        <v>2.5771410000000001</v>
      </c>
      <c r="M458">
        <f t="shared" si="195"/>
        <v>0.40181530415644018</v>
      </c>
      <c r="O458" s="24">
        <v>15.22053</v>
      </c>
      <c r="P458" s="24">
        <v>7.8311999999999991</v>
      </c>
      <c r="Q458" s="24">
        <v>13.61975</v>
      </c>
      <c r="R458" s="24">
        <v>10.582061000000001</v>
      </c>
      <c r="S458">
        <f t="shared" si="202"/>
        <v>14.24053</v>
      </c>
      <c r="T458">
        <f t="shared" si="190"/>
        <v>0.81614000000000075</v>
      </c>
      <c r="U458">
        <f t="shared" si="190"/>
        <v>0.28219799999999928</v>
      </c>
      <c r="V458">
        <f t="shared" si="190"/>
        <v>0.96508000000000038</v>
      </c>
      <c r="W458">
        <f t="shared" si="190"/>
        <v>0.59685000000000166</v>
      </c>
      <c r="X458">
        <f t="shared" si="196"/>
        <v>0.66506700000000052</v>
      </c>
      <c r="Y458">
        <f t="shared" si="197"/>
        <v>0.1483444981981695</v>
      </c>
      <c r="AA458" s="24">
        <v>17.75517</v>
      </c>
      <c r="AB458" s="24">
        <v>17.888719999999999</v>
      </c>
      <c r="AC458" s="24">
        <v>33.544390000000007</v>
      </c>
      <c r="AD458" s="24">
        <v>11.96719</v>
      </c>
      <c r="AF458">
        <f t="shared" si="191"/>
        <v>3.0387399999999989</v>
      </c>
      <c r="AG458">
        <f t="shared" si="191"/>
        <v>2.9525699999999997</v>
      </c>
      <c r="AH458">
        <f t="shared" si="191"/>
        <v>3.9068800000000081</v>
      </c>
      <c r="AI458">
        <f t="shared" si="191"/>
        <v>2.2049839999999996</v>
      </c>
      <c r="AJ458">
        <f t="shared" si="198"/>
        <v>3.0257935000000016</v>
      </c>
      <c r="AK458">
        <f t="shared" si="199"/>
        <v>0.34827801976139416</v>
      </c>
      <c r="AM458" s="24">
        <v>21.513190000000002</v>
      </c>
      <c r="AN458" s="24">
        <v>24.37471</v>
      </c>
      <c r="AO458" s="24">
        <v>8.9231590000000001</v>
      </c>
      <c r="AP458" s="24">
        <v>27.577300000000001</v>
      </c>
      <c r="AR458">
        <f t="shared" si="186"/>
        <v>0.5714100000000002</v>
      </c>
      <c r="AS458">
        <f t="shared" si="187"/>
        <v>1.0917400000000015</v>
      </c>
      <c r="AT458">
        <f t="shared" si="188"/>
        <v>0.22220100000000009</v>
      </c>
      <c r="AU458">
        <f t="shared" si="189"/>
        <v>1.2705699999999993</v>
      </c>
      <c r="AV458">
        <f t="shared" si="200"/>
        <v>0.78898025000000027</v>
      </c>
      <c r="AW458">
        <f t="shared" si="201"/>
        <v>0.24016794218503815</v>
      </c>
    </row>
    <row r="459" spans="1:49" x14ac:dyDescent="0.35">
      <c r="A459" s="24" t="s">
        <v>1007</v>
      </c>
      <c r="B459" s="24" t="s">
        <v>1008</v>
      </c>
      <c r="C459" s="24">
        <v>33.022599999999997</v>
      </c>
      <c r="D459" s="24">
        <v>16.176279999999998</v>
      </c>
      <c r="E459" s="24">
        <v>9.2513640000000006</v>
      </c>
      <c r="F459" s="24">
        <v>14.18214</v>
      </c>
      <c r="H459">
        <f t="shared" si="182"/>
        <v>3.6697099999999985</v>
      </c>
      <c r="I459">
        <f t="shared" si="183"/>
        <v>2.494749999999998</v>
      </c>
      <c r="J459">
        <f t="shared" si="184"/>
        <v>1.7348740000000005</v>
      </c>
      <c r="K459">
        <f t="shared" si="185"/>
        <v>2.4980700000000002</v>
      </c>
      <c r="L459">
        <f t="shared" si="194"/>
        <v>2.5993509999999995</v>
      </c>
      <c r="M459">
        <f t="shared" si="195"/>
        <v>0.39939413309119287</v>
      </c>
      <c r="O459" s="24">
        <v>15.22053</v>
      </c>
      <c r="P459" s="24">
        <v>7.8311999999999991</v>
      </c>
      <c r="Q459" s="24">
        <v>13.61975</v>
      </c>
      <c r="R459" s="24">
        <v>10.582061000000001</v>
      </c>
      <c r="S459">
        <f t="shared" si="202"/>
        <v>14.24053</v>
      </c>
      <c r="T459">
        <f t="shared" si="190"/>
        <v>0.81614000000000075</v>
      </c>
      <c r="U459">
        <f t="shared" si="190"/>
        <v>0.28219799999999928</v>
      </c>
      <c r="V459">
        <f t="shared" si="190"/>
        <v>0.96508000000000038</v>
      </c>
      <c r="W459">
        <f t="shared" si="190"/>
        <v>0.59685000000000166</v>
      </c>
      <c r="X459">
        <f t="shared" si="196"/>
        <v>0.66506700000000052</v>
      </c>
      <c r="Y459">
        <f t="shared" si="197"/>
        <v>0.1483444981981695</v>
      </c>
      <c r="AA459" s="24">
        <v>17.75517</v>
      </c>
      <c r="AB459" s="24">
        <v>17.888719999999999</v>
      </c>
      <c r="AC459" s="24">
        <v>33.690870000000004</v>
      </c>
      <c r="AD459" s="24">
        <v>11.96719</v>
      </c>
      <c r="AF459">
        <f t="shared" si="191"/>
        <v>3.0387399999999989</v>
      </c>
      <c r="AG459">
        <f t="shared" si="191"/>
        <v>2.9525699999999997</v>
      </c>
      <c r="AH459">
        <f t="shared" si="191"/>
        <v>4.053360000000005</v>
      </c>
      <c r="AI459">
        <f t="shared" si="191"/>
        <v>2.2049839999999996</v>
      </c>
      <c r="AJ459">
        <f t="shared" si="198"/>
        <v>3.0624135000000008</v>
      </c>
      <c r="AK459">
        <f t="shared" si="199"/>
        <v>0.37966941128950282</v>
      </c>
      <c r="AM459" s="24">
        <v>21.513190000000002</v>
      </c>
      <c r="AN459" s="24">
        <v>24.37471</v>
      </c>
      <c r="AO459" s="24">
        <v>8.9231590000000001</v>
      </c>
      <c r="AP459" s="24">
        <v>27.577300000000001</v>
      </c>
      <c r="AR459">
        <f t="shared" si="186"/>
        <v>0.5714100000000002</v>
      </c>
      <c r="AS459">
        <f t="shared" si="187"/>
        <v>1.0917400000000015</v>
      </c>
      <c r="AT459">
        <f t="shared" si="188"/>
        <v>0.22220100000000009</v>
      </c>
      <c r="AU459">
        <f t="shared" si="189"/>
        <v>1.2705699999999993</v>
      </c>
      <c r="AV459">
        <f t="shared" si="200"/>
        <v>0.78898025000000027</v>
      </c>
      <c r="AW459">
        <f t="shared" si="201"/>
        <v>0.24016794218503815</v>
      </c>
    </row>
    <row r="460" spans="1:49" x14ac:dyDescent="0.35">
      <c r="A460" s="24" t="s">
        <v>1009</v>
      </c>
      <c r="B460" s="24" t="s">
        <v>1010</v>
      </c>
      <c r="C460" s="24">
        <v>33.022599999999997</v>
      </c>
      <c r="D460" s="24">
        <v>16.326910000000002</v>
      </c>
      <c r="E460" s="24">
        <v>9.2513640000000006</v>
      </c>
      <c r="F460" s="24">
        <v>14.187530000000001</v>
      </c>
      <c r="H460">
        <f t="shared" si="182"/>
        <v>3.6697099999999985</v>
      </c>
      <c r="I460">
        <f t="shared" si="183"/>
        <v>2.6453800000000012</v>
      </c>
      <c r="J460">
        <f t="shared" si="184"/>
        <v>1.7348740000000005</v>
      </c>
      <c r="K460">
        <f t="shared" si="185"/>
        <v>2.5034600000000005</v>
      </c>
      <c r="L460">
        <f t="shared" si="194"/>
        <v>2.6383559999999999</v>
      </c>
      <c r="M460">
        <f t="shared" si="195"/>
        <v>0.39772447173807818</v>
      </c>
      <c r="O460" s="24">
        <v>15.22053</v>
      </c>
      <c r="P460" s="24">
        <v>7.8311999999999991</v>
      </c>
      <c r="Q460" s="24">
        <v>13.61975</v>
      </c>
      <c r="R460" s="24">
        <v>10.582061000000001</v>
      </c>
      <c r="S460">
        <f t="shared" si="202"/>
        <v>14.24053</v>
      </c>
      <c r="T460">
        <f t="shared" si="190"/>
        <v>0.81614000000000075</v>
      </c>
      <c r="U460">
        <f t="shared" si="190"/>
        <v>0.28219799999999928</v>
      </c>
      <c r="V460">
        <f t="shared" si="190"/>
        <v>0.96508000000000038</v>
      </c>
      <c r="W460">
        <f t="shared" si="190"/>
        <v>0.59685000000000166</v>
      </c>
      <c r="X460">
        <f t="shared" si="196"/>
        <v>0.66506700000000052</v>
      </c>
      <c r="Y460">
        <f t="shared" si="197"/>
        <v>0.1483444981981695</v>
      </c>
      <c r="AA460" s="24">
        <v>17.75517</v>
      </c>
      <c r="AB460" s="24">
        <v>17.888719999999999</v>
      </c>
      <c r="AC460" s="24">
        <v>33.7834</v>
      </c>
      <c r="AD460" s="24">
        <v>11.96719</v>
      </c>
      <c r="AF460">
        <f t="shared" si="191"/>
        <v>3.0387399999999989</v>
      </c>
      <c r="AG460">
        <f t="shared" si="191"/>
        <v>2.9525699999999997</v>
      </c>
      <c r="AH460">
        <f t="shared" si="191"/>
        <v>4.1458900000000014</v>
      </c>
      <c r="AI460">
        <f t="shared" si="191"/>
        <v>2.2049839999999996</v>
      </c>
      <c r="AJ460">
        <f t="shared" si="198"/>
        <v>3.0855459999999999</v>
      </c>
      <c r="AK460">
        <f t="shared" si="199"/>
        <v>0.39995752403557394</v>
      </c>
      <c r="AM460" s="24">
        <v>21.513190000000002</v>
      </c>
      <c r="AN460" s="24">
        <v>24.37471</v>
      </c>
      <c r="AO460" s="24">
        <v>8.9231590000000001</v>
      </c>
      <c r="AP460" s="24">
        <v>27.577300000000001</v>
      </c>
      <c r="AR460">
        <f t="shared" si="186"/>
        <v>0.5714100000000002</v>
      </c>
      <c r="AS460">
        <f t="shared" si="187"/>
        <v>1.0917400000000015</v>
      </c>
      <c r="AT460">
        <f t="shared" si="188"/>
        <v>0.22220100000000009</v>
      </c>
      <c r="AU460">
        <f t="shared" si="189"/>
        <v>1.2705699999999993</v>
      </c>
      <c r="AV460">
        <f t="shared" si="200"/>
        <v>0.78898025000000027</v>
      </c>
      <c r="AW460">
        <f t="shared" si="201"/>
        <v>0.24016794218503815</v>
      </c>
    </row>
    <row r="461" spans="1:49" x14ac:dyDescent="0.35">
      <c r="A461" s="24" t="s">
        <v>1011</v>
      </c>
      <c r="B461" s="24" t="s">
        <v>1012</v>
      </c>
      <c r="C461" s="24">
        <v>33.022599999999997</v>
      </c>
      <c r="D461" s="24">
        <v>16.337409999999998</v>
      </c>
      <c r="E461" s="24">
        <v>9.2513640000000006</v>
      </c>
      <c r="F461" s="24">
        <v>14.18871</v>
      </c>
      <c r="H461">
        <f t="shared" si="182"/>
        <v>3.6697099999999985</v>
      </c>
      <c r="I461">
        <f t="shared" si="183"/>
        <v>2.655879999999998</v>
      </c>
      <c r="J461">
        <f t="shared" si="184"/>
        <v>1.7348740000000005</v>
      </c>
      <c r="K461">
        <f t="shared" si="185"/>
        <v>2.5046400000000002</v>
      </c>
      <c r="L461">
        <f t="shared" si="194"/>
        <v>2.6412759999999991</v>
      </c>
      <c r="M461">
        <f t="shared" si="195"/>
        <v>0.39771469582184993</v>
      </c>
      <c r="O461" s="24">
        <v>15.22053</v>
      </c>
      <c r="P461" s="24">
        <v>7.8311999999999991</v>
      </c>
      <c r="Q461" s="24">
        <v>13.61975</v>
      </c>
      <c r="R461" s="24">
        <v>10.582061000000001</v>
      </c>
      <c r="S461">
        <f t="shared" si="202"/>
        <v>14.24053</v>
      </c>
      <c r="T461">
        <f t="shared" si="190"/>
        <v>0.81614000000000075</v>
      </c>
      <c r="U461">
        <f t="shared" si="190"/>
        <v>0.28219799999999928</v>
      </c>
      <c r="V461">
        <f t="shared" si="190"/>
        <v>0.96508000000000038</v>
      </c>
      <c r="W461">
        <f t="shared" si="190"/>
        <v>0.59685000000000166</v>
      </c>
      <c r="X461">
        <f t="shared" si="196"/>
        <v>0.66506700000000052</v>
      </c>
      <c r="Y461">
        <f t="shared" si="197"/>
        <v>0.1483444981981695</v>
      </c>
      <c r="AA461" s="24">
        <v>17.75517</v>
      </c>
      <c r="AB461" s="24">
        <v>18.162240000000001</v>
      </c>
      <c r="AC461" s="24">
        <v>33.784869999999998</v>
      </c>
      <c r="AD461" s="24">
        <v>11.96719</v>
      </c>
      <c r="AF461">
        <f t="shared" si="191"/>
        <v>3.0387399999999989</v>
      </c>
      <c r="AG461">
        <f t="shared" si="191"/>
        <v>3.226090000000001</v>
      </c>
      <c r="AH461">
        <f t="shared" si="191"/>
        <v>4.147359999999999</v>
      </c>
      <c r="AI461">
        <f t="shared" si="191"/>
        <v>2.2049839999999996</v>
      </c>
      <c r="AJ461">
        <f t="shared" si="198"/>
        <v>3.1542934999999996</v>
      </c>
      <c r="AK461">
        <f t="shared" si="199"/>
        <v>0.39852613349973676</v>
      </c>
      <c r="AM461" s="24">
        <v>21.513190000000002</v>
      </c>
      <c r="AN461" s="24">
        <v>24.37471</v>
      </c>
      <c r="AO461" s="24">
        <v>8.9231590000000001</v>
      </c>
      <c r="AP461" s="24">
        <v>27.577300000000001</v>
      </c>
      <c r="AR461">
        <f t="shared" si="186"/>
        <v>0.5714100000000002</v>
      </c>
      <c r="AS461">
        <f t="shared" si="187"/>
        <v>1.0917400000000015</v>
      </c>
      <c r="AT461">
        <f t="shared" si="188"/>
        <v>0.22220100000000009</v>
      </c>
      <c r="AU461">
        <f t="shared" si="189"/>
        <v>1.2705699999999993</v>
      </c>
      <c r="AV461">
        <f t="shared" si="200"/>
        <v>0.78898025000000027</v>
      </c>
      <c r="AW461">
        <f t="shared" si="201"/>
        <v>0.24016794218503815</v>
      </c>
    </row>
    <row r="462" spans="1:49" x14ac:dyDescent="0.35">
      <c r="A462" s="24" t="s">
        <v>1013</v>
      </c>
      <c r="B462" s="24" t="s">
        <v>1014</v>
      </c>
      <c r="C462" s="24">
        <v>33.022599999999997</v>
      </c>
      <c r="D462" s="24">
        <v>16.337409999999998</v>
      </c>
      <c r="E462" s="24">
        <v>9.2513640000000006</v>
      </c>
      <c r="F462" s="24">
        <v>14.18871</v>
      </c>
      <c r="H462">
        <f t="shared" si="182"/>
        <v>3.6697099999999985</v>
      </c>
      <c r="I462">
        <f t="shared" si="183"/>
        <v>2.655879999999998</v>
      </c>
      <c r="J462">
        <f t="shared" si="184"/>
        <v>1.7348740000000005</v>
      </c>
      <c r="K462">
        <f t="shared" si="185"/>
        <v>2.5046400000000002</v>
      </c>
      <c r="L462">
        <f t="shared" si="194"/>
        <v>2.6412759999999991</v>
      </c>
      <c r="M462">
        <f t="shared" si="195"/>
        <v>0.39771469582184993</v>
      </c>
      <c r="O462" s="24">
        <v>15.22053</v>
      </c>
      <c r="P462" s="24">
        <v>7.8311999999999991</v>
      </c>
      <c r="Q462" s="24">
        <v>13.61975</v>
      </c>
      <c r="R462" s="24">
        <v>10.582061000000001</v>
      </c>
      <c r="S462">
        <f t="shared" si="202"/>
        <v>14.24053</v>
      </c>
      <c r="T462">
        <f t="shared" si="190"/>
        <v>0.81614000000000075</v>
      </c>
      <c r="U462">
        <f t="shared" si="190"/>
        <v>0.28219799999999928</v>
      </c>
      <c r="V462">
        <f t="shared" si="190"/>
        <v>0.96508000000000038</v>
      </c>
      <c r="W462">
        <f t="shared" si="190"/>
        <v>0.59685000000000166</v>
      </c>
      <c r="X462">
        <f t="shared" si="196"/>
        <v>0.66506700000000052</v>
      </c>
      <c r="Y462">
        <f t="shared" si="197"/>
        <v>0.1483444981981695</v>
      </c>
      <c r="AA462" s="24">
        <v>17.75517</v>
      </c>
      <c r="AB462" s="24">
        <v>18.537369999999999</v>
      </c>
      <c r="AC462" s="24">
        <v>33.784869999999998</v>
      </c>
      <c r="AD462" s="24">
        <v>11.96719</v>
      </c>
      <c r="AF462">
        <f t="shared" si="191"/>
        <v>3.0387399999999989</v>
      </c>
      <c r="AG462">
        <f t="shared" si="191"/>
        <v>3.6012199999999996</v>
      </c>
      <c r="AH462">
        <f t="shared" si="191"/>
        <v>4.147359999999999</v>
      </c>
      <c r="AI462">
        <f t="shared" si="191"/>
        <v>2.2049839999999996</v>
      </c>
      <c r="AJ462">
        <f t="shared" si="198"/>
        <v>3.2480759999999993</v>
      </c>
      <c r="AK462">
        <f t="shared" si="199"/>
        <v>0.41485789522357364</v>
      </c>
      <c r="AM462" s="24">
        <v>21.513190000000002</v>
      </c>
      <c r="AN462" s="24">
        <v>24.392320000000002</v>
      </c>
      <c r="AO462" s="24">
        <v>8.9231590000000001</v>
      </c>
      <c r="AP462" s="24">
        <v>27.577300000000001</v>
      </c>
      <c r="AR462">
        <f t="shared" si="186"/>
        <v>0.5714100000000002</v>
      </c>
      <c r="AS462">
        <f t="shared" si="187"/>
        <v>1.1093500000000027</v>
      </c>
      <c r="AT462">
        <f t="shared" si="188"/>
        <v>0.22220100000000009</v>
      </c>
      <c r="AU462">
        <f t="shared" si="189"/>
        <v>1.2705699999999993</v>
      </c>
      <c r="AV462">
        <f t="shared" si="200"/>
        <v>0.79338275000000058</v>
      </c>
      <c r="AW462">
        <f t="shared" si="201"/>
        <v>0.24205086722814256</v>
      </c>
    </row>
    <row r="463" spans="1:49" x14ac:dyDescent="0.35">
      <c r="A463" s="24" t="s">
        <v>1015</v>
      </c>
      <c r="B463" s="24" t="s">
        <v>1016</v>
      </c>
      <c r="C463" s="24">
        <v>33.022599999999997</v>
      </c>
      <c r="D463" s="24">
        <v>16.337409999999998</v>
      </c>
      <c r="E463" s="24">
        <v>9.2513640000000006</v>
      </c>
      <c r="F463" s="24">
        <v>14.18871</v>
      </c>
      <c r="H463">
        <f t="shared" si="182"/>
        <v>3.6697099999999985</v>
      </c>
      <c r="I463">
        <f t="shared" si="183"/>
        <v>2.655879999999998</v>
      </c>
      <c r="J463">
        <f t="shared" si="184"/>
        <v>1.7348740000000005</v>
      </c>
      <c r="K463">
        <f t="shared" si="185"/>
        <v>2.5046400000000002</v>
      </c>
      <c r="L463">
        <f t="shared" si="194"/>
        <v>2.6412759999999991</v>
      </c>
      <c r="M463">
        <f t="shared" si="195"/>
        <v>0.39771469582184993</v>
      </c>
      <c r="O463" s="24">
        <v>15.22053</v>
      </c>
      <c r="P463" s="24">
        <v>7.8311999999999991</v>
      </c>
      <c r="Q463" s="24">
        <v>13.61975</v>
      </c>
      <c r="R463" s="24">
        <v>10.582061000000001</v>
      </c>
      <c r="S463">
        <f t="shared" si="202"/>
        <v>14.24053</v>
      </c>
      <c r="T463">
        <f t="shared" si="190"/>
        <v>0.81614000000000075</v>
      </c>
      <c r="U463">
        <f t="shared" si="190"/>
        <v>0.28219799999999928</v>
      </c>
      <c r="V463">
        <f t="shared" si="190"/>
        <v>0.96508000000000038</v>
      </c>
      <c r="W463">
        <f t="shared" si="190"/>
        <v>0.59685000000000166</v>
      </c>
      <c r="X463">
        <f t="shared" si="196"/>
        <v>0.66506700000000052</v>
      </c>
      <c r="Y463">
        <f t="shared" si="197"/>
        <v>0.1483444981981695</v>
      </c>
      <c r="AA463" s="24">
        <v>17.75517</v>
      </c>
      <c r="AB463" s="24">
        <v>18.537369999999999</v>
      </c>
      <c r="AC463" s="24">
        <v>33.784869999999998</v>
      </c>
      <c r="AD463" s="24">
        <v>11.96719</v>
      </c>
      <c r="AF463">
        <f t="shared" si="191"/>
        <v>3.0387399999999989</v>
      </c>
      <c r="AG463">
        <f t="shared" si="191"/>
        <v>3.6012199999999996</v>
      </c>
      <c r="AH463">
        <f t="shared" si="191"/>
        <v>4.147359999999999</v>
      </c>
      <c r="AI463">
        <f t="shared" si="191"/>
        <v>2.2049839999999996</v>
      </c>
      <c r="AJ463">
        <f t="shared" si="198"/>
        <v>3.2480759999999993</v>
      </c>
      <c r="AK463">
        <f t="shared" si="199"/>
        <v>0.41485789522357364</v>
      </c>
      <c r="AM463" s="24">
        <v>21.513190000000002</v>
      </c>
      <c r="AN463" s="24">
        <v>24.441970000000001</v>
      </c>
      <c r="AO463" s="24">
        <v>8.9231590000000001</v>
      </c>
      <c r="AP463" s="24">
        <v>27.577300000000001</v>
      </c>
      <c r="AR463">
        <f t="shared" si="186"/>
        <v>0.5714100000000002</v>
      </c>
      <c r="AS463">
        <f t="shared" si="187"/>
        <v>1.1590000000000025</v>
      </c>
      <c r="AT463">
        <f t="shared" si="188"/>
        <v>0.22220100000000009</v>
      </c>
      <c r="AU463">
        <f t="shared" si="189"/>
        <v>1.2705699999999993</v>
      </c>
      <c r="AV463">
        <f t="shared" si="200"/>
        <v>0.80579525000000052</v>
      </c>
      <c r="AW463">
        <f t="shared" si="201"/>
        <v>0.24770410064408691</v>
      </c>
    </row>
    <row r="464" spans="1:49" x14ac:dyDescent="0.35">
      <c r="A464" s="24" t="s">
        <v>1017</v>
      </c>
      <c r="B464" s="24" t="s">
        <v>1018</v>
      </c>
      <c r="C464" s="24">
        <v>33.022599999999997</v>
      </c>
      <c r="D464" s="24">
        <v>16.337409999999998</v>
      </c>
      <c r="E464" s="24">
        <v>9.2513640000000006</v>
      </c>
      <c r="F464" s="24">
        <v>14.18871</v>
      </c>
      <c r="H464">
        <f t="shared" si="182"/>
        <v>3.6697099999999985</v>
      </c>
      <c r="I464">
        <f t="shared" si="183"/>
        <v>2.655879999999998</v>
      </c>
      <c r="J464">
        <f t="shared" si="184"/>
        <v>1.7348740000000005</v>
      </c>
      <c r="K464">
        <f t="shared" si="185"/>
        <v>2.5046400000000002</v>
      </c>
      <c r="L464">
        <f t="shared" si="194"/>
        <v>2.6412759999999991</v>
      </c>
      <c r="M464">
        <f t="shared" si="195"/>
        <v>0.39771469582184993</v>
      </c>
      <c r="O464" s="24">
        <v>15.22053</v>
      </c>
      <c r="P464" s="24">
        <v>7.8311999999999991</v>
      </c>
      <c r="Q464" s="24">
        <v>13.62124</v>
      </c>
      <c r="R464" s="24">
        <v>10.582061000000001</v>
      </c>
      <c r="S464">
        <f t="shared" si="202"/>
        <v>14.24053</v>
      </c>
      <c r="T464">
        <f t="shared" si="190"/>
        <v>0.81614000000000075</v>
      </c>
      <c r="U464">
        <f t="shared" si="190"/>
        <v>0.28219799999999928</v>
      </c>
      <c r="V464">
        <f t="shared" si="190"/>
        <v>0.96657000000000082</v>
      </c>
      <c r="W464">
        <f t="shared" si="190"/>
        <v>0.59685000000000166</v>
      </c>
      <c r="X464">
        <f t="shared" si="196"/>
        <v>0.66543950000000063</v>
      </c>
      <c r="Y464">
        <f t="shared" si="197"/>
        <v>0.14859586848311127</v>
      </c>
      <c r="AA464" s="24">
        <v>17.75517</v>
      </c>
      <c r="AB464" s="24">
        <v>18.537369999999999</v>
      </c>
      <c r="AC464" s="24">
        <v>33.784869999999998</v>
      </c>
      <c r="AD464" s="24">
        <v>11.96719</v>
      </c>
      <c r="AF464">
        <f t="shared" si="191"/>
        <v>3.0387399999999989</v>
      </c>
      <c r="AG464">
        <f t="shared" si="191"/>
        <v>3.6012199999999996</v>
      </c>
      <c r="AH464">
        <f t="shared" si="191"/>
        <v>4.147359999999999</v>
      </c>
      <c r="AI464">
        <f t="shared" si="191"/>
        <v>2.2049839999999996</v>
      </c>
      <c r="AJ464">
        <f t="shared" si="198"/>
        <v>3.2480759999999993</v>
      </c>
      <c r="AK464">
        <f t="shared" si="199"/>
        <v>0.41485789522357364</v>
      </c>
      <c r="AM464" s="24">
        <v>21.513190000000002</v>
      </c>
      <c r="AN464" s="24">
        <v>24.460439999999998</v>
      </c>
      <c r="AO464" s="24">
        <v>8.9231590000000001</v>
      </c>
      <c r="AP464" s="24">
        <v>27.577300000000001</v>
      </c>
      <c r="AR464">
        <f t="shared" si="186"/>
        <v>0.5714100000000002</v>
      </c>
      <c r="AS464">
        <f t="shared" si="187"/>
        <v>1.1774699999999996</v>
      </c>
      <c r="AT464">
        <f t="shared" si="188"/>
        <v>0.22220100000000009</v>
      </c>
      <c r="AU464">
        <f t="shared" si="189"/>
        <v>1.2705699999999993</v>
      </c>
      <c r="AV464">
        <f t="shared" si="200"/>
        <v>0.81041274999999979</v>
      </c>
      <c r="AW464">
        <f t="shared" si="201"/>
        <v>0.24993184018360368</v>
      </c>
    </row>
    <row r="465" spans="1:49" x14ac:dyDescent="0.35">
      <c r="A465" s="24" t="s">
        <v>1019</v>
      </c>
      <c r="B465" s="24" t="s">
        <v>1020</v>
      </c>
      <c r="C465" s="24">
        <v>33.022599999999997</v>
      </c>
      <c r="D465" s="24">
        <v>16.337409999999998</v>
      </c>
      <c r="E465" s="24">
        <v>9.2513640000000006</v>
      </c>
      <c r="F465" s="24">
        <v>14.18871</v>
      </c>
      <c r="H465">
        <f t="shared" si="182"/>
        <v>3.6697099999999985</v>
      </c>
      <c r="I465">
        <f t="shared" si="183"/>
        <v>2.655879999999998</v>
      </c>
      <c r="J465">
        <f t="shared" si="184"/>
        <v>1.7348740000000005</v>
      </c>
      <c r="K465">
        <f t="shared" si="185"/>
        <v>2.5046400000000002</v>
      </c>
      <c r="L465">
        <f t="shared" si="194"/>
        <v>2.6412759999999991</v>
      </c>
      <c r="M465">
        <f t="shared" si="195"/>
        <v>0.39771469582184993</v>
      </c>
      <c r="O465" s="24">
        <v>15.22053</v>
      </c>
      <c r="P465" s="24">
        <v>7.8311999999999991</v>
      </c>
      <c r="Q465" s="24">
        <v>13.63748</v>
      </c>
      <c r="R465" s="24">
        <v>10.582061000000001</v>
      </c>
      <c r="S465">
        <f t="shared" si="202"/>
        <v>14.24053</v>
      </c>
      <c r="T465">
        <f t="shared" si="190"/>
        <v>0.81614000000000075</v>
      </c>
      <c r="U465">
        <f t="shared" si="190"/>
        <v>0.28219799999999928</v>
      </c>
      <c r="V465">
        <f t="shared" si="190"/>
        <v>0.98281000000000063</v>
      </c>
      <c r="W465">
        <f t="shared" si="190"/>
        <v>0.59685000000000166</v>
      </c>
      <c r="X465">
        <f t="shared" si="196"/>
        <v>0.66949950000000058</v>
      </c>
      <c r="Y465">
        <f t="shared" si="197"/>
        <v>0.15136801385007587</v>
      </c>
      <c r="AA465" s="24">
        <v>17.75517</v>
      </c>
      <c r="AB465" s="24">
        <v>18.537369999999999</v>
      </c>
      <c r="AC465" s="24">
        <v>33.784869999999998</v>
      </c>
      <c r="AD465" s="24">
        <v>11.96719</v>
      </c>
      <c r="AF465">
        <f t="shared" si="191"/>
        <v>3.0387399999999989</v>
      </c>
      <c r="AG465">
        <f t="shared" si="191"/>
        <v>3.6012199999999996</v>
      </c>
      <c r="AH465">
        <f t="shared" si="191"/>
        <v>4.147359999999999</v>
      </c>
      <c r="AI465">
        <f t="shared" si="191"/>
        <v>2.2049839999999996</v>
      </c>
      <c r="AJ465">
        <f t="shared" si="198"/>
        <v>3.2480759999999993</v>
      </c>
      <c r="AK465">
        <f t="shared" si="199"/>
        <v>0.41485789522357364</v>
      </c>
      <c r="AM465" s="24">
        <v>21.513190000000002</v>
      </c>
      <c r="AN465" s="24">
        <v>24.460439999999998</v>
      </c>
      <c r="AO465" s="24">
        <v>8.9231590000000001</v>
      </c>
      <c r="AP465" s="24">
        <v>27.577300000000001</v>
      </c>
      <c r="AR465">
        <f t="shared" si="186"/>
        <v>0.5714100000000002</v>
      </c>
      <c r="AS465">
        <f t="shared" si="187"/>
        <v>1.1774699999999996</v>
      </c>
      <c r="AT465">
        <f t="shared" si="188"/>
        <v>0.22220100000000009</v>
      </c>
      <c r="AU465">
        <f t="shared" si="189"/>
        <v>1.2705699999999993</v>
      </c>
      <c r="AV465">
        <f t="shared" si="200"/>
        <v>0.81041274999999979</v>
      </c>
      <c r="AW465">
        <f t="shared" si="201"/>
        <v>0.24993184018360368</v>
      </c>
    </row>
    <row r="466" spans="1:49" x14ac:dyDescent="0.35">
      <c r="A466" s="24" t="s">
        <v>1021</v>
      </c>
      <c r="B466" s="24" t="s">
        <v>1022</v>
      </c>
      <c r="C466" s="24">
        <v>33.022599999999997</v>
      </c>
      <c r="D466" s="24">
        <v>16.337409999999998</v>
      </c>
      <c r="E466" s="24">
        <v>9.2513640000000006</v>
      </c>
      <c r="F466" s="24">
        <v>14.18871</v>
      </c>
      <c r="H466">
        <f t="shared" si="182"/>
        <v>3.6697099999999985</v>
      </c>
      <c r="I466">
        <f t="shared" si="183"/>
        <v>2.655879999999998</v>
      </c>
      <c r="J466">
        <f t="shared" si="184"/>
        <v>1.7348740000000005</v>
      </c>
      <c r="K466">
        <f t="shared" si="185"/>
        <v>2.5046400000000002</v>
      </c>
      <c r="L466">
        <f t="shared" si="194"/>
        <v>2.6412759999999991</v>
      </c>
      <c r="M466">
        <f t="shared" si="195"/>
        <v>0.39771469582184993</v>
      </c>
      <c r="O466" s="24">
        <v>15.22053</v>
      </c>
      <c r="P466" s="24">
        <v>7.8311999999999991</v>
      </c>
      <c r="Q466" s="24">
        <v>13.65123</v>
      </c>
      <c r="R466" s="24">
        <v>10.582061000000001</v>
      </c>
      <c r="S466">
        <f t="shared" si="202"/>
        <v>14.24053</v>
      </c>
      <c r="T466">
        <f t="shared" si="190"/>
        <v>0.81614000000000075</v>
      </c>
      <c r="U466">
        <f t="shared" si="190"/>
        <v>0.28219799999999928</v>
      </c>
      <c r="V466">
        <f t="shared" si="190"/>
        <v>0.99656000000000056</v>
      </c>
      <c r="W466">
        <f t="shared" si="190"/>
        <v>0.59685000000000166</v>
      </c>
      <c r="X466">
        <f t="shared" si="196"/>
        <v>0.67293700000000056</v>
      </c>
      <c r="Y466">
        <f t="shared" si="197"/>
        <v>0.15375986229290597</v>
      </c>
      <c r="AA466" s="24">
        <v>17.75517</v>
      </c>
      <c r="AB466" s="24">
        <v>18.537369999999999</v>
      </c>
      <c r="AC466" s="24">
        <v>33.784869999999998</v>
      </c>
      <c r="AD466" s="24">
        <v>11.96719</v>
      </c>
      <c r="AF466">
        <f t="shared" si="191"/>
        <v>3.0387399999999989</v>
      </c>
      <c r="AG466">
        <f t="shared" si="191"/>
        <v>3.6012199999999996</v>
      </c>
      <c r="AH466">
        <f t="shared" si="191"/>
        <v>4.147359999999999</v>
      </c>
      <c r="AI466">
        <f t="shared" si="191"/>
        <v>2.2049839999999996</v>
      </c>
      <c r="AJ466">
        <f t="shared" si="198"/>
        <v>3.2480759999999993</v>
      </c>
      <c r="AK466">
        <f t="shared" si="199"/>
        <v>0.41485789522357364</v>
      </c>
      <c r="AM466" s="24">
        <v>21.513190000000002</v>
      </c>
      <c r="AN466" s="24">
        <v>24.535789999999999</v>
      </c>
      <c r="AO466" s="24">
        <v>8.9231590000000001</v>
      </c>
      <c r="AP466" s="24">
        <v>27.577300000000001</v>
      </c>
      <c r="AR466">
        <f t="shared" si="186"/>
        <v>0.5714100000000002</v>
      </c>
      <c r="AS466">
        <f t="shared" si="187"/>
        <v>1.2528199999999998</v>
      </c>
      <c r="AT466">
        <f t="shared" si="188"/>
        <v>0.22220100000000009</v>
      </c>
      <c r="AU466">
        <f t="shared" si="189"/>
        <v>1.2705699999999993</v>
      </c>
      <c r="AV466">
        <f t="shared" si="200"/>
        <v>0.82925024999999986</v>
      </c>
      <c r="AW466">
        <f t="shared" si="201"/>
        <v>0.25967364795398307</v>
      </c>
    </row>
    <row r="467" spans="1:49" x14ac:dyDescent="0.35">
      <c r="A467" s="24" t="s">
        <v>1023</v>
      </c>
      <c r="B467" s="24" t="s">
        <v>1024</v>
      </c>
      <c r="C467" s="24">
        <v>33.022599999999997</v>
      </c>
      <c r="D467" s="24">
        <v>16.337409999999998</v>
      </c>
      <c r="E467" s="24">
        <v>9.2513640000000006</v>
      </c>
      <c r="F467" s="24">
        <v>14.18871</v>
      </c>
      <c r="H467">
        <f t="shared" si="182"/>
        <v>3.6697099999999985</v>
      </c>
      <c r="I467">
        <f t="shared" si="183"/>
        <v>2.655879999999998</v>
      </c>
      <c r="J467">
        <f t="shared" si="184"/>
        <v>1.7348740000000005</v>
      </c>
      <c r="K467">
        <f t="shared" si="185"/>
        <v>2.5046400000000002</v>
      </c>
      <c r="L467">
        <f t="shared" si="194"/>
        <v>2.6412759999999991</v>
      </c>
      <c r="M467">
        <f t="shared" si="195"/>
        <v>0.39771469582184993</v>
      </c>
      <c r="O467" s="24">
        <v>15.22053</v>
      </c>
      <c r="P467" s="24">
        <v>7.8311999999999991</v>
      </c>
      <c r="Q467" s="24">
        <v>13.65166</v>
      </c>
      <c r="R467" s="24">
        <v>10.582061000000001</v>
      </c>
      <c r="S467">
        <f t="shared" si="202"/>
        <v>14.24053</v>
      </c>
      <c r="T467">
        <f t="shared" si="190"/>
        <v>0.81614000000000075</v>
      </c>
      <c r="U467">
        <f t="shared" si="190"/>
        <v>0.28219799999999928</v>
      </c>
      <c r="V467">
        <f t="shared" si="190"/>
        <v>0.99699000000000026</v>
      </c>
      <c r="W467">
        <f t="shared" si="190"/>
        <v>0.59685000000000166</v>
      </c>
      <c r="X467">
        <f t="shared" si="196"/>
        <v>0.67304450000000049</v>
      </c>
      <c r="Y467">
        <f t="shared" si="197"/>
        <v>0.15383530085858083</v>
      </c>
      <c r="AA467" s="24">
        <v>17.75517</v>
      </c>
      <c r="AB467" s="24">
        <v>18.537369999999999</v>
      </c>
      <c r="AC467" s="24">
        <v>33.784869999999998</v>
      </c>
      <c r="AD467" s="24">
        <v>11.96719</v>
      </c>
      <c r="AF467">
        <f t="shared" si="191"/>
        <v>3.0387399999999989</v>
      </c>
      <c r="AG467">
        <f t="shared" si="191"/>
        <v>3.6012199999999996</v>
      </c>
      <c r="AH467">
        <f t="shared" si="191"/>
        <v>4.147359999999999</v>
      </c>
      <c r="AI467">
        <f t="shared" si="191"/>
        <v>2.2049839999999996</v>
      </c>
      <c r="AJ467">
        <f t="shared" si="198"/>
        <v>3.2480759999999993</v>
      </c>
      <c r="AK467">
        <f t="shared" si="199"/>
        <v>0.41485789522357364</v>
      </c>
      <c r="AM467" s="24">
        <v>21.513190000000002</v>
      </c>
      <c r="AN467" s="24">
        <v>24.565580000000001</v>
      </c>
      <c r="AO467" s="24">
        <v>8.9231590000000001</v>
      </c>
      <c r="AP467" s="24">
        <v>27.577300000000001</v>
      </c>
      <c r="AR467">
        <f t="shared" si="186"/>
        <v>0.5714100000000002</v>
      </c>
      <c r="AS467">
        <f t="shared" si="187"/>
        <v>1.2826100000000018</v>
      </c>
      <c r="AT467">
        <f t="shared" si="188"/>
        <v>0.22220100000000009</v>
      </c>
      <c r="AU467">
        <f t="shared" si="189"/>
        <v>1.2705699999999993</v>
      </c>
      <c r="AV467">
        <f t="shared" si="200"/>
        <v>0.83669775000000035</v>
      </c>
      <c r="AW467">
        <f t="shared" si="201"/>
        <v>0.26379706690319593</v>
      </c>
    </row>
    <row r="468" spans="1:49" x14ac:dyDescent="0.35">
      <c r="A468" s="24" t="s">
        <v>1025</v>
      </c>
      <c r="B468" s="24" t="s">
        <v>1026</v>
      </c>
      <c r="C468" s="24">
        <v>33.022599999999997</v>
      </c>
      <c r="D468" s="24">
        <v>16.337409999999998</v>
      </c>
      <c r="E468" s="24">
        <v>9.2513640000000006</v>
      </c>
      <c r="F468" s="24">
        <v>14.18871</v>
      </c>
      <c r="H468">
        <f t="shared" si="182"/>
        <v>3.6697099999999985</v>
      </c>
      <c r="I468">
        <f t="shared" si="183"/>
        <v>2.655879999999998</v>
      </c>
      <c r="J468">
        <f t="shared" si="184"/>
        <v>1.7348740000000005</v>
      </c>
      <c r="K468">
        <f t="shared" si="185"/>
        <v>2.5046400000000002</v>
      </c>
      <c r="L468">
        <f t="shared" si="194"/>
        <v>2.6412759999999991</v>
      </c>
      <c r="M468">
        <f t="shared" si="195"/>
        <v>0.39771469582184993</v>
      </c>
      <c r="O468" s="24">
        <v>15.22053</v>
      </c>
      <c r="P468" s="24">
        <v>7.8311999999999991</v>
      </c>
      <c r="Q468" s="24">
        <v>13.65166</v>
      </c>
      <c r="R468" s="24">
        <v>10.582061000000001</v>
      </c>
      <c r="S468">
        <f t="shared" si="202"/>
        <v>14.24053</v>
      </c>
      <c r="T468">
        <f t="shared" si="190"/>
        <v>0.81614000000000075</v>
      </c>
      <c r="U468">
        <f t="shared" si="190"/>
        <v>0.28219799999999928</v>
      </c>
      <c r="V468">
        <f t="shared" si="190"/>
        <v>0.99699000000000026</v>
      </c>
      <c r="W468">
        <f t="shared" si="190"/>
        <v>0.59685000000000166</v>
      </c>
      <c r="X468">
        <f t="shared" si="196"/>
        <v>0.67304450000000049</v>
      </c>
      <c r="Y468">
        <f t="shared" si="197"/>
        <v>0.15383530085858083</v>
      </c>
      <c r="AA468" s="24">
        <v>17.75517</v>
      </c>
      <c r="AB468" s="24">
        <v>18.537369999999999</v>
      </c>
      <c r="AC468" s="24">
        <v>33.784869999999998</v>
      </c>
      <c r="AD468" s="24">
        <v>11.96719</v>
      </c>
      <c r="AF468">
        <f t="shared" si="191"/>
        <v>3.0387399999999989</v>
      </c>
      <c r="AG468">
        <f t="shared" si="191"/>
        <v>3.6012199999999996</v>
      </c>
      <c r="AH468">
        <f t="shared" si="191"/>
        <v>4.147359999999999</v>
      </c>
      <c r="AI468">
        <f t="shared" si="191"/>
        <v>2.2049839999999996</v>
      </c>
      <c r="AJ468">
        <f t="shared" si="198"/>
        <v>3.2480759999999993</v>
      </c>
      <c r="AK468">
        <f t="shared" si="199"/>
        <v>0.41485789522357364</v>
      </c>
      <c r="AM468" s="24">
        <v>21.513190000000002</v>
      </c>
      <c r="AN468" s="24">
        <v>24.565580000000001</v>
      </c>
      <c r="AO468" s="24">
        <v>8.9231590000000001</v>
      </c>
      <c r="AP468" s="24">
        <v>27.577300000000001</v>
      </c>
      <c r="AR468">
        <f t="shared" si="186"/>
        <v>0.5714100000000002</v>
      </c>
      <c r="AS468">
        <f t="shared" si="187"/>
        <v>1.2826100000000018</v>
      </c>
      <c r="AT468">
        <f t="shared" si="188"/>
        <v>0.22220100000000009</v>
      </c>
      <c r="AU468">
        <f t="shared" si="189"/>
        <v>1.2705699999999993</v>
      </c>
      <c r="AV468">
        <f t="shared" si="200"/>
        <v>0.83669775000000035</v>
      </c>
      <c r="AW468">
        <f t="shared" si="201"/>
        <v>0.26379706690319593</v>
      </c>
    </row>
    <row r="469" spans="1:49" x14ac:dyDescent="0.35">
      <c r="A469" s="24" t="s">
        <v>1027</v>
      </c>
      <c r="B469" s="24" t="s">
        <v>1028</v>
      </c>
      <c r="C469" s="24">
        <v>33.022599999999997</v>
      </c>
      <c r="D469" s="24">
        <v>16.337409999999998</v>
      </c>
      <c r="E469" s="24">
        <v>9.2513640000000006</v>
      </c>
      <c r="F469" s="24">
        <v>14.18871</v>
      </c>
      <c r="H469">
        <f t="shared" si="182"/>
        <v>3.6697099999999985</v>
      </c>
      <c r="I469">
        <f t="shared" si="183"/>
        <v>2.655879999999998</v>
      </c>
      <c r="J469">
        <f t="shared" si="184"/>
        <v>1.7348740000000005</v>
      </c>
      <c r="K469">
        <f t="shared" si="185"/>
        <v>2.5046400000000002</v>
      </c>
      <c r="L469">
        <f t="shared" si="194"/>
        <v>2.6412759999999991</v>
      </c>
      <c r="M469">
        <f t="shared" si="195"/>
        <v>0.39771469582184993</v>
      </c>
      <c r="O469" s="24">
        <v>15.261489999999998</v>
      </c>
      <c r="P469" s="24">
        <v>7.8311999999999991</v>
      </c>
      <c r="Q469" s="24">
        <v>13.65166</v>
      </c>
      <c r="R469" s="24">
        <v>10.582061000000001</v>
      </c>
      <c r="S469">
        <f>O469-1</f>
        <v>14.261489999999998</v>
      </c>
      <c r="T469">
        <f t="shared" si="190"/>
        <v>0.85709999999999908</v>
      </c>
      <c r="U469">
        <f t="shared" si="190"/>
        <v>0.28219799999999928</v>
      </c>
      <c r="V469">
        <f t="shared" si="190"/>
        <v>0.99699000000000026</v>
      </c>
      <c r="W469">
        <f t="shared" si="190"/>
        <v>0.59685000000000166</v>
      </c>
      <c r="X469">
        <f t="shared" si="196"/>
        <v>0.68328450000000007</v>
      </c>
      <c r="Y469">
        <f t="shared" si="197"/>
        <v>0.15731186436581956</v>
      </c>
      <c r="AA469" s="24">
        <v>17.75517</v>
      </c>
      <c r="AB469" s="24">
        <v>18.537369999999999</v>
      </c>
      <c r="AC469" s="24">
        <v>33.784869999999998</v>
      </c>
      <c r="AD469" s="24">
        <v>12.00146</v>
      </c>
      <c r="AF469">
        <f t="shared" si="191"/>
        <v>3.0387399999999989</v>
      </c>
      <c r="AG469">
        <f t="shared" si="191"/>
        <v>3.6012199999999996</v>
      </c>
      <c r="AH469">
        <f t="shared" si="191"/>
        <v>4.147359999999999</v>
      </c>
      <c r="AI469">
        <f t="shared" si="191"/>
        <v>2.239253999999999</v>
      </c>
      <c r="AJ469">
        <f t="shared" si="198"/>
        <v>3.2566434999999991</v>
      </c>
      <c r="AK469">
        <f t="shared" si="199"/>
        <v>0.4077041592612432</v>
      </c>
      <c r="AM469" s="24">
        <v>21.513190000000002</v>
      </c>
      <c r="AN469" s="24">
        <v>24.565580000000001</v>
      </c>
      <c r="AO469" s="24">
        <v>8.9231590000000001</v>
      </c>
      <c r="AP469" s="24">
        <v>27.577300000000001</v>
      </c>
      <c r="AR469">
        <f t="shared" si="186"/>
        <v>0.5714100000000002</v>
      </c>
      <c r="AS469">
        <f t="shared" si="187"/>
        <v>1.2826100000000018</v>
      </c>
      <c r="AT469">
        <f t="shared" si="188"/>
        <v>0.22220100000000009</v>
      </c>
      <c r="AU469">
        <f t="shared" si="189"/>
        <v>1.2705699999999993</v>
      </c>
      <c r="AV469">
        <f t="shared" si="200"/>
        <v>0.83669775000000035</v>
      </c>
      <c r="AW469">
        <f t="shared" si="201"/>
        <v>0.26379706690319593</v>
      </c>
    </row>
    <row r="470" spans="1:49" x14ac:dyDescent="0.35">
      <c r="A470" s="24" t="s">
        <v>1029</v>
      </c>
      <c r="B470" s="24" t="s">
        <v>1030</v>
      </c>
      <c r="C470" s="24">
        <v>33.022599999999997</v>
      </c>
      <c r="D470" s="24">
        <v>16.337409999999998</v>
      </c>
      <c r="E470" s="24">
        <v>9.2513640000000006</v>
      </c>
      <c r="F470" s="24">
        <v>14.18871</v>
      </c>
      <c r="H470">
        <f t="shared" si="182"/>
        <v>3.6697099999999985</v>
      </c>
      <c r="I470">
        <f t="shared" si="183"/>
        <v>2.655879999999998</v>
      </c>
      <c r="J470">
        <f t="shared" si="184"/>
        <v>1.7348740000000005</v>
      </c>
      <c r="K470">
        <f t="shared" si="185"/>
        <v>2.5046400000000002</v>
      </c>
      <c r="L470">
        <f t="shared" si="194"/>
        <v>2.6412759999999991</v>
      </c>
      <c r="M470">
        <f t="shared" si="195"/>
        <v>0.39771469582184993</v>
      </c>
      <c r="O470" s="24">
        <v>15.27952</v>
      </c>
      <c r="P470" s="24">
        <v>7.8311999999999991</v>
      </c>
      <c r="Q470" s="24">
        <v>13.65166</v>
      </c>
      <c r="R470" s="24">
        <v>10.582061000000001</v>
      </c>
      <c r="S470">
        <f>O470-1.01</f>
        <v>14.26952</v>
      </c>
      <c r="T470">
        <f t="shared" si="190"/>
        <v>0.87513000000000041</v>
      </c>
      <c r="U470">
        <f t="shared" si="190"/>
        <v>0.28219799999999928</v>
      </c>
      <c r="V470">
        <f t="shared" si="190"/>
        <v>0.99699000000000026</v>
      </c>
      <c r="W470">
        <f t="shared" si="190"/>
        <v>0.59685000000000166</v>
      </c>
      <c r="X470">
        <f t="shared" si="196"/>
        <v>0.6877920000000004</v>
      </c>
      <c r="Y470">
        <f t="shared" si="197"/>
        <v>0.1590272171799533</v>
      </c>
      <c r="AA470" s="24">
        <v>17.75517</v>
      </c>
      <c r="AB470" s="24">
        <v>18.537369999999999</v>
      </c>
      <c r="AC470" s="24">
        <v>33.784869999999998</v>
      </c>
      <c r="AD470" s="24">
        <v>12.081340000000001</v>
      </c>
      <c r="AF470">
        <f t="shared" si="191"/>
        <v>3.0387399999999989</v>
      </c>
      <c r="AG470">
        <f t="shared" si="191"/>
        <v>3.6012199999999996</v>
      </c>
      <c r="AH470">
        <f t="shared" si="191"/>
        <v>4.147359999999999</v>
      </c>
      <c r="AI470">
        <f t="shared" si="191"/>
        <v>2.319134</v>
      </c>
      <c r="AJ470">
        <f t="shared" si="198"/>
        <v>3.2766134999999994</v>
      </c>
      <c r="AK470">
        <f t="shared" si="199"/>
        <v>0.39125009499753893</v>
      </c>
      <c r="AM470" s="24">
        <v>21.513190000000002</v>
      </c>
      <c r="AN470" s="24">
        <v>24.565580000000001</v>
      </c>
      <c r="AO470" s="24">
        <v>8.9231590000000001</v>
      </c>
      <c r="AP470" s="24">
        <v>27.577300000000001</v>
      </c>
      <c r="AR470">
        <f t="shared" si="186"/>
        <v>0.5714100000000002</v>
      </c>
      <c r="AS470">
        <f t="shared" si="187"/>
        <v>1.2826100000000018</v>
      </c>
      <c r="AT470">
        <f t="shared" si="188"/>
        <v>0.22220100000000009</v>
      </c>
      <c r="AU470">
        <f t="shared" si="189"/>
        <v>1.2705699999999993</v>
      </c>
      <c r="AV470">
        <f t="shared" si="200"/>
        <v>0.83669775000000035</v>
      </c>
      <c r="AW470">
        <f t="shared" si="201"/>
        <v>0.26379706690319593</v>
      </c>
    </row>
    <row r="471" spans="1:49" x14ac:dyDescent="0.35">
      <c r="A471" s="24" t="s">
        <v>1031</v>
      </c>
      <c r="B471" s="24" t="s">
        <v>1032</v>
      </c>
      <c r="C471" s="24">
        <v>33.022599999999997</v>
      </c>
      <c r="D471" s="24">
        <v>16.337409999999998</v>
      </c>
      <c r="E471" s="24">
        <v>9.2513640000000006</v>
      </c>
      <c r="F471" s="24">
        <v>14.18871</v>
      </c>
      <c r="H471">
        <f t="shared" si="182"/>
        <v>3.6697099999999985</v>
      </c>
      <c r="I471">
        <f t="shared" si="183"/>
        <v>2.655879999999998</v>
      </c>
      <c r="J471">
        <f t="shared" si="184"/>
        <v>1.7348740000000005</v>
      </c>
      <c r="K471">
        <f t="shared" si="185"/>
        <v>2.5046400000000002</v>
      </c>
      <c r="L471">
        <f t="shared" si="194"/>
        <v>2.6412759999999991</v>
      </c>
      <c r="M471">
        <f t="shared" si="195"/>
        <v>0.39771469582184993</v>
      </c>
      <c r="O471" s="24">
        <v>15.27952</v>
      </c>
      <c r="P471" s="24">
        <v>7.8311999999999991</v>
      </c>
      <c r="Q471" s="24">
        <v>13.65166</v>
      </c>
      <c r="R471" s="24">
        <v>10.582061000000001</v>
      </c>
      <c r="S471">
        <f t="shared" ref="S471:S480" si="203">O471-1.01</f>
        <v>14.26952</v>
      </c>
      <c r="T471">
        <f t="shared" si="190"/>
        <v>0.87513000000000041</v>
      </c>
      <c r="U471">
        <f t="shared" si="190"/>
        <v>0.28219799999999928</v>
      </c>
      <c r="V471">
        <f t="shared" si="190"/>
        <v>0.99699000000000026</v>
      </c>
      <c r="W471">
        <f t="shared" si="190"/>
        <v>0.59685000000000166</v>
      </c>
      <c r="X471">
        <f t="shared" si="196"/>
        <v>0.6877920000000004</v>
      </c>
      <c r="Y471">
        <f t="shared" si="197"/>
        <v>0.1590272171799533</v>
      </c>
      <c r="AA471" s="24">
        <v>17.75517</v>
      </c>
      <c r="AB471" s="24">
        <v>18.537369999999999</v>
      </c>
      <c r="AC471" s="24">
        <v>33.784869999999998</v>
      </c>
      <c r="AD471" s="24">
        <v>12.143739999999999</v>
      </c>
      <c r="AF471">
        <f t="shared" si="191"/>
        <v>3.0387399999999989</v>
      </c>
      <c r="AG471">
        <f t="shared" si="191"/>
        <v>3.6012199999999996</v>
      </c>
      <c r="AH471">
        <f t="shared" si="191"/>
        <v>4.147359999999999</v>
      </c>
      <c r="AI471">
        <f t="shared" si="191"/>
        <v>2.3815339999999985</v>
      </c>
      <c r="AJ471">
        <f t="shared" si="198"/>
        <v>3.292213499999999</v>
      </c>
      <c r="AK471">
        <f t="shared" si="199"/>
        <v>0.3786320245774033</v>
      </c>
      <c r="AM471" s="24">
        <v>21.513190000000002</v>
      </c>
      <c r="AN471" s="24">
        <v>24.565580000000001</v>
      </c>
      <c r="AO471" s="24">
        <v>8.9231590000000001</v>
      </c>
      <c r="AP471" s="24">
        <v>27.577300000000001</v>
      </c>
      <c r="AR471">
        <f t="shared" si="186"/>
        <v>0.5714100000000002</v>
      </c>
      <c r="AS471">
        <f t="shared" si="187"/>
        <v>1.2826100000000018</v>
      </c>
      <c r="AT471">
        <f t="shared" si="188"/>
        <v>0.22220100000000009</v>
      </c>
      <c r="AU471">
        <f t="shared" si="189"/>
        <v>1.2705699999999993</v>
      </c>
      <c r="AV471">
        <f t="shared" si="200"/>
        <v>0.83669775000000035</v>
      </c>
      <c r="AW471">
        <f t="shared" si="201"/>
        <v>0.26379706690319593</v>
      </c>
    </row>
    <row r="472" spans="1:49" x14ac:dyDescent="0.35">
      <c r="A472" s="24" t="s">
        <v>1033</v>
      </c>
      <c r="B472" s="24" t="s">
        <v>1034</v>
      </c>
      <c r="C472" s="24">
        <v>33.022599999999997</v>
      </c>
      <c r="D472" s="24">
        <v>16.337409999999998</v>
      </c>
      <c r="E472" s="24">
        <v>9.2513640000000006</v>
      </c>
      <c r="F472" s="24">
        <v>14.18871</v>
      </c>
      <c r="H472">
        <f t="shared" si="182"/>
        <v>3.6697099999999985</v>
      </c>
      <c r="I472">
        <f t="shared" si="183"/>
        <v>2.655879999999998</v>
      </c>
      <c r="J472">
        <f t="shared" si="184"/>
        <v>1.7348740000000005</v>
      </c>
      <c r="K472">
        <f t="shared" si="185"/>
        <v>2.5046400000000002</v>
      </c>
      <c r="L472">
        <f t="shared" si="194"/>
        <v>2.6412759999999991</v>
      </c>
      <c r="M472">
        <f t="shared" si="195"/>
        <v>0.39771469582184993</v>
      </c>
      <c r="O472" s="24">
        <v>15.27952</v>
      </c>
      <c r="P472" s="24">
        <v>7.8311999999999991</v>
      </c>
      <c r="Q472" s="24">
        <v>13.65166</v>
      </c>
      <c r="R472" s="24">
        <v>10.582061000000001</v>
      </c>
      <c r="S472">
        <f t="shared" si="203"/>
        <v>14.26952</v>
      </c>
      <c r="T472">
        <f t="shared" si="190"/>
        <v>0.87513000000000041</v>
      </c>
      <c r="U472">
        <f t="shared" si="190"/>
        <v>0.28219799999999928</v>
      </c>
      <c r="V472">
        <f t="shared" si="190"/>
        <v>0.99699000000000026</v>
      </c>
      <c r="W472">
        <f t="shared" si="190"/>
        <v>0.59685000000000166</v>
      </c>
      <c r="X472">
        <f t="shared" si="196"/>
        <v>0.6877920000000004</v>
      </c>
      <c r="Y472">
        <f t="shared" si="197"/>
        <v>0.1590272171799533</v>
      </c>
      <c r="AA472" s="24">
        <v>17.75517</v>
      </c>
      <c r="AB472" s="24">
        <v>18.537369999999999</v>
      </c>
      <c r="AC472" s="24">
        <v>33.784869999999998</v>
      </c>
      <c r="AD472" s="24">
        <v>12.14823</v>
      </c>
      <c r="AF472">
        <f t="shared" si="191"/>
        <v>3.0387399999999989</v>
      </c>
      <c r="AG472">
        <f t="shared" si="191"/>
        <v>3.6012199999999996</v>
      </c>
      <c r="AH472">
        <f t="shared" si="191"/>
        <v>4.147359999999999</v>
      </c>
      <c r="AI472">
        <f t="shared" si="191"/>
        <v>2.386023999999999</v>
      </c>
      <c r="AJ472">
        <f t="shared" si="198"/>
        <v>3.2933359999999992</v>
      </c>
      <c r="AK472">
        <f t="shared" si="199"/>
        <v>0.37773268089483558</v>
      </c>
      <c r="AM472" s="24">
        <v>21.513190000000002</v>
      </c>
      <c r="AN472" s="24">
        <v>24.565580000000001</v>
      </c>
      <c r="AO472" s="24">
        <v>8.9231590000000001</v>
      </c>
      <c r="AP472" s="24">
        <v>27.577300000000001</v>
      </c>
      <c r="AR472">
        <f t="shared" si="186"/>
        <v>0.5714100000000002</v>
      </c>
      <c r="AS472">
        <f t="shared" si="187"/>
        <v>1.2826100000000018</v>
      </c>
      <c r="AT472">
        <f t="shared" si="188"/>
        <v>0.22220100000000009</v>
      </c>
      <c r="AU472">
        <f t="shared" si="189"/>
        <v>1.2705699999999993</v>
      </c>
      <c r="AV472">
        <f t="shared" si="200"/>
        <v>0.83669775000000035</v>
      </c>
      <c r="AW472">
        <f t="shared" si="201"/>
        <v>0.26379706690319593</v>
      </c>
    </row>
    <row r="473" spans="1:49" x14ac:dyDescent="0.35">
      <c r="A473" s="24" t="s">
        <v>1035</v>
      </c>
      <c r="B473" s="24" t="s">
        <v>1036</v>
      </c>
      <c r="C473" s="24">
        <v>33.022599999999997</v>
      </c>
      <c r="D473" s="24">
        <v>16.337409999999998</v>
      </c>
      <c r="E473" s="24">
        <v>9.2513640000000006</v>
      </c>
      <c r="F473" s="24">
        <v>14.18871</v>
      </c>
      <c r="H473">
        <f t="shared" si="182"/>
        <v>3.6697099999999985</v>
      </c>
      <c r="I473">
        <f t="shared" si="183"/>
        <v>2.655879999999998</v>
      </c>
      <c r="J473">
        <f t="shared" si="184"/>
        <v>1.7348740000000005</v>
      </c>
      <c r="K473">
        <f t="shared" si="185"/>
        <v>2.5046400000000002</v>
      </c>
      <c r="L473">
        <f t="shared" si="194"/>
        <v>2.6412759999999991</v>
      </c>
      <c r="M473">
        <f t="shared" si="195"/>
        <v>0.39771469582184993</v>
      </c>
      <c r="O473" s="24">
        <v>15.27952</v>
      </c>
      <c r="P473" s="24">
        <v>7.8311999999999991</v>
      </c>
      <c r="Q473" s="24">
        <v>13.65166</v>
      </c>
      <c r="R473" s="24">
        <v>10.582061000000001</v>
      </c>
      <c r="S473">
        <f t="shared" si="203"/>
        <v>14.26952</v>
      </c>
      <c r="T473">
        <f t="shared" si="190"/>
        <v>0.87513000000000041</v>
      </c>
      <c r="U473">
        <f t="shared" si="190"/>
        <v>0.28219799999999928</v>
      </c>
      <c r="V473">
        <f t="shared" si="190"/>
        <v>0.99699000000000026</v>
      </c>
      <c r="W473">
        <f t="shared" si="190"/>
        <v>0.59685000000000166</v>
      </c>
      <c r="X473">
        <f t="shared" si="196"/>
        <v>0.6877920000000004</v>
      </c>
      <c r="Y473">
        <f t="shared" si="197"/>
        <v>0.1590272171799533</v>
      </c>
      <c r="AA473" s="24">
        <v>17.75517</v>
      </c>
      <c r="AB473" s="24">
        <v>18.537369999999999</v>
      </c>
      <c r="AC473" s="24">
        <v>33.804360000000003</v>
      </c>
      <c r="AD473" s="24">
        <v>12.14823</v>
      </c>
      <c r="AF473">
        <f t="shared" si="191"/>
        <v>3.0387399999999989</v>
      </c>
      <c r="AG473">
        <f t="shared" si="191"/>
        <v>3.6012199999999996</v>
      </c>
      <c r="AH473">
        <f t="shared" si="191"/>
        <v>4.1668500000000037</v>
      </c>
      <c r="AI473">
        <f t="shared" si="191"/>
        <v>2.386023999999999</v>
      </c>
      <c r="AJ473">
        <f t="shared" si="198"/>
        <v>3.2982085000000003</v>
      </c>
      <c r="AK473">
        <f t="shared" si="199"/>
        <v>0.38141824038569211</v>
      </c>
      <c r="AM473" s="24">
        <v>21.513190000000002</v>
      </c>
      <c r="AN473" s="24">
        <v>24.565580000000001</v>
      </c>
      <c r="AO473" s="24">
        <v>8.9231590000000001</v>
      </c>
      <c r="AP473" s="24">
        <v>27.577300000000001</v>
      </c>
      <c r="AR473">
        <f t="shared" si="186"/>
        <v>0.5714100000000002</v>
      </c>
      <c r="AS473">
        <f t="shared" si="187"/>
        <v>1.2826100000000018</v>
      </c>
      <c r="AT473">
        <f t="shared" si="188"/>
        <v>0.22220100000000009</v>
      </c>
      <c r="AU473">
        <f t="shared" si="189"/>
        <v>1.2705699999999993</v>
      </c>
      <c r="AV473">
        <f t="shared" si="200"/>
        <v>0.83669775000000035</v>
      </c>
      <c r="AW473">
        <f t="shared" si="201"/>
        <v>0.26379706690319593</v>
      </c>
    </row>
    <row r="474" spans="1:49" x14ac:dyDescent="0.35">
      <c r="A474" s="24" t="s">
        <v>1037</v>
      </c>
      <c r="B474" s="24" t="s">
        <v>1038</v>
      </c>
      <c r="C474" s="24">
        <v>33.022599999999997</v>
      </c>
      <c r="D474" s="24">
        <v>16.337409999999998</v>
      </c>
      <c r="E474" s="24">
        <v>9.2513640000000006</v>
      </c>
      <c r="F474" s="24">
        <v>14.18871</v>
      </c>
      <c r="H474">
        <f t="shared" si="182"/>
        <v>3.6697099999999985</v>
      </c>
      <c r="I474">
        <f t="shared" si="183"/>
        <v>2.655879999999998</v>
      </c>
      <c r="J474">
        <f t="shared" si="184"/>
        <v>1.7348740000000005</v>
      </c>
      <c r="K474">
        <f t="shared" si="185"/>
        <v>2.5046400000000002</v>
      </c>
      <c r="L474">
        <f t="shared" si="194"/>
        <v>2.6412759999999991</v>
      </c>
      <c r="M474">
        <f t="shared" si="195"/>
        <v>0.39771469582184993</v>
      </c>
      <c r="O474" s="24">
        <v>15.27952</v>
      </c>
      <c r="P474" s="24">
        <v>7.8311999999999991</v>
      </c>
      <c r="Q474" s="24">
        <v>13.65166</v>
      </c>
      <c r="R474" s="24">
        <v>10.582061000000001</v>
      </c>
      <c r="S474">
        <f t="shared" si="203"/>
        <v>14.26952</v>
      </c>
      <c r="T474">
        <f t="shared" si="190"/>
        <v>0.87513000000000041</v>
      </c>
      <c r="U474">
        <f t="shared" si="190"/>
        <v>0.28219799999999928</v>
      </c>
      <c r="V474">
        <f t="shared" si="190"/>
        <v>0.99699000000000026</v>
      </c>
      <c r="W474">
        <f t="shared" si="190"/>
        <v>0.59685000000000166</v>
      </c>
      <c r="X474">
        <f t="shared" si="196"/>
        <v>0.6877920000000004</v>
      </c>
      <c r="Y474">
        <f t="shared" si="197"/>
        <v>0.1590272171799533</v>
      </c>
      <c r="AA474" s="24">
        <v>17.75517</v>
      </c>
      <c r="AB474" s="24">
        <v>18.537369999999999</v>
      </c>
      <c r="AC474" s="24">
        <v>33.925820000000002</v>
      </c>
      <c r="AD474" s="24">
        <v>12.14823</v>
      </c>
      <c r="AF474">
        <f t="shared" si="191"/>
        <v>3.0387399999999989</v>
      </c>
      <c r="AG474">
        <f t="shared" si="191"/>
        <v>3.6012199999999996</v>
      </c>
      <c r="AH474">
        <f t="shared" si="191"/>
        <v>4.2883100000000027</v>
      </c>
      <c r="AI474">
        <f t="shared" si="191"/>
        <v>2.386023999999999</v>
      </c>
      <c r="AJ474">
        <f t="shared" si="198"/>
        <v>3.3285735000000001</v>
      </c>
      <c r="AK474">
        <f t="shared" si="199"/>
        <v>0.404951980802149</v>
      </c>
      <c r="AM474" s="24">
        <v>21.513190000000002</v>
      </c>
      <c r="AN474" s="24">
        <v>24.565580000000001</v>
      </c>
      <c r="AO474" s="24">
        <v>8.9231590000000001</v>
      </c>
      <c r="AP474" s="24">
        <v>27.577300000000001</v>
      </c>
      <c r="AR474">
        <f t="shared" si="186"/>
        <v>0.5714100000000002</v>
      </c>
      <c r="AS474">
        <f t="shared" si="187"/>
        <v>1.2826100000000018</v>
      </c>
      <c r="AT474">
        <f t="shared" si="188"/>
        <v>0.22220100000000009</v>
      </c>
      <c r="AU474">
        <f t="shared" si="189"/>
        <v>1.2705699999999993</v>
      </c>
      <c r="AV474">
        <f t="shared" si="200"/>
        <v>0.83669775000000035</v>
      </c>
      <c r="AW474">
        <f t="shared" si="201"/>
        <v>0.26379706690319593</v>
      </c>
    </row>
    <row r="475" spans="1:49" x14ac:dyDescent="0.35">
      <c r="A475" s="24" t="s">
        <v>1039</v>
      </c>
      <c r="B475" s="24" t="s">
        <v>1040</v>
      </c>
      <c r="C475" s="24">
        <v>33.022599999999997</v>
      </c>
      <c r="D475" s="24">
        <v>16.337409999999998</v>
      </c>
      <c r="E475" s="24">
        <v>9.2513640000000006</v>
      </c>
      <c r="F475" s="24">
        <v>14.18871</v>
      </c>
      <c r="H475">
        <f t="shared" si="182"/>
        <v>3.6697099999999985</v>
      </c>
      <c r="I475">
        <f t="shared" si="183"/>
        <v>2.655879999999998</v>
      </c>
      <c r="J475">
        <f t="shared" si="184"/>
        <v>1.7348740000000005</v>
      </c>
      <c r="K475">
        <f t="shared" si="185"/>
        <v>2.5046400000000002</v>
      </c>
      <c r="L475">
        <f t="shared" si="194"/>
        <v>2.6412759999999991</v>
      </c>
      <c r="M475">
        <f t="shared" si="195"/>
        <v>0.39771469582184993</v>
      </c>
      <c r="O475" s="24">
        <v>15.27952</v>
      </c>
      <c r="P475" s="24">
        <v>7.8311999999999991</v>
      </c>
      <c r="Q475" s="24">
        <v>13.65166</v>
      </c>
      <c r="R475" s="24">
        <v>10.582061000000001</v>
      </c>
      <c r="S475">
        <f t="shared" si="203"/>
        <v>14.26952</v>
      </c>
      <c r="T475">
        <f t="shared" si="190"/>
        <v>0.87513000000000041</v>
      </c>
      <c r="U475">
        <f t="shared" si="190"/>
        <v>0.28219799999999928</v>
      </c>
      <c r="V475">
        <f t="shared" si="190"/>
        <v>0.99699000000000026</v>
      </c>
      <c r="W475">
        <f t="shared" si="190"/>
        <v>0.59685000000000166</v>
      </c>
      <c r="X475">
        <f t="shared" si="196"/>
        <v>0.6877920000000004</v>
      </c>
      <c r="Y475">
        <f t="shared" si="197"/>
        <v>0.1590272171799533</v>
      </c>
      <c r="AA475" s="24">
        <v>17.807670000000002</v>
      </c>
      <c r="AB475" s="24">
        <v>18.537369999999999</v>
      </c>
      <c r="AC475" s="24">
        <v>34.056480000000008</v>
      </c>
      <c r="AD475" s="24">
        <v>12.14823</v>
      </c>
      <c r="AF475">
        <f t="shared" si="191"/>
        <v>3.0912400000000009</v>
      </c>
      <c r="AG475">
        <f t="shared" si="191"/>
        <v>3.6012199999999996</v>
      </c>
      <c r="AH475">
        <f t="shared" si="191"/>
        <v>4.4189700000000087</v>
      </c>
      <c r="AI475">
        <f t="shared" si="191"/>
        <v>2.386023999999999</v>
      </c>
      <c r="AJ475">
        <f t="shared" si="198"/>
        <v>3.3743635000000021</v>
      </c>
      <c r="AK475">
        <f t="shared" si="199"/>
        <v>0.42813943357149226</v>
      </c>
      <c r="AM475" s="24">
        <v>21.513190000000002</v>
      </c>
      <c r="AN475" s="24">
        <v>24.565580000000001</v>
      </c>
      <c r="AO475" s="24">
        <v>8.9231590000000001</v>
      </c>
      <c r="AP475" s="24">
        <v>27.577300000000001</v>
      </c>
      <c r="AR475">
        <f t="shared" si="186"/>
        <v>0.5714100000000002</v>
      </c>
      <c r="AS475">
        <f t="shared" si="187"/>
        <v>1.2826100000000018</v>
      </c>
      <c r="AT475">
        <f t="shared" si="188"/>
        <v>0.22220100000000009</v>
      </c>
      <c r="AU475">
        <f t="shared" si="189"/>
        <v>1.2705699999999993</v>
      </c>
      <c r="AV475">
        <f t="shared" si="200"/>
        <v>0.83669775000000035</v>
      </c>
      <c r="AW475">
        <f t="shared" si="201"/>
        <v>0.26379706690319593</v>
      </c>
    </row>
    <row r="476" spans="1:49" x14ac:dyDescent="0.35">
      <c r="A476" s="24" t="s">
        <v>1041</v>
      </c>
      <c r="B476" s="24" t="s">
        <v>1042</v>
      </c>
      <c r="C476" s="24">
        <v>33.022599999999997</v>
      </c>
      <c r="D476" s="24">
        <v>16.337409999999998</v>
      </c>
      <c r="E476" s="24">
        <v>9.2513640000000006</v>
      </c>
      <c r="F476" s="24">
        <v>14.18871</v>
      </c>
      <c r="H476">
        <f t="shared" si="182"/>
        <v>3.6697099999999985</v>
      </c>
      <c r="I476">
        <f t="shared" si="183"/>
        <v>2.655879999999998</v>
      </c>
      <c r="J476">
        <f t="shared" si="184"/>
        <v>1.7348740000000005</v>
      </c>
      <c r="K476">
        <f t="shared" si="185"/>
        <v>2.5046400000000002</v>
      </c>
      <c r="L476">
        <f t="shared" si="194"/>
        <v>2.6412759999999991</v>
      </c>
      <c r="M476">
        <f t="shared" si="195"/>
        <v>0.39771469582184993</v>
      </c>
      <c r="O476" s="24">
        <v>15.27952</v>
      </c>
      <c r="P476" s="24">
        <v>7.8311999999999991</v>
      </c>
      <c r="Q476" s="24">
        <v>13.65166</v>
      </c>
      <c r="R476" s="24">
        <v>10.582061000000001</v>
      </c>
      <c r="S476">
        <f t="shared" si="203"/>
        <v>14.26952</v>
      </c>
      <c r="T476">
        <f t="shared" si="190"/>
        <v>0.87513000000000041</v>
      </c>
      <c r="U476">
        <f t="shared" si="190"/>
        <v>0.28219799999999928</v>
      </c>
      <c r="V476">
        <f t="shared" si="190"/>
        <v>0.99699000000000026</v>
      </c>
      <c r="W476">
        <f t="shared" si="190"/>
        <v>0.59685000000000166</v>
      </c>
      <c r="X476">
        <f t="shared" si="196"/>
        <v>0.6877920000000004</v>
      </c>
      <c r="Y476">
        <f t="shared" si="197"/>
        <v>0.1590272171799533</v>
      </c>
      <c r="AA476" s="24">
        <v>17.891829999999999</v>
      </c>
      <c r="AB476" s="24">
        <v>18.537369999999999</v>
      </c>
      <c r="AC476" s="24">
        <v>34.091279999999998</v>
      </c>
      <c r="AD476" s="24">
        <v>12.14823</v>
      </c>
      <c r="AF476">
        <f t="shared" si="191"/>
        <v>3.175399999999998</v>
      </c>
      <c r="AG476">
        <f t="shared" si="191"/>
        <v>3.6012199999999996</v>
      </c>
      <c r="AH476">
        <f t="shared" si="191"/>
        <v>4.4537699999999987</v>
      </c>
      <c r="AI476">
        <f t="shared" si="191"/>
        <v>2.386023999999999</v>
      </c>
      <c r="AJ476">
        <f t="shared" si="198"/>
        <v>3.4041034999999988</v>
      </c>
      <c r="AK476">
        <f t="shared" si="199"/>
        <v>0.43103033874533253</v>
      </c>
      <c r="AM476" s="24">
        <v>21.513190000000002</v>
      </c>
      <c r="AN476" s="24">
        <v>24.565580000000001</v>
      </c>
      <c r="AO476" s="24">
        <v>8.9231590000000001</v>
      </c>
      <c r="AP476" s="24">
        <v>27.577300000000001</v>
      </c>
      <c r="AR476">
        <f t="shared" si="186"/>
        <v>0.5714100000000002</v>
      </c>
      <c r="AS476">
        <f t="shared" si="187"/>
        <v>1.2826100000000018</v>
      </c>
      <c r="AT476">
        <f t="shared" si="188"/>
        <v>0.22220100000000009</v>
      </c>
      <c r="AU476">
        <f t="shared" si="189"/>
        <v>1.2705699999999993</v>
      </c>
      <c r="AV476">
        <f t="shared" si="200"/>
        <v>0.83669775000000035</v>
      </c>
      <c r="AW476">
        <f t="shared" si="201"/>
        <v>0.26379706690319593</v>
      </c>
    </row>
    <row r="477" spans="1:49" x14ac:dyDescent="0.35">
      <c r="A477" s="24" t="s">
        <v>1043</v>
      </c>
      <c r="B477" s="24" t="s">
        <v>1044</v>
      </c>
      <c r="C477" s="24">
        <v>33.022599999999997</v>
      </c>
      <c r="D477" s="24">
        <v>16.337409999999998</v>
      </c>
      <c r="E477" s="24">
        <v>9.2513640000000006</v>
      </c>
      <c r="F477" s="24">
        <v>14.18871</v>
      </c>
      <c r="H477">
        <f t="shared" si="182"/>
        <v>3.6697099999999985</v>
      </c>
      <c r="I477">
        <f t="shared" si="183"/>
        <v>2.655879999999998</v>
      </c>
      <c r="J477">
        <f t="shared" si="184"/>
        <v>1.7348740000000005</v>
      </c>
      <c r="K477">
        <f t="shared" si="185"/>
        <v>2.5046400000000002</v>
      </c>
      <c r="L477">
        <f t="shared" si="194"/>
        <v>2.6412759999999991</v>
      </c>
      <c r="M477">
        <f t="shared" si="195"/>
        <v>0.39771469582184993</v>
      </c>
      <c r="O477" s="24">
        <v>15.27952</v>
      </c>
      <c r="P477" s="24">
        <v>7.8311999999999991</v>
      </c>
      <c r="Q477" s="24">
        <v>13.65166</v>
      </c>
      <c r="R477" s="24">
        <v>10.582061000000001</v>
      </c>
      <c r="S477">
        <f t="shared" si="203"/>
        <v>14.26952</v>
      </c>
      <c r="T477">
        <f t="shared" si="190"/>
        <v>0.87513000000000041</v>
      </c>
      <c r="U477">
        <f t="shared" si="190"/>
        <v>0.28219799999999928</v>
      </c>
      <c r="V477">
        <f t="shared" si="190"/>
        <v>0.99699000000000026</v>
      </c>
      <c r="W477">
        <f t="shared" si="190"/>
        <v>0.59685000000000166</v>
      </c>
      <c r="X477">
        <f t="shared" si="196"/>
        <v>0.6877920000000004</v>
      </c>
      <c r="Y477">
        <f t="shared" si="197"/>
        <v>0.1590272171799533</v>
      </c>
      <c r="AA477" s="24">
        <v>17.892569999999999</v>
      </c>
      <c r="AB477" s="24">
        <v>18.537369999999999</v>
      </c>
      <c r="AC477" s="24">
        <v>34.091279999999998</v>
      </c>
      <c r="AD477" s="24">
        <v>12.14823</v>
      </c>
      <c r="AF477">
        <f t="shared" si="191"/>
        <v>3.1761399999999984</v>
      </c>
      <c r="AG477">
        <f t="shared" si="191"/>
        <v>3.6012199999999996</v>
      </c>
      <c r="AH477">
        <f t="shared" si="191"/>
        <v>4.4537699999999987</v>
      </c>
      <c r="AI477">
        <f t="shared" si="191"/>
        <v>2.386023999999999</v>
      </c>
      <c r="AJ477">
        <f t="shared" si="198"/>
        <v>3.4042884999999989</v>
      </c>
      <c r="AK477">
        <f t="shared" si="199"/>
        <v>0.43099765704573878</v>
      </c>
      <c r="AM477" s="24">
        <v>21.513190000000002</v>
      </c>
      <c r="AN477" s="24">
        <v>24.565580000000001</v>
      </c>
      <c r="AO477" s="24">
        <v>8.9231590000000001</v>
      </c>
      <c r="AP477" s="24">
        <v>27.58623</v>
      </c>
      <c r="AR477">
        <f t="shared" si="186"/>
        <v>0.5714100000000002</v>
      </c>
      <c r="AS477">
        <f t="shared" si="187"/>
        <v>1.2826100000000018</v>
      </c>
      <c r="AT477">
        <f t="shared" si="188"/>
        <v>0.22220100000000009</v>
      </c>
      <c r="AU477">
        <f t="shared" si="189"/>
        <v>1.2794999999999987</v>
      </c>
      <c r="AV477">
        <f t="shared" si="200"/>
        <v>0.83893025000000021</v>
      </c>
      <c r="AW477">
        <f t="shared" si="201"/>
        <v>0.2650275893092312</v>
      </c>
    </row>
    <row r="478" spans="1:49" x14ac:dyDescent="0.35">
      <c r="A478" s="24" t="s">
        <v>1045</v>
      </c>
      <c r="B478" s="24" t="s">
        <v>1046</v>
      </c>
      <c r="C478" s="24">
        <v>33.022599999999997</v>
      </c>
      <c r="D478" s="24">
        <v>16.337409999999998</v>
      </c>
      <c r="E478" s="24">
        <v>9.2513640000000006</v>
      </c>
      <c r="F478" s="24">
        <v>14.18871</v>
      </c>
      <c r="H478">
        <f t="shared" si="182"/>
        <v>3.6697099999999985</v>
      </c>
      <c r="I478">
        <f t="shared" si="183"/>
        <v>2.655879999999998</v>
      </c>
      <c r="J478">
        <f t="shared" si="184"/>
        <v>1.7348740000000005</v>
      </c>
      <c r="K478">
        <f t="shared" si="185"/>
        <v>2.5046400000000002</v>
      </c>
      <c r="L478">
        <f t="shared" si="194"/>
        <v>2.6412759999999991</v>
      </c>
      <c r="M478">
        <f t="shared" si="195"/>
        <v>0.39771469582184993</v>
      </c>
      <c r="O478" s="24">
        <v>15.27952</v>
      </c>
      <c r="P478" s="24">
        <v>7.8311999999999991</v>
      </c>
      <c r="Q478" s="24">
        <v>13.65166</v>
      </c>
      <c r="R478" s="24">
        <v>10.582061000000001</v>
      </c>
      <c r="S478">
        <f t="shared" si="203"/>
        <v>14.26952</v>
      </c>
      <c r="T478">
        <f t="shared" si="190"/>
        <v>0.87513000000000041</v>
      </c>
      <c r="U478">
        <f t="shared" si="190"/>
        <v>0.28219799999999928</v>
      </c>
      <c r="V478">
        <f t="shared" si="190"/>
        <v>0.99699000000000026</v>
      </c>
      <c r="W478">
        <f t="shared" si="190"/>
        <v>0.59685000000000166</v>
      </c>
      <c r="X478">
        <f t="shared" si="196"/>
        <v>0.6877920000000004</v>
      </c>
      <c r="Y478">
        <f t="shared" si="197"/>
        <v>0.1590272171799533</v>
      </c>
      <c r="AA478" s="24">
        <v>17.892569999999999</v>
      </c>
      <c r="AB478" s="24">
        <v>18.537369999999999</v>
      </c>
      <c r="AC478" s="24">
        <v>34.091279999999998</v>
      </c>
      <c r="AD478" s="24">
        <v>12.14823</v>
      </c>
      <c r="AF478">
        <f t="shared" si="191"/>
        <v>3.1761399999999984</v>
      </c>
      <c r="AG478">
        <f t="shared" si="191"/>
        <v>3.6012199999999996</v>
      </c>
      <c r="AH478">
        <f t="shared" si="191"/>
        <v>4.4537699999999987</v>
      </c>
      <c r="AI478">
        <f t="shared" si="191"/>
        <v>2.386023999999999</v>
      </c>
      <c r="AJ478">
        <f t="shared" si="198"/>
        <v>3.4042884999999989</v>
      </c>
      <c r="AK478">
        <f t="shared" si="199"/>
        <v>0.43099765704573878</v>
      </c>
      <c r="AM478" s="24">
        <v>21.513190000000002</v>
      </c>
      <c r="AN478" s="24">
        <v>24.565580000000001</v>
      </c>
      <c r="AO478" s="24">
        <v>8.9231590000000001</v>
      </c>
      <c r="AP478" s="24">
        <v>27.599540000000001</v>
      </c>
      <c r="AR478">
        <f t="shared" si="186"/>
        <v>0.5714100000000002</v>
      </c>
      <c r="AS478">
        <f t="shared" si="187"/>
        <v>1.2826100000000018</v>
      </c>
      <c r="AT478">
        <f t="shared" si="188"/>
        <v>0.22220100000000009</v>
      </c>
      <c r="AU478">
        <f t="shared" si="189"/>
        <v>1.2928099999999993</v>
      </c>
      <c r="AV478">
        <f t="shared" si="200"/>
        <v>0.84225775000000036</v>
      </c>
      <c r="AW478">
        <f t="shared" si="201"/>
        <v>0.26688579189120559</v>
      </c>
    </row>
    <row r="479" spans="1:49" x14ac:dyDescent="0.35">
      <c r="A479" s="24" t="s">
        <v>1047</v>
      </c>
      <c r="B479" s="24" t="s">
        <v>1048</v>
      </c>
      <c r="C479" s="24">
        <v>33.022599999999997</v>
      </c>
      <c r="D479" s="24">
        <v>16.337409999999998</v>
      </c>
      <c r="E479" s="24">
        <v>9.2513640000000006</v>
      </c>
      <c r="F479" s="24">
        <v>14.18871</v>
      </c>
      <c r="H479">
        <f t="shared" si="182"/>
        <v>3.6697099999999985</v>
      </c>
      <c r="I479">
        <f t="shared" si="183"/>
        <v>2.655879999999998</v>
      </c>
      <c r="J479">
        <f t="shared" si="184"/>
        <v>1.7348740000000005</v>
      </c>
      <c r="K479">
        <f t="shared" si="185"/>
        <v>2.5046400000000002</v>
      </c>
      <c r="L479">
        <f t="shared" si="194"/>
        <v>2.6412759999999991</v>
      </c>
      <c r="M479">
        <f t="shared" si="195"/>
        <v>0.39771469582184993</v>
      </c>
      <c r="O479" s="24">
        <v>15.27952</v>
      </c>
      <c r="P479" s="24">
        <v>7.8311999999999991</v>
      </c>
      <c r="Q479" s="24">
        <v>13.65166</v>
      </c>
      <c r="R479" s="24">
        <v>10.582061000000001</v>
      </c>
      <c r="S479">
        <f t="shared" si="203"/>
        <v>14.26952</v>
      </c>
      <c r="T479">
        <f t="shared" si="190"/>
        <v>0.87513000000000041</v>
      </c>
      <c r="U479">
        <f t="shared" si="190"/>
        <v>0.28219799999999928</v>
      </c>
      <c r="V479">
        <f t="shared" si="190"/>
        <v>0.99699000000000026</v>
      </c>
      <c r="W479">
        <f t="shared" si="190"/>
        <v>0.59685000000000166</v>
      </c>
      <c r="X479">
        <f t="shared" si="196"/>
        <v>0.6877920000000004</v>
      </c>
      <c r="Y479">
        <f t="shared" si="197"/>
        <v>0.1590272171799533</v>
      </c>
      <c r="AA479" s="24">
        <v>17.892569999999999</v>
      </c>
      <c r="AB479" s="24">
        <v>18.537369999999999</v>
      </c>
      <c r="AC479" s="24">
        <v>34.091279999999998</v>
      </c>
      <c r="AD479" s="24">
        <v>12.14823</v>
      </c>
      <c r="AF479">
        <f t="shared" si="191"/>
        <v>3.1761399999999984</v>
      </c>
      <c r="AG479">
        <f t="shared" si="191"/>
        <v>3.6012199999999996</v>
      </c>
      <c r="AH479">
        <f t="shared" si="191"/>
        <v>4.4537699999999987</v>
      </c>
      <c r="AI479">
        <f t="shared" si="191"/>
        <v>2.386023999999999</v>
      </c>
      <c r="AJ479">
        <f t="shared" si="198"/>
        <v>3.4042884999999989</v>
      </c>
      <c r="AK479">
        <f t="shared" si="199"/>
        <v>0.43099765704573878</v>
      </c>
      <c r="AM479" s="24">
        <v>21.513190000000002</v>
      </c>
      <c r="AN479" s="24">
        <v>24.565580000000001</v>
      </c>
      <c r="AO479" s="24">
        <v>8.9231590000000001</v>
      </c>
      <c r="AP479" s="24">
        <v>27.599540000000001</v>
      </c>
      <c r="AR479">
        <f t="shared" si="186"/>
        <v>0.5714100000000002</v>
      </c>
      <c r="AS479">
        <f t="shared" si="187"/>
        <v>1.2826100000000018</v>
      </c>
      <c r="AT479">
        <f t="shared" si="188"/>
        <v>0.22220100000000009</v>
      </c>
      <c r="AU479">
        <f t="shared" si="189"/>
        <v>1.2928099999999993</v>
      </c>
      <c r="AV479">
        <f t="shared" si="200"/>
        <v>0.84225775000000036</v>
      </c>
      <c r="AW479">
        <f t="shared" si="201"/>
        <v>0.26688579189120559</v>
      </c>
    </row>
    <row r="480" spans="1:49" x14ac:dyDescent="0.35">
      <c r="A480" s="24" t="s">
        <v>1049</v>
      </c>
      <c r="B480" s="24" t="s">
        <v>1050</v>
      </c>
      <c r="C480" s="24">
        <v>33.022599999999997</v>
      </c>
      <c r="D480" s="24">
        <v>16.337409999999998</v>
      </c>
      <c r="E480" s="24">
        <v>9.2513640000000006</v>
      </c>
      <c r="F480" s="24">
        <v>14.18871</v>
      </c>
      <c r="H480">
        <f t="shared" si="182"/>
        <v>3.6697099999999985</v>
      </c>
      <c r="I480">
        <f t="shared" si="183"/>
        <v>2.655879999999998</v>
      </c>
      <c r="J480">
        <f t="shared" si="184"/>
        <v>1.7348740000000005</v>
      </c>
      <c r="K480">
        <f t="shared" si="185"/>
        <v>2.5046400000000002</v>
      </c>
      <c r="L480">
        <f t="shared" si="194"/>
        <v>2.6412759999999991</v>
      </c>
      <c r="M480">
        <f t="shared" si="195"/>
        <v>0.39771469582184993</v>
      </c>
      <c r="O480" s="24">
        <v>15.27952</v>
      </c>
      <c r="P480" s="24">
        <v>7.8311999999999991</v>
      </c>
      <c r="Q480" s="24">
        <v>13.65166</v>
      </c>
      <c r="R480" s="24">
        <v>10.582061000000001</v>
      </c>
      <c r="S480">
        <f t="shared" si="203"/>
        <v>14.26952</v>
      </c>
      <c r="T480">
        <f t="shared" si="190"/>
        <v>0.87513000000000041</v>
      </c>
      <c r="U480">
        <f t="shared" si="190"/>
        <v>0.28219799999999928</v>
      </c>
      <c r="V480">
        <f t="shared" si="190"/>
        <v>0.99699000000000026</v>
      </c>
      <c r="W480">
        <f t="shared" si="190"/>
        <v>0.59685000000000166</v>
      </c>
      <c r="X480">
        <f t="shared" si="196"/>
        <v>0.6877920000000004</v>
      </c>
      <c r="Y480">
        <f t="shared" si="197"/>
        <v>0.1590272171799533</v>
      </c>
      <c r="AA480" s="24">
        <v>17.892569999999999</v>
      </c>
      <c r="AB480" s="24">
        <v>18.537369999999999</v>
      </c>
      <c r="AC480" s="24">
        <v>34.091279999999998</v>
      </c>
      <c r="AD480" s="24">
        <v>12.14823</v>
      </c>
      <c r="AF480">
        <f t="shared" si="191"/>
        <v>3.1761399999999984</v>
      </c>
      <c r="AG480">
        <f t="shared" si="191"/>
        <v>3.6012199999999996</v>
      </c>
      <c r="AH480">
        <f t="shared" si="191"/>
        <v>4.4537699999999987</v>
      </c>
      <c r="AI480">
        <f t="shared" si="191"/>
        <v>2.386023999999999</v>
      </c>
      <c r="AJ480">
        <f t="shared" si="198"/>
        <v>3.4042884999999989</v>
      </c>
      <c r="AK480">
        <f t="shared" si="199"/>
        <v>0.43099765704573878</v>
      </c>
      <c r="AM480" s="24">
        <v>21.513190000000002</v>
      </c>
      <c r="AN480" s="24">
        <v>24.565580000000001</v>
      </c>
      <c r="AO480" s="24">
        <v>8.9231590000000001</v>
      </c>
      <c r="AP480" s="24">
        <v>27.599540000000001</v>
      </c>
      <c r="AR480">
        <f t="shared" si="186"/>
        <v>0.5714100000000002</v>
      </c>
      <c r="AS480">
        <f t="shared" si="187"/>
        <v>1.2826100000000018</v>
      </c>
      <c r="AT480">
        <f t="shared" si="188"/>
        <v>0.22220100000000009</v>
      </c>
      <c r="AU480">
        <f t="shared" si="189"/>
        <v>1.2928099999999993</v>
      </c>
      <c r="AV480">
        <f t="shared" si="200"/>
        <v>0.84225775000000036</v>
      </c>
      <c r="AW480">
        <f t="shared" si="201"/>
        <v>0.26688579189120559</v>
      </c>
    </row>
    <row r="481" spans="1:49" x14ac:dyDescent="0.35">
      <c r="A481" s="24" t="s">
        <v>1051</v>
      </c>
      <c r="B481" s="24" t="s">
        <v>1052</v>
      </c>
      <c r="C481" s="24">
        <v>33.022599999999997</v>
      </c>
      <c r="D481" s="24">
        <v>16.337409999999998</v>
      </c>
      <c r="E481" s="24">
        <v>9.2513640000000006</v>
      </c>
      <c r="F481" s="24">
        <v>14.18871</v>
      </c>
      <c r="H481">
        <f t="shared" si="182"/>
        <v>3.6697099999999985</v>
      </c>
      <c r="I481">
        <f t="shared" si="183"/>
        <v>2.655879999999998</v>
      </c>
      <c r="J481">
        <f t="shared" si="184"/>
        <v>1.7348740000000005</v>
      </c>
      <c r="K481">
        <f t="shared" si="185"/>
        <v>2.5046400000000002</v>
      </c>
      <c r="L481">
        <f t="shared" si="194"/>
        <v>2.6412759999999991</v>
      </c>
      <c r="M481">
        <f t="shared" si="195"/>
        <v>0.39771469582184993</v>
      </c>
      <c r="O481" s="24">
        <v>15.288790000000001</v>
      </c>
      <c r="P481" s="24">
        <v>7.8311999999999991</v>
      </c>
      <c r="Q481" s="24">
        <v>13.65166</v>
      </c>
      <c r="R481" s="24">
        <v>10.582061000000001</v>
      </c>
      <c r="S481">
        <f>O481-1.03</f>
        <v>14.258790000000001</v>
      </c>
      <c r="T481">
        <f t="shared" si="190"/>
        <v>0.88440000000000119</v>
      </c>
      <c r="U481">
        <f t="shared" si="190"/>
        <v>0.28219799999999928</v>
      </c>
      <c r="V481">
        <f t="shared" si="190"/>
        <v>0.99699000000000026</v>
      </c>
      <c r="W481">
        <f t="shared" si="190"/>
        <v>0.59685000000000166</v>
      </c>
      <c r="X481">
        <f t="shared" si="196"/>
        <v>0.6901095000000006</v>
      </c>
      <c r="Y481">
        <f t="shared" si="197"/>
        <v>0.15995144206992976</v>
      </c>
      <c r="AA481" s="24">
        <v>17.892569999999999</v>
      </c>
      <c r="AB481" s="24">
        <v>18.537369999999999</v>
      </c>
      <c r="AC481" s="24">
        <v>34.091279999999998</v>
      </c>
      <c r="AD481" s="24">
        <v>12.14823</v>
      </c>
      <c r="AF481">
        <f t="shared" si="191"/>
        <v>3.1761399999999984</v>
      </c>
      <c r="AG481">
        <f t="shared" si="191"/>
        <v>3.6012199999999996</v>
      </c>
      <c r="AH481">
        <f t="shared" si="191"/>
        <v>4.4537699999999987</v>
      </c>
      <c r="AI481">
        <f t="shared" si="191"/>
        <v>2.386023999999999</v>
      </c>
      <c r="AJ481">
        <f t="shared" si="198"/>
        <v>3.4042884999999989</v>
      </c>
      <c r="AK481">
        <f t="shared" si="199"/>
        <v>0.43099765704573878</v>
      </c>
      <c r="AM481" s="24">
        <v>21.515550000000001</v>
      </c>
      <c r="AN481" s="24">
        <v>24.565580000000001</v>
      </c>
      <c r="AO481" s="24">
        <v>8.9231590000000001</v>
      </c>
      <c r="AP481" s="24">
        <v>27.599540000000001</v>
      </c>
      <c r="AR481">
        <f t="shared" si="186"/>
        <v>0.57376999999999967</v>
      </c>
      <c r="AS481">
        <f t="shared" si="187"/>
        <v>1.2826100000000018</v>
      </c>
      <c r="AT481">
        <f t="shared" si="188"/>
        <v>0.22220100000000009</v>
      </c>
      <c r="AU481">
        <f t="shared" si="189"/>
        <v>1.2928099999999993</v>
      </c>
      <c r="AV481">
        <f t="shared" si="200"/>
        <v>0.84284775000000023</v>
      </c>
      <c r="AW481">
        <f t="shared" si="201"/>
        <v>0.26668678363402748</v>
      </c>
    </row>
    <row r="482" spans="1:49" x14ac:dyDescent="0.35">
      <c r="A482" s="24" t="s">
        <v>1053</v>
      </c>
      <c r="B482" s="24" t="s">
        <v>1054</v>
      </c>
      <c r="C482" s="24">
        <v>33.022599999999997</v>
      </c>
      <c r="D482" s="24">
        <v>16.337409999999998</v>
      </c>
      <c r="E482" s="24">
        <v>9.2513640000000006</v>
      </c>
      <c r="F482" s="24">
        <v>14.18871</v>
      </c>
      <c r="H482">
        <f t="shared" si="182"/>
        <v>3.6697099999999985</v>
      </c>
      <c r="I482">
        <f t="shared" si="183"/>
        <v>2.655879999999998</v>
      </c>
      <c r="J482">
        <f t="shared" si="184"/>
        <v>1.7348740000000005</v>
      </c>
      <c r="K482">
        <f t="shared" si="185"/>
        <v>2.5046400000000002</v>
      </c>
      <c r="L482">
        <f t="shared" si="194"/>
        <v>2.6412759999999991</v>
      </c>
      <c r="M482">
        <f t="shared" si="195"/>
        <v>0.39771469582184993</v>
      </c>
      <c r="O482" s="24">
        <v>15.2927</v>
      </c>
      <c r="P482" s="24">
        <v>7.8311999999999991</v>
      </c>
      <c r="Q482" s="24">
        <v>13.65166</v>
      </c>
      <c r="R482" s="24">
        <v>10.582061000000001</v>
      </c>
      <c r="S482">
        <f>O482-1.07</f>
        <v>14.2227</v>
      </c>
      <c r="T482">
        <f t="shared" si="190"/>
        <v>0.8883100000000006</v>
      </c>
      <c r="U482">
        <f t="shared" si="190"/>
        <v>0.28219799999999928</v>
      </c>
      <c r="V482">
        <f t="shared" si="190"/>
        <v>0.99699000000000026</v>
      </c>
      <c r="W482">
        <f t="shared" si="190"/>
        <v>0.59685000000000166</v>
      </c>
      <c r="X482">
        <f t="shared" si="196"/>
        <v>0.69108700000000045</v>
      </c>
      <c r="Y482">
        <f t="shared" si="197"/>
        <v>0.16034971770789019</v>
      </c>
      <c r="AA482" s="24">
        <v>17.892569999999999</v>
      </c>
      <c r="AB482" s="24">
        <v>18.537369999999999</v>
      </c>
      <c r="AC482" s="24">
        <v>34.091279999999998</v>
      </c>
      <c r="AD482" s="24">
        <v>12.14823</v>
      </c>
      <c r="AF482">
        <f t="shared" si="191"/>
        <v>3.1761399999999984</v>
      </c>
      <c r="AG482">
        <f t="shared" si="191"/>
        <v>3.6012199999999996</v>
      </c>
      <c r="AH482">
        <f t="shared" si="191"/>
        <v>4.4537699999999987</v>
      </c>
      <c r="AI482">
        <f t="shared" si="191"/>
        <v>2.386023999999999</v>
      </c>
      <c r="AJ482">
        <f t="shared" si="198"/>
        <v>3.4042884999999989</v>
      </c>
      <c r="AK482">
        <f t="shared" si="199"/>
        <v>0.43099765704573878</v>
      </c>
      <c r="AM482" s="24">
        <v>21.529299999999999</v>
      </c>
      <c r="AN482" s="24">
        <v>24.565580000000001</v>
      </c>
      <c r="AO482" s="24">
        <v>8.9231590000000001</v>
      </c>
      <c r="AP482" s="24">
        <v>27.599540000000001</v>
      </c>
      <c r="AR482">
        <f t="shared" si="186"/>
        <v>0.58751999999999782</v>
      </c>
      <c r="AS482">
        <f t="shared" si="187"/>
        <v>1.2826100000000018</v>
      </c>
      <c r="AT482">
        <f t="shared" si="188"/>
        <v>0.22220100000000009</v>
      </c>
      <c r="AU482">
        <f t="shared" si="189"/>
        <v>1.2928099999999993</v>
      </c>
      <c r="AV482">
        <f t="shared" si="200"/>
        <v>0.84628524999999977</v>
      </c>
      <c r="AW482">
        <f t="shared" si="201"/>
        <v>0.2655504103948928</v>
      </c>
    </row>
    <row r="483" spans="1:49" x14ac:dyDescent="0.35">
      <c r="A483" s="24" t="s">
        <v>1055</v>
      </c>
      <c r="B483" s="24" t="s">
        <v>1056</v>
      </c>
      <c r="C483" s="24">
        <v>33.022599999999997</v>
      </c>
      <c r="D483" s="24">
        <v>16.337409999999998</v>
      </c>
      <c r="E483" s="24">
        <v>9.2513640000000006</v>
      </c>
      <c r="F483" s="24">
        <v>14.18871</v>
      </c>
      <c r="H483">
        <f t="shared" si="182"/>
        <v>3.6697099999999985</v>
      </c>
      <c r="I483">
        <f t="shared" si="183"/>
        <v>2.655879999999998</v>
      </c>
      <c r="J483">
        <f t="shared" si="184"/>
        <v>1.7348740000000005</v>
      </c>
      <c r="K483">
        <f t="shared" si="185"/>
        <v>2.5046400000000002</v>
      </c>
      <c r="L483">
        <f t="shared" si="194"/>
        <v>2.6412759999999991</v>
      </c>
      <c r="M483">
        <f t="shared" si="195"/>
        <v>0.39771469582184993</v>
      </c>
      <c r="O483" s="24">
        <v>15.293109999999999</v>
      </c>
      <c r="P483" s="24">
        <v>7.8311999999999991</v>
      </c>
      <c r="Q483" s="24">
        <v>13.65166</v>
      </c>
      <c r="R483" s="24">
        <v>10.582061000000001</v>
      </c>
      <c r="S483">
        <f t="shared" ref="S483" si="204">O483-1.07</f>
        <v>14.223109999999998</v>
      </c>
      <c r="T483">
        <f t="shared" si="190"/>
        <v>0.88871999999999929</v>
      </c>
      <c r="U483">
        <f t="shared" si="190"/>
        <v>0.28219799999999928</v>
      </c>
      <c r="V483">
        <f t="shared" si="190"/>
        <v>0.99699000000000026</v>
      </c>
      <c r="W483">
        <f t="shared" si="190"/>
        <v>0.59685000000000166</v>
      </c>
      <c r="X483">
        <f t="shared" si="196"/>
        <v>0.69118950000000012</v>
      </c>
      <c r="Y483">
        <f t="shared" si="197"/>
        <v>0.16039176843045913</v>
      </c>
      <c r="AA483" s="24">
        <v>17.892569999999999</v>
      </c>
      <c r="AB483" s="24">
        <v>18.537369999999999</v>
      </c>
      <c r="AC483" s="24">
        <v>34.091279999999998</v>
      </c>
      <c r="AD483" s="24">
        <v>12.14823</v>
      </c>
      <c r="AF483">
        <f t="shared" si="191"/>
        <v>3.1761399999999984</v>
      </c>
      <c r="AG483">
        <f t="shared" si="191"/>
        <v>3.6012199999999996</v>
      </c>
      <c r="AH483">
        <f t="shared" si="191"/>
        <v>4.4537699999999987</v>
      </c>
      <c r="AI483">
        <f t="shared" si="191"/>
        <v>2.386023999999999</v>
      </c>
      <c r="AJ483">
        <f t="shared" si="198"/>
        <v>3.4042884999999989</v>
      </c>
      <c r="AK483">
        <f t="shared" si="199"/>
        <v>0.43099765704573878</v>
      </c>
      <c r="AM483" s="24">
        <v>21.529299999999999</v>
      </c>
      <c r="AN483" s="24">
        <v>24.565580000000001</v>
      </c>
      <c r="AO483" s="24">
        <v>8.9231590000000001</v>
      </c>
      <c r="AP483" s="24">
        <v>27.599540000000001</v>
      </c>
      <c r="AR483">
        <f t="shared" si="186"/>
        <v>0.58751999999999782</v>
      </c>
      <c r="AS483">
        <f t="shared" si="187"/>
        <v>1.2826100000000018</v>
      </c>
      <c r="AT483">
        <f t="shared" si="188"/>
        <v>0.22220100000000009</v>
      </c>
      <c r="AU483">
        <f t="shared" si="189"/>
        <v>1.2928099999999993</v>
      </c>
      <c r="AV483">
        <f t="shared" si="200"/>
        <v>0.84628524999999977</v>
      </c>
      <c r="AW483">
        <f t="shared" si="201"/>
        <v>0.2655504103948928</v>
      </c>
    </row>
    <row r="484" spans="1:49" x14ac:dyDescent="0.35">
      <c r="A484" s="24" t="s">
        <v>1057</v>
      </c>
      <c r="B484" s="24" t="s">
        <v>1058</v>
      </c>
      <c r="C484" s="24">
        <v>33.022599999999997</v>
      </c>
      <c r="D484" s="24">
        <v>16.337409999999998</v>
      </c>
      <c r="E484" s="24">
        <v>9.2513640000000006</v>
      </c>
      <c r="F484" s="24">
        <v>14.18871</v>
      </c>
      <c r="H484">
        <f t="shared" si="182"/>
        <v>3.6697099999999985</v>
      </c>
      <c r="I484">
        <f t="shared" si="183"/>
        <v>2.655879999999998</v>
      </c>
      <c r="J484">
        <f t="shared" si="184"/>
        <v>1.7348740000000005</v>
      </c>
      <c r="K484">
        <f t="shared" si="185"/>
        <v>2.5046400000000002</v>
      </c>
      <c r="L484">
        <f t="shared" si="194"/>
        <v>2.6412759999999991</v>
      </c>
      <c r="M484">
        <f t="shared" si="195"/>
        <v>0.39771469582184993</v>
      </c>
      <c r="O484" s="24">
        <v>15.299639999999998</v>
      </c>
      <c r="P484" s="24">
        <v>7.8400210000000001</v>
      </c>
      <c r="Q484" s="24">
        <v>13.65166</v>
      </c>
      <c r="R484" s="24">
        <v>10.582061000000001</v>
      </c>
      <c r="S484">
        <f>O484-1.08</f>
        <v>14.219639999999998</v>
      </c>
      <c r="T484">
        <f t="shared" si="190"/>
        <v>0.89524999999999899</v>
      </c>
      <c r="U484">
        <f t="shared" si="190"/>
        <v>0.29101900000000036</v>
      </c>
      <c r="V484">
        <f t="shared" si="190"/>
        <v>0.99699000000000026</v>
      </c>
      <c r="W484">
        <f t="shared" si="190"/>
        <v>0.59685000000000166</v>
      </c>
      <c r="X484">
        <f t="shared" si="196"/>
        <v>0.69502725000000032</v>
      </c>
      <c r="Y484">
        <f t="shared" si="197"/>
        <v>0.15919906053186719</v>
      </c>
      <c r="AA484" s="24">
        <v>17.908090000000001</v>
      </c>
      <c r="AB484" s="24">
        <v>18.537369999999999</v>
      </c>
      <c r="AC484" s="24">
        <v>34.091279999999998</v>
      </c>
      <c r="AD484" s="24">
        <v>12.14823</v>
      </c>
      <c r="AF484">
        <f t="shared" si="191"/>
        <v>3.1916600000000006</v>
      </c>
      <c r="AG484">
        <f t="shared" si="191"/>
        <v>3.6012199999999996</v>
      </c>
      <c r="AH484">
        <f t="shared" si="191"/>
        <v>4.4537699999999987</v>
      </c>
      <c r="AI484">
        <f t="shared" si="191"/>
        <v>2.386023999999999</v>
      </c>
      <c r="AJ484">
        <f t="shared" si="198"/>
        <v>3.4081684999999995</v>
      </c>
      <c r="AK484">
        <f t="shared" si="199"/>
        <v>0.43032997880570328</v>
      </c>
      <c r="AM484" s="24">
        <v>21.529299999999999</v>
      </c>
      <c r="AN484" s="24">
        <v>24.565580000000001</v>
      </c>
      <c r="AO484" s="24">
        <v>8.9231590000000001</v>
      </c>
      <c r="AP484" s="24">
        <v>27.599540000000001</v>
      </c>
      <c r="AR484">
        <f t="shared" si="186"/>
        <v>0.58751999999999782</v>
      </c>
      <c r="AS484">
        <f t="shared" si="187"/>
        <v>1.2826100000000018</v>
      </c>
      <c r="AT484">
        <f t="shared" si="188"/>
        <v>0.22220100000000009</v>
      </c>
      <c r="AU484">
        <f t="shared" si="189"/>
        <v>1.2928099999999993</v>
      </c>
      <c r="AV484">
        <f t="shared" si="200"/>
        <v>0.84628524999999977</v>
      </c>
      <c r="AW484">
        <f t="shared" si="201"/>
        <v>0.2655504103948928</v>
      </c>
    </row>
    <row r="485" spans="1:49" x14ac:dyDescent="0.35">
      <c r="A485" s="24" t="s">
        <v>1059</v>
      </c>
      <c r="B485" s="24" t="s">
        <v>1060</v>
      </c>
      <c r="C485" s="24">
        <v>33.022599999999997</v>
      </c>
      <c r="D485" s="24">
        <v>16.337409999999998</v>
      </c>
      <c r="E485" s="24">
        <v>9.2513640000000006</v>
      </c>
      <c r="F485" s="24">
        <v>14.18871</v>
      </c>
      <c r="H485">
        <f t="shared" ref="H485:H548" si="205">C485-C$293</f>
        <v>3.6697099999999985</v>
      </c>
      <c r="I485">
        <f t="shared" ref="I485:I548" si="206">D485-D$293</f>
        <v>2.655879999999998</v>
      </c>
      <c r="J485">
        <f t="shared" ref="J485:J548" si="207">E485-E$293</f>
        <v>1.7348740000000005</v>
      </c>
      <c r="K485">
        <f t="shared" ref="K485:K548" si="208">F485-F$293</f>
        <v>2.5046400000000002</v>
      </c>
      <c r="L485">
        <f t="shared" si="194"/>
        <v>2.6412759999999991</v>
      </c>
      <c r="M485">
        <f t="shared" si="195"/>
        <v>0.39771469582184993</v>
      </c>
      <c r="O485" s="24">
        <v>15.301519999999998</v>
      </c>
      <c r="P485" s="24">
        <v>7.8704409999999996</v>
      </c>
      <c r="Q485" s="24">
        <v>13.65166</v>
      </c>
      <c r="R485" s="24">
        <v>10.582061000000001</v>
      </c>
      <c r="S485">
        <f>O485-1.08</f>
        <v>14.221519999999998</v>
      </c>
      <c r="T485">
        <f t="shared" si="190"/>
        <v>0.89712999999999887</v>
      </c>
      <c r="U485">
        <f t="shared" si="190"/>
        <v>0.32143899999999981</v>
      </c>
      <c r="V485">
        <f t="shared" si="190"/>
        <v>0.99699000000000026</v>
      </c>
      <c r="W485">
        <f t="shared" ref="W485:W548" si="209">R485-R$293</f>
        <v>0.59685000000000166</v>
      </c>
      <c r="X485">
        <f t="shared" si="196"/>
        <v>0.70310225000000015</v>
      </c>
      <c r="Y485">
        <f t="shared" si="197"/>
        <v>0.15301774254443759</v>
      </c>
      <c r="AA485" s="24">
        <v>17.92878</v>
      </c>
      <c r="AB485" s="24">
        <v>18.53895</v>
      </c>
      <c r="AC485" s="24">
        <v>34.091279999999998</v>
      </c>
      <c r="AD485" s="24">
        <v>12.14823</v>
      </c>
      <c r="AF485">
        <f t="shared" si="191"/>
        <v>3.2123499999999989</v>
      </c>
      <c r="AG485">
        <f t="shared" si="191"/>
        <v>3.6028000000000002</v>
      </c>
      <c r="AH485">
        <f t="shared" si="191"/>
        <v>4.4537699999999987</v>
      </c>
      <c r="AI485">
        <f t="shared" ref="AI485:AI548" si="210">AD485-AD$293</f>
        <v>2.386023999999999</v>
      </c>
      <c r="AJ485">
        <f t="shared" si="198"/>
        <v>3.4137359999999992</v>
      </c>
      <c r="AK485">
        <f t="shared" si="199"/>
        <v>0.42955055903350864</v>
      </c>
      <c r="AM485" s="24">
        <v>21.529299999999999</v>
      </c>
      <c r="AN485" s="24">
        <v>24.565580000000001</v>
      </c>
      <c r="AO485" s="24">
        <v>8.9231590000000001</v>
      </c>
      <c r="AP485" s="24">
        <v>27.599540000000001</v>
      </c>
      <c r="AR485">
        <f t="shared" ref="AR485:AR548" si="211">AM485-AM$293</f>
        <v>0.58751999999999782</v>
      </c>
      <c r="AS485">
        <f t="shared" ref="AS485:AS548" si="212">AN485-AN$293</f>
        <v>1.2826100000000018</v>
      </c>
      <c r="AT485">
        <f t="shared" ref="AT485:AT548" si="213">AO485-AO$293</f>
        <v>0.22220100000000009</v>
      </c>
      <c r="AU485">
        <f t="shared" ref="AU485:AU548" si="214">AP485-AP$293</f>
        <v>1.2928099999999993</v>
      </c>
      <c r="AV485">
        <f t="shared" si="200"/>
        <v>0.84628524999999977</v>
      </c>
      <c r="AW485">
        <f t="shared" si="201"/>
        <v>0.2655504103948928</v>
      </c>
    </row>
    <row r="486" spans="1:49" x14ac:dyDescent="0.35">
      <c r="A486" s="24" t="s">
        <v>1061</v>
      </c>
      <c r="B486" s="24" t="s">
        <v>1062</v>
      </c>
      <c r="C486" s="24">
        <v>33.022599999999997</v>
      </c>
      <c r="D486" s="24">
        <v>16.337409999999998</v>
      </c>
      <c r="E486" s="24">
        <v>9.2513640000000006</v>
      </c>
      <c r="F486" s="24">
        <v>14.18871</v>
      </c>
      <c r="H486">
        <f t="shared" si="205"/>
        <v>3.6697099999999985</v>
      </c>
      <c r="I486">
        <f t="shared" si="206"/>
        <v>2.655879999999998</v>
      </c>
      <c r="J486">
        <f t="shared" si="207"/>
        <v>1.7348740000000005</v>
      </c>
      <c r="K486">
        <f t="shared" si="208"/>
        <v>2.5046400000000002</v>
      </c>
      <c r="L486">
        <f t="shared" si="194"/>
        <v>2.6412759999999991</v>
      </c>
      <c r="M486">
        <f t="shared" si="195"/>
        <v>0.39771469582184993</v>
      </c>
      <c r="O486" s="24">
        <v>15.302990000000001</v>
      </c>
      <c r="P486" s="24">
        <v>7.8777779999999993</v>
      </c>
      <c r="Q486" s="24">
        <v>13.65166</v>
      </c>
      <c r="R486" s="24">
        <v>10.582061000000001</v>
      </c>
      <c r="S486">
        <f>O486-1.09</f>
        <v>14.212990000000001</v>
      </c>
      <c r="T486">
        <f t="shared" ref="T486:W549" si="215">O486-O$293</f>
        <v>0.89860000000000184</v>
      </c>
      <c r="U486">
        <f t="shared" si="215"/>
        <v>0.32877599999999951</v>
      </c>
      <c r="V486">
        <f t="shared" si="215"/>
        <v>0.99699000000000026</v>
      </c>
      <c r="W486">
        <f t="shared" si="209"/>
        <v>0.59685000000000166</v>
      </c>
      <c r="X486">
        <f t="shared" si="196"/>
        <v>0.70530400000000082</v>
      </c>
      <c r="Y486">
        <f t="shared" si="197"/>
        <v>0.15165192358160204</v>
      </c>
      <c r="AA486" s="24">
        <v>17.942160000000001</v>
      </c>
      <c r="AB486" s="24">
        <v>18.550270000000001</v>
      </c>
      <c r="AC486" s="24">
        <v>34.091279999999998</v>
      </c>
      <c r="AD486" s="24">
        <v>12.14823</v>
      </c>
      <c r="AF486">
        <f t="shared" ref="AF486:AI549" si="216">AA486-AA$293</f>
        <v>3.2257300000000004</v>
      </c>
      <c r="AG486">
        <f t="shared" si="216"/>
        <v>3.6141200000000016</v>
      </c>
      <c r="AH486">
        <f t="shared" si="216"/>
        <v>4.4537699999999987</v>
      </c>
      <c r="AI486">
        <f t="shared" si="210"/>
        <v>2.386023999999999</v>
      </c>
      <c r="AJ486">
        <f t="shared" si="198"/>
        <v>3.4199109999999999</v>
      </c>
      <c r="AK486">
        <f t="shared" si="199"/>
        <v>0.42945800697817482</v>
      </c>
      <c r="AM486" s="24">
        <v>21.529299999999999</v>
      </c>
      <c r="AN486" s="24">
        <v>24.565580000000001</v>
      </c>
      <c r="AO486" s="24">
        <v>8.9231590000000001</v>
      </c>
      <c r="AP486" s="24">
        <v>27.599540000000001</v>
      </c>
      <c r="AR486">
        <f t="shared" si="211"/>
        <v>0.58751999999999782</v>
      </c>
      <c r="AS486">
        <f t="shared" si="212"/>
        <v>1.2826100000000018</v>
      </c>
      <c r="AT486">
        <f t="shared" si="213"/>
        <v>0.22220100000000009</v>
      </c>
      <c r="AU486">
        <f t="shared" si="214"/>
        <v>1.2928099999999993</v>
      </c>
      <c r="AV486">
        <f t="shared" si="200"/>
        <v>0.84628524999999977</v>
      </c>
      <c r="AW486">
        <f t="shared" si="201"/>
        <v>0.2655504103948928</v>
      </c>
    </row>
    <row r="487" spans="1:49" x14ac:dyDescent="0.35">
      <c r="A487" s="24" t="s">
        <v>1063</v>
      </c>
      <c r="B487" s="24" t="s">
        <v>1064</v>
      </c>
      <c r="C487" s="24">
        <v>33.022599999999997</v>
      </c>
      <c r="D487" s="24">
        <v>16.337409999999998</v>
      </c>
      <c r="E487" s="24">
        <v>9.2513640000000006</v>
      </c>
      <c r="F487" s="24">
        <v>14.18871</v>
      </c>
      <c r="H487">
        <f t="shared" si="205"/>
        <v>3.6697099999999985</v>
      </c>
      <c r="I487">
        <f t="shared" si="206"/>
        <v>2.655879999999998</v>
      </c>
      <c r="J487">
        <f t="shared" si="207"/>
        <v>1.7348740000000005</v>
      </c>
      <c r="K487">
        <f t="shared" si="208"/>
        <v>2.5046400000000002</v>
      </c>
      <c r="L487">
        <f t="shared" si="194"/>
        <v>2.6412759999999991</v>
      </c>
      <c r="M487">
        <f t="shared" si="195"/>
        <v>0.39771469582184993</v>
      </c>
      <c r="O487" s="24">
        <v>15.306730000000002</v>
      </c>
      <c r="P487" s="24">
        <v>7.9146989999999988</v>
      </c>
      <c r="Q487" s="24">
        <v>13.65166</v>
      </c>
      <c r="R487" s="24">
        <v>10.582061000000001</v>
      </c>
      <c r="S487">
        <f>O487-1.09</f>
        <v>14.216730000000002</v>
      </c>
      <c r="T487">
        <f t="shared" si="215"/>
        <v>0.90234000000000236</v>
      </c>
      <c r="U487">
        <f t="shared" si="215"/>
        <v>0.36569699999999905</v>
      </c>
      <c r="V487">
        <f t="shared" si="215"/>
        <v>0.99699000000000026</v>
      </c>
      <c r="W487">
        <f t="shared" si="209"/>
        <v>0.59685000000000166</v>
      </c>
      <c r="X487">
        <f t="shared" si="196"/>
        <v>0.71546925000000083</v>
      </c>
      <c r="Y487">
        <f t="shared" si="197"/>
        <v>0.14450656364180348</v>
      </c>
      <c r="AA487" s="24">
        <v>17.956510000000002</v>
      </c>
      <c r="AB487" s="24">
        <v>18.5745</v>
      </c>
      <c r="AC487" s="24">
        <v>34.091279999999998</v>
      </c>
      <c r="AD487" s="24">
        <v>12.14823</v>
      </c>
      <c r="AF487">
        <f t="shared" si="216"/>
        <v>3.2400800000000007</v>
      </c>
      <c r="AG487">
        <f t="shared" si="216"/>
        <v>3.6383500000000009</v>
      </c>
      <c r="AH487">
        <f t="shared" si="216"/>
        <v>4.4537699999999987</v>
      </c>
      <c r="AI487">
        <f t="shared" si="210"/>
        <v>2.386023999999999</v>
      </c>
      <c r="AJ487">
        <f t="shared" si="198"/>
        <v>3.4295559999999998</v>
      </c>
      <c r="AK487">
        <f t="shared" si="199"/>
        <v>0.42987105061014147</v>
      </c>
      <c r="AM487" s="24">
        <v>21.529299999999999</v>
      </c>
      <c r="AN487" s="24">
        <v>24.565580000000001</v>
      </c>
      <c r="AO487" s="24">
        <v>8.9231590000000001</v>
      </c>
      <c r="AP487" s="24">
        <v>27.599540000000001</v>
      </c>
      <c r="AR487">
        <f t="shared" si="211"/>
        <v>0.58751999999999782</v>
      </c>
      <c r="AS487">
        <f t="shared" si="212"/>
        <v>1.2826100000000018</v>
      </c>
      <c r="AT487">
        <f t="shared" si="213"/>
        <v>0.22220100000000009</v>
      </c>
      <c r="AU487">
        <f t="shared" si="214"/>
        <v>1.2928099999999993</v>
      </c>
      <c r="AV487">
        <f t="shared" si="200"/>
        <v>0.84628524999999977</v>
      </c>
      <c r="AW487">
        <f t="shared" si="201"/>
        <v>0.2655504103948928</v>
      </c>
    </row>
    <row r="488" spans="1:49" x14ac:dyDescent="0.35">
      <c r="A488" s="24" t="s">
        <v>1065</v>
      </c>
      <c r="B488" s="24" t="s">
        <v>1066</v>
      </c>
      <c r="C488" s="24">
        <v>33.022599999999997</v>
      </c>
      <c r="D488" s="24">
        <v>16.379570000000001</v>
      </c>
      <c r="E488" s="24">
        <v>9.2513640000000006</v>
      </c>
      <c r="F488" s="24">
        <v>14.18871</v>
      </c>
      <c r="H488">
        <f t="shared" si="205"/>
        <v>3.6697099999999985</v>
      </c>
      <c r="I488">
        <f t="shared" si="206"/>
        <v>2.6980400000000007</v>
      </c>
      <c r="J488">
        <f t="shared" si="207"/>
        <v>1.7348740000000005</v>
      </c>
      <c r="K488">
        <f t="shared" si="208"/>
        <v>2.5046400000000002</v>
      </c>
      <c r="L488">
        <f t="shared" si="194"/>
        <v>2.6518159999999997</v>
      </c>
      <c r="M488">
        <f t="shared" si="195"/>
        <v>0.39798327642335274</v>
      </c>
      <c r="O488" s="24">
        <v>15.306830000000001</v>
      </c>
      <c r="P488" s="24">
        <v>7.9274480000000001</v>
      </c>
      <c r="Q488" s="24">
        <v>13.65166</v>
      </c>
      <c r="R488" s="24">
        <v>10.582061000000001</v>
      </c>
      <c r="S488">
        <f>O488-1.09</f>
        <v>14.216830000000002</v>
      </c>
      <c r="T488">
        <f t="shared" si="215"/>
        <v>0.90244000000000213</v>
      </c>
      <c r="U488">
        <f t="shared" si="215"/>
        <v>0.37844600000000028</v>
      </c>
      <c r="V488">
        <f t="shared" si="215"/>
        <v>0.99699000000000026</v>
      </c>
      <c r="W488">
        <f t="shared" si="209"/>
        <v>0.59685000000000166</v>
      </c>
      <c r="X488">
        <f t="shared" si="196"/>
        <v>0.71868150000000108</v>
      </c>
      <c r="Y488">
        <f t="shared" si="197"/>
        <v>0.14195830295870937</v>
      </c>
      <c r="AA488" s="24">
        <v>17.956779999999998</v>
      </c>
      <c r="AB488" s="24">
        <v>18.660139999999998</v>
      </c>
      <c r="AC488" s="24">
        <v>34.091279999999998</v>
      </c>
      <c r="AD488" s="24">
        <v>12.14823</v>
      </c>
      <c r="AF488">
        <f t="shared" si="216"/>
        <v>3.2403499999999976</v>
      </c>
      <c r="AG488">
        <f t="shared" si="216"/>
        <v>3.7239899999999988</v>
      </c>
      <c r="AH488">
        <f t="shared" si="216"/>
        <v>4.4537699999999987</v>
      </c>
      <c r="AI488">
        <f t="shared" si="210"/>
        <v>2.386023999999999</v>
      </c>
      <c r="AJ488">
        <f t="shared" si="198"/>
        <v>3.4510334999999985</v>
      </c>
      <c r="AK488">
        <f t="shared" si="199"/>
        <v>0.4338412259097979</v>
      </c>
      <c r="AM488" s="24">
        <v>21.529299999999999</v>
      </c>
      <c r="AN488" s="24">
        <v>24.565580000000001</v>
      </c>
      <c r="AO488" s="24">
        <v>8.9231590000000001</v>
      </c>
      <c r="AP488" s="24">
        <v>27.599540000000001</v>
      </c>
      <c r="AR488">
        <f t="shared" si="211"/>
        <v>0.58751999999999782</v>
      </c>
      <c r="AS488">
        <f t="shared" si="212"/>
        <v>1.2826100000000018</v>
      </c>
      <c r="AT488">
        <f t="shared" si="213"/>
        <v>0.22220100000000009</v>
      </c>
      <c r="AU488">
        <f t="shared" si="214"/>
        <v>1.2928099999999993</v>
      </c>
      <c r="AV488">
        <f t="shared" si="200"/>
        <v>0.84628524999999977</v>
      </c>
      <c r="AW488">
        <f t="shared" si="201"/>
        <v>0.2655504103948928</v>
      </c>
    </row>
    <row r="489" spans="1:49" x14ac:dyDescent="0.35">
      <c r="A489" s="24" t="s">
        <v>1067</v>
      </c>
      <c r="B489" s="24" t="s">
        <v>1068</v>
      </c>
      <c r="C489" s="24">
        <v>33.022599999999997</v>
      </c>
      <c r="D489" s="24">
        <v>16.54843</v>
      </c>
      <c r="E489" s="24">
        <v>9.2513640000000006</v>
      </c>
      <c r="F489" s="24">
        <v>14.18871</v>
      </c>
      <c r="H489">
        <f t="shared" si="205"/>
        <v>3.6697099999999985</v>
      </c>
      <c r="I489">
        <f t="shared" si="206"/>
        <v>2.8668999999999993</v>
      </c>
      <c r="J489">
        <f t="shared" si="207"/>
        <v>1.7348740000000005</v>
      </c>
      <c r="K489">
        <f t="shared" si="208"/>
        <v>2.5046400000000002</v>
      </c>
      <c r="L489">
        <f t="shared" si="194"/>
        <v>2.6940309999999994</v>
      </c>
      <c r="M489">
        <f t="shared" si="195"/>
        <v>0.40183789266029435</v>
      </c>
      <c r="O489" s="24">
        <v>15.306830000000001</v>
      </c>
      <c r="P489" s="24">
        <v>7.9274480000000001</v>
      </c>
      <c r="Q489" s="24">
        <v>13.65166</v>
      </c>
      <c r="R489" s="24">
        <v>10.582061000000001</v>
      </c>
      <c r="S489">
        <f t="shared" ref="S489:S493" si="217">O489-1.09</f>
        <v>14.216830000000002</v>
      </c>
      <c r="T489">
        <f t="shared" si="215"/>
        <v>0.90244000000000213</v>
      </c>
      <c r="U489">
        <f t="shared" si="215"/>
        <v>0.37844600000000028</v>
      </c>
      <c r="V489">
        <f t="shared" si="215"/>
        <v>0.99699000000000026</v>
      </c>
      <c r="W489">
        <f t="shared" si="209"/>
        <v>0.59685000000000166</v>
      </c>
      <c r="X489">
        <f t="shared" si="196"/>
        <v>0.71868150000000108</v>
      </c>
      <c r="Y489">
        <f t="shared" si="197"/>
        <v>0.14195830295870937</v>
      </c>
      <c r="AA489" s="24">
        <v>17.956779999999998</v>
      </c>
      <c r="AB489" s="24">
        <v>18.744969999999999</v>
      </c>
      <c r="AC489" s="24">
        <v>34.091279999999998</v>
      </c>
      <c r="AD489" s="24">
        <v>12.14823</v>
      </c>
      <c r="AF489">
        <f t="shared" si="216"/>
        <v>3.2403499999999976</v>
      </c>
      <c r="AG489">
        <f t="shared" si="216"/>
        <v>3.808819999999999</v>
      </c>
      <c r="AH489">
        <f t="shared" si="216"/>
        <v>4.4537699999999987</v>
      </c>
      <c r="AI489">
        <f t="shared" si="210"/>
        <v>2.386023999999999</v>
      </c>
      <c r="AJ489">
        <f t="shared" si="198"/>
        <v>3.4722409999999986</v>
      </c>
      <c r="AK489">
        <f t="shared" si="199"/>
        <v>0.43877912135568486</v>
      </c>
      <c r="AM489" s="24">
        <v>21.529299999999999</v>
      </c>
      <c r="AN489" s="24">
        <v>24.636690000000002</v>
      </c>
      <c r="AO489" s="24">
        <v>8.9231590000000001</v>
      </c>
      <c r="AP489" s="24">
        <v>27.599540000000001</v>
      </c>
      <c r="AR489">
        <f t="shared" si="211"/>
        <v>0.58751999999999782</v>
      </c>
      <c r="AS489">
        <f t="shared" si="212"/>
        <v>1.3537200000000027</v>
      </c>
      <c r="AT489">
        <f t="shared" si="213"/>
        <v>0.22220100000000009</v>
      </c>
      <c r="AU489">
        <f t="shared" si="214"/>
        <v>1.2928099999999993</v>
      </c>
      <c r="AV489">
        <f t="shared" si="200"/>
        <v>0.86406274999999999</v>
      </c>
      <c r="AW489">
        <f t="shared" si="201"/>
        <v>0.27568865675352466</v>
      </c>
    </row>
    <row r="490" spans="1:49" x14ac:dyDescent="0.35">
      <c r="A490" s="24" t="s">
        <v>1069</v>
      </c>
      <c r="B490" s="24" t="s">
        <v>1070</v>
      </c>
      <c r="C490" s="24">
        <v>33.022599999999997</v>
      </c>
      <c r="D490" s="24">
        <v>16.58164</v>
      </c>
      <c r="E490" s="24">
        <v>9.2513640000000006</v>
      </c>
      <c r="F490" s="24">
        <v>14.18871</v>
      </c>
      <c r="H490">
        <f t="shared" si="205"/>
        <v>3.6697099999999985</v>
      </c>
      <c r="I490">
        <f t="shared" si="206"/>
        <v>2.9001099999999997</v>
      </c>
      <c r="J490">
        <f t="shared" si="207"/>
        <v>1.7348740000000005</v>
      </c>
      <c r="K490">
        <f t="shared" si="208"/>
        <v>2.5046400000000002</v>
      </c>
      <c r="L490">
        <f t="shared" si="194"/>
        <v>2.7023334999999995</v>
      </c>
      <c r="M490">
        <f t="shared" si="195"/>
        <v>0.40311220943915443</v>
      </c>
      <c r="O490" s="24">
        <v>15.306830000000001</v>
      </c>
      <c r="P490" s="24">
        <v>7.9274480000000001</v>
      </c>
      <c r="Q490" s="24">
        <v>13.65166</v>
      </c>
      <c r="R490" s="24">
        <v>10.582061000000001</v>
      </c>
      <c r="S490">
        <f t="shared" si="217"/>
        <v>14.216830000000002</v>
      </c>
      <c r="T490">
        <f t="shared" si="215"/>
        <v>0.90244000000000213</v>
      </c>
      <c r="U490">
        <f t="shared" si="215"/>
        <v>0.37844600000000028</v>
      </c>
      <c r="V490">
        <f t="shared" si="215"/>
        <v>0.99699000000000026</v>
      </c>
      <c r="W490">
        <f t="shared" si="209"/>
        <v>0.59685000000000166</v>
      </c>
      <c r="X490">
        <f t="shared" si="196"/>
        <v>0.71868150000000108</v>
      </c>
      <c r="Y490">
        <f t="shared" si="197"/>
        <v>0.14195830295870937</v>
      </c>
      <c r="AA490" s="24">
        <v>17.956779999999998</v>
      </c>
      <c r="AB490" s="24">
        <v>18.765910000000002</v>
      </c>
      <c r="AC490" s="24">
        <v>34.091279999999998</v>
      </c>
      <c r="AD490" s="24">
        <v>12.14823</v>
      </c>
      <c r="AF490">
        <f t="shared" si="216"/>
        <v>3.2403499999999976</v>
      </c>
      <c r="AG490">
        <f t="shared" si="216"/>
        <v>3.8297600000000021</v>
      </c>
      <c r="AH490">
        <f t="shared" si="216"/>
        <v>4.4537699999999987</v>
      </c>
      <c r="AI490">
        <f t="shared" si="210"/>
        <v>2.386023999999999</v>
      </c>
      <c r="AJ490">
        <f t="shared" si="198"/>
        <v>3.4774759999999993</v>
      </c>
      <c r="AK490">
        <f t="shared" si="199"/>
        <v>0.44014677469301799</v>
      </c>
      <c r="AM490" s="24">
        <v>21.529299999999999</v>
      </c>
      <c r="AN490" s="24">
        <v>24.669899999999998</v>
      </c>
      <c r="AO490" s="24">
        <v>8.9231590000000001</v>
      </c>
      <c r="AP490" s="24">
        <v>27.599540000000001</v>
      </c>
      <c r="AR490">
        <f t="shared" si="211"/>
        <v>0.58751999999999782</v>
      </c>
      <c r="AS490">
        <f t="shared" si="212"/>
        <v>1.3869299999999996</v>
      </c>
      <c r="AT490">
        <f t="shared" si="213"/>
        <v>0.22220100000000009</v>
      </c>
      <c r="AU490">
        <f t="shared" si="214"/>
        <v>1.2928099999999993</v>
      </c>
      <c r="AV490">
        <f t="shared" si="200"/>
        <v>0.8723652499999992</v>
      </c>
      <c r="AW490">
        <f t="shared" si="201"/>
        <v>0.280683843225011</v>
      </c>
    </row>
    <row r="491" spans="1:49" x14ac:dyDescent="0.35">
      <c r="A491" s="24" t="s">
        <v>1071</v>
      </c>
      <c r="B491" s="24" t="s">
        <v>1072</v>
      </c>
      <c r="C491" s="24">
        <v>33.022599999999997</v>
      </c>
      <c r="D491" s="24">
        <v>16.58164</v>
      </c>
      <c r="E491" s="24">
        <v>9.2513640000000006</v>
      </c>
      <c r="F491" s="24">
        <v>14.18871</v>
      </c>
      <c r="H491">
        <f t="shared" si="205"/>
        <v>3.6697099999999985</v>
      </c>
      <c r="I491">
        <f t="shared" si="206"/>
        <v>2.9001099999999997</v>
      </c>
      <c r="J491">
        <f t="shared" si="207"/>
        <v>1.7348740000000005</v>
      </c>
      <c r="K491">
        <f t="shared" si="208"/>
        <v>2.5046400000000002</v>
      </c>
      <c r="L491">
        <f t="shared" si="194"/>
        <v>2.7023334999999995</v>
      </c>
      <c r="M491">
        <f t="shared" si="195"/>
        <v>0.40311220943915443</v>
      </c>
      <c r="O491" s="24">
        <v>15.306830000000001</v>
      </c>
      <c r="P491" s="24">
        <v>7.9274480000000001</v>
      </c>
      <c r="Q491" s="24">
        <v>13.65166</v>
      </c>
      <c r="R491" s="24">
        <v>10.582061000000001</v>
      </c>
      <c r="S491">
        <f t="shared" si="217"/>
        <v>14.216830000000002</v>
      </c>
      <c r="T491">
        <f t="shared" si="215"/>
        <v>0.90244000000000213</v>
      </c>
      <c r="U491">
        <f t="shared" si="215"/>
        <v>0.37844600000000028</v>
      </c>
      <c r="V491">
        <f t="shared" si="215"/>
        <v>0.99699000000000026</v>
      </c>
      <c r="W491">
        <f t="shared" si="209"/>
        <v>0.59685000000000166</v>
      </c>
      <c r="X491">
        <f t="shared" si="196"/>
        <v>0.71868150000000108</v>
      </c>
      <c r="Y491">
        <f t="shared" si="197"/>
        <v>0.14195830295870937</v>
      </c>
      <c r="AA491" s="24">
        <v>17.956779999999998</v>
      </c>
      <c r="AB491" s="24">
        <v>18.765910000000002</v>
      </c>
      <c r="AC491" s="24">
        <v>34.091279999999998</v>
      </c>
      <c r="AD491" s="24">
        <v>12.14823</v>
      </c>
      <c r="AF491">
        <f t="shared" si="216"/>
        <v>3.2403499999999976</v>
      </c>
      <c r="AG491">
        <f t="shared" si="216"/>
        <v>3.8297600000000021</v>
      </c>
      <c r="AH491">
        <f t="shared" si="216"/>
        <v>4.4537699999999987</v>
      </c>
      <c r="AI491">
        <f t="shared" si="210"/>
        <v>2.386023999999999</v>
      </c>
      <c r="AJ491">
        <f t="shared" si="198"/>
        <v>3.4774759999999993</v>
      </c>
      <c r="AK491">
        <f t="shared" si="199"/>
        <v>0.44014677469301799</v>
      </c>
      <c r="AM491" s="24">
        <v>21.529299999999999</v>
      </c>
      <c r="AN491" s="24">
        <v>24.669899999999998</v>
      </c>
      <c r="AO491" s="24">
        <v>8.9231590000000001</v>
      </c>
      <c r="AP491" s="24">
        <v>27.599540000000001</v>
      </c>
      <c r="AR491">
        <f t="shared" si="211"/>
        <v>0.58751999999999782</v>
      </c>
      <c r="AS491">
        <f t="shared" si="212"/>
        <v>1.3869299999999996</v>
      </c>
      <c r="AT491">
        <f t="shared" si="213"/>
        <v>0.22220100000000009</v>
      </c>
      <c r="AU491">
        <f t="shared" si="214"/>
        <v>1.2928099999999993</v>
      </c>
      <c r="AV491">
        <f t="shared" si="200"/>
        <v>0.8723652499999992</v>
      </c>
      <c r="AW491">
        <f t="shared" si="201"/>
        <v>0.280683843225011</v>
      </c>
    </row>
    <row r="492" spans="1:49" x14ac:dyDescent="0.35">
      <c r="A492" s="24" t="s">
        <v>1073</v>
      </c>
      <c r="B492" s="24" t="s">
        <v>1074</v>
      </c>
      <c r="C492" s="24">
        <v>33.023240000000001</v>
      </c>
      <c r="D492" s="24">
        <v>16.58164</v>
      </c>
      <c r="E492" s="24">
        <v>9.2513640000000006</v>
      </c>
      <c r="F492" s="24">
        <v>14.18871</v>
      </c>
      <c r="H492">
        <f t="shared" si="205"/>
        <v>3.6703500000000027</v>
      </c>
      <c r="I492">
        <f t="shared" si="206"/>
        <v>2.9001099999999997</v>
      </c>
      <c r="J492">
        <f t="shared" si="207"/>
        <v>1.7348740000000005</v>
      </c>
      <c r="K492">
        <f t="shared" si="208"/>
        <v>2.5046400000000002</v>
      </c>
      <c r="L492">
        <f t="shared" si="194"/>
        <v>2.7024935000000005</v>
      </c>
      <c r="M492">
        <f t="shared" si="195"/>
        <v>0.40324020859232773</v>
      </c>
      <c r="O492" s="24">
        <v>15.306830000000001</v>
      </c>
      <c r="P492" s="24">
        <v>7.9274480000000001</v>
      </c>
      <c r="Q492" s="24">
        <v>13.65166</v>
      </c>
      <c r="R492" s="24">
        <v>10.582061000000001</v>
      </c>
      <c r="S492">
        <f t="shared" si="217"/>
        <v>14.216830000000002</v>
      </c>
      <c r="T492">
        <f t="shared" si="215"/>
        <v>0.90244000000000213</v>
      </c>
      <c r="U492">
        <f t="shared" si="215"/>
        <v>0.37844600000000028</v>
      </c>
      <c r="V492">
        <f t="shared" si="215"/>
        <v>0.99699000000000026</v>
      </c>
      <c r="W492">
        <f t="shared" si="209"/>
        <v>0.59685000000000166</v>
      </c>
      <c r="X492">
        <f t="shared" si="196"/>
        <v>0.71868150000000108</v>
      </c>
      <c r="Y492">
        <f t="shared" si="197"/>
        <v>0.14195830295870937</v>
      </c>
      <c r="AA492" s="24">
        <v>17.956779999999998</v>
      </c>
      <c r="AB492" s="24">
        <v>18.765910000000002</v>
      </c>
      <c r="AC492" s="24">
        <v>34.091279999999998</v>
      </c>
      <c r="AD492" s="24">
        <v>12.14823</v>
      </c>
      <c r="AF492">
        <f t="shared" si="216"/>
        <v>3.2403499999999976</v>
      </c>
      <c r="AG492">
        <f t="shared" si="216"/>
        <v>3.8297600000000021</v>
      </c>
      <c r="AH492">
        <f t="shared" si="216"/>
        <v>4.4537699999999987</v>
      </c>
      <c r="AI492">
        <f t="shared" si="210"/>
        <v>2.386023999999999</v>
      </c>
      <c r="AJ492">
        <f t="shared" si="198"/>
        <v>3.4774759999999993</v>
      </c>
      <c r="AK492">
        <f t="shared" si="199"/>
        <v>0.44014677469301799</v>
      </c>
      <c r="AM492" s="24">
        <v>21.529299999999999</v>
      </c>
      <c r="AN492" s="24">
        <v>24.669899999999998</v>
      </c>
      <c r="AO492" s="24">
        <v>8.9231590000000001</v>
      </c>
      <c r="AP492" s="24">
        <v>27.686360000000001</v>
      </c>
      <c r="AR492">
        <f t="shared" si="211"/>
        <v>0.58751999999999782</v>
      </c>
      <c r="AS492">
        <f t="shared" si="212"/>
        <v>1.3869299999999996</v>
      </c>
      <c r="AT492">
        <f t="shared" si="213"/>
        <v>0.22220100000000009</v>
      </c>
      <c r="AU492">
        <f t="shared" si="214"/>
        <v>1.3796299999999988</v>
      </c>
      <c r="AV492">
        <f t="shared" si="200"/>
        <v>0.89407024999999907</v>
      </c>
      <c r="AW492">
        <f t="shared" si="201"/>
        <v>0.29212730513435831</v>
      </c>
    </row>
    <row r="493" spans="1:49" x14ac:dyDescent="0.35">
      <c r="A493" s="24" t="s">
        <v>1075</v>
      </c>
      <c r="B493" s="24" t="s">
        <v>1076</v>
      </c>
      <c r="C493" s="24">
        <v>33.079700000000003</v>
      </c>
      <c r="D493" s="24">
        <v>16.58164</v>
      </c>
      <c r="E493" s="24">
        <v>9.2513640000000006</v>
      </c>
      <c r="F493" s="24">
        <v>14.18871</v>
      </c>
      <c r="H493">
        <f t="shared" si="205"/>
        <v>3.726810000000004</v>
      </c>
      <c r="I493">
        <f t="shared" si="206"/>
        <v>2.9001099999999997</v>
      </c>
      <c r="J493">
        <f t="shared" si="207"/>
        <v>1.7348740000000005</v>
      </c>
      <c r="K493">
        <f t="shared" si="208"/>
        <v>2.5046400000000002</v>
      </c>
      <c r="L493">
        <f t="shared" si="194"/>
        <v>2.7166085000000009</v>
      </c>
      <c r="M493">
        <f t="shared" si="195"/>
        <v>0.41461961930857089</v>
      </c>
      <c r="O493" s="24">
        <v>15.311360000000001</v>
      </c>
      <c r="P493" s="24">
        <v>7.9274480000000001</v>
      </c>
      <c r="Q493" s="24">
        <v>13.65166</v>
      </c>
      <c r="R493" s="24">
        <v>10.582061000000001</v>
      </c>
      <c r="S493">
        <f t="shared" si="217"/>
        <v>14.221360000000001</v>
      </c>
      <c r="T493">
        <f t="shared" si="215"/>
        <v>0.90697000000000116</v>
      </c>
      <c r="U493">
        <f t="shared" si="215"/>
        <v>0.37844600000000028</v>
      </c>
      <c r="V493">
        <f t="shared" si="215"/>
        <v>0.99699000000000026</v>
      </c>
      <c r="W493">
        <f t="shared" si="209"/>
        <v>0.59685000000000166</v>
      </c>
      <c r="X493">
        <f t="shared" si="196"/>
        <v>0.71981400000000084</v>
      </c>
      <c r="Y493">
        <f t="shared" si="197"/>
        <v>0.14245062303362058</v>
      </c>
      <c r="AA493" s="24">
        <v>17.956779999999998</v>
      </c>
      <c r="AB493" s="24">
        <v>18.772110000000001</v>
      </c>
      <c r="AC493" s="24">
        <v>34.091279999999998</v>
      </c>
      <c r="AD493" s="24">
        <v>12.14823</v>
      </c>
      <c r="AF493">
        <f t="shared" si="216"/>
        <v>3.2403499999999976</v>
      </c>
      <c r="AG493">
        <f t="shared" si="216"/>
        <v>3.8359600000000018</v>
      </c>
      <c r="AH493">
        <f t="shared" si="216"/>
        <v>4.4537699999999987</v>
      </c>
      <c r="AI493">
        <f t="shared" si="210"/>
        <v>2.386023999999999</v>
      </c>
      <c r="AJ493">
        <f t="shared" si="198"/>
        <v>3.4790259999999993</v>
      </c>
      <c r="AK493">
        <f t="shared" si="199"/>
        <v>0.44056283612291447</v>
      </c>
      <c r="AM493" s="24">
        <v>21.529299999999999</v>
      </c>
      <c r="AN493" s="24">
        <v>24.669899999999998</v>
      </c>
      <c r="AO493" s="24">
        <v>8.9231590000000001</v>
      </c>
      <c r="AP493" s="24">
        <v>27.858709999999999</v>
      </c>
      <c r="AR493">
        <f t="shared" si="211"/>
        <v>0.58751999999999782</v>
      </c>
      <c r="AS493">
        <f t="shared" si="212"/>
        <v>1.3869299999999996</v>
      </c>
      <c r="AT493">
        <f t="shared" si="213"/>
        <v>0.22220100000000009</v>
      </c>
      <c r="AU493">
        <f t="shared" si="214"/>
        <v>1.5519799999999968</v>
      </c>
      <c r="AV493">
        <f t="shared" si="200"/>
        <v>0.93715774999999857</v>
      </c>
      <c r="AW493">
        <f t="shared" si="201"/>
        <v>0.31802924217760586</v>
      </c>
    </row>
    <row r="494" spans="1:49" x14ac:dyDescent="0.35">
      <c r="A494" s="24" t="s">
        <v>1077</v>
      </c>
      <c r="B494" s="24" t="s">
        <v>1078</v>
      </c>
      <c r="C494" s="24">
        <v>33.110080000000004</v>
      </c>
      <c r="D494" s="24">
        <v>16.58164</v>
      </c>
      <c r="E494" s="24">
        <v>9.2513640000000006</v>
      </c>
      <c r="F494" s="24">
        <v>14.18871</v>
      </c>
      <c r="H494">
        <f t="shared" si="205"/>
        <v>3.7571900000000049</v>
      </c>
      <c r="I494">
        <f t="shared" si="206"/>
        <v>2.9001099999999997</v>
      </c>
      <c r="J494">
        <f t="shared" si="207"/>
        <v>1.7348740000000005</v>
      </c>
      <c r="K494">
        <f t="shared" si="208"/>
        <v>2.5046400000000002</v>
      </c>
      <c r="L494">
        <f t="shared" si="194"/>
        <v>2.7242035000000011</v>
      </c>
      <c r="M494">
        <f t="shared" si="195"/>
        <v>0.42081123995078562</v>
      </c>
      <c r="O494" s="24">
        <v>15.32953</v>
      </c>
      <c r="P494" s="24">
        <v>7.9274480000000001</v>
      </c>
      <c r="Q494" s="24">
        <v>13.65166</v>
      </c>
      <c r="R494" s="24">
        <v>10.582061000000001</v>
      </c>
      <c r="S494">
        <f>O494-1.15</f>
        <v>14.17953</v>
      </c>
      <c r="T494">
        <f t="shared" si="215"/>
        <v>0.92514000000000074</v>
      </c>
      <c r="U494">
        <f t="shared" si="215"/>
        <v>0.37844600000000028</v>
      </c>
      <c r="V494">
        <f t="shared" si="215"/>
        <v>0.99699000000000026</v>
      </c>
      <c r="W494">
        <f t="shared" si="209"/>
        <v>0.59685000000000166</v>
      </c>
      <c r="X494">
        <f t="shared" si="196"/>
        <v>0.72435650000000074</v>
      </c>
      <c r="Y494">
        <f t="shared" si="197"/>
        <v>0.14449769915901761</v>
      </c>
      <c r="AA494" s="24">
        <v>17.956779999999998</v>
      </c>
      <c r="AB494" s="24">
        <v>18.773040000000002</v>
      </c>
      <c r="AC494" s="24">
        <v>34.091279999999998</v>
      </c>
      <c r="AD494" s="24">
        <v>12.14823</v>
      </c>
      <c r="AF494">
        <f t="shared" si="216"/>
        <v>3.2403499999999976</v>
      </c>
      <c r="AG494">
        <f t="shared" si="216"/>
        <v>3.8368900000000021</v>
      </c>
      <c r="AH494">
        <f t="shared" si="216"/>
        <v>4.4537699999999987</v>
      </c>
      <c r="AI494">
        <f t="shared" si="210"/>
        <v>2.386023999999999</v>
      </c>
      <c r="AJ494">
        <f t="shared" si="198"/>
        <v>3.4792584999999994</v>
      </c>
      <c r="AK494">
        <f t="shared" si="199"/>
        <v>0.44062568172873973</v>
      </c>
      <c r="AM494" s="24">
        <v>21.529299999999999</v>
      </c>
      <c r="AN494" s="24">
        <v>24.669899999999998</v>
      </c>
      <c r="AO494" s="24">
        <v>8.9231590000000001</v>
      </c>
      <c r="AP494" s="24">
        <v>27.858709999999999</v>
      </c>
      <c r="AR494">
        <f t="shared" si="211"/>
        <v>0.58751999999999782</v>
      </c>
      <c r="AS494">
        <f t="shared" si="212"/>
        <v>1.3869299999999996</v>
      </c>
      <c r="AT494">
        <f t="shared" si="213"/>
        <v>0.22220100000000009</v>
      </c>
      <c r="AU494">
        <f t="shared" si="214"/>
        <v>1.5519799999999968</v>
      </c>
      <c r="AV494">
        <f t="shared" si="200"/>
        <v>0.93715774999999857</v>
      </c>
      <c r="AW494">
        <f t="shared" si="201"/>
        <v>0.31802924217760586</v>
      </c>
    </row>
    <row r="495" spans="1:49" x14ac:dyDescent="0.35">
      <c r="A495" s="24" t="s">
        <v>1079</v>
      </c>
      <c r="B495" s="24" t="s">
        <v>1080</v>
      </c>
      <c r="C495" s="24">
        <v>33.110080000000004</v>
      </c>
      <c r="D495" s="24">
        <v>16.58164</v>
      </c>
      <c r="E495" s="24">
        <v>9.2513640000000006</v>
      </c>
      <c r="F495" s="24">
        <v>14.18871</v>
      </c>
      <c r="H495">
        <f t="shared" si="205"/>
        <v>3.7571900000000049</v>
      </c>
      <c r="I495">
        <f t="shared" si="206"/>
        <v>2.9001099999999997</v>
      </c>
      <c r="J495">
        <f t="shared" si="207"/>
        <v>1.7348740000000005</v>
      </c>
      <c r="K495">
        <f t="shared" si="208"/>
        <v>2.5046400000000002</v>
      </c>
      <c r="L495">
        <f t="shared" si="194"/>
        <v>2.7242035000000011</v>
      </c>
      <c r="M495">
        <f t="shared" si="195"/>
        <v>0.42081123995078562</v>
      </c>
      <c r="O495" s="24">
        <v>15.337360000000002</v>
      </c>
      <c r="P495" s="24">
        <v>7.9274480000000001</v>
      </c>
      <c r="Q495" s="24">
        <v>13.65166</v>
      </c>
      <c r="R495" s="24">
        <v>10.582061000000001</v>
      </c>
      <c r="S495">
        <f>O495-1.19</f>
        <v>14.147360000000003</v>
      </c>
      <c r="T495">
        <f t="shared" si="215"/>
        <v>0.93297000000000274</v>
      </c>
      <c r="U495">
        <f t="shared" si="215"/>
        <v>0.37844600000000028</v>
      </c>
      <c r="V495">
        <f t="shared" si="215"/>
        <v>0.99699000000000026</v>
      </c>
      <c r="W495">
        <f t="shared" si="209"/>
        <v>0.59685000000000166</v>
      </c>
      <c r="X495">
        <f t="shared" si="196"/>
        <v>0.72631400000000124</v>
      </c>
      <c r="Y495">
        <f t="shared" si="197"/>
        <v>0.14541471499129677</v>
      </c>
      <c r="AA495" s="24">
        <v>17.956779999999998</v>
      </c>
      <c r="AB495" s="24">
        <v>18.773040000000002</v>
      </c>
      <c r="AC495" s="24">
        <v>34.091279999999998</v>
      </c>
      <c r="AD495" s="24">
        <v>12.14823</v>
      </c>
      <c r="AF495">
        <f t="shared" si="216"/>
        <v>3.2403499999999976</v>
      </c>
      <c r="AG495">
        <f t="shared" si="216"/>
        <v>3.8368900000000021</v>
      </c>
      <c r="AH495">
        <f t="shared" si="216"/>
        <v>4.4537699999999987</v>
      </c>
      <c r="AI495">
        <f t="shared" si="210"/>
        <v>2.386023999999999</v>
      </c>
      <c r="AJ495">
        <f t="shared" si="198"/>
        <v>3.4792584999999994</v>
      </c>
      <c r="AK495">
        <f t="shared" si="199"/>
        <v>0.44062568172873973</v>
      </c>
      <c r="AM495" s="24">
        <v>21.529299999999999</v>
      </c>
      <c r="AN495" s="24">
        <v>24.669899999999998</v>
      </c>
      <c r="AO495" s="24">
        <v>8.9231590000000001</v>
      </c>
      <c r="AP495" s="24">
        <v>27.858709999999999</v>
      </c>
      <c r="AR495">
        <f t="shared" si="211"/>
        <v>0.58751999999999782</v>
      </c>
      <c r="AS495">
        <f t="shared" si="212"/>
        <v>1.3869299999999996</v>
      </c>
      <c r="AT495">
        <f t="shared" si="213"/>
        <v>0.22220100000000009</v>
      </c>
      <c r="AU495">
        <f t="shared" si="214"/>
        <v>1.5519799999999968</v>
      </c>
      <c r="AV495">
        <f t="shared" si="200"/>
        <v>0.93715774999999857</v>
      </c>
      <c r="AW495">
        <f t="shared" si="201"/>
        <v>0.31802924217760586</v>
      </c>
    </row>
    <row r="496" spans="1:49" x14ac:dyDescent="0.35">
      <c r="A496" s="24" t="s">
        <v>1081</v>
      </c>
      <c r="B496" s="24" t="s">
        <v>1082</v>
      </c>
      <c r="C496" s="24">
        <v>33.110080000000004</v>
      </c>
      <c r="D496" s="24">
        <v>16.58164</v>
      </c>
      <c r="E496" s="24">
        <v>9.2513640000000006</v>
      </c>
      <c r="F496" s="24">
        <v>14.18871</v>
      </c>
      <c r="H496">
        <f t="shared" si="205"/>
        <v>3.7571900000000049</v>
      </c>
      <c r="I496">
        <f t="shared" si="206"/>
        <v>2.9001099999999997</v>
      </c>
      <c r="J496">
        <f t="shared" si="207"/>
        <v>1.7348740000000005</v>
      </c>
      <c r="K496">
        <f t="shared" si="208"/>
        <v>2.5046400000000002</v>
      </c>
      <c r="L496">
        <f t="shared" si="194"/>
        <v>2.7242035000000011</v>
      </c>
      <c r="M496">
        <f t="shared" si="195"/>
        <v>0.42081123995078562</v>
      </c>
      <c r="O496" s="24">
        <v>15.337360000000002</v>
      </c>
      <c r="P496" s="24">
        <v>7.9274480000000001</v>
      </c>
      <c r="Q496" s="24">
        <v>13.65166</v>
      </c>
      <c r="R496" s="24">
        <v>10.582061000000001</v>
      </c>
      <c r="S496">
        <f t="shared" ref="S496:S516" si="218">O496-1.19</f>
        <v>14.147360000000003</v>
      </c>
      <c r="T496">
        <f t="shared" si="215"/>
        <v>0.93297000000000274</v>
      </c>
      <c r="U496">
        <f t="shared" si="215"/>
        <v>0.37844600000000028</v>
      </c>
      <c r="V496">
        <f t="shared" si="215"/>
        <v>0.99699000000000026</v>
      </c>
      <c r="W496">
        <f t="shared" si="209"/>
        <v>0.59685000000000166</v>
      </c>
      <c r="X496">
        <f t="shared" si="196"/>
        <v>0.72631400000000124</v>
      </c>
      <c r="Y496">
        <f t="shared" si="197"/>
        <v>0.14541471499129677</v>
      </c>
      <c r="AA496" s="24">
        <v>17.956779999999998</v>
      </c>
      <c r="AB496" s="24">
        <v>18.773040000000002</v>
      </c>
      <c r="AC496" s="24">
        <v>34.139009999999999</v>
      </c>
      <c r="AD496" s="24">
        <v>12.14823</v>
      </c>
      <c r="AF496">
        <f t="shared" si="216"/>
        <v>3.2403499999999976</v>
      </c>
      <c r="AG496">
        <f t="shared" si="216"/>
        <v>3.8368900000000021</v>
      </c>
      <c r="AH496">
        <f t="shared" si="216"/>
        <v>4.5015000000000001</v>
      </c>
      <c r="AI496">
        <f t="shared" si="210"/>
        <v>2.386023999999999</v>
      </c>
      <c r="AJ496">
        <f t="shared" si="198"/>
        <v>3.4911909999999997</v>
      </c>
      <c r="AK496">
        <f t="shared" si="199"/>
        <v>0.44949484417250779</v>
      </c>
      <c r="AM496" s="24">
        <v>21.529299999999999</v>
      </c>
      <c r="AN496" s="24">
        <v>24.669899999999998</v>
      </c>
      <c r="AO496" s="24">
        <v>8.9231590000000001</v>
      </c>
      <c r="AP496" s="24">
        <v>27.858709999999999</v>
      </c>
      <c r="AR496">
        <f t="shared" si="211"/>
        <v>0.58751999999999782</v>
      </c>
      <c r="AS496">
        <f t="shared" si="212"/>
        <v>1.3869299999999996</v>
      </c>
      <c r="AT496">
        <f t="shared" si="213"/>
        <v>0.22220100000000009</v>
      </c>
      <c r="AU496">
        <f t="shared" si="214"/>
        <v>1.5519799999999968</v>
      </c>
      <c r="AV496">
        <f t="shared" si="200"/>
        <v>0.93715774999999857</v>
      </c>
      <c r="AW496">
        <f t="shared" si="201"/>
        <v>0.31802924217760586</v>
      </c>
    </row>
    <row r="497" spans="1:49" x14ac:dyDescent="0.35">
      <c r="A497" s="24" t="s">
        <v>1083</v>
      </c>
      <c r="B497" s="24" t="s">
        <v>1084</v>
      </c>
      <c r="C497" s="24">
        <v>33.110080000000004</v>
      </c>
      <c r="D497" s="24">
        <v>16.58164</v>
      </c>
      <c r="E497" s="24">
        <v>9.2513640000000006</v>
      </c>
      <c r="F497" s="24">
        <v>14.18871</v>
      </c>
      <c r="H497">
        <f t="shared" si="205"/>
        <v>3.7571900000000049</v>
      </c>
      <c r="I497">
        <f t="shared" si="206"/>
        <v>2.9001099999999997</v>
      </c>
      <c r="J497">
        <f t="shared" si="207"/>
        <v>1.7348740000000005</v>
      </c>
      <c r="K497">
        <f t="shared" si="208"/>
        <v>2.5046400000000002</v>
      </c>
      <c r="L497">
        <f t="shared" si="194"/>
        <v>2.7242035000000011</v>
      </c>
      <c r="M497">
        <f t="shared" si="195"/>
        <v>0.42081123995078562</v>
      </c>
      <c r="O497" s="24">
        <v>15.337360000000002</v>
      </c>
      <c r="P497" s="24">
        <v>7.9274480000000001</v>
      </c>
      <c r="Q497" s="24">
        <v>13.65166</v>
      </c>
      <c r="R497" s="24">
        <v>10.582061000000001</v>
      </c>
      <c r="S497">
        <f t="shared" si="218"/>
        <v>14.147360000000003</v>
      </c>
      <c r="T497">
        <f t="shared" si="215"/>
        <v>0.93297000000000274</v>
      </c>
      <c r="U497">
        <f t="shared" si="215"/>
        <v>0.37844600000000028</v>
      </c>
      <c r="V497">
        <f t="shared" si="215"/>
        <v>0.99699000000000026</v>
      </c>
      <c r="W497">
        <f t="shared" si="209"/>
        <v>0.59685000000000166</v>
      </c>
      <c r="X497">
        <f t="shared" si="196"/>
        <v>0.72631400000000124</v>
      </c>
      <c r="Y497">
        <f t="shared" si="197"/>
        <v>0.14541471499129677</v>
      </c>
      <c r="AA497" s="24">
        <v>17.956779999999998</v>
      </c>
      <c r="AB497" s="24">
        <v>18.773040000000002</v>
      </c>
      <c r="AC497" s="24">
        <v>34.308109999999999</v>
      </c>
      <c r="AD497" s="24">
        <v>12.14823</v>
      </c>
      <c r="AF497">
        <f t="shared" si="216"/>
        <v>3.2403499999999976</v>
      </c>
      <c r="AG497">
        <f t="shared" si="216"/>
        <v>3.8368900000000021</v>
      </c>
      <c r="AH497">
        <f t="shared" si="216"/>
        <v>4.6706000000000003</v>
      </c>
      <c r="AI497">
        <f t="shared" si="210"/>
        <v>2.386023999999999</v>
      </c>
      <c r="AJ497">
        <f t="shared" si="198"/>
        <v>3.5334659999999998</v>
      </c>
      <c r="AK497">
        <f t="shared" si="199"/>
        <v>0.48198201821160647</v>
      </c>
      <c r="AM497" s="24">
        <v>21.529299999999999</v>
      </c>
      <c r="AN497" s="24">
        <v>24.669899999999998</v>
      </c>
      <c r="AO497" s="24">
        <v>8.9231590000000001</v>
      </c>
      <c r="AP497" s="24">
        <v>27.858709999999999</v>
      </c>
      <c r="AR497">
        <f t="shared" si="211"/>
        <v>0.58751999999999782</v>
      </c>
      <c r="AS497">
        <f t="shared" si="212"/>
        <v>1.3869299999999996</v>
      </c>
      <c r="AT497">
        <f t="shared" si="213"/>
        <v>0.22220100000000009</v>
      </c>
      <c r="AU497">
        <f t="shared" si="214"/>
        <v>1.5519799999999968</v>
      </c>
      <c r="AV497">
        <f t="shared" si="200"/>
        <v>0.93715774999999857</v>
      </c>
      <c r="AW497">
        <f t="shared" si="201"/>
        <v>0.31802924217760586</v>
      </c>
    </row>
    <row r="498" spans="1:49" x14ac:dyDescent="0.35">
      <c r="A498" s="24" t="s">
        <v>1085</v>
      </c>
      <c r="B498" s="24" t="s">
        <v>1086</v>
      </c>
      <c r="C498" s="24">
        <v>33.110080000000004</v>
      </c>
      <c r="D498" s="24">
        <v>16.58164</v>
      </c>
      <c r="E498" s="24">
        <v>9.2513640000000006</v>
      </c>
      <c r="F498" s="24">
        <v>14.18871</v>
      </c>
      <c r="H498">
        <f t="shared" si="205"/>
        <v>3.7571900000000049</v>
      </c>
      <c r="I498">
        <f t="shared" si="206"/>
        <v>2.9001099999999997</v>
      </c>
      <c r="J498">
        <f t="shared" si="207"/>
        <v>1.7348740000000005</v>
      </c>
      <c r="K498">
        <f t="shared" si="208"/>
        <v>2.5046400000000002</v>
      </c>
      <c r="L498">
        <f t="shared" si="194"/>
        <v>2.7242035000000011</v>
      </c>
      <c r="M498">
        <f t="shared" si="195"/>
        <v>0.42081123995078562</v>
      </c>
      <c r="O498" s="24">
        <v>15.337360000000002</v>
      </c>
      <c r="P498" s="24">
        <v>7.9274480000000001</v>
      </c>
      <c r="Q498" s="24">
        <v>13.65166</v>
      </c>
      <c r="R498" s="24">
        <v>10.582061000000001</v>
      </c>
      <c r="S498">
        <f t="shared" si="218"/>
        <v>14.147360000000003</v>
      </c>
      <c r="T498">
        <f t="shared" si="215"/>
        <v>0.93297000000000274</v>
      </c>
      <c r="U498">
        <f t="shared" si="215"/>
        <v>0.37844600000000028</v>
      </c>
      <c r="V498">
        <f t="shared" si="215"/>
        <v>0.99699000000000026</v>
      </c>
      <c r="W498">
        <f t="shared" si="209"/>
        <v>0.59685000000000166</v>
      </c>
      <c r="X498">
        <f t="shared" si="196"/>
        <v>0.72631400000000124</v>
      </c>
      <c r="Y498">
        <f t="shared" si="197"/>
        <v>0.14541471499129677</v>
      </c>
      <c r="AA498" s="24">
        <v>17.956779999999998</v>
      </c>
      <c r="AB498" s="24">
        <v>18.773040000000002</v>
      </c>
      <c r="AC498" s="24">
        <v>34.479399999999998</v>
      </c>
      <c r="AD498" s="24">
        <v>12.14823</v>
      </c>
      <c r="AF498">
        <f t="shared" si="216"/>
        <v>3.2403499999999976</v>
      </c>
      <c r="AG498">
        <f t="shared" si="216"/>
        <v>3.8368900000000021</v>
      </c>
      <c r="AH498">
        <f t="shared" si="216"/>
        <v>4.8418899999999994</v>
      </c>
      <c r="AI498">
        <f t="shared" si="210"/>
        <v>2.386023999999999</v>
      </c>
      <c r="AJ498">
        <f t="shared" si="198"/>
        <v>3.5762884999999995</v>
      </c>
      <c r="AK498">
        <f t="shared" si="199"/>
        <v>0.51633682113737567</v>
      </c>
      <c r="AM498" s="24">
        <v>21.529299999999999</v>
      </c>
      <c r="AN498" s="24">
        <v>24.669899999999998</v>
      </c>
      <c r="AO498" s="24">
        <v>8.9231590000000001</v>
      </c>
      <c r="AP498" s="24">
        <v>27.858709999999999</v>
      </c>
      <c r="AR498">
        <f t="shared" si="211"/>
        <v>0.58751999999999782</v>
      </c>
      <c r="AS498">
        <f t="shared" si="212"/>
        <v>1.3869299999999996</v>
      </c>
      <c r="AT498">
        <f t="shared" si="213"/>
        <v>0.22220100000000009</v>
      </c>
      <c r="AU498">
        <f t="shared" si="214"/>
        <v>1.5519799999999968</v>
      </c>
      <c r="AV498">
        <f t="shared" si="200"/>
        <v>0.93715774999999857</v>
      </c>
      <c r="AW498">
        <f t="shared" si="201"/>
        <v>0.31802924217760586</v>
      </c>
    </row>
    <row r="499" spans="1:49" x14ac:dyDescent="0.35">
      <c r="A499" s="24" t="s">
        <v>1087</v>
      </c>
      <c r="B499" s="24" t="s">
        <v>1088</v>
      </c>
      <c r="C499" s="24">
        <v>33.110080000000004</v>
      </c>
      <c r="D499" s="24">
        <v>16.58164</v>
      </c>
      <c r="E499" s="24">
        <v>9.2513640000000006</v>
      </c>
      <c r="F499" s="24">
        <v>14.18871</v>
      </c>
      <c r="H499">
        <f t="shared" si="205"/>
        <v>3.7571900000000049</v>
      </c>
      <c r="I499">
        <f t="shared" si="206"/>
        <v>2.9001099999999997</v>
      </c>
      <c r="J499">
        <f t="shared" si="207"/>
        <v>1.7348740000000005</v>
      </c>
      <c r="K499">
        <f t="shared" si="208"/>
        <v>2.5046400000000002</v>
      </c>
      <c r="L499">
        <f t="shared" si="194"/>
        <v>2.7242035000000011</v>
      </c>
      <c r="M499">
        <f t="shared" si="195"/>
        <v>0.42081123995078562</v>
      </c>
      <c r="O499" s="24">
        <v>15.337360000000002</v>
      </c>
      <c r="P499" s="24">
        <v>7.9274480000000001</v>
      </c>
      <c r="Q499" s="24">
        <v>13.65166</v>
      </c>
      <c r="R499" s="24">
        <v>10.582061000000001</v>
      </c>
      <c r="S499">
        <f t="shared" si="218"/>
        <v>14.147360000000003</v>
      </c>
      <c r="T499">
        <f t="shared" si="215"/>
        <v>0.93297000000000274</v>
      </c>
      <c r="U499">
        <f t="shared" si="215"/>
        <v>0.37844600000000028</v>
      </c>
      <c r="V499">
        <f t="shared" si="215"/>
        <v>0.99699000000000026</v>
      </c>
      <c r="W499">
        <f t="shared" si="209"/>
        <v>0.59685000000000166</v>
      </c>
      <c r="X499">
        <f t="shared" si="196"/>
        <v>0.72631400000000124</v>
      </c>
      <c r="Y499">
        <f t="shared" si="197"/>
        <v>0.14541471499129677</v>
      </c>
      <c r="AA499" s="24">
        <v>17.956779999999998</v>
      </c>
      <c r="AB499" s="24">
        <v>18.773040000000002</v>
      </c>
      <c r="AC499" s="24">
        <v>34.534270000000006</v>
      </c>
      <c r="AD499" s="24">
        <v>12.14823</v>
      </c>
      <c r="AF499">
        <f t="shared" si="216"/>
        <v>3.2403499999999976</v>
      </c>
      <c r="AG499">
        <f t="shared" si="216"/>
        <v>3.8368900000000021</v>
      </c>
      <c r="AH499">
        <f t="shared" si="216"/>
        <v>4.8967600000000076</v>
      </c>
      <c r="AI499">
        <f t="shared" si="210"/>
        <v>2.386023999999999</v>
      </c>
      <c r="AJ499">
        <f t="shared" si="198"/>
        <v>3.5900060000000016</v>
      </c>
      <c r="AK499">
        <f t="shared" si="199"/>
        <v>0.52760383659143528</v>
      </c>
      <c r="AM499" s="24">
        <v>21.529299999999999</v>
      </c>
      <c r="AN499" s="24">
        <v>24.669899999999998</v>
      </c>
      <c r="AO499" s="24">
        <v>8.9269160000000003</v>
      </c>
      <c r="AP499" s="24">
        <v>27.858709999999999</v>
      </c>
      <c r="AR499">
        <f t="shared" si="211"/>
        <v>0.58751999999999782</v>
      </c>
      <c r="AS499">
        <f t="shared" si="212"/>
        <v>1.3869299999999996</v>
      </c>
      <c r="AT499">
        <f t="shared" si="213"/>
        <v>0.22595800000000033</v>
      </c>
      <c r="AU499">
        <f t="shared" si="214"/>
        <v>1.5519799999999968</v>
      </c>
      <c r="AV499">
        <f t="shared" si="200"/>
        <v>0.93809699999999863</v>
      </c>
      <c r="AW499">
        <f t="shared" si="201"/>
        <v>0.31732601372353064</v>
      </c>
    </row>
    <row r="500" spans="1:49" x14ac:dyDescent="0.35">
      <c r="A500" s="24" t="s">
        <v>1089</v>
      </c>
      <c r="B500" s="24" t="s">
        <v>1090</v>
      </c>
      <c r="C500" s="24">
        <v>33.110080000000004</v>
      </c>
      <c r="D500" s="24">
        <v>16.58164</v>
      </c>
      <c r="E500" s="24">
        <v>9.2513640000000006</v>
      </c>
      <c r="F500" s="24">
        <v>14.18871</v>
      </c>
      <c r="H500">
        <f t="shared" si="205"/>
        <v>3.7571900000000049</v>
      </c>
      <c r="I500">
        <f t="shared" si="206"/>
        <v>2.9001099999999997</v>
      </c>
      <c r="J500">
        <f t="shared" si="207"/>
        <v>1.7348740000000005</v>
      </c>
      <c r="K500">
        <f t="shared" si="208"/>
        <v>2.5046400000000002</v>
      </c>
      <c r="L500">
        <f t="shared" si="194"/>
        <v>2.7242035000000011</v>
      </c>
      <c r="M500">
        <f t="shared" si="195"/>
        <v>0.42081123995078562</v>
      </c>
      <c r="O500" s="24">
        <v>15.337360000000002</v>
      </c>
      <c r="P500" s="24">
        <v>7.9274480000000001</v>
      </c>
      <c r="Q500" s="24">
        <v>13.65166</v>
      </c>
      <c r="R500" s="24">
        <v>10.582061000000001</v>
      </c>
      <c r="S500">
        <f t="shared" si="218"/>
        <v>14.147360000000003</v>
      </c>
      <c r="T500">
        <f t="shared" si="215"/>
        <v>0.93297000000000274</v>
      </c>
      <c r="U500">
        <f t="shared" si="215"/>
        <v>0.37844600000000028</v>
      </c>
      <c r="V500">
        <f t="shared" si="215"/>
        <v>0.99699000000000026</v>
      </c>
      <c r="W500">
        <f t="shared" si="209"/>
        <v>0.59685000000000166</v>
      </c>
      <c r="X500">
        <f t="shared" si="196"/>
        <v>0.72631400000000124</v>
      </c>
      <c r="Y500">
        <f t="shared" si="197"/>
        <v>0.14541471499129677</v>
      </c>
      <c r="AA500" s="24">
        <v>17.956779999999998</v>
      </c>
      <c r="AB500" s="24">
        <v>18.773040000000002</v>
      </c>
      <c r="AC500" s="24">
        <v>34.534270000000006</v>
      </c>
      <c r="AD500" s="24">
        <v>12.14823</v>
      </c>
      <c r="AF500">
        <f t="shared" si="216"/>
        <v>3.2403499999999976</v>
      </c>
      <c r="AG500">
        <f t="shared" si="216"/>
        <v>3.8368900000000021</v>
      </c>
      <c r="AH500">
        <f t="shared" si="216"/>
        <v>4.8967600000000076</v>
      </c>
      <c r="AI500">
        <f t="shared" si="210"/>
        <v>2.386023999999999</v>
      </c>
      <c r="AJ500">
        <f t="shared" si="198"/>
        <v>3.5900060000000016</v>
      </c>
      <c r="AK500">
        <f t="shared" si="199"/>
        <v>0.52760383659143528</v>
      </c>
      <c r="AM500" s="24">
        <v>21.529299999999999</v>
      </c>
      <c r="AN500" s="24">
        <v>24.669899999999998</v>
      </c>
      <c r="AO500" s="24">
        <v>8.9305020000000006</v>
      </c>
      <c r="AP500" s="24">
        <v>27.858709999999999</v>
      </c>
      <c r="AR500">
        <f t="shared" si="211"/>
        <v>0.58751999999999782</v>
      </c>
      <c r="AS500">
        <f t="shared" si="212"/>
        <v>1.3869299999999996</v>
      </c>
      <c r="AT500">
        <f t="shared" si="213"/>
        <v>0.22954400000000064</v>
      </c>
      <c r="AU500">
        <f t="shared" si="214"/>
        <v>1.5519799999999968</v>
      </c>
      <c r="AV500">
        <f t="shared" si="200"/>
        <v>0.9389934999999987</v>
      </c>
      <c r="AW500">
        <f t="shared" si="201"/>
        <v>0.3166559346602919</v>
      </c>
    </row>
    <row r="501" spans="1:49" x14ac:dyDescent="0.35">
      <c r="A501" s="24" t="s">
        <v>1091</v>
      </c>
      <c r="B501" s="24" t="s">
        <v>1092</v>
      </c>
      <c r="C501" s="24">
        <v>33.110080000000004</v>
      </c>
      <c r="D501" s="24">
        <v>16.58164</v>
      </c>
      <c r="E501" s="24">
        <v>9.2513640000000006</v>
      </c>
      <c r="F501" s="24">
        <v>14.18871</v>
      </c>
      <c r="H501">
        <f t="shared" si="205"/>
        <v>3.7571900000000049</v>
      </c>
      <c r="I501">
        <f t="shared" si="206"/>
        <v>2.9001099999999997</v>
      </c>
      <c r="J501">
        <f t="shared" si="207"/>
        <v>1.7348740000000005</v>
      </c>
      <c r="K501">
        <f t="shared" si="208"/>
        <v>2.5046400000000002</v>
      </c>
      <c r="L501">
        <f t="shared" si="194"/>
        <v>2.7242035000000011</v>
      </c>
      <c r="M501">
        <f t="shared" si="195"/>
        <v>0.42081123995078562</v>
      </c>
      <c r="O501" s="24">
        <v>15.337360000000002</v>
      </c>
      <c r="P501" s="24">
        <v>7.9274480000000001</v>
      </c>
      <c r="Q501" s="24">
        <v>13.65166</v>
      </c>
      <c r="R501" s="24">
        <v>10.582061000000001</v>
      </c>
      <c r="S501">
        <f t="shared" si="218"/>
        <v>14.147360000000003</v>
      </c>
      <c r="T501">
        <f t="shared" si="215"/>
        <v>0.93297000000000274</v>
      </c>
      <c r="U501">
        <f t="shared" si="215"/>
        <v>0.37844600000000028</v>
      </c>
      <c r="V501">
        <f t="shared" si="215"/>
        <v>0.99699000000000026</v>
      </c>
      <c r="W501">
        <f t="shared" si="209"/>
        <v>0.59685000000000166</v>
      </c>
      <c r="X501">
        <f t="shared" si="196"/>
        <v>0.72631400000000124</v>
      </c>
      <c r="Y501">
        <f t="shared" si="197"/>
        <v>0.14541471499129677</v>
      </c>
      <c r="AA501" s="24">
        <v>17.956779999999998</v>
      </c>
      <c r="AB501" s="24">
        <v>18.773040000000002</v>
      </c>
      <c r="AC501" s="24">
        <v>34.534270000000006</v>
      </c>
      <c r="AD501" s="24">
        <v>12.14823</v>
      </c>
      <c r="AF501">
        <f t="shared" si="216"/>
        <v>3.2403499999999976</v>
      </c>
      <c r="AG501">
        <f t="shared" si="216"/>
        <v>3.8368900000000021</v>
      </c>
      <c r="AH501">
        <f t="shared" si="216"/>
        <v>4.8967600000000076</v>
      </c>
      <c r="AI501">
        <f t="shared" si="210"/>
        <v>2.386023999999999</v>
      </c>
      <c r="AJ501">
        <f t="shared" si="198"/>
        <v>3.5900060000000016</v>
      </c>
      <c r="AK501">
        <f t="shared" si="199"/>
        <v>0.52760383659143528</v>
      </c>
      <c r="AM501" s="24">
        <v>21.529299999999999</v>
      </c>
      <c r="AN501" s="24">
        <v>24.669899999999998</v>
      </c>
      <c r="AO501" s="24">
        <v>8.9305020000000006</v>
      </c>
      <c r="AP501" s="24">
        <v>27.858709999999999</v>
      </c>
      <c r="AR501">
        <f t="shared" si="211"/>
        <v>0.58751999999999782</v>
      </c>
      <c r="AS501">
        <f t="shared" si="212"/>
        <v>1.3869299999999996</v>
      </c>
      <c r="AT501">
        <f t="shared" si="213"/>
        <v>0.22954400000000064</v>
      </c>
      <c r="AU501">
        <f t="shared" si="214"/>
        <v>1.5519799999999968</v>
      </c>
      <c r="AV501">
        <f t="shared" si="200"/>
        <v>0.9389934999999987</v>
      </c>
      <c r="AW501">
        <f t="shared" si="201"/>
        <v>0.3166559346602919</v>
      </c>
    </row>
    <row r="502" spans="1:49" x14ac:dyDescent="0.35">
      <c r="A502" s="24" t="s">
        <v>1093</v>
      </c>
      <c r="B502" s="24" t="s">
        <v>1094</v>
      </c>
      <c r="C502" s="24">
        <v>33.110080000000004</v>
      </c>
      <c r="D502" s="24">
        <v>16.604859999999999</v>
      </c>
      <c r="E502" s="24">
        <v>9.2513640000000006</v>
      </c>
      <c r="F502" s="24">
        <v>14.18871</v>
      </c>
      <c r="H502">
        <f t="shared" si="205"/>
        <v>3.7571900000000049</v>
      </c>
      <c r="I502">
        <f t="shared" si="206"/>
        <v>2.9233299999999982</v>
      </c>
      <c r="J502">
        <f t="shared" si="207"/>
        <v>1.7348740000000005</v>
      </c>
      <c r="K502">
        <f t="shared" si="208"/>
        <v>2.5046400000000002</v>
      </c>
      <c r="L502">
        <f t="shared" si="194"/>
        <v>2.7300085000000007</v>
      </c>
      <c r="M502">
        <f t="shared" si="195"/>
        <v>0.4216592888208649</v>
      </c>
      <c r="O502" s="24">
        <v>15.337360000000002</v>
      </c>
      <c r="P502" s="24">
        <v>7.9274480000000001</v>
      </c>
      <c r="Q502" s="24">
        <v>13.65166</v>
      </c>
      <c r="R502" s="24">
        <v>10.582061000000001</v>
      </c>
      <c r="S502">
        <f t="shared" si="218"/>
        <v>14.147360000000003</v>
      </c>
      <c r="T502">
        <f t="shared" si="215"/>
        <v>0.93297000000000274</v>
      </c>
      <c r="U502">
        <f t="shared" si="215"/>
        <v>0.37844600000000028</v>
      </c>
      <c r="V502">
        <f t="shared" si="215"/>
        <v>0.99699000000000026</v>
      </c>
      <c r="W502">
        <f t="shared" si="209"/>
        <v>0.59685000000000166</v>
      </c>
      <c r="X502">
        <f t="shared" si="196"/>
        <v>0.72631400000000124</v>
      </c>
      <c r="Y502">
        <f t="shared" si="197"/>
        <v>0.14541471499129677</v>
      </c>
      <c r="AA502" s="24">
        <v>17.956779999999998</v>
      </c>
      <c r="AB502" s="24">
        <v>18.773040000000002</v>
      </c>
      <c r="AC502" s="24">
        <v>34.534270000000006</v>
      </c>
      <c r="AD502" s="24">
        <v>12.14823</v>
      </c>
      <c r="AF502">
        <f t="shared" si="216"/>
        <v>3.2403499999999976</v>
      </c>
      <c r="AG502">
        <f t="shared" si="216"/>
        <v>3.8368900000000021</v>
      </c>
      <c r="AH502">
        <f t="shared" si="216"/>
        <v>4.8967600000000076</v>
      </c>
      <c r="AI502">
        <f t="shared" si="210"/>
        <v>2.386023999999999</v>
      </c>
      <c r="AJ502">
        <f t="shared" si="198"/>
        <v>3.5900060000000016</v>
      </c>
      <c r="AK502">
        <f t="shared" si="199"/>
        <v>0.52760383659143528</v>
      </c>
      <c r="AM502" s="24">
        <v>21.529299999999999</v>
      </c>
      <c r="AN502" s="24">
        <v>24.669899999999998</v>
      </c>
      <c r="AO502" s="24">
        <v>8.9305020000000006</v>
      </c>
      <c r="AP502" s="24">
        <v>27.858709999999999</v>
      </c>
      <c r="AR502">
        <f t="shared" si="211"/>
        <v>0.58751999999999782</v>
      </c>
      <c r="AS502">
        <f t="shared" si="212"/>
        <v>1.3869299999999996</v>
      </c>
      <c r="AT502">
        <f t="shared" si="213"/>
        <v>0.22954400000000064</v>
      </c>
      <c r="AU502">
        <f t="shared" si="214"/>
        <v>1.5519799999999968</v>
      </c>
      <c r="AV502">
        <f t="shared" si="200"/>
        <v>0.9389934999999987</v>
      </c>
      <c r="AW502">
        <f t="shared" si="201"/>
        <v>0.3166559346602919</v>
      </c>
    </row>
    <row r="503" spans="1:49" x14ac:dyDescent="0.35">
      <c r="A503" s="24" t="s">
        <v>1095</v>
      </c>
      <c r="B503" s="24" t="s">
        <v>1096</v>
      </c>
      <c r="C503" s="24">
        <v>33.110080000000004</v>
      </c>
      <c r="D503" s="24">
        <v>16.650110000000002</v>
      </c>
      <c r="E503" s="24">
        <v>9.2513640000000006</v>
      </c>
      <c r="F503" s="24">
        <v>14.18871</v>
      </c>
      <c r="H503">
        <f t="shared" si="205"/>
        <v>3.7571900000000049</v>
      </c>
      <c r="I503">
        <f t="shared" si="206"/>
        <v>2.9685800000000011</v>
      </c>
      <c r="J503">
        <f t="shared" si="207"/>
        <v>1.7348740000000005</v>
      </c>
      <c r="K503">
        <f t="shared" si="208"/>
        <v>2.5046400000000002</v>
      </c>
      <c r="L503">
        <f t="shared" si="194"/>
        <v>2.7413210000000015</v>
      </c>
      <c r="M503">
        <f t="shared" si="195"/>
        <v>0.42353570666198592</v>
      </c>
      <c r="O503" s="24">
        <v>15.337360000000002</v>
      </c>
      <c r="P503" s="24">
        <v>7.9274480000000001</v>
      </c>
      <c r="Q503" s="24">
        <v>13.65166</v>
      </c>
      <c r="R503" s="24">
        <v>10.582061000000001</v>
      </c>
      <c r="S503">
        <f t="shared" si="218"/>
        <v>14.147360000000003</v>
      </c>
      <c r="T503">
        <f t="shared" si="215"/>
        <v>0.93297000000000274</v>
      </c>
      <c r="U503">
        <f t="shared" si="215"/>
        <v>0.37844600000000028</v>
      </c>
      <c r="V503">
        <f t="shared" si="215"/>
        <v>0.99699000000000026</v>
      </c>
      <c r="W503">
        <f t="shared" si="209"/>
        <v>0.59685000000000166</v>
      </c>
      <c r="X503">
        <f t="shared" si="196"/>
        <v>0.72631400000000124</v>
      </c>
      <c r="Y503">
        <f t="shared" si="197"/>
        <v>0.14541471499129677</v>
      </c>
      <c r="AA503" s="24">
        <v>17.956779999999998</v>
      </c>
      <c r="AB503" s="24">
        <v>18.773040000000002</v>
      </c>
      <c r="AC503" s="24">
        <v>34.534270000000006</v>
      </c>
      <c r="AD503" s="24">
        <v>12.14823</v>
      </c>
      <c r="AF503">
        <f t="shared" si="216"/>
        <v>3.2403499999999976</v>
      </c>
      <c r="AG503">
        <f t="shared" si="216"/>
        <v>3.8368900000000021</v>
      </c>
      <c r="AH503">
        <f t="shared" si="216"/>
        <v>4.8967600000000076</v>
      </c>
      <c r="AI503">
        <f t="shared" si="210"/>
        <v>2.386023999999999</v>
      </c>
      <c r="AJ503">
        <f t="shared" si="198"/>
        <v>3.5900060000000016</v>
      </c>
      <c r="AK503">
        <f t="shared" si="199"/>
        <v>0.52760383659143528</v>
      </c>
      <c r="AM503" s="24">
        <v>21.529299999999999</v>
      </c>
      <c r="AN503" s="24">
        <v>24.669899999999998</v>
      </c>
      <c r="AO503" s="24">
        <v>8.9305020000000006</v>
      </c>
      <c r="AP503" s="24">
        <v>27.858709999999999</v>
      </c>
      <c r="AR503">
        <f t="shared" si="211"/>
        <v>0.58751999999999782</v>
      </c>
      <c r="AS503">
        <f t="shared" si="212"/>
        <v>1.3869299999999996</v>
      </c>
      <c r="AT503">
        <f t="shared" si="213"/>
        <v>0.22954400000000064</v>
      </c>
      <c r="AU503">
        <f t="shared" si="214"/>
        <v>1.5519799999999968</v>
      </c>
      <c r="AV503">
        <f t="shared" si="200"/>
        <v>0.9389934999999987</v>
      </c>
      <c r="AW503">
        <f t="shared" si="201"/>
        <v>0.3166559346602919</v>
      </c>
    </row>
    <row r="504" spans="1:49" x14ac:dyDescent="0.35">
      <c r="A504" s="24" t="s">
        <v>1097</v>
      </c>
      <c r="B504" s="24" t="s">
        <v>1098</v>
      </c>
      <c r="C504" s="24">
        <v>33.110080000000004</v>
      </c>
      <c r="D504" s="24">
        <v>16.682729999999999</v>
      </c>
      <c r="E504" s="24">
        <v>9.2513640000000006</v>
      </c>
      <c r="F504" s="24">
        <v>14.18871</v>
      </c>
      <c r="H504">
        <f t="shared" si="205"/>
        <v>3.7571900000000049</v>
      </c>
      <c r="I504">
        <f t="shared" si="206"/>
        <v>3.001199999999999</v>
      </c>
      <c r="J504">
        <f t="shared" si="207"/>
        <v>1.7348740000000005</v>
      </c>
      <c r="K504">
        <f t="shared" si="208"/>
        <v>2.5046400000000002</v>
      </c>
      <c r="L504">
        <f t="shared" si="194"/>
        <v>2.7494760000000009</v>
      </c>
      <c r="M504">
        <f t="shared" si="195"/>
        <v>0.42507002984528069</v>
      </c>
      <c r="O504" s="24">
        <v>15.337360000000002</v>
      </c>
      <c r="P504" s="24">
        <v>7.9274480000000001</v>
      </c>
      <c r="Q504" s="24">
        <v>13.65166</v>
      </c>
      <c r="R504" s="24">
        <v>10.582061000000001</v>
      </c>
      <c r="S504">
        <f t="shared" si="218"/>
        <v>14.147360000000003</v>
      </c>
      <c r="T504">
        <f t="shared" si="215"/>
        <v>0.93297000000000274</v>
      </c>
      <c r="U504">
        <f t="shared" si="215"/>
        <v>0.37844600000000028</v>
      </c>
      <c r="V504">
        <f t="shared" si="215"/>
        <v>0.99699000000000026</v>
      </c>
      <c r="W504">
        <f t="shared" si="209"/>
        <v>0.59685000000000166</v>
      </c>
      <c r="X504">
        <f t="shared" si="196"/>
        <v>0.72631400000000124</v>
      </c>
      <c r="Y504">
        <f t="shared" si="197"/>
        <v>0.14541471499129677</v>
      </c>
      <c r="AA504" s="24">
        <v>17.956779999999998</v>
      </c>
      <c r="AB504" s="24">
        <v>18.773040000000002</v>
      </c>
      <c r="AC504" s="24">
        <v>34.534270000000006</v>
      </c>
      <c r="AD504" s="24">
        <v>12.14823</v>
      </c>
      <c r="AF504">
        <f t="shared" si="216"/>
        <v>3.2403499999999976</v>
      </c>
      <c r="AG504">
        <f t="shared" si="216"/>
        <v>3.8368900000000021</v>
      </c>
      <c r="AH504">
        <f t="shared" si="216"/>
        <v>4.8967600000000076</v>
      </c>
      <c r="AI504">
        <f t="shared" si="210"/>
        <v>2.386023999999999</v>
      </c>
      <c r="AJ504">
        <f t="shared" si="198"/>
        <v>3.5900060000000016</v>
      </c>
      <c r="AK504">
        <f t="shared" si="199"/>
        <v>0.52760383659143528</v>
      </c>
      <c r="AM504" s="24">
        <v>21.529299999999999</v>
      </c>
      <c r="AN504" s="24">
        <v>24.669899999999998</v>
      </c>
      <c r="AO504" s="24">
        <v>8.9305020000000006</v>
      </c>
      <c r="AP504" s="24">
        <v>27.858709999999999</v>
      </c>
      <c r="AR504">
        <f t="shared" si="211"/>
        <v>0.58751999999999782</v>
      </c>
      <c r="AS504">
        <f t="shared" si="212"/>
        <v>1.3869299999999996</v>
      </c>
      <c r="AT504">
        <f t="shared" si="213"/>
        <v>0.22954400000000064</v>
      </c>
      <c r="AU504">
        <f t="shared" si="214"/>
        <v>1.5519799999999968</v>
      </c>
      <c r="AV504">
        <f t="shared" si="200"/>
        <v>0.9389934999999987</v>
      </c>
      <c r="AW504">
        <f t="shared" si="201"/>
        <v>0.3166559346602919</v>
      </c>
    </row>
    <row r="505" spans="1:49" x14ac:dyDescent="0.35">
      <c r="A505" s="24" t="s">
        <v>1099</v>
      </c>
      <c r="B505" s="24" t="s">
        <v>1100</v>
      </c>
      <c r="C505" s="24">
        <v>33.110080000000004</v>
      </c>
      <c r="D505" s="24">
        <v>16.682729999999999</v>
      </c>
      <c r="E505" s="24">
        <v>9.2513640000000006</v>
      </c>
      <c r="F505" s="24">
        <v>14.18871</v>
      </c>
      <c r="H505">
        <f t="shared" si="205"/>
        <v>3.7571900000000049</v>
      </c>
      <c r="I505">
        <f t="shared" si="206"/>
        <v>3.001199999999999</v>
      </c>
      <c r="J505">
        <f t="shared" si="207"/>
        <v>1.7348740000000005</v>
      </c>
      <c r="K505">
        <f t="shared" si="208"/>
        <v>2.5046400000000002</v>
      </c>
      <c r="L505">
        <f t="shared" si="194"/>
        <v>2.7494760000000009</v>
      </c>
      <c r="M505">
        <f t="shared" si="195"/>
        <v>0.42507002984528069</v>
      </c>
      <c r="O505" s="24">
        <v>15.337360000000002</v>
      </c>
      <c r="P505" s="24">
        <v>7.9274480000000001</v>
      </c>
      <c r="Q505" s="24">
        <v>13.65166</v>
      </c>
      <c r="R505" s="24">
        <v>10.582061000000001</v>
      </c>
      <c r="S505">
        <f t="shared" si="218"/>
        <v>14.147360000000003</v>
      </c>
      <c r="T505">
        <f t="shared" si="215"/>
        <v>0.93297000000000274</v>
      </c>
      <c r="U505">
        <f t="shared" si="215"/>
        <v>0.37844600000000028</v>
      </c>
      <c r="V505">
        <f t="shared" si="215"/>
        <v>0.99699000000000026</v>
      </c>
      <c r="W505">
        <f t="shared" si="209"/>
        <v>0.59685000000000166</v>
      </c>
      <c r="X505">
        <f t="shared" si="196"/>
        <v>0.72631400000000124</v>
      </c>
      <c r="Y505">
        <f t="shared" si="197"/>
        <v>0.14541471499129677</v>
      </c>
      <c r="AA505" s="24">
        <v>17.956779999999998</v>
      </c>
      <c r="AB505" s="24">
        <v>18.773040000000002</v>
      </c>
      <c r="AC505" s="24">
        <v>34.534270000000006</v>
      </c>
      <c r="AD505" s="24">
        <v>12.14823</v>
      </c>
      <c r="AF505">
        <f t="shared" si="216"/>
        <v>3.2403499999999976</v>
      </c>
      <c r="AG505">
        <f t="shared" si="216"/>
        <v>3.8368900000000021</v>
      </c>
      <c r="AH505">
        <f t="shared" si="216"/>
        <v>4.8967600000000076</v>
      </c>
      <c r="AI505">
        <f t="shared" si="210"/>
        <v>2.386023999999999</v>
      </c>
      <c r="AJ505">
        <f t="shared" si="198"/>
        <v>3.5900060000000016</v>
      </c>
      <c r="AK505">
        <f t="shared" si="199"/>
        <v>0.52760383659143528</v>
      </c>
      <c r="AM505" s="24">
        <v>21.529299999999999</v>
      </c>
      <c r="AN505" s="24">
        <v>24.669899999999998</v>
      </c>
      <c r="AO505" s="24">
        <v>8.9305020000000006</v>
      </c>
      <c r="AP505" s="24">
        <v>27.858709999999999</v>
      </c>
      <c r="AR505">
        <f t="shared" si="211"/>
        <v>0.58751999999999782</v>
      </c>
      <c r="AS505">
        <f t="shared" si="212"/>
        <v>1.3869299999999996</v>
      </c>
      <c r="AT505">
        <f t="shared" si="213"/>
        <v>0.22954400000000064</v>
      </c>
      <c r="AU505">
        <f t="shared" si="214"/>
        <v>1.5519799999999968</v>
      </c>
      <c r="AV505">
        <f t="shared" si="200"/>
        <v>0.9389934999999987</v>
      </c>
      <c r="AW505">
        <f t="shared" si="201"/>
        <v>0.3166559346602919</v>
      </c>
    </row>
    <row r="506" spans="1:49" x14ac:dyDescent="0.35">
      <c r="A506" s="24" t="s">
        <v>1101</v>
      </c>
      <c r="B506" s="24" t="s">
        <v>1102</v>
      </c>
      <c r="C506" s="24">
        <v>33.110080000000004</v>
      </c>
      <c r="D506" s="24">
        <v>16.682729999999999</v>
      </c>
      <c r="E506" s="24">
        <v>9.2513640000000006</v>
      </c>
      <c r="F506" s="24">
        <v>14.18871</v>
      </c>
      <c r="H506">
        <f t="shared" si="205"/>
        <v>3.7571900000000049</v>
      </c>
      <c r="I506">
        <f t="shared" si="206"/>
        <v>3.001199999999999</v>
      </c>
      <c r="J506">
        <f t="shared" si="207"/>
        <v>1.7348740000000005</v>
      </c>
      <c r="K506">
        <f t="shared" si="208"/>
        <v>2.5046400000000002</v>
      </c>
      <c r="L506">
        <f t="shared" si="194"/>
        <v>2.7494760000000009</v>
      </c>
      <c r="M506">
        <f t="shared" si="195"/>
        <v>0.42507002984528069</v>
      </c>
      <c r="O506" s="24">
        <v>15.337360000000002</v>
      </c>
      <c r="P506" s="24">
        <v>7.9274480000000001</v>
      </c>
      <c r="Q506" s="24">
        <v>13.65166</v>
      </c>
      <c r="R506" s="24">
        <v>10.582061000000001</v>
      </c>
      <c r="S506">
        <f t="shared" si="218"/>
        <v>14.147360000000003</v>
      </c>
      <c r="T506">
        <f t="shared" si="215"/>
        <v>0.93297000000000274</v>
      </c>
      <c r="U506">
        <f t="shared" si="215"/>
        <v>0.37844600000000028</v>
      </c>
      <c r="V506">
        <f t="shared" si="215"/>
        <v>0.99699000000000026</v>
      </c>
      <c r="W506">
        <f t="shared" si="209"/>
        <v>0.59685000000000166</v>
      </c>
      <c r="X506">
        <f t="shared" si="196"/>
        <v>0.72631400000000124</v>
      </c>
      <c r="Y506">
        <f t="shared" si="197"/>
        <v>0.14541471499129677</v>
      </c>
      <c r="AA506" s="24">
        <v>17.956779999999998</v>
      </c>
      <c r="AB506" s="24">
        <v>18.773040000000002</v>
      </c>
      <c r="AC506" s="24">
        <v>34.534270000000006</v>
      </c>
      <c r="AD506" s="24">
        <v>12.14823</v>
      </c>
      <c r="AF506">
        <f t="shared" si="216"/>
        <v>3.2403499999999976</v>
      </c>
      <c r="AG506">
        <f t="shared" si="216"/>
        <v>3.8368900000000021</v>
      </c>
      <c r="AH506">
        <f t="shared" si="216"/>
        <v>4.8967600000000076</v>
      </c>
      <c r="AI506">
        <f t="shared" si="210"/>
        <v>2.386023999999999</v>
      </c>
      <c r="AJ506">
        <f t="shared" si="198"/>
        <v>3.5900060000000016</v>
      </c>
      <c r="AK506">
        <f t="shared" si="199"/>
        <v>0.52760383659143528</v>
      </c>
      <c r="AM506" s="24">
        <v>21.529299999999999</v>
      </c>
      <c r="AN506" s="24">
        <v>24.669899999999998</v>
      </c>
      <c r="AO506" s="24">
        <v>8.9305020000000006</v>
      </c>
      <c r="AP506" s="24">
        <v>27.858709999999999</v>
      </c>
      <c r="AR506">
        <f t="shared" si="211"/>
        <v>0.58751999999999782</v>
      </c>
      <c r="AS506">
        <f t="shared" si="212"/>
        <v>1.3869299999999996</v>
      </c>
      <c r="AT506">
        <f t="shared" si="213"/>
        <v>0.22954400000000064</v>
      </c>
      <c r="AU506">
        <f t="shared" si="214"/>
        <v>1.5519799999999968</v>
      </c>
      <c r="AV506">
        <f t="shared" si="200"/>
        <v>0.9389934999999987</v>
      </c>
      <c r="AW506">
        <f t="shared" si="201"/>
        <v>0.3166559346602919</v>
      </c>
    </row>
    <row r="507" spans="1:49" x14ac:dyDescent="0.35">
      <c r="A507" s="24" t="s">
        <v>1103</v>
      </c>
      <c r="B507" s="24" t="s">
        <v>1104</v>
      </c>
      <c r="C507" s="24">
        <v>33.110080000000004</v>
      </c>
      <c r="D507" s="24">
        <v>16.682729999999999</v>
      </c>
      <c r="E507" s="24">
        <v>9.2513640000000006</v>
      </c>
      <c r="F507" s="24">
        <v>14.18871</v>
      </c>
      <c r="H507">
        <f t="shared" si="205"/>
        <v>3.7571900000000049</v>
      </c>
      <c r="I507">
        <f t="shared" si="206"/>
        <v>3.001199999999999</v>
      </c>
      <c r="J507">
        <f t="shared" si="207"/>
        <v>1.7348740000000005</v>
      </c>
      <c r="K507">
        <f t="shared" si="208"/>
        <v>2.5046400000000002</v>
      </c>
      <c r="L507">
        <f t="shared" si="194"/>
        <v>2.7494760000000009</v>
      </c>
      <c r="M507">
        <f t="shared" si="195"/>
        <v>0.42507002984528069</v>
      </c>
      <c r="O507" s="24">
        <v>15.337360000000002</v>
      </c>
      <c r="P507" s="24">
        <v>7.9274480000000001</v>
      </c>
      <c r="Q507" s="24">
        <v>13.65166</v>
      </c>
      <c r="R507" s="24">
        <v>10.582061000000001</v>
      </c>
      <c r="S507">
        <f t="shared" si="218"/>
        <v>14.147360000000003</v>
      </c>
      <c r="T507">
        <f t="shared" si="215"/>
        <v>0.93297000000000274</v>
      </c>
      <c r="U507">
        <f t="shared" si="215"/>
        <v>0.37844600000000028</v>
      </c>
      <c r="V507">
        <f t="shared" si="215"/>
        <v>0.99699000000000026</v>
      </c>
      <c r="W507">
        <f t="shared" si="209"/>
        <v>0.59685000000000166</v>
      </c>
      <c r="X507">
        <f t="shared" si="196"/>
        <v>0.72631400000000124</v>
      </c>
      <c r="Y507">
        <f t="shared" si="197"/>
        <v>0.14541471499129677</v>
      </c>
      <c r="AA507" s="24">
        <v>17.956779999999998</v>
      </c>
      <c r="AB507" s="24">
        <v>18.773040000000002</v>
      </c>
      <c r="AC507" s="24">
        <v>34.534270000000006</v>
      </c>
      <c r="AD507" s="24">
        <v>12.14823</v>
      </c>
      <c r="AF507">
        <f t="shared" si="216"/>
        <v>3.2403499999999976</v>
      </c>
      <c r="AG507">
        <f t="shared" si="216"/>
        <v>3.8368900000000021</v>
      </c>
      <c r="AH507">
        <f t="shared" si="216"/>
        <v>4.8967600000000076</v>
      </c>
      <c r="AI507">
        <f t="shared" si="210"/>
        <v>2.386023999999999</v>
      </c>
      <c r="AJ507">
        <f t="shared" si="198"/>
        <v>3.5900060000000016</v>
      </c>
      <c r="AK507">
        <f t="shared" si="199"/>
        <v>0.52760383659143528</v>
      </c>
      <c r="AM507" s="24">
        <v>21.529299999999999</v>
      </c>
      <c r="AN507" s="24">
        <v>24.669899999999998</v>
      </c>
      <c r="AO507" s="24">
        <v>8.9305020000000006</v>
      </c>
      <c r="AP507" s="24">
        <v>27.858709999999999</v>
      </c>
      <c r="AR507">
        <f t="shared" si="211"/>
        <v>0.58751999999999782</v>
      </c>
      <c r="AS507">
        <f t="shared" si="212"/>
        <v>1.3869299999999996</v>
      </c>
      <c r="AT507">
        <f t="shared" si="213"/>
        <v>0.22954400000000064</v>
      </c>
      <c r="AU507">
        <f t="shared" si="214"/>
        <v>1.5519799999999968</v>
      </c>
      <c r="AV507">
        <f t="shared" si="200"/>
        <v>0.9389934999999987</v>
      </c>
      <c r="AW507">
        <f t="shared" si="201"/>
        <v>0.3166559346602919</v>
      </c>
    </row>
    <row r="508" spans="1:49" x14ac:dyDescent="0.35">
      <c r="A508" s="24" t="s">
        <v>1105</v>
      </c>
      <c r="B508" s="24" t="s">
        <v>1106</v>
      </c>
      <c r="C508" s="24">
        <v>33.110080000000004</v>
      </c>
      <c r="D508" s="24">
        <v>16.682729999999999</v>
      </c>
      <c r="E508" s="24">
        <v>9.2513640000000006</v>
      </c>
      <c r="F508" s="24">
        <v>14.18871</v>
      </c>
      <c r="H508">
        <f t="shared" si="205"/>
        <v>3.7571900000000049</v>
      </c>
      <c r="I508">
        <f t="shared" si="206"/>
        <v>3.001199999999999</v>
      </c>
      <c r="J508">
        <f t="shared" si="207"/>
        <v>1.7348740000000005</v>
      </c>
      <c r="K508">
        <f t="shared" si="208"/>
        <v>2.5046400000000002</v>
      </c>
      <c r="L508">
        <f t="shared" si="194"/>
        <v>2.7494760000000009</v>
      </c>
      <c r="M508">
        <f t="shared" si="195"/>
        <v>0.42507002984528069</v>
      </c>
      <c r="O508" s="24">
        <v>15.337360000000002</v>
      </c>
      <c r="P508" s="24">
        <v>7.9274480000000001</v>
      </c>
      <c r="Q508" s="24">
        <v>13.65166</v>
      </c>
      <c r="R508" s="24">
        <v>10.582061000000001</v>
      </c>
      <c r="S508">
        <f t="shared" si="218"/>
        <v>14.147360000000003</v>
      </c>
      <c r="T508">
        <f t="shared" si="215"/>
        <v>0.93297000000000274</v>
      </c>
      <c r="U508">
        <f t="shared" si="215"/>
        <v>0.37844600000000028</v>
      </c>
      <c r="V508">
        <f t="shared" si="215"/>
        <v>0.99699000000000026</v>
      </c>
      <c r="W508">
        <f t="shared" si="209"/>
        <v>0.59685000000000166</v>
      </c>
      <c r="X508">
        <f t="shared" si="196"/>
        <v>0.72631400000000124</v>
      </c>
      <c r="Y508">
        <f t="shared" si="197"/>
        <v>0.14541471499129677</v>
      </c>
      <c r="AA508" s="24">
        <v>17.956779999999998</v>
      </c>
      <c r="AB508" s="24">
        <v>18.773040000000002</v>
      </c>
      <c r="AC508" s="24">
        <v>34.534270000000006</v>
      </c>
      <c r="AD508" s="24">
        <v>12.14823</v>
      </c>
      <c r="AF508">
        <f t="shared" si="216"/>
        <v>3.2403499999999976</v>
      </c>
      <c r="AG508">
        <f t="shared" si="216"/>
        <v>3.8368900000000021</v>
      </c>
      <c r="AH508">
        <f t="shared" si="216"/>
        <v>4.8967600000000076</v>
      </c>
      <c r="AI508">
        <f t="shared" si="210"/>
        <v>2.386023999999999</v>
      </c>
      <c r="AJ508">
        <f t="shared" si="198"/>
        <v>3.5900060000000016</v>
      </c>
      <c r="AK508">
        <f t="shared" si="199"/>
        <v>0.52760383659143528</v>
      </c>
      <c r="AM508" s="24">
        <v>21.529299999999999</v>
      </c>
      <c r="AN508" s="24">
        <v>24.669899999999998</v>
      </c>
      <c r="AO508" s="24">
        <v>8.9305020000000006</v>
      </c>
      <c r="AP508" s="24">
        <v>27.858709999999999</v>
      </c>
      <c r="AR508">
        <f t="shared" si="211"/>
        <v>0.58751999999999782</v>
      </c>
      <c r="AS508">
        <f t="shared" si="212"/>
        <v>1.3869299999999996</v>
      </c>
      <c r="AT508">
        <f t="shared" si="213"/>
        <v>0.22954400000000064</v>
      </c>
      <c r="AU508">
        <f t="shared" si="214"/>
        <v>1.5519799999999968</v>
      </c>
      <c r="AV508">
        <f t="shared" si="200"/>
        <v>0.9389934999999987</v>
      </c>
      <c r="AW508">
        <f t="shared" si="201"/>
        <v>0.3166559346602919</v>
      </c>
    </row>
    <row r="509" spans="1:49" x14ac:dyDescent="0.35">
      <c r="A509" s="24" t="s">
        <v>1107</v>
      </c>
      <c r="B509" s="24" t="s">
        <v>1108</v>
      </c>
      <c r="C509" s="24">
        <v>33.110080000000004</v>
      </c>
      <c r="D509" s="24">
        <v>16.682729999999999</v>
      </c>
      <c r="E509" s="24">
        <v>9.2513640000000006</v>
      </c>
      <c r="F509" s="24">
        <v>14.18871</v>
      </c>
      <c r="H509">
        <f t="shared" si="205"/>
        <v>3.7571900000000049</v>
      </c>
      <c r="I509">
        <f t="shared" si="206"/>
        <v>3.001199999999999</v>
      </c>
      <c r="J509">
        <f t="shared" si="207"/>
        <v>1.7348740000000005</v>
      </c>
      <c r="K509">
        <f t="shared" si="208"/>
        <v>2.5046400000000002</v>
      </c>
      <c r="L509">
        <f t="shared" si="194"/>
        <v>2.7494760000000009</v>
      </c>
      <c r="M509">
        <f t="shared" si="195"/>
        <v>0.42507002984528069</v>
      </c>
      <c r="O509" s="24">
        <v>15.337360000000002</v>
      </c>
      <c r="P509" s="24">
        <v>7.9274480000000001</v>
      </c>
      <c r="Q509" s="24">
        <v>13.65166</v>
      </c>
      <c r="R509" s="24">
        <v>10.582061000000001</v>
      </c>
      <c r="S509">
        <f t="shared" si="218"/>
        <v>14.147360000000003</v>
      </c>
      <c r="T509">
        <f t="shared" si="215"/>
        <v>0.93297000000000274</v>
      </c>
      <c r="U509">
        <f t="shared" si="215"/>
        <v>0.37844600000000028</v>
      </c>
      <c r="V509">
        <f t="shared" si="215"/>
        <v>0.99699000000000026</v>
      </c>
      <c r="W509">
        <f t="shared" si="209"/>
        <v>0.59685000000000166</v>
      </c>
      <c r="X509">
        <f t="shared" si="196"/>
        <v>0.72631400000000124</v>
      </c>
      <c r="Y509">
        <f t="shared" si="197"/>
        <v>0.14541471499129677</v>
      </c>
      <c r="AA509" s="24">
        <v>17.956779999999998</v>
      </c>
      <c r="AB509" s="24">
        <v>18.773040000000002</v>
      </c>
      <c r="AC509" s="24">
        <v>34.534270000000006</v>
      </c>
      <c r="AD509" s="24">
        <v>12.14823</v>
      </c>
      <c r="AF509">
        <f t="shared" si="216"/>
        <v>3.2403499999999976</v>
      </c>
      <c r="AG509">
        <f t="shared" si="216"/>
        <v>3.8368900000000021</v>
      </c>
      <c r="AH509">
        <f t="shared" si="216"/>
        <v>4.8967600000000076</v>
      </c>
      <c r="AI509">
        <f t="shared" si="210"/>
        <v>2.386023999999999</v>
      </c>
      <c r="AJ509">
        <f t="shared" si="198"/>
        <v>3.5900060000000016</v>
      </c>
      <c r="AK509">
        <f t="shared" si="199"/>
        <v>0.52760383659143528</v>
      </c>
      <c r="AM509" s="24">
        <v>21.529299999999999</v>
      </c>
      <c r="AN509" s="24">
        <v>24.669899999999998</v>
      </c>
      <c r="AO509" s="24">
        <v>8.9305020000000006</v>
      </c>
      <c r="AP509" s="24">
        <v>27.858709999999999</v>
      </c>
      <c r="AR509">
        <f t="shared" si="211"/>
        <v>0.58751999999999782</v>
      </c>
      <c r="AS509">
        <f t="shared" si="212"/>
        <v>1.3869299999999996</v>
      </c>
      <c r="AT509">
        <f t="shared" si="213"/>
        <v>0.22954400000000064</v>
      </c>
      <c r="AU509">
        <f t="shared" si="214"/>
        <v>1.5519799999999968</v>
      </c>
      <c r="AV509">
        <f t="shared" si="200"/>
        <v>0.9389934999999987</v>
      </c>
      <c r="AW509">
        <f t="shared" si="201"/>
        <v>0.3166559346602919</v>
      </c>
    </row>
    <row r="510" spans="1:49" x14ac:dyDescent="0.35">
      <c r="A510" s="24" t="s">
        <v>1109</v>
      </c>
      <c r="B510" s="24" t="s">
        <v>1110</v>
      </c>
      <c r="C510" s="24">
        <v>33.110080000000004</v>
      </c>
      <c r="D510" s="24">
        <v>16.682729999999999</v>
      </c>
      <c r="E510" s="24">
        <v>9.2513640000000006</v>
      </c>
      <c r="F510" s="24">
        <v>14.18871</v>
      </c>
      <c r="H510">
        <f t="shared" si="205"/>
        <v>3.7571900000000049</v>
      </c>
      <c r="I510">
        <f t="shared" si="206"/>
        <v>3.001199999999999</v>
      </c>
      <c r="J510">
        <f t="shared" si="207"/>
        <v>1.7348740000000005</v>
      </c>
      <c r="K510">
        <f t="shared" si="208"/>
        <v>2.5046400000000002</v>
      </c>
      <c r="L510">
        <f t="shared" si="194"/>
        <v>2.7494760000000009</v>
      </c>
      <c r="M510">
        <f t="shared" si="195"/>
        <v>0.42507002984528069</v>
      </c>
      <c r="O510" s="24">
        <v>15.337360000000002</v>
      </c>
      <c r="P510" s="24">
        <v>7.9274480000000001</v>
      </c>
      <c r="Q510" s="24">
        <v>13.65166</v>
      </c>
      <c r="R510" s="24">
        <v>10.582061000000001</v>
      </c>
      <c r="S510">
        <f t="shared" si="218"/>
        <v>14.147360000000003</v>
      </c>
      <c r="T510">
        <f t="shared" si="215"/>
        <v>0.93297000000000274</v>
      </c>
      <c r="U510">
        <f t="shared" si="215"/>
        <v>0.37844600000000028</v>
      </c>
      <c r="V510">
        <f t="shared" si="215"/>
        <v>0.99699000000000026</v>
      </c>
      <c r="W510">
        <f t="shared" si="209"/>
        <v>0.59685000000000166</v>
      </c>
      <c r="X510">
        <f t="shared" si="196"/>
        <v>0.72631400000000124</v>
      </c>
      <c r="Y510">
        <f t="shared" si="197"/>
        <v>0.14541471499129677</v>
      </c>
      <c r="AA510" s="24">
        <v>17.956779999999998</v>
      </c>
      <c r="AB510" s="24">
        <v>18.773040000000002</v>
      </c>
      <c r="AC510" s="24">
        <v>34.534270000000006</v>
      </c>
      <c r="AD510" s="24">
        <v>12.14823</v>
      </c>
      <c r="AF510">
        <f t="shared" si="216"/>
        <v>3.2403499999999976</v>
      </c>
      <c r="AG510">
        <f t="shared" si="216"/>
        <v>3.8368900000000021</v>
      </c>
      <c r="AH510">
        <f t="shared" si="216"/>
        <v>4.8967600000000076</v>
      </c>
      <c r="AI510">
        <f t="shared" si="210"/>
        <v>2.386023999999999</v>
      </c>
      <c r="AJ510">
        <f t="shared" si="198"/>
        <v>3.5900060000000016</v>
      </c>
      <c r="AK510">
        <f t="shared" si="199"/>
        <v>0.52760383659143528</v>
      </c>
      <c r="AM510" s="24">
        <v>21.529299999999999</v>
      </c>
      <c r="AN510" s="24">
        <v>24.669899999999998</v>
      </c>
      <c r="AO510" s="24">
        <v>8.9305020000000006</v>
      </c>
      <c r="AP510" s="24">
        <v>27.858809999999998</v>
      </c>
      <c r="AR510">
        <f t="shared" si="211"/>
        <v>0.58751999999999782</v>
      </c>
      <c r="AS510">
        <f t="shared" si="212"/>
        <v>1.3869299999999996</v>
      </c>
      <c r="AT510">
        <f t="shared" si="213"/>
        <v>0.22954400000000064</v>
      </c>
      <c r="AU510">
        <f t="shared" si="214"/>
        <v>1.5520799999999966</v>
      </c>
      <c r="AV510">
        <f t="shared" si="200"/>
        <v>0.93901849999999865</v>
      </c>
      <c r="AW510">
        <f t="shared" si="201"/>
        <v>0.31667206700662698</v>
      </c>
    </row>
    <row r="511" spans="1:49" x14ac:dyDescent="0.35">
      <c r="A511" s="24" t="s">
        <v>1111</v>
      </c>
      <c r="B511" s="24" t="s">
        <v>1112</v>
      </c>
      <c r="C511" s="24">
        <v>33.110080000000004</v>
      </c>
      <c r="D511" s="24">
        <v>16.682729999999999</v>
      </c>
      <c r="E511" s="24">
        <v>9.2513640000000006</v>
      </c>
      <c r="F511" s="24">
        <v>14.18871</v>
      </c>
      <c r="H511">
        <f t="shared" si="205"/>
        <v>3.7571900000000049</v>
      </c>
      <c r="I511">
        <f t="shared" si="206"/>
        <v>3.001199999999999</v>
      </c>
      <c r="J511">
        <f t="shared" si="207"/>
        <v>1.7348740000000005</v>
      </c>
      <c r="K511">
        <f t="shared" si="208"/>
        <v>2.5046400000000002</v>
      </c>
      <c r="L511">
        <f t="shared" si="194"/>
        <v>2.7494760000000009</v>
      </c>
      <c r="M511">
        <f t="shared" si="195"/>
        <v>0.42507002984528069</v>
      </c>
      <c r="O511" s="24">
        <v>15.337360000000002</v>
      </c>
      <c r="P511" s="24">
        <v>7.9274480000000001</v>
      </c>
      <c r="Q511" s="24">
        <v>13.65166</v>
      </c>
      <c r="R511" s="24">
        <v>10.582061000000001</v>
      </c>
      <c r="S511">
        <f t="shared" si="218"/>
        <v>14.147360000000003</v>
      </c>
      <c r="T511">
        <f t="shared" si="215"/>
        <v>0.93297000000000274</v>
      </c>
      <c r="U511">
        <f t="shared" si="215"/>
        <v>0.37844600000000028</v>
      </c>
      <c r="V511">
        <f t="shared" si="215"/>
        <v>0.99699000000000026</v>
      </c>
      <c r="W511">
        <f t="shared" si="209"/>
        <v>0.59685000000000166</v>
      </c>
      <c r="X511">
        <f t="shared" si="196"/>
        <v>0.72631400000000124</v>
      </c>
      <c r="Y511">
        <f t="shared" si="197"/>
        <v>0.14541471499129677</v>
      </c>
      <c r="AA511" s="24">
        <v>17.956779999999998</v>
      </c>
      <c r="AB511" s="24">
        <v>18.773040000000002</v>
      </c>
      <c r="AC511" s="24">
        <v>34.534270000000006</v>
      </c>
      <c r="AD511" s="24">
        <v>12.14823</v>
      </c>
      <c r="AF511">
        <f t="shared" si="216"/>
        <v>3.2403499999999976</v>
      </c>
      <c r="AG511">
        <f t="shared" si="216"/>
        <v>3.8368900000000021</v>
      </c>
      <c r="AH511">
        <f t="shared" si="216"/>
        <v>4.8967600000000076</v>
      </c>
      <c r="AI511">
        <f t="shared" si="210"/>
        <v>2.386023999999999</v>
      </c>
      <c r="AJ511">
        <f t="shared" si="198"/>
        <v>3.5900060000000016</v>
      </c>
      <c r="AK511">
        <f t="shared" si="199"/>
        <v>0.52760383659143528</v>
      </c>
      <c r="AM511" s="24">
        <v>21.529299999999999</v>
      </c>
      <c r="AN511" s="24">
        <v>24.669899999999998</v>
      </c>
      <c r="AO511" s="24">
        <v>8.9305020000000006</v>
      </c>
      <c r="AP511" s="24">
        <v>27.875779999999999</v>
      </c>
      <c r="AR511">
        <f t="shared" si="211"/>
        <v>0.58751999999999782</v>
      </c>
      <c r="AS511">
        <f t="shared" si="212"/>
        <v>1.3869299999999996</v>
      </c>
      <c r="AT511">
        <f t="shared" si="213"/>
        <v>0.22954400000000064</v>
      </c>
      <c r="AU511">
        <f t="shared" si="214"/>
        <v>1.5690499999999972</v>
      </c>
      <c r="AV511">
        <f t="shared" si="200"/>
        <v>0.94326099999999879</v>
      </c>
      <c r="AW511">
        <f t="shared" si="201"/>
        <v>0.31942626552043751</v>
      </c>
    </row>
    <row r="512" spans="1:49" x14ac:dyDescent="0.35">
      <c r="A512" s="24" t="s">
        <v>1113</v>
      </c>
      <c r="B512" s="24" t="s">
        <v>1114</v>
      </c>
      <c r="C512" s="24">
        <v>33.110080000000004</v>
      </c>
      <c r="D512" s="24">
        <v>16.682729999999999</v>
      </c>
      <c r="E512" s="24">
        <v>9.2513640000000006</v>
      </c>
      <c r="F512" s="24">
        <v>14.18871</v>
      </c>
      <c r="H512">
        <f t="shared" si="205"/>
        <v>3.7571900000000049</v>
      </c>
      <c r="I512">
        <f t="shared" si="206"/>
        <v>3.001199999999999</v>
      </c>
      <c r="J512">
        <f t="shared" si="207"/>
        <v>1.7348740000000005</v>
      </c>
      <c r="K512">
        <f t="shared" si="208"/>
        <v>2.5046400000000002</v>
      </c>
      <c r="L512">
        <f t="shared" si="194"/>
        <v>2.7494760000000009</v>
      </c>
      <c r="M512">
        <f t="shared" si="195"/>
        <v>0.42507002984528069</v>
      </c>
      <c r="O512" s="24">
        <v>15.337360000000002</v>
      </c>
      <c r="P512" s="24">
        <v>7.9274480000000001</v>
      </c>
      <c r="Q512" s="24">
        <v>13.65166</v>
      </c>
      <c r="R512" s="24">
        <v>10.582061000000001</v>
      </c>
      <c r="S512">
        <f t="shared" si="218"/>
        <v>14.147360000000003</v>
      </c>
      <c r="T512">
        <f t="shared" si="215"/>
        <v>0.93297000000000274</v>
      </c>
      <c r="U512">
        <f t="shared" si="215"/>
        <v>0.37844600000000028</v>
      </c>
      <c r="V512">
        <f t="shared" si="215"/>
        <v>0.99699000000000026</v>
      </c>
      <c r="W512">
        <f t="shared" si="209"/>
        <v>0.59685000000000166</v>
      </c>
      <c r="X512">
        <f t="shared" si="196"/>
        <v>0.72631400000000124</v>
      </c>
      <c r="Y512">
        <f t="shared" si="197"/>
        <v>0.14541471499129677</v>
      </c>
      <c r="AA512" s="24">
        <v>17.956779999999998</v>
      </c>
      <c r="AB512" s="24">
        <v>18.773040000000002</v>
      </c>
      <c r="AC512" s="24">
        <v>34.534270000000006</v>
      </c>
      <c r="AD512" s="24">
        <v>12.14823</v>
      </c>
      <c r="AF512">
        <f t="shared" si="216"/>
        <v>3.2403499999999976</v>
      </c>
      <c r="AG512">
        <f t="shared" si="216"/>
        <v>3.8368900000000021</v>
      </c>
      <c r="AH512">
        <f t="shared" si="216"/>
        <v>4.8967600000000076</v>
      </c>
      <c r="AI512">
        <f t="shared" si="210"/>
        <v>2.386023999999999</v>
      </c>
      <c r="AJ512">
        <f t="shared" si="198"/>
        <v>3.5900060000000016</v>
      </c>
      <c r="AK512">
        <f t="shared" si="199"/>
        <v>0.52760383659143528</v>
      </c>
      <c r="AM512" s="24">
        <v>21.529299999999999</v>
      </c>
      <c r="AN512" s="24">
        <v>24.669899999999998</v>
      </c>
      <c r="AO512" s="24">
        <v>8.9305020000000006</v>
      </c>
      <c r="AP512" s="24">
        <v>27.89471</v>
      </c>
      <c r="AR512">
        <f t="shared" si="211"/>
        <v>0.58751999999999782</v>
      </c>
      <c r="AS512">
        <f t="shared" si="212"/>
        <v>1.3869299999999996</v>
      </c>
      <c r="AT512">
        <f t="shared" si="213"/>
        <v>0.22954400000000064</v>
      </c>
      <c r="AU512">
        <f t="shared" si="214"/>
        <v>1.5879799999999982</v>
      </c>
      <c r="AV512">
        <f t="shared" si="200"/>
        <v>0.94799349999999905</v>
      </c>
      <c r="AW512">
        <f t="shared" si="201"/>
        <v>0.3225366645136381</v>
      </c>
    </row>
    <row r="513" spans="1:49" x14ac:dyDescent="0.35">
      <c r="A513" s="24" t="s">
        <v>1115</v>
      </c>
      <c r="B513" s="24" t="s">
        <v>1116</v>
      </c>
      <c r="C513" s="24">
        <v>33.110080000000004</v>
      </c>
      <c r="D513" s="24">
        <v>16.682729999999999</v>
      </c>
      <c r="E513" s="24">
        <v>9.2513640000000006</v>
      </c>
      <c r="F513" s="24">
        <v>14.18871</v>
      </c>
      <c r="H513">
        <f t="shared" si="205"/>
        <v>3.7571900000000049</v>
      </c>
      <c r="I513">
        <f t="shared" si="206"/>
        <v>3.001199999999999</v>
      </c>
      <c r="J513">
        <f t="shared" si="207"/>
        <v>1.7348740000000005</v>
      </c>
      <c r="K513">
        <f t="shared" si="208"/>
        <v>2.5046400000000002</v>
      </c>
      <c r="L513">
        <f t="shared" si="194"/>
        <v>2.7494760000000009</v>
      </c>
      <c r="M513">
        <f t="shared" si="195"/>
        <v>0.42507002984528069</v>
      </c>
      <c r="O513" s="24">
        <v>15.337360000000002</v>
      </c>
      <c r="P513" s="24">
        <v>7.9274480000000001</v>
      </c>
      <c r="Q513" s="24">
        <v>13.65166</v>
      </c>
      <c r="R513" s="24">
        <v>10.582061000000001</v>
      </c>
      <c r="S513">
        <f t="shared" si="218"/>
        <v>14.147360000000003</v>
      </c>
      <c r="T513">
        <f t="shared" si="215"/>
        <v>0.93297000000000274</v>
      </c>
      <c r="U513">
        <f t="shared" si="215"/>
        <v>0.37844600000000028</v>
      </c>
      <c r="V513">
        <f t="shared" si="215"/>
        <v>0.99699000000000026</v>
      </c>
      <c r="W513">
        <f t="shared" si="209"/>
        <v>0.59685000000000166</v>
      </c>
      <c r="X513">
        <f t="shared" si="196"/>
        <v>0.72631400000000124</v>
      </c>
      <c r="Y513">
        <f t="shared" si="197"/>
        <v>0.14541471499129677</v>
      </c>
      <c r="AA513" s="24">
        <v>17.956779999999998</v>
      </c>
      <c r="AB513" s="24">
        <v>18.773040000000002</v>
      </c>
      <c r="AC513" s="24">
        <v>34.534270000000006</v>
      </c>
      <c r="AD513" s="24">
        <v>12.14823</v>
      </c>
      <c r="AF513">
        <f t="shared" si="216"/>
        <v>3.2403499999999976</v>
      </c>
      <c r="AG513">
        <f t="shared" si="216"/>
        <v>3.8368900000000021</v>
      </c>
      <c r="AH513">
        <f t="shared" si="216"/>
        <v>4.8967600000000076</v>
      </c>
      <c r="AI513">
        <f t="shared" si="210"/>
        <v>2.386023999999999</v>
      </c>
      <c r="AJ513">
        <f t="shared" si="198"/>
        <v>3.5900060000000016</v>
      </c>
      <c r="AK513">
        <f t="shared" si="199"/>
        <v>0.52760383659143528</v>
      </c>
      <c r="AM513" s="24">
        <v>21.529299999999999</v>
      </c>
      <c r="AN513" s="24">
        <v>24.669899999999998</v>
      </c>
      <c r="AO513" s="24">
        <v>8.9305020000000006</v>
      </c>
      <c r="AP513" s="24">
        <v>27.89509</v>
      </c>
      <c r="AR513">
        <f t="shared" si="211"/>
        <v>0.58751999999999782</v>
      </c>
      <c r="AS513">
        <f t="shared" si="212"/>
        <v>1.3869299999999996</v>
      </c>
      <c r="AT513">
        <f t="shared" si="213"/>
        <v>0.22954400000000064</v>
      </c>
      <c r="AU513">
        <f t="shared" si="214"/>
        <v>1.588359999999998</v>
      </c>
      <c r="AV513">
        <f t="shared" si="200"/>
        <v>0.948088499999999</v>
      </c>
      <c r="AW513">
        <f t="shared" si="201"/>
        <v>0.32259950629056533</v>
      </c>
    </row>
    <row r="514" spans="1:49" x14ac:dyDescent="0.35">
      <c r="A514" s="24" t="s">
        <v>1117</v>
      </c>
      <c r="B514" s="24" t="s">
        <v>1118</v>
      </c>
      <c r="C514" s="24">
        <v>33.203589999999998</v>
      </c>
      <c r="D514" s="24">
        <v>16.682729999999999</v>
      </c>
      <c r="E514" s="24">
        <v>9.2513640000000006</v>
      </c>
      <c r="F514" s="24">
        <v>14.18871</v>
      </c>
      <c r="H514">
        <f t="shared" si="205"/>
        <v>3.8506999999999998</v>
      </c>
      <c r="I514">
        <f t="shared" si="206"/>
        <v>3.001199999999999</v>
      </c>
      <c r="J514">
        <f t="shared" si="207"/>
        <v>1.7348740000000005</v>
      </c>
      <c r="K514">
        <f t="shared" si="208"/>
        <v>2.5046400000000002</v>
      </c>
      <c r="L514">
        <f t="shared" si="194"/>
        <v>2.7728534999999996</v>
      </c>
      <c r="M514">
        <f t="shared" si="195"/>
        <v>0.44377501109111211</v>
      </c>
      <c r="O514" s="24">
        <v>15.337360000000002</v>
      </c>
      <c r="P514" s="24">
        <v>7.9274480000000001</v>
      </c>
      <c r="Q514" s="24">
        <v>13.65166</v>
      </c>
      <c r="R514" s="24">
        <v>10.582061000000001</v>
      </c>
      <c r="S514">
        <f t="shared" si="218"/>
        <v>14.147360000000003</v>
      </c>
      <c r="T514">
        <f t="shared" si="215"/>
        <v>0.93297000000000274</v>
      </c>
      <c r="U514">
        <f t="shared" si="215"/>
        <v>0.37844600000000028</v>
      </c>
      <c r="V514">
        <f t="shared" si="215"/>
        <v>0.99699000000000026</v>
      </c>
      <c r="W514">
        <f t="shared" si="209"/>
        <v>0.59685000000000166</v>
      </c>
      <c r="X514">
        <f t="shared" si="196"/>
        <v>0.72631400000000124</v>
      </c>
      <c r="Y514">
        <f t="shared" si="197"/>
        <v>0.14541471499129677</v>
      </c>
      <c r="AA514" s="24">
        <v>17.956779999999998</v>
      </c>
      <c r="AB514" s="24">
        <v>18.773040000000002</v>
      </c>
      <c r="AC514" s="24">
        <v>34.779070000000004</v>
      </c>
      <c r="AD514" s="24">
        <v>12.14823</v>
      </c>
      <c r="AF514">
        <f t="shared" si="216"/>
        <v>3.2403499999999976</v>
      </c>
      <c r="AG514">
        <f t="shared" si="216"/>
        <v>3.8368900000000021</v>
      </c>
      <c r="AH514">
        <f t="shared" si="216"/>
        <v>5.1415600000000055</v>
      </c>
      <c r="AI514">
        <f t="shared" si="210"/>
        <v>2.386023999999999</v>
      </c>
      <c r="AJ514">
        <f t="shared" si="198"/>
        <v>3.6512060000000011</v>
      </c>
      <c r="AK514">
        <f t="shared" si="199"/>
        <v>0.57916043682731122</v>
      </c>
      <c r="AM514" s="24">
        <v>21.529299999999999</v>
      </c>
      <c r="AN514" s="24">
        <v>24.669899999999998</v>
      </c>
      <c r="AO514" s="24">
        <v>8.9305020000000006</v>
      </c>
      <c r="AP514" s="24">
        <v>27.89509</v>
      </c>
      <c r="AR514">
        <f t="shared" si="211"/>
        <v>0.58751999999999782</v>
      </c>
      <c r="AS514">
        <f t="shared" si="212"/>
        <v>1.3869299999999996</v>
      </c>
      <c r="AT514">
        <f t="shared" si="213"/>
        <v>0.22954400000000064</v>
      </c>
      <c r="AU514">
        <f t="shared" si="214"/>
        <v>1.588359999999998</v>
      </c>
      <c r="AV514">
        <f t="shared" si="200"/>
        <v>0.948088499999999</v>
      </c>
      <c r="AW514">
        <f t="shared" si="201"/>
        <v>0.32259950629056533</v>
      </c>
    </row>
    <row r="515" spans="1:49" x14ac:dyDescent="0.35">
      <c r="A515" s="24" t="s">
        <v>1119</v>
      </c>
      <c r="B515" s="24" t="s">
        <v>1120</v>
      </c>
      <c r="C515" s="24">
        <v>33.341920000000002</v>
      </c>
      <c r="D515" s="24">
        <v>16.682729999999999</v>
      </c>
      <c r="E515" s="24">
        <v>9.2513640000000006</v>
      </c>
      <c r="F515" s="24">
        <v>14.18871</v>
      </c>
      <c r="H515">
        <f t="shared" si="205"/>
        <v>3.9890300000000032</v>
      </c>
      <c r="I515">
        <f t="shared" si="206"/>
        <v>3.001199999999999</v>
      </c>
      <c r="J515">
        <f t="shared" si="207"/>
        <v>1.7348740000000005</v>
      </c>
      <c r="K515">
        <f t="shared" si="208"/>
        <v>2.5046400000000002</v>
      </c>
      <c r="L515">
        <f t="shared" si="194"/>
        <v>2.8074360000000005</v>
      </c>
      <c r="M515">
        <f t="shared" si="195"/>
        <v>0.4722096577079587</v>
      </c>
      <c r="O515" s="24">
        <v>15.337360000000002</v>
      </c>
      <c r="P515" s="24">
        <v>7.9274480000000001</v>
      </c>
      <c r="Q515" s="24">
        <v>13.65166</v>
      </c>
      <c r="R515" s="24">
        <v>10.582061000000001</v>
      </c>
      <c r="S515">
        <f t="shared" si="218"/>
        <v>14.147360000000003</v>
      </c>
      <c r="T515">
        <f t="shared" si="215"/>
        <v>0.93297000000000274</v>
      </c>
      <c r="U515">
        <f t="shared" si="215"/>
        <v>0.37844600000000028</v>
      </c>
      <c r="V515">
        <f t="shared" si="215"/>
        <v>0.99699000000000026</v>
      </c>
      <c r="W515">
        <f t="shared" si="209"/>
        <v>0.59685000000000166</v>
      </c>
      <c r="X515">
        <f t="shared" si="196"/>
        <v>0.72631400000000124</v>
      </c>
      <c r="Y515">
        <f t="shared" si="197"/>
        <v>0.14541471499129677</v>
      </c>
      <c r="AA515" s="24">
        <v>17.956779999999998</v>
      </c>
      <c r="AB515" s="24">
        <v>18.773040000000002</v>
      </c>
      <c r="AC515" s="24">
        <v>35.231870000000001</v>
      </c>
      <c r="AD515" s="24">
        <v>12.14823</v>
      </c>
      <c r="AF515">
        <f t="shared" si="216"/>
        <v>3.2403499999999976</v>
      </c>
      <c r="AG515">
        <f t="shared" si="216"/>
        <v>3.8368900000000021</v>
      </c>
      <c r="AH515">
        <f t="shared" si="216"/>
        <v>5.5943600000000018</v>
      </c>
      <c r="AI515">
        <f t="shared" si="210"/>
        <v>2.386023999999999</v>
      </c>
      <c r="AJ515">
        <f t="shared" si="198"/>
        <v>3.7644060000000001</v>
      </c>
      <c r="AK515">
        <f t="shared" si="199"/>
        <v>0.67875849911388519</v>
      </c>
      <c r="AM515" s="24">
        <v>21.529299999999999</v>
      </c>
      <c r="AN515" s="24">
        <v>24.669899999999998</v>
      </c>
      <c r="AO515" s="24">
        <v>8.9305020000000006</v>
      </c>
      <c r="AP515" s="24">
        <v>27.89509</v>
      </c>
      <c r="AR515">
        <f t="shared" si="211"/>
        <v>0.58751999999999782</v>
      </c>
      <c r="AS515">
        <f t="shared" si="212"/>
        <v>1.3869299999999996</v>
      </c>
      <c r="AT515">
        <f t="shared" si="213"/>
        <v>0.22954400000000064</v>
      </c>
      <c r="AU515">
        <f t="shared" si="214"/>
        <v>1.588359999999998</v>
      </c>
      <c r="AV515">
        <f t="shared" si="200"/>
        <v>0.948088499999999</v>
      </c>
      <c r="AW515">
        <f t="shared" si="201"/>
        <v>0.32259950629056533</v>
      </c>
    </row>
    <row r="516" spans="1:49" x14ac:dyDescent="0.35">
      <c r="A516" s="24" t="s">
        <v>1121</v>
      </c>
      <c r="B516" s="24" t="s">
        <v>1122</v>
      </c>
      <c r="C516" s="24">
        <v>33.341920000000002</v>
      </c>
      <c r="D516" s="24">
        <v>16.682729999999999</v>
      </c>
      <c r="E516" s="24">
        <v>9.2513640000000006</v>
      </c>
      <c r="F516" s="24">
        <v>14.18871</v>
      </c>
      <c r="H516">
        <f t="shared" si="205"/>
        <v>3.9890300000000032</v>
      </c>
      <c r="I516">
        <f t="shared" si="206"/>
        <v>3.001199999999999</v>
      </c>
      <c r="J516">
        <f t="shared" si="207"/>
        <v>1.7348740000000005</v>
      </c>
      <c r="K516">
        <f t="shared" si="208"/>
        <v>2.5046400000000002</v>
      </c>
      <c r="L516">
        <f t="shared" si="194"/>
        <v>2.8074360000000005</v>
      </c>
      <c r="M516">
        <f t="shared" si="195"/>
        <v>0.4722096577079587</v>
      </c>
      <c r="O516" s="24">
        <v>15.343750000000002</v>
      </c>
      <c r="P516" s="24">
        <v>7.9274480000000001</v>
      </c>
      <c r="Q516" s="24">
        <v>13.65166</v>
      </c>
      <c r="R516" s="24">
        <v>10.582061000000001</v>
      </c>
      <c r="S516">
        <f t="shared" si="218"/>
        <v>14.153750000000002</v>
      </c>
      <c r="T516">
        <f t="shared" si="215"/>
        <v>0.93936000000000242</v>
      </c>
      <c r="U516">
        <f t="shared" si="215"/>
        <v>0.37844600000000028</v>
      </c>
      <c r="V516">
        <f t="shared" si="215"/>
        <v>0.99699000000000026</v>
      </c>
      <c r="W516">
        <f t="shared" si="209"/>
        <v>0.59685000000000166</v>
      </c>
      <c r="X516">
        <f t="shared" si="196"/>
        <v>0.72791150000000115</v>
      </c>
      <c r="Y516">
        <f t="shared" si="197"/>
        <v>0.14617824729504064</v>
      </c>
      <c r="AA516" s="24">
        <v>17.956779999999998</v>
      </c>
      <c r="AB516" s="24">
        <v>18.901879999999998</v>
      </c>
      <c r="AC516" s="24">
        <v>35.268600000000006</v>
      </c>
      <c r="AD516" s="24">
        <v>12.14823</v>
      </c>
      <c r="AF516">
        <f t="shared" si="216"/>
        <v>3.2403499999999976</v>
      </c>
      <c r="AG516">
        <f t="shared" si="216"/>
        <v>3.9657299999999989</v>
      </c>
      <c r="AH516">
        <f t="shared" si="216"/>
        <v>5.6310900000000075</v>
      </c>
      <c r="AI516">
        <f t="shared" si="210"/>
        <v>2.386023999999999</v>
      </c>
      <c r="AJ516">
        <f t="shared" si="198"/>
        <v>3.8057985000000008</v>
      </c>
      <c r="AK516">
        <f t="shared" si="199"/>
        <v>0.68876452081892203</v>
      </c>
      <c r="AM516" s="24">
        <v>21.529299999999999</v>
      </c>
      <c r="AN516" s="24">
        <v>24.669899999999998</v>
      </c>
      <c r="AO516" s="24">
        <v>8.9305020000000006</v>
      </c>
      <c r="AP516" s="24">
        <v>27.89509</v>
      </c>
      <c r="AR516">
        <f t="shared" si="211"/>
        <v>0.58751999999999782</v>
      </c>
      <c r="AS516">
        <f t="shared" si="212"/>
        <v>1.3869299999999996</v>
      </c>
      <c r="AT516">
        <f t="shared" si="213"/>
        <v>0.22954400000000064</v>
      </c>
      <c r="AU516">
        <f t="shared" si="214"/>
        <v>1.588359999999998</v>
      </c>
      <c r="AV516">
        <f t="shared" si="200"/>
        <v>0.948088499999999</v>
      </c>
      <c r="AW516">
        <f t="shared" si="201"/>
        <v>0.32259950629056533</v>
      </c>
    </row>
    <row r="517" spans="1:49" x14ac:dyDescent="0.35">
      <c r="A517" s="24" t="s">
        <v>1123</v>
      </c>
      <c r="B517" s="24" t="s">
        <v>1124</v>
      </c>
      <c r="C517" s="24">
        <v>33.341920000000002</v>
      </c>
      <c r="D517" s="24">
        <v>16.7197</v>
      </c>
      <c r="E517" s="24">
        <v>9.2513640000000006</v>
      </c>
      <c r="F517" s="24">
        <v>14.18871</v>
      </c>
      <c r="H517">
        <f t="shared" si="205"/>
        <v>3.9890300000000032</v>
      </c>
      <c r="I517">
        <f t="shared" si="206"/>
        <v>3.0381699999999991</v>
      </c>
      <c r="J517">
        <f t="shared" si="207"/>
        <v>1.7348740000000005</v>
      </c>
      <c r="K517">
        <f t="shared" si="208"/>
        <v>2.5046400000000002</v>
      </c>
      <c r="L517">
        <f t="shared" ref="L517:L580" si="219">AVERAGE(H517:K517)</f>
        <v>2.8166785000000005</v>
      </c>
      <c r="M517">
        <f t="shared" ref="M517:M580" si="220">STDEV(H517:K517)/SQRT(COUNT(H517:K517))</f>
        <v>0.47356234417330695</v>
      </c>
      <c r="O517" s="24">
        <v>15.346209999999999</v>
      </c>
      <c r="P517" s="24">
        <v>7.9274480000000001</v>
      </c>
      <c r="Q517" s="24">
        <v>13.65166</v>
      </c>
      <c r="R517" s="24">
        <v>10.582061000000001</v>
      </c>
      <c r="S517">
        <f>O517-1.25</f>
        <v>14.096209999999999</v>
      </c>
      <c r="T517">
        <f t="shared" si="215"/>
        <v>0.94181999999999988</v>
      </c>
      <c r="U517">
        <f t="shared" si="215"/>
        <v>0.37844600000000028</v>
      </c>
      <c r="V517">
        <f t="shared" si="215"/>
        <v>0.99699000000000026</v>
      </c>
      <c r="W517">
        <f t="shared" si="209"/>
        <v>0.59685000000000166</v>
      </c>
      <c r="X517">
        <f t="shared" ref="X517:X580" si="221">AVERAGE(T517:W517)</f>
        <v>0.72852650000000052</v>
      </c>
      <c r="Y517">
        <f t="shared" ref="Y517:Y580" si="222">STDEV(T517:W517)/SQRT(COUNT(T517:W517))</f>
        <v>0.14647577305564896</v>
      </c>
      <c r="AA517" s="24">
        <v>17.956779999999998</v>
      </c>
      <c r="AB517" s="24">
        <v>19.04429</v>
      </c>
      <c r="AC517" s="24">
        <v>35.268600000000006</v>
      </c>
      <c r="AD517" s="24">
        <v>12.14823</v>
      </c>
      <c r="AF517">
        <f t="shared" si="216"/>
        <v>3.2403499999999976</v>
      </c>
      <c r="AG517">
        <f t="shared" si="216"/>
        <v>4.1081400000000006</v>
      </c>
      <c r="AH517">
        <f t="shared" si="216"/>
        <v>5.6310900000000075</v>
      </c>
      <c r="AI517">
        <f t="shared" si="210"/>
        <v>2.386023999999999</v>
      </c>
      <c r="AJ517">
        <f t="shared" ref="AJ517:AJ580" si="223">AVERAGE(AF517:AI517)</f>
        <v>3.8414010000000012</v>
      </c>
      <c r="AK517">
        <f t="shared" ref="AK517:AK580" si="224">STDEV(AF517:AI517)/SQRT(COUNT(AF517:AI517))</f>
        <v>0.69243055774400186</v>
      </c>
      <c r="AM517" s="24">
        <v>21.53368</v>
      </c>
      <c r="AN517" s="24">
        <v>24.669899999999998</v>
      </c>
      <c r="AO517" s="24">
        <v>8.9305020000000006</v>
      </c>
      <c r="AP517" s="24">
        <v>27.89509</v>
      </c>
      <c r="AR517">
        <f t="shared" si="211"/>
        <v>0.59189999999999898</v>
      </c>
      <c r="AS517">
        <f t="shared" si="212"/>
        <v>1.3869299999999996</v>
      </c>
      <c r="AT517">
        <f t="shared" si="213"/>
        <v>0.22954400000000064</v>
      </c>
      <c r="AU517">
        <f t="shared" si="214"/>
        <v>1.588359999999998</v>
      </c>
      <c r="AV517">
        <f t="shared" ref="AV517:AV580" si="225">AVERAGE(AR517:AU517)</f>
        <v>0.94918349999999929</v>
      </c>
      <c r="AW517">
        <f t="shared" ref="AW517:AW580" si="226">STDEV(AR517:AU517)/SQRT(COUNT(AR517:AU517))</f>
        <v>0.32219314933579274</v>
      </c>
    </row>
    <row r="518" spans="1:49" x14ac:dyDescent="0.35">
      <c r="A518" s="24" t="s">
        <v>1125</v>
      </c>
      <c r="B518" s="24" t="s">
        <v>1126</v>
      </c>
      <c r="C518" s="24">
        <v>33.341920000000002</v>
      </c>
      <c r="D518" s="24">
        <v>16.779520000000002</v>
      </c>
      <c r="E518" s="24">
        <v>9.2513640000000006</v>
      </c>
      <c r="F518" s="24">
        <v>14.18871</v>
      </c>
      <c r="H518">
        <f t="shared" si="205"/>
        <v>3.9890300000000032</v>
      </c>
      <c r="I518">
        <f t="shared" si="206"/>
        <v>3.0979900000000011</v>
      </c>
      <c r="J518">
        <f t="shared" si="207"/>
        <v>1.7348740000000005</v>
      </c>
      <c r="K518">
        <f t="shared" si="208"/>
        <v>2.5046400000000002</v>
      </c>
      <c r="L518">
        <f t="shared" si="219"/>
        <v>2.831633500000001</v>
      </c>
      <c r="M518">
        <f t="shared" si="220"/>
        <v>0.47612311023402071</v>
      </c>
      <c r="O518" s="24">
        <v>15.34882</v>
      </c>
      <c r="P518" s="24">
        <v>7.9399289999999993</v>
      </c>
      <c r="Q518" s="24">
        <v>13.65166</v>
      </c>
      <c r="R518" s="24">
        <v>10.582061000000001</v>
      </c>
      <c r="S518">
        <f>O518-1.32</f>
        <v>14.02882</v>
      </c>
      <c r="T518">
        <f t="shared" si="215"/>
        <v>0.94443000000000055</v>
      </c>
      <c r="U518">
        <f t="shared" si="215"/>
        <v>0.39092699999999958</v>
      </c>
      <c r="V518">
        <f t="shared" si="215"/>
        <v>0.99699000000000026</v>
      </c>
      <c r="W518">
        <f t="shared" si="209"/>
        <v>0.59685000000000166</v>
      </c>
      <c r="X518">
        <f t="shared" si="221"/>
        <v>0.73229925000000051</v>
      </c>
      <c r="Y518">
        <f t="shared" si="222"/>
        <v>0.1443208695427052</v>
      </c>
      <c r="AA518" s="24">
        <v>17.960419999999999</v>
      </c>
      <c r="AB518" s="24">
        <v>19.04429</v>
      </c>
      <c r="AC518" s="24">
        <v>35.268600000000006</v>
      </c>
      <c r="AD518" s="24">
        <v>12.14823</v>
      </c>
      <c r="AF518">
        <f t="shared" si="216"/>
        <v>3.2439899999999984</v>
      </c>
      <c r="AG518">
        <f t="shared" si="216"/>
        <v>4.1081400000000006</v>
      </c>
      <c r="AH518">
        <f t="shared" si="216"/>
        <v>5.6310900000000075</v>
      </c>
      <c r="AI518">
        <f t="shared" si="210"/>
        <v>2.386023999999999</v>
      </c>
      <c r="AJ518">
        <f t="shared" si="223"/>
        <v>3.8423110000000014</v>
      </c>
      <c r="AK518">
        <f t="shared" si="224"/>
        <v>0.69216780320309845</v>
      </c>
      <c r="AM518" s="24">
        <v>21.55855</v>
      </c>
      <c r="AN518" s="24">
        <v>24.669899999999998</v>
      </c>
      <c r="AO518" s="24">
        <v>8.9305020000000006</v>
      </c>
      <c r="AP518" s="24">
        <v>27.89509</v>
      </c>
      <c r="AR518">
        <f t="shared" si="211"/>
        <v>0.61676999999999893</v>
      </c>
      <c r="AS518">
        <f t="shared" si="212"/>
        <v>1.3869299999999996</v>
      </c>
      <c r="AT518">
        <f t="shared" si="213"/>
        <v>0.22954400000000064</v>
      </c>
      <c r="AU518">
        <f t="shared" si="214"/>
        <v>1.588359999999998</v>
      </c>
      <c r="AV518">
        <f t="shared" si="225"/>
        <v>0.95540099999999928</v>
      </c>
      <c r="AW518">
        <f t="shared" si="226"/>
        <v>0.31994709356027351</v>
      </c>
    </row>
    <row r="519" spans="1:49" x14ac:dyDescent="0.35">
      <c r="A519" s="24" t="s">
        <v>1127</v>
      </c>
      <c r="B519" s="24" t="s">
        <v>1128</v>
      </c>
      <c r="C519" s="24">
        <v>33.341920000000002</v>
      </c>
      <c r="D519" s="24">
        <v>16.780609999999999</v>
      </c>
      <c r="E519" s="24">
        <v>9.2513640000000006</v>
      </c>
      <c r="F519" s="24">
        <v>14.18871</v>
      </c>
      <c r="H519">
        <f t="shared" si="205"/>
        <v>3.9890300000000032</v>
      </c>
      <c r="I519">
        <f t="shared" si="206"/>
        <v>3.0990799999999989</v>
      </c>
      <c r="J519">
        <f t="shared" si="207"/>
        <v>1.7348740000000005</v>
      </c>
      <c r="K519">
        <f t="shared" si="208"/>
        <v>2.5046400000000002</v>
      </c>
      <c r="L519">
        <f t="shared" si="219"/>
        <v>2.8319060000000005</v>
      </c>
      <c r="M519">
        <f t="shared" si="220"/>
        <v>0.47617400018550737</v>
      </c>
      <c r="O519" s="24">
        <v>15.368490000000001</v>
      </c>
      <c r="P519" s="24">
        <v>7.9670860000000001</v>
      </c>
      <c r="Q519" s="24">
        <v>13.65166</v>
      </c>
      <c r="R519" s="24">
        <v>10.582061000000001</v>
      </c>
      <c r="S519">
        <f>O519-1.32</f>
        <v>14.048490000000001</v>
      </c>
      <c r="T519">
        <f t="shared" si="215"/>
        <v>0.96410000000000196</v>
      </c>
      <c r="U519">
        <f t="shared" si="215"/>
        <v>0.41808400000000034</v>
      </c>
      <c r="V519">
        <f t="shared" si="215"/>
        <v>0.99699000000000026</v>
      </c>
      <c r="W519">
        <f t="shared" si="209"/>
        <v>0.59685000000000166</v>
      </c>
      <c r="X519">
        <f t="shared" si="221"/>
        <v>0.74400600000000106</v>
      </c>
      <c r="Y519">
        <f t="shared" si="222"/>
        <v>0.14151628631598101</v>
      </c>
      <c r="AA519" s="24">
        <v>17.963989999999999</v>
      </c>
      <c r="AB519" s="24">
        <v>19.04429</v>
      </c>
      <c r="AC519" s="24">
        <v>35.268600000000006</v>
      </c>
      <c r="AD519" s="24">
        <v>12.14823</v>
      </c>
      <c r="AF519">
        <f t="shared" si="216"/>
        <v>3.2475599999999982</v>
      </c>
      <c r="AG519">
        <f t="shared" si="216"/>
        <v>4.1081400000000006</v>
      </c>
      <c r="AH519">
        <f t="shared" si="216"/>
        <v>5.6310900000000075</v>
      </c>
      <c r="AI519">
        <f t="shared" si="210"/>
        <v>2.386023999999999</v>
      </c>
      <c r="AJ519">
        <f t="shared" si="223"/>
        <v>3.8432035000000013</v>
      </c>
      <c r="AK519">
        <f t="shared" si="224"/>
        <v>0.6919111672406022</v>
      </c>
      <c r="AM519" s="24">
        <v>21.584150000000001</v>
      </c>
      <c r="AN519" s="24">
        <v>24.669899999999998</v>
      </c>
      <c r="AO519" s="24">
        <v>8.9305020000000006</v>
      </c>
      <c r="AP519" s="24">
        <v>27.89509</v>
      </c>
      <c r="AR519">
        <f t="shared" si="211"/>
        <v>0.64236999999999966</v>
      </c>
      <c r="AS519">
        <f t="shared" si="212"/>
        <v>1.3869299999999996</v>
      </c>
      <c r="AT519">
        <f t="shared" si="213"/>
        <v>0.22954400000000064</v>
      </c>
      <c r="AU519">
        <f t="shared" si="214"/>
        <v>1.588359999999998</v>
      </c>
      <c r="AV519">
        <f t="shared" si="225"/>
        <v>0.96180099999999946</v>
      </c>
      <c r="AW519">
        <f t="shared" si="226"/>
        <v>0.31774561692911896</v>
      </c>
    </row>
    <row r="520" spans="1:49" x14ac:dyDescent="0.35">
      <c r="A520" s="24" t="s">
        <v>1129</v>
      </c>
      <c r="B520" s="24" t="s">
        <v>1130</v>
      </c>
      <c r="C520" s="24">
        <v>33.341920000000002</v>
      </c>
      <c r="D520" s="24">
        <v>16.780609999999999</v>
      </c>
      <c r="E520" s="24">
        <v>9.2513640000000006</v>
      </c>
      <c r="F520" s="24">
        <v>14.18871</v>
      </c>
      <c r="H520">
        <f t="shared" si="205"/>
        <v>3.9890300000000032</v>
      </c>
      <c r="I520">
        <f t="shared" si="206"/>
        <v>3.0990799999999989</v>
      </c>
      <c r="J520">
        <f t="shared" si="207"/>
        <v>1.7348740000000005</v>
      </c>
      <c r="K520">
        <f t="shared" si="208"/>
        <v>2.5046400000000002</v>
      </c>
      <c r="L520">
        <f t="shared" si="219"/>
        <v>2.8319060000000005</v>
      </c>
      <c r="M520">
        <f t="shared" si="220"/>
        <v>0.47617400018550737</v>
      </c>
      <c r="O520" s="24">
        <v>15.368490000000001</v>
      </c>
      <c r="P520" s="24">
        <v>7.9888999999999992</v>
      </c>
      <c r="Q520" s="24">
        <v>13.65166</v>
      </c>
      <c r="R520" s="24">
        <v>10.582061000000001</v>
      </c>
      <c r="S520">
        <f t="shared" ref="S520:S532" si="227">O520-1.32</f>
        <v>14.048490000000001</v>
      </c>
      <c r="T520">
        <f t="shared" si="215"/>
        <v>0.96410000000000196</v>
      </c>
      <c r="U520">
        <f t="shared" si="215"/>
        <v>0.43989799999999946</v>
      </c>
      <c r="V520">
        <f t="shared" si="215"/>
        <v>0.99699000000000026</v>
      </c>
      <c r="W520">
        <f t="shared" si="209"/>
        <v>0.59685000000000166</v>
      </c>
      <c r="X520">
        <f t="shared" si="221"/>
        <v>0.74945950000000083</v>
      </c>
      <c r="Y520">
        <f t="shared" si="222"/>
        <v>0.1373741467801835</v>
      </c>
      <c r="AA520" s="24">
        <v>17.963989999999999</v>
      </c>
      <c r="AB520" s="24">
        <v>19.04429</v>
      </c>
      <c r="AC520" s="24">
        <v>35.268600000000006</v>
      </c>
      <c r="AD520" s="24">
        <v>12.14823</v>
      </c>
      <c r="AF520">
        <f t="shared" si="216"/>
        <v>3.2475599999999982</v>
      </c>
      <c r="AG520">
        <f t="shared" si="216"/>
        <v>4.1081400000000006</v>
      </c>
      <c r="AH520">
        <f t="shared" si="216"/>
        <v>5.6310900000000075</v>
      </c>
      <c r="AI520">
        <f t="shared" si="210"/>
        <v>2.386023999999999</v>
      </c>
      <c r="AJ520">
        <f t="shared" si="223"/>
        <v>3.8432035000000013</v>
      </c>
      <c r="AK520">
        <f t="shared" si="224"/>
        <v>0.6919111672406022</v>
      </c>
      <c r="AM520" s="24">
        <v>21.58963</v>
      </c>
      <c r="AN520" s="24">
        <v>24.669899999999998</v>
      </c>
      <c r="AO520" s="24">
        <v>8.9305020000000006</v>
      </c>
      <c r="AP520" s="24">
        <v>27.89509</v>
      </c>
      <c r="AR520">
        <f t="shared" si="211"/>
        <v>0.64784999999999826</v>
      </c>
      <c r="AS520">
        <f t="shared" si="212"/>
        <v>1.3869299999999996</v>
      </c>
      <c r="AT520">
        <f t="shared" si="213"/>
        <v>0.22954400000000064</v>
      </c>
      <c r="AU520">
        <f t="shared" si="214"/>
        <v>1.588359999999998</v>
      </c>
      <c r="AV520">
        <f t="shared" si="225"/>
        <v>0.96317099999999911</v>
      </c>
      <c r="AW520">
        <f t="shared" si="226"/>
        <v>0.31728915360860738</v>
      </c>
    </row>
    <row r="521" spans="1:49" x14ac:dyDescent="0.35">
      <c r="A521" s="24" t="s">
        <v>1131</v>
      </c>
      <c r="B521" s="24" t="s">
        <v>1132</v>
      </c>
      <c r="C521" s="24">
        <v>33.341920000000002</v>
      </c>
      <c r="D521" s="24">
        <v>16.780609999999999</v>
      </c>
      <c r="E521" s="24">
        <v>9.2513640000000006</v>
      </c>
      <c r="F521" s="24">
        <v>14.18871</v>
      </c>
      <c r="H521">
        <f t="shared" si="205"/>
        <v>3.9890300000000032</v>
      </c>
      <c r="I521">
        <f t="shared" si="206"/>
        <v>3.0990799999999989</v>
      </c>
      <c r="J521">
        <f t="shared" si="207"/>
        <v>1.7348740000000005</v>
      </c>
      <c r="K521">
        <f t="shared" si="208"/>
        <v>2.5046400000000002</v>
      </c>
      <c r="L521">
        <f t="shared" si="219"/>
        <v>2.8319060000000005</v>
      </c>
      <c r="M521">
        <f t="shared" si="220"/>
        <v>0.47617400018550737</v>
      </c>
      <c r="O521" s="24">
        <v>15.368490000000001</v>
      </c>
      <c r="P521" s="24">
        <v>7.9907769999999996</v>
      </c>
      <c r="Q521" s="24">
        <v>13.65203</v>
      </c>
      <c r="R521" s="24">
        <v>10.582061000000001</v>
      </c>
      <c r="S521">
        <f t="shared" si="227"/>
        <v>14.048490000000001</v>
      </c>
      <c r="T521">
        <f t="shared" si="215"/>
        <v>0.96410000000000196</v>
      </c>
      <c r="U521">
        <f t="shared" si="215"/>
        <v>0.44177499999999981</v>
      </c>
      <c r="V521">
        <f t="shared" si="215"/>
        <v>0.99736000000000047</v>
      </c>
      <c r="W521">
        <f t="shared" si="209"/>
        <v>0.59685000000000166</v>
      </c>
      <c r="X521">
        <f t="shared" si="221"/>
        <v>0.75002125000000097</v>
      </c>
      <c r="Y521">
        <f t="shared" si="222"/>
        <v>0.13707763947204962</v>
      </c>
      <c r="AA521" s="24">
        <v>17.963989999999999</v>
      </c>
      <c r="AB521" s="24">
        <v>19.04429</v>
      </c>
      <c r="AC521" s="24">
        <v>35.268600000000006</v>
      </c>
      <c r="AD521" s="24">
        <v>12.14823</v>
      </c>
      <c r="AF521">
        <f t="shared" si="216"/>
        <v>3.2475599999999982</v>
      </c>
      <c r="AG521">
        <f t="shared" si="216"/>
        <v>4.1081400000000006</v>
      </c>
      <c r="AH521">
        <f t="shared" si="216"/>
        <v>5.6310900000000075</v>
      </c>
      <c r="AI521">
        <f t="shared" si="210"/>
        <v>2.386023999999999</v>
      </c>
      <c r="AJ521">
        <f t="shared" si="223"/>
        <v>3.8432035000000013</v>
      </c>
      <c r="AK521">
        <f t="shared" si="224"/>
        <v>0.6919111672406022</v>
      </c>
      <c r="AM521" s="24">
        <v>21.58963</v>
      </c>
      <c r="AN521" s="24">
        <v>24.669899999999998</v>
      </c>
      <c r="AO521" s="24">
        <v>8.9305020000000006</v>
      </c>
      <c r="AP521" s="24">
        <v>27.89509</v>
      </c>
      <c r="AR521">
        <f t="shared" si="211"/>
        <v>0.64784999999999826</v>
      </c>
      <c r="AS521">
        <f t="shared" si="212"/>
        <v>1.3869299999999996</v>
      </c>
      <c r="AT521">
        <f t="shared" si="213"/>
        <v>0.22954400000000064</v>
      </c>
      <c r="AU521">
        <f t="shared" si="214"/>
        <v>1.588359999999998</v>
      </c>
      <c r="AV521">
        <f t="shared" si="225"/>
        <v>0.96317099999999911</v>
      </c>
      <c r="AW521">
        <f t="shared" si="226"/>
        <v>0.31728915360860738</v>
      </c>
    </row>
    <row r="522" spans="1:49" x14ac:dyDescent="0.35">
      <c r="A522" s="24" t="s">
        <v>1133</v>
      </c>
      <c r="B522" s="24" t="s">
        <v>1134</v>
      </c>
      <c r="C522" s="24">
        <v>33.341920000000002</v>
      </c>
      <c r="D522" s="24">
        <v>16.780609999999999</v>
      </c>
      <c r="E522" s="24">
        <v>9.2513640000000006</v>
      </c>
      <c r="F522" s="24">
        <v>14.18871</v>
      </c>
      <c r="H522">
        <f t="shared" si="205"/>
        <v>3.9890300000000032</v>
      </c>
      <c r="I522">
        <f t="shared" si="206"/>
        <v>3.0990799999999989</v>
      </c>
      <c r="J522">
        <f t="shared" si="207"/>
        <v>1.7348740000000005</v>
      </c>
      <c r="K522">
        <f t="shared" si="208"/>
        <v>2.5046400000000002</v>
      </c>
      <c r="L522">
        <f t="shared" si="219"/>
        <v>2.8319060000000005</v>
      </c>
      <c r="M522">
        <f t="shared" si="220"/>
        <v>0.47617400018550737</v>
      </c>
      <c r="O522" s="24">
        <v>15.368490000000001</v>
      </c>
      <c r="P522" s="24">
        <v>7.9907769999999996</v>
      </c>
      <c r="Q522" s="24">
        <v>13.6624</v>
      </c>
      <c r="R522" s="24">
        <v>10.582061000000001</v>
      </c>
      <c r="S522">
        <f t="shared" si="227"/>
        <v>14.048490000000001</v>
      </c>
      <c r="T522">
        <f t="shared" si="215"/>
        <v>0.96410000000000196</v>
      </c>
      <c r="U522">
        <f t="shared" si="215"/>
        <v>0.44177499999999981</v>
      </c>
      <c r="V522">
        <f t="shared" si="215"/>
        <v>1.0077300000000005</v>
      </c>
      <c r="W522">
        <f t="shared" si="209"/>
        <v>0.59685000000000166</v>
      </c>
      <c r="X522">
        <f t="shared" si="221"/>
        <v>0.75261375000000097</v>
      </c>
      <c r="Y522">
        <f t="shared" si="222"/>
        <v>0.13865238586381853</v>
      </c>
      <c r="AA522" s="24">
        <v>17.963989999999999</v>
      </c>
      <c r="AB522" s="24">
        <v>19.04429</v>
      </c>
      <c r="AC522" s="24">
        <v>35.268600000000006</v>
      </c>
      <c r="AD522" s="24">
        <v>12.14823</v>
      </c>
      <c r="AF522">
        <f t="shared" si="216"/>
        <v>3.2475599999999982</v>
      </c>
      <c r="AG522">
        <f t="shared" si="216"/>
        <v>4.1081400000000006</v>
      </c>
      <c r="AH522">
        <f t="shared" si="216"/>
        <v>5.6310900000000075</v>
      </c>
      <c r="AI522">
        <f t="shared" si="210"/>
        <v>2.386023999999999</v>
      </c>
      <c r="AJ522">
        <f t="shared" si="223"/>
        <v>3.8432035000000013</v>
      </c>
      <c r="AK522">
        <f t="shared" si="224"/>
        <v>0.6919111672406022</v>
      </c>
      <c r="AM522" s="24">
        <v>21.58963</v>
      </c>
      <c r="AN522" s="24">
        <v>24.669899999999998</v>
      </c>
      <c r="AO522" s="24">
        <v>8.9305020000000006</v>
      </c>
      <c r="AP522" s="24">
        <v>27.89509</v>
      </c>
      <c r="AR522">
        <f t="shared" si="211"/>
        <v>0.64784999999999826</v>
      </c>
      <c r="AS522">
        <f t="shared" si="212"/>
        <v>1.3869299999999996</v>
      </c>
      <c r="AT522">
        <f t="shared" si="213"/>
        <v>0.22954400000000064</v>
      </c>
      <c r="AU522">
        <f t="shared" si="214"/>
        <v>1.588359999999998</v>
      </c>
      <c r="AV522">
        <f t="shared" si="225"/>
        <v>0.96317099999999911</v>
      </c>
      <c r="AW522">
        <f t="shared" si="226"/>
        <v>0.31728915360860738</v>
      </c>
    </row>
    <row r="523" spans="1:49" x14ac:dyDescent="0.35">
      <c r="A523" s="24" t="s">
        <v>1135</v>
      </c>
      <c r="B523" s="24" t="s">
        <v>1136</v>
      </c>
      <c r="C523" s="24">
        <v>33.341920000000002</v>
      </c>
      <c r="D523" s="24">
        <v>16.780609999999999</v>
      </c>
      <c r="E523" s="24">
        <v>9.2513640000000006</v>
      </c>
      <c r="F523" s="24">
        <v>14.18871</v>
      </c>
      <c r="H523">
        <f t="shared" si="205"/>
        <v>3.9890300000000032</v>
      </c>
      <c r="I523">
        <f t="shared" si="206"/>
        <v>3.0990799999999989</v>
      </c>
      <c r="J523">
        <f t="shared" si="207"/>
        <v>1.7348740000000005</v>
      </c>
      <c r="K523">
        <f t="shared" si="208"/>
        <v>2.5046400000000002</v>
      </c>
      <c r="L523">
        <f t="shared" si="219"/>
        <v>2.8319060000000005</v>
      </c>
      <c r="M523">
        <f t="shared" si="220"/>
        <v>0.47617400018550737</v>
      </c>
      <c r="O523" s="24">
        <v>15.368490000000001</v>
      </c>
      <c r="P523" s="24">
        <v>7.9907769999999996</v>
      </c>
      <c r="Q523" s="24">
        <v>13.67493</v>
      </c>
      <c r="R523" s="24">
        <v>10.582061000000001</v>
      </c>
      <c r="S523">
        <f t="shared" si="227"/>
        <v>14.048490000000001</v>
      </c>
      <c r="T523">
        <f t="shared" si="215"/>
        <v>0.96410000000000196</v>
      </c>
      <c r="U523">
        <f t="shared" si="215"/>
        <v>0.44177499999999981</v>
      </c>
      <c r="V523">
        <f t="shared" si="215"/>
        <v>1.0202600000000004</v>
      </c>
      <c r="W523">
        <f t="shared" si="209"/>
        <v>0.59685000000000166</v>
      </c>
      <c r="X523">
        <f t="shared" si="221"/>
        <v>0.75574625000000095</v>
      </c>
      <c r="Y523">
        <f t="shared" si="222"/>
        <v>0.14059539263691828</v>
      </c>
      <c r="AA523" s="24">
        <v>17.963989999999999</v>
      </c>
      <c r="AB523" s="24">
        <v>19.04429</v>
      </c>
      <c r="AC523" s="24">
        <v>35.268600000000006</v>
      </c>
      <c r="AD523" s="24">
        <v>12.14823</v>
      </c>
      <c r="AF523">
        <f t="shared" si="216"/>
        <v>3.2475599999999982</v>
      </c>
      <c r="AG523">
        <f t="shared" si="216"/>
        <v>4.1081400000000006</v>
      </c>
      <c r="AH523">
        <f t="shared" si="216"/>
        <v>5.6310900000000075</v>
      </c>
      <c r="AI523">
        <f t="shared" si="210"/>
        <v>2.386023999999999</v>
      </c>
      <c r="AJ523">
        <f t="shared" si="223"/>
        <v>3.8432035000000013</v>
      </c>
      <c r="AK523">
        <f t="shared" si="224"/>
        <v>0.6919111672406022</v>
      </c>
      <c r="AM523" s="24">
        <v>21.58963</v>
      </c>
      <c r="AN523" s="24">
        <v>24.669899999999998</v>
      </c>
      <c r="AO523" s="24">
        <v>8.9305020000000006</v>
      </c>
      <c r="AP523" s="24">
        <v>27.89509</v>
      </c>
      <c r="AR523">
        <f t="shared" si="211"/>
        <v>0.64784999999999826</v>
      </c>
      <c r="AS523">
        <f t="shared" si="212"/>
        <v>1.3869299999999996</v>
      </c>
      <c r="AT523">
        <f t="shared" si="213"/>
        <v>0.22954400000000064</v>
      </c>
      <c r="AU523">
        <f t="shared" si="214"/>
        <v>1.588359999999998</v>
      </c>
      <c r="AV523">
        <f t="shared" si="225"/>
        <v>0.96317099999999911</v>
      </c>
      <c r="AW523">
        <f t="shared" si="226"/>
        <v>0.31728915360860738</v>
      </c>
    </row>
    <row r="524" spans="1:49" x14ac:dyDescent="0.35">
      <c r="A524" s="24" t="s">
        <v>1137</v>
      </c>
      <c r="B524" s="24" t="s">
        <v>1138</v>
      </c>
      <c r="C524" s="24">
        <v>33.341920000000002</v>
      </c>
      <c r="D524" s="24">
        <v>16.780609999999999</v>
      </c>
      <c r="E524" s="24">
        <v>9.2513640000000006</v>
      </c>
      <c r="F524" s="24">
        <v>14.18871</v>
      </c>
      <c r="H524">
        <f t="shared" si="205"/>
        <v>3.9890300000000032</v>
      </c>
      <c r="I524">
        <f t="shared" si="206"/>
        <v>3.0990799999999989</v>
      </c>
      <c r="J524">
        <f t="shared" si="207"/>
        <v>1.7348740000000005</v>
      </c>
      <c r="K524">
        <f t="shared" si="208"/>
        <v>2.5046400000000002</v>
      </c>
      <c r="L524">
        <f t="shared" si="219"/>
        <v>2.8319060000000005</v>
      </c>
      <c r="M524">
        <f t="shared" si="220"/>
        <v>0.47617400018550737</v>
      </c>
      <c r="O524" s="24">
        <v>15.368490000000001</v>
      </c>
      <c r="P524" s="24">
        <v>7.9907769999999996</v>
      </c>
      <c r="Q524" s="24">
        <v>13.676360000000001</v>
      </c>
      <c r="R524" s="24">
        <v>10.582061000000001</v>
      </c>
      <c r="S524">
        <f t="shared" si="227"/>
        <v>14.048490000000001</v>
      </c>
      <c r="T524">
        <f t="shared" si="215"/>
        <v>0.96410000000000196</v>
      </c>
      <c r="U524">
        <f t="shared" si="215"/>
        <v>0.44177499999999981</v>
      </c>
      <c r="V524">
        <f t="shared" si="215"/>
        <v>1.0216900000000013</v>
      </c>
      <c r="W524">
        <f t="shared" si="209"/>
        <v>0.59685000000000166</v>
      </c>
      <c r="X524">
        <f t="shared" si="221"/>
        <v>0.75610375000000118</v>
      </c>
      <c r="Y524">
        <f t="shared" si="222"/>
        <v>0.14081986607268604</v>
      </c>
      <c r="AA524" s="24">
        <v>17.963989999999999</v>
      </c>
      <c r="AB524" s="24">
        <v>19.04429</v>
      </c>
      <c r="AC524" s="24">
        <v>35.268600000000006</v>
      </c>
      <c r="AD524" s="24">
        <v>12.14823</v>
      </c>
      <c r="AF524">
        <f t="shared" si="216"/>
        <v>3.2475599999999982</v>
      </c>
      <c r="AG524">
        <f t="shared" si="216"/>
        <v>4.1081400000000006</v>
      </c>
      <c r="AH524">
        <f t="shared" si="216"/>
        <v>5.6310900000000075</v>
      </c>
      <c r="AI524">
        <f t="shared" si="210"/>
        <v>2.386023999999999</v>
      </c>
      <c r="AJ524">
        <f t="shared" si="223"/>
        <v>3.8432035000000013</v>
      </c>
      <c r="AK524">
        <f t="shared" si="224"/>
        <v>0.6919111672406022</v>
      </c>
      <c r="AM524" s="24">
        <v>21.58963</v>
      </c>
      <c r="AN524" s="24">
        <v>24.669899999999998</v>
      </c>
      <c r="AO524" s="24">
        <v>8.9305020000000006</v>
      </c>
      <c r="AP524" s="24">
        <v>27.89509</v>
      </c>
      <c r="AR524">
        <f t="shared" si="211"/>
        <v>0.64784999999999826</v>
      </c>
      <c r="AS524">
        <f t="shared" si="212"/>
        <v>1.3869299999999996</v>
      </c>
      <c r="AT524">
        <f t="shared" si="213"/>
        <v>0.22954400000000064</v>
      </c>
      <c r="AU524">
        <f t="shared" si="214"/>
        <v>1.588359999999998</v>
      </c>
      <c r="AV524">
        <f t="shared" si="225"/>
        <v>0.96317099999999911</v>
      </c>
      <c r="AW524">
        <f t="shared" si="226"/>
        <v>0.31728915360860738</v>
      </c>
    </row>
    <row r="525" spans="1:49" x14ac:dyDescent="0.35">
      <c r="A525" s="24" t="s">
        <v>1139</v>
      </c>
      <c r="B525" s="24" t="s">
        <v>1140</v>
      </c>
      <c r="C525" s="24">
        <v>33.341920000000002</v>
      </c>
      <c r="D525" s="24">
        <v>16.780609999999999</v>
      </c>
      <c r="E525" s="24">
        <v>9.2513640000000006</v>
      </c>
      <c r="F525" s="24">
        <v>14.18871</v>
      </c>
      <c r="H525">
        <f t="shared" si="205"/>
        <v>3.9890300000000032</v>
      </c>
      <c r="I525">
        <f t="shared" si="206"/>
        <v>3.0990799999999989</v>
      </c>
      <c r="J525">
        <f t="shared" si="207"/>
        <v>1.7348740000000005</v>
      </c>
      <c r="K525">
        <f t="shared" si="208"/>
        <v>2.5046400000000002</v>
      </c>
      <c r="L525">
        <f t="shared" si="219"/>
        <v>2.8319060000000005</v>
      </c>
      <c r="M525">
        <f t="shared" si="220"/>
        <v>0.47617400018550737</v>
      </c>
      <c r="O525" s="24">
        <v>15.368490000000001</v>
      </c>
      <c r="P525" s="24">
        <v>7.9907769999999996</v>
      </c>
      <c r="Q525" s="24">
        <v>13.676360000000001</v>
      </c>
      <c r="R525" s="24">
        <v>10.582061000000001</v>
      </c>
      <c r="S525">
        <f t="shared" si="227"/>
        <v>14.048490000000001</v>
      </c>
      <c r="T525">
        <f t="shared" si="215"/>
        <v>0.96410000000000196</v>
      </c>
      <c r="U525">
        <f t="shared" si="215"/>
        <v>0.44177499999999981</v>
      </c>
      <c r="V525">
        <f t="shared" si="215"/>
        <v>1.0216900000000013</v>
      </c>
      <c r="W525">
        <f t="shared" si="209"/>
        <v>0.59685000000000166</v>
      </c>
      <c r="X525">
        <f t="shared" si="221"/>
        <v>0.75610375000000118</v>
      </c>
      <c r="Y525">
        <f t="shared" si="222"/>
        <v>0.14081986607268604</v>
      </c>
      <c r="AA525" s="24">
        <v>17.963989999999999</v>
      </c>
      <c r="AB525" s="24">
        <v>19.04429</v>
      </c>
      <c r="AC525" s="24">
        <v>35.268600000000006</v>
      </c>
      <c r="AD525" s="24">
        <v>12.14823</v>
      </c>
      <c r="AF525">
        <f t="shared" si="216"/>
        <v>3.2475599999999982</v>
      </c>
      <c r="AG525">
        <f t="shared" si="216"/>
        <v>4.1081400000000006</v>
      </c>
      <c r="AH525">
        <f t="shared" si="216"/>
        <v>5.6310900000000075</v>
      </c>
      <c r="AI525">
        <f t="shared" si="210"/>
        <v>2.386023999999999</v>
      </c>
      <c r="AJ525">
        <f t="shared" si="223"/>
        <v>3.8432035000000013</v>
      </c>
      <c r="AK525">
        <f t="shared" si="224"/>
        <v>0.6919111672406022</v>
      </c>
      <c r="AM525" s="24">
        <v>21.58963</v>
      </c>
      <c r="AN525" s="24">
        <v>24.669899999999998</v>
      </c>
      <c r="AO525" s="24">
        <v>8.9305020000000006</v>
      </c>
      <c r="AP525" s="24">
        <v>27.89509</v>
      </c>
      <c r="AR525">
        <f t="shared" si="211"/>
        <v>0.64784999999999826</v>
      </c>
      <c r="AS525">
        <f t="shared" si="212"/>
        <v>1.3869299999999996</v>
      </c>
      <c r="AT525">
        <f t="shared" si="213"/>
        <v>0.22954400000000064</v>
      </c>
      <c r="AU525">
        <f t="shared" si="214"/>
        <v>1.588359999999998</v>
      </c>
      <c r="AV525">
        <f t="shared" si="225"/>
        <v>0.96317099999999911</v>
      </c>
      <c r="AW525">
        <f t="shared" si="226"/>
        <v>0.31728915360860738</v>
      </c>
    </row>
    <row r="526" spans="1:49" x14ac:dyDescent="0.35">
      <c r="A526" s="24" t="s">
        <v>1141</v>
      </c>
      <c r="B526" s="24" t="s">
        <v>1142</v>
      </c>
      <c r="C526" s="24">
        <v>33.341920000000002</v>
      </c>
      <c r="D526" s="24">
        <v>16.781490000000002</v>
      </c>
      <c r="E526" s="24">
        <v>9.2513640000000006</v>
      </c>
      <c r="F526" s="24">
        <v>14.18871</v>
      </c>
      <c r="H526">
        <f t="shared" si="205"/>
        <v>3.9890300000000032</v>
      </c>
      <c r="I526">
        <f t="shared" si="206"/>
        <v>3.0999600000000012</v>
      </c>
      <c r="J526">
        <f t="shared" si="207"/>
        <v>1.7348740000000005</v>
      </c>
      <c r="K526">
        <f t="shared" si="208"/>
        <v>2.5046400000000002</v>
      </c>
      <c r="L526">
        <f t="shared" si="219"/>
        <v>2.832126000000001</v>
      </c>
      <c r="M526">
        <f t="shared" si="220"/>
        <v>0.47621519544494573</v>
      </c>
      <c r="O526" s="24">
        <v>15.368490000000001</v>
      </c>
      <c r="P526" s="24">
        <v>7.9907769999999996</v>
      </c>
      <c r="Q526" s="24">
        <v>13.676360000000001</v>
      </c>
      <c r="R526" s="24">
        <v>10.582061000000001</v>
      </c>
      <c r="S526">
        <f t="shared" si="227"/>
        <v>14.048490000000001</v>
      </c>
      <c r="T526">
        <f t="shared" si="215"/>
        <v>0.96410000000000196</v>
      </c>
      <c r="U526">
        <f t="shared" si="215"/>
        <v>0.44177499999999981</v>
      </c>
      <c r="V526">
        <f t="shared" si="215"/>
        <v>1.0216900000000013</v>
      </c>
      <c r="W526">
        <f t="shared" si="209"/>
        <v>0.59685000000000166</v>
      </c>
      <c r="X526">
        <f t="shared" si="221"/>
        <v>0.75610375000000118</v>
      </c>
      <c r="Y526">
        <f t="shared" si="222"/>
        <v>0.14081986607268604</v>
      </c>
      <c r="AA526" s="24">
        <v>17.963989999999999</v>
      </c>
      <c r="AB526" s="24">
        <v>19.04429</v>
      </c>
      <c r="AC526" s="24">
        <v>35.268600000000006</v>
      </c>
      <c r="AD526" s="24">
        <v>12.14823</v>
      </c>
      <c r="AF526">
        <f t="shared" si="216"/>
        <v>3.2475599999999982</v>
      </c>
      <c r="AG526">
        <f t="shared" si="216"/>
        <v>4.1081400000000006</v>
      </c>
      <c r="AH526">
        <f t="shared" si="216"/>
        <v>5.6310900000000075</v>
      </c>
      <c r="AI526">
        <f t="shared" si="210"/>
        <v>2.386023999999999</v>
      </c>
      <c r="AJ526">
        <f t="shared" si="223"/>
        <v>3.8432035000000013</v>
      </c>
      <c r="AK526">
        <f t="shared" si="224"/>
        <v>0.6919111672406022</v>
      </c>
      <c r="AM526" s="24">
        <v>21.58963</v>
      </c>
      <c r="AN526" s="24">
        <v>24.676359999999999</v>
      </c>
      <c r="AO526" s="24">
        <v>8.9305020000000006</v>
      </c>
      <c r="AP526" s="24">
        <v>27.89509</v>
      </c>
      <c r="AR526">
        <f t="shared" si="211"/>
        <v>0.64784999999999826</v>
      </c>
      <c r="AS526">
        <f t="shared" si="212"/>
        <v>1.3933900000000001</v>
      </c>
      <c r="AT526">
        <f t="shared" si="213"/>
        <v>0.22954400000000064</v>
      </c>
      <c r="AU526">
        <f t="shared" si="214"/>
        <v>1.588359999999998</v>
      </c>
      <c r="AV526">
        <f t="shared" si="225"/>
        <v>0.96478599999999926</v>
      </c>
      <c r="AW526">
        <f t="shared" si="226"/>
        <v>0.3180114186828305</v>
      </c>
    </row>
    <row r="527" spans="1:49" x14ac:dyDescent="0.35">
      <c r="A527" s="24" t="s">
        <v>1143</v>
      </c>
      <c r="B527" s="24" t="s">
        <v>1144</v>
      </c>
      <c r="C527" s="24">
        <v>33.341920000000002</v>
      </c>
      <c r="D527" s="24">
        <v>16.807600000000001</v>
      </c>
      <c r="E527" s="24">
        <v>9.2513640000000006</v>
      </c>
      <c r="F527" s="24">
        <v>14.18871</v>
      </c>
      <c r="H527">
        <f t="shared" si="205"/>
        <v>3.9890300000000032</v>
      </c>
      <c r="I527">
        <f t="shared" si="206"/>
        <v>3.1260700000000003</v>
      </c>
      <c r="J527">
        <f t="shared" si="207"/>
        <v>1.7348740000000005</v>
      </c>
      <c r="K527">
        <f t="shared" si="208"/>
        <v>2.5046400000000002</v>
      </c>
      <c r="L527">
        <f t="shared" si="219"/>
        <v>2.8386535000000008</v>
      </c>
      <c r="M527">
        <f t="shared" si="220"/>
        <v>0.47748198386841578</v>
      </c>
      <c r="O527" s="24">
        <v>15.368490000000001</v>
      </c>
      <c r="P527" s="24">
        <v>7.9907769999999996</v>
      </c>
      <c r="Q527" s="24">
        <v>13.676360000000001</v>
      </c>
      <c r="R527" s="24">
        <v>10.582061000000001</v>
      </c>
      <c r="S527">
        <f t="shared" si="227"/>
        <v>14.048490000000001</v>
      </c>
      <c r="T527">
        <f t="shared" si="215"/>
        <v>0.96410000000000196</v>
      </c>
      <c r="U527">
        <f t="shared" si="215"/>
        <v>0.44177499999999981</v>
      </c>
      <c r="V527">
        <f t="shared" si="215"/>
        <v>1.0216900000000013</v>
      </c>
      <c r="W527">
        <f t="shared" si="209"/>
        <v>0.59685000000000166</v>
      </c>
      <c r="X527">
        <f t="shared" si="221"/>
        <v>0.75610375000000118</v>
      </c>
      <c r="Y527">
        <f t="shared" si="222"/>
        <v>0.14081986607268604</v>
      </c>
      <c r="AA527" s="24">
        <v>17.963989999999999</v>
      </c>
      <c r="AB527" s="24">
        <v>19.04429</v>
      </c>
      <c r="AC527" s="24">
        <v>35.268600000000006</v>
      </c>
      <c r="AD527" s="24">
        <v>12.14823</v>
      </c>
      <c r="AF527">
        <f t="shared" si="216"/>
        <v>3.2475599999999982</v>
      </c>
      <c r="AG527">
        <f t="shared" si="216"/>
        <v>4.1081400000000006</v>
      </c>
      <c r="AH527">
        <f t="shared" si="216"/>
        <v>5.6310900000000075</v>
      </c>
      <c r="AI527">
        <f t="shared" si="210"/>
        <v>2.386023999999999</v>
      </c>
      <c r="AJ527">
        <f t="shared" si="223"/>
        <v>3.8432035000000013</v>
      </c>
      <c r="AK527">
        <f t="shared" si="224"/>
        <v>0.6919111672406022</v>
      </c>
      <c r="AM527" s="24">
        <v>21.58963</v>
      </c>
      <c r="AN527" s="24">
        <v>24.685469999999999</v>
      </c>
      <c r="AO527" s="24">
        <v>8.9305020000000006</v>
      </c>
      <c r="AP527" s="24">
        <v>27.89509</v>
      </c>
      <c r="AR527">
        <f t="shared" si="211"/>
        <v>0.64784999999999826</v>
      </c>
      <c r="AS527">
        <f t="shared" si="212"/>
        <v>1.4024999999999999</v>
      </c>
      <c r="AT527">
        <f t="shared" si="213"/>
        <v>0.22954400000000064</v>
      </c>
      <c r="AU527">
        <f t="shared" si="214"/>
        <v>1.588359999999998</v>
      </c>
      <c r="AV527">
        <f t="shared" si="225"/>
        <v>0.96706349999999919</v>
      </c>
      <c r="AW527">
        <f t="shared" si="226"/>
        <v>0.31904108381040275</v>
      </c>
    </row>
    <row r="528" spans="1:49" x14ac:dyDescent="0.35">
      <c r="A528" s="24" t="s">
        <v>1145</v>
      </c>
      <c r="B528" s="24" t="s">
        <v>1146</v>
      </c>
      <c r="C528" s="24">
        <v>33.341920000000002</v>
      </c>
      <c r="D528" s="24">
        <v>16.807939999999999</v>
      </c>
      <c r="E528" s="24">
        <v>9.2513640000000006</v>
      </c>
      <c r="F528" s="24">
        <v>14.18871</v>
      </c>
      <c r="H528">
        <f t="shared" si="205"/>
        <v>3.9890300000000032</v>
      </c>
      <c r="I528">
        <f t="shared" si="206"/>
        <v>3.1264099999999981</v>
      </c>
      <c r="J528">
        <f t="shared" si="207"/>
        <v>1.7348740000000005</v>
      </c>
      <c r="K528">
        <f t="shared" si="208"/>
        <v>2.5046400000000002</v>
      </c>
      <c r="L528">
        <f t="shared" si="219"/>
        <v>2.8387385000000003</v>
      </c>
      <c r="M528">
        <f t="shared" si="220"/>
        <v>0.47749904615498179</v>
      </c>
      <c r="O528" s="24">
        <v>15.368490000000001</v>
      </c>
      <c r="P528" s="24">
        <v>7.9907769999999996</v>
      </c>
      <c r="Q528" s="24">
        <v>13.676360000000001</v>
      </c>
      <c r="R528" s="24">
        <v>10.582061000000001</v>
      </c>
      <c r="S528">
        <f t="shared" si="227"/>
        <v>14.048490000000001</v>
      </c>
      <c r="T528">
        <f t="shared" si="215"/>
        <v>0.96410000000000196</v>
      </c>
      <c r="U528">
        <f t="shared" si="215"/>
        <v>0.44177499999999981</v>
      </c>
      <c r="V528">
        <f t="shared" si="215"/>
        <v>1.0216900000000013</v>
      </c>
      <c r="W528">
        <f t="shared" si="209"/>
        <v>0.59685000000000166</v>
      </c>
      <c r="X528">
        <f t="shared" si="221"/>
        <v>0.75610375000000118</v>
      </c>
      <c r="Y528">
        <f t="shared" si="222"/>
        <v>0.14081986607268604</v>
      </c>
      <c r="AA528" s="24">
        <v>17.963989999999999</v>
      </c>
      <c r="AB528" s="24">
        <v>19.04429</v>
      </c>
      <c r="AC528" s="24">
        <v>35.268600000000006</v>
      </c>
      <c r="AD528" s="24">
        <v>12.14823</v>
      </c>
      <c r="AF528">
        <f t="shared" si="216"/>
        <v>3.2475599999999982</v>
      </c>
      <c r="AG528">
        <f t="shared" si="216"/>
        <v>4.1081400000000006</v>
      </c>
      <c r="AH528">
        <f t="shared" si="216"/>
        <v>5.6310900000000075</v>
      </c>
      <c r="AI528">
        <f t="shared" si="210"/>
        <v>2.386023999999999</v>
      </c>
      <c r="AJ528">
        <f t="shared" si="223"/>
        <v>3.8432035000000013</v>
      </c>
      <c r="AK528">
        <f t="shared" si="224"/>
        <v>0.6919111672406022</v>
      </c>
      <c r="AM528" s="24">
        <v>21.58963</v>
      </c>
      <c r="AN528" s="24">
        <v>24.685469999999999</v>
      </c>
      <c r="AO528" s="24">
        <v>8.9305020000000006</v>
      </c>
      <c r="AP528" s="24">
        <v>27.89509</v>
      </c>
      <c r="AR528">
        <f t="shared" si="211"/>
        <v>0.64784999999999826</v>
      </c>
      <c r="AS528">
        <f t="shared" si="212"/>
        <v>1.4024999999999999</v>
      </c>
      <c r="AT528">
        <f t="shared" si="213"/>
        <v>0.22954400000000064</v>
      </c>
      <c r="AU528">
        <f t="shared" si="214"/>
        <v>1.588359999999998</v>
      </c>
      <c r="AV528">
        <f t="shared" si="225"/>
        <v>0.96706349999999919</v>
      </c>
      <c r="AW528">
        <f t="shared" si="226"/>
        <v>0.31904108381040275</v>
      </c>
    </row>
    <row r="529" spans="1:49" x14ac:dyDescent="0.35">
      <c r="A529" s="24" t="s">
        <v>1147</v>
      </c>
      <c r="B529" s="24" t="s">
        <v>1148</v>
      </c>
      <c r="C529" s="24">
        <v>33.341920000000002</v>
      </c>
      <c r="D529" s="24">
        <v>16.807939999999999</v>
      </c>
      <c r="E529" s="24">
        <v>9.2513640000000006</v>
      </c>
      <c r="F529" s="24">
        <v>14.18871</v>
      </c>
      <c r="H529">
        <f t="shared" si="205"/>
        <v>3.9890300000000032</v>
      </c>
      <c r="I529">
        <f t="shared" si="206"/>
        <v>3.1264099999999981</v>
      </c>
      <c r="J529">
        <f t="shared" si="207"/>
        <v>1.7348740000000005</v>
      </c>
      <c r="K529">
        <f t="shared" si="208"/>
        <v>2.5046400000000002</v>
      </c>
      <c r="L529">
        <f t="shared" si="219"/>
        <v>2.8387385000000003</v>
      </c>
      <c r="M529">
        <f t="shared" si="220"/>
        <v>0.47749904615498179</v>
      </c>
      <c r="O529" s="24">
        <v>15.368490000000001</v>
      </c>
      <c r="P529" s="24">
        <v>7.9907769999999996</v>
      </c>
      <c r="Q529" s="24">
        <v>13.676360000000001</v>
      </c>
      <c r="R529" s="24">
        <v>10.582061000000001</v>
      </c>
      <c r="S529">
        <f t="shared" si="227"/>
        <v>14.048490000000001</v>
      </c>
      <c r="T529">
        <f t="shared" si="215"/>
        <v>0.96410000000000196</v>
      </c>
      <c r="U529">
        <f t="shared" si="215"/>
        <v>0.44177499999999981</v>
      </c>
      <c r="V529">
        <f t="shared" si="215"/>
        <v>1.0216900000000013</v>
      </c>
      <c r="W529">
        <f t="shared" si="209"/>
        <v>0.59685000000000166</v>
      </c>
      <c r="X529">
        <f t="shared" si="221"/>
        <v>0.75610375000000118</v>
      </c>
      <c r="Y529">
        <f t="shared" si="222"/>
        <v>0.14081986607268604</v>
      </c>
      <c r="AA529" s="24">
        <v>17.963989999999999</v>
      </c>
      <c r="AB529" s="24">
        <v>19.04429</v>
      </c>
      <c r="AC529" s="24">
        <v>35.268600000000006</v>
      </c>
      <c r="AD529" s="24">
        <v>12.14823</v>
      </c>
      <c r="AF529">
        <f t="shared" si="216"/>
        <v>3.2475599999999982</v>
      </c>
      <c r="AG529">
        <f t="shared" si="216"/>
        <v>4.1081400000000006</v>
      </c>
      <c r="AH529">
        <f t="shared" si="216"/>
        <v>5.6310900000000075</v>
      </c>
      <c r="AI529">
        <f t="shared" si="210"/>
        <v>2.386023999999999</v>
      </c>
      <c r="AJ529">
        <f t="shared" si="223"/>
        <v>3.8432035000000013</v>
      </c>
      <c r="AK529">
        <f t="shared" si="224"/>
        <v>0.6919111672406022</v>
      </c>
      <c r="AM529" s="24">
        <v>21.58963</v>
      </c>
      <c r="AN529" s="24">
        <v>24.685469999999999</v>
      </c>
      <c r="AO529" s="24">
        <v>8.9305020000000006</v>
      </c>
      <c r="AP529" s="24">
        <v>27.89509</v>
      </c>
      <c r="AR529">
        <f t="shared" si="211"/>
        <v>0.64784999999999826</v>
      </c>
      <c r="AS529">
        <f t="shared" si="212"/>
        <v>1.4024999999999999</v>
      </c>
      <c r="AT529">
        <f t="shared" si="213"/>
        <v>0.22954400000000064</v>
      </c>
      <c r="AU529">
        <f t="shared" si="214"/>
        <v>1.588359999999998</v>
      </c>
      <c r="AV529">
        <f t="shared" si="225"/>
        <v>0.96706349999999919</v>
      </c>
      <c r="AW529">
        <f t="shared" si="226"/>
        <v>0.31904108381040275</v>
      </c>
    </row>
    <row r="530" spans="1:49" x14ac:dyDescent="0.35">
      <c r="A530" s="24" t="s">
        <v>1149</v>
      </c>
      <c r="B530" s="24" t="s">
        <v>1150</v>
      </c>
      <c r="C530" s="24">
        <v>33.341920000000002</v>
      </c>
      <c r="D530" s="24">
        <v>16.807939999999999</v>
      </c>
      <c r="E530" s="24">
        <v>9.2513640000000006</v>
      </c>
      <c r="F530" s="24">
        <v>14.18871</v>
      </c>
      <c r="H530">
        <f t="shared" si="205"/>
        <v>3.9890300000000032</v>
      </c>
      <c r="I530">
        <f t="shared" si="206"/>
        <v>3.1264099999999981</v>
      </c>
      <c r="J530">
        <f t="shared" si="207"/>
        <v>1.7348740000000005</v>
      </c>
      <c r="K530">
        <f t="shared" si="208"/>
        <v>2.5046400000000002</v>
      </c>
      <c r="L530">
        <f t="shared" si="219"/>
        <v>2.8387385000000003</v>
      </c>
      <c r="M530">
        <f t="shared" si="220"/>
        <v>0.47749904615498179</v>
      </c>
      <c r="O530" s="24">
        <v>15.368490000000001</v>
      </c>
      <c r="P530" s="24">
        <v>7.9907769999999996</v>
      </c>
      <c r="Q530" s="24">
        <v>13.676360000000001</v>
      </c>
      <c r="R530" s="24">
        <v>10.582061000000001</v>
      </c>
      <c r="S530">
        <f t="shared" si="227"/>
        <v>14.048490000000001</v>
      </c>
      <c r="T530">
        <f t="shared" si="215"/>
        <v>0.96410000000000196</v>
      </c>
      <c r="U530">
        <f t="shared" si="215"/>
        <v>0.44177499999999981</v>
      </c>
      <c r="V530">
        <f t="shared" si="215"/>
        <v>1.0216900000000013</v>
      </c>
      <c r="W530">
        <f t="shared" si="209"/>
        <v>0.59685000000000166</v>
      </c>
      <c r="X530">
        <f t="shared" si="221"/>
        <v>0.75610375000000118</v>
      </c>
      <c r="Y530">
        <f t="shared" si="222"/>
        <v>0.14081986607268604</v>
      </c>
      <c r="AA530" s="24">
        <v>17.963989999999999</v>
      </c>
      <c r="AB530" s="24">
        <v>19.04429</v>
      </c>
      <c r="AC530" s="24">
        <v>35.268600000000006</v>
      </c>
      <c r="AD530" s="24">
        <v>12.14823</v>
      </c>
      <c r="AF530">
        <f t="shared" si="216"/>
        <v>3.2475599999999982</v>
      </c>
      <c r="AG530">
        <f t="shared" si="216"/>
        <v>4.1081400000000006</v>
      </c>
      <c r="AH530">
        <f t="shared" si="216"/>
        <v>5.6310900000000075</v>
      </c>
      <c r="AI530">
        <f t="shared" si="210"/>
        <v>2.386023999999999</v>
      </c>
      <c r="AJ530">
        <f t="shared" si="223"/>
        <v>3.8432035000000013</v>
      </c>
      <c r="AK530">
        <f t="shared" si="224"/>
        <v>0.6919111672406022</v>
      </c>
      <c r="AM530" s="24">
        <v>21.59027</v>
      </c>
      <c r="AN530" s="24">
        <v>24.685469999999999</v>
      </c>
      <c r="AO530" s="24">
        <v>8.9305020000000006</v>
      </c>
      <c r="AP530" s="24">
        <v>28.073149999999998</v>
      </c>
      <c r="AR530">
        <f t="shared" si="211"/>
        <v>0.6484899999999989</v>
      </c>
      <c r="AS530">
        <f t="shared" si="212"/>
        <v>1.4024999999999999</v>
      </c>
      <c r="AT530">
        <f t="shared" si="213"/>
        <v>0.22954400000000064</v>
      </c>
      <c r="AU530">
        <f t="shared" si="214"/>
        <v>1.7664199999999965</v>
      </c>
      <c r="AV530">
        <f t="shared" si="225"/>
        <v>1.011738499999999</v>
      </c>
      <c r="AW530">
        <f t="shared" si="226"/>
        <v>0.34952544314958861</v>
      </c>
    </row>
    <row r="531" spans="1:49" x14ac:dyDescent="0.35">
      <c r="A531" s="24" t="s">
        <v>1151</v>
      </c>
      <c r="B531" s="24" t="s">
        <v>1152</v>
      </c>
      <c r="C531" s="24">
        <v>33.341920000000002</v>
      </c>
      <c r="D531" s="24">
        <v>16.807939999999999</v>
      </c>
      <c r="E531" s="24">
        <v>9.2513640000000006</v>
      </c>
      <c r="F531" s="24">
        <v>14.18871</v>
      </c>
      <c r="H531">
        <f t="shared" si="205"/>
        <v>3.9890300000000032</v>
      </c>
      <c r="I531">
        <f t="shared" si="206"/>
        <v>3.1264099999999981</v>
      </c>
      <c r="J531">
        <f t="shared" si="207"/>
        <v>1.7348740000000005</v>
      </c>
      <c r="K531">
        <f t="shared" si="208"/>
        <v>2.5046400000000002</v>
      </c>
      <c r="L531">
        <f t="shared" si="219"/>
        <v>2.8387385000000003</v>
      </c>
      <c r="M531">
        <f t="shared" si="220"/>
        <v>0.47749904615498179</v>
      </c>
      <c r="O531" s="24">
        <v>15.368490000000001</v>
      </c>
      <c r="P531" s="24">
        <v>7.9907769999999996</v>
      </c>
      <c r="Q531" s="24">
        <v>13.676360000000001</v>
      </c>
      <c r="R531" s="24">
        <v>10.582061000000001</v>
      </c>
      <c r="S531">
        <f t="shared" si="227"/>
        <v>14.048490000000001</v>
      </c>
      <c r="T531">
        <f t="shared" si="215"/>
        <v>0.96410000000000196</v>
      </c>
      <c r="U531">
        <f t="shared" si="215"/>
        <v>0.44177499999999981</v>
      </c>
      <c r="V531">
        <f t="shared" si="215"/>
        <v>1.0216900000000013</v>
      </c>
      <c r="W531">
        <f t="shared" si="209"/>
        <v>0.59685000000000166</v>
      </c>
      <c r="X531">
        <f t="shared" si="221"/>
        <v>0.75610375000000118</v>
      </c>
      <c r="Y531">
        <f t="shared" si="222"/>
        <v>0.14081986607268604</v>
      </c>
      <c r="AA531" s="24">
        <v>17.963989999999999</v>
      </c>
      <c r="AB531" s="24">
        <v>19.046130000000002</v>
      </c>
      <c r="AC531" s="24">
        <v>35.268600000000006</v>
      </c>
      <c r="AD531" s="24">
        <v>12.14823</v>
      </c>
      <c r="AF531">
        <f t="shared" si="216"/>
        <v>3.2475599999999982</v>
      </c>
      <c r="AG531">
        <f t="shared" si="216"/>
        <v>4.109980000000002</v>
      </c>
      <c r="AH531">
        <f t="shared" si="216"/>
        <v>5.6310900000000075</v>
      </c>
      <c r="AI531">
        <f t="shared" si="210"/>
        <v>2.386023999999999</v>
      </c>
      <c r="AJ531">
        <f t="shared" si="223"/>
        <v>3.8436635000000017</v>
      </c>
      <c r="AK531">
        <f t="shared" si="224"/>
        <v>0.69197002980301614</v>
      </c>
      <c r="AM531" s="24">
        <v>21.595939999999999</v>
      </c>
      <c r="AN531" s="24">
        <v>24.685469999999999</v>
      </c>
      <c r="AO531" s="24">
        <v>8.9305020000000006</v>
      </c>
      <c r="AP531" s="24">
        <v>28.09937</v>
      </c>
      <c r="AR531">
        <f t="shared" si="211"/>
        <v>0.65415999999999741</v>
      </c>
      <c r="AS531">
        <f t="shared" si="212"/>
        <v>1.4024999999999999</v>
      </c>
      <c r="AT531">
        <f t="shared" si="213"/>
        <v>0.22954400000000064</v>
      </c>
      <c r="AU531">
        <f t="shared" si="214"/>
        <v>1.7926399999999987</v>
      </c>
      <c r="AV531">
        <f t="shared" si="225"/>
        <v>1.0197109999999991</v>
      </c>
      <c r="AW531">
        <f t="shared" si="226"/>
        <v>0.35378172166982658</v>
      </c>
    </row>
    <row r="532" spans="1:49" x14ac:dyDescent="0.35">
      <c r="A532" s="24" t="s">
        <v>1153</v>
      </c>
      <c r="B532" s="24" t="s">
        <v>1154</v>
      </c>
      <c r="C532" s="24">
        <v>33.341920000000002</v>
      </c>
      <c r="D532" s="24">
        <v>16.807939999999999</v>
      </c>
      <c r="E532" s="24">
        <v>9.2513640000000006</v>
      </c>
      <c r="F532" s="24">
        <v>14.18871</v>
      </c>
      <c r="H532">
        <f t="shared" si="205"/>
        <v>3.9890300000000032</v>
      </c>
      <c r="I532">
        <f t="shared" si="206"/>
        <v>3.1264099999999981</v>
      </c>
      <c r="J532">
        <f t="shared" si="207"/>
        <v>1.7348740000000005</v>
      </c>
      <c r="K532">
        <f t="shared" si="208"/>
        <v>2.5046400000000002</v>
      </c>
      <c r="L532">
        <f t="shared" si="219"/>
        <v>2.8387385000000003</v>
      </c>
      <c r="M532">
        <f t="shared" si="220"/>
        <v>0.47749904615498179</v>
      </c>
      <c r="O532" s="24">
        <v>15.370629999999998</v>
      </c>
      <c r="P532" s="24">
        <v>7.9907769999999996</v>
      </c>
      <c r="Q532" s="24">
        <v>13.676360000000001</v>
      </c>
      <c r="R532" s="24">
        <v>10.582061000000001</v>
      </c>
      <c r="S532">
        <f t="shared" si="227"/>
        <v>14.050629999999998</v>
      </c>
      <c r="T532">
        <f t="shared" si="215"/>
        <v>0.9662399999999991</v>
      </c>
      <c r="U532">
        <f t="shared" si="215"/>
        <v>0.44177499999999981</v>
      </c>
      <c r="V532">
        <f t="shared" si="215"/>
        <v>1.0216900000000013</v>
      </c>
      <c r="W532">
        <f t="shared" si="209"/>
        <v>0.59685000000000166</v>
      </c>
      <c r="X532">
        <f t="shared" si="221"/>
        <v>0.75663875000000047</v>
      </c>
      <c r="Y532">
        <f t="shared" si="222"/>
        <v>0.14108403961786684</v>
      </c>
      <c r="AA532" s="24">
        <v>17.963989999999999</v>
      </c>
      <c r="AB532" s="24">
        <v>19.19868</v>
      </c>
      <c r="AC532" s="24">
        <v>35.268600000000006</v>
      </c>
      <c r="AD532" s="24">
        <v>12.14823</v>
      </c>
      <c r="AF532">
        <f t="shared" si="216"/>
        <v>3.2475599999999982</v>
      </c>
      <c r="AG532">
        <f t="shared" si="216"/>
        <v>4.2625299999999999</v>
      </c>
      <c r="AH532">
        <f t="shared" si="216"/>
        <v>5.6310900000000075</v>
      </c>
      <c r="AI532">
        <f t="shared" si="210"/>
        <v>2.386023999999999</v>
      </c>
      <c r="AJ532">
        <f t="shared" si="223"/>
        <v>3.8818010000000012</v>
      </c>
      <c r="AK532">
        <f t="shared" si="224"/>
        <v>0.69788830629573906</v>
      </c>
      <c r="AM532" s="24">
        <v>21.597049999999999</v>
      </c>
      <c r="AN532" s="24">
        <v>24.685469999999999</v>
      </c>
      <c r="AO532" s="24">
        <v>8.9305020000000006</v>
      </c>
      <c r="AP532" s="24">
        <v>28.09937</v>
      </c>
      <c r="AR532">
        <f t="shared" si="211"/>
        <v>0.65526999999999802</v>
      </c>
      <c r="AS532">
        <f t="shared" si="212"/>
        <v>1.4024999999999999</v>
      </c>
      <c r="AT532">
        <f t="shared" si="213"/>
        <v>0.22954400000000064</v>
      </c>
      <c r="AU532">
        <f t="shared" si="214"/>
        <v>1.7926399999999987</v>
      </c>
      <c r="AV532">
        <f t="shared" si="225"/>
        <v>1.0199884999999993</v>
      </c>
      <c r="AW532">
        <f t="shared" si="226"/>
        <v>0.35368624041502733</v>
      </c>
    </row>
    <row r="533" spans="1:49" x14ac:dyDescent="0.35">
      <c r="A533" s="24" t="s">
        <v>1155</v>
      </c>
      <c r="B533" s="24" t="s">
        <v>1156</v>
      </c>
      <c r="C533" s="24">
        <v>33.341920000000002</v>
      </c>
      <c r="D533" s="24">
        <v>16.807939999999999</v>
      </c>
      <c r="E533" s="24">
        <v>9.2513640000000006</v>
      </c>
      <c r="F533" s="24">
        <v>14.18871</v>
      </c>
      <c r="H533">
        <f t="shared" si="205"/>
        <v>3.9890300000000032</v>
      </c>
      <c r="I533">
        <f t="shared" si="206"/>
        <v>3.1264099999999981</v>
      </c>
      <c r="J533">
        <f t="shared" si="207"/>
        <v>1.7348740000000005</v>
      </c>
      <c r="K533">
        <f t="shared" si="208"/>
        <v>2.5046400000000002</v>
      </c>
      <c r="L533">
        <f t="shared" si="219"/>
        <v>2.8387385000000003</v>
      </c>
      <c r="M533">
        <f t="shared" si="220"/>
        <v>0.47749904615498179</v>
      </c>
      <c r="O533" s="24">
        <v>15.386559999999999</v>
      </c>
      <c r="P533" s="24">
        <v>7.9907769999999996</v>
      </c>
      <c r="Q533" s="24">
        <v>13.676360000000001</v>
      </c>
      <c r="R533" s="24">
        <v>10.582061000000001</v>
      </c>
      <c r="S533">
        <f>O533-1.5</f>
        <v>13.886559999999999</v>
      </c>
      <c r="T533">
        <f t="shared" si="215"/>
        <v>0.98216999999999999</v>
      </c>
      <c r="U533">
        <f t="shared" si="215"/>
        <v>0.44177499999999981</v>
      </c>
      <c r="V533">
        <f t="shared" si="215"/>
        <v>1.0216900000000013</v>
      </c>
      <c r="W533">
        <f t="shared" si="209"/>
        <v>0.59685000000000166</v>
      </c>
      <c r="X533">
        <f t="shared" si="221"/>
        <v>0.76062125000000069</v>
      </c>
      <c r="Y533">
        <f t="shared" si="222"/>
        <v>0.14309807077628908</v>
      </c>
      <c r="AA533" s="24">
        <v>17.963989999999999</v>
      </c>
      <c r="AB533" s="24">
        <v>19.35765</v>
      </c>
      <c r="AC533" s="24">
        <v>35.268600000000006</v>
      </c>
      <c r="AD533" s="24">
        <v>12.14823</v>
      </c>
      <c r="AF533">
        <f t="shared" si="216"/>
        <v>3.2475599999999982</v>
      </c>
      <c r="AG533">
        <f t="shared" si="216"/>
        <v>4.4215</v>
      </c>
      <c r="AH533">
        <f t="shared" si="216"/>
        <v>5.6310900000000075</v>
      </c>
      <c r="AI533">
        <f t="shared" si="210"/>
        <v>2.386023999999999</v>
      </c>
      <c r="AJ533">
        <f t="shared" si="223"/>
        <v>3.9215435000000012</v>
      </c>
      <c r="AK533">
        <f t="shared" si="224"/>
        <v>0.70619754263632628</v>
      </c>
      <c r="AM533" s="24">
        <v>21.597049999999999</v>
      </c>
      <c r="AN533" s="24">
        <v>24.685469999999999</v>
      </c>
      <c r="AO533" s="24">
        <v>8.9305020000000006</v>
      </c>
      <c r="AP533" s="24">
        <v>28.09937</v>
      </c>
      <c r="AR533">
        <f t="shared" si="211"/>
        <v>0.65526999999999802</v>
      </c>
      <c r="AS533">
        <f t="shared" si="212"/>
        <v>1.4024999999999999</v>
      </c>
      <c r="AT533">
        <f t="shared" si="213"/>
        <v>0.22954400000000064</v>
      </c>
      <c r="AU533">
        <f t="shared" si="214"/>
        <v>1.7926399999999987</v>
      </c>
      <c r="AV533">
        <f t="shared" si="225"/>
        <v>1.0199884999999993</v>
      </c>
      <c r="AW533">
        <f t="shared" si="226"/>
        <v>0.35368624041502733</v>
      </c>
    </row>
    <row r="534" spans="1:49" x14ac:dyDescent="0.35">
      <c r="A534" s="24" t="s">
        <v>1157</v>
      </c>
      <c r="B534" s="24" t="s">
        <v>1158</v>
      </c>
      <c r="C534" s="24">
        <v>33.341920000000002</v>
      </c>
      <c r="D534" s="24">
        <v>16.807939999999999</v>
      </c>
      <c r="E534" s="24">
        <v>9.2513640000000006</v>
      </c>
      <c r="F534" s="24">
        <v>14.18871</v>
      </c>
      <c r="H534">
        <f t="shared" si="205"/>
        <v>3.9890300000000032</v>
      </c>
      <c r="I534">
        <f t="shared" si="206"/>
        <v>3.1264099999999981</v>
      </c>
      <c r="J534">
        <f t="shared" si="207"/>
        <v>1.7348740000000005</v>
      </c>
      <c r="K534">
        <f t="shared" si="208"/>
        <v>2.5046400000000002</v>
      </c>
      <c r="L534">
        <f t="shared" si="219"/>
        <v>2.8387385000000003</v>
      </c>
      <c r="M534">
        <f t="shared" si="220"/>
        <v>0.47749904615498179</v>
      </c>
      <c r="O534" s="24">
        <v>15.390280000000001</v>
      </c>
      <c r="P534" s="24">
        <v>7.9907769999999996</v>
      </c>
      <c r="Q534" s="24">
        <v>13.676360000000001</v>
      </c>
      <c r="R534" s="24">
        <v>10.582061000000001</v>
      </c>
      <c r="S534">
        <f>O534-1.57</f>
        <v>13.82028</v>
      </c>
      <c r="T534">
        <f t="shared" si="215"/>
        <v>0.98589000000000127</v>
      </c>
      <c r="U534">
        <f t="shared" si="215"/>
        <v>0.44177499999999981</v>
      </c>
      <c r="V534">
        <f t="shared" si="215"/>
        <v>1.0216900000000013</v>
      </c>
      <c r="W534">
        <f t="shared" si="209"/>
        <v>0.59685000000000166</v>
      </c>
      <c r="X534">
        <f t="shared" si="221"/>
        <v>0.76155125000000101</v>
      </c>
      <c r="Y534">
        <f t="shared" si="222"/>
        <v>0.14358023187366672</v>
      </c>
      <c r="AA534" s="24">
        <v>17.963989999999999</v>
      </c>
      <c r="AB534" s="24">
        <v>19.360510000000001</v>
      </c>
      <c r="AC534" s="24">
        <v>35.268600000000006</v>
      </c>
      <c r="AD534" s="24">
        <v>12.14823</v>
      </c>
      <c r="AF534">
        <f t="shared" si="216"/>
        <v>3.2475599999999982</v>
      </c>
      <c r="AG534">
        <f t="shared" si="216"/>
        <v>4.4243600000000018</v>
      </c>
      <c r="AH534">
        <f t="shared" si="216"/>
        <v>5.6310900000000075</v>
      </c>
      <c r="AI534">
        <f t="shared" si="210"/>
        <v>2.386023999999999</v>
      </c>
      <c r="AJ534">
        <f t="shared" si="223"/>
        <v>3.9222585000000016</v>
      </c>
      <c r="AK534">
        <f t="shared" si="224"/>
        <v>0.70636661377001619</v>
      </c>
      <c r="AM534" s="24">
        <v>21.597049999999999</v>
      </c>
      <c r="AN534" s="24">
        <v>24.685469999999999</v>
      </c>
      <c r="AO534" s="24">
        <v>8.9305020000000006</v>
      </c>
      <c r="AP534" s="24">
        <v>28.09937</v>
      </c>
      <c r="AR534">
        <f t="shared" si="211"/>
        <v>0.65526999999999802</v>
      </c>
      <c r="AS534">
        <f t="shared" si="212"/>
        <v>1.4024999999999999</v>
      </c>
      <c r="AT534">
        <f t="shared" si="213"/>
        <v>0.22954400000000064</v>
      </c>
      <c r="AU534">
        <f t="shared" si="214"/>
        <v>1.7926399999999987</v>
      </c>
      <c r="AV534">
        <f t="shared" si="225"/>
        <v>1.0199884999999993</v>
      </c>
      <c r="AW534">
        <f t="shared" si="226"/>
        <v>0.35368624041502733</v>
      </c>
    </row>
    <row r="535" spans="1:49" x14ac:dyDescent="0.35">
      <c r="A535" s="24" t="s">
        <v>1159</v>
      </c>
      <c r="B535" s="24" t="s">
        <v>1160</v>
      </c>
      <c r="C535" s="24">
        <v>33.341920000000002</v>
      </c>
      <c r="D535" s="24">
        <v>16.807939999999999</v>
      </c>
      <c r="E535" s="24">
        <v>9.2513640000000006</v>
      </c>
      <c r="F535" s="24">
        <v>14.18871</v>
      </c>
      <c r="H535">
        <f t="shared" si="205"/>
        <v>3.9890300000000032</v>
      </c>
      <c r="I535">
        <f t="shared" si="206"/>
        <v>3.1264099999999981</v>
      </c>
      <c r="J535">
        <f t="shared" si="207"/>
        <v>1.7348740000000005</v>
      </c>
      <c r="K535">
        <f t="shared" si="208"/>
        <v>2.5046400000000002</v>
      </c>
      <c r="L535">
        <f t="shared" si="219"/>
        <v>2.8387385000000003</v>
      </c>
      <c r="M535">
        <f t="shared" si="220"/>
        <v>0.47749904615498179</v>
      </c>
      <c r="O535" s="24">
        <v>15.390280000000001</v>
      </c>
      <c r="P535" s="24">
        <v>7.9907769999999996</v>
      </c>
      <c r="Q535" s="24">
        <v>13.676360000000001</v>
      </c>
      <c r="R535" s="24">
        <v>10.582061000000001</v>
      </c>
      <c r="S535">
        <f t="shared" ref="S535:S555" si="228">O535-1.57</f>
        <v>13.82028</v>
      </c>
      <c r="T535">
        <f t="shared" si="215"/>
        <v>0.98589000000000127</v>
      </c>
      <c r="U535">
        <f t="shared" si="215"/>
        <v>0.44177499999999981</v>
      </c>
      <c r="V535">
        <f t="shared" si="215"/>
        <v>1.0216900000000013</v>
      </c>
      <c r="W535">
        <f t="shared" si="209"/>
        <v>0.59685000000000166</v>
      </c>
      <c r="X535">
        <f t="shared" si="221"/>
        <v>0.76155125000000101</v>
      </c>
      <c r="Y535">
        <f t="shared" si="222"/>
        <v>0.14358023187366672</v>
      </c>
      <c r="AA535" s="24">
        <v>17.963989999999999</v>
      </c>
      <c r="AB535" s="24">
        <v>19.360510000000001</v>
      </c>
      <c r="AC535" s="24">
        <v>35.268600000000006</v>
      </c>
      <c r="AD535" s="24">
        <v>12.14823</v>
      </c>
      <c r="AF535">
        <f t="shared" si="216"/>
        <v>3.2475599999999982</v>
      </c>
      <c r="AG535">
        <f t="shared" si="216"/>
        <v>4.4243600000000018</v>
      </c>
      <c r="AH535">
        <f t="shared" si="216"/>
        <v>5.6310900000000075</v>
      </c>
      <c r="AI535">
        <f t="shared" si="210"/>
        <v>2.386023999999999</v>
      </c>
      <c r="AJ535">
        <f t="shared" si="223"/>
        <v>3.9222585000000016</v>
      </c>
      <c r="AK535">
        <f t="shared" si="224"/>
        <v>0.70636661377001619</v>
      </c>
      <c r="AM535" s="24">
        <v>21.597049999999999</v>
      </c>
      <c r="AN535" s="24">
        <v>24.685469999999999</v>
      </c>
      <c r="AO535" s="24">
        <v>8.9305020000000006</v>
      </c>
      <c r="AP535" s="24">
        <v>28.09937</v>
      </c>
      <c r="AR535">
        <f t="shared" si="211"/>
        <v>0.65526999999999802</v>
      </c>
      <c r="AS535">
        <f t="shared" si="212"/>
        <v>1.4024999999999999</v>
      </c>
      <c r="AT535">
        <f t="shared" si="213"/>
        <v>0.22954400000000064</v>
      </c>
      <c r="AU535">
        <f t="shared" si="214"/>
        <v>1.7926399999999987</v>
      </c>
      <c r="AV535">
        <f t="shared" si="225"/>
        <v>1.0199884999999993</v>
      </c>
      <c r="AW535">
        <f t="shared" si="226"/>
        <v>0.35368624041502733</v>
      </c>
    </row>
    <row r="536" spans="1:49" x14ac:dyDescent="0.35">
      <c r="A536" s="24" t="s">
        <v>1161</v>
      </c>
      <c r="B536" s="24" t="s">
        <v>1162</v>
      </c>
      <c r="C536" s="24">
        <v>33.341920000000002</v>
      </c>
      <c r="D536" s="24">
        <v>16.807939999999999</v>
      </c>
      <c r="E536" s="24">
        <v>9.2513640000000006</v>
      </c>
      <c r="F536" s="24">
        <v>14.18871</v>
      </c>
      <c r="H536">
        <f t="shared" si="205"/>
        <v>3.9890300000000032</v>
      </c>
      <c r="I536">
        <f t="shared" si="206"/>
        <v>3.1264099999999981</v>
      </c>
      <c r="J536">
        <f t="shared" si="207"/>
        <v>1.7348740000000005</v>
      </c>
      <c r="K536">
        <f t="shared" si="208"/>
        <v>2.5046400000000002</v>
      </c>
      <c r="L536">
        <f t="shared" si="219"/>
        <v>2.8387385000000003</v>
      </c>
      <c r="M536">
        <f t="shared" si="220"/>
        <v>0.47749904615498179</v>
      </c>
      <c r="O536" s="24">
        <v>15.390280000000001</v>
      </c>
      <c r="P536" s="24">
        <v>7.9907769999999996</v>
      </c>
      <c r="Q536" s="24">
        <v>13.676360000000001</v>
      </c>
      <c r="R536" s="24">
        <v>10.582061000000001</v>
      </c>
      <c r="S536">
        <f t="shared" si="228"/>
        <v>13.82028</v>
      </c>
      <c r="T536">
        <f t="shared" si="215"/>
        <v>0.98589000000000127</v>
      </c>
      <c r="U536">
        <f t="shared" si="215"/>
        <v>0.44177499999999981</v>
      </c>
      <c r="V536">
        <f t="shared" si="215"/>
        <v>1.0216900000000013</v>
      </c>
      <c r="W536">
        <f t="shared" si="209"/>
        <v>0.59685000000000166</v>
      </c>
      <c r="X536">
        <f t="shared" si="221"/>
        <v>0.76155125000000101</v>
      </c>
      <c r="Y536">
        <f t="shared" si="222"/>
        <v>0.14358023187366672</v>
      </c>
      <c r="AA536" s="24">
        <v>17.963989999999999</v>
      </c>
      <c r="AB536" s="24">
        <v>19.360510000000001</v>
      </c>
      <c r="AC536" s="24">
        <v>35.268600000000006</v>
      </c>
      <c r="AD536" s="24">
        <v>12.14823</v>
      </c>
      <c r="AF536">
        <f t="shared" si="216"/>
        <v>3.2475599999999982</v>
      </c>
      <c r="AG536">
        <f t="shared" si="216"/>
        <v>4.4243600000000018</v>
      </c>
      <c r="AH536">
        <f t="shared" si="216"/>
        <v>5.6310900000000075</v>
      </c>
      <c r="AI536">
        <f t="shared" si="210"/>
        <v>2.386023999999999</v>
      </c>
      <c r="AJ536">
        <f t="shared" si="223"/>
        <v>3.9222585000000016</v>
      </c>
      <c r="AK536">
        <f t="shared" si="224"/>
        <v>0.70636661377001619</v>
      </c>
      <c r="AM536" s="24">
        <v>21.597049999999999</v>
      </c>
      <c r="AN536" s="24">
        <v>24.685469999999999</v>
      </c>
      <c r="AO536" s="24">
        <v>8.9305020000000006</v>
      </c>
      <c r="AP536" s="24">
        <v>28.09937</v>
      </c>
      <c r="AR536">
        <f t="shared" si="211"/>
        <v>0.65526999999999802</v>
      </c>
      <c r="AS536">
        <f t="shared" si="212"/>
        <v>1.4024999999999999</v>
      </c>
      <c r="AT536">
        <f t="shared" si="213"/>
        <v>0.22954400000000064</v>
      </c>
      <c r="AU536">
        <f t="shared" si="214"/>
        <v>1.7926399999999987</v>
      </c>
      <c r="AV536">
        <f t="shared" si="225"/>
        <v>1.0199884999999993</v>
      </c>
      <c r="AW536">
        <f t="shared" si="226"/>
        <v>0.35368624041502733</v>
      </c>
    </row>
    <row r="537" spans="1:49" x14ac:dyDescent="0.35">
      <c r="A537" s="24" t="s">
        <v>1163</v>
      </c>
      <c r="B537" s="24" t="s">
        <v>1164</v>
      </c>
      <c r="C537" s="24">
        <v>33.341920000000002</v>
      </c>
      <c r="D537" s="24">
        <v>16.807939999999999</v>
      </c>
      <c r="E537" s="24">
        <v>9.2513640000000006</v>
      </c>
      <c r="F537" s="24">
        <v>14.18871</v>
      </c>
      <c r="H537">
        <f t="shared" si="205"/>
        <v>3.9890300000000032</v>
      </c>
      <c r="I537">
        <f t="shared" si="206"/>
        <v>3.1264099999999981</v>
      </c>
      <c r="J537">
        <f t="shared" si="207"/>
        <v>1.7348740000000005</v>
      </c>
      <c r="K537">
        <f t="shared" si="208"/>
        <v>2.5046400000000002</v>
      </c>
      <c r="L537">
        <f t="shared" si="219"/>
        <v>2.8387385000000003</v>
      </c>
      <c r="M537">
        <f t="shared" si="220"/>
        <v>0.47749904615498179</v>
      </c>
      <c r="O537" s="24">
        <v>15.390280000000001</v>
      </c>
      <c r="P537" s="24">
        <v>7.9907769999999996</v>
      </c>
      <c r="Q537" s="24">
        <v>13.676360000000001</v>
      </c>
      <c r="R537" s="24">
        <v>10.582061000000001</v>
      </c>
      <c r="S537">
        <f t="shared" si="228"/>
        <v>13.82028</v>
      </c>
      <c r="T537">
        <f t="shared" si="215"/>
        <v>0.98589000000000127</v>
      </c>
      <c r="U537">
        <f t="shared" si="215"/>
        <v>0.44177499999999981</v>
      </c>
      <c r="V537">
        <f t="shared" si="215"/>
        <v>1.0216900000000013</v>
      </c>
      <c r="W537">
        <f t="shared" si="209"/>
        <v>0.59685000000000166</v>
      </c>
      <c r="X537">
        <f t="shared" si="221"/>
        <v>0.76155125000000101</v>
      </c>
      <c r="Y537">
        <f t="shared" si="222"/>
        <v>0.14358023187366672</v>
      </c>
      <c r="AA537" s="24">
        <v>17.963989999999999</v>
      </c>
      <c r="AB537" s="24">
        <v>19.360510000000001</v>
      </c>
      <c r="AC537" s="24">
        <v>35.268600000000006</v>
      </c>
      <c r="AD537" s="24">
        <v>12.14823</v>
      </c>
      <c r="AF537">
        <f t="shared" si="216"/>
        <v>3.2475599999999982</v>
      </c>
      <c r="AG537">
        <f t="shared" si="216"/>
        <v>4.4243600000000018</v>
      </c>
      <c r="AH537">
        <f t="shared" si="216"/>
        <v>5.6310900000000075</v>
      </c>
      <c r="AI537">
        <f t="shared" si="210"/>
        <v>2.386023999999999</v>
      </c>
      <c r="AJ537">
        <f t="shared" si="223"/>
        <v>3.9222585000000016</v>
      </c>
      <c r="AK537">
        <f t="shared" si="224"/>
        <v>0.70636661377001619</v>
      </c>
      <c r="AM537" s="24">
        <v>21.597049999999999</v>
      </c>
      <c r="AN537" s="24">
        <v>24.685469999999999</v>
      </c>
      <c r="AO537" s="24">
        <v>8.9305020000000006</v>
      </c>
      <c r="AP537" s="24">
        <v>28.09937</v>
      </c>
      <c r="AR537">
        <f t="shared" si="211"/>
        <v>0.65526999999999802</v>
      </c>
      <c r="AS537">
        <f t="shared" si="212"/>
        <v>1.4024999999999999</v>
      </c>
      <c r="AT537">
        <f t="shared" si="213"/>
        <v>0.22954400000000064</v>
      </c>
      <c r="AU537">
        <f t="shared" si="214"/>
        <v>1.7926399999999987</v>
      </c>
      <c r="AV537">
        <f t="shared" si="225"/>
        <v>1.0199884999999993</v>
      </c>
      <c r="AW537">
        <f t="shared" si="226"/>
        <v>0.35368624041502733</v>
      </c>
    </row>
    <row r="538" spans="1:49" x14ac:dyDescent="0.35">
      <c r="A538" s="24" t="s">
        <v>1165</v>
      </c>
      <c r="B538" s="24" t="s">
        <v>1166</v>
      </c>
      <c r="C538" s="24">
        <v>33.341920000000002</v>
      </c>
      <c r="D538" s="24">
        <v>16.807939999999999</v>
      </c>
      <c r="E538" s="24">
        <v>9.2513640000000006</v>
      </c>
      <c r="F538" s="24">
        <v>14.18871</v>
      </c>
      <c r="H538">
        <f t="shared" si="205"/>
        <v>3.9890300000000032</v>
      </c>
      <c r="I538">
        <f t="shared" si="206"/>
        <v>3.1264099999999981</v>
      </c>
      <c r="J538">
        <f t="shared" si="207"/>
        <v>1.7348740000000005</v>
      </c>
      <c r="K538">
        <f t="shared" si="208"/>
        <v>2.5046400000000002</v>
      </c>
      <c r="L538">
        <f t="shared" si="219"/>
        <v>2.8387385000000003</v>
      </c>
      <c r="M538">
        <f t="shared" si="220"/>
        <v>0.47749904615498179</v>
      </c>
      <c r="O538" s="24">
        <v>15.390280000000001</v>
      </c>
      <c r="P538" s="24">
        <v>7.9907769999999996</v>
      </c>
      <c r="Q538" s="24">
        <v>13.676360000000001</v>
      </c>
      <c r="R538" s="24">
        <v>10.582061000000001</v>
      </c>
      <c r="S538">
        <f t="shared" si="228"/>
        <v>13.82028</v>
      </c>
      <c r="T538">
        <f t="shared" si="215"/>
        <v>0.98589000000000127</v>
      </c>
      <c r="U538">
        <f t="shared" si="215"/>
        <v>0.44177499999999981</v>
      </c>
      <c r="V538">
        <f t="shared" si="215"/>
        <v>1.0216900000000013</v>
      </c>
      <c r="W538">
        <f t="shared" si="209"/>
        <v>0.59685000000000166</v>
      </c>
      <c r="X538">
        <f t="shared" si="221"/>
        <v>0.76155125000000101</v>
      </c>
      <c r="Y538">
        <f t="shared" si="222"/>
        <v>0.14358023187366672</v>
      </c>
      <c r="AA538" s="24">
        <v>17.963989999999999</v>
      </c>
      <c r="AB538" s="24">
        <v>19.360510000000001</v>
      </c>
      <c r="AC538" s="24">
        <v>35.268600000000006</v>
      </c>
      <c r="AD538" s="24">
        <v>12.1517</v>
      </c>
      <c r="AF538">
        <f t="shared" si="216"/>
        <v>3.2475599999999982</v>
      </c>
      <c r="AG538">
        <f t="shared" si="216"/>
        <v>4.4243600000000018</v>
      </c>
      <c r="AH538">
        <f t="shared" si="216"/>
        <v>5.6310900000000075</v>
      </c>
      <c r="AI538">
        <f t="shared" si="210"/>
        <v>2.3894939999999991</v>
      </c>
      <c r="AJ538">
        <f t="shared" si="223"/>
        <v>3.9231260000000017</v>
      </c>
      <c r="AK538">
        <f t="shared" si="224"/>
        <v>0.7057379754455636</v>
      </c>
      <c r="AM538" s="24">
        <v>21.597049999999999</v>
      </c>
      <c r="AN538" s="24">
        <v>24.685469999999999</v>
      </c>
      <c r="AO538" s="24">
        <v>8.9305020000000006</v>
      </c>
      <c r="AP538" s="24">
        <v>28.09937</v>
      </c>
      <c r="AR538">
        <f t="shared" si="211"/>
        <v>0.65526999999999802</v>
      </c>
      <c r="AS538">
        <f t="shared" si="212"/>
        <v>1.4024999999999999</v>
      </c>
      <c r="AT538">
        <f t="shared" si="213"/>
        <v>0.22954400000000064</v>
      </c>
      <c r="AU538">
        <f t="shared" si="214"/>
        <v>1.7926399999999987</v>
      </c>
      <c r="AV538">
        <f t="shared" si="225"/>
        <v>1.0199884999999993</v>
      </c>
      <c r="AW538">
        <f t="shared" si="226"/>
        <v>0.35368624041502733</v>
      </c>
    </row>
    <row r="539" spans="1:49" x14ac:dyDescent="0.35">
      <c r="A539" s="24" t="s">
        <v>1167</v>
      </c>
      <c r="B539" s="24" t="s">
        <v>1168</v>
      </c>
      <c r="C539" s="24">
        <v>33.341920000000002</v>
      </c>
      <c r="D539" s="24">
        <v>16.807939999999999</v>
      </c>
      <c r="E539" s="24">
        <v>9.2513640000000006</v>
      </c>
      <c r="F539" s="24">
        <v>14.18871</v>
      </c>
      <c r="H539">
        <f t="shared" si="205"/>
        <v>3.9890300000000032</v>
      </c>
      <c r="I539">
        <f t="shared" si="206"/>
        <v>3.1264099999999981</v>
      </c>
      <c r="J539">
        <f t="shared" si="207"/>
        <v>1.7348740000000005</v>
      </c>
      <c r="K539">
        <f t="shared" si="208"/>
        <v>2.5046400000000002</v>
      </c>
      <c r="L539">
        <f t="shared" si="219"/>
        <v>2.8387385000000003</v>
      </c>
      <c r="M539">
        <f t="shared" si="220"/>
        <v>0.47749904615498179</v>
      </c>
      <c r="O539" s="24">
        <v>15.390280000000001</v>
      </c>
      <c r="P539" s="24">
        <v>7.9907769999999996</v>
      </c>
      <c r="Q539" s="24">
        <v>13.676360000000001</v>
      </c>
      <c r="R539" s="24">
        <v>10.582061000000001</v>
      </c>
      <c r="S539">
        <f t="shared" si="228"/>
        <v>13.82028</v>
      </c>
      <c r="T539">
        <f t="shared" si="215"/>
        <v>0.98589000000000127</v>
      </c>
      <c r="U539">
        <f t="shared" si="215"/>
        <v>0.44177499999999981</v>
      </c>
      <c r="V539">
        <f t="shared" si="215"/>
        <v>1.0216900000000013</v>
      </c>
      <c r="W539">
        <f t="shared" si="209"/>
        <v>0.59685000000000166</v>
      </c>
      <c r="X539">
        <f t="shared" si="221"/>
        <v>0.76155125000000101</v>
      </c>
      <c r="Y539">
        <f t="shared" si="222"/>
        <v>0.14358023187366672</v>
      </c>
      <c r="AA539" s="24">
        <v>17.963989999999999</v>
      </c>
      <c r="AB539" s="24">
        <v>19.360510000000001</v>
      </c>
      <c r="AC539" s="24">
        <v>35.268600000000006</v>
      </c>
      <c r="AD539" s="24">
        <v>12.15427</v>
      </c>
      <c r="AF539">
        <f t="shared" si="216"/>
        <v>3.2475599999999982</v>
      </c>
      <c r="AG539">
        <f t="shared" si="216"/>
        <v>4.4243600000000018</v>
      </c>
      <c r="AH539">
        <f t="shared" si="216"/>
        <v>5.6310900000000075</v>
      </c>
      <c r="AI539">
        <f t="shared" si="210"/>
        <v>2.3920639999999995</v>
      </c>
      <c r="AJ539">
        <f t="shared" si="223"/>
        <v>3.9237685000000018</v>
      </c>
      <c r="AK539">
        <f t="shared" si="224"/>
        <v>0.70527271114483525</v>
      </c>
      <c r="AM539" s="24">
        <v>21.597049999999999</v>
      </c>
      <c r="AN539" s="24">
        <v>24.685469999999999</v>
      </c>
      <c r="AO539" s="24">
        <v>8.9305020000000006</v>
      </c>
      <c r="AP539" s="24">
        <v>28.09937</v>
      </c>
      <c r="AR539">
        <f t="shared" si="211"/>
        <v>0.65526999999999802</v>
      </c>
      <c r="AS539">
        <f t="shared" si="212"/>
        <v>1.4024999999999999</v>
      </c>
      <c r="AT539">
        <f t="shared" si="213"/>
        <v>0.22954400000000064</v>
      </c>
      <c r="AU539">
        <f t="shared" si="214"/>
        <v>1.7926399999999987</v>
      </c>
      <c r="AV539">
        <f t="shared" si="225"/>
        <v>1.0199884999999993</v>
      </c>
      <c r="AW539">
        <f t="shared" si="226"/>
        <v>0.35368624041502733</v>
      </c>
    </row>
    <row r="540" spans="1:49" x14ac:dyDescent="0.35">
      <c r="A540" s="24" t="s">
        <v>1169</v>
      </c>
      <c r="B540" s="24" t="s">
        <v>1170</v>
      </c>
      <c r="C540" s="24">
        <v>33.341920000000002</v>
      </c>
      <c r="D540" s="24">
        <v>16.807939999999999</v>
      </c>
      <c r="E540" s="24">
        <v>9.2513640000000006</v>
      </c>
      <c r="F540" s="24">
        <v>14.18871</v>
      </c>
      <c r="H540">
        <f t="shared" si="205"/>
        <v>3.9890300000000032</v>
      </c>
      <c r="I540">
        <f t="shared" si="206"/>
        <v>3.1264099999999981</v>
      </c>
      <c r="J540">
        <f t="shared" si="207"/>
        <v>1.7348740000000005</v>
      </c>
      <c r="K540">
        <f t="shared" si="208"/>
        <v>2.5046400000000002</v>
      </c>
      <c r="L540">
        <f t="shared" si="219"/>
        <v>2.8387385000000003</v>
      </c>
      <c r="M540">
        <f t="shared" si="220"/>
        <v>0.47749904615498179</v>
      </c>
      <c r="O540" s="24">
        <v>15.390280000000001</v>
      </c>
      <c r="P540" s="24">
        <v>7.9907769999999996</v>
      </c>
      <c r="Q540" s="24">
        <v>13.676360000000001</v>
      </c>
      <c r="R540" s="24">
        <v>10.584971000000001</v>
      </c>
      <c r="S540">
        <f t="shared" si="228"/>
        <v>13.82028</v>
      </c>
      <c r="T540">
        <f t="shared" si="215"/>
        <v>0.98589000000000127</v>
      </c>
      <c r="U540">
        <f t="shared" si="215"/>
        <v>0.44177499999999981</v>
      </c>
      <c r="V540">
        <f t="shared" si="215"/>
        <v>1.0216900000000013</v>
      </c>
      <c r="W540">
        <f t="shared" si="209"/>
        <v>0.59976000000000163</v>
      </c>
      <c r="X540">
        <f t="shared" si="221"/>
        <v>0.762278750000001</v>
      </c>
      <c r="Y540">
        <f t="shared" si="222"/>
        <v>0.1433036361537833</v>
      </c>
      <c r="AA540" s="24">
        <v>17.963989999999999</v>
      </c>
      <c r="AB540" s="24">
        <v>19.360510000000001</v>
      </c>
      <c r="AC540" s="24">
        <v>35.268600000000006</v>
      </c>
      <c r="AD540" s="24">
        <v>12.15427</v>
      </c>
      <c r="AF540">
        <f t="shared" si="216"/>
        <v>3.2475599999999982</v>
      </c>
      <c r="AG540">
        <f t="shared" si="216"/>
        <v>4.4243600000000018</v>
      </c>
      <c r="AH540">
        <f t="shared" si="216"/>
        <v>5.6310900000000075</v>
      </c>
      <c r="AI540">
        <f t="shared" si="210"/>
        <v>2.3920639999999995</v>
      </c>
      <c r="AJ540">
        <f t="shared" si="223"/>
        <v>3.9237685000000018</v>
      </c>
      <c r="AK540">
        <f t="shared" si="224"/>
        <v>0.70527271114483525</v>
      </c>
      <c r="AM540" s="24">
        <v>21.597049999999999</v>
      </c>
      <c r="AN540" s="24">
        <v>24.685469999999999</v>
      </c>
      <c r="AO540" s="24">
        <v>8.9305020000000006</v>
      </c>
      <c r="AP540" s="24">
        <v>28.09937</v>
      </c>
      <c r="AR540">
        <f t="shared" si="211"/>
        <v>0.65526999999999802</v>
      </c>
      <c r="AS540">
        <f t="shared" si="212"/>
        <v>1.4024999999999999</v>
      </c>
      <c r="AT540">
        <f t="shared" si="213"/>
        <v>0.22954400000000064</v>
      </c>
      <c r="AU540">
        <f t="shared" si="214"/>
        <v>1.7926399999999987</v>
      </c>
      <c r="AV540">
        <f t="shared" si="225"/>
        <v>1.0199884999999993</v>
      </c>
      <c r="AW540">
        <f t="shared" si="226"/>
        <v>0.35368624041502733</v>
      </c>
    </row>
    <row r="541" spans="1:49" x14ac:dyDescent="0.35">
      <c r="A541" s="24" t="s">
        <v>1171</v>
      </c>
      <c r="B541" s="24" t="s">
        <v>1172</v>
      </c>
      <c r="C541" s="24">
        <v>33.341920000000002</v>
      </c>
      <c r="D541" s="24">
        <v>16.807939999999999</v>
      </c>
      <c r="E541" s="24">
        <v>9.2513640000000006</v>
      </c>
      <c r="F541" s="24">
        <v>14.18871</v>
      </c>
      <c r="H541">
        <f t="shared" si="205"/>
        <v>3.9890300000000032</v>
      </c>
      <c r="I541">
        <f t="shared" si="206"/>
        <v>3.1264099999999981</v>
      </c>
      <c r="J541">
        <f t="shared" si="207"/>
        <v>1.7348740000000005</v>
      </c>
      <c r="K541">
        <f t="shared" si="208"/>
        <v>2.5046400000000002</v>
      </c>
      <c r="L541">
        <f t="shared" si="219"/>
        <v>2.8387385000000003</v>
      </c>
      <c r="M541">
        <f t="shared" si="220"/>
        <v>0.47749904615498179</v>
      </c>
      <c r="O541" s="24">
        <v>15.390280000000001</v>
      </c>
      <c r="P541" s="24">
        <v>7.9907769999999996</v>
      </c>
      <c r="Q541" s="24">
        <v>13.676360000000001</v>
      </c>
      <c r="R541" s="24">
        <v>10.590411000000001</v>
      </c>
      <c r="S541">
        <f t="shared" si="228"/>
        <v>13.82028</v>
      </c>
      <c r="T541">
        <f t="shared" si="215"/>
        <v>0.98589000000000127</v>
      </c>
      <c r="U541">
        <f t="shared" si="215"/>
        <v>0.44177499999999981</v>
      </c>
      <c r="V541">
        <f t="shared" si="215"/>
        <v>1.0216900000000013</v>
      </c>
      <c r="W541">
        <f t="shared" si="209"/>
        <v>0.60520000000000174</v>
      </c>
      <c r="X541">
        <f t="shared" si="221"/>
        <v>0.76363875000000103</v>
      </c>
      <c r="Y541">
        <f t="shared" si="222"/>
        <v>0.14279506784746651</v>
      </c>
      <c r="AA541" s="24">
        <v>17.963989999999999</v>
      </c>
      <c r="AB541" s="24">
        <v>19.360510000000001</v>
      </c>
      <c r="AC541" s="24">
        <v>35.268600000000006</v>
      </c>
      <c r="AD541" s="24">
        <v>12.15427</v>
      </c>
      <c r="AF541">
        <f t="shared" si="216"/>
        <v>3.2475599999999982</v>
      </c>
      <c r="AG541">
        <f t="shared" si="216"/>
        <v>4.4243600000000018</v>
      </c>
      <c r="AH541">
        <f t="shared" si="216"/>
        <v>5.6310900000000075</v>
      </c>
      <c r="AI541">
        <f t="shared" si="210"/>
        <v>2.3920639999999995</v>
      </c>
      <c r="AJ541">
        <f t="shared" si="223"/>
        <v>3.9237685000000018</v>
      </c>
      <c r="AK541">
        <f t="shared" si="224"/>
        <v>0.70527271114483525</v>
      </c>
      <c r="AM541" s="24">
        <v>21.597049999999999</v>
      </c>
      <c r="AN541" s="24">
        <v>24.685469999999999</v>
      </c>
      <c r="AO541" s="24">
        <v>8.9305020000000006</v>
      </c>
      <c r="AP541" s="24">
        <v>28.09937</v>
      </c>
      <c r="AR541">
        <f t="shared" si="211"/>
        <v>0.65526999999999802</v>
      </c>
      <c r="AS541">
        <f t="shared" si="212"/>
        <v>1.4024999999999999</v>
      </c>
      <c r="AT541">
        <f t="shared" si="213"/>
        <v>0.22954400000000064</v>
      </c>
      <c r="AU541">
        <f t="shared" si="214"/>
        <v>1.7926399999999987</v>
      </c>
      <c r="AV541">
        <f t="shared" si="225"/>
        <v>1.0199884999999993</v>
      </c>
      <c r="AW541">
        <f t="shared" si="226"/>
        <v>0.35368624041502733</v>
      </c>
    </row>
    <row r="542" spans="1:49" x14ac:dyDescent="0.35">
      <c r="A542" s="24" t="s">
        <v>1173</v>
      </c>
      <c r="B542" s="24" t="s">
        <v>1174</v>
      </c>
      <c r="C542" s="24">
        <v>33.341920000000002</v>
      </c>
      <c r="D542" s="24">
        <v>16.807939999999999</v>
      </c>
      <c r="E542" s="24">
        <v>9.2513640000000006</v>
      </c>
      <c r="F542" s="24">
        <v>14.18871</v>
      </c>
      <c r="H542">
        <f t="shared" si="205"/>
        <v>3.9890300000000032</v>
      </c>
      <c r="I542">
        <f t="shared" si="206"/>
        <v>3.1264099999999981</v>
      </c>
      <c r="J542">
        <f t="shared" si="207"/>
        <v>1.7348740000000005</v>
      </c>
      <c r="K542">
        <f t="shared" si="208"/>
        <v>2.5046400000000002</v>
      </c>
      <c r="L542">
        <f t="shared" si="219"/>
        <v>2.8387385000000003</v>
      </c>
      <c r="M542">
        <f t="shared" si="220"/>
        <v>0.47749904615498179</v>
      </c>
      <c r="O542" s="24">
        <v>15.390280000000001</v>
      </c>
      <c r="P542" s="24">
        <v>7.9907769999999996</v>
      </c>
      <c r="Q542" s="24">
        <v>13.676360000000001</v>
      </c>
      <c r="R542" s="24">
        <v>10.590411000000001</v>
      </c>
      <c r="S542">
        <f t="shared" si="228"/>
        <v>13.82028</v>
      </c>
      <c r="T542">
        <f t="shared" si="215"/>
        <v>0.98589000000000127</v>
      </c>
      <c r="U542">
        <f t="shared" si="215"/>
        <v>0.44177499999999981</v>
      </c>
      <c r="V542">
        <f t="shared" si="215"/>
        <v>1.0216900000000013</v>
      </c>
      <c r="W542">
        <f t="shared" si="209"/>
        <v>0.60520000000000174</v>
      </c>
      <c r="X542">
        <f t="shared" si="221"/>
        <v>0.76363875000000103</v>
      </c>
      <c r="Y542">
        <f t="shared" si="222"/>
        <v>0.14279506784746651</v>
      </c>
      <c r="AA542" s="24">
        <v>17.963989999999999</v>
      </c>
      <c r="AB542" s="24">
        <v>19.360510000000001</v>
      </c>
      <c r="AC542" s="24">
        <v>35.290220000000005</v>
      </c>
      <c r="AD542" s="24">
        <v>12.15427</v>
      </c>
      <c r="AF542">
        <f t="shared" si="216"/>
        <v>3.2475599999999982</v>
      </c>
      <c r="AG542">
        <f t="shared" si="216"/>
        <v>4.4243600000000018</v>
      </c>
      <c r="AH542">
        <f t="shared" si="216"/>
        <v>5.6527100000000061</v>
      </c>
      <c r="AI542">
        <f t="shared" si="210"/>
        <v>2.3920639999999995</v>
      </c>
      <c r="AJ542">
        <f t="shared" si="223"/>
        <v>3.9291735000000014</v>
      </c>
      <c r="AK542">
        <f t="shared" si="224"/>
        <v>0.70964135983062004</v>
      </c>
      <c r="AM542" s="24">
        <v>21.597049999999999</v>
      </c>
      <c r="AN542" s="24">
        <v>24.685469999999999</v>
      </c>
      <c r="AO542" s="24">
        <v>8.9305020000000006</v>
      </c>
      <c r="AP542" s="24">
        <v>28.09937</v>
      </c>
      <c r="AR542">
        <f t="shared" si="211"/>
        <v>0.65526999999999802</v>
      </c>
      <c r="AS542">
        <f t="shared" si="212"/>
        <v>1.4024999999999999</v>
      </c>
      <c r="AT542">
        <f t="shared" si="213"/>
        <v>0.22954400000000064</v>
      </c>
      <c r="AU542">
        <f t="shared" si="214"/>
        <v>1.7926399999999987</v>
      </c>
      <c r="AV542">
        <f t="shared" si="225"/>
        <v>1.0199884999999993</v>
      </c>
      <c r="AW542">
        <f t="shared" si="226"/>
        <v>0.35368624041502733</v>
      </c>
    </row>
    <row r="543" spans="1:49" x14ac:dyDescent="0.35">
      <c r="A543" s="24" t="s">
        <v>1175</v>
      </c>
      <c r="B543" s="24" t="s">
        <v>1176</v>
      </c>
      <c r="C543" s="24">
        <v>33.341920000000002</v>
      </c>
      <c r="D543" s="24">
        <v>16.807939999999999</v>
      </c>
      <c r="E543" s="24">
        <v>9.2513640000000006</v>
      </c>
      <c r="F543" s="24">
        <v>14.18871</v>
      </c>
      <c r="H543">
        <f t="shared" si="205"/>
        <v>3.9890300000000032</v>
      </c>
      <c r="I543">
        <f t="shared" si="206"/>
        <v>3.1264099999999981</v>
      </c>
      <c r="J543">
        <f t="shared" si="207"/>
        <v>1.7348740000000005</v>
      </c>
      <c r="K543">
        <f t="shared" si="208"/>
        <v>2.5046400000000002</v>
      </c>
      <c r="L543">
        <f t="shared" si="219"/>
        <v>2.8387385000000003</v>
      </c>
      <c r="M543">
        <f t="shared" si="220"/>
        <v>0.47749904615498179</v>
      </c>
      <c r="O543" s="24">
        <v>15.390280000000001</v>
      </c>
      <c r="P543" s="24">
        <v>7.9907769999999996</v>
      </c>
      <c r="Q543" s="24">
        <v>13.676360000000001</v>
      </c>
      <c r="R543" s="24">
        <v>10.590411000000001</v>
      </c>
      <c r="S543">
        <f t="shared" si="228"/>
        <v>13.82028</v>
      </c>
      <c r="T543">
        <f t="shared" si="215"/>
        <v>0.98589000000000127</v>
      </c>
      <c r="U543">
        <f t="shared" si="215"/>
        <v>0.44177499999999981</v>
      </c>
      <c r="V543">
        <f t="shared" si="215"/>
        <v>1.0216900000000013</v>
      </c>
      <c r="W543">
        <f t="shared" si="209"/>
        <v>0.60520000000000174</v>
      </c>
      <c r="X543">
        <f t="shared" si="221"/>
        <v>0.76363875000000103</v>
      </c>
      <c r="Y543">
        <f t="shared" si="222"/>
        <v>0.14279506784746651</v>
      </c>
      <c r="AA543" s="24">
        <v>17.963989999999999</v>
      </c>
      <c r="AB543" s="24">
        <v>19.360510000000001</v>
      </c>
      <c r="AC543" s="24">
        <v>35.297430000000006</v>
      </c>
      <c r="AD543" s="24">
        <v>12.15427</v>
      </c>
      <c r="AF543">
        <f t="shared" si="216"/>
        <v>3.2475599999999982</v>
      </c>
      <c r="AG543">
        <f t="shared" si="216"/>
        <v>4.4243600000000018</v>
      </c>
      <c r="AH543">
        <f t="shared" si="216"/>
        <v>5.6599200000000067</v>
      </c>
      <c r="AI543">
        <f t="shared" si="210"/>
        <v>2.3920639999999995</v>
      </c>
      <c r="AJ543">
        <f t="shared" si="223"/>
        <v>3.9309760000000016</v>
      </c>
      <c r="AK543">
        <f t="shared" si="224"/>
        <v>0.7111014167819778</v>
      </c>
      <c r="AM543" s="24">
        <v>21.597049999999999</v>
      </c>
      <c r="AN543" s="24">
        <v>24.685469999999999</v>
      </c>
      <c r="AO543" s="24">
        <v>8.9305020000000006</v>
      </c>
      <c r="AP543" s="24">
        <v>28.09937</v>
      </c>
      <c r="AR543">
        <f t="shared" si="211"/>
        <v>0.65526999999999802</v>
      </c>
      <c r="AS543">
        <f t="shared" si="212"/>
        <v>1.4024999999999999</v>
      </c>
      <c r="AT543">
        <f t="shared" si="213"/>
        <v>0.22954400000000064</v>
      </c>
      <c r="AU543">
        <f t="shared" si="214"/>
        <v>1.7926399999999987</v>
      </c>
      <c r="AV543">
        <f t="shared" si="225"/>
        <v>1.0199884999999993</v>
      </c>
      <c r="AW543">
        <f t="shared" si="226"/>
        <v>0.35368624041502733</v>
      </c>
    </row>
    <row r="544" spans="1:49" x14ac:dyDescent="0.35">
      <c r="A544" s="24" t="s">
        <v>1177</v>
      </c>
      <c r="B544" s="24" t="s">
        <v>1178</v>
      </c>
      <c r="C544" s="24">
        <v>33.341920000000002</v>
      </c>
      <c r="D544" s="24">
        <v>16.807939999999999</v>
      </c>
      <c r="E544" s="24">
        <v>9.2513640000000006</v>
      </c>
      <c r="F544" s="24">
        <v>14.18871</v>
      </c>
      <c r="H544">
        <f t="shared" si="205"/>
        <v>3.9890300000000032</v>
      </c>
      <c r="I544">
        <f t="shared" si="206"/>
        <v>3.1264099999999981</v>
      </c>
      <c r="J544">
        <f t="shared" si="207"/>
        <v>1.7348740000000005</v>
      </c>
      <c r="K544">
        <f t="shared" si="208"/>
        <v>2.5046400000000002</v>
      </c>
      <c r="L544">
        <f t="shared" si="219"/>
        <v>2.8387385000000003</v>
      </c>
      <c r="M544">
        <f t="shared" si="220"/>
        <v>0.47749904615498179</v>
      </c>
      <c r="O544" s="24">
        <v>15.390280000000001</v>
      </c>
      <c r="P544" s="24">
        <v>7.9907769999999996</v>
      </c>
      <c r="Q544" s="24">
        <v>13.676360000000001</v>
      </c>
      <c r="R544" s="24">
        <v>10.590411000000001</v>
      </c>
      <c r="S544">
        <f t="shared" si="228"/>
        <v>13.82028</v>
      </c>
      <c r="T544">
        <f t="shared" si="215"/>
        <v>0.98589000000000127</v>
      </c>
      <c r="U544">
        <f t="shared" si="215"/>
        <v>0.44177499999999981</v>
      </c>
      <c r="V544">
        <f t="shared" si="215"/>
        <v>1.0216900000000013</v>
      </c>
      <c r="W544">
        <f t="shared" si="209"/>
        <v>0.60520000000000174</v>
      </c>
      <c r="X544">
        <f t="shared" si="221"/>
        <v>0.76363875000000103</v>
      </c>
      <c r="Y544">
        <f t="shared" si="222"/>
        <v>0.14279506784746651</v>
      </c>
      <c r="AA544" s="24">
        <v>17.963989999999999</v>
      </c>
      <c r="AB544" s="24">
        <v>19.360510000000001</v>
      </c>
      <c r="AC544" s="24">
        <v>35.379559999999998</v>
      </c>
      <c r="AD544" s="24">
        <v>12.15427</v>
      </c>
      <c r="AF544">
        <f t="shared" si="216"/>
        <v>3.2475599999999982</v>
      </c>
      <c r="AG544">
        <f t="shared" si="216"/>
        <v>4.4243600000000018</v>
      </c>
      <c r="AH544">
        <f t="shared" si="216"/>
        <v>5.742049999999999</v>
      </c>
      <c r="AI544">
        <f t="shared" si="210"/>
        <v>2.3920639999999995</v>
      </c>
      <c r="AJ544">
        <f t="shared" si="223"/>
        <v>3.9515084999999996</v>
      </c>
      <c r="AK544">
        <f t="shared" si="224"/>
        <v>0.7278414458467245</v>
      </c>
      <c r="AM544" s="24">
        <v>21.597049999999999</v>
      </c>
      <c r="AN544" s="24">
        <v>24.685469999999999</v>
      </c>
      <c r="AO544" s="24">
        <v>8.9305020000000006</v>
      </c>
      <c r="AP544" s="24">
        <v>28.09937</v>
      </c>
      <c r="AR544">
        <f t="shared" si="211"/>
        <v>0.65526999999999802</v>
      </c>
      <c r="AS544">
        <f t="shared" si="212"/>
        <v>1.4024999999999999</v>
      </c>
      <c r="AT544">
        <f t="shared" si="213"/>
        <v>0.22954400000000064</v>
      </c>
      <c r="AU544">
        <f t="shared" si="214"/>
        <v>1.7926399999999987</v>
      </c>
      <c r="AV544">
        <f t="shared" si="225"/>
        <v>1.0199884999999993</v>
      </c>
      <c r="AW544">
        <f t="shared" si="226"/>
        <v>0.35368624041502733</v>
      </c>
    </row>
    <row r="545" spans="1:49" x14ac:dyDescent="0.35">
      <c r="A545" s="24" t="s">
        <v>1179</v>
      </c>
      <c r="B545" s="24" t="s">
        <v>1180</v>
      </c>
      <c r="C545" s="24">
        <v>33.341920000000002</v>
      </c>
      <c r="D545" s="24">
        <v>16.807939999999999</v>
      </c>
      <c r="E545" s="24">
        <v>9.2513640000000006</v>
      </c>
      <c r="F545" s="24">
        <v>14.18871</v>
      </c>
      <c r="H545">
        <f t="shared" si="205"/>
        <v>3.9890300000000032</v>
      </c>
      <c r="I545">
        <f t="shared" si="206"/>
        <v>3.1264099999999981</v>
      </c>
      <c r="J545">
        <f t="shared" si="207"/>
        <v>1.7348740000000005</v>
      </c>
      <c r="K545">
        <f t="shared" si="208"/>
        <v>2.5046400000000002</v>
      </c>
      <c r="L545">
        <f t="shared" si="219"/>
        <v>2.8387385000000003</v>
      </c>
      <c r="M545">
        <f t="shared" si="220"/>
        <v>0.47749904615498179</v>
      </c>
      <c r="O545" s="24">
        <v>15.390280000000001</v>
      </c>
      <c r="P545" s="24">
        <v>7.9907769999999996</v>
      </c>
      <c r="Q545" s="24">
        <v>13.678900000000001</v>
      </c>
      <c r="R545" s="24">
        <v>10.590411000000001</v>
      </c>
      <c r="S545">
        <f t="shared" si="228"/>
        <v>13.82028</v>
      </c>
      <c r="T545">
        <f t="shared" si="215"/>
        <v>0.98589000000000127</v>
      </c>
      <c r="U545">
        <f t="shared" si="215"/>
        <v>0.44177499999999981</v>
      </c>
      <c r="V545">
        <f t="shared" si="215"/>
        <v>1.0242300000000011</v>
      </c>
      <c r="W545">
        <f t="shared" si="209"/>
        <v>0.60520000000000174</v>
      </c>
      <c r="X545">
        <f t="shared" si="221"/>
        <v>0.76427375000000097</v>
      </c>
      <c r="Y545">
        <f t="shared" si="222"/>
        <v>0.14317847716188312</v>
      </c>
      <c r="AA545" s="24">
        <v>17.963989999999999</v>
      </c>
      <c r="AB545" s="24">
        <v>19.360510000000001</v>
      </c>
      <c r="AC545" s="24">
        <v>35.399860000000004</v>
      </c>
      <c r="AD545" s="24">
        <v>12.15427</v>
      </c>
      <c r="AF545">
        <f t="shared" si="216"/>
        <v>3.2475599999999982</v>
      </c>
      <c r="AG545">
        <f t="shared" si="216"/>
        <v>4.4243600000000018</v>
      </c>
      <c r="AH545">
        <f t="shared" si="216"/>
        <v>5.762350000000005</v>
      </c>
      <c r="AI545">
        <f t="shared" si="210"/>
        <v>2.3920639999999995</v>
      </c>
      <c r="AJ545">
        <f t="shared" si="223"/>
        <v>3.9565835000000011</v>
      </c>
      <c r="AK545">
        <f t="shared" si="224"/>
        <v>0.73200882826569658</v>
      </c>
      <c r="AM545" s="24">
        <v>21.597049999999999</v>
      </c>
      <c r="AN545" s="24">
        <v>24.685469999999999</v>
      </c>
      <c r="AO545" s="24">
        <v>8.9305020000000006</v>
      </c>
      <c r="AP545" s="24">
        <v>28.09937</v>
      </c>
      <c r="AR545">
        <f t="shared" si="211"/>
        <v>0.65526999999999802</v>
      </c>
      <c r="AS545">
        <f t="shared" si="212"/>
        <v>1.4024999999999999</v>
      </c>
      <c r="AT545">
        <f t="shared" si="213"/>
        <v>0.22954400000000064</v>
      </c>
      <c r="AU545">
        <f t="shared" si="214"/>
        <v>1.7926399999999987</v>
      </c>
      <c r="AV545">
        <f t="shared" si="225"/>
        <v>1.0199884999999993</v>
      </c>
      <c r="AW545">
        <f t="shared" si="226"/>
        <v>0.35368624041502733</v>
      </c>
    </row>
    <row r="546" spans="1:49" x14ac:dyDescent="0.35">
      <c r="A546" s="24" t="s">
        <v>1181</v>
      </c>
      <c r="B546" s="24" t="s">
        <v>1182</v>
      </c>
      <c r="C546" s="24">
        <v>33.341920000000002</v>
      </c>
      <c r="D546" s="24">
        <v>16.807939999999999</v>
      </c>
      <c r="E546" s="24">
        <v>9.2513640000000006</v>
      </c>
      <c r="F546" s="24">
        <v>14.18871</v>
      </c>
      <c r="H546">
        <f t="shared" si="205"/>
        <v>3.9890300000000032</v>
      </c>
      <c r="I546">
        <f t="shared" si="206"/>
        <v>3.1264099999999981</v>
      </c>
      <c r="J546">
        <f t="shared" si="207"/>
        <v>1.7348740000000005</v>
      </c>
      <c r="K546">
        <f t="shared" si="208"/>
        <v>2.5046400000000002</v>
      </c>
      <c r="L546">
        <f t="shared" si="219"/>
        <v>2.8387385000000003</v>
      </c>
      <c r="M546">
        <f t="shared" si="220"/>
        <v>0.47749904615498179</v>
      </c>
      <c r="O546" s="24">
        <v>15.390280000000001</v>
      </c>
      <c r="P546" s="24">
        <v>7.9907769999999996</v>
      </c>
      <c r="Q546" s="24">
        <v>13.69406</v>
      </c>
      <c r="R546" s="24">
        <v>10.590411000000001</v>
      </c>
      <c r="S546">
        <f t="shared" si="228"/>
        <v>13.82028</v>
      </c>
      <c r="T546">
        <f t="shared" si="215"/>
        <v>0.98589000000000127</v>
      </c>
      <c r="U546">
        <f t="shared" si="215"/>
        <v>0.44177499999999981</v>
      </c>
      <c r="V546">
        <f t="shared" si="215"/>
        <v>1.0393900000000009</v>
      </c>
      <c r="W546">
        <f t="shared" si="209"/>
        <v>0.60520000000000174</v>
      </c>
      <c r="X546">
        <f t="shared" si="221"/>
        <v>0.76806375000000093</v>
      </c>
      <c r="Y546">
        <f t="shared" si="222"/>
        <v>0.14550348179360711</v>
      </c>
      <c r="AA546" s="24">
        <v>17.963989999999999</v>
      </c>
      <c r="AB546" s="24">
        <v>19.360510000000001</v>
      </c>
      <c r="AC546" s="24">
        <v>35.399860000000004</v>
      </c>
      <c r="AD546" s="24">
        <v>12.15427</v>
      </c>
      <c r="AF546">
        <f t="shared" si="216"/>
        <v>3.2475599999999982</v>
      </c>
      <c r="AG546">
        <f t="shared" si="216"/>
        <v>4.4243600000000018</v>
      </c>
      <c r="AH546">
        <f t="shared" si="216"/>
        <v>5.762350000000005</v>
      </c>
      <c r="AI546">
        <f t="shared" si="210"/>
        <v>2.3920639999999995</v>
      </c>
      <c r="AJ546">
        <f t="shared" si="223"/>
        <v>3.9565835000000011</v>
      </c>
      <c r="AK546">
        <f t="shared" si="224"/>
        <v>0.73200882826569658</v>
      </c>
      <c r="AM546" s="24">
        <v>21.597049999999999</v>
      </c>
      <c r="AN546" s="24">
        <v>24.685469999999999</v>
      </c>
      <c r="AO546" s="24">
        <v>8.9305020000000006</v>
      </c>
      <c r="AP546" s="24">
        <v>28.09937</v>
      </c>
      <c r="AR546">
        <f t="shared" si="211"/>
        <v>0.65526999999999802</v>
      </c>
      <c r="AS546">
        <f t="shared" si="212"/>
        <v>1.4024999999999999</v>
      </c>
      <c r="AT546">
        <f t="shared" si="213"/>
        <v>0.22954400000000064</v>
      </c>
      <c r="AU546">
        <f t="shared" si="214"/>
        <v>1.7926399999999987</v>
      </c>
      <c r="AV546">
        <f t="shared" si="225"/>
        <v>1.0199884999999993</v>
      </c>
      <c r="AW546">
        <f t="shared" si="226"/>
        <v>0.35368624041502733</v>
      </c>
    </row>
    <row r="547" spans="1:49" x14ac:dyDescent="0.35">
      <c r="A547" s="24" t="s">
        <v>1183</v>
      </c>
      <c r="B547" s="24" t="s">
        <v>1184</v>
      </c>
      <c r="C547" s="24">
        <v>33.341920000000002</v>
      </c>
      <c r="D547" s="24">
        <v>16.807939999999999</v>
      </c>
      <c r="E547" s="24">
        <v>9.2513640000000006</v>
      </c>
      <c r="F547" s="24">
        <v>14.18871</v>
      </c>
      <c r="H547">
        <f t="shared" si="205"/>
        <v>3.9890300000000032</v>
      </c>
      <c r="I547">
        <f t="shared" si="206"/>
        <v>3.1264099999999981</v>
      </c>
      <c r="J547">
        <f t="shared" si="207"/>
        <v>1.7348740000000005</v>
      </c>
      <c r="K547">
        <f t="shared" si="208"/>
        <v>2.5046400000000002</v>
      </c>
      <c r="L547">
        <f t="shared" si="219"/>
        <v>2.8387385000000003</v>
      </c>
      <c r="M547">
        <f t="shared" si="220"/>
        <v>0.47749904615498179</v>
      </c>
      <c r="O547" s="24">
        <v>15.390280000000001</v>
      </c>
      <c r="P547" s="24">
        <v>7.9907769999999996</v>
      </c>
      <c r="Q547" s="24">
        <v>13.694520000000001</v>
      </c>
      <c r="R547" s="24">
        <v>10.590411000000001</v>
      </c>
      <c r="S547">
        <f t="shared" si="228"/>
        <v>13.82028</v>
      </c>
      <c r="T547">
        <f t="shared" si="215"/>
        <v>0.98589000000000127</v>
      </c>
      <c r="U547">
        <f t="shared" si="215"/>
        <v>0.44177499999999981</v>
      </c>
      <c r="V547">
        <f t="shared" si="215"/>
        <v>1.0398500000000013</v>
      </c>
      <c r="W547">
        <f t="shared" si="209"/>
        <v>0.60520000000000174</v>
      </c>
      <c r="X547">
        <f t="shared" si="221"/>
        <v>0.76817875000000102</v>
      </c>
      <c r="Y547">
        <f t="shared" si="222"/>
        <v>0.14557499139010521</v>
      </c>
      <c r="AA547" s="24">
        <v>17.963989999999999</v>
      </c>
      <c r="AB547" s="24">
        <v>19.365369999999999</v>
      </c>
      <c r="AC547" s="24">
        <v>35.399860000000004</v>
      </c>
      <c r="AD547" s="24">
        <v>12.15427</v>
      </c>
      <c r="AF547">
        <f t="shared" si="216"/>
        <v>3.2475599999999982</v>
      </c>
      <c r="AG547">
        <f t="shared" si="216"/>
        <v>4.429219999999999</v>
      </c>
      <c r="AH547">
        <f t="shared" si="216"/>
        <v>5.762350000000005</v>
      </c>
      <c r="AI547">
        <f t="shared" si="210"/>
        <v>2.3920639999999995</v>
      </c>
      <c r="AJ547">
        <f t="shared" si="223"/>
        <v>3.9577985000000004</v>
      </c>
      <c r="AK547">
        <f t="shared" si="224"/>
        <v>0.73226859815843381</v>
      </c>
      <c r="AM547" s="24">
        <v>21.597049999999999</v>
      </c>
      <c r="AN547" s="24">
        <v>24.685469999999999</v>
      </c>
      <c r="AO547" s="24">
        <v>8.9305020000000006</v>
      </c>
      <c r="AP547" s="24">
        <v>28.09937</v>
      </c>
      <c r="AR547">
        <f t="shared" si="211"/>
        <v>0.65526999999999802</v>
      </c>
      <c r="AS547">
        <f t="shared" si="212"/>
        <v>1.4024999999999999</v>
      </c>
      <c r="AT547">
        <f t="shared" si="213"/>
        <v>0.22954400000000064</v>
      </c>
      <c r="AU547">
        <f t="shared" si="214"/>
        <v>1.7926399999999987</v>
      </c>
      <c r="AV547">
        <f t="shared" si="225"/>
        <v>1.0199884999999993</v>
      </c>
      <c r="AW547">
        <f t="shared" si="226"/>
        <v>0.35368624041502733</v>
      </c>
    </row>
    <row r="548" spans="1:49" x14ac:dyDescent="0.35">
      <c r="A548" s="24" t="s">
        <v>1185</v>
      </c>
      <c r="B548" s="24" t="s">
        <v>1186</v>
      </c>
      <c r="C548" s="24">
        <v>33.341920000000002</v>
      </c>
      <c r="D548" s="24">
        <v>16.807939999999999</v>
      </c>
      <c r="E548" s="24">
        <v>9.2513640000000006</v>
      </c>
      <c r="F548" s="24">
        <v>14.18871</v>
      </c>
      <c r="H548">
        <f t="shared" si="205"/>
        <v>3.9890300000000032</v>
      </c>
      <c r="I548">
        <f t="shared" si="206"/>
        <v>3.1264099999999981</v>
      </c>
      <c r="J548">
        <f t="shared" si="207"/>
        <v>1.7348740000000005</v>
      </c>
      <c r="K548">
        <f t="shared" si="208"/>
        <v>2.5046400000000002</v>
      </c>
      <c r="L548">
        <f t="shared" si="219"/>
        <v>2.8387385000000003</v>
      </c>
      <c r="M548">
        <f t="shared" si="220"/>
        <v>0.47749904615498179</v>
      </c>
      <c r="O548" s="24">
        <v>15.390280000000001</v>
      </c>
      <c r="P548" s="24">
        <v>7.9907769999999996</v>
      </c>
      <c r="Q548" s="24">
        <v>13.694520000000001</v>
      </c>
      <c r="R548" s="24">
        <v>10.590411000000001</v>
      </c>
      <c r="S548">
        <f t="shared" si="228"/>
        <v>13.82028</v>
      </c>
      <c r="T548">
        <f t="shared" si="215"/>
        <v>0.98589000000000127</v>
      </c>
      <c r="U548">
        <f t="shared" si="215"/>
        <v>0.44177499999999981</v>
      </c>
      <c r="V548">
        <f t="shared" si="215"/>
        <v>1.0398500000000013</v>
      </c>
      <c r="W548">
        <f t="shared" si="209"/>
        <v>0.60520000000000174</v>
      </c>
      <c r="X548">
        <f t="shared" si="221"/>
        <v>0.76817875000000102</v>
      </c>
      <c r="Y548">
        <f t="shared" si="222"/>
        <v>0.14557499139010521</v>
      </c>
      <c r="AA548" s="24">
        <v>17.963989999999999</v>
      </c>
      <c r="AB548" s="24">
        <v>19.36795</v>
      </c>
      <c r="AC548" s="24">
        <v>35.399860000000004</v>
      </c>
      <c r="AD548" s="24">
        <v>12.15427</v>
      </c>
      <c r="AF548">
        <f t="shared" si="216"/>
        <v>3.2475599999999982</v>
      </c>
      <c r="AG548">
        <f t="shared" si="216"/>
        <v>4.4318000000000008</v>
      </c>
      <c r="AH548">
        <f t="shared" si="216"/>
        <v>5.762350000000005</v>
      </c>
      <c r="AI548">
        <f t="shared" si="210"/>
        <v>2.3920639999999995</v>
      </c>
      <c r="AJ548">
        <f t="shared" si="223"/>
        <v>3.9584435000000009</v>
      </c>
      <c r="AK548">
        <f t="shared" si="224"/>
        <v>0.7324072822678096</v>
      </c>
      <c r="AM548" s="24">
        <v>21.597049999999999</v>
      </c>
      <c r="AN548" s="24">
        <v>24.685469999999999</v>
      </c>
      <c r="AO548" s="24">
        <v>8.9305020000000006</v>
      </c>
      <c r="AP548" s="24">
        <v>28.09937</v>
      </c>
      <c r="AR548">
        <f t="shared" si="211"/>
        <v>0.65526999999999802</v>
      </c>
      <c r="AS548">
        <f t="shared" si="212"/>
        <v>1.4024999999999999</v>
      </c>
      <c r="AT548">
        <f t="shared" si="213"/>
        <v>0.22954400000000064</v>
      </c>
      <c r="AU548">
        <f t="shared" si="214"/>
        <v>1.7926399999999987</v>
      </c>
      <c r="AV548">
        <f t="shared" si="225"/>
        <v>1.0199884999999993</v>
      </c>
      <c r="AW548">
        <f t="shared" si="226"/>
        <v>0.35368624041502733</v>
      </c>
    </row>
    <row r="549" spans="1:49" x14ac:dyDescent="0.35">
      <c r="A549" s="24" t="s">
        <v>1187</v>
      </c>
      <c r="B549" s="24" t="s">
        <v>1188</v>
      </c>
      <c r="C549" s="24">
        <v>33.341920000000002</v>
      </c>
      <c r="D549" s="24">
        <v>16.821929999999998</v>
      </c>
      <c r="E549" s="24">
        <v>9.2513640000000006</v>
      </c>
      <c r="F549" s="24">
        <v>14.18871</v>
      </c>
      <c r="H549">
        <f t="shared" ref="H549:H580" si="229">C549-C$293</f>
        <v>3.9890300000000032</v>
      </c>
      <c r="I549">
        <f t="shared" ref="I549:I580" si="230">D549-D$293</f>
        <v>3.1403999999999979</v>
      </c>
      <c r="J549">
        <f t="shared" ref="J549:J580" si="231">E549-E$293</f>
        <v>1.7348740000000005</v>
      </c>
      <c r="K549">
        <f t="shared" ref="K549:K580" si="232">F549-F$293</f>
        <v>2.5046400000000002</v>
      </c>
      <c r="L549">
        <f t="shared" si="219"/>
        <v>2.8422360000000002</v>
      </c>
      <c r="M549">
        <f t="shared" si="220"/>
        <v>0.47821368197978975</v>
      </c>
      <c r="O549" s="24">
        <v>15.390280000000001</v>
      </c>
      <c r="P549" s="24">
        <v>7.9907769999999996</v>
      </c>
      <c r="Q549" s="24">
        <v>13.694520000000001</v>
      </c>
      <c r="R549" s="24">
        <v>10.590411000000001</v>
      </c>
      <c r="S549">
        <f t="shared" si="228"/>
        <v>13.82028</v>
      </c>
      <c r="T549">
        <f t="shared" si="215"/>
        <v>0.98589000000000127</v>
      </c>
      <c r="U549">
        <f t="shared" si="215"/>
        <v>0.44177499999999981</v>
      </c>
      <c r="V549">
        <f t="shared" si="215"/>
        <v>1.0398500000000013</v>
      </c>
      <c r="W549">
        <f t="shared" si="215"/>
        <v>0.60520000000000174</v>
      </c>
      <c r="X549">
        <f t="shared" si="221"/>
        <v>0.76817875000000102</v>
      </c>
      <c r="Y549">
        <f t="shared" si="222"/>
        <v>0.14557499139010521</v>
      </c>
      <c r="AA549" s="24">
        <v>17.963989999999999</v>
      </c>
      <c r="AB549" s="24">
        <v>19.36795</v>
      </c>
      <c r="AC549" s="24">
        <v>35.399860000000004</v>
      </c>
      <c r="AD549" s="24">
        <v>12.15427</v>
      </c>
      <c r="AF549">
        <f t="shared" si="216"/>
        <v>3.2475599999999982</v>
      </c>
      <c r="AG549">
        <f t="shared" si="216"/>
        <v>4.4318000000000008</v>
      </c>
      <c r="AH549">
        <f t="shared" si="216"/>
        <v>5.762350000000005</v>
      </c>
      <c r="AI549">
        <f t="shared" si="216"/>
        <v>2.3920639999999995</v>
      </c>
      <c r="AJ549">
        <f t="shared" si="223"/>
        <v>3.9584435000000009</v>
      </c>
      <c r="AK549">
        <f t="shared" si="224"/>
        <v>0.7324072822678096</v>
      </c>
      <c r="AM549" s="24">
        <v>21.597049999999999</v>
      </c>
      <c r="AN549" s="24">
        <v>24.685469999999999</v>
      </c>
      <c r="AO549" s="24">
        <v>8.9305020000000006</v>
      </c>
      <c r="AP549" s="24">
        <v>28.09937</v>
      </c>
      <c r="AR549">
        <f t="shared" ref="AR549:AR580" si="233">AM549-AM$293</f>
        <v>0.65526999999999802</v>
      </c>
      <c r="AS549">
        <f t="shared" ref="AS549:AS580" si="234">AN549-AN$293</f>
        <v>1.4024999999999999</v>
      </c>
      <c r="AT549">
        <f t="shared" ref="AT549:AT580" si="235">AO549-AO$293</f>
        <v>0.22954400000000064</v>
      </c>
      <c r="AU549">
        <f t="shared" ref="AU549:AU580" si="236">AP549-AP$293</f>
        <v>1.7926399999999987</v>
      </c>
      <c r="AV549">
        <f t="shared" si="225"/>
        <v>1.0199884999999993</v>
      </c>
      <c r="AW549">
        <f t="shared" si="226"/>
        <v>0.35368624041502733</v>
      </c>
    </row>
    <row r="550" spans="1:49" x14ac:dyDescent="0.35">
      <c r="A550" s="24" t="s">
        <v>1189</v>
      </c>
      <c r="B550" s="24" t="s">
        <v>1190</v>
      </c>
      <c r="C550" s="24">
        <v>33.341920000000002</v>
      </c>
      <c r="D550" s="24">
        <v>16.8261</v>
      </c>
      <c r="E550" s="24">
        <v>9.2513640000000006</v>
      </c>
      <c r="F550" s="24">
        <v>14.18871</v>
      </c>
      <c r="H550">
        <f t="shared" si="229"/>
        <v>3.9890300000000032</v>
      </c>
      <c r="I550">
        <f t="shared" si="230"/>
        <v>3.1445699999999999</v>
      </c>
      <c r="J550">
        <f t="shared" si="231"/>
        <v>1.7348740000000005</v>
      </c>
      <c r="K550">
        <f t="shared" si="232"/>
        <v>2.5046400000000002</v>
      </c>
      <c r="L550">
        <f t="shared" si="219"/>
        <v>2.8432785000000007</v>
      </c>
      <c r="M550">
        <f t="shared" si="220"/>
        <v>0.47843143335165345</v>
      </c>
      <c r="O550" s="24">
        <v>15.390280000000001</v>
      </c>
      <c r="P550" s="24">
        <v>7.9907769999999996</v>
      </c>
      <c r="Q550" s="24">
        <v>13.694520000000001</v>
      </c>
      <c r="R550" s="24">
        <v>10.590411000000001</v>
      </c>
      <c r="S550">
        <f t="shared" si="228"/>
        <v>13.82028</v>
      </c>
      <c r="T550">
        <f t="shared" ref="T550:W580" si="237">O550-O$293</f>
        <v>0.98589000000000127</v>
      </c>
      <c r="U550">
        <f t="shared" si="237"/>
        <v>0.44177499999999981</v>
      </c>
      <c r="V550">
        <f t="shared" si="237"/>
        <v>1.0398500000000013</v>
      </c>
      <c r="W550">
        <f t="shared" si="237"/>
        <v>0.60520000000000174</v>
      </c>
      <c r="X550">
        <f t="shared" si="221"/>
        <v>0.76817875000000102</v>
      </c>
      <c r="Y550">
        <f t="shared" si="222"/>
        <v>0.14557499139010521</v>
      </c>
      <c r="AA550" s="24">
        <v>17.963989999999999</v>
      </c>
      <c r="AB550" s="24">
        <v>19.36795</v>
      </c>
      <c r="AC550" s="24">
        <v>35.399860000000004</v>
      </c>
      <c r="AD550" s="24">
        <v>12.15427</v>
      </c>
      <c r="AF550">
        <f t="shared" ref="AF550:AI580" si="238">AA550-AA$293</f>
        <v>3.2475599999999982</v>
      </c>
      <c r="AG550">
        <f t="shared" si="238"/>
        <v>4.4318000000000008</v>
      </c>
      <c r="AH550">
        <f t="shared" si="238"/>
        <v>5.762350000000005</v>
      </c>
      <c r="AI550">
        <f t="shared" si="238"/>
        <v>2.3920639999999995</v>
      </c>
      <c r="AJ550">
        <f t="shared" si="223"/>
        <v>3.9584435000000009</v>
      </c>
      <c r="AK550">
        <f t="shared" si="224"/>
        <v>0.7324072822678096</v>
      </c>
      <c r="AM550" s="24">
        <v>21.597049999999999</v>
      </c>
      <c r="AN550" s="24">
        <v>24.685469999999999</v>
      </c>
      <c r="AO550" s="24">
        <v>8.9305020000000006</v>
      </c>
      <c r="AP550" s="24">
        <v>28.09937</v>
      </c>
      <c r="AR550">
        <f t="shared" si="233"/>
        <v>0.65526999999999802</v>
      </c>
      <c r="AS550">
        <f t="shared" si="234"/>
        <v>1.4024999999999999</v>
      </c>
      <c r="AT550">
        <f t="shared" si="235"/>
        <v>0.22954400000000064</v>
      </c>
      <c r="AU550">
        <f t="shared" si="236"/>
        <v>1.7926399999999987</v>
      </c>
      <c r="AV550">
        <f t="shared" si="225"/>
        <v>1.0199884999999993</v>
      </c>
      <c r="AW550">
        <f t="shared" si="226"/>
        <v>0.35368624041502733</v>
      </c>
    </row>
    <row r="551" spans="1:49" x14ac:dyDescent="0.35">
      <c r="A551" s="24" t="s">
        <v>1191</v>
      </c>
      <c r="B551" s="24" t="s">
        <v>1192</v>
      </c>
      <c r="C551" s="24">
        <v>33.341920000000002</v>
      </c>
      <c r="D551" s="24">
        <v>16.830539999999999</v>
      </c>
      <c r="E551" s="24">
        <v>9.2513640000000006</v>
      </c>
      <c r="F551" s="24">
        <v>14.18871</v>
      </c>
      <c r="H551">
        <f t="shared" si="229"/>
        <v>3.9890300000000032</v>
      </c>
      <c r="I551">
        <f t="shared" si="230"/>
        <v>3.1490099999999988</v>
      </c>
      <c r="J551">
        <f t="shared" si="231"/>
        <v>1.7348740000000005</v>
      </c>
      <c r="K551">
        <f t="shared" si="232"/>
        <v>2.5046400000000002</v>
      </c>
      <c r="L551">
        <f t="shared" si="219"/>
        <v>2.8443885000000004</v>
      </c>
      <c r="M551">
        <f t="shared" si="220"/>
        <v>0.47866567061877124</v>
      </c>
      <c r="O551" s="24">
        <v>15.390280000000001</v>
      </c>
      <c r="P551" s="24">
        <v>7.9907769999999996</v>
      </c>
      <c r="Q551" s="24">
        <v>13.694520000000001</v>
      </c>
      <c r="R551" s="24">
        <v>10.590411000000001</v>
      </c>
      <c r="S551">
        <f t="shared" si="228"/>
        <v>13.82028</v>
      </c>
      <c r="T551">
        <f t="shared" si="237"/>
        <v>0.98589000000000127</v>
      </c>
      <c r="U551">
        <f t="shared" si="237"/>
        <v>0.44177499999999981</v>
      </c>
      <c r="V551">
        <f t="shared" si="237"/>
        <v>1.0398500000000013</v>
      </c>
      <c r="W551">
        <f t="shared" si="237"/>
        <v>0.60520000000000174</v>
      </c>
      <c r="X551">
        <f t="shared" si="221"/>
        <v>0.76817875000000102</v>
      </c>
      <c r="Y551">
        <f t="shared" si="222"/>
        <v>0.14557499139010521</v>
      </c>
      <c r="AA551" s="24">
        <v>17.963989999999999</v>
      </c>
      <c r="AB551" s="24">
        <v>19.36795</v>
      </c>
      <c r="AC551" s="24">
        <v>35.399860000000004</v>
      </c>
      <c r="AD551" s="24">
        <v>12.15427</v>
      </c>
      <c r="AF551">
        <f t="shared" si="238"/>
        <v>3.2475599999999982</v>
      </c>
      <c r="AG551">
        <f t="shared" si="238"/>
        <v>4.4318000000000008</v>
      </c>
      <c r="AH551">
        <f t="shared" si="238"/>
        <v>5.762350000000005</v>
      </c>
      <c r="AI551">
        <f t="shared" si="238"/>
        <v>2.3920639999999995</v>
      </c>
      <c r="AJ551">
        <f t="shared" si="223"/>
        <v>3.9584435000000009</v>
      </c>
      <c r="AK551">
        <f t="shared" si="224"/>
        <v>0.7324072822678096</v>
      </c>
      <c r="AM551" s="24">
        <v>21.597049999999999</v>
      </c>
      <c r="AN551" s="24">
        <v>24.685469999999999</v>
      </c>
      <c r="AO551" s="24">
        <v>8.9305020000000006</v>
      </c>
      <c r="AP551" s="24">
        <v>28.09937</v>
      </c>
      <c r="AR551">
        <f t="shared" si="233"/>
        <v>0.65526999999999802</v>
      </c>
      <c r="AS551">
        <f t="shared" si="234"/>
        <v>1.4024999999999999</v>
      </c>
      <c r="AT551">
        <f t="shared" si="235"/>
        <v>0.22954400000000064</v>
      </c>
      <c r="AU551">
        <f t="shared" si="236"/>
        <v>1.7926399999999987</v>
      </c>
      <c r="AV551">
        <f t="shared" si="225"/>
        <v>1.0199884999999993</v>
      </c>
      <c r="AW551">
        <f t="shared" si="226"/>
        <v>0.35368624041502733</v>
      </c>
    </row>
    <row r="552" spans="1:49" x14ac:dyDescent="0.35">
      <c r="A552" s="24" t="s">
        <v>1193</v>
      </c>
      <c r="B552" s="24" t="s">
        <v>1194</v>
      </c>
      <c r="C552" s="24">
        <v>33.341920000000002</v>
      </c>
      <c r="D552" s="24">
        <v>16.843060000000001</v>
      </c>
      <c r="E552" s="24">
        <v>9.2513640000000006</v>
      </c>
      <c r="F552" s="24">
        <v>14.18871</v>
      </c>
      <c r="H552">
        <f t="shared" si="229"/>
        <v>3.9890300000000032</v>
      </c>
      <c r="I552">
        <f t="shared" si="230"/>
        <v>3.1615300000000008</v>
      </c>
      <c r="J552">
        <f t="shared" si="231"/>
        <v>1.7348740000000005</v>
      </c>
      <c r="K552">
        <f t="shared" si="232"/>
        <v>2.5046400000000002</v>
      </c>
      <c r="L552">
        <f t="shared" si="219"/>
        <v>2.847518500000001</v>
      </c>
      <c r="M552">
        <f t="shared" si="220"/>
        <v>0.47933940445045603</v>
      </c>
      <c r="O552" s="24">
        <v>15.390280000000001</v>
      </c>
      <c r="P552" s="24">
        <v>7.9907769999999996</v>
      </c>
      <c r="Q552" s="24">
        <v>13.694520000000001</v>
      </c>
      <c r="R552" s="24">
        <v>10.590411000000001</v>
      </c>
      <c r="S552">
        <f t="shared" si="228"/>
        <v>13.82028</v>
      </c>
      <c r="T552">
        <f t="shared" si="237"/>
        <v>0.98589000000000127</v>
      </c>
      <c r="U552">
        <f t="shared" si="237"/>
        <v>0.44177499999999981</v>
      </c>
      <c r="V552">
        <f t="shared" si="237"/>
        <v>1.0398500000000013</v>
      </c>
      <c r="W552">
        <f t="shared" si="237"/>
        <v>0.60520000000000174</v>
      </c>
      <c r="X552">
        <f t="shared" si="221"/>
        <v>0.76817875000000102</v>
      </c>
      <c r="Y552">
        <f t="shared" si="222"/>
        <v>0.14557499139010521</v>
      </c>
      <c r="AA552" s="24">
        <v>17.963989999999999</v>
      </c>
      <c r="AB552" s="24">
        <v>19.36795</v>
      </c>
      <c r="AC552" s="24">
        <v>35.399860000000004</v>
      </c>
      <c r="AD552" s="24">
        <v>12.15427</v>
      </c>
      <c r="AF552">
        <f t="shared" si="238"/>
        <v>3.2475599999999982</v>
      </c>
      <c r="AG552">
        <f t="shared" si="238"/>
        <v>4.4318000000000008</v>
      </c>
      <c r="AH552">
        <f t="shared" si="238"/>
        <v>5.762350000000005</v>
      </c>
      <c r="AI552">
        <f t="shared" si="238"/>
        <v>2.3920639999999995</v>
      </c>
      <c r="AJ552">
        <f t="shared" si="223"/>
        <v>3.9584435000000009</v>
      </c>
      <c r="AK552">
        <f t="shared" si="224"/>
        <v>0.7324072822678096</v>
      </c>
      <c r="AM552" s="24">
        <v>21.597049999999999</v>
      </c>
      <c r="AN552" s="24">
        <v>24.750350000000001</v>
      </c>
      <c r="AO552" s="24">
        <v>8.9334439999999997</v>
      </c>
      <c r="AP552" s="24">
        <v>28.09937</v>
      </c>
      <c r="AR552">
        <f t="shared" si="233"/>
        <v>0.65526999999999802</v>
      </c>
      <c r="AS552">
        <f t="shared" si="234"/>
        <v>1.4673800000000021</v>
      </c>
      <c r="AT552">
        <f t="shared" si="235"/>
        <v>0.23248599999999975</v>
      </c>
      <c r="AU552">
        <f t="shared" si="236"/>
        <v>1.7926399999999987</v>
      </c>
      <c r="AV552">
        <f t="shared" si="225"/>
        <v>1.0369439999999996</v>
      </c>
      <c r="AW552">
        <f t="shared" si="226"/>
        <v>0.35930248521174113</v>
      </c>
    </row>
    <row r="553" spans="1:49" x14ac:dyDescent="0.35">
      <c r="A553" s="24" t="s">
        <v>1195</v>
      </c>
      <c r="B553" s="24" t="s">
        <v>1196</v>
      </c>
      <c r="C553" s="24">
        <v>33.341920000000002</v>
      </c>
      <c r="D553" s="24">
        <v>16.843060000000001</v>
      </c>
      <c r="E553" s="24">
        <v>9.2513640000000006</v>
      </c>
      <c r="F553" s="24">
        <v>14.18871</v>
      </c>
      <c r="H553">
        <f t="shared" si="229"/>
        <v>3.9890300000000032</v>
      </c>
      <c r="I553">
        <f t="shared" si="230"/>
        <v>3.1615300000000008</v>
      </c>
      <c r="J553">
        <f t="shared" si="231"/>
        <v>1.7348740000000005</v>
      </c>
      <c r="K553">
        <f t="shared" si="232"/>
        <v>2.5046400000000002</v>
      </c>
      <c r="L553">
        <f t="shared" si="219"/>
        <v>2.847518500000001</v>
      </c>
      <c r="M553">
        <f t="shared" si="220"/>
        <v>0.47933940445045603</v>
      </c>
      <c r="O553" s="24">
        <v>15.390280000000001</v>
      </c>
      <c r="P553" s="24">
        <v>7.9907769999999996</v>
      </c>
      <c r="Q553" s="24">
        <v>13.694520000000001</v>
      </c>
      <c r="R553" s="24">
        <v>10.590411000000001</v>
      </c>
      <c r="S553">
        <f t="shared" si="228"/>
        <v>13.82028</v>
      </c>
      <c r="T553">
        <f t="shared" si="237"/>
        <v>0.98589000000000127</v>
      </c>
      <c r="U553">
        <f t="shared" si="237"/>
        <v>0.44177499999999981</v>
      </c>
      <c r="V553">
        <f t="shared" si="237"/>
        <v>1.0398500000000013</v>
      </c>
      <c r="W553">
        <f t="shared" si="237"/>
        <v>0.60520000000000174</v>
      </c>
      <c r="X553">
        <f t="shared" si="221"/>
        <v>0.76817875000000102</v>
      </c>
      <c r="Y553">
        <f t="shared" si="222"/>
        <v>0.14557499139010521</v>
      </c>
      <c r="AA553" s="24">
        <v>17.963989999999999</v>
      </c>
      <c r="AB553" s="24">
        <v>19.36795</v>
      </c>
      <c r="AC553" s="24">
        <v>35.399860000000004</v>
      </c>
      <c r="AD553" s="24">
        <v>12.15427</v>
      </c>
      <c r="AF553">
        <f t="shared" si="238"/>
        <v>3.2475599999999982</v>
      </c>
      <c r="AG553">
        <f t="shared" si="238"/>
        <v>4.4318000000000008</v>
      </c>
      <c r="AH553">
        <f t="shared" si="238"/>
        <v>5.762350000000005</v>
      </c>
      <c r="AI553">
        <f t="shared" si="238"/>
        <v>2.3920639999999995</v>
      </c>
      <c r="AJ553">
        <f t="shared" si="223"/>
        <v>3.9584435000000009</v>
      </c>
      <c r="AK553">
        <f t="shared" si="224"/>
        <v>0.7324072822678096</v>
      </c>
      <c r="AM553" s="24">
        <v>21.597049999999999</v>
      </c>
      <c r="AN553" s="24">
        <v>24.841830000000002</v>
      </c>
      <c r="AO553" s="24">
        <v>8.9350509999999996</v>
      </c>
      <c r="AP553" s="24">
        <v>28.09937</v>
      </c>
      <c r="AR553">
        <f t="shared" si="233"/>
        <v>0.65526999999999802</v>
      </c>
      <c r="AS553">
        <f t="shared" si="234"/>
        <v>1.5588600000000028</v>
      </c>
      <c r="AT553">
        <f t="shared" si="235"/>
        <v>0.23409299999999966</v>
      </c>
      <c r="AU553">
        <f t="shared" si="236"/>
        <v>1.7926399999999987</v>
      </c>
      <c r="AV553">
        <f t="shared" si="225"/>
        <v>1.0602157499999998</v>
      </c>
      <c r="AW553">
        <f t="shared" si="226"/>
        <v>0.36873107053749815</v>
      </c>
    </row>
    <row r="554" spans="1:49" x14ac:dyDescent="0.35">
      <c r="A554" s="24" t="s">
        <v>1197</v>
      </c>
      <c r="B554" s="24" t="s">
        <v>1198</v>
      </c>
      <c r="C554" s="24">
        <v>33.341920000000002</v>
      </c>
      <c r="D554" s="24">
        <v>16.843060000000001</v>
      </c>
      <c r="E554" s="24">
        <v>9.2513640000000006</v>
      </c>
      <c r="F554" s="24">
        <v>14.18871</v>
      </c>
      <c r="H554">
        <f t="shared" si="229"/>
        <v>3.9890300000000032</v>
      </c>
      <c r="I554">
        <f t="shared" si="230"/>
        <v>3.1615300000000008</v>
      </c>
      <c r="J554">
        <f t="shared" si="231"/>
        <v>1.7348740000000005</v>
      </c>
      <c r="K554">
        <f t="shared" si="232"/>
        <v>2.5046400000000002</v>
      </c>
      <c r="L554">
        <f t="shared" si="219"/>
        <v>2.847518500000001</v>
      </c>
      <c r="M554">
        <f t="shared" si="220"/>
        <v>0.47933940445045603</v>
      </c>
      <c r="O554" s="24">
        <v>15.390280000000001</v>
      </c>
      <c r="P554" s="24">
        <v>7.9907769999999996</v>
      </c>
      <c r="Q554" s="24">
        <v>13.694520000000001</v>
      </c>
      <c r="R554" s="24">
        <v>10.590411000000001</v>
      </c>
      <c r="S554">
        <f t="shared" si="228"/>
        <v>13.82028</v>
      </c>
      <c r="T554">
        <f t="shared" si="237"/>
        <v>0.98589000000000127</v>
      </c>
      <c r="U554">
        <f t="shared" si="237"/>
        <v>0.44177499999999981</v>
      </c>
      <c r="V554">
        <f t="shared" si="237"/>
        <v>1.0398500000000013</v>
      </c>
      <c r="W554">
        <f t="shared" si="237"/>
        <v>0.60520000000000174</v>
      </c>
      <c r="X554">
        <f t="shared" si="221"/>
        <v>0.76817875000000102</v>
      </c>
      <c r="Y554">
        <f t="shared" si="222"/>
        <v>0.14557499139010521</v>
      </c>
      <c r="AA554" s="24">
        <v>17.963989999999999</v>
      </c>
      <c r="AB554" s="24">
        <v>19.36795</v>
      </c>
      <c r="AC554" s="24">
        <v>35.399860000000004</v>
      </c>
      <c r="AD554" s="24">
        <v>12.15427</v>
      </c>
      <c r="AF554">
        <f t="shared" si="238"/>
        <v>3.2475599999999982</v>
      </c>
      <c r="AG554">
        <f t="shared" si="238"/>
        <v>4.4318000000000008</v>
      </c>
      <c r="AH554">
        <f t="shared" si="238"/>
        <v>5.762350000000005</v>
      </c>
      <c r="AI554">
        <f t="shared" si="238"/>
        <v>2.3920639999999995</v>
      </c>
      <c r="AJ554">
        <f t="shared" si="223"/>
        <v>3.9584435000000009</v>
      </c>
      <c r="AK554">
        <f t="shared" si="224"/>
        <v>0.7324072822678096</v>
      </c>
      <c r="AM554" s="24">
        <v>21.597049999999999</v>
      </c>
      <c r="AN554" s="24">
        <v>24.845400000000001</v>
      </c>
      <c r="AO554" s="24">
        <v>8.9350509999999996</v>
      </c>
      <c r="AP554" s="24">
        <v>28.09937</v>
      </c>
      <c r="AR554">
        <f t="shared" si="233"/>
        <v>0.65526999999999802</v>
      </c>
      <c r="AS554">
        <f t="shared" si="234"/>
        <v>1.5624300000000027</v>
      </c>
      <c r="AT554">
        <f t="shared" si="235"/>
        <v>0.23409299999999966</v>
      </c>
      <c r="AU554">
        <f t="shared" si="236"/>
        <v>1.7926399999999987</v>
      </c>
      <c r="AV554">
        <f t="shared" si="225"/>
        <v>1.0611082499999998</v>
      </c>
      <c r="AW554">
        <f t="shared" si="226"/>
        <v>0.36913424694104102</v>
      </c>
    </row>
    <row r="555" spans="1:49" x14ac:dyDescent="0.35">
      <c r="A555" s="24" t="s">
        <v>1199</v>
      </c>
      <c r="B555" s="24" t="s">
        <v>1200</v>
      </c>
      <c r="C555" s="24">
        <v>33.341920000000002</v>
      </c>
      <c r="D555" s="24">
        <v>16.843060000000001</v>
      </c>
      <c r="E555" s="24">
        <v>9.2513640000000006</v>
      </c>
      <c r="F555" s="24">
        <v>14.18871</v>
      </c>
      <c r="H555">
        <f t="shared" si="229"/>
        <v>3.9890300000000032</v>
      </c>
      <c r="I555">
        <f t="shared" si="230"/>
        <v>3.1615300000000008</v>
      </c>
      <c r="J555">
        <f t="shared" si="231"/>
        <v>1.7348740000000005</v>
      </c>
      <c r="K555">
        <f t="shared" si="232"/>
        <v>2.5046400000000002</v>
      </c>
      <c r="L555">
        <f t="shared" si="219"/>
        <v>2.847518500000001</v>
      </c>
      <c r="M555">
        <f t="shared" si="220"/>
        <v>0.47933940445045603</v>
      </c>
      <c r="O555" s="24">
        <v>15.390280000000001</v>
      </c>
      <c r="P555" s="24">
        <v>7.9907769999999996</v>
      </c>
      <c r="Q555" s="24">
        <v>13.694520000000001</v>
      </c>
      <c r="R555" s="24">
        <v>10.590411000000001</v>
      </c>
      <c r="S555">
        <f t="shared" si="228"/>
        <v>13.82028</v>
      </c>
      <c r="T555">
        <f t="shared" si="237"/>
        <v>0.98589000000000127</v>
      </c>
      <c r="U555">
        <f t="shared" si="237"/>
        <v>0.44177499999999981</v>
      </c>
      <c r="V555">
        <f t="shared" si="237"/>
        <v>1.0398500000000013</v>
      </c>
      <c r="W555">
        <f t="shared" si="237"/>
        <v>0.60520000000000174</v>
      </c>
      <c r="X555">
        <f t="shared" si="221"/>
        <v>0.76817875000000102</v>
      </c>
      <c r="Y555">
        <f t="shared" si="222"/>
        <v>0.14557499139010521</v>
      </c>
      <c r="AA555" s="24">
        <v>17.963989999999999</v>
      </c>
      <c r="AB555" s="24">
        <v>19.36795</v>
      </c>
      <c r="AC555" s="24">
        <v>35.399860000000004</v>
      </c>
      <c r="AD555" s="24">
        <v>12.15427</v>
      </c>
      <c r="AF555">
        <f t="shared" si="238"/>
        <v>3.2475599999999982</v>
      </c>
      <c r="AG555">
        <f t="shared" si="238"/>
        <v>4.4318000000000008</v>
      </c>
      <c r="AH555">
        <f t="shared" si="238"/>
        <v>5.762350000000005</v>
      </c>
      <c r="AI555">
        <f t="shared" si="238"/>
        <v>2.3920639999999995</v>
      </c>
      <c r="AJ555">
        <f t="shared" si="223"/>
        <v>3.9584435000000009</v>
      </c>
      <c r="AK555">
        <f t="shared" si="224"/>
        <v>0.7324072822678096</v>
      </c>
      <c r="AM555" s="24">
        <v>21.597049999999999</v>
      </c>
      <c r="AN555" s="24">
        <v>24.845400000000001</v>
      </c>
      <c r="AO555" s="24">
        <v>8.9350509999999996</v>
      </c>
      <c r="AP555" s="24">
        <v>28.09937</v>
      </c>
      <c r="AR555">
        <f t="shared" si="233"/>
        <v>0.65526999999999802</v>
      </c>
      <c r="AS555">
        <f t="shared" si="234"/>
        <v>1.5624300000000027</v>
      </c>
      <c r="AT555">
        <f t="shared" si="235"/>
        <v>0.23409299999999966</v>
      </c>
      <c r="AU555">
        <f t="shared" si="236"/>
        <v>1.7926399999999987</v>
      </c>
      <c r="AV555">
        <f t="shared" si="225"/>
        <v>1.0611082499999998</v>
      </c>
      <c r="AW555">
        <f t="shared" si="226"/>
        <v>0.36913424694104102</v>
      </c>
    </row>
    <row r="556" spans="1:49" x14ac:dyDescent="0.35">
      <c r="A556" s="24" t="s">
        <v>1201</v>
      </c>
      <c r="B556" s="24" t="s">
        <v>1202</v>
      </c>
      <c r="C556" s="24">
        <v>33.341920000000002</v>
      </c>
      <c r="D556" s="24">
        <v>16.843060000000001</v>
      </c>
      <c r="E556" s="24">
        <v>9.2513640000000006</v>
      </c>
      <c r="F556" s="24">
        <v>14.18871</v>
      </c>
      <c r="H556">
        <f t="shared" si="229"/>
        <v>3.9890300000000032</v>
      </c>
      <c r="I556">
        <f t="shared" si="230"/>
        <v>3.1615300000000008</v>
      </c>
      <c r="J556">
        <f t="shared" si="231"/>
        <v>1.7348740000000005</v>
      </c>
      <c r="K556">
        <f t="shared" si="232"/>
        <v>2.5046400000000002</v>
      </c>
      <c r="L556">
        <f t="shared" si="219"/>
        <v>2.847518500000001</v>
      </c>
      <c r="M556">
        <f t="shared" si="220"/>
        <v>0.47933940445045603</v>
      </c>
      <c r="O556" s="24">
        <v>15.3925</v>
      </c>
      <c r="P556" s="24">
        <v>7.9907769999999996</v>
      </c>
      <c r="Q556" s="24">
        <v>13.694520000000001</v>
      </c>
      <c r="R556" s="24">
        <v>10.590411000000001</v>
      </c>
      <c r="S556">
        <f>O556-1.58</f>
        <v>13.8125</v>
      </c>
      <c r="T556">
        <f t="shared" si="237"/>
        <v>0.98811000000000071</v>
      </c>
      <c r="U556">
        <f t="shared" si="237"/>
        <v>0.44177499999999981</v>
      </c>
      <c r="V556">
        <f t="shared" si="237"/>
        <v>1.0398500000000013</v>
      </c>
      <c r="W556">
        <f t="shared" si="237"/>
        <v>0.60520000000000174</v>
      </c>
      <c r="X556">
        <f t="shared" si="221"/>
        <v>0.76873375000000088</v>
      </c>
      <c r="Y556">
        <f t="shared" si="222"/>
        <v>0.14585245731810348</v>
      </c>
      <c r="AA556" s="24">
        <v>17.963989999999999</v>
      </c>
      <c r="AB556" s="24">
        <v>19.36795</v>
      </c>
      <c r="AC556" s="24">
        <v>35.399860000000004</v>
      </c>
      <c r="AD556" s="24">
        <v>12.15427</v>
      </c>
      <c r="AF556">
        <f t="shared" si="238"/>
        <v>3.2475599999999982</v>
      </c>
      <c r="AG556">
        <f t="shared" si="238"/>
        <v>4.4318000000000008</v>
      </c>
      <c r="AH556">
        <f t="shared" si="238"/>
        <v>5.762350000000005</v>
      </c>
      <c r="AI556">
        <f t="shared" si="238"/>
        <v>2.3920639999999995</v>
      </c>
      <c r="AJ556">
        <f t="shared" si="223"/>
        <v>3.9584435000000009</v>
      </c>
      <c r="AK556">
        <f t="shared" si="224"/>
        <v>0.7324072822678096</v>
      </c>
      <c r="AM556" s="24">
        <v>21.597049999999999</v>
      </c>
      <c r="AN556" s="24">
        <v>24.845400000000001</v>
      </c>
      <c r="AO556" s="24">
        <v>8.9350509999999996</v>
      </c>
      <c r="AP556" s="24">
        <v>28.09937</v>
      </c>
      <c r="AR556">
        <f t="shared" si="233"/>
        <v>0.65526999999999802</v>
      </c>
      <c r="AS556">
        <f t="shared" si="234"/>
        <v>1.5624300000000027</v>
      </c>
      <c r="AT556">
        <f t="shared" si="235"/>
        <v>0.23409299999999966</v>
      </c>
      <c r="AU556">
        <f t="shared" si="236"/>
        <v>1.7926399999999987</v>
      </c>
      <c r="AV556">
        <f t="shared" si="225"/>
        <v>1.0611082499999998</v>
      </c>
      <c r="AW556">
        <f t="shared" si="226"/>
        <v>0.36913424694104102</v>
      </c>
    </row>
    <row r="557" spans="1:49" x14ac:dyDescent="0.35">
      <c r="A557" s="24" t="s">
        <v>1203</v>
      </c>
      <c r="B557" s="24" t="s">
        <v>1204</v>
      </c>
      <c r="C557" s="24">
        <v>33.341920000000002</v>
      </c>
      <c r="D557" s="24">
        <v>16.843060000000001</v>
      </c>
      <c r="E557" s="24">
        <v>9.2513640000000006</v>
      </c>
      <c r="F557" s="24">
        <v>14.18871</v>
      </c>
      <c r="H557">
        <f t="shared" si="229"/>
        <v>3.9890300000000032</v>
      </c>
      <c r="I557">
        <f t="shared" si="230"/>
        <v>3.1615300000000008</v>
      </c>
      <c r="J557">
        <f t="shared" si="231"/>
        <v>1.7348740000000005</v>
      </c>
      <c r="K557">
        <f t="shared" si="232"/>
        <v>2.5046400000000002</v>
      </c>
      <c r="L557">
        <f t="shared" si="219"/>
        <v>2.847518500000001</v>
      </c>
      <c r="M557">
        <f t="shared" si="220"/>
        <v>0.47933940445045603</v>
      </c>
      <c r="O557" s="24">
        <v>15.408530000000001</v>
      </c>
      <c r="P557" s="24">
        <v>7.9907769999999996</v>
      </c>
      <c r="Q557" s="24">
        <v>13.694520000000001</v>
      </c>
      <c r="R557" s="24">
        <v>10.590411000000001</v>
      </c>
      <c r="S557">
        <f>O557-1.65</f>
        <v>13.75853</v>
      </c>
      <c r="T557">
        <f t="shared" si="237"/>
        <v>1.0041400000000014</v>
      </c>
      <c r="U557">
        <f t="shared" si="237"/>
        <v>0.44177499999999981</v>
      </c>
      <c r="V557">
        <f t="shared" si="237"/>
        <v>1.0398500000000013</v>
      </c>
      <c r="W557">
        <f t="shared" si="237"/>
        <v>0.60520000000000174</v>
      </c>
      <c r="X557">
        <f t="shared" si="221"/>
        <v>0.77274125000000105</v>
      </c>
      <c r="Y557">
        <f t="shared" si="222"/>
        <v>0.14790233120732929</v>
      </c>
      <c r="AA557" s="24">
        <v>17.963989999999999</v>
      </c>
      <c r="AB557" s="24">
        <v>19.36795</v>
      </c>
      <c r="AC557" s="24">
        <v>35.399860000000004</v>
      </c>
      <c r="AD557" s="24">
        <v>12.15427</v>
      </c>
      <c r="AF557">
        <f t="shared" si="238"/>
        <v>3.2475599999999982</v>
      </c>
      <c r="AG557">
        <f t="shared" si="238"/>
        <v>4.4318000000000008</v>
      </c>
      <c r="AH557">
        <f t="shared" si="238"/>
        <v>5.762350000000005</v>
      </c>
      <c r="AI557">
        <f t="shared" si="238"/>
        <v>2.3920639999999995</v>
      </c>
      <c r="AJ557">
        <f t="shared" si="223"/>
        <v>3.9584435000000009</v>
      </c>
      <c r="AK557">
        <f t="shared" si="224"/>
        <v>0.7324072822678096</v>
      </c>
      <c r="AM557" s="24">
        <v>21.597049999999999</v>
      </c>
      <c r="AN557" s="24">
        <v>24.845400000000001</v>
      </c>
      <c r="AO557" s="24">
        <v>8.9350509999999996</v>
      </c>
      <c r="AP557" s="24">
        <v>28.09937</v>
      </c>
      <c r="AR557">
        <f t="shared" si="233"/>
        <v>0.65526999999999802</v>
      </c>
      <c r="AS557">
        <f t="shared" si="234"/>
        <v>1.5624300000000027</v>
      </c>
      <c r="AT557">
        <f t="shared" si="235"/>
        <v>0.23409299999999966</v>
      </c>
      <c r="AU557">
        <f t="shared" si="236"/>
        <v>1.7926399999999987</v>
      </c>
      <c r="AV557">
        <f t="shared" si="225"/>
        <v>1.0611082499999998</v>
      </c>
      <c r="AW557">
        <f t="shared" si="226"/>
        <v>0.36913424694104102</v>
      </c>
    </row>
    <row r="558" spans="1:49" x14ac:dyDescent="0.35">
      <c r="A558" s="24" t="s">
        <v>1205</v>
      </c>
      <c r="B558" s="24" t="s">
        <v>1206</v>
      </c>
      <c r="C558" s="24">
        <v>33.341920000000002</v>
      </c>
      <c r="D558" s="24">
        <v>16.843060000000001</v>
      </c>
      <c r="E558" s="24">
        <v>9.2513640000000006</v>
      </c>
      <c r="F558" s="24">
        <v>14.18871</v>
      </c>
      <c r="H558">
        <f t="shared" si="229"/>
        <v>3.9890300000000032</v>
      </c>
      <c r="I558">
        <f t="shared" si="230"/>
        <v>3.1615300000000008</v>
      </c>
      <c r="J558">
        <f t="shared" si="231"/>
        <v>1.7348740000000005</v>
      </c>
      <c r="K558">
        <f t="shared" si="232"/>
        <v>2.5046400000000002</v>
      </c>
      <c r="L558">
        <f t="shared" si="219"/>
        <v>2.847518500000001</v>
      </c>
      <c r="M558">
        <f t="shared" si="220"/>
        <v>0.47933940445045603</v>
      </c>
      <c r="O558" s="24">
        <v>15.416650000000001</v>
      </c>
      <c r="P558" s="24">
        <v>7.9907769999999996</v>
      </c>
      <c r="Q558" s="24">
        <v>13.694520000000001</v>
      </c>
      <c r="R558" s="24">
        <v>10.590411000000001</v>
      </c>
      <c r="S558">
        <f>O558-1.7</f>
        <v>13.716650000000001</v>
      </c>
      <c r="T558">
        <f t="shared" si="237"/>
        <v>1.0122600000000013</v>
      </c>
      <c r="U558">
        <f t="shared" si="237"/>
        <v>0.44177499999999981</v>
      </c>
      <c r="V558">
        <f t="shared" si="237"/>
        <v>1.0398500000000013</v>
      </c>
      <c r="W558">
        <f t="shared" si="237"/>
        <v>0.60520000000000174</v>
      </c>
      <c r="X558">
        <f t="shared" si="221"/>
        <v>0.77477125000000102</v>
      </c>
      <c r="Y558">
        <f t="shared" si="222"/>
        <v>0.14897107141398042</v>
      </c>
      <c r="AA558" s="24">
        <v>17.963989999999999</v>
      </c>
      <c r="AB558" s="24">
        <v>19.77664</v>
      </c>
      <c r="AC558" s="24">
        <v>35.399860000000004</v>
      </c>
      <c r="AD558" s="24">
        <v>12.15427</v>
      </c>
      <c r="AF558">
        <f t="shared" si="238"/>
        <v>3.2475599999999982</v>
      </c>
      <c r="AG558">
        <f t="shared" si="238"/>
        <v>4.8404900000000008</v>
      </c>
      <c r="AH558">
        <f t="shared" si="238"/>
        <v>5.762350000000005</v>
      </c>
      <c r="AI558">
        <f t="shared" si="238"/>
        <v>2.3920639999999995</v>
      </c>
      <c r="AJ558">
        <f t="shared" si="223"/>
        <v>4.0606160000000013</v>
      </c>
      <c r="AK558">
        <f t="shared" si="224"/>
        <v>0.76098772977799434</v>
      </c>
      <c r="AM558" s="24">
        <v>21.600460000000002</v>
      </c>
      <c r="AN558" s="24">
        <v>24.845400000000001</v>
      </c>
      <c r="AO558" s="24">
        <v>8.9350509999999996</v>
      </c>
      <c r="AP558" s="24">
        <v>28.09937</v>
      </c>
      <c r="AR558">
        <f t="shared" si="233"/>
        <v>0.65868000000000038</v>
      </c>
      <c r="AS558">
        <f t="shared" si="234"/>
        <v>1.5624300000000027</v>
      </c>
      <c r="AT558">
        <f t="shared" si="235"/>
        <v>0.23409299999999966</v>
      </c>
      <c r="AU558">
        <f t="shared" si="236"/>
        <v>1.7926399999999987</v>
      </c>
      <c r="AV558">
        <f t="shared" si="225"/>
        <v>1.0619607500000003</v>
      </c>
      <c r="AW558">
        <f t="shared" si="226"/>
        <v>0.36882267774035066</v>
      </c>
    </row>
    <row r="559" spans="1:49" x14ac:dyDescent="0.35">
      <c r="A559" s="24" t="s">
        <v>1207</v>
      </c>
      <c r="B559" s="24" t="s">
        <v>1208</v>
      </c>
      <c r="C559" s="24">
        <v>33.341920000000002</v>
      </c>
      <c r="D559" s="24">
        <v>16.843060000000001</v>
      </c>
      <c r="E559" s="24">
        <v>9.2513640000000006</v>
      </c>
      <c r="F559" s="24">
        <v>14.18871</v>
      </c>
      <c r="H559">
        <f t="shared" si="229"/>
        <v>3.9890300000000032</v>
      </c>
      <c r="I559">
        <f t="shared" si="230"/>
        <v>3.1615300000000008</v>
      </c>
      <c r="J559">
        <f t="shared" si="231"/>
        <v>1.7348740000000005</v>
      </c>
      <c r="K559">
        <f t="shared" si="232"/>
        <v>2.5046400000000002</v>
      </c>
      <c r="L559">
        <f t="shared" si="219"/>
        <v>2.847518500000001</v>
      </c>
      <c r="M559">
        <f t="shared" si="220"/>
        <v>0.47933940445045603</v>
      </c>
      <c r="O559" s="24">
        <v>15.417090000000002</v>
      </c>
      <c r="P559" s="24">
        <v>7.9907769999999996</v>
      </c>
      <c r="Q559" s="24">
        <v>13.694520000000001</v>
      </c>
      <c r="R559" s="24">
        <v>10.590411000000001</v>
      </c>
      <c r="S559">
        <f t="shared" ref="S559:S580" si="239">O559-1.7</f>
        <v>13.717090000000002</v>
      </c>
      <c r="T559">
        <f t="shared" si="237"/>
        <v>1.0127000000000024</v>
      </c>
      <c r="U559">
        <f t="shared" si="237"/>
        <v>0.44177499999999981</v>
      </c>
      <c r="V559">
        <f t="shared" si="237"/>
        <v>1.0398500000000013</v>
      </c>
      <c r="W559">
        <f t="shared" si="237"/>
        <v>0.60520000000000174</v>
      </c>
      <c r="X559">
        <f t="shared" si="221"/>
        <v>0.7748812500000013</v>
      </c>
      <c r="Y559">
        <f t="shared" si="222"/>
        <v>0.14902955431690709</v>
      </c>
      <c r="AA559" s="24">
        <v>17.963989999999999</v>
      </c>
      <c r="AB559" s="24">
        <v>19.778970000000001</v>
      </c>
      <c r="AC559" s="24">
        <v>35.399860000000004</v>
      </c>
      <c r="AD559" s="24">
        <v>12.15427</v>
      </c>
      <c r="AF559">
        <f t="shared" si="238"/>
        <v>3.2475599999999982</v>
      </c>
      <c r="AG559">
        <f t="shared" si="238"/>
        <v>4.8428200000000015</v>
      </c>
      <c r="AH559">
        <f t="shared" si="238"/>
        <v>5.762350000000005</v>
      </c>
      <c r="AI559">
        <f t="shared" si="238"/>
        <v>2.3920639999999995</v>
      </c>
      <c r="AJ559">
        <f t="shared" si="223"/>
        <v>4.0611985000000015</v>
      </c>
      <c r="AK559">
        <f t="shared" si="224"/>
        <v>0.76118691216344314</v>
      </c>
      <c r="AM559" s="24">
        <v>21.615120000000001</v>
      </c>
      <c r="AN559" s="24">
        <v>24.845400000000001</v>
      </c>
      <c r="AO559" s="24">
        <v>8.9350509999999996</v>
      </c>
      <c r="AP559" s="24">
        <v>28.09937</v>
      </c>
      <c r="AR559">
        <f t="shared" si="233"/>
        <v>0.67333999999999961</v>
      </c>
      <c r="AS559">
        <f t="shared" si="234"/>
        <v>1.5624300000000027</v>
      </c>
      <c r="AT559">
        <f t="shared" si="235"/>
        <v>0.23409299999999966</v>
      </c>
      <c r="AU559">
        <f t="shared" si="236"/>
        <v>1.7926399999999987</v>
      </c>
      <c r="AV559">
        <f t="shared" si="225"/>
        <v>1.0656257500000001</v>
      </c>
      <c r="AW559">
        <f t="shared" si="226"/>
        <v>0.36750272181494925</v>
      </c>
    </row>
    <row r="560" spans="1:49" x14ac:dyDescent="0.35">
      <c r="A560" s="24" t="s">
        <v>1209</v>
      </c>
      <c r="B560" s="24" t="s">
        <v>1210</v>
      </c>
      <c r="C560" s="24">
        <v>33.341920000000002</v>
      </c>
      <c r="D560" s="24">
        <v>16.843060000000001</v>
      </c>
      <c r="E560" s="24">
        <v>9.2513640000000006</v>
      </c>
      <c r="F560" s="24">
        <v>14.18871</v>
      </c>
      <c r="H560">
        <f t="shared" si="229"/>
        <v>3.9890300000000032</v>
      </c>
      <c r="I560">
        <f t="shared" si="230"/>
        <v>3.1615300000000008</v>
      </c>
      <c r="J560">
        <f t="shared" si="231"/>
        <v>1.7348740000000005</v>
      </c>
      <c r="K560">
        <f t="shared" si="232"/>
        <v>2.5046400000000002</v>
      </c>
      <c r="L560">
        <f t="shared" si="219"/>
        <v>2.847518500000001</v>
      </c>
      <c r="M560">
        <f t="shared" si="220"/>
        <v>0.47933940445045603</v>
      </c>
      <c r="O560" s="24">
        <v>15.417090000000002</v>
      </c>
      <c r="P560" s="24">
        <v>7.9907769999999996</v>
      </c>
      <c r="Q560" s="24">
        <v>13.694520000000001</v>
      </c>
      <c r="R560" s="24">
        <v>10.596121</v>
      </c>
      <c r="S560">
        <f t="shared" si="239"/>
        <v>13.717090000000002</v>
      </c>
      <c r="T560">
        <f t="shared" si="237"/>
        <v>1.0127000000000024</v>
      </c>
      <c r="U560">
        <f t="shared" si="237"/>
        <v>0.44177499999999981</v>
      </c>
      <c r="V560">
        <f t="shared" si="237"/>
        <v>1.0398500000000013</v>
      </c>
      <c r="W560">
        <f t="shared" si="237"/>
        <v>0.61091000000000051</v>
      </c>
      <c r="X560">
        <f t="shared" si="221"/>
        <v>0.77630875000000099</v>
      </c>
      <c r="Y560">
        <f t="shared" si="222"/>
        <v>0.1484936558461763</v>
      </c>
      <c r="AA560" s="24">
        <v>17.963989999999999</v>
      </c>
      <c r="AB560" s="24">
        <v>19.878720000000001</v>
      </c>
      <c r="AC560" s="24">
        <v>35.438980000000001</v>
      </c>
      <c r="AD560" s="24">
        <v>12.15427</v>
      </c>
      <c r="AF560">
        <f t="shared" si="238"/>
        <v>3.2475599999999982</v>
      </c>
      <c r="AG560">
        <f t="shared" si="238"/>
        <v>4.9425700000000017</v>
      </c>
      <c r="AH560">
        <f t="shared" si="238"/>
        <v>5.8014700000000019</v>
      </c>
      <c r="AI560">
        <f t="shared" si="238"/>
        <v>2.3920639999999995</v>
      </c>
      <c r="AJ560">
        <f t="shared" si="223"/>
        <v>4.0959160000000008</v>
      </c>
      <c r="AK560">
        <f t="shared" si="224"/>
        <v>0.77720423009185069</v>
      </c>
      <c r="AM560" s="24">
        <v>21.615400000000001</v>
      </c>
      <c r="AN560" s="24">
        <v>24.845400000000001</v>
      </c>
      <c r="AO560" s="24">
        <v>8.9376130000000007</v>
      </c>
      <c r="AP560" s="24">
        <v>28.09937</v>
      </c>
      <c r="AR560">
        <f t="shared" si="233"/>
        <v>0.67361999999999966</v>
      </c>
      <c r="AS560">
        <f t="shared" si="234"/>
        <v>1.5624300000000027</v>
      </c>
      <c r="AT560">
        <f t="shared" si="235"/>
        <v>0.23665500000000073</v>
      </c>
      <c r="AU560">
        <f t="shared" si="236"/>
        <v>1.7926399999999987</v>
      </c>
      <c r="AV560">
        <f t="shared" si="225"/>
        <v>1.0663362500000004</v>
      </c>
      <c r="AW560">
        <f t="shared" si="226"/>
        <v>0.36699491091711678</v>
      </c>
    </row>
    <row r="561" spans="1:49" x14ac:dyDescent="0.35">
      <c r="A561" s="24" t="s">
        <v>1211</v>
      </c>
      <c r="B561" s="24" t="s">
        <v>1212</v>
      </c>
      <c r="C561" s="24">
        <v>33.341920000000002</v>
      </c>
      <c r="D561" s="24">
        <v>16.843060000000001</v>
      </c>
      <c r="E561" s="24">
        <v>9.2513640000000006</v>
      </c>
      <c r="F561" s="24">
        <v>14.229100000000001</v>
      </c>
      <c r="H561">
        <f t="shared" si="229"/>
        <v>3.9890300000000032</v>
      </c>
      <c r="I561">
        <f t="shared" si="230"/>
        <v>3.1615300000000008</v>
      </c>
      <c r="J561">
        <f t="shared" si="231"/>
        <v>1.7348740000000005</v>
      </c>
      <c r="K561">
        <f t="shared" si="232"/>
        <v>2.5450300000000006</v>
      </c>
      <c r="L561">
        <f t="shared" si="219"/>
        <v>2.857616000000001</v>
      </c>
      <c r="M561">
        <f t="shared" si="220"/>
        <v>0.47703257791895182</v>
      </c>
      <c r="O561" s="24">
        <v>15.417090000000002</v>
      </c>
      <c r="P561" s="24">
        <v>7.9907769999999996</v>
      </c>
      <c r="Q561" s="24">
        <v>13.69537</v>
      </c>
      <c r="R561" s="24">
        <v>10.640251000000001</v>
      </c>
      <c r="S561">
        <f t="shared" si="239"/>
        <v>13.717090000000002</v>
      </c>
      <c r="T561">
        <f t="shared" si="237"/>
        <v>1.0127000000000024</v>
      </c>
      <c r="U561">
        <f t="shared" si="237"/>
        <v>0.44177499999999981</v>
      </c>
      <c r="V561">
        <f t="shared" si="237"/>
        <v>1.0407000000000011</v>
      </c>
      <c r="W561">
        <f t="shared" si="237"/>
        <v>0.6550400000000014</v>
      </c>
      <c r="X561">
        <f t="shared" si="221"/>
        <v>0.78755375000000116</v>
      </c>
      <c r="Y561">
        <f t="shared" si="222"/>
        <v>0.1448840616000576</v>
      </c>
      <c r="AA561" s="24">
        <v>17.963989999999999</v>
      </c>
      <c r="AB561" s="24">
        <v>19.9251</v>
      </c>
      <c r="AC561" s="24">
        <v>35.522750000000002</v>
      </c>
      <c r="AD561" s="24">
        <v>12.15427</v>
      </c>
      <c r="AF561">
        <f t="shared" si="238"/>
        <v>3.2475599999999982</v>
      </c>
      <c r="AG561">
        <f t="shared" si="238"/>
        <v>4.9889500000000009</v>
      </c>
      <c r="AH561">
        <f t="shared" si="238"/>
        <v>5.8852400000000031</v>
      </c>
      <c r="AI561">
        <f t="shared" si="238"/>
        <v>2.3920639999999995</v>
      </c>
      <c r="AJ561">
        <f t="shared" si="223"/>
        <v>4.1284535000000009</v>
      </c>
      <c r="AK561">
        <f t="shared" si="224"/>
        <v>0.7967525173659108</v>
      </c>
      <c r="AM561" s="24">
        <v>21.615400000000001</v>
      </c>
      <c r="AN561" s="24">
        <v>24.845400000000001</v>
      </c>
      <c r="AO561" s="24">
        <v>8.9904790000000006</v>
      </c>
      <c r="AP561" s="24">
        <v>28.09937</v>
      </c>
      <c r="AR561">
        <f t="shared" si="233"/>
        <v>0.67361999999999966</v>
      </c>
      <c r="AS561">
        <f t="shared" si="234"/>
        <v>1.5624300000000027</v>
      </c>
      <c r="AT561">
        <f t="shared" si="235"/>
        <v>0.28952100000000058</v>
      </c>
      <c r="AU561">
        <f t="shared" si="236"/>
        <v>1.7926399999999987</v>
      </c>
      <c r="AV561">
        <f t="shared" si="225"/>
        <v>1.0795527500000004</v>
      </c>
      <c r="AW561">
        <f t="shared" si="226"/>
        <v>0.35714089519062703</v>
      </c>
    </row>
    <row r="562" spans="1:49" x14ac:dyDescent="0.35">
      <c r="A562" s="24" t="s">
        <v>1213</v>
      </c>
      <c r="B562" s="24" t="s">
        <v>1214</v>
      </c>
      <c r="C562" s="24">
        <v>33.341920000000002</v>
      </c>
      <c r="D562" s="24">
        <v>16.843060000000001</v>
      </c>
      <c r="E562" s="24">
        <v>9.2513640000000006</v>
      </c>
      <c r="F562" s="24">
        <v>14.24117</v>
      </c>
      <c r="H562">
        <f t="shared" si="229"/>
        <v>3.9890300000000032</v>
      </c>
      <c r="I562">
        <f t="shared" si="230"/>
        <v>3.1615300000000008</v>
      </c>
      <c r="J562">
        <f t="shared" si="231"/>
        <v>1.7348740000000005</v>
      </c>
      <c r="K562">
        <f t="shared" si="232"/>
        <v>2.5571000000000002</v>
      </c>
      <c r="L562">
        <f t="shared" si="219"/>
        <v>2.8606335000000009</v>
      </c>
      <c r="M562">
        <f t="shared" si="220"/>
        <v>0.47638258455319776</v>
      </c>
      <c r="O562" s="24">
        <v>15.417090000000002</v>
      </c>
      <c r="P562" s="24">
        <v>7.9907769999999996</v>
      </c>
      <c r="Q562" s="24">
        <v>13.6996</v>
      </c>
      <c r="R562" s="24">
        <v>10.642411000000001</v>
      </c>
      <c r="S562">
        <f t="shared" si="239"/>
        <v>13.717090000000002</v>
      </c>
      <c r="T562">
        <f t="shared" si="237"/>
        <v>1.0127000000000024</v>
      </c>
      <c r="U562">
        <f t="shared" si="237"/>
        <v>0.44177499999999981</v>
      </c>
      <c r="V562">
        <f t="shared" si="237"/>
        <v>1.0449300000000008</v>
      </c>
      <c r="W562">
        <f t="shared" si="237"/>
        <v>0.65720000000000134</v>
      </c>
      <c r="X562">
        <f t="shared" si="221"/>
        <v>0.78915125000000108</v>
      </c>
      <c r="Y562">
        <f t="shared" si="222"/>
        <v>0.14533817003192689</v>
      </c>
      <c r="AA562" s="24">
        <v>17.965890000000002</v>
      </c>
      <c r="AB562" s="24">
        <v>19.9251</v>
      </c>
      <c r="AC562" s="24">
        <v>35.522750000000002</v>
      </c>
      <c r="AD562" s="24">
        <v>12.15427</v>
      </c>
      <c r="AF562">
        <f t="shared" si="238"/>
        <v>3.2494600000000009</v>
      </c>
      <c r="AG562">
        <f t="shared" si="238"/>
        <v>4.9889500000000009</v>
      </c>
      <c r="AH562">
        <f t="shared" si="238"/>
        <v>5.8852400000000031</v>
      </c>
      <c r="AI562">
        <f t="shared" si="238"/>
        <v>2.3920639999999995</v>
      </c>
      <c r="AJ562">
        <f t="shared" si="223"/>
        <v>4.1289285000000007</v>
      </c>
      <c r="AK562">
        <f t="shared" si="224"/>
        <v>0.79657758564096293</v>
      </c>
      <c r="AM562" s="24">
        <v>21.615400000000001</v>
      </c>
      <c r="AN562" s="24">
        <v>24.845400000000001</v>
      </c>
      <c r="AO562" s="24">
        <v>8.9998210000000007</v>
      </c>
      <c r="AP562" s="24">
        <v>28.09937</v>
      </c>
      <c r="AR562">
        <f t="shared" si="233"/>
        <v>0.67361999999999966</v>
      </c>
      <c r="AS562">
        <f t="shared" si="234"/>
        <v>1.5624300000000027</v>
      </c>
      <c r="AT562">
        <f t="shared" si="235"/>
        <v>0.29886300000000077</v>
      </c>
      <c r="AU562">
        <f t="shared" si="236"/>
        <v>1.7926399999999987</v>
      </c>
      <c r="AV562">
        <f t="shared" si="225"/>
        <v>1.0818882500000004</v>
      </c>
      <c r="AW562">
        <f t="shared" si="226"/>
        <v>0.35542227581155145</v>
      </c>
    </row>
    <row r="563" spans="1:49" x14ac:dyDescent="0.35">
      <c r="A563" s="24" t="s">
        <v>1215</v>
      </c>
      <c r="B563" s="24" t="s">
        <v>1216</v>
      </c>
      <c r="C563" s="24">
        <v>33.341920000000002</v>
      </c>
      <c r="D563" s="24">
        <v>16.843060000000001</v>
      </c>
      <c r="E563" s="24">
        <v>9.2513640000000006</v>
      </c>
      <c r="F563" s="24">
        <v>14.24117</v>
      </c>
      <c r="H563">
        <f t="shared" si="229"/>
        <v>3.9890300000000032</v>
      </c>
      <c r="I563">
        <f t="shared" si="230"/>
        <v>3.1615300000000008</v>
      </c>
      <c r="J563">
        <f t="shared" si="231"/>
        <v>1.7348740000000005</v>
      </c>
      <c r="K563">
        <f t="shared" si="232"/>
        <v>2.5571000000000002</v>
      </c>
      <c r="L563">
        <f t="shared" si="219"/>
        <v>2.8606335000000009</v>
      </c>
      <c r="M563">
        <f t="shared" si="220"/>
        <v>0.47638258455319776</v>
      </c>
      <c r="O563" s="24">
        <v>15.417090000000002</v>
      </c>
      <c r="P563" s="24">
        <v>7.9907769999999996</v>
      </c>
      <c r="Q563" s="24">
        <v>13.701610000000001</v>
      </c>
      <c r="R563" s="24">
        <v>10.642411000000001</v>
      </c>
      <c r="S563">
        <f t="shared" si="239"/>
        <v>13.717090000000002</v>
      </c>
      <c r="T563">
        <f t="shared" si="237"/>
        <v>1.0127000000000024</v>
      </c>
      <c r="U563">
        <f t="shared" si="237"/>
        <v>0.44177499999999981</v>
      </c>
      <c r="V563">
        <f t="shared" si="237"/>
        <v>1.0469400000000011</v>
      </c>
      <c r="W563">
        <f t="shared" si="237"/>
        <v>0.65720000000000134</v>
      </c>
      <c r="X563">
        <f t="shared" si="221"/>
        <v>0.78965375000000115</v>
      </c>
      <c r="Y563">
        <f t="shared" si="222"/>
        <v>0.14563351968461552</v>
      </c>
      <c r="AA563" s="24">
        <v>18.042390000000001</v>
      </c>
      <c r="AB563" s="24">
        <v>19.9251</v>
      </c>
      <c r="AC563" s="24">
        <v>35.522750000000002</v>
      </c>
      <c r="AD563" s="24">
        <v>12.15427</v>
      </c>
      <c r="AF563">
        <f t="shared" si="238"/>
        <v>3.3259600000000002</v>
      </c>
      <c r="AG563">
        <f t="shared" si="238"/>
        <v>4.9889500000000009</v>
      </c>
      <c r="AH563">
        <f t="shared" si="238"/>
        <v>5.8852400000000031</v>
      </c>
      <c r="AI563">
        <f t="shared" si="238"/>
        <v>2.3920639999999995</v>
      </c>
      <c r="AJ563">
        <f t="shared" si="223"/>
        <v>4.1480535000000014</v>
      </c>
      <c r="AK563">
        <f t="shared" si="224"/>
        <v>0.78973944576396982</v>
      </c>
      <c r="AM563" s="24">
        <v>21.615400000000001</v>
      </c>
      <c r="AN563" s="24">
        <v>24.845400000000001</v>
      </c>
      <c r="AO563" s="24">
        <v>8.9998210000000007</v>
      </c>
      <c r="AP563" s="24">
        <v>28.09937</v>
      </c>
      <c r="AR563">
        <f t="shared" si="233"/>
        <v>0.67361999999999966</v>
      </c>
      <c r="AS563">
        <f t="shared" si="234"/>
        <v>1.5624300000000027</v>
      </c>
      <c r="AT563">
        <f t="shared" si="235"/>
        <v>0.29886300000000077</v>
      </c>
      <c r="AU563">
        <f t="shared" si="236"/>
        <v>1.7926399999999987</v>
      </c>
      <c r="AV563">
        <f t="shared" si="225"/>
        <v>1.0818882500000004</v>
      </c>
      <c r="AW563">
        <f t="shared" si="226"/>
        <v>0.35542227581155145</v>
      </c>
    </row>
    <row r="564" spans="1:49" x14ac:dyDescent="0.35">
      <c r="A564" s="24" t="s">
        <v>1217</v>
      </c>
      <c r="B564" s="24" t="s">
        <v>1218</v>
      </c>
      <c r="C564" s="24">
        <v>33.341920000000002</v>
      </c>
      <c r="D564" s="24">
        <v>16.843060000000001</v>
      </c>
      <c r="E564" s="24">
        <v>9.2513640000000006</v>
      </c>
      <c r="F564" s="24">
        <v>14.24117</v>
      </c>
      <c r="H564">
        <f t="shared" si="229"/>
        <v>3.9890300000000032</v>
      </c>
      <c r="I564">
        <f t="shared" si="230"/>
        <v>3.1615300000000008</v>
      </c>
      <c r="J564">
        <f t="shared" si="231"/>
        <v>1.7348740000000005</v>
      </c>
      <c r="K564">
        <f t="shared" si="232"/>
        <v>2.5571000000000002</v>
      </c>
      <c r="L564">
        <f t="shared" si="219"/>
        <v>2.8606335000000009</v>
      </c>
      <c r="M564">
        <f t="shared" si="220"/>
        <v>0.47638258455319776</v>
      </c>
      <c r="O564" s="24">
        <v>15.417090000000002</v>
      </c>
      <c r="P564" s="24">
        <v>7.9907769999999996</v>
      </c>
      <c r="Q564" s="24">
        <v>13.701610000000001</v>
      </c>
      <c r="R564" s="24">
        <v>10.642411000000001</v>
      </c>
      <c r="S564">
        <f t="shared" si="239"/>
        <v>13.717090000000002</v>
      </c>
      <c r="T564">
        <f t="shared" si="237"/>
        <v>1.0127000000000024</v>
      </c>
      <c r="U564">
        <f t="shared" si="237"/>
        <v>0.44177499999999981</v>
      </c>
      <c r="V564">
        <f t="shared" si="237"/>
        <v>1.0469400000000011</v>
      </c>
      <c r="W564">
        <f t="shared" si="237"/>
        <v>0.65720000000000134</v>
      </c>
      <c r="X564">
        <f t="shared" si="221"/>
        <v>0.78965375000000115</v>
      </c>
      <c r="Y564">
        <f t="shared" si="222"/>
        <v>0.14563351968461552</v>
      </c>
      <c r="AA564" s="24">
        <v>18.150290000000002</v>
      </c>
      <c r="AB564" s="24">
        <v>19.9251</v>
      </c>
      <c r="AC564" s="24">
        <v>35.522750000000002</v>
      </c>
      <c r="AD564" s="24">
        <v>12.15427</v>
      </c>
      <c r="AF564">
        <f t="shared" si="238"/>
        <v>3.433860000000001</v>
      </c>
      <c r="AG564">
        <f t="shared" si="238"/>
        <v>4.9889500000000009</v>
      </c>
      <c r="AH564">
        <f t="shared" si="238"/>
        <v>5.8852400000000031</v>
      </c>
      <c r="AI564">
        <f t="shared" si="238"/>
        <v>2.3920639999999995</v>
      </c>
      <c r="AJ564">
        <f t="shared" si="223"/>
        <v>4.1750285000000016</v>
      </c>
      <c r="AK564">
        <f t="shared" si="224"/>
        <v>0.78078938349526439</v>
      </c>
      <c r="AM564" s="24">
        <v>21.615400000000001</v>
      </c>
      <c r="AN564" s="24">
        <v>24.845400000000001</v>
      </c>
      <c r="AO564" s="24">
        <v>8.9998210000000007</v>
      </c>
      <c r="AP564" s="24">
        <v>28.09937</v>
      </c>
      <c r="AR564">
        <f t="shared" si="233"/>
        <v>0.67361999999999966</v>
      </c>
      <c r="AS564">
        <f t="shared" si="234"/>
        <v>1.5624300000000027</v>
      </c>
      <c r="AT564">
        <f t="shared" si="235"/>
        <v>0.29886300000000077</v>
      </c>
      <c r="AU564">
        <f t="shared" si="236"/>
        <v>1.7926399999999987</v>
      </c>
      <c r="AV564">
        <f t="shared" si="225"/>
        <v>1.0818882500000004</v>
      </c>
      <c r="AW564">
        <f t="shared" si="226"/>
        <v>0.35542227581155145</v>
      </c>
    </row>
    <row r="565" spans="1:49" x14ac:dyDescent="0.35">
      <c r="A565" s="24" t="s">
        <v>1219</v>
      </c>
      <c r="B565" s="24" t="s">
        <v>1220</v>
      </c>
      <c r="C565" s="24">
        <v>33.341920000000002</v>
      </c>
      <c r="D565" s="24">
        <v>16.843060000000001</v>
      </c>
      <c r="E565" s="24">
        <v>9.2513640000000006</v>
      </c>
      <c r="F565" s="24">
        <v>14.24117</v>
      </c>
      <c r="H565">
        <f t="shared" si="229"/>
        <v>3.9890300000000032</v>
      </c>
      <c r="I565">
        <f t="shared" si="230"/>
        <v>3.1615300000000008</v>
      </c>
      <c r="J565">
        <f t="shared" si="231"/>
        <v>1.7348740000000005</v>
      </c>
      <c r="K565">
        <f t="shared" si="232"/>
        <v>2.5571000000000002</v>
      </c>
      <c r="L565">
        <f t="shared" si="219"/>
        <v>2.8606335000000009</v>
      </c>
      <c r="M565">
        <f t="shared" si="220"/>
        <v>0.47638258455319776</v>
      </c>
      <c r="O565" s="24">
        <v>15.417090000000002</v>
      </c>
      <c r="P565" s="24">
        <v>7.9907769999999996</v>
      </c>
      <c r="Q565" s="24">
        <v>13.701610000000001</v>
      </c>
      <c r="R565" s="24">
        <v>10.642411000000001</v>
      </c>
      <c r="S565">
        <f t="shared" si="239"/>
        <v>13.717090000000002</v>
      </c>
      <c r="T565">
        <f t="shared" si="237"/>
        <v>1.0127000000000024</v>
      </c>
      <c r="U565">
        <f t="shared" si="237"/>
        <v>0.44177499999999981</v>
      </c>
      <c r="V565">
        <f t="shared" si="237"/>
        <v>1.0469400000000011</v>
      </c>
      <c r="W565">
        <f t="shared" si="237"/>
        <v>0.65720000000000134</v>
      </c>
      <c r="X565">
        <f t="shared" si="221"/>
        <v>0.78965375000000115</v>
      </c>
      <c r="Y565">
        <f t="shared" si="222"/>
        <v>0.14563351968461552</v>
      </c>
      <c r="AA565" s="24">
        <v>18.17446</v>
      </c>
      <c r="AB565" s="24">
        <v>19.9251</v>
      </c>
      <c r="AC565" s="24">
        <v>35.522750000000002</v>
      </c>
      <c r="AD565" s="24">
        <v>12.15427</v>
      </c>
      <c r="AF565">
        <f t="shared" si="238"/>
        <v>3.458029999999999</v>
      </c>
      <c r="AG565">
        <f t="shared" si="238"/>
        <v>4.9889500000000009</v>
      </c>
      <c r="AH565">
        <f t="shared" si="238"/>
        <v>5.8852400000000031</v>
      </c>
      <c r="AI565">
        <f t="shared" si="238"/>
        <v>2.3920639999999995</v>
      </c>
      <c r="AJ565">
        <f t="shared" si="223"/>
        <v>4.1810710000000011</v>
      </c>
      <c r="AK565">
        <f t="shared" si="224"/>
        <v>0.77889851676004596</v>
      </c>
      <c r="AM565" s="24">
        <v>21.615400000000001</v>
      </c>
      <c r="AN565" s="24">
        <v>24.845400000000001</v>
      </c>
      <c r="AO565" s="24">
        <v>8.9998210000000007</v>
      </c>
      <c r="AP565" s="24">
        <v>28.09937</v>
      </c>
      <c r="AR565">
        <f t="shared" si="233"/>
        <v>0.67361999999999966</v>
      </c>
      <c r="AS565">
        <f t="shared" si="234"/>
        <v>1.5624300000000027</v>
      </c>
      <c r="AT565">
        <f t="shared" si="235"/>
        <v>0.29886300000000077</v>
      </c>
      <c r="AU565">
        <f t="shared" si="236"/>
        <v>1.7926399999999987</v>
      </c>
      <c r="AV565">
        <f t="shared" si="225"/>
        <v>1.0818882500000004</v>
      </c>
      <c r="AW565">
        <f t="shared" si="226"/>
        <v>0.35542227581155145</v>
      </c>
    </row>
    <row r="566" spans="1:49" x14ac:dyDescent="0.35">
      <c r="A566" s="24" t="s">
        <v>1221</v>
      </c>
      <c r="B566" s="24" t="s">
        <v>1222</v>
      </c>
      <c r="C566" s="24">
        <v>33.341920000000002</v>
      </c>
      <c r="D566" s="24">
        <v>16.843060000000001</v>
      </c>
      <c r="E566" s="24">
        <v>9.2513640000000006</v>
      </c>
      <c r="F566" s="24">
        <v>14.24117</v>
      </c>
      <c r="H566">
        <f t="shared" si="229"/>
        <v>3.9890300000000032</v>
      </c>
      <c r="I566">
        <f t="shared" si="230"/>
        <v>3.1615300000000008</v>
      </c>
      <c r="J566">
        <f t="shared" si="231"/>
        <v>1.7348740000000005</v>
      </c>
      <c r="K566">
        <f t="shared" si="232"/>
        <v>2.5571000000000002</v>
      </c>
      <c r="L566">
        <f t="shared" si="219"/>
        <v>2.8606335000000009</v>
      </c>
      <c r="M566">
        <f t="shared" si="220"/>
        <v>0.47638258455319776</v>
      </c>
      <c r="O566" s="24">
        <v>15.417090000000002</v>
      </c>
      <c r="P566" s="24">
        <v>7.9907769999999996</v>
      </c>
      <c r="Q566" s="24">
        <v>13.701610000000001</v>
      </c>
      <c r="R566" s="24">
        <v>10.642411000000001</v>
      </c>
      <c r="S566">
        <f t="shared" si="239"/>
        <v>13.717090000000002</v>
      </c>
      <c r="T566">
        <f t="shared" si="237"/>
        <v>1.0127000000000024</v>
      </c>
      <c r="U566">
        <f t="shared" si="237"/>
        <v>0.44177499999999981</v>
      </c>
      <c r="V566">
        <f t="shared" si="237"/>
        <v>1.0469400000000011</v>
      </c>
      <c r="W566">
        <f t="shared" si="237"/>
        <v>0.65720000000000134</v>
      </c>
      <c r="X566">
        <f t="shared" si="221"/>
        <v>0.78965375000000115</v>
      </c>
      <c r="Y566">
        <f t="shared" si="222"/>
        <v>0.14563351968461552</v>
      </c>
      <c r="AA566" s="24">
        <v>18.17446</v>
      </c>
      <c r="AB566" s="24">
        <v>19.9251</v>
      </c>
      <c r="AC566" s="24">
        <v>35.522750000000002</v>
      </c>
      <c r="AD566" s="24">
        <v>12.15427</v>
      </c>
      <c r="AF566">
        <f t="shared" si="238"/>
        <v>3.458029999999999</v>
      </c>
      <c r="AG566">
        <f t="shared" si="238"/>
        <v>4.9889500000000009</v>
      </c>
      <c r="AH566">
        <f t="shared" si="238"/>
        <v>5.8852400000000031</v>
      </c>
      <c r="AI566">
        <f t="shared" si="238"/>
        <v>2.3920639999999995</v>
      </c>
      <c r="AJ566">
        <f t="shared" si="223"/>
        <v>4.1810710000000011</v>
      </c>
      <c r="AK566">
        <f t="shared" si="224"/>
        <v>0.77889851676004596</v>
      </c>
      <c r="AM566" s="24">
        <v>21.615400000000001</v>
      </c>
      <c r="AN566" s="24">
        <v>24.864409999999999</v>
      </c>
      <c r="AO566" s="24">
        <v>8.9998210000000007</v>
      </c>
      <c r="AP566" s="24">
        <v>28.09937</v>
      </c>
      <c r="AR566">
        <f t="shared" si="233"/>
        <v>0.67361999999999966</v>
      </c>
      <c r="AS566">
        <f t="shared" si="234"/>
        <v>1.5814400000000006</v>
      </c>
      <c r="AT566">
        <f t="shared" si="235"/>
        <v>0.29886300000000077</v>
      </c>
      <c r="AU566">
        <f t="shared" si="236"/>
        <v>1.7926399999999987</v>
      </c>
      <c r="AV566">
        <f t="shared" si="225"/>
        <v>1.0866407499999999</v>
      </c>
      <c r="AW566">
        <f t="shared" si="226"/>
        <v>0.35758928513574861</v>
      </c>
    </row>
    <row r="567" spans="1:49" x14ac:dyDescent="0.35">
      <c r="A567" s="24" t="s">
        <v>1223</v>
      </c>
      <c r="B567" s="24" t="s">
        <v>1224</v>
      </c>
      <c r="C567" s="24">
        <v>33.346420000000002</v>
      </c>
      <c r="D567" s="24">
        <v>16.843060000000001</v>
      </c>
      <c r="E567" s="24">
        <v>9.2513640000000006</v>
      </c>
      <c r="F567" s="24">
        <v>14.24117</v>
      </c>
      <c r="H567">
        <f t="shared" si="229"/>
        <v>3.9935300000000034</v>
      </c>
      <c r="I567">
        <f t="shared" si="230"/>
        <v>3.1615300000000008</v>
      </c>
      <c r="J567">
        <f t="shared" si="231"/>
        <v>1.7348740000000005</v>
      </c>
      <c r="K567">
        <f t="shared" si="232"/>
        <v>2.5571000000000002</v>
      </c>
      <c r="L567">
        <f t="shared" si="219"/>
        <v>2.861758500000001</v>
      </c>
      <c r="M567">
        <f t="shared" si="220"/>
        <v>0.47727133777923869</v>
      </c>
      <c r="O567" s="24">
        <v>15.417090000000002</v>
      </c>
      <c r="P567" s="24">
        <v>7.9907769999999996</v>
      </c>
      <c r="Q567" s="24">
        <v>13.701610000000001</v>
      </c>
      <c r="R567" s="24">
        <v>10.642411000000001</v>
      </c>
      <c r="S567">
        <f t="shared" si="239"/>
        <v>13.717090000000002</v>
      </c>
      <c r="T567">
        <f t="shared" si="237"/>
        <v>1.0127000000000024</v>
      </c>
      <c r="U567">
        <f t="shared" si="237"/>
        <v>0.44177499999999981</v>
      </c>
      <c r="V567">
        <f t="shared" si="237"/>
        <v>1.0469400000000011</v>
      </c>
      <c r="W567">
        <f t="shared" si="237"/>
        <v>0.65720000000000134</v>
      </c>
      <c r="X567">
        <f t="shared" si="221"/>
        <v>0.78965375000000115</v>
      </c>
      <c r="Y567">
        <f t="shared" si="222"/>
        <v>0.14563351968461552</v>
      </c>
      <c r="AA567" s="24">
        <v>18.17446</v>
      </c>
      <c r="AB567" s="24">
        <v>19.9251</v>
      </c>
      <c r="AC567" s="24">
        <v>35.522750000000002</v>
      </c>
      <c r="AD567" s="24">
        <v>12.15427</v>
      </c>
      <c r="AF567">
        <f t="shared" si="238"/>
        <v>3.458029999999999</v>
      </c>
      <c r="AG567">
        <f t="shared" si="238"/>
        <v>4.9889500000000009</v>
      </c>
      <c r="AH567">
        <f t="shared" si="238"/>
        <v>5.8852400000000031</v>
      </c>
      <c r="AI567">
        <f t="shared" si="238"/>
        <v>2.3920639999999995</v>
      </c>
      <c r="AJ567">
        <f t="shared" si="223"/>
        <v>4.1810710000000011</v>
      </c>
      <c r="AK567">
        <f t="shared" si="224"/>
        <v>0.77889851676004596</v>
      </c>
      <c r="AM567" s="24">
        <v>21.615400000000001</v>
      </c>
      <c r="AN567" s="24">
        <v>24.96979</v>
      </c>
      <c r="AO567" s="24">
        <v>8.9998210000000007</v>
      </c>
      <c r="AP567" s="24">
        <v>28.09937</v>
      </c>
      <c r="AR567">
        <f t="shared" si="233"/>
        <v>0.67361999999999966</v>
      </c>
      <c r="AS567">
        <f t="shared" si="234"/>
        <v>1.6868200000000009</v>
      </c>
      <c r="AT567">
        <f t="shared" si="235"/>
        <v>0.29886300000000077</v>
      </c>
      <c r="AU567">
        <f t="shared" si="236"/>
        <v>1.7926399999999987</v>
      </c>
      <c r="AV567">
        <f t="shared" si="225"/>
        <v>1.11298575</v>
      </c>
      <c r="AW567">
        <f t="shared" si="226"/>
        <v>0.37047871737756954</v>
      </c>
    </row>
    <row r="568" spans="1:49" x14ac:dyDescent="0.35">
      <c r="A568" s="24" t="s">
        <v>1225</v>
      </c>
      <c r="B568" s="24" t="s">
        <v>1226</v>
      </c>
      <c r="C568" s="24">
        <v>33.461010000000002</v>
      </c>
      <c r="D568" s="24">
        <v>16.843060000000001</v>
      </c>
      <c r="E568" s="24">
        <v>9.2513640000000006</v>
      </c>
      <c r="F568" s="24">
        <v>14.24117</v>
      </c>
      <c r="H568">
        <f t="shared" si="229"/>
        <v>4.1081200000000031</v>
      </c>
      <c r="I568">
        <f t="shared" si="230"/>
        <v>3.1615300000000008</v>
      </c>
      <c r="J568">
        <f t="shared" si="231"/>
        <v>1.7348740000000005</v>
      </c>
      <c r="K568">
        <f t="shared" si="232"/>
        <v>2.5571000000000002</v>
      </c>
      <c r="L568">
        <f t="shared" si="219"/>
        <v>2.8904060000000009</v>
      </c>
      <c r="M568">
        <f t="shared" si="220"/>
        <v>0.50022350852993824</v>
      </c>
      <c r="O568" s="24">
        <v>15.417090000000002</v>
      </c>
      <c r="P568" s="24">
        <v>7.9907769999999996</v>
      </c>
      <c r="Q568" s="24">
        <v>13.701610000000001</v>
      </c>
      <c r="R568" s="24">
        <v>10.642411000000001</v>
      </c>
      <c r="S568">
        <f t="shared" si="239"/>
        <v>13.717090000000002</v>
      </c>
      <c r="T568">
        <f t="shared" si="237"/>
        <v>1.0127000000000024</v>
      </c>
      <c r="U568">
        <f t="shared" si="237"/>
        <v>0.44177499999999981</v>
      </c>
      <c r="V568">
        <f t="shared" si="237"/>
        <v>1.0469400000000011</v>
      </c>
      <c r="W568">
        <f t="shared" si="237"/>
        <v>0.65720000000000134</v>
      </c>
      <c r="X568">
        <f t="shared" si="221"/>
        <v>0.78965375000000115</v>
      </c>
      <c r="Y568">
        <f t="shared" si="222"/>
        <v>0.14563351968461552</v>
      </c>
      <c r="AA568" s="24">
        <v>18.17446</v>
      </c>
      <c r="AB568" s="24">
        <v>19.9251</v>
      </c>
      <c r="AC568" s="24">
        <v>35.522750000000002</v>
      </c>
      <c r="AD568" s="24">
        <v>12.15427</v>
      </c>
      <c r="AF568">
        <f t="shared" si="238"/>
        <v>3.458029999999999</v>
      </c>
      <c r="AG568">
        <f t="shared" si="238"/>
        <v>4.9889500000000009</v>
      </c>
      <c r="AH568">
        <f t="shared" si="238"/>
        <v>5.8852400000000031</v>
      </c>
      <c r="AI568">
        <f t="shared" si="238"/>
        <v>2.3920639999999995</v>
      </c>
      <c r="AJ568">
        <f t="shared" si="223"/>
        <v>4.1810710000000011</v>
      </c>
      <c r="AK568">
        <f t="shared" si="224"/>
        <v>0.77889851676004596</v>
      </c>
      <c r="AM568" s="24">
        <v>21.615400000000001</v>
      </c>
      <c r="AN568" s="24">
        <v>24.981629999999999</v>
      </c>
      <c r="AO568" s="24">
        <v>8.9998210000000007</v>
      </c>
      <c r="AP568" s="24">
        <v>28.09937</v>
      </c>
      <c r="AR568">
        <f t="shared" si="233"/>
        <v>0.67361999999999966</v>
      </c>
      <c r="AS568">
        <f t="shared" si="234"/>
        <v>1.6986600000000003</v>
      </c>
      <c r="AT568">
        <f t="shared" si="235"/>
        <v>0.29886300000000077</v>
      </c>
      <c r="AU568">
        <f t="shared" si="236"/>
        <v>1.7926399999999987</v>
      </c>
      <c r="AV568">
        <f t="shared" si="225"/>
        <v>1.1159457499999998</v>
      </c>
      <c r="AW568">
        <f t="shared" si="226"/>
        <v>0.37201560166619663</v>
      </c>
    </row>
    <row r="569" spans="1:49" x14ac:dyDescent="0.35">
      <c r="A569" s="24" t="s">
        <v>1227</v>
      </c>
      <c r="B569" s="24" t="s">
        <v>1228</v>
      </c>
      <c r="C569" s="24">
        <v>33.483159999999998</v>
      </c>
      <c r="D569" s="24">
        <v>16.843060000000001</v>
      </c>
      <c r="E569" s="24">
        <v>9.2513640000000006</v>
      </c>
      <c r="F569" s="24">
        <v>14.24117</v>
      </c>
      <c r="H569">
        <f t="shared" si="229"/>
        <v>4.1302699999999994</v>
      </c>
      <c r="I569">
        <f t="shared" si="230"/>
        <v>3.1615300000000008</v>
      </c>
      <c r="J569">
        <f t="shared" si="231"/>
        <v>1.7348740000000005</v>
      </c>
      <c r="K569">
        <f t="shared" si="232"/>
        <v>2.5571000000000002</v>
      </c>
      <c r="L569">
        <f t="shared" si="219"/>
        <v>2.8959435</v>
      </c>
      <c r="M569">
        <f t="shared" si="220"/>
        <v>0.50472726949867075</v>
      </c>
      <c r="O569" s="24">
        <v>15.417090000000002</v>
      </c>
      <c r="P569" s="24">
        <v>7.9907769999999996</v>
      </c>
      <c r="Q569" s="24">
        <v>13.701610000000001</v>
      </c>
      <c r="R569" s="24">
        <v>10.642411000000001</v>
      </c>
      <c r="S569">
        <f t="shared" si="239"/>
        <v>13.717090000000002</v>
      </c>
      <c r="T569">
        <f t="shared" si="237"/>
        <v>1.0127000000000024</v>
      </c>
      <c r="U569">
        <f t="shared" si="237"/>
        <v>0.44177499999999981</v>
      </c>
      <c r="V569">
        <f t="shared" si="237"/>
        <v>1.0469400000000011</v>
      </c>
      <c r="W569">
        <f t="shared" si="237"/>
        <v>0.65720000000000134</v>
      </c>
      <c r="X569">
        <f t="shared" si="221"/>
        <v>0.78965375000000115</v>
      </c>
      <c r="Y569">
        <f t="shared" si="222"/>
        <v>0.14563351968461552</v>
      </c>
      <c r="AA569" s="24">
        <v>18.17446</v>
      </c>
      <c r="AB569" s="24">
        <v>19.9251</v>
      </c>
      <c r="AC569" s="24">
        <v>35.522750000000002</v>
      </c>
      <c r="AD569" s="24">
        <v>12.15427</v>
      </c>
      <c r="AF569">
        <f t="shared" si="238"/>
        <v>3.458029999999999</v>
      </c>
      <c r="AG569">
        <f t="shared" si="238"/>
        <v>4.9889500000000009</v>
      </c>
      <c r="AH569">
        <f t="shared" si="238"/>
        <v>5.8852400000000031</v>
      </c>
      <c r="AI569">
        <f t="shared" si="238"/>
        <v>2.3920639999999995</v>
      </c>
      <c r="AJ569">
        <f t="shared" si="223"/>
        <v>4.1810710000000011</v>
      </c>
      <c r="AK569">
        <f t="shared" si="224"/>
        <v>0.77889851676004596</v>
      </c>
      <c r="AM569" s="24">
        <v>21.615400000000001</v>
      </c>
      <c r="AN569" s="24">
        <v>25.0533</v>
      </c>
      <c r="AO569" s="24">
        <v>8.9998210000000007</v>
      </c>
      <c r="AP569" s="24">
        <v>28.09937</v>
      </c>
      <c r="AR569">
        <f t="shared" si="233"/>
        <v>0.67361999999999966</v>
      </c>
      <c r="AS569">
        <f t="shared" si="234"/>
        <v>1.7703300000000013</v>
      </c>
      <c r="AT569">
        <f t="shared" si="235"/>
        <v>0.29886300000000077</v>
      </c>
      <c r="AU569">
        <f t="shared" si="236"/>
        <v>1.7926399999999987</v>
      </c>
      <c r="AV569">
        <f t="shared" si="225"/>
        <v>1.1338632500000001</v>
      </c>
      <c r="AW569">
        <f t="shared" si="226"/>
        <v>0.38167678263887417</v>
      </c>
    </row>
    <row r="570" spans="1:49" x14ac:dyDescent="0.35">
      <c r="A570" s="24" t="s">
        <v>1229</v>
      </c>
      <c r="B570" s="24" t="s">
        <v>1230</v>
      </c>
      <c r="C570" s="24">
        <v>33.483159999999998</v>
      </c>
      <c r="D570" s="24">
        <v>16.843060000000001</v>
      </c>
      <c r="E570" s="24">
        <v>9.2513640000000006</v>
      </c>
      <c r="F570" s="24">
        <v>14.24117</v>
      </c>
      <c r="H570">
        <f t="shared" si="229"/>
        <v>4.1302699999999994</v>
      </c>
      <c r="I570">
        <f t="shared" si="230"/>
        <v>3.1615300000000008</v>
      </c>
      <c r="J570">
        <f t="shared" si="231"/>
        <v>1.7348740000000005</v>
      </c>
      <c r="K570">
        <f t="shared" si="232"/>
        <v>2.5571000000000002</v>
      </c>
      <c r="L570">
        <f t="shared" si="219"/>
        <v>2.8959435</v>
      </c>
      <c r="M570">
        <f t="shared" si="220"/>
        <v>0.50472726949867075</v>
      </c>
      <c r="O570" s="24">
        <v>15.417090000000002</v>
      </c>
      <c r="P570" s="24">
        <v>7.9907769999999996</v>
      </c>
      <c r="Q570" s="24">
        <v>13.701610000000001</v>
      </c>
      <c r="R570" s="24">
        <v>10.642411000000001</v>
      </c>
      <c r="S570">
        <f t="shared" si="239"/>
        <v>13.717090000000002</v>
      </c>
      <c r="T570">
        <f t="shared" si="237"/>
        <v>1.0127000000000024</v>
      </c>
      <c r="U570">
        <f t="shared" si="237"/>
        <v>0.44177499999999981</v>
      </c>
      <c r="V570">
        <f t="shared" si="237"/>
        <v>1.0469400000000011</v>
      </c>
      <c r="W570">
        <f t="shared" si="237"/>
        <v>0.65720000000000134</v>
      </c>
      <c r="X570">
        <f t="shared" si="221"/>
        <v>0.78965375000000115</v>
      </c>
      <c r="Y570">
        <f t="shared" si="222"/>
        <v>0.14563351968461552</v>
      </c>
      <c r="AA570" s="24">
        <v>18.17446</v>
      </c>
      <c r="AB570" s="24">
        <v>19.9251</v>
      </c>
      <c r="AC570" s="24">
        <v>35.522750000000002</v>
      </c>
      <c r="AD570" s="24">
        <v>12.15427</v>
      </c>
      <c r="AF570">
        <f t="shared" si="238"/>
        <v>3.458029999999999</v>
      </c>
      <c r="AG570">
        <f t="shared" si="238"/>
        <v>4.9889500000000009</v>
      </c>
      <c r="AH570">
        <f t="shared" si="238"/>
        <v>5.8852400000000031</v>
      </c>
      <c r="AI570">
        <f t="shared" si="238"/>
        <v>2.3920639999999995</v>
      </c>
      <c r="AJ570">
        <f t="shared" si="223"/>
        <v>4.1810710000000011</v>
      </c>
      <c r="AK570">
        <f t="shared" si="224"/>
        <v>0.77889851676004596</v>
      </c>
      <c r="AM570" s="24">
        <v>21.615400000000001</v>
      </c>
      <c r="AN570" s="24">
        <v>25.05556</v>
      </c>
      <c r="AO570" s="24">
        <v>8.9998210000000007</v>
      </c>
      <c r="AP570" s="24">
        <v>28.09937</v>
      </c>
      <c r="AR570">
        <f t="shared" si="233"/>
        <v>0.67361999999999966</v>
      </c>
      <c r="AS570">
        <f t="shared" si="234"/>
        <v>1.772590000000001</v>
      </c>
      <c r="AT570">
        <f t="shared" si="235"/>
        <v>0.29886300000000077</v>
      </c>
      <c r="AU570">
        <f t="shared" si="236"/>
        <v>1.7926399999999987</v>
      </c>
      <c r="AV570">
        <f t="shared" si="225"/>
        <v>1.13442825</v>
      </c>
      <c r="AW570">
        <f t="shared" si="226"/>
        <v>0.3819911274358726</v>
      </c>
    </row>
    <row r="571" spans="1:49" x14ac:dyDescent="0.35">
      <c r="A571" s="24" t="s">
        <v>1231</v>
      </c>
      <c r="B571" s="24" t="s">
        <v>1232</v>
      </c>
      <c r="C571" s="24">
        <v>33.483159999999998</v>
      </c>
      <c r="D571" s="24">
        <v>16.843060000000001</v>
      </c>
      <c r="E571" s="24">
        <v>9.2513640000000006</v>
      </c>
      <c r="F571" s="24">
        <v>14.24117</v>
      </c>
      <c r="H571">
        <f t="shared" si="229"/>
        <v>4.1302699999999994</v>
      </c>
      <c r="I571">
        <f t="shared" si="230"/>
        <v>3.1615300000000008</v>
      </c>
      <c r="J571">
        <f t="shared" si="231"/>
        <v>1.7348740000000005</v>
      </c>
      <c r="K571">
        <f t="shared" si="232"/>
        <v>2.5571000000000002</v>
      </c>
      <c r="L571">
        <f t="shared" si="219"/>
        <v>2.8959435</v>
      </c>
      <c r="M571">
        <f t="shared" si="220"/>
        <v>0.50472726949867075</v>
      </c>
      <c r="O571" s="24">
        <v>15.417090000000002</v>
      </c>
      <c r="P571" s="24">
        <v>7.9907769999999996</v>
      </c>
      <c r="Q571" s="24">
        <v>13.701610000000001</v>
      </c>
      <c r="R571" s="24">
        <v>10.642411000000001</v>
      </c>
      <c r="S571">
        <f t="shared" si="239"/>
        <v>13.717090000000002</v>
      </c>
      <c r="T571">
        <f t="shared" si="237"/>
        <v>1.0127000000000024</v>
      </c>
      <c r="U571">
        <f t="shared" si="237"/>
        <v>0.44177499999999981</v>
      </c>
      <c r="V571">
        <f t="shared" si="237"/>
        <v>1.0469400000000011</v>
      </c>
      <c r="W571">
        <f t="shared" si="237"/>
        <v>0.65720000000000134</v>
      </c>
      <c r="X571">
        <f t="shared" si="221"/>
        <v>0.78965375000000115</v>
      </c>
      <c r="Y571">
        <f t="shared" si="222"/>
        <v>0.14563351968461552</v>
      </c>
      <c r="AA571" s="24">
        <v>18.17446</v>
      </c>
      <c r="AB571" s="24">
        <v>19.9251</v>
      </c>
      <c r="AC571" s="24">
        <v>35.522750000000002</v>
      </c>
      <c r="AD571" s="24">
        <v>12.15427</v>
      </c>
      <c r="AF571">
        <f t="shared" si="238"/>
        <v>3.458029999999999</v>
      </c>
      <c r="AG571">
        <f t="shared" si="238"/>
        <v>4.9889500000000009</v>
      </c>
      <c r="AH571">
        <f t="shared" si="238"/>
        <v>5.8852400000000031</v>
      </c>
      <c r="AI571">
        <f t="shared" si="238"/>
        <v>2.3920639999999995</v>
      </c>
      <c r="AJ571">
        <f t="shared" si="223"/>
        <v>4.1810710000000011</v>
      </c>
      <c r="AK571">
        <f t="shared" si="224"/>
        <v>0.77889851676004596</v>
      </c>
      <c r="AM571" s="24">
        <v>21.615400000000001</v>
      </c>
      <c r="AN571" s="24">
        <v>25.066050000000001</v>
      </c>
      <c r="AO571" s="24">
        <v>8.9998210000000007</v>
      </c>
      <c r="AP571" s="24">
        <v>28.09937</v>
      </c>
      <c r="AR571">
        <f t="shared" si="233"/>
        <v>0.67361999999999966</v>
      </c>
      <c r="AS571">
        <f t="shared" si="234"/>
        <v>1.7830800000000018</v>
      </c>
      <c r="AT571">
        <f t="shared" si="235"/>
        <v>0.29886300000000077</v>
      </c>
      <c r="AU571">
        <f t="shared" si="236"/>
        <v>1.7926399999999987</v>
      </c>
      <c r="AV571">
        <f t="shared" si="225"/>
        <v>1.1370507500000002</v>
      </c>
      <c r="AW571">
        <f t="shared" si="226"/>
        <v>0.3834577139732131</v>
      </c>
    </row>
    <row r="572" spans="1:49" x14ac:dyDescent="0.35">
      <c r="A572" s="24" t="s">
        <v>1233</v>
      </c>
      <c r="B572" s="24" t="s">
        <v>1234</v>
      </c>
      <c r="C572" s="24">
        <v>33.483159999999998</v>
      </c>
      <c r="D572" s="24">
        <v>16.843060000000001</v>
      </c>
      <c r="E572" s="24">
        <v>9.2513640000000006</v>
      </c>
      <c r="F572" s="24">
        <v>14.24117</v>
      </c>
      <c r="H572">
        <f t="shared" si="229"/>
        <v>4.1302699999999994</v>
      </c>
      <c r="I572">
        <f t="shared" si="230"/>
        <v>3.1615300000000008</v>
      </c>
      <c r="J572">
        <f t="shared" si="231"/>
        <v>1.7348740000000005</v>
      </c>
      <c r="K572">
        <f t="shared" si="232"/>
        <v>2.5571000000000002</v>
      </c>
      <c r="L572">
        <f t="shared" si="219"/>
        <v>2.8959435</v>
      </c>
      <c r="M572">
        <f t="shared" si="220"/>
        <v>0.50472726949867075</v>
      </c>
      <c r="O572" s="24">
        <v>15.417090000000002</v>
      </c>
      <c r="P572" s="24">
        <v>7.9907769999999996</v>
      </c>
      <c r="Q572" s="24">
        <v>13.701610000000001</v>
      </c>
      <c r="R572" s="24">
        <v>10.642411000000001</v>
      </c>
      <c r="S572">
        <f t="shared" si="239"/>
        <v>13.717090000000002</v>
      </c>
      <c r="T572">
        <f t="shared" si="237"/>
        <v>1.0127000000000024</v>
      </c>
      <c r="U572">
        <f t="shared" si="237"/>
        <v>0.44177499999999981</v>
      </c>
      <c r="V572">
        <f t="shared" si="237"/>
        <v>1.0469400000000011</v>
      </c>
      <c r="W572">
        <f t="shared" si="237"/>
        <v>0.65720000000000134</v>
      </c>
      <c r="X572">
        <f t="shared" si="221"/>
        <v>0.78965375000000115</v>
      </c>
      <c r="Y572">
        <f t="shared" si="222"/>
        <v>0.14563351968461552</v>
      </c>
      <c r="AA572" s="24">
        <v>18.17446</v>
      </c>
      <c r="AB572" s="24">
        <v>19.9251</v>
      </c>
      <c r="AC572" s="24">
        <v>35.522750000000002</v>
      </c>
      <c r="AD572" s="24">
        <v>12.15427</v>
      </c>
      <c r="AF572">
        <f t="shared" si="238"/>
        <v>3.458029999999999</v>
      </c>
      <c r="AG572">
        <f t="shared" si="238"/>
        <v>4.9889500000000009</v>
      </c>
      <c r="AH572">
        <f t="shared" si="238"/>
        <v>5.8852400000000031</v>
      </c>
      <c r="AI572">
        <f t="shared" si="238"/>
        <v>2.3920639999999995</v>
      </c>
      <c r="AJ572">
        <f t="shared" si="223"/>
        <v>4.1810710000000011</v>
      </c>
      <c r="AK572">
        <f t="shared" si="224"/>
        <v>0.77889851676004596</v>
      </c>
      <c r="AM572" s="24">
        <v>21.615400000000001</v>
      </c>
      <c r="AN572" s="24">
        <v>25.19821</v>
      </c>
      <c r="AO572" s="24">
        <v>8.9998210000000007</v>
      </c>
      <c r="AP572" s="24">
        <v>28.09937</v>
      </c>
      <c r="AR572">
        <f t="shared" si="233"/>
        <v>0.67361999999999966</v>
      </c>
      <c r="AS572">
        <f t="shared" si="234"/>
        <v>1.9152400000000007</v>
      </c>
      <c r="AT572">
        <f t="shared" si="235"/>
        <v>0.29886300000000077</v>
      </c>
      <c r="AU572">
        <f t="shared" si="236"/>
        <v>1.7926399999999987</v>
      </c>
      <c r="AV572">
        <f t="shared" si="225"/>
        <v>1.17009075</v>
      </c>
      <c r="AW572">
        <f t="shared" si="226"/>
        <v>0.40294085292041187</v>
      </c>
    </row>
    <row r="573" spans="1:49" x14ac:dyDescent="0.35">
      <c r="A573" s="24" t="s">
        <v>1235</v>
      </c>
      <c r="B573" s="24" t="s">
        <v>1236</v>
      </c>
      <c r="C573" s="24">
        <v>33.483159999999998</v>
      </c>
      <c r="D573" s="24">
        <v>16.843060000000001</v>
      </c>
      <c r="E573" s="24">
        <v>9.2513640000000006</v>
      </c>
      <c r="F573" s="24">
        <v>14.24117</v>
      </c>
      <c r="H573">
        <f t="shared" si="229"/>
        <v>4.1302699999999994</v>
      </c>
      <c r="I573">
        <f t="shared" si="230"/>
        <v>3.1615300000000008</v>
      </c>
      <c r="J573">
        <f t="shared" si="231"/>
        <v>1.7348740000000005</v>
      </c>
      <c r="K573">
        <f t="shared" si="232"/>
        <v>2.5571000000000002</v>
      </c>
      <c r="L573">
        <f t="shared" si="219"/>
        <v>2.8959435</v>
      </c>
      <c r="M573">
        <f t="shared" si="220"/>
        <v>0.50472726949867075</v>
      </c>
      <c r="O573" s="24">
        <v>15.417090000000002</v>
      </c>
      <c r="P573" s="24">
        <v>7.9907769999999996</v>
      </c>
      <c r="Q573" s="24">
        <v>13.701610000000001</v>
      </c>
      <c r="R573" s="24">
        <v>10.642411000000001</v>
      </c>
      <c r="S573">
        <f t="shared" si="239"/>
        <v>13.717090000000002</v>
      </c>
      <c r="T573">
        <f t="shared" si="237"/>
        <v>1.0127000000000024</v>
      </c>
      <c r="U573">
        <f t="shared" si="237"/>
        <v>0.44177499999999981</v>
      </c>
      <c r="V573">
        <f t="shared" si="237"/>
        <v>1.0469400000000011</v>
      </c>
      <c r="W573">
        <f t="shared" si="237"/>
        <v>0.65720000000000134</v>
      </c>
      <c r="X573">
        <f t="shared" si="221"/>
        <v>0.78965375000000115</v>
      </c>
      <c r="Y573">
        <f t="shared" si="222"/>
        <v>0.14563351968461552</v>
      </c>
      <c r="AA573" s="24">
        <v>18.17446</v>
      </c>
      <c r="AB573" s="24">
        <v>19.9251</v>
      </c>
      <c r="AC573" s="24">
        <v>35.522750000000002</v>
      </c>
      <c r="AD573" s="24">
        <v>12.15427</v>
      </c>
      <c r="AF573">
        <f t="shared" si="238"/>
        <v>3.458029999999999</v>
      </c>
      <c r="AG573">
        <f t="shared" si="238"/>
        <v>4.9889500000000009</v>
      </c>
      <c r="AH573">
        <f t="shared" si="238"/>
        <v>5.8852400000000031</v>
      </c>
      <c r="AI573">
        <f t="shared" si="238"/>
        <v>2.3920639999999995</v>
      </c>
      <c r="AJ573">
        <f t="shared" si="223"/>
        <v>4.1810710000000011</v>
      </c>
      <c r="AK573">
        <f t="shared" si="224"/>
        <v>0.77889851676004596</v>
      </c>
      <c r="AM573" s="24">
        <v>21.615400000000001</v>
      </c>
      <c r="AN573" s="24">
        <v>25.21508</v>
      </c>
      <c r="AO573" s="24">
        <v>8.9998210000000007</v>
      </c>
      <c r="AP573" s="24">
        <v>28.09937</v>
      </c>
      <c r="AR573">
        <f t="shared" si="233"/>
        <v>0.67361999999999966</v>
      </c>
      <c r="AS573">
        <f t="shared" si="234"/>
        <v>1.9321100000000015</v>
      </c>
      <c r="AT573">
        <f t="shared" si="235"/>
        <v>0.29886300000000077</v>
      </c>
      <c r="AU573">
        <f t="shared" si="236"/>
        <v>1.7926399999999987</v>
      </c>
      <c r="AV573">
        <f t="shared" si="225"/>
        <v>1.1743082500000002</v>
      </c>
      <c r="AW573">
        <f t="shared" si="226"/>
        <v>0.40555422518622064</v>
      </c>
    </row>
    <row r="574" spans="1:49" x14ac:dyDescent="0.35">
      <c r="A574" s="24" t="s">
        <v>1237</v>
      </c>
      <c r="B574" s="24" t="s">
        <v>1238</v>
      </c>
      <c r="C574" s="24">
        <v>33.483159999999998</v>
      </c>
      <c r="D574" s="24">
        <v>16.84319</v>
      </c>
      <c r="E574" s="24">
        <v>9.2513640000000006</v>
      </c>
      <c r="F574" s="24">
        <v>14.24117</v>
      </c>
      <c r="H574">
        <f t="shared" si="229"/>
        <v>4.1302699999999994</v>
      </c>
      <c r="I574">
        <f t="shared" si="230"/>
        <v>3.1616599999999995</v>
      </c>
      <c r="J574">
        <f t="shared" si="231"/>
        <v>1.7348740000000005</v>
      </c>
      <c r="K574">
        <f t="shared" si="232"/>
        <v>2.5571000000000002</v>
      </c>
      <c r="L574">
        <f t="shared" si="219"/>
        <v>2.8959759999999997</v>
      </c>
      <c r="M574">
        <f t="shared" si="220"/>
        <v>0.5047329709915932</v>
      </c>
      <c r="O574" s="24">
        <v>15.417090000000002</v>
      </c>
      <c r="P574" s="24">
        <v>7.9914249999999996</v>
      </c>
      <c r="Q574" s="24">
        <v>13.701610000000001</v>
      </c>
      <c r="R574" s="24">
        <v>10.642411000000001</v>
      </c>
      <c r="S574">
        <f t="shared" si="239"/>
        <v>13.717090000000002</v>
      </c>
      <c r="T574">
        <f t="shared" si="237"/>
        <v>1.0127000000000024</v>
      </c>
      <c r="U574">
        <f t="shared" si="237"/>
        <v>0.44242299999999979</v>
      </c>
      <c r="V574">
        <f t="shared" si="237"/>
        <v>1.0469400000000011</v>
      </c>
      <c r="W574">
        <f t="shared" si="237"/>
        <v>0.65720000000000134</v>
      </c>
      <c r="X574">
        <f t="shared" si="221"/>
        <v>0.78981575000000115</v>
      </c>
      <c r="Y574">
        <f t="shared" si="222"/>
        <v>0.14550456142241475</v>
      </c>
      <c r="AA574" s="24">
        <v>18.17446</v>
      </c>
      <c r="AB574" s="24">
        <v>19.9251</v>
      </c>
      <c r="AC574" s="24">
        <v>35.522750000000002</v>
      </c>
      <c r="AD574" s="24">
        <v>12.15427</v>
      </c>
      <c r="AF574">
        <f t="shared" si="238"/>
        <v>3.458029999999999</v>
      </c>
      <c r="AG574">
        <f t="shared" si="238"/>
        <v>4.9889500000000009</v>
      </c>
      <c r="AH574">
        <f t="shared" si="238"/>
        <v>5.8852400000000031</v>
      </c>
      <c r="AI574">
        <f t="shared" si="238"/>
        <v>2.3920639999999995</v>
      </c>
      <c r="AJ574">
        <f t="shared" si="223"/>
        <v>4.1810710000000011</v>
      </c>
      <c r="AK574">
        <f t="shared" si="224"/>
        <v>0.77889851676004596</v>
      </c>
      <c r="AM574" s="24">
        <v>21.615400000000001</v>
      </c>
      <c r="AN574" s="24">
        <v>25.219840000000001</v>
      </c>
      <c r="AO574" s="24">
        <v>8.9998210000000007</v>
      </c>
      <c r="AP574" s="24">
        <v>28.09937</v>
      </c>
      <c r="AR574">
        <f t="shared" si="233"/>
        <v>0.67361999999999966</v>
      </c>
      <c r="AS574">
        <f t="shared" si="234"/>
        <v>1.9368700000000025</v>
      </c>
      <c r="AT574">
        <f t="shared" si="235"/>
        <v>0.29886300000000077</v>
      </c>
      <c r="AU574">
        <f t="shared" si="236"/>
        <v>1.7926399999999987</v>
      </c>
      <c r="AV574">
        <f t="shared" si="225"/>
        <v>1.1754982500000004</v>
      </c>
      <c r="AW574">
        <f t="shared" si="226"/>
        <v>0.40629648663842666</v>
      </c>
    </row>
    <row r="575" spans="1:49" x14ac:dyDescent="0.35">
      <c r="A575" s="24" t="s">
        <v>1239</v>
      </c>
      <c r="B575" s="24" t="s">
        <v>1240</v>
      </c>
      <c r="C575" s="24">
        <v>33.483159999999998</v>
      </c>
      <c r="D575" s="24">
        <v>16.886009999999999</v>
      </c>
      <c r="E575" s="24">
        <v>9.2513640000000006</v>
      </c>
      <c r="F575" s="24">
        <v>14.24117</v>
      </c>
      <c r="H575">
        <f t="shared" si="229"/>
        <v>4.1302699999999994</v>
      </c>
      <c r="I575">
        <f t="shared" si="230"/>
        <v>3.2044799999999984</v>
      </c>
      <c r="J575">
        <f t="shared" si="231"/>
        <v>1.7348740000000005</v>
      </c>
      <c r="K575">
        <f t="shared" si="232"/>
        <v>2.5571000000000002</v>
      </c>
      <c r="L575">
        <f t="shared" si="219"/>
        <v>2.9066809999999994</v>
      </c>
      <c r="M575">
        <f t="shared" si="220"/>
        <v>0.5067208967248803</v>
      </c>
      <c r="O575" s="24">
        <v>15.42483</v>
      </c>
      <c r="P575" s="24">
        <v>8.0200999999999993</v>
      </c>
      <c r="Q575" s="24">
        <v>13.701610000000001</v>
      </c>
      <c r="R575" s="24">
        <v>10.669521000000001</v>
      </c>
      <c r="S575">
        <f t="shared" si="239"/>
        <v>13.724830000000001</v>
      </c>
      <c r="T575">
        <f t="shared" si="237"/>
        <v>1.0204400000000007</v>
      </c>
      <c r="U575">
        <f t="shared" si="237"/>
        <v>0.47109799999999957</v>
      </c>
      <c r="V575">
        <f t="shared" si="237"/>
        <v>1.0469400000000011</v>
      </c>
      <c r="W575">
        <f t="shared" si="237"/>
        <v>0.68431000000000175</v>
      </c>
      <c r="X575">
        <f t="shared" si="221"/>
        <v>0.80569700000000077</v>
      </c>
      <c r="Y575">
        <f t="shared" si="222"/>
        <v>0.13874558121131897</v>
      </c>
      <c r="AA575" s="24">
        <v>18.179410000000001</v>
      </c>
      <c r="AB575" s="24">
        <v>19.9251</v>
      </c>
      <c r="AC575" s="24">
        <v>35.522750000000002</v>
      </c>
      <c r="AD575" s="24">
        <v>12.15427</v>
      </c>
      <c r="AF575">
        <f t="shared" si="238"/>
        <v>3.4629799999999999</v>
      </c>
      <c r="AG575">
        <f t="shared" si="238"/>
        <v>4.9889500000000009</v>
      </c>
      <c r="AH575">
        <f t="shared" si="238"/>
        <v>5.8852400000000031</v>
      </c>
      <c r="AI575">
        <f t="shared" si="238"/>
        <v>2.3920639999999995</v>
      </c>
      <c r="AJ575">
        <f t="shared" si="223"/>
        <v>4.1823085000000013</v>
      </c>
      <c r="AK575">
        <f t="shared" si="224"/>
        <v>0.77851648793859829</v>
      </c>
      <c r="AM575" s="24">
        <v>21.615400000000001</v>
      </c>
      <c r="AN575" s="24">
        <v>25.35303</v>
      </c>
      <c r="AO575" s="24">
        <v>8.9998210000000007</v>
      </c>
      <c r="AP575" s="24">
        <v>28.09937</v>
      </c>
      <c r="AR575">
        <f t="shared" si="233"/>
        <v>0.67361999999999966</v>
      </c>
      <c r="AS575">
        <f t="shared" si="234"/>
        <v>2.0700600000000016</v>
      </c>
      <c r="AT575">
        <f t="shared" si="235"/>
        <v>0.29886300000000077</v>
      </c>
      <c r="AU575">
        <f t="shared" si="236"/>
        <v>1.7926399999999987</v>
      </c>
      <c r="AV575">
        <f t="shared" si="225"/>
        <v>1.2087957500000002</v>
      </c>
      <c r="AW575">
        <f t="shared" si="226"/>
        <v>0.42788636629140514</v>
      </c>
    </row>
    <row r="576" spans="1:49" x14ac:dyDescent="0.35">
      <c r="A576" s="24" t="s">
        <v>1241</v>
      </c>
      <c r="B576" s="24" t="s">
        <v>1242</v>
      </c>
      <c r="C576" s="24">
        <v>33.483159999999998</v>
      </c>
      <c r="D576" s="24">
        <v>16.915040000000001</v>
      </c>
      <c r="E576" s="24">
        <v>9.2513640000000006</v>
      </c>
      <c r="F576" s="24">
        <v>14.24117</v>
      </c>
      <c r="H576">
        <f t="shared" si="229"/>
        <v>4.1302699999999994</v>
      </c>
      <c r="I576">
        <f t="shared" si="230"/>
        <v>3.2335100000000008</v>
      </c>
      <c r="J576">
        <f t="shared" si="231"/>
        <v>1.7348740000000005</v>
      </c>
      <c r="K576">
        <f t="shared" si="232"/>
        <v>2.5571000000000002</v>
      </c>
      <c r="L576">
        <f t="shared" si="219"/>
        <v>2.9139385</v>
      </c>
      <c r="M576">
        <f t="shared" si="220"/>
        <v>0.50819247270325707</v>
      </c>
      <c r="O576" s="24">
        <v>15.457789999999999</v>
      </c>
      <c r="P576" s="24">
        <v>8.0244539999999986</v>
      </c>
      <c r="Q576" s="24">
        <v>13.701610000000001</v>
      </c>
      <c r="R576" s="24">
        <v>10.690681000000001</v>
      </c>
      <c r="S576">
        <f>O576-1.7</f>
        <v>13.75779</v>
      </c>
      <c r="T576">
        <f t="shared" si="237"/>
        <v>1.0533999999999999</v>
      </c>
      <c r="U576">
        <f t="shared" si="237"/>
        <v>0.47545199999999888</v>
      </c>
      <c r="V576">
        <f t="shared" si="237"/>
        <v>1.0469400000000011</v>
      </c>
      <c r="W576">
        <f t="shared" si="237"/>
        <v>0.70547000000000182</v>
      </c>
      <c r="X576">
        <f t="shared" si="221"/>
        <v>0.82031550000000042</v>
      </c>
      <c r="Y576">
        <f t="shared" si="222"/>
        <v>0.14077386436024528</v>
      </c>
      <c r="AA576" s="24">
        <v>18.19398</v>
      </c>
      <c r="AB576" s="24">
        <v>19.9251</v>
      </c>
      <c r="AC576" s="24">
        <v>35.522750000000002</v>
      </c>
      <c r="AD576" s="24">
        <v>12.15427</v>
      </c>
      <c r="AF576">
        <f t="shared" si="238"/>
        <v>3.477549999999999</v>
      </c>
      <c r="AG576">
        <f t="shared" si="238"/>
        <v>4.9889500000000009</v>
      </c>
      <c r="AH576">
        <f t="shared" si="238"/>
        <v>5.8852400000000031</v>
      </c>
      <c r="AI576">
        <f t="shared" si="238"/>
        <v>2.3920639999999995</v>
      </c>
      <c r="AJ576">
        <f t="shared" si="223"/>
        <v>4.1859510000000011</v>
      </c>
      <c r="AK576">
        <f t="shared" si="224"/>
        <v>0.77740235426986748</v>
      </c>
      <c r="AM576" s="24">
        <v>21.616679999999999</v>
      </c>
      <c r="AN576" s="24">
        <v>25.361460000000001</v>
      </c>
      <c r="AO576" s="24">
        <v>8.9998210000000007</v>
      </c>
      <c r="AP576" s="24">
        <v>28.09937</v>
      </c>
      <c r="AR576">
        <f t="shared" si="233"/>
        <v>0.67489999999999739</v>
      </c>
      <c r="AS576">
        <f t="shared" si="234"/>
        <v>2.0784900000000022</v>
      </c>
      <c r="AT576">
        <f t="shared" si="235"/>
        <v>0.29886300000000077</v>
      </c>
      <c r="AU576">
        <f t="shared" si="236"/>
        <v>1.7926399999999987</v>
      </c>
      <c r="AV576">
        <f t="shared" si="225"/>
        <v>1.2112232499999998</v>
      </c>
      <c r="AW576">
        <f t="shared" si="226"/>
        <v>0.42916982915728835</v>
      </c>
    </row>
    <row r="577" spans="1:49" x14ac:dyDescent="0.35">
      <c r="A577" s="24" t="s">
        <v>1243</v>
      </c>
      <c r="B577" s="24" t="s">
        <v>1244</v>
      </c>
      <c r="C577" s="24">
        <v>33.483159999999998</v>
      </c>
      <c r="D577" s="24">
        <v>16.94849</v>
      </c>
      <c r="E577" s="24">
        <v>9.2513640000000006</v>
      </c>
      <c r="F577" s="24">
        <v>14.24117</v>
      </c>
      <c r="H577">
        <f t="shared" si="229"/>
        <v>4.1302699999999994</v>
      </c>
      <c r="I577">
        <f t="shared" si="230"/>
        <v>3.2669599999999992</v>
      </c>
      <c r="J577">
        <f t="shared" si="231"/>
        <v>1.7348740000000005</v>
      </c>
      <c r="K577">
        <f t="shared" si="232"/>
        <v>2.5571000000000002</v>
      </c>
      <c r="L577">
        <f t="shared" si="219"/>
        <v>2.9223009999999996</v>
      </c>
      <c r="M577">
        <f t="shared" si="220"/>
        <v>0.51001091344303628</v>
      </c>
      <c r="O577" s="24">
        <v>15.457789999999999</v>
      </c>
      <c r="P577" s="24">
        <v>8.0244539999999986</v>
      </c>
      <c r="Q577" s="24">
        <v>13.701739999999999</v>
      </c>
      <c r="R577" s="24">
        <v>10.690681000000001</v>
      </c>
      <c r="S577">
        <f t="shared" si="239"/>
        <v>13.75779</v>
      </c>
      <c r="T577">
        <f t="shared" si="237"/>
        <v>1.0533999999999999</v>
      </c>
      <c r="U577">
        <f t="shared" si="237"/>
        <v>0.47545199999999888</v>
      </c>
      <c r="V577">
        <f t="shared" si="237"/>
        <v>1.0470699999999997</v>
      </c>
      <c r="W577">
        <f t="shared" si="237"/>
        <v>0.70547000000000182</v>
      </c>
      <c r="X577">
        <f t="shared" si="221"/>
        <v>0.82034800000000008</v>
      </c>
      <c r="Y577">
        <f t="shared" si="222"/>
        <v>0.14079130704935841</v>
      </c>
      <c r="AA577" s="24">
        <v>18.19398</v>
      </c>
      <c r="AB577" s="24">
        <v>19.9251</v>
      </c>
      <c r="AC577" s="24">
        <v>35.564080000000004</v>
      </c>
      <c r="AD577" s="24">
        <v>12.15427</v>
      </c>
      <c r="AF577">
        <f t="shared" si="238"/>
        <v>3.477549999999999</v>
      </c>
      <c r="AG577">
        <f t="shared" si="238"/>
        <v>4.9889500000000009</v>
      </c>
      <c r="AH577">
        <f t="shared" si="238"/>
        <v>5.9265700000000052</v>
      </c>
      <c r="AI577">
        <f t="shared" si="238"/>
        <v>2.3920639999999995</v>
      </c>
      <c r="AJ577">
        <f t="shared" si="223"/>
        <v>4.1962835000000016</v>
      </c>
      <c r="AK577">
        <f t="shared" si="224"/>
        <v>0.7849627061474006</v>
      </c>
      <c r="AM577" s="24">
        <v>21.62696</v>
      </c>
      <c r="AN577" s="24">
        <v>25.361460000000001</v>
      </c>
      <c r="AO577" s="24">
        <v>8.9998210000000007</v>
      </c>
      <c r="AP577" s="24">
        <v>28.09937</v>
      </c>
      <c r="AR577">
        <f t="shared" si="233"/>
        <v>0.68517999999999901</v>
      </c>
      <c r="AS577">
        <f t="shared" si="234"/>
        <v>2.0784900000000022</v>
      </c>
      <c r="AT577">
        <f t="shared" si="235"/>
        <v>0.29886300000000077</v>
      </c>
      <c r="AU577">
        <f t="shared" si="236"/>
        <v>1.7926399999999987</v>
      </c>
      <c r="AV577">
        <f t="shared" si="225"/>
        <v>1.2137932500000002</v>
      </c>
      <c r="AW577">
        <f t="shared" si="226"/>
        <v>0.42810564894337633</v>
      </c>
    </row>
    <row r="578" spans="1:49" x14ac:dyDescent="0.35">
      <c r="A578" s="24" t="s">
        <v>1245</v>
      </c>
      <c r="B578" s="24" t="s">
        <v>1246</v>
      </c>
      <c r="C578" s="24">
        <v>33.483159999999998</v>
      </c>
      <c r="D578" s="24">
        <v>16.948499999999999</v>
      </c>
      <c r="E578" s="24">
        <v>9.2517859999999992</v>
      </c>
      <c r="F578" s="24">
        <v>14.24117</v>
      </c>
      <c r="H578">
        <f t="shared" si="229"/>
        <v>4.1302699999999994</v>
      </c>
      <c r="I578">
        <f t="shared" si="230"/>
        <v>3.2669699999999988</v>
      </c>
      <c r="J578">
        <f t="shared" si="231"/>
        <v>1.7352959999999991</v>
      </c>
      <c r="K578">
        <f t="shared" si="232"/>
        <v>2.5571000000000002</v>
      </c>
      <c r="L578">
        <f t="shared" si="219"/>
        <v>2.9224089999999996</v>
      </c>
      <c r="M578">
        <f t="shared" si="220"/>
        <v>0.50992960447921898</v>
      </c>
      <c r="O578" s="24">
        <v>15.457789999999999</v>
      </c>
      <c r="P578" s="24">
        <v>8.0244539999999986</v>
      </c>
      <c r="Q578" s="24">
        <v>13.73202</v>
      </c>
      <c r="R578" s="24">
        <v>10.690681000000001</v>
      </c>
      <c r="S578">
        <f t="shared" si="239"/>
        <v>13.75779</v>
      </c>
      <c r="T578">
        <f t="shared" si="237"/>
        <v>1.0533999999999999</v>
      </c>
      <c r="U578">
        <f t="shared" si="237"/>
        <v>0.47545199999999888</v>
      </c>
      <c r="V578">
        <f t="shared" si="237"/>
        <v>1.0773500000000009</v>
      </c>
      <c r="W578">
        <f t="shared" si="237"/>
        <v>0.70547000000000182</v>
      </c>
      <c r="X578">
        <f t="shared" si="221"/>
        <v>0.82791800000000038</v>
      </c>
      <c r="Y578">
        <f t="shared" si="222"/>
        <v>0.14499547372475713</v>
      </c>
      <c r="AA578" s="24">
        <v>18.19398</v>
      </c>
      <c r="AB578" s="24">
        <v>19.9251</v>
      </c>
      <c r="AC578" s="24">
        <v>35.678250000000006</v>
      </c>
      <c r="AD578" s="24">
        <v>12.15427</v>
      </c>
      <c r="AF578">
        <f t="shared" si="238"/>
        <v>3.477549999999999</v>
      </c>
      <c r="AG578">
        <f t="shared" si="238"/>
        <v>4.9889500000000009</v>
      </c>
      <c r="AH578">
        <f t="shared" si="238"/>
        <v>6.0407400000000067</v>
      </c>
      <c r="AI578">
        <f t="shared" si="238"/>
        <v>2.3920639999999995</v>
      </c>
      <c r="AJ578">
        <f t="shared" si="223"/>
        <v>4.224826000000002</v>
      </c>
      <c r="AK578">
        <f t="shared" si="224"/>
        <v>0.80616722374000549</v>
      </c>
      <c r="AM578" s="24">
        <v>21.638819999999999</v>
      </c>
      <c r="AN578" s="24">
        <v>25.361460000000001</v>
      </c>
      <c r="AO578" s="24">
        <v>8.9998210000000007</v>
      </c>
      <c r="AP578" s="24">
        <v>28.09937</v>
      </c>
      <c r="AR578">
        <f t="shared" si="233"/>
        <v>0.69703999999999766</v>
      </c>
      <c r="AS578">
        <f t="shared" si="234"/>
        <v>2.0784900000000022</v>
      </c>
      <c r="AT578">
        <f t="shared" si="235"/>
        <v>0.29886300000000077</v>
      </c>
      <c r="AU578">
        <f t="shared" si="236"/>
        <v>1.7926399999999987</v>
      </c>
      <c r="AV578">
        <f t="shared" si="225"/>
        <v>1.2167582499999998</v>
      </c>
      <c r="AW578">
        <f t="shared" si="226"/>
        <v>0.42689383421571692</v>
      </c>
    </row>
    <row r="579" spans="1:49" x14ac:dyDescent="0.35">
      <c r="A579" s="24" t="s">
        <v>1247</v>
      </c>
      <c r="B579" s="24" t="s">
        <v>1248</v>
      </c>
      <c r="C579" s="24">
        <v>33.483159999999998</v>
      </c>
      <c r="D579" s="24">
        <v>16.948499999999999</v>
      </c>
      <c r="E579" s="24">
        <v>9.2600630000000006</v>
      </c>
      <c r="F579" s="24">
        <v>14.24117</v>
      </c>
      <c r="H579">
        <f t="shared" si="229"/>
        <v>4.1302699999999994</v>
      </c>
      <c r="I579">
        <f t="shared" si="230"/>
        <v>3.2669699999999988</v>
      </c>
      <c r="J579">
        <f t="shared" si="231"/>
        <v>1.7435730000000005</v>
      </c>
      <c r="K579">
        <f t="shared" si="232"/>
        <v>2.5571000000000002</v>
      </c>
      <c r="L579">
        <f t="shared" si="219"/>
        <v>2.9244782499999995</v>
      </c>
      <c r="M579">
        <f t="shared" si="220"/>
        <v>0.50832554621659165</v>
      </c>
      <c r="O579" s="24">
        <v>15.457789999999999</v>
      </c>
      <c r="P579" s="24">
        <v>8.0244539999999986</v>
      </c>
      <c r="Q579" s="24">
        <v>13.766870000000001</v>
      </c>
      <c r="R579" s="24">
        <v>10.690681000000001</v>
      </c>
      <c r="S579">
        <f t="shared" si="239"/>
        <v>13.75779</v>
      </c>
      <c r="T579">
        <f t="shared" si="237"/>
        <v>1.0533999999999999</v>
      </c>
      <c r="U579">
        <f t="shared" si="237"/>
        <v>0.47545199999999888</v>
      </c>
      <c r="V579">
        <f t="shared" si="237"/>
        <v>1.1122000000000014</v>
      </c>
      <c r="W579">
        <f t="shared" si="237"/>
        <v>0.70547000000000182</v>
      </c>
      <c r="X579">
        <f t="shared" si="221"/>
        <v>0.8366305000000005</v>
      </c>
      <c r="Y579">
        <f t="shared" si="222"/>
        <v>0.15016117759566477</v>
      </c>
      <c r="AA579" s="24">
        <v>18.19398</v>
      </c>
      <c r="AB579" s="24">
        <v>19.9251</v>
      </c>
      <c r="AC579" s="24">
        <v>35.706419999999994</v>
      </c>
      <c r="AD579" s="24">
        <v>12.163180000000001</v>
      </c>
      <c r="AF579">
        <f t="shared" si="238"/>
        <v>3.477549999999999</v>
      </c>
      <c r="AG579">
        <f t="shared" si="238"/>
        <v>4.9889500000000009</v>
      </c>
      <c r="AH579">
        <f t="shared" si="238"/>
        <v>6.0689099999999954</v>
      </c>
      <c r="AI579">
        <f t="shared" si="238"/>
        <v>2.4009739999999997</v>
      </c>
      <c r="AJ579">
        <f t="shared" si="223"/>
        <v>4.2340959999999992</v>
      </c>
      <c r="AK579">
        <f t="shared" si="224"/>
        <v>0.80978624200628679</v>
      </c>
      <c r="AM579" s="24">
        <v>21.643080000000001</v>
      </c>
      <c r="AN579" s="24">
        <v>25.361460000000001</v>
      </c>
      <c r="AO579" s="24">
        <v>8.9998210000000007</v>
      </c>
      <c r="AP579" s="24">
        <v>28.09937</v>
      </c>
      <c r="AR579">
        <f t="shared" si="233"/>
        <v>0.70129999999999981</v>
      </c>
      <c r="AS579">
        <f t="shared" si="234"/>
        <v>2.0784900000000022</v>
      </c>
      <c r="AT579">
        <f t="shared" si="235"/>
        <v>0.29886300000000077</v>
      </c>
      <c r="AU579">
        <f t="shared" si="236"/>
        <v>1.7926399999999987</v>
      </c>
      <c r="AV579">
        <f t="shared" si="225"/>
        <v>1.2178232500000004</v>
      </c>
      <c r="AW579">
        <f t="shared" si="226"/>
        <v>0.4264627533078309</v>
      </c>
    </row>
    <row r="580" spans="1:49" x14ac:dyDescent="0.35">
      <c r="A580" s="24" t="s">
        <v>1249</v>
      </c>
      <c r="B580" s="24" t="s">
        <v>1250</v>
      </c>
      <c r="C580" s="24">
        <v>33.483159999999998</v>
      </c>
      <c r="D580" s="24">
        <v>16.948499999999999</v>
      </c>
      <c r="E580" s="24">
        <v>9.2641810000000007</v>
      </c>
      <c r="F580" s="24">
        <v>14.24117</v>
      </c>
      <c r="H580">
        <f t="shared" si="229"/>
        <v>4.1302699999999994</v>
      </c>
      <c r="I580">
        <f t="shared" si="230"/>
        <v>3.2669699999999988</v>
      </c>
      <c r="J580">
        <f t="shared" si="231"/>
        <v>1.7476910000000005</v>
      </c>
      <c r="K580">
        <f t="shared" si="232"/>
        <v>2.5571000000000002</v>
      </c>
      <c r="L580">
        <f t="shared" si="219"/>
        <v>2.92550775</v>
      </c>
      <c r="M580">
        <f t="shared" si="220"/>
        <v>0.50752874418111693</v>
      </c>
      <c r="O580" s="24">
        <v>15.457789999999999</v>
      </c>
      <c r="P580" s="24">
        <v>8.0244539999999986</v>
      </c>
      <c r="Q580" s="24">
        <v>13.7676</v>
      </c>
      <c r="R580" s="24">
        <v>10.690681000000001</v>
      </c>
      <c r="S580">
        <f t="shared" si="239"/>
        <v>13.75779</v>
      </c>
      <c r="T580">
        <f t="shared" si="237"/>
        <v>1.0533999999999999</v>
      </c>
      <c r="U580">
        <f t="shared" si="237"/>
        <v>0.47545199999999888</v>
      </c>
      <c r="V580">
        <f t="shared" si="237"/>
        <v>1.1129300000000004</v>
      </c>
      <c r="W580">
        <f t="shared" si="237"/>
        <v>0.70547000000000182</v>
      </c>
      <c r="X580">
        <f t="shared" si="221"/>
        <v>0.83681300000000025</v>
      </c>
      <c r="Y580">
        <f t="shared" si="222"/>
        <v>0.15027288573015002</v>
      </c>
      <c r="AA580" s="24">
        <v>18.19398</v>
      </c>
      <c r="AB580" s="24">
        <v>19.9251</v>
      </c>
      <c r="AC580" s="24">
        <v>35.706419999999994</v>
      </c>
      <c r="AD580" s="24">
        <v>12.17999</v>
      </c>
      <c r="AF580">
        <f t="shared" si="238"/>
        <v>3.477549999999999</v>
      </c>
      <c r="AG580">
        <f t="shared" si="238"/>
        <v>4.9889500000000009</v>
      </c>
      <c r="AH580">
        <f t="shared" si="238"/>
        <v>6.0689099999999954</v>
      </c>
      <c r="AI580">
        <f t="shared" si="238"/>
        <v>2.4177839999999993</v>
      </c>
      <c r="AJ580">
        <f t="shared" si="223"/>
        <v>4.2382984999999991</v>
      </c>
      <c r="AK580">
        <f t="shared" si="224"/>
        <v>0.80661987450445405</v>
      </c>
      <c r="AM580" s="24">
        <v>21.643080000000001</v>
      </c>
      <c r="AN580" s="24">
        <v>25.361460000000001</v>
      </c>
      <c r="AO580" s="24">
        <v>8.9998210000000007</v>
      </c>
      <c r="AP580" s="24">
        <v>28.11354</v>
      </c>
      <c r="AR580">
        <f t="shared" si="233"/>
        <v>0.70129999999999981</v>
      </c>
      <c r="AS580">
        <f t="shared" si="234"/>
        <v>2.0784900000000022</v>
      </c>
      <c r="AT580">
        <f t="shared" si="235"/>
        <v>0.29886300000000077</v>
      </c>
      <c r="AU580">
        <f t="shared" si="236"/>
        <v>1.8068099999999987</v>
      </c>
      <c r="AV580">
        <f t="shared" si="225"/>
        <v>1.2213657500000004</v>
      </c>
      <c r="AW580">
        <f t="shared" si="226"/>
        <v>0.42806606361993066</v>
      </c>
    </row>
    <row r="581" spans="1:49" x14ac:dyDescent="0.35">
      <c r="A581" s="24" t="s">
        <v>1251</v>
      </c>
      <c r="B581" s="24" t="s">
        <v>1252</v>
      </c>
      <c r="C581" s="24">
        <v>33.512259999999998</v>
      </c>
      <c r="D581" s="24">
        <v>16.948499999999999</v>
      </c>
      <c r="E581" s="24">
        <v>9.2644210000000005</v>
      </c>
      <c r="F581" s="24">
        <v>14.24117</v>
      </c>
      <c r="H581">
        <f t="shared" ref="H581:H612" si="240">C581-C$581</f>
        <v>0</v>
      </c>
      <c r="I581">
        <f t="shared" ref="I581:I612" si="241">D581-D$581</f>
        <v>0</v>
      </c>
      <c r="J581">
        <f t="shared" ref="J581:J612" si="242">E581-E$581</f>
        <v>0</v>
      </c>
      <c r="K581">
        <f t="shared" ref="K581:K612" si="243">F581-F$581</f>
        <v>0</v>
      </c>
      <c r="L581">
        <f t="shared" ref="L581:L644" si="244">AVERAGE(H581:K581)</f>
        <v>0</v>
      </c>
      <c r="M581">
        <f t="shared" ref="M581:M644" si="245">STDEV(H581:K581)/SQRT(COUNT(H581:K581))</f>
        <v>0</v>
      </c>
      <c r="O581" s="24">
        <v>17.157789999999999</v>
      </c>
      <c r="P581" s="24">
        <v>8.0244539999999986</v>
      </c>
      <c r="Q581" s="24">
        <v>13.7676</v>
      </c>
      <c r="R581" s="24">
        <v>10.690911000000002</v>
      </c>
      <c r="T581">
        <f>O581-O$581</f>
        <v>0</v>
      </c>
      <c r="U581">
        <f>P581-P$581</f>
        <v>0</v>
      </c>
      <c r="V581">
        <f>Q581-Q$581</f>
        <v>0</v>
      </c>
      <c r="W581">
        <f>R581-R$581</f>
        <v>0</v>
      </c>
      <c r="X581">
        <f t="shared" ref="X581:X644" si="246">AVERAGE(T581:W581)</f>
        <v>0</v>
      </c>
      <c r="Y581">
        <f t="shared" ref="Y581:Y644" si="247">STDEV(T581:W581)/SQRT(COUNT(T581:W581))</f>
        <v>0</v>
      </c>
      <c r="AA581" s="24">
        <v>18.20767</v>
      </c>
      <c r="AB581" s="24">
        <v>19.9251</v>
      </c>
      <c r="AC581" s="24">
        <v>35.706419999999994</v>
      </c>
      <c r="AD581" s="24">
        <v>12.1869</v>
      </c>
      <c r="AF581">
        <f>AA581-AA$581</f>
        <v>0</v>
      </c>
      <c r="AG581">
        <f>AB581-AB$581</f>
        <v>0</v>
      </c>
      <c r="AH581">
        <f>AC581-AC$581</f>
        <v>0</v>
      </c>
      <c r="AI581">
        <f>AD581-AD$581</f>
        <v>0</v>
      </c>
      <c r="AJ581">
        <f t="shared" ref="AJ581:AJ644" si="248">AVERAGE(AF581:AI581)</f>
        <v>0</v>
      </c>
      <c r="AK581">
        <f t="shared" ref="AK581:AK644" si="249">STDEV(AF581:AI581)/SQRT(COUNT(AF581:AI581))</f>
        <v>0</v>
      </c>
      <c r="AM581" s="24">
        <v>21.643080000000001</v>
      </c>
      <c r="AN581" s="24">
        <v>25.361460000000001</v>
      </c>
      <c r="AO581" s="24">
        <v>8.9998210000000007</v>
      </c>
      <c r="AP581" s="24">
        <v>28.146920000000001</v>
      </c>
      <c r="AR581">
        <f t="shared" ref="AR581:AR612" si="250">AM581-AM$581</f>
        <v>0</v>
      </c>
      <c r="AS581">
        <f t="shared" ref="AS581:AS612" si="251">AN581-AN$581</f>
        <v>0</v>
      </c>
      <c r="AT581">
        <f t="shared" ref="AT581:AT612" si="252">AO581-AO$581</f>
        <v>0</v>
      </c>
      <c r="AU581">
        <f t="shared" ref="AU581:AU612" si="253">AP581-AP$581</f>
        <v>0</v>
      </c>
      <c r="AV581">
        <f t="shared" ref="AV581:AV644" si="254">AVERAGE(AR581:AU581)</f>
        <v>0</v>
      </c>
      <c r="AW581">
        <f t="shared" ref="AW581:AW644" si="255">STDEV(AR581:AU581)/SQRT(COUNT(AR581:AU581))</f>
        <v>0</v>
      </c>
    </row>
    <row r="582" spans="1:49" x14ac:dyDescent="0.35">
      <c r="A582" s="24" t="s">
        <v>1253</v>
      </c>
      <c r="B582" s="24" t="s">
        <v>1254</v>
      </c>
      <c r="C582" s="24">
        <v>33.653379999999999</v>
      </c>
      <c r="D582" s="24">
        <v>16.948499999999999</v>
      </c>
      <c r="E582" s="24">
        <v>9.2685770000000005</v>
      </c>
      <c r="F582" s="24">
        <v>14.25375</v>
      </c>
      <c r="H582">
        <f t="shared" si="240"/>
        <v>0.1411200000000008</v>
      </c>
      <c r="I582">
        <f t="shared" si="241"/>
        <v>0</v>
      </c>
      <c r="J582">
        <f t="shared" si="242"/>
        <v>4.1560000000000485E-3</v>
      </c>
      <c r="K582">
        <f t="shared" si="243"/>
        <v>1.2579999999999814E-2</v>
      </c>
      <c r="L582">
        <f t="shared" si="244"/>
        <v>3.9464000000000166E-2</v>
      </c>
      <c r="M582">
        <f t="shared" si="245"/>
        <v>3.3986215284043435E-2</v>
      </c>
      <c r="O582" s="24">
        <v>17.157789999999999</v>
      </c>
      <c r="P582" s="24">
        <v>8.0244539999999986</v>
      </c>
      <c r="Q582" s="24">
        <v>13.7676</v>
      </c>
      <c r="R582" s="24">
        <v>10.695711000000001</v>
      </c>
      <c r="T582">
        <f t="shared" ref="T582:W645" si="256">O582-O$581</f>
        <v>0</v>
      </c>
      <c r="U582">
        <f t="shared" si="256"/>
        <v>0</v>
      </c>
      <c r="V582">
        <f t="shared" si="256"/>
        <v>0</v>
      </c>
      <c r="W582">
        <f t="shared" si="256"/>
        <v>4.7999999999994714E-3</v>
      </c>
      <c r="X582">
        <f t="shared" si="246"/>
        <v>1.1999999999998678E-3</v>
      </c>
      <c r="Y582">
        <f t="shared" si="247"/>
        <v>1.1999999999998678E-3</v>
      </c>
      <c r="AA582" s="24">
        <v>18.307919999999999</v>
      </c>
      <c r="AB582" s="24">
        <v>19.9251</v>
      </c>
      <c r="AC582" s="24">
        <v>35.706419999999994</v>
      </c>
      <c r="AD582" s="24">
        <v>12.1869</v>
      </c>
      <c r="AF582">
        <f t="shared" ref="AF582:AI645" si="257">AA582-AA$581</f>
        <v>0.10024999999999906</v>
      </c>
      <c r="AG582">
        <f t="shared" si="257"/>
        <v>0</v>
      </c>
      <c r="AH582">
        <f t="shared" si="257"/>
        <v>0</v>
      </c>
      <c r="AI582">
        <f t="shared" si="257"/>
        <v>0</v>
      </c>
      <c r="AJ582">
        <f t="shared" si="248"/>
        <v>2.5062499999999766E-2</v>
      </c>
      <c r="AK582">
        <f t="shared" si="249"/>
        <v>2.5062499999999766E-2</v>
      </c>
      <c r="AM582" s="24">
        <v>21.643080000000001</v>
      </c>
      <c r="AN582" s="24">
        <v>25.361460000000001</v>
      </c>
      <c r="AO582" s="24">
        <v>8.9998210000000007</v>
      </c>
      <c r="AP582" s="24">
        <v>28.208770000000001</v>
      </c>
      <c r="AR582">
        <f t="shared" si="250"/>
        <v>0</v>
      </c>
      <c r="AS582">
        <f t="shared" si="251"/>
        <v>0</v>
      </c>
      <c r="AT582">
        <f t="shared" si="252"/>
        <v>0</v>
      </c>
      <c r="AU582">
        <f t="shared" si="253"/>
        <v>6.1849999999999739E-2</v>
      </c>
      <c r="AV582">
        <f t="shared" si="254"/>
        <v>1.5462499999999935E-2</v>
      </c>
      <c r="AW582">
        <f t="shared" si="255"/>
        <v>1.5462499999999936E-2</v>
      </c>
    </row>
    <row r="583" spans="1:49" x14ac:dyDescent="0.35">
      <c r="A583" s="24" t="s">
        <v>1255</v>
      </c>
      <c r="B583" s="24" t="s">
        <v>1256</v>
      </c>
      <c r="C583" s="24">
        <v>33.805590000000002</v>
      </c>
      <c r="D583" s="24">
        <v>16.960039999999999</v>
      </c>
      <c r="E583" s="24">
        <v>9.2698309999999999</v>
      </c>
      <c r="F583" s="24">
        <v>14.296250000000001</v>
      </c>
      <c r="H583">
        <f t="shared" si="240"/>
        <v>0.29333000000000453</v>
      </c>
      <c r="I583">
        <f t="shared" si="241"/>
        <v>1.1540000000000106E-2</v>
      </c>
      <c r="J583">
        <f t="shared" si="242"/>
        <v>5.4099999999994708E-3</v>
      </c>
      <c r="K583">
        <f t="shared" si="243"/>
        <v>5.508000000000024E-2</v>
      </c>
      <c r="L583">
        <f t="shared" si="244"/>
        <v>9.1340000000001087E-2</v>
      </c>
      <c r="M583">
        <f t="shared" si="245"/>
        <v>6.8231684111319024E-2</v>
      </c>
      <c r="O583" s="24">
        <v>17.157789999999999</v>
      </c>
      <c r="P583" s="24">
        <v>8.0244539999999986</v>
      </c>
      <c r="Q583" s="24">
        <v>13.7676</v>
      </c>
      <c r="R583" s="24">
        <v>10.702291000000001</v>
      </c>
      <c r="T583">
        <f t="shared" si="256"/>
        <v>0</v>
      </c>
      <c r="U583">
        <f t="shared" si="256"/>
        <v>0</v>
      </c>
      <c r="V583">
        <f t="shared" si="256"/>
        <v>0</v>
      </c>
      <c r="W583">
        <f t="shared" si="256"/>
        <v>1.1379999999999058E-2</v>
      </c>
      <c r="X583">
        <f t="shared" si="246"/>
        <v>2.8449999999997644E-3</v>
      </c>
      <c r="Y583">
        <f t="shared" si="247"/>
        <v>2.8449999999997644E-3</v>
      </c>
      <c r="AA583" s="24">
        <v>18.33792</v>
      </c>
      <c r="AB583" s="24">
        <v>19.9251</v>
      </c>
      <c r="AC583" s="24">
        <v>35.706419999999994</v>
      </c>
      <c r="AD583" s="24">
        <v>12.1869</v>
      </c>
      <c r="AF583">
        <f t="shared" si="257"/>
        <v>0.1302500000000002</v>
      </c>
      <c r="AG583">
        <f t="shared" si="257"/>
        <v>0</v>
      </c>
      <c r="AH583">
        <f t="shared" si="257"/>
        <v>0</v>
      </c>
      <c r="AI583">
        <f t="shared" si="257"/>
        <v>0</v>
      </c>
      <c r="AJ583">
        <f t="shared" si="248"/>
        <v>3.256250000000005E-2</v>
      </c>
      <c r="AK583">
        <f t="shared" si="249"/>
        <v>3.256250000000005E-2</v>
      </c>
      <c r="AM583" s="24">
        <v>21.643080000000001</v>
      </c>
      <c r="AN583" s="24">
        <v>25.361460000000001</v>
      </c>
      <c r="AO583" s="24">
        <v>8.9998210000000007</v>
      </c>
      <c r="AP583" s="24">
        <v>28.287739999999999</v>
      </c>
      <c r="AR583">
        <f t="shared" si="250"/>
        <v>0</v>
      </c>
      <c r="AS583">
        <f t="shared" si="251"/>
        <v>0</v>
      </c>
      <c r="AT583">
        <f t="shared" si="252"/>
        <v>0</v>
      </c>
      <c r="AU583">
        <f t="shared" si="253"/>
        <v>0.14081999999999795</v>
      </c>
      <c r="AV583">
        <f t="shared" si="254"/>
        <v>3.5204999999999487E-2</v>
      </c>
      <c r="AW583">
        <f t="shared" si="255"/>
        <v>3.5204999999999487E-2</v>
      </c>
    </row>
    <row r="584" spans="1:49" x14ac:dyDescent="0.35">
      <c r="A584" s="24" t="s">
        <v>1257</v>
      </c>
      <c r="B584" s="24" t="s">
        <v>1258</v>
      </c>
      <c r="C584" s="24">
        <v>33.957790000000003</v>
      </c>
      <c r="D584" s="24">
        <v>17.02758</v>
      </c>
      <c r="E584" s="24">
        <v>9.2717349999999996</v>
      </c>
      <c r="F584" s="24">
        <v>14.340020000000001</v>
      </c>
      <c r="H584">
        <f t="shared" si="240"/>
        <v>0.44553000000000509</v>
      </c>
      <c r="I584">
        <f t="shared" si="241"/>
        <v>7.9080000000001149E-2</v>
      </c>
      <c r="J584">
        <f t="shared" si="242"/>
        <v>7.3139999999991545E-3</v>
      </c>
      <c r="K584">
        <f t="shared" si="243"/>
        <v>9.8850000000000549E-2</v>
      </c>
      <c r="L584">
        <f t="shared" si="244"/>
        <v>0.15769350000000149</v>
      </c>
      <c r="M584">
        <f t="shared" si="245"/>
        <v>9.7939813417477178E-2</v>
      </c>
      <c r="O584" s="24">
        <v>17.157789999999999</v>
      </c>
      <c r="P584" s="24">
        <v>8.0244539999999986</v>
      </c>
      <c r="Q584" s="24">
        <v>13.79027</v>
      </c>
      <c r="R584" s="24">
        <v>10.707961000000001</v>
      </c>
      <c r="T584">
        <f t="shared" si="256"/>
        <v>0</v>
      </c>
      <c r="U584">
        <f t="shared" si="256"/>
        <v>0</v>
      </c>
      <c r="V584">
        <f t="shared" si="256"/>
        <v>2.2669999999999746E-2</v>
      </c>
      <c r="W584">
        <f t="shared" si="256"/>
        <v>1.7049999999999343E-2</v>
      </c>
      <c r="X584">
        <f t="shared" si="246"/>
        <v>9.9299999999997723E-3</v>
      </c>
      <c r="Y584">
        <f t="shared" si="247"/>
        <v>5.8467355564165331E-3</v>
      </c>
      <c r="AA584" s="24">
        <v>18.33792</v>
      </c>
      <c r="AB584" s="24">
        <v>19.9251</v>
      </c>
      <c r="AC584" s="24">
        <v>35.718710000000002</v>
      </c>
      <c r="AD584" s="24">
        <v>12.19585</v>
      </c>
      <c r="AF584">
        <f t="shared" si="257"/>
        <v>0.1302500000000002</v>
      </c>
      <c r="AG584">
        <f t="shared" si="257"/>
        <v>0</v>
      </c>
      <c r="AH584">
        <f t="shared" si="257"/>
        <v>1.229000000000724E-2</v>
      </c>
      <c r="AI584">
        <f t="shared" si="257"/>
        <v>8.9500000000004576E-3</v>
      </c>
      <c r="AJ584">
        <f t="shared" si="248"/>
        <v>3.7872500000001974E-2</v>
      </c>
      <c r="AK584">
        <f t="shared" si="249"/>
        <v>3.0901596607888025E-2</v>
      </c>
      <c r="AM584" s="24">
        <v>21.643080000000001</v>
      </c>
      <c r="AN584" s="24">
        <v>25.361460000000001</v>
      </c>
      <c r="AO584" s="24">
        <v>8.9998210000000007</v>
      </c>
      <c r="AP584" s="24">
        <v>28.366700000000002</v>
      </c>
      <c r="AR584">
        <f t="shared" si="250"/>
        <v>0</v>
      </c>
      <c r="AS584">
        <f t="shared" si="251"/>
        <v>0</v>
      </c>
      <c r="AT584">
        <f t="shared" si="252"/>
        <v>0</v>
      </c>
      <c r="AU584">
        <f t="shared" si="253"/>
        <v>0.21978000000000009</v>
      </c>
      <c r="AV584">
        <f t="shared" si="254"/>
        <v>5.4945000000000022E-2</v>
      </c>
      <c r="AW584">
        <f t="shared" si="255"/>
        <v>5.4945000000000022E-2</v>
      </c>
    </row>
    <row r="585" spans="1:49" x14ac:dyDescent="0.35">
      <c r="A585" s="24" t="s">
        <v>1259</v>
      </c>
      <c r="B585" s="24" t="s">
        <v>1260</v>
      </c>
      <c r="C585" s="24">
        <v>34.11</v>
      </c>
      <c r="D585" s="24">
        <v>17.08662</v>
      </c>
      <c r="E585" s="24">
        <v>9.2927809999999997</v>
      </c>
      <c r="F585" s="24">
        <v>14.383800000000001</v>
      </c>
      <c r="H585">
        <f t="shared" si="240"/>
        <v>0.59774000000000171</v>
      </c>
      <c r="I585">
        <f t="shared" si="241"/>
        <v>0.13812000000000069</v>
      </c>
      <c r="J585">
        <f t="shared" si="242"/>
        <v>2.8359999999999275E-2</v>
      </c>
      <c r="K585">
        <f t="shared" si="243"/>
        <v>0.14263000000000048</v>
      </c>
      <c r="L585">
        <f t="shared" si="244"/>
        <v>0.22671250000000054</v>
      </c>
      <c r="M585">
        <f t="shared" si="245"/>
        <v>0.12646594333225361</v>
      </c>
      <c r="O585" s="24">
        <v>17.157789999999999</v>
      </c>
      <c r="P585" s="24">
        <v>8.0244539999999986</v>
      </c>
      <c r="Q585" s="24">
        <v>13.86159</v>
      </c>
      <c r="R585" s="24">
        <v>10.713501000000001</v>
      </c>
      <c r="T585">
        <f t="shared" si="256"/>
        <v>0</v>
      </c>
      <c r="U585">
        <f t="shared" si="256"/>
        <v>0</v>
      </c>
      <c r="V585">
        <f t="shared" si="256"/>
        <v>9.3989999999999796E-2</v>
      </c>
      <c r="W585">
        <f t="shared" si="256"/>
        <v>2.2589999999999222E-2</v>
      </c>
      <c r="X585">
        <f t="shared" si="246"/>
        <v>2.9144999999999754E-2</v>
      </c>
      <c r="Y585">
        <f t="shared" si="247"/>
        <v>2.2261147207635067E-2</v>
      </c>
      <c r="AA585" s="24">
        <v>18.33792</v>
      </c>
      <c r="AB585" s="24">
        <v>19.9251</v>
      </c>
      <c r="AC585" s="24">
        <v>35.830730000000003</v>
      </c>
      <c r="AD585" s="24">
        <v>12.219390000000001</v>
      </c>
      <c r="AF585">
        <f t="shared" si="257"/>
        <v>0.1302500000000002</v>
      </c>
      <c r="AG585">
        <f t="shared" si="257"/>
        <v>0</v>
      </c>
      <c r="AH585">
        <f t="shared" si="257"/>
        <v>0.12431000000000836</v>
      </c>
      <c r="AI585">
        <f t="shared" si="257"/>
        <v>3.2490000000001018E-2</v>
      </c>
      <c r="AJ585">
        <f t="shared" si="248"/>
        <v>7.1762500000002394E-2</v>
      </c>
      <c r="AK585">
        <f t="shared" si="249"/>
        <v>3.2754405651505905E-2</v>
      </c>
      <c r="AM585" s="24">
        <v>21.643080000000001</v>
      </c>
      <c r="AN585" s="24">
        <v>25.361460000000001</v>
      </c>
      <c r="AO585" s="24">
        <v>8.9998210000000007</v>
      </c>
      <c r="AP585" s="24">
        <v>28.420290000000001</v>
      </c>
      <c r="AR585">
        <f t="shared" si="250"/>
        <v>0</v>
      </c>
      <c r="AS585">
        <f t="shared" si="251"/>
        <v>0</v>
      </c>
      <c r="AT585">
        <f t="shared" si="252"/>
        <v>0</v>
      </c>
      <c r="AU585">
        <f t="shared" si="253"/>
        <v>0.27336999999999989</v>
      </c>
      <c r="AV585">
        <f t="shared" si="254"/>
        <v>6.8342499999999973E-2</v>
      </c>
      <c r="AW585">
        <f t="shared" si="255"/>
        <v>6.8342499999999973E-2</v>
      </c>
    </row>
    <row r="586" spans="1:49" x14ac:dyDescent="0.35">
      <c r="A586" s="24" t="s">
        <v>1261</v>
      </c>
      <c r="B586" s="24" t="s">
        <v>1262</v>
      </c>
      <c r="C586" s="24">
        <v>34.262210000000003</v>
      </c>
      <c r="D586" s="24">
        <v>17.091170000000002</v>
      </c>
      <c r="E586" s="24">
        <v>9.3024050000000003</v>
      </c>
      <c r="F586" s="24">
        <v>14.424150000000001</v>
      </c>
      <c r="H586">
        <f t="shared" si="240"/>
        <v>0.74995000000000545</v>
      </c>
      <c r="I586">
        <f t="shared" si="241"/>
        <v>0.14267000000000252</v>
      </c>
      <c r="J586">
        <f t="shared" si="242"/>
        <v>3.7983999999999796E-2</v>
      </c>
      <c r="K586">
        <f t="shared" si="243"/>
        <v>0.18298000000000059</v>
      </c>
      <c r="L586">
        <f t="shared" si="244"/>
        <v>0.27839600000000209</v>
      </c>
      <c r="M586">
        <f t="shared" si="245"/>
        <v>0.16012673751126125</v>
      </c>
      <c r="O586" s="24">
        <v>17.157789999999999</v>
      </c>
      <c r="P586" s="24">
        <v>8.0244539999999986</v>
      </c>
      <c r="Q586" s="24">
        <v>13.93455</v>
      </c>
      <c r="R586" s="24">
        <v>10.730591</v>
      </c>
      <c r="T586">
        <f t="shared" si="256"/>
        <v>0</v>
      </c>
      <c r="U586">
        <f t="shared" si="256"/>
        <v>0</v>
      </c>
      <c r="V586">
        <f t="shared" si="256"/>
        <v>0.16694999999999993</v>
      </c>
      <c r="W586">
        <f t="shared" si="256"/>
        <v>3.9679999999998827E-2</v>
      </c>
      <c r="X586">
        <f t="shared" si="246"/>
        <v>5.165749999999969E-2</v>
      </c>
      <c r="Y586">
        <f t="shared" si="247"/>
        <v>3.9552513273495037E-2</v>
      </c>
      <c r="AA586" s="24">
        <v>18.33792</v>
      </c>
      <c r="AB586" s="24">
        <v>19.929500000000001</v>
      </c>
      <c r="AC586" s="24">
        <v>35.964619999999996</v>
      </c>
      <c r="AD586" s="24">
        <v>12.234730000000001</v>
      </c>
      <c r="AF586">
        <f t="shared" si="257"/>
        <v>0.1302500000000002</v>
      </c>
      <c r="AG586">
        <f t="shared" si="257"/>
        <v>4.4000000000004036E-3</v>
      </c>
      <c r="AH586">
        <f t="shared" si="257"/>
        <v>0.25820000000000221</v>
      </c>
      <c r="AI586">
        <f t="shared" si="257"/>
        <v>4.7830000000001149E-2</v>
      </c>
      <c r="AJ586">
        <f t="shared" si="248"/>
        <v>0.11017000000000099</v>
      </c>
      <c r="AK586">
        <f t="shared" si="249"/>
        <v>5.5819393135361446E-2</v>
      </c>
      <c r="AM586" s="24">
        <v>21.643080000000001</v>
      </c>
      <c r="AN586" s="24">
        <v>25.361460000000001</v>
      </c>
      <c r="AO586" s="24">
        <v>8.9998210000000007</v>
      </c>
      <c r="AP586" s="24">
        <v>28.42184</v>
      </c>
      <c r="AR586">
        <f t="shared" si="250"/>
        <v>0</v>
      </c>
      <c r="AS586">
        <f t="shared" si="251"/>
        <v>0</v>
      </c>
      <c r="AT586">
        <f t="shared" si="252"/>
        <v>0</v>
      </c>
      <c r="AU586">
        <f t="shared" si="253"/>
        <v>0.27491999999999805</v>
      </c>
      <c r="AV586">
        <f t="shared" si="254"/>
        <v>6.8729999999999514E-2</v>
      </c>
      <c r="AW586">
        <f t="shared" si="255"/>
        <v>6.8729999999999514E-2</v>
      </c>
    </row>
    <row r="587" spans="1:49" x14ac:dyDescent="0.35">
      <c r="A587" s="24" t="s">
        <v>1263</v>
      </c>
      <c r="B587" s="24" t="s">
        <v>1264</v>
      </c>
      <c r="C587" s="24">
        <v>34.38176</v>
      </c>
      <c r="D587" s="24">
        <v>17.091170000000002</v>
      </c>
      <c r="E587" s="24">
        <v>9.3168410000000002</v>
      </c>
      <c r="F587" s="24">
        <v>14.432170000000001</v>
      </c>
      <c r="H587">
        <f t="shared" si="240"/>
        <v>0.86950000000000216</v>
      </c>
      <c r="I587">
        <f t="shared" si="241"/>
        <v>0.14267000000000252</v>
      </c>
      <c r="J587">
        <f t="shared" si="242"/>
        <v>5.2419999999999689E-2</v>
      </c>
      <c r="K587">
        <f t="shared" si="243"/>
        <v>0.19100000000000072</v>
      </c>
      <c r="L587">
        <f t="shared" si="244"/>
        <v>0.31389750000000127</v>
      </c>
      <c r="M587">
        <f t="shared" si="245"/>
        <v>0.18741381869964516</v>
      </c>
      <c r="O587" s="24">
        <v>17.157789999999999</v>
      </c>
      <c r="P587" s="24">
        <v>8.0244539999999986</v>
      </c>
      <c r="Q587" s="24">
        <v>14.00132</v>
      </c>
      <c r="R587" s="24">
        <v>10.734691000000002</v>
      </c>
      <c r="T587">
        <f t="shared" si="256"/>
        <v>0</v>
      </c>
      <c r="U587">
        <f t="shared" si="256"/>
        <v>0</v>
      </c>
      <c r="V587">
        <f t="shared" si="256"/>
        <v>0.23371999999999993</v>
      </c>
      <c r="W587">
        <f t="shared" si="256"/>
        <v>4.377999999999993E-2</v>
      </c>
      <c r="X587">
        <f t="shared" si="246"/>
        <v>6.9374999999999964E-2</v>
      </c>
      <c r="Y587">
        <f t="shared" si="247"/>
        <v>5.574507773486969E-2</v>
      </c>
      <c r="AA587" s="24">
        <v>18.34731</v>
      </c>
      <c r="AB587" s="24">
        <v>19.953490000000002</v>
      </c>
      <c r="AC587" s="24">
        <v>36.098520000000008</v>
      </c>
      <c r="AD587" s="24">
        <v>12.23503</v>
      </c>
      <c r="AF587">
        <f t="shared" si="257"/>
        <v>0.13963999999999999</v>
      </c>
      <c r="AG587">
        <f t="shared" si="257"/>
        <v>2.8390000000001692E-2</v>
      </c>
      <c r="AH587">
        <f t="shared" si="257"/>
        <v>0.39210000000001344</v>
      </c>
      <c r="AI587">
        <f t="shared" si="257"/>
        <v>4.813000000000045E-2</v>
      </c>
      <c r="AJ587">
        <f t="shared" si="248"/>
        <v>0.15206500000000389</v>
      </c>
      <c r="AK587">
        <f t="shared" si="249"/>
        <v>8.3600823211659611E-2</v>
      </c>
      <c r="AM587" s="24">
        <v>21.643080000000001</v>
      </c>
      <c r="AN587" s="24">
        <v>25.361460000000001</v>
      </c>
      <c r="AO587" s="24">
        <v>8.9999990000000007</v>
      </c>
      <c r="AP587" s="24">
        <v>28.42184</v>
      </c>
      <c r="AR587">
        <f t="shared" si="250"/>
        <v>0</v>
      </c>
      <c r="AS587">
        <f t="shared" si="251"/>
        <v>0</v>
      </c>
      <c r="AT587">
        <f t="shared" si="252"/>
        <v>1.7800000000001148E-4</v>
      </c>
      <c r="AU587">
        <f t="shared" si="253"/>
        <v>0.27491999999999805</v>
      </c>
      <c r="AV587">
        <f t="shared" si="254"/>
        <v>6.8774499999999517E-2</v>
      </c>
      <c r="AW587">
        <f t="shared" si="255"/>
        <v>6.8715179474770585E-2</v>
      </c>
    </row>
    <row r="588" spans="1:49" x14ac:dyDescent="0.35">
      <c r="A588" s="24" t="s">
        <v>1265</v>
      </c>
      <c r="B588" s="24" t="s">
        <v>1266</v>
      </c>
      <c r="C588" s="24">
        <v>34.390920000000001</v>
      </c>
      <c r="D588" s="24">
        <v>17.10952</v>
      </c>
      <c r="E588" s="24">
        <v>9.3263499999999997</v>
      </c>
      <c r="F588" s="24">
        <v>14.432170000000001</v>
      </c>
      <c r="H588">
        <f t="shared" si="240"/>
        <v>0.87866000000000355</v>
      </c>
      <c r="I588">
        <f t="shared" si="241"/>
        <v>0.16102000000000061</v>
      </c>
      <c r="J588">
        <f t="shared" si="242"/>
        <v>6.1928999999999235E-2</v>
      </c>
      <c r="K588">
        <f t="shared" si="243"/>
        <v>0.19100000000000072</v>
      </c>
      <c r="L588">
        <f t="shared" si="244"/>
        <v>0.32315225000000103</v>
      </c>
      <c r="M588">
        <f t="shared" si="245"/>
        <v>0.18721145137712464</v>
      </c>
      <c r="O588" s="24">
        <v>17.157789999999999</v>
      </c>
      <c r="P588" s="24">
        <v>8.0244539999999986</v>
      </c>
      <c r="Q588" s="24">
        <v>14.01416</v>
      </c>
      <c r="R588" s="24">
        <v>10.734691000000002</v>
      </c>
      <c r="T588">
        <f t="shared" si="256"/>
        <v>0</v>
      </c>
      <c r="U588">
        <f t="shared" si="256"/>
        <v>0</v>
      </c>
      <c r="V588">
        <f t="shared" si="256"/>
        <v>0.24656000000000056</v>
      </c>
      <c r="W588">
        <f t="shared" si="256"/>
        <v>4.377999999999993E-2</v>
      </c>
      <c r="X588">
        <f t="shared" si="246"/>
        <v>7.2585000000000122E-2</v>
      </c>
      <c r="Y588">
        <f t="shared" si="247"/>
        <v>5.8902598343932869E-2</v>
      </c>
      <c r="AA588" s="24">
        <v>18.380089999999999</v>
      </c>
      <c r="AB588" s="24">
        <v>19.971210000000003</v>
      </c>
      <c r="AC588" s="24">
        <v>36.224130000000002</v>
      </c>
      <c r="AD588" s="24">
        <v>12.23513</v>
      </c>
      <c r="AF588">
        <f t="shared" si="257"/>
        <v>0.17241999999999891</v>
      </c>
      <c r="AG588">
        <f t="shared" si="257"/>
        <v>4.6110000000002316E-2</v>
      </c>
      <c r="AH588">
        <f t="shared" si="257"/>
        <v>0.51771000000000811</v>
      </c>
      <c r="AI588">
        <f t="shared" si="257"/>
        <v>4.8230000000000217E-2</v>
      </c>
      <c r="AJ588">
        <f t="shared" si="248"/>
        <v>0.19611750000000239</v>
      </c>
      <c r="AK588">
        <f t="shared" si="249"/>
        <v>0.11118912951775925</v>
      </c>
      <c r="AM588" s="24">
        <v>21.643080000000001</v>
      </c>
      <c r="AN588" s="24">
        <v>25.407830000000001</v>
      </c>
      <c r="AO588" s="24">
        <v>9.0082339999999999</v>
      </c>
      <c r="AP588" s="24">
        <v>28.42184</v>
      </c>
      <c r="AR588">
        <f t="shared" si="250"/>
        <v>0</v>
      </c>
      <c r="AS588">
        <f t="shared" si="251"/>
        <v>4.6369999999999578E-2</v>
      </c>
      <c r="AT588">
        <f t="shared" si="252"/>
        <v>8.4129999999991156E-3</v>
      </c>
      <c r="AU588">
        <f t="shared" si="253"/>
        <v>0.27491999999999805</v>
      </c>
      <c r="AV588">
        <f t="shared" si="254"/>
        <v>8.2425749999999187E-2</v>
      </c>
      <c r="AW588">
        <f t="shared" si="255"/>
        <v>6.4952511381232356E-2</v>
      </c>
    </row>
    <row r="589" spans="1:49" x14ac:dyDescent="0.35">
      <c r="A589" s="24" t="s">
        <v>1267</v>
      </c>
      <c r="B589" s="24" t="s">
        <v>1268</v>
      </c>
      <c r="C589" s="24">
        <v>34.400620000000004</v>
      </c>
      <c r="D589" s="24">
        <v>17.19068</v>
      </c>
      <c r="E589" s="24">
        <v>9.3417630000000003</v>
      </c>
      <c r="F589" s="24">
        <v>14.432170000000001</v>
      </c>
      <c r="H589">
        <f t="shared" si="240"/>
        <v>0.88836000000000581</v>
      </c>
      <c r="I589">
        <f t="shared" si="241"/>
        <v>0.24218000000000117</v>
      </c>
      <c r="J589">
        <f t="shared" si="242"/>
        <v>7.73419999999998E-2</v>
      </c>
      <c r="K589">
        <f t="shared" si="243"/>
        <v>0.19100000000000072</v>
      </c>
      <c r="L589">
        <f t="shared" si="244"/>
        <v>0.34972050000000188</v>
      </c>
      <c r="M589">
        <f t="shared" si="245"/>
        <v>0.18282042976716384</v>
      </c>
      <c r="O589" s="24">
        <v>17.177019999999999</v>
      </c>
      <c r="P589" s="24">
        <v>8.0244539999999986</v>
      </c>
      <c r="Q589" s="24">
        <v>14.019590000000001</v>
      </c>
      <c r="R589" s="24">
        <v>10.745721000000001</v>
      </c>
      <c r="T589">
        <f t="shared" si="256"/>
        <v>1.9230000000000302E-2</v>
      </c>
      <c r="U589">
        <f t="shared" si="256"/>
        <v>0</v>
      </c>
      <c r="V589">
        <f t="shared" si="256"/>
        <v>0.25199000000000105</v>
      </c>
      <c r="W589">
        <f t="shared" si="256"/>
        <v>5.4809999999999803E-2</v>
      </c>
      <c r="X589">
        <f t="shared" si="246"/>
        <v>8.1507500000000288E-2</v>
      </c>
      <c r="Y589">
        <f t="shared" si="247"/>
        <v>5.7950409025735346E-2</v>
      </c>
      <c r="AA589" s="24">
        <v>18.384229999999999</v>
      </c>
      <c r="AB589" s="24">
        <v>19.971690000000002</v>
      </c>
      <c r="AC589" s="24">
        <v>36.271180000000001</v>
      </c>
      <c r="AD589" s="24">
        <v>12.236660000000001</v>
      </c>
      <c r="AF589">
        <f t="shared" si="257"/>
        <v>0.1765599999999985</v>
      </c>
      <c r="AG589">
        <f t="shared" si="257"/>
        <v>4.6590000000001908E-2</v>
      </c>
      <c r="AH589">
        <f t="shared" si="257"/>
        <v>0.56476000000000681</v>
      </c>
      <c r="AI589">
        <f t="shared" si="257"/>
        <v>4.9760000000000915E-2</v>
      </c>
      <c r="AJ589">
        <f t="shared" si="248"/>
        <v>0.20941750000000203</v>
      </c>
      <c r="AK589">
        <f t="shared" si="249"/>
        <v>0.12225356834431052</v>
      </c>
      <c r="AM589" s="24">
        <v>21.643080000000001</v>
      </c>
      <c r="AN589" s="24">
        <v>25.643460000000001</v>
      </c>
      <c r="AO589" s="24">
        <v>9.0204339999999998</v>
      </c>
      <c r="AP589" s="24">
        <v>28.42184</v>
      </c>
      <c r="AR589">
        <f t="shared" si="250"/>
        <v>0</v>
      </c>
      <c r="AS589">
        <f t="shared" si="251"/>
        <v>0.28200000000000003</v>
      </c>
      <c r="AT589">
        <f t="shared" si="252"/>
        <v>2.0612999999999104E-2</v>
      </c>
      <c r="AU589">
        <f t="shared" si="253"/>
        <v>0.27491999999999805</v>
      </c>
      <c r="AV589">
        <f t="shared" si="254"/>
        <v>0.1443832499999993</v>
      </c>
      <c r="AW589">
        <f t="shared" si="255"/>
        <v>7.7536986145725822E-2</v>
      </c>
    </row>
    <row r="590" spans="1:49" x14ac:dyDescent="0.35">
      <c r="A590" s="24" t="s">
        <v>1269</v>
      </c>
      <c r="B590" s="24" t="s">
        <v>1270</v>
      </c>
      <c r="C590" s="24">
        <v>34.416580000000003</v>
      </c>
      <c r="D590" s="24">
        <v>17.277080000000002</v>
      </c>
      <c r="E590" s="24">
        <v>9.3507390000000008</v>
      </c>
      <c r="F590" s="24">
        <v>14.432170000000001</v>
      </c>
      <c r="H590">
        <f t="shared" si="240"/>
        <v>0.90432000000000556</v>
      </c>
      <c r="I590">
        <f t="shared" si="241"/>
        <v>0.32858000000000231</v>
      </c>
      <c r="J590">
        <f t="shared" si="242"/>
        <v>8.6318000000000339E-2</v>
      </c>
      <c r="K590">
        <f t="shared" si="243"/>
        <v>0.19100000000000072</v>
      </c>
      <c r="L590">
        <f t="shared" si="244"/>
        <v>0.37755450000000224</v>
      </c>
      <c r="M590">
        <f t="shared" si="245"/>
        <v>0.18246042357248446</v>
      </c>
      <c r="O590" s="24">
        <v>17.21536</v>
      </c>
      <c r="P590" s="24">
        <v>8.0244539999999986</v>
      </c>
      <c r="Q590" s="24">
        <v>14.056330000000001</v>
      </c>
      <c r="R590" s="24">
        <v>10.792271000000001</v>
      </c>
      <c r="T590">
        <f t="shared" si="256"/>
        <v>5.7570000000001897E-2</v>
      </c>
      <c r="U590">
        <f t="shared" si="256"/>
        <v>0</v>
      </c>
      <c r="V590">
        <f t="shared" si="256"/>
        <v>0.28873000000000104</v>
      </c>
      <c r="W590">
        <f t="shared" si="256"/>
        <v>0.10135999999999967</v>
      </c>
      <c r="X590">
        <f t="shared" si="246"/>
        <v>0.11191500000000065</v>
      </c>
      <c r="Y590">
        <f t="shared" si="247"/>
        <v>6.248553065843869E-2</v>
      </c>
      <c r="AA590" s="24">
        <v>18.418009999999999</v>
      </c>
      <c r="AB590" s="24">
        <v>19.971690000000002</v>
      </c>
      <c r="AC590" s="24">
        <v>36.328509999999994</v>
      </c>
      <c r="AD590" s="24">
        <v>12.23681</v>
      </c>
      <c r="AF590">
        <f t="shared" si="257"/>
        <v>0.21033999999999864</v>
      </c>
      <c r="AG590">
        <f t="shared" si="257"/>
        <v>4.6590000000001908E-2</v>
      </c>
      <c r="AH590">
        <f t="shared" si="257"/>
        <v>0.62209000000000003</v>
      </c>
      <c r="AI590">
        <f t="shared" si="257"/>
        <v>4.9910000000000565E-2</v>
      </c>
      <c r="AJ590">
        <f t="shared" si="248"/>
        <v>0.23223250000000029</v>
      </c>
      <c r="AK590">
        <f t="shared" si="249"/>
        <v>0.13545380014202851</v>
      </c>
      <c r="AM590" s="24">
        <v>21.643080000000001</v>
      </c>
      <c r="AN590" s="24">
        <v>25.649930000000001</v>
      </c>
      <c r="AO590" s="24">
        <v>9.0242609999999992</v>
      </c>
      <c r="AP590" s="24">
        <v>28.42184</v>
      </c>
      <c r="AR590">
        <f t="shared" si="250"/>
        <v>0</v>
      </c>
      <c r="AS590">
        <f t="shared" si="251"/>
        <v>0.28847000000000023</v>
      </c>
      <c r="AT590">
        <f t="shared" si="252"/>
        <v>2.4439999999998463E-2</v>
      </c>
      <c r="AU590">
        <f t="shared" si="253"/>
        <v>0.27491999999999805</v>
      </c>
      <c r="AV590">
        <f t="shared" si="254"/>
        <v>0.14695749999999919</v>
      </c>
      <c r="AW590">
        <f t="shared" si="255"/>
        <v>7.7999590637280458E-2</v>
      </c>
    </row>
    <row r="591" spans="1:49" x14ac:dyDescent="0.35">
      <c r="A591" s="24" t="s">
        <v>1271</v>
      </c>
      <c r="B591" s="24" t="s">
        <v>1272</v>
      </c>
      <c r="C591" s="24">
        <v>34.42324</v>
      </c>
      <c r="D591" s="24">
        <v>17.359639999999999</v>
      </c>
      <c r="E591" s="24">
        <v>9.3691289999999992</v>
      </c>
      <c r="F591" s="24">
        <v>14.432170000000001</v>
      </c>
      <c r="H591">
        <f t="shared" si="240"/>
        <v>0.91098000000000212</v>
      </c>
      <c r="I591">
        <f t="shared" si="241"/>
        <v>0.41113999999999962</v>
      </c>
      <c r="J591">
        <f t="shared" si="242"/>
        <v>0.10470799999999869</v>
      </c>
      <c r="K591">
        <f t="shared" si="243"/>
        <v>0.19100000000000072</v>
      </c>
      <c r="L591">
        <f t="shared" si="244"/>
        <v>0.40445700000000029</v>
      </c>
      <c r="M591">
        <f t="shared" si="245"/>
        <v>0.18074465549221702</v>
      </c>
      <c r="O591" s="24">
        <v>17.253699999999998</v>
      </c>
      <c r="P591" s="24">
        <v>8.0244539999999986</v>
      </c>
      <c r="Q591" s="24">
        <v>14.0989</v>
      </c>
      <c r="R591" s="24">
        <v>10.796131000000001</v>
      </c>
      <c r="T591">
        <f t="shared" si="256"/>
        <v>9.590999999999994E-2</v>
      </c>
      <c r="U591">
        <f t="shared" si="256"/>
        <v>0</v>
      </c>
      <c r="V591">
        <f t="shared" si="256"/>
        <v>0.33130000000000059</v>
      </c>
      <c r="W591">
        <f t="shared" si="256"/>
        <v>0.1052199999999992</v>
      </c>
      <c r="X591">
        <f t="shared" si="246"/>
        <v>0.13310749999999993</v>
      </c>
      <c r="Y591">
        <f t="shared" si="247"/>
        <v>7.0213507885472842E-2</v>
      </c>
      <c r="AA591" s="24">
        <v>18.470079999999999</v>
      </c>
      <c r="AB591" s="24">
        <v>19.971690000000002</v>
      </c>
      <c r="AC591" s="24">
        <v>36.337350000000001</v>
      </c>
      <c r="AD591" s="24">
        <v>12.23681</v>
      </c>
      <c r="AF591">
        <f t="shared" si="257"/>
        <v>0.26240999999999914</v>
      </c>
      <c r="AG591">
        <f t="shared" si="257"/>
        <v>4.6590000000001908E-2</v>
      </c>
      <c r="AH591">
        <f t="shared" si="257"/>
        <v>0.63093000000000643</v>
      </c>
      <c r="AI591">
        <f t="shared" si="257"/>
        <v>4.9910000000000565E-2</v>
      </c>
      <c r="AJ591">
        <f t="shared" si="248"/>
        <v>0.24746000000000201</v>
      </c>
      <c r="AK591">
        <f t="shared" si="249"/>
        <v>0.13743104416397456</v>
      </c>
      <c r="AM591" s="24">
        <v>21.643080000000001</v>
      </c>
      <c r="AN591" s="24">
        <v>25.649930000000001</v>
      </c>
      <c r="AO591" s="24">
        <v>9.0330680000000001</v>
      </c>
      <c r="AP591" s="24">
        <v>28.42184</v>
      </c>
      <c r="AR591">
        <f t="shared" si="250"/>
        <v>0</v>
      </c>
      <c r="AS591">
        <f t="shared" si="251"/>
        <v>0.28847000000000023</v>
      </c>
      <c r="AT591">
        <f t="shared" si="252"/>
        <v>3.324699999999936E-2</v>
      </c>
      <c r="AU591">
        <f t="shared" si="253"/>
        <v>0.27491999999999805</v>
      </c>
      <c r="AV591">
        <f t="shared" si="254"/>
        <v>0.14915924999999941</v>
      </c>
      <c r="AW591">
        <f t="shared" si="255"/>
        <v>7.6869685651946976E-2</v>
      </c>
    </row>
    <row r="592" spans="1:49" x14ac:dyDescent="0.35">
      <c r="A592" s="24" t="s">
        <v>1273</v>
      </c>
      <c r="B592" s="24" t="s">
        <v>1274</v>
      </c>
      <c r="C592" s="24">
        <v>34.42324</v>
      </c>
      <c r="D592" s="24">
        <v>17.38091</v>
      </c>
      <c r="E592" s="24">
        <v>9.3882980000000007</v>
      </c>
      <c r="F592" s="24">
        <v>14.432170000000001</v>
      </c>
      <c r="H592">
        <f t="shared" si="240"/>
        <v>0.91098000000000212</v>
      </c>
      <c r="I592">
        <f t="shared" si="241"/>
        <v>0.43241000000000085</v>
      </c>
      <c r="J592">
        <f t="shared" si="242"/>
        <v>0.12387700000000024</v>
      </c>
      <c r="K592">
        <f t="shared" si="243"/>
        <v>0.19100000000000072</v>
      </c>
      <c r="L592">
        <f t="shared" si="244"/>
        <v>0.41456675000000098</v>
      </c>
      <c r="M592">
        <f t="shared" si="245"/>
        <v>0.17823839812798276</v>
      </c>
      <c r="O592" s="24">
        <v>17.29203</v>
      </c>
      <c r="P592" s="24">
        <v>8.0244539999999986</v>
      </c>
      <c r="Q592" s="24">
        <v>14.099019999999999</v>
      </c>
      <c r="R592" s="24">
        <v>10.796131000000001</v>
      </c>
      <c r="T592">
        <f t="shared" si="256"/>
        <v>0.13424000000000191</v>
      </c>
      <c r="U592">
        <f t="shared" si="256"/>
        <v>0</v>
      </c>
      <c r="V592">
        <f t="shared" si="256"/>
        <v>0.3314199999999996</v>
      </c>
      <c r="W592">
        <f t="shared" si="256"/>
        <v>0.1052199999999992</v>
      </c>
      <c r="X592">
        <f t="shared" si="246"/>
        <v>0.14272000000000018</v>
      </c>
      <c r="Y592">
        <f t="shared" si="247"/>
        <v>6.9194682358304505E-2</v>
      </c>
      <c r="AA592" s="24">
        <v>18.520499999999998</v>
      </c>
      <c r="AB592" s="24">
        <v>19.971690000000002</v>
      </c>
      <c r="AC592" s="24">
        <v>36.337350000000001</v>
      </c>
      <c r="AD592" s="24">
        <v>12.23681</v>
      </c>
      <c r="AF592">
        <f t="shared" si="257"/>
        <v>0.31282999999999817</v>
      </c>
      <c r="AG592">
        <f t="shared" si="257"/>
        <v>4.6590000000001908E-2</v>
      </c>
      <c r="AH592">
        <f t="shared" si="257"/>
        <v>0.63093000000000643</v>
      </c>
      <c r="AI592">
        <f t="shared" si="257"/>
        <v>4.9910000000000565E-2</v>
      </c>
      <c r="AJ592">
        <f t="shared" si="248"/>
        <v>0.26006500000000177</v>
      </c>
      <c r="AK592">
        <f t="shared" si="249"/>
        <v>0.13846229724489489</v>
      </c>
      <c r="AM592" s="24">
        <v>21.649789999999999</v>
      </c>
      <c r="AN592" s="24">
        <v>25.649930000000001</v>
      </c>
      <c r="AO592" s="24">
        <v>9.0426509999999993</v>
      </c>
      <c r="AP592" s="24">
        <v>28.42184</v>
      </c>
      <c r="AR592">
        <f t="shared" si="250"/>
        <v>6.7099999999982174E-3</v>
      </c>
      <c r="AS592">
        <f t="shared" si="251"/>
        <v>0.28847000000000023</v>
      </c>
      <c r="AT592">
        <f t="shared" si="252"/>
        <v>4.2829999999998591E-2</v>
      </c>
      <c r="AU592">
        <f t="shared" si="253"/>
        <v>0.27491999999999805</v>
      </c>
      <c r="AV592">
        <f t="shared" si="254"/>
        <v>0.15323249999999877</v>
      </c>
      <c r="AW592">
        <f t="shared" si="255"/>
        <v>7.458473038263283E-2</v>
      </c>
    </row>
    <row r="593" spans="1:49" x14ac:dyDescent="0.35">
      <c r="A593" s="24" t="s">
        <v>1275</v>
      </c>
      <c r="B593" s="24" t="s">
        <v>1276</v>
      </c>
      <c r="C593" s="24">
        <v>34.445230000000002</v>
      </c>
      <c r="D593" s="24">
        <v>17.38091</v>
      </c>
      <c r="E593" s="24">
        <v>9.4013589999999994</v>
      </c>
      <c r="F593" s="24">
        <v>14.432170000000001</v>
      </c>
      <c r="H593">
        <f t="shared" si="240"/>
        <v>0.93297000000000452</v>
      </c>
      <c r="I593">
        <f t="shared" si="241"/>
        <v>0.43241000000000085</v>
      </c>
      <c r="J593">
        <f t="shared" si="242"/>
        <v>0.13693799999999889</v>
      </c>
      <c r="K593">
        <f t="shared" si="243"/>
        <v>0.19100000000000072</v>
      </c>
      <c r="L593">
        <f t="shared" si="244"/>
        <v>0.42332950000000125</v>
      </c>
      <c r="M593">
        <f t="shared" si="245"/>
        <v>0.18161612046727499</v>
      </c>
      <c r="O593" s="24">
        <v>17.32555</v>
      </c>
      <c r="P593" s="24">
        <v>8.0244539999999986</v>
      </c>
      <c r="Q593" s="24">
        <v>14.101599999999999</v>
      </c>
      <c r="R593" s="24">
        <v>10.796131000000001</v>
      </c>
      <c r="T593">
        <f t="shared" si="256"/>
        <v>0.16776000000000124</v>
      </c>
      <c r="U593">
        <f t="shared" si="256"/>
        <v>0</v>
      </c>
      <c r="V593">
        <f t="shared" si="256"/>
        <v>0.33399999999999963</v>
      </c>
      <c r="W593">
        <f t="shared" si="256"/>
        <v>0.1052199999999992</v>
      </c>
      <c r="X593">
        <f t="shared" si="246"/>
        <v>0.15174500000000002</v>
      </c>
      <c r="Y593">
        <f t="shared" si="247"/>
        <v>6.9919290316287783E-2</v>
      </c>
      <c r="AA593" s="24">
        <v>18.535080000000001</v>
      </c>
      <c r="AB593" s="24">
        <v>20.052440000000001</v>
      </c>
      <c r="AC593" s="24">
        <v>36.337350000000001</v>
      </c>
      <c r="AD593" s="24">
        <v>12.23681</v>
      </c>
      <c r="AF593">
        <f t="shared" si="257"/>
        <v>0.32741000000000042</v>
      </c>
      <c r="AG593">
        <f t="shared" si="257"/>
        <v>0.12734000000000023</v>
      </c>
      <c r="AH593">
        <f t="shared" si="257"/>
        <v>0.63093000000000643</v>
      </c>
      <c r="AI593">
        <f t="shared" si="257"/>
        <v>4.9910000000000565E-2</v>
      </c>
      <c r="AJ593">
        <f t="shared" si="248"/>
        <v>0.28389750000000191</v>
      </c>
      <c r="AK593">
        <f t="shared" si="249"/>
        <v>0.12961008663005494</v>
      </c>
      <c r="AM593" s="24">
        <v>21.66705</v>
      </c>
      <c r="AN593" s="24">
        <v>25.649930000000001</v>
      </c>
      <c r="AO593" s="24">
        <v>9.0431740000000005</v>
      </c>
      <c r="AP593" s="24">
        <v>28.441009999999999</v>
      </c>
      <c r="AR593">
        <f t="shared" si="250"/>
        <v>2.3969999999998493E-2</v>
      </c>
      <c r="AS593">
        <f t="shared" si="251"/>
        <v>0.28847000000000023</v>
      </c>
      <c r="AT593">
        <f t="shared" si="252"/>
        <v>4.3352999999999753E-2</v>
      </c>
      <c r="AU593">
        <f t="shared" si="253"/>
        <v>0.29408999999999708</v>
      </c>
      <c r="AV593">
        <f t="shared" si="254"/>
        <v>0.16247074999999889</v>
      </c>
      <c r="AW593">
        <f t="shared" si="255"/>
        <v>7.4482063884954749E-2</v>
      </c>
    </row>
    <row r="594" spans="1:49" x14ac:dyDescent="0.35">
      <c r="A594" s="24" t="s">
        <v>1277</v>
      </c>
      <c r="B594" s="24" t="s">
        <v>1278</v>
      </c>
      <c r="C594" s="24">
        <v>34.578409999999998</v>
      </c>
      <c r="D594" s="24">
        <v>17.38091</v>
      </c>
      <c r="E594" s="24">
        <v>9.4051209999999994</v>
      </c>
      <c r="F594" s="24">
        <v>14.432170000000001</v>
      </c>
      <c r="H594">
        <f t="shared" si="240"/>
        <v>1.0661500000000004</v>
      </c>
      <c r="I594">
        <f t="shared" si="241"/>
        <v>0.43241000000000085</v>
      </c>
      <c r="J594">
        <f t="shared" si="242"/>
        <v>0.14069999999999894</v>
      </c>
      <c r="K594">
        <f t="shared" si="243"/>
        <v>0.19100000000000072</v>
      </c>
      <c r="L594">
        <f t="shared" si="244"/>
        <v>0.45756500000000022</v>
      </c>
      <c r="M594">
        <f t="shared" si="245"/>
        <v>0.21261640021801403</v>
      </c>
      <c r="O594" s="24">
        <v>17.330310000000001</v>
      </c>
      <c r="P594" s="24">
        <v>8.0244539999999986</v>
      </c>
      <c r="Q594" s="24">
        <v>14.10449</v>
      </c>
      <c r="R594" s="24">
        <v>10.796131000000001</v>
      </c>
      <c r="T594">
        <f t="shared" si="256"/>
        <v>0.17252000000000223</v>
      </c>
      <c r="U594">
        <f t="shared" si="256"/>
        <v>0</v>
      </c>
      <c r="V594">
        <f t="shared" si="256"/>
        <v>0.33689000000000036</v>
      </c>
      <c r="W594">
        <f t="shared" si="256"/>
        <v>0.1052199999999992</v>
      </c>
      <c r="X594">
        <f t="shared" si="246"/>
        <v>0.15365750000000045</v>
      </c>
      <c r="Y594">
        <f t="shared" si="247"/>
        <v>7.0643920282758163E-2</v>
      </c>
      <c r="AA594" s="24">
        <v>18.558959999999999</v>
      </c>
      <c r="AB594" s="24">
        <v>20.162120000000002</v>
      </c>
      <c r="AC594" s="24">
        <v>36.337350000000001</v>
      </c>
      <c r="AD594" s="24">
        <v>12.23845</v>
      </c>
      <c r="AF594">
        <f t="shared" si="257"/>
        <v>0.35128999999999877</v>
      </c>
      <c r="AG594">
        <f t="shared" si="257"/>
        <v>0.23702000000000112</v>
      </c>
      <c r="AH594">
        <f t="shared" si="257"/>
        <v>0.63093000000000643</v>
      </c>
      <c r="AI594">
        <f t="shared" si="257"/>
        <v>5.1550000000000651E-2</v>
      </c>
      <c r="AJ594">
        <f t="shared" si="248"/>
        <v>0.31769750000000174</v>
      </c>
      <c r="AK594">
        <f t="shared" si="249"/>
        <v>0.12130760002125564</v>
      </c>
      <c r="AM594" s="24">
        <v>21.667400000000001</v>
      </c>
      <c r="AN594" s="24">
        <v>25.649930000000001</v>
      </c>
      <c r="AO594" s="24">
        <v>9.0431740000000005</v>
      </c>
      <c r="AP594" s="24">
        <v>28.486619999999998</v>
      </c>
      <c r="AR594">
        <f t="shared" si="250"/>
        <v>2.4319999999999453E-2</v>
      </c>
      <c r="AS594">
        <f t="shared" si="251"/>
        <v>0.28847000000000023</v>
      </c>
      <c r="AT594">
        <f t="shared" si="252"/>
        <v>4.3352999999999753E-2</v>
      </c>
      <c r="AU594">
        <f t="shared" si="253"/>
        <v>0.339699999999997</v>
      </c>
      <c r="AV594">
        <f t="shared" si="254"/>
        <v>0.17396074999999911</v>
      </c>
      <c r="AW594">
        <f t="shared" si="255"/>
        <v>8.1666295448178064E-2</v>
      </c>
    </row>
    <row r="595" spans="1:49" x14ac:dyDescent="0.35">
      <c r="A595" s="24" t="s">
        <v>1279</v>
      </c>
      <c r="B595" s="24" t="s">
        <v>1280</v>
      </c>
      <c r="C595" s="24">
        <v>34.638069999999999</v>
      </c>
      <c r="D595" s="24">
        <v>17.38091</v>
      </c>
      <c r="E595" s="24">
        <v>9.4056470000000001</v>
      </c>
      <c r="F595" s="24">
        <v>14.432170000000001</v>
      </c>
      <c r="H595">
        <f t="shared" si="240"/>
        <v>1.1258100000000013</v>
      </c>
      <c r="I595">
        <f t="shared" si="241"/>
        <v>0.43241000000000085</v>
      </c>
      <c r="J595">
        <f t="shared" si="242"/>
        <v>0.14122599999999963</v>
      </c>
      <c r="K595">
        <f t="shared" si="243"/>
        <v>0.19100000000000072</v>
      </c>
      <c r="L595">
        <f t="shared" si="244"/>
        <v>0.47261150000000063</v>
      </c>
      <c r="M595">
        <f t="shared" si="245"/>
        <v>0.22682699492987335</v>
      </c>
      <c r="O595" s="24">
        <v>17.330310000000001</v>
      </c>
      <c r="P595" s="24">
        <v>8.0343019999999985</v>
      </c>
      <c r="Q595" s="24">
        <v>14.10449</v>
      </c>
      <c r="R595" s="24">
        <v>10.796131000000001</v>
      </c>
      <c r="T595">
        <f t="shared" si="256"/>
        <v>0.17252000000000223</v>
      </c>
      <c r="U595">
        <f t="shared" si="256"/>
        <v>9.8479999999998569E-3</v>
      </c>
      <c r="V595">
        <f t="shared" si="256"/>
        <v>0.33689000000000036</v>
      </c>
      <c r="W595">
        <f t="shared" si="256"/>
        <v>0.1052199999999992</v>
      </c>
      <c r="X595">
        <f t="shared" si="246"/>
        <v>0.15611950000000041</v>
      </c>
      <c r="Y595">
        <f t="shared" si="247"/>
        <v>6.8879762922429019E-2</v>
      </c>
      <c r="AA595" s="24">
        <v>18.594989999999999</v>
      </c>
      <c r="AB595" s="24">
        <v>20.164930000000002</v>
      </c>
      <c r="AC595" s="24">
        <v>36.337350000000001</v>
      </c>
      <c r="AD595" s="24">
        <v>12.276630000000001</v>
      </c>
      <c r="AF595">
        <f t="shared" si="257"/>
        <v>0.387319999999999</v>
      </c>
      <c r="AG595">
        <f t="shared" si="257"/>
        <v>0.23983000000000132</v>
      </c>
      <c r="AH595">
        <f t="shared" si="257"/>
        <v>0.63093000000000643</v>
      </c>
      <c r="AI595">
        <f t="shared" si="257"/>
        <v>8.9730000000001198E-2</v>
      </c>
      <c r="AJ595">
        <f t="shared" si="248"/>
        <v>0.33695250000000199</v>
      </c>
      <c r="AK595">
        <f t="shared" si="249"/>
        <v>0.11529361072026885</v>
      </c>
      <c r="AM595" s="24">
        <v>21.667400000000001</v>
      </c>
      <c r="AN595" s="24">
        <v>25.6586</v>
      </c>
      <c r="AO595" s="24">
        <v>9.0431740000000005</v>
      </c>
      <c r="AP595" s="24">
        <v>28.51371</v>
      </c>
      <c r="AR595">
        <f t="shared" si="250"/>
        <v>2.4319999999999453E-2</v>
      </c>
      <c r="AS595">
        <f t="shared" si="251"/>
        <v>0.29713999999999885</v>
      </c>
      <c r="AT595">
        <f t="shared" si="252"/>
        <v>4.3352999999999753E-2</v>
      </c>
      <c r="AU595">
        <f t="shared" si="253"/>
        <v>0.36678999999999817</v>
      </c>
      <c r="AV595">
        <f t="shared" si="254"/>
        <v>0.18290074999999906</v>
      </c>
      <c r="AW595">
        <f t="shared" si="255"/>
        <v>8.7315181625128108E-2</v>
      </c>
    </row>
    <row r="596" spans="1:49" x14ac:dyDescent="0.35">
      <c r="A596" s="24" t="s">
        <v>1281</v>
      </c>
      <c r="B596" s="24" t="s">
        <v>1282</v>
      </c>
      <c r="C596" s="24">
        <v>34.70975</v>
      </c>
      <c r="D596" s="24">
        <v>17.38091</v>
      </c>
      <c r="E596" s="24">
        <v>9.4056470000000001</v>
      </c>
      <c r="F596" s="24">
        <v>14.432170000000001</v>
      </c>
      <c r="H596">
        <f t="shared" si="240"/>
        <v>1.1974900000000019</v>
      </c>
      <c r="I596">
        <f t="shared" si="241"/>
        <v>0.43241000000000085</v>
      </c>
      <c r="J596">
        <f t="shared" si="242"/>
        <v>0.14122599999999963</v>
      </c>
      <c r="K596">
        <f t="shared" si="243"/>
        <v>0.19100000000000072</v>
      </c>
      <c r="L596">
        <f t="shared" si="244"/>
        <v>0.49053150000000079</v>
      </c>
      <c r="M596">
        <f t="shared" si="245"/>
        <v>0.24408022610523683</v>
      </c>
      <c r="O596" s="24">
        <v>17.330310000000001</v>
      </c>
      <c r="P596" s="24">
        <v>8.0543279999999999</v>
      </c>
      <c r="Q596" s="24">
        <v>14.10449</v>
      </c>
      <c r="R596" s="24">
        <v>10.796131000000001</v>
      </c>
      <c r="T596">
        <f t="shared" si="256"/>
        <v>0.17252000000000223</v>
      </c>
      <c r="U596">
        <f t="shared" si="256"/>
        <v>2.9874000000001288E-2</v>
      </c>
      <c r="V596">
        <f t="shared" si="256"/>
        <v>0.33689000000000036</v>
      </c>
      <c r="W596">
        <f t="shared" si="256"/>
        <v>0.1052199999999992</v>
      </c>
      <c r="X596">
        <f t="shared" si="246"/>
        <v>0.16112600000000077</v>
      </c>
      <c r="Y596">
        <f t="shared" si="247"/>
        <v>6.5431500614510293E-2</v>
      </c>
      <c r="AA596" s="24">
        <v>18.595359999999999</v>
      </c>
      <c r="AB596" s="24">
        <v>20.164930000000002</v>
      </c>
      <c r="AC596" s="24">
        <v>36.337350000000001</v>
      </c>
      <c r="AD596" s="24">
        <v>12.32985</v>
      </c>
      <c r="AF596">
        <f t="shared" si="257"/>
        <v>0.3876899999999992</v>
      </c>
      <c r="AG596">
        <f t="shared" si="257"/>
        <v>0.23983000000000132</v>
      </c>
      <c r="AH596">
        <f t="shared" si="257"/>
        <v>0.63093000000000643</v>
      </c>
      <c r="AI596">
        <f t="shared" si="257"/>
        <v>0.1429500000000008</v>
      </c>
      <c r="AJ596">
        <f t="shared" si="248"/>
        <v>0.35035000000000194</v>
      </c>
      <c r="AK596">
        <f t="shared" si="249"/>
        <v>0.10620296700186978</v>
      </c>
      <c r="AM596" s="24">
        <v>21.667400000000001</v>
      </c>
      <c r="AN596" s="24">
        <v>25.679670000000002</v>
      </c>
      <c r="AO596" s="24">
        <v>9.0431740000000005</v>
      </c>
      <c r="AP596" s="24">
        <v>28.539539999999999</v>
      </c>
      <c r="AR596">
        <f t="shared" si="250"/>
        <v>2.4319999999999453E-2</v>
      </c>
      <c r="AS596">
        <f t="shared" si="251"/>
        <v>0.31821000000000055</v>
      </c>
      <c r="AT596">
        <f t="shared" si="252"/>
        <v>4.3352999999999753E-2</v>
      </c>
      <c r="AU596">
        <f t="shared" si="253"/>
        <v>0.3926199999999973</v>
      </c>
      <c r="AV596">
        <f t="shared" si="254"/>
        <v>0.19462574999999926</v>
      </c>
      <c r="AW596">
        <f t="shared" si="255"/>
        <v>9.41462883215749E-2</v>
      </c>
    </row>
    <row r="597" spans="1:49" x14ac:dyDescent="0.35">
      <c r="A597" s="24" t="s">
        <v>1283</v>
      </c>
      <c r="B597" s="24" t="s">
        <v>1284</v>
      </c>
      <c r="C597" s="24">
        <v>34.81174</v>
      </c>
      <c r="D597" s="24">
        <v>17.38091</v>
      </c>
      <c r="E597" s="24">
        <v>9.4056470000000001</v>
      </c>
      <c r="F597" s="24">
        <v>14.432170000000001</v>
      </c>
      <c r="H597">
        <f t="shared" si="240"/>
        <v>1.2994800000000026</v>
      </c>
      <c r="I597">
        <f t="shared" si="241"/>
        <v>0.43241000000000085</v>
      </c>
      <c r="J597">
        <f t="shared" si="242"/>
        <v>0.14122599999999963</v>
      </c>
      <c r="K597">
        <f t="shared" si="243"/>
        <v>0.19100000000000072</v>
      </c>
      <c r="L597">
        <f t="shared" si="244"/>
        <v>0.51602900000000096</v>
      </c>
      <c r="M597">
        <f t="shared" si="245"/>
        <v>0.26877945516290297</v>
      </c>
      <c r="O597" s="24">
        <v>17.330310000000001</v>
      </c>
      <c r="P597" s="24">
        <v>8.0715240000000001</v>
      </c>
      <c r="Q597" s="24">
        <v>14.10449</v>
      </c>
      <c r="R597" s="24">
        <v>10.796131000000001</v>
      </c>
      <c r="T597">
        <f t="shared" si="256"/>
        <v>0.17252000000000223</v>
      </c>
      <c r="U597">
        <f t="shared" si="256"/>
        <v>4.70700000000015E-2</v>
      </c>
      <c r="V597">
        <f t="shared" si="256"/>
        <v>0.33689000000000036</v>
      </c>
      <c r="W597">
        <f t="shared" si="256"/>
        <v>0.1052199999999992</v>
      </c>
      <c r="X597">
        <f t="shared" si="246"/>
        <v>0.16542500000000082</v>
      </c>
      <c r="Y597">
        <f t="shared" si="247"/>
        <v>6.2638601849551667E-2</v>
      </c>
      <c r="AA597" s="24">
        <v>18.595359999999999</v>
      </c>
      <c r="AB597" s="24">
        <v>20.164930000000002</v>
      </c>
      <c r="AC597" s="24">
        <v>36.337350000000001</v>
      </c>
      <c r="AD597" s="24">
        <v>12.38306</v>
      </c>
      <c r="AF597">
        <f t="shared" si="257"/>
        <v>0.3876899999999992</v>
      </c>
      <c r="AG597">
        <f t="shared" si="257"/>
        <v>0.23983000000000132</v>
      </c>
      <c r="AH597">
        <f t="shared" si="257"/>
        <v>0.63093000000000643</v>
      </c>
      <c r="AI597">
        <f t="shared" si="257"/>
        <v>0.19616000000000078</v>
      </c>
      <c r="AJ597">
        <f t="shared" si="248"/>
        <v>0.36365250000000193</v>
      </c>
      <c r="AK597">
        <f t="shared" si="249"/>
        <v>9.8064949767574447E-2</v>
      </c>
      <c r="AM597" s="24">
        <v>21.667400000000001</v>
      </c>
      <c r="AN597" s="24">
        <v>25.70382</v>
      </c>
      <c r="AO597" s="24">
        <v>9.0431740000000005</v>
      </c>
      <c r="AP597" s="24">
        <v>28.575009999999999</v>
      </c>
      <c r="AR597">
        <f t="shared" si="250"/>
        <v>2.4319999999999453E-2</v>
      </c>
      <c r="AS597">
        <f t="shared" si="251"/>
        <v>0.34235999999999933</v>
      </c>
      <c r="AT597">
        <f t="shared" si="252"/>
        <v>4.3352999999999753E-2</v>
      </c>
      <c r="AU597">
        <f t="shared" si="253"/>
        <v>0.42808999999999742</v>
      </c>
      <c r="AV597">
        <f t="shared" si="254"/>
        <v>0.20953074999999899</v>
      </c>
      <c r="AW597">
        <f t="shared" si="255"/>
        <v>0.10300882726201552</v>
      </c>
    </row>
    <row r="598" spans="1:49" x14ac:dyDescent="0.35">
      <c r="A598" s="24" t="s">
        <v>1285</v>
      </c>
      <c r="B598" s="24" t="s">
        <v>1286</v>
      </c>
      <c r="C598" s="24">
        <v>34.827060000000003</v>
      </c>
      <c r="D598" s="24">
        <v>17.41103</v>
      </c>
      <c r="E598" s="24">
        <v>9.4056470000000001</v>
      </c>
      <c r="F598" s="24">
        <v>14.44947</v>
      </c>
      <c r="H598">
        <f t="shared" si="240"/>
        <v>1.3148000000000053</v>
      </c>
      <c r="I598">
        <f t="shared" si="241"/>
        <v>0.462530000000001</v>
      </c>
      <c r="J598">
        <f t="shared" si="242"/>
        <v>0.14122599999999963</v>
      </c>
      <c r="K598">
        <f t="shared" si="243"/>
        <v>0.20829999999999949</v>
      </c>
      <c r="L598">
        <f t="shared" si="244"/>
        <v>0.53171400000000135</v>
      </c>
      <c r="M598">
        <f t="shared" si="245"/>
        <v>0.27004437949961863</v>
      </c>
      <c r="O598" s="24">
        <v>17.330310000000001</v>
      </c>
      <c r="P598" s="24">
        <v>8.073720999999999</v>
      </c>
      <c r="Q598" s="24">
        <v>14.10449</v>
      </c>
      <c r="R598" s="24">
        <v>10.796131000000001</v>
      </c>
      <c r="T598">
        <f t="shared" si="256"/>
        <v>0.17252000000000223</v>
      </c>
      <c r="U598">
        <f t="shared" si="256"/>
        <v>4.9267000000000394E-2</v>
      </c>
      <c r="V598">
        <f t="shared" si="256"/>
        <v>0.33689000000000036</v>
      </c>
      <c r="W598">
        <f t="shared" si="256"/>
        <v>0.1052199999999992</v>
      </c>
      <c r="X598">
        <f t="shared" si="246"/>
        <v>0.16597425000000054</v>
      </c>
      <c r="Y598">
        <f t="shared" si="247"/>
        <v>6.2294128626988972E-2</v>
      </c>
      <c r="AA598" s="24">
        <v>18.595359999999999</v>
      </c>
      <c r="AB598" s="24">
        <v>20.164930000000002</v>
      </c>
      <c r="AC598" s="24">
        <v>36.337350000000001</v>
      </c>
      <c r="AD598" s="24">
        <v>12.43455</v>
      </c>
      <c r="AF598">
        <f t="shared" si="257"/>
        <v>0.3876899999999992</v>
      </c>
      <c r="AG598">
        <f t="shared" si="257"/>
        <v>0.23983000000000132</v>
      </c>
      <c r="AH598">
        <f t="shared" si="257"/>
        <v>0.63093000000000643</v>
      </c>
      <c r="AI598">
        <f t="shared" si="257"/>
        <v>0.24765000000000015</v>
      </c>
      <c r="AJ598">
        <f t="shared" si="248"/>
        <v>0.37652500000000177</v>
      </c>
      <c r="AK598">
        <f t="shared" si="249"/>
        <v>9.1351359185292011E-2</v>
      </c>
      <c r="AM598" s="24">
        <v>21.667400000000001</v>
      </c>
      <c r="AN598" s="24">
        <v>25.88766</v>
      </c>
      <c r="AO598" s="24">
        <v>9.0431740000000005</v>
      </c>
      <c r="AP598" s="24">
        <v>28.601420000000001</v>
      </c>
      <c r="AR598">
        <f t="shared" si="250"/>
        <v>2.4319999999999453E-2</v>
      </c>
      <c r="AS598">
        <f t="shared" si="251"/>
        <v>0.52619999999999933</v>
      </c>
      <c r="AT598">
        <f t="shared" si="252"/>
        <v>4.3352999999999753E-2</v>
      </c>
      <c r="AU598">
        <f t="shared" si="253"/>
        <v>0.45449999999999946</v>
      </c>
      <c r="AV598">
        <f t="shared" si="254"/>
        <v>0.2620932499999995</v>
      </c>
      <c r="AW598">
        <f t="shared" si="255"/>
        <v>0.1326512181834848</v>
      </c>
    </row>
    <row r="599" spans="1:49" x14ac:dyDescent="0.35">
      <c r="A599" s="24" t="s">
        <v>1287</v>
      </c>
      <c r="B599" s="24" t="s">
        <v>1288</v>
      </c>
      <c r="C599" s="24">
        <v>34.827060000000003</v>
      </c>
      <c r="D599" s="24">
        <v>17.49625</v>
      </c>
      <c r="E599" s="24">
        <v>9.4056470000000001</v>
      </c>
      <c r="F599" s="24">
        <v>14.511800000000001</v>
      </c>
      <c r="H599">
        <f t="shared" si="240"/>
        <v>1.3148000000000053</v>
      </c>
      <c r="I599">
        <f t="shared" si="241"/>
        <v>0.54775000000000063</v>
      </c>
      <c r="J599">
        <f t="shared" si="242"/>
        <v>0.14122599999999963</v>
      </c>
      <c r="K599">
        <f t="shared" si="243"/>
        <v>0.27063000000000059</v>
      </c>
      <c r="L599">
        <f t="shared" si="244"/>
        <v>0.56860150000000154</v>
      </c>
      <c r="M599">
        <f t="shared" si="245"/>
        <v>0.26278695732269003</v>
      </c>
      <c r="O599" s="24">
        <v>17.330310000000001</v>
      </c>
      <c r="P599" s="24">
        <v>8.073720999999999</v>
      </c>
      <c r="Q599" s="24">
        <v>14.10449</v>
      </c>
      <c r="R599" s="24">
        <v>10.813161000000001</v>
      </c>
      <c r="T599">
        <f t="shared" si="256"/>
        <v>0.17252000000000223</v>
      </c>
      <c r="U599">
        <f t="shared" si="256"/>
        <v>4.9267000000000394E-2</v>
      </c>
      <c r="V599">
        <f t="shared" si="256"/>
        <v>0.33689000000000036</v>
      </c>
      <c r="W599">
        <f t="shared" si="256"/>
        <v>0.1222499999999993</v>
      </c>
      <c r="X599">
        <f t="shared" si="246"/>
        <v>0.17023175000000057</v>
      </c>
      <c r="Y599">
        <f t="shared" si="247"/>
        <v>6.1042968102224308E-2</v>
      </c>
      <c r="AA599" s="24">
        <v>18.595359999999999</v>
      </c>
      <c r="AB599" s="24">
        <v>20.164930000000002</v>
      </c>
      <c r="AC599" s="24">
        <v>36.342389999999995</v>
      </c>
      <c r="AD599" s="24">
        <v>12.44932</v>
      </c>
      <c r="AF599">
        <f t="shared" si="257"/>
        <v>0.3876899999999992</v>
      </c>
      <c r="AG599">
        <f t="shared" si="257"/>
        <v>0.23983000000000132</v>
      </c>
      <c r="AH599">
        <f t="shared" si="257"/>
        <v>0.63597000000000037</v>
      </c>
      <c r="AI599">
        <f t="shared" si="257"/>
        <v>0.26242000000000054</v>
      </c>
      <c r="AJ599">
        <f t="shared" si="248"/>
        <v>0.38147750000000036</v>
      </c>
      <c r="AK599">
        <f t="shared" si="249"/>
        <v>9.0849569011544062E-2</v>
      </c>
      <c r="AM599" s="24">
        <v>21.667400000000001</v>
      </c>
      <c r="AN599" s="24">
        <v>25.892469999999999</v>
      </c>
      <c r="AO599" s="24">
        <v>9.0431740000000005</v>
      </c>
      <c r="AP599" s="24">
        <v>28.65343</v>
      </c>
      <c r="AR599">
        <f t="shared" si="250"/>
        <v>2.4319999999999453E-2</v>
      </c>
      <c r="AS599">
        <f t="shared" si="251"/>
        <v>0.53100999999999843</v>
      </c>
      <c r="AT599">
        <f t="shared" si="252"/>
        <v>4.3352999999999753E-2</v>
      </c>
      <c r="AU599">
        <f t="shared" si="253"/>
        <v>0.50650999999999868</v>
      </c>
      <c r="AV599">
        <f t="shared" si="254"/>
        <v>0.27629824999999908</v>
      </c>
      <c r="AW599">
        <f t="shared" si="255"/>
        <v>0.14012852832214104</v>
      </c>
    </row>
    <row r="600" spans="1:49" x14ac:dyDescent="0.35">
      <c r="A600" s="24" t="s">
        <v>1289</v>
      </c>
      <c r="B600" s="24" t="s">
        <v>1290</v>
      </c>
      <c r="C600" s="24">
        <v>34.835749999999997</v>
      </c>
      <c r="D600" s="24">
        <v>17.582660000000001</v>
      </c>
      <c r="E600" s="24">
        <v>9.4057390000000005</v>
      </c>
      <c r="F600" s="24">
        <v>14.576460000000001</v>
      </c>
      <c r="H600">
        <f t="shared" si="240"/>
        <v>1.3234899999999996</v>
      </c>
      <c r="I600">
        <f t="shared" si="241"/>
        <v>0.63416000000000139</v>
      </c>
      <c r="J600">
        <f t="shared" si="242"/>
        <v>0.14131800000000005</v>
      </c>
      <c r="K600">
        <f t="shared" si="243"/>
        <v>0.33529000000000053</v>
      </c>
      <c r="L600">
        <f t="shared" si="244"/>
        <v>0.6085645000000004</v>
      </c>
      <c r="M600">
        <f t="shared" si="245"/>
        <v>0.25896779791494656</v>
      </c>
      <c r="O600" s="24">
        <v>17.330310000000001</v>
      </c>
      <c r="P600" s="24">
        <v>8.073720999999999</v>
      </c>
      <c r="Q600" s="24">
        <v>14.10449</v>
      </c>
      <c r="R600" s="24">
        <v>10.835571000000002</v>
      </c>
      <c r="T600">
        <f t="shared" si="256"/>
        <v>0.17252000000000223</v>
      </c>
      <c r="U600">
        <f t="shared" si="256"/>
        <v>4.9267000000000394E-2</v>
      </c>
      <c r="V600">
        <f t="shared" si="256"/>
        <v>0.33689000000000036</v>
      </c>
      <c r="W600">
        <f t="shared" si="256"/>
        <v>0.14466000000000001</v>
      </c>
      <c r="X600">
        <f t="shared" si="246"/>
        <v>0.17583425000000075</v>
      </c>
      <c r="Y600">
        <f t="shared" si="247"/>
        <v>5.9819897398183206E-2</v>
      </c>
      <c r="AA600" s="24">
        <v>18.595359999999999</v>
      </c>
      <c r="AB600" s="24">
        <v>20.164930000000002</v>
      </c>
      <c r="AC600" s="24">
        <v>36.401939999999996</v>
      </c>
      <c r="AD600" s="24">
        <v>12.44932</v>
      </c>
      <c r="AF600">
        <f t="shared" si="257"/>
        <v>0.3876899999999992</v>
      </c>
      <c r="AG600">
        <f t="shared" si="257"/>
        <v>0.23983000000000132</v>
      </c>
      <c r="AH600">
        <f t="shared" si="257"/>
        <v>0.69552000000000191</v>
      </c>
      <c r="AI600">
        <f t="shared" si="257"/>
        <v>0.26242000000000054</v>
      </c>
      <c r="AJ600">
        <f t="shared" si="248"/>
        <v>0.39636500000000074</v>
      </c>
      <c r="AK600">
        <f t="shared" si="249"/>
        <v>0.10488622363462889</v>
      </c>
      <c r="AM600" s="24">
        <v>21.667400000000001</v>
      </c>
      <c r="AN600" s="24">
        <v>25.892469999999999</v>
      </c>
      <c r="AO600" s="24">
        <v>9.0431740000000005</v>
      </c>
      <c r="AP600" s="24">
        <v>28.721520000000002</v>
      </c>
      <c r="AR600">
        <f t="shared" si="250"/>
        <v>2.4319999999999453E-2</v>
      </c>
      <c r="AS600">
        <f t="shared" si="251"/>
        <v>0.53100999999999843</v>
      </c>
      <c r="AT600">
        <f t="shared" si="252"/>
        <v>4.3352999999999753E-2</v>
      </c>
      <c r="AU600">
        <f t="shared" si="253"/>
        <v>0.57460000000000022</v>
      </c>
      <c r="AV600">
        <f t="shared" si="254"/>
        <v>0.29332074999999946</v>
      </c>
      <c r="AW600">
        <f t="shared" si="255"/>
        <v>0.15012757785373462</v>
      </c>
    </row>
    <row r="601" spans="1:49" x14ac:dyDescent="0.35">
      <c r="A601" s="24" t="s">
        <v>1291</v>
      </c>
      <c r="B601" s="24" t="s">
        <v>1292</v>
      </c>
      <c r="C601" s="24">
        <v>34.915990000000001</v>
      </c>
      <c r="D601" s="24">
        <v>17.658190000000001</v>
      </c>
      <c r="E601" s="24">
        <v>9.4083310000000004</v>
      </c>
      <c r="F601" s="24">
        <v>14.641120000000001</v>
      </c>
      <c r="H601">
        <f t="shared" si="240"/>
        <v>1.403730000000003</v>
      </c>
      <c r="I601">
        <f t="shared" si="241"/>
        <v>0.70969000000000193</v>
      </c>
      <c r="J601">
        <f t="shared" si="242"/>
        <v>0.14390999999999998</v>
      </c>
      <c r="K601">
        <f t="shared" si="243"/>
        <v>0.39995000000000047</v>
      </c>
      <c r="L601">
        <f t="shared" si="244"/>
        <v>0.66432000000000135</v>
      </c>
      <c r="M601">
        <f t="shared" si="245"/>
        <v>0.27225962639852991</v>
      </c>
      <c r="O601" s="24">
        <v>17.330310000000001</v>
      </c>
      <c r="P601" s="24">
        <v>8.073720999999999</v>
      </c>
      <c r="Q601" s="24">
        <v>14.10449</v>
      </c>
      <c r="R601" s="24">
        <v>10.835571000000002</v>
      </c>
      <c r="T601">
        <f t="shared" si="256"/>
        <v>0.17252000000000223</v>
      </c>
      <c r="U601">
        <f t="shared" si="256"/>
        <v>4.9267000000000394E-2</v>
      </c>
      <c r="V601">
        <f t="shared" si="256"/>
        <v>0.33689000000000036</v>
      </c>
      <c r="W601">
        <f t="shared" si="256"/>
        <v>0.14466000000000001</v>
      </c>
      <c r="X601">
        <f t="shared" si="246"/>
        <v>0.17583425000000075</v>
      </c>
      <c r="Y601">
        <f t="shared" si="247"/>
        <v>5.9819897398183206E-2</v>
      </c>
      <c r="AA601" s="24">
        <v>18.6556</v>
      </c>
      <c r="AB601" s="24">
        <v>20.164930000000002</v>
      </c>
      <c r="AC601" s="24">
        <v>36.476320000000001</v>
      </c>
      <c r="AD601" s="24">
        <v>12.44932</v>
      </c>
      <c r="AF601">
        <f t="shared" si="257"/>
        <v>0.4479299999999995</v>
      </c>
      <c r="AG601">
        <f t="shared" si="257"/>
        <v>0.23983000000000132</v>
      </c>
      <c r="AH601">
        <f t="shared" si="257"/>
        <v>0.76990000000000691</v>
      </c>
      <c r="AI601">
        <f t="shared" si="257"/>
        <v>0.26242000000000054</v>
      </c>
      <c r="AJ601">
        <f t="shared" si="248"/>
        <v>0.43002000000000207</v>
      </c>
      <c r="AK601">
        <f t="shared" si="249"/>
        <v>0.12250890396212159</v>
      </c>
      <c r="AM601" s="24">
        <v>21.667400000000001</v>
      </c>
      <c r="AN601" s="24">
        <v>25.892469999999999</v>
      </c>
      <c r="AO601" s="24">
        <v>9.0431740000000005</v>
      </c>
      <c r="AP601" s="24">
        <v>28.789619999999999</v>
      </c>
      <c r="AR601">
        <f t="shared" si="250"/>
        <v>2.4319999999999453E-2</v>
      </c>
      <c r="AS601">
        <f t="shared" si="251"/>
        <v>0.53100999999999843</v>
      </c>
      <c r="AT601">
        <f t="shared" si="252"/>
        <v>4.3352999999999753E-2</v>
      </c>
      <c r="AU601">
        <f t="shared" si="253"/>
        <v>0.64269999999999783</v>
      </c>
      <c r="AV601">
        <f t="shared" si="254"/>
        <v>0.31034574999999887</v>
      </c>
      <c r="AW601">
        <f t="shared" si="255"/>
        <v>0.1613092053936446</v>
      </c>
    </row>
    <row r="602" spans="1:49" x14ac:dyDescent="0.35">
      <c r="A602" s="24" t="s">
        <v>1293</v>
      </c>
      <c r="B602" s="24" t="s">
        <v>1294</v>
      </c>
      <c r="C602" s="24">
        <v>35.012120000000003</v>
      </c>
      <c r="D602" s="24">
        <v>17.66892</v>
      </c>
      <c r="E602" s="24">
        <v>9.4120500000000007</v>
      </c>
      <c r="F602" s="24">
        <v>14.699759999999999</v>
      </c>
      <c r="H602">
        <f t="shared" si="240"/>
        <v>1.4998600000000053</v>
      </c>
      <c r="I602">
        <f t="shared" si="241"/>
        <v>0.72042000000000073</v>
      </c>
      <c r="J602">
        <f t="shared" si="242"/>
        <v>0.14762900000000023</v>
      </c>
      <c r="K602">
        <f t="shared" si="243"/>
        <v>0.45858999999999916</v>
      </c>
      <c r="L602">
        <f t="shared" si="244"/>
        <v>0.70662475000000136</v>
      </c>
      <c r="M602">
        <f t="shared" si="245"/>
        <v>0.28916690055092731</v>
      </c>
      <c r="O602" s="24">
        <v>17.330310000000001</v>
      </c>
      <c r="P602" s="24">
        <v>8.073720999999999</v>
      </c>
      <c r="Q602" s="24">
        <v>14.10449</v>
      </c>
      <c r="R602" s="24">
        <v>10.835571000000002</v>
      </c>
      <c r="T602">
        <f t="shared" si="256"/>
        <v>0.17252000000000223</v>
      </c>
      <c r="U602">
        <f t="shared" si="256"/>
        <v>4.9267000000000394E-2</v>
      </c>
      <c r="V602">
        <f t="shared" si="256"/>
        <v>0.33689000000000036</v>
      </c>
      <c r="W602">
        <f t="shared" si="256"/>
        <v>0.14466000000000001</v>
      </c>
      <c r="X602">
        <f t="shared" si="246"/>
        <v>0.17583425000000075</v>
      </c>
      <c r="Y602">
        <f t="shared" si="247"/>
        <v>5.9819897398183206E-2</v>
      </c>
      <c r="AA602" s="24">
        <v>18.767659999999999</v>
      </c>
      <c r="AB602" s="24">
        <v>20.164930000000002</v>
      </c>
      <c r="AC602" s="24">
        <v>36.538269999999997</v>
      </c>
      <c r="AD602" s="24">
        <v>12.44932</v>
      </c>
      <c r="AF602">
        <f t="shared" si="257"/>
        <v>0.5599899999999991</v>
      </c>
      <c r="AG602">
        <f t="shared" si="257"/>
        <v>0.23983000000000132</v>
      </c>
      <c r="AH602">
        <f t="shared" si="257"/>
        <v>0.83185000000000286</v>
      </c>
      <c r="AI602">
        <f t="shared" si="257"/>
        <v>0.26242000000000054</v>
      </c>
      <c r="AJ602">
        <f t="shared" si="248"/>
        <v>0.47352250000000096</v>
      </c>
      <c r="AK602">
        <f t="shared" si="249"/>
        <v>0.13995584895333987</v>
      </c>
      <c r="AM602" s="24">
        <v>21.667400000000001</v>
      </c>
      <c r="AN602" s="24">
        <v>25.892469999999999</v>
      </c>
      <c r="AO602" s="24">
        <v>9.0431740000000005</v>
      </c>
      <c r="AP602" s="24">
        <v>28.857710000000001</v>
      </c>
      <c r="AR602">
        <f t="shared" si="250"/>
        <v>2.4319999999999453E-2</v>
      </c>
      <c r="AS602">
        <f t="shared" si="251"/>
        <v>0.53100999999999843</v>
      </c>
      <c r="AT602">
        <f t="shared" si="252"/>
        <v>4.3352999999999753E-2</v>
      </c>
      <c r="AU602">
        <f t="shared" si="253"/>
        <v>0.71078999999999937</v>
      </c>
      <c r="AV602">
        <f t="shared" si="254"/>
        <v>0.32736824999999925</v>
      </c>
      <c r="AW602">
        <f t="shared" si="255"/>
        <v>0.1734418982389466</v>
      </c>
    </row>
    <row r="603" spans="1:49" x14ac:dyDescent="0.35">
      <c r="A603" s="24" t="s">
        <v>1295</v>
      </c>
      <c r="B603" s="24" t="s">
        <v>1296</v>
      </c>
      <c r="C603" s="24">
        <v>35.108249999999998</v>
      </c>
      <c r="D603" s="24">
        <v>17.71049</v>
      </c>
      <c r="E603" s="24">
        <v>9.4140460000000008</v>
      </c>
      <c r="F603" s="24">
        <v>14.711410000000001</v>
      </c>
      <c r="H603">
        <f t="shared" si="240"/>
        <v>1.5959900000000005</v>
      </c>
      <c r="I603">
        <f t="shared" si="241"/>
        <v>0.76199000000000083</v>
      </c>
      <c r="J603">
        <f t="shared" si="242"/>
        <v>0.14962500000000034</v>
      </c>
      <c r="K603">
        <f t="shared" si="243"/>
        <v>0.47024000000000044</v>
      </c>
      <c r="L603">
        <f t="shared" si="244"/>
        <v>0.74446125000000052</v>
      </c>
      <c r="M603">
        <f t="shared" si="245"/>
        <v>0.31016607479149377</v>
      </c>
      <c r="O603" s="24">
        <v>17.647649999999999</v>
      </c>
      <c r="P603" s="24">
        <v>8.073720999999999</v>
      </c>
      <c r="Q603" s="24">
        <v>14.10449</v>
      </c>
      <c r="R603" s="24">
        <v>10.835571000000002</v>
      </c>
      <c r="T603">
        <f t="shared" si="256"/>
        <v>0.48986000000000018</v>
      </c>
      <c r="U603">
        <f t="shared" si="256"/>
        <v>4.9267000000000394E-2</v>
      </c>
      <c r="V603">
        <f t="shared" si="256"/>
        <v>0.33689000000000036</v>
      </c>
      <c r="W603">
        <f t="shared" si="256"/>
        <v>0.14466000000000001</v>
      </c>
      <c r="X603">
        <f t="shared" si="246"/>
        <v>0.25516925000000024</v>
      </c>
      <c r="Y603">
        <f t="shared" si="247"/>
        <v>9.8474218286966717E-2</v>
      </c>
      <c r="AA603" s="24">
        <v>18.80499</v>
      </c>
      <c r="AB603" s="24">
        <v>20.164930000000002</v>
      </c>
      <c r="AC603" s="24">
        <v>36.544889999999995</v>
      </c>
      <c r="AD603" s="24">
        <v>12.44932</v>
      </c>
      <c r="AF603">
        <f t="shared" si="257"/>
        <v>0.59731999999999985</v>
      </c>
      <c r="AG603">
        <f t="shared" si="257"/>
        <v>0.23983000000000132</v>
      </c>
      <c r="AH603">
        <f t="shared" si="257"/>
        <v>0.83847000000000094</v>
      </c>
      <c r="AI603">
        <f t="shared" si="257"/>
        <v>0.26242000000000054</v>
      </c>
      <c r="AJ603">
        <f t="shared" si="248"/>
        <v>0.48451000000000066</v>
      </c>
      <c r="AK603">
        <f t="shared" si="249"/>
        <v>0.1435287567585905</v>
      </c>
      <c r="AM603" s="24">
        <v>21.667400000000001</v>
      </c>
      <c r="AN603" s="24">
        <v>25.892469999999999</v>
      </c>
      <c r="AO603" s="24">
        <v>9.0431740000000005</v>
      </c>
      <c r="AP603" s="24">
        <v>28.921669999999999</v>
      </c>
      <c r="AR603">
        <f t="shared" si="250"/>
        <v>2.4319999999999453E-2</v>
      </c>
      <c r="AS603">
        <f t="shared" si="251"/>
        <v>0.53100999999999843</v>
      </c>
      <c r="AT603">
        <f t="shared" si="252"/>
        <v>4.3352999999999753E-2</v>
      </c>
      <c r="AU603">
        <f t="shared" si="253"/>
        <v>0.77474999999999739</v>
      </c>
      <c r="AV603">
        <f t="shared" si="254"/>
        <v>0.34335824999999875</v>
      </c>
      <c r="AW603">
        <f t="shared" si="255"/>
        <v>0.18553988255824938</v>
      </c>
    </row>
    <row r="604" spans="1:49" x14ac:dyDescent="0.35">
      <c r="A604" s="24" t="s">
        <v>1297</v>
      </c>
      <c r="B604" s="24" t="s">
        <v>1298</v>
      </c>
      <c r="C604" s="24">
        <v>35.19079</v>
      </c>
      <c r="D604" s="24">
        <v>17.838259999999998</v>
      </c>
      <c r="E604" s="24">
        <v>9.4264639999999993</v>
      </c>
      <c r="F604" s="24">
        <v>14.71428</v>
      </c>
      <c r="H604">
        <f t="shared" si="240"/>
        <v>1.6785300000000021</v>
      </c>
      <c r="I604">
        <f t="shared" si="241"/>
        <v>0.889759999999999</v>
      </c>
      <c r="J604">
        <f t="shared" si="242"/>
        <v>0.16204299999999883</v>
      </c>
      <c r="K604">
        <f t="shared" si="243"/>
        <v>0.47311000000000014</v>
      </c>
      <c r="L604">
        <f t="shared" si="244"/>
        <v>0.80086075000000001</v>
      </c>
      <c r="M604">
        <f t="shared" si="245"/>
        <v>0.32834370468646051</v>
      </c>
      <c r="O604" s="24">
        <v>17.791329999999999</v>
      </c>
      <c r="P604" s="24">
        <v>8.073720999999999</v>
      </c>
      <c r="Q604" s="24">
        <v>14.10449</v>
      </c>
      <c r="R604" s="24">
        <v>10.835571000000002</v>
      </c>
      <c r="T604">
        <f t="shared" si="256"/>
        <v>0.63353999999999999</v>
      </c>
      <c r="U604">
        <f t="shared" si="256"/>
        <v>4.9267000000000394E-2</v>
      </c>
      <c r="V604">
        <f t="shared" si="256"/>
        <v>0.33689000000000036</v>
      </c>
      <c r="W604">
        <f t="shared" si="256"/>
        <v>0.14466000000000001</v>
      </c>
      <c r="X604">
        <f t="shared" si="246"/>
        <v>0.29108925000000019</v>
      </c>
      <c r="Y604">
        <f t="shared" si="247"/>
        <v>0.1288700090293671</v>
      </c>
      <c r="AA604" s="24">
        <v>18.825469999999999</v>
      </c>
      <c r="AB604" s="24">
        <v>20.164930000000002</v>
      </c>
      <c r="AC604" s="24">
        <v>36.544889999999995</v>
      </c>
      <c r="AD604" s="24">
        <v>12.44932</v>
      </c>
      <c r="AF604">
        <f t="shared" si="257"/>
        <v>0.61779999999999902</v>
      </c>
      <c r="AG604">
        <f t="shared" si="257"/>
        <v>0.23983000000000132</v>
      </c>
      <c r="AH604">
        <f t="shared" si="257"/>
        <v>0.83847000000000094</v>
      </c>
      <c r="AI604">
        <f t="shared" si="257"/>
        <v>0.26242000000000054</v>
      </c>
      <c r="AJ604">
        <f t="shared" si="248"/>
        <v>0.48963000000000045</v>
      </c>
      <c r="AK604">
        <f t="shared" si="249"/>
        <v>0.14495439472468563</v>
      </c>
      <c r="AM604" s="24">
        <v>21.667400000000001</v>
      </c>
      <c r="AN604" s="24">
        <v>25.892469999999999</v>
      </c>
      <c r="AO604" s="24">
        <v>9.0431740000000005</v>
      </c>
      <c r="AP604" s="24">
        <v>28.936129999999999</v>
      </c>
      <c r="AR604">
        <f t="shared" si="250"/>
        <v>2.4319999999999453E-2</v>
      </c>
      <c r="AS604">
        <f t="shared" si="251"/>
        <v>0.53100999999999843</v>
      </c>
      <c r="AT604">
        <f t="shared" si="252"/>
        <v>4.3352999999999753E-2</v>
      </c>
      <c r="AU604">
        <f t="shared" si="253"/>
        <v>0.78920999999999708</v>
      </c>
      <c r="AV604">
        <f t="shared" si="254"/>
        <v>0.34697324999999868</v>
      </c>
      <c r="AW604">
        <f t="shared" si="255"/>
        <v>0.18835543624283568</v>
      </c>
    </row>
    <row r="605" spans="1:49" x14ac:dyDescent="0.35">
      <c r="A605" s="24" t="s">
        <v>1299</v>
      </c>
      <c r="B605" s="24" t="s">
        <v>1300</v>
      </c>
      <c r="C605" s="24">
        <v>35.214849999999998</v>
      </c>
      <c r="D605" s="24">
        <v>17.900269999999999</v>
      </c>
      <c r="E605" s="24">
        <v>9.4464550000000003</v>
      </c>
      <c r="F605" s="24">
        <v>14.71428</v>
      </c>
      <c r="H605">
        <f t="shared" si="240"/>
        <v>1.7025900000000007</v>
      </c>
      <c r="I605">
        <f t="shared" si="241"/>
        <v>0.95176999999999978</v>
      </c>
      <c r="J605">
        <f t="shared" si="242"/>
        <v>0.18203399999999981</v>
      </c>
      <c r="K605">
        <f t="shared" si="243"/>
        <v>0.47311000000000014</v>
      </c>
      <c r="L605">
        <f t="shared" si="244"/>
        <v>0.82737600000000011</v>
      </c>
      <c r="M605">
        <f t="shared" si="245"/>
        <v>0.33209487960922673</v>
      </c>
      <c r="O605" s="24">
        <v>17.791329999999999</v>
      </c>
      <c r="P605" s="24">
        <v>8.0737249999999996</v>
      </c>
      <c r="Q605" s="24">
        <v>14.10449</v>
      </c>
      <c r="R605" s="24">
        <v>10.837061</v>
      </c>
      <c r="T605">
        <f t="shared" si="256"/>
        <v>0.63353999999999999</v>
      </c>
      <c r="U605">
        <f t="shared" si="256"/>
        <v>4.9271000000000953E-2</v>
      </c>
      <c r="V605">
        <f t="shared" si="256"/>
        <v>0.33689000000000036</v>
      </c>
      <c r="W605">
        <f t="shared" si="256"/>
        <v>0.14614999999999867</v>
      </c>
      <c r="X605">
        <f t="shared" si="246"/>
        <v>0.29146274999999999</v>
      </c>
      <c r="Y605">
        <f t="shared" si="247"/>
        <v>0.12872875847130077</v>
      </c>
      <c r="AA605" s="24">
        <v>18.825469999999999</v>
      </c>
      <c r="AB605" s="24">
        <v>20.164930000000002</v>
      </c>
      <c r="AC605" s="24">
        <v>36.544889999999995</v>
      </c>
      <c r="AD605" s="24">
        <v>12.44932</v>
      </c>
      <c r="AF605">
        <f t="shared" si="257"/>
        <v>0.61779999999999902</v>
      </c>
      <c r="AG605">
        <f t="shared" si="257"/>
        <v>0.23983000000000132</v>
      </c>
      <c r="AH605">
        <f t="shared" si="257"/>
        <v>0.83847000000000094</v>
      </c>
      <c r="AI605">
        <f t="shared" si="257"/>
        <v>0.26242000000000054</v>
      </c>
      <c r="AJ605">
        <f t="shared" si="248"/>
        <v>0.48963000000000045</v>
      </c>
      <c r="AK605">
        <f t="shared" si="249"/>
        <v>0.14495439472468563</v>
      </c>
      <c r="AM605" s="24">
        <v>21.667400000000001</v>
      </c>
      <c r="AN605" s="24">
        <v>25.8995</v>
      </c>
      <c r="AO605" s="24">
        <v>9.0431740000000005</v>
      </c>
      <c r="AP605" s="24">
        <v>28.936129999999999</v>
      </c>
      <c r="AR605">
        <f t="shared" si="250"/>
        <v>2.4319999999999453E-2</v>
      </c>
      <c r="AS605">
        <f t="shared" si="251"/>
        <v>0.53803999999999874</v>
      </c>
      <c r="AT605">
        <f t="shared" si="252"/>
        <v>4.3352999999999753E-2</v>
      </c>
      <c r="AU605">
        <f t="shared" si="253"/>
        <v>0.78920999999999708</v>
      </c>
      <c r="AV605">
        <f t="shared" si="254"/>
        <v>0.34873074999999876</v>
      </c>
      <c r="AW605">
        <f t="shared" si="255"/>
        <v>0.18893514467640907</v>
      </c>
    </row>
    <row r="606" spans="1:49" x14ac:dyDescent="0.35">
      <c r="A606" s="24" t="s">
        <v>1301</v>
      </c>
      <c r="B606" s="24" t="s">
        <v>1302</v>
      </c>
      <c r="C606" s="24">
        <v>35.311129999999999</v>
      </c>
      <c r="D606" s="24">
        <v>17.900269999999999</v>
      </c>
      <c r="E606" s="24">
        <v>9.4534319999999994</v>
      </c>
      <c r="F606" s="24">
        <v>14.71428</v>
      </c>
      <c r="H606">
        <f t="shared" si="240"/>
        <v>1.7988700000000009</v>
      </c>
      <c r="I606">
        <f t="shared" si="241"/>
        <v>0.95176999999999978</v>
      </c>
      <c r="J606">
        <f t="shared" si="242"/>
        <v>0.18901099999999893</v>
      </c>
      <c r="K606">
        <f t="shared" si="243"/>
        <v>0.47311000000000014</v>
      </c>
      <c r="L606">
        <f t="shared" si="244"/>
        <v>0.85319024999999993</v>
      </c>
      <c r="M606">
        <f t="shared" si="245"/>
        <v>0.35232835410082464</v>
      </c>
      <c r="O606" s="24">
        <v>17.791329999999999</v>
      </c>
      <c r="P606" s="24">
        <v>8.0793140000000001</v>
      </c>
      <c r="Q606" s="24">
        <v>14.10449</v>
      </c>
      <c r="R606" s="24">
        <v>10.837131000000001</v>
      </c>
      <c r="T606">
        <f t="shared" si="256"/>
        <v>0.63353999999999999</v>
      </c>
      <c r="U606">
        <f t="shared" si="256"/>
        <v>5.4860000000001463E-2</v>
      </c>
      <c r="V606">
        <f t="shared" si="256"/>
        <v>0.33689000000000036</v>
      </c>
      <c r="W606">
        <f t="shared" si="256"/>
        <v>0.14621999999999957</v>
      </c>
      <c r="X606">
        <f t="shared" si="246"/>
        <v>0.29287750000000035</v>
      </c>
      <c r="Y606">
        <f t="shared" si="247"/>
        <v>0.12785043073679214</v>
      </c>
      <c r="AA606" s="24">
        <v>18.825469999999999</v>
      </c>
      <c r="AB606" s="24">
        <v>20.164930000000002</v>
      </c>
      <c r="AC606" s="24">
        <v>36.544889999999995</v>
      </c>
      <c r="AD606" s="24">
        <v>12.44932</v>
      </c>
      <c r="AF606">
        <f t="shared" si="257"/>
        <v>0.61779999999999902</v>
      </c>
      <c r="AG606">
        <f t="shared" si="257"/>
        <v>0.23983000000000132</v>
      </c>
      <c r="AH606">
        <f t="shared" si="257"/>
        <v>0.83847000000000094</v>
      </c>
      <c r="AI606">
        <f t="shared" si="257"/>
        <v>0.26242000000000054</v>
      </c>
      <c r="AJ606">
        <f t="shared" si="248"/>
        <v>0.48963000000000045</v>
      </c>
      <c r="AK606">
        <f t="shared" si="249"/>
        <v>0.14495439472468563</v>
      </c>
      <c r="AM606" s="24">
        <v>21.667400000000001</v>
      </c>
      <c r="AN606" s="24">
        <v>25.95072</v>
      </c>
      <c r="AO606" s="24">
        <v>9.0431740000000005</v>
      </c>
      <c r="AP606" s="24">
        <v>28.936129999999999</v>
      </c>
      <c r="AR606">
        <f t="shared" si="250"/>
        <v>2.4319999999999453E-2</v>
      </c>
      <c r="AS606">
        <f t="shared" si="251"/>
        <v>0.58925999999999945</v>
      </c>
      <c r="AT606">
        <f t="shared" si="252"/>
        <v>4.3352999999999753E-2</v>
      </c>
      <c r="AU606">
        <f t="shared" si="253"/>
        <v>0.78920999999999708</v>
      </c>
      <c r="AV606">
        <f t="shared" si="254"/>
        <v>0.36153574999999893</v>
      </c>
      <c r="AW606">
        <f t="shared" si="255"/>
        <v>0.19358855049579332</v>
      </c>
    </row>
    <row r="607" spans="1:49" x14ac:dyDescent="0.35">
      <c r="A607" s="24" t="s">
        <v>1303</v>
      </c>
      <c r="B607" s="24" t="s">
        <v>1304</v>
      </c>
      <c r="C607" s="24">
        <v>35.459899999999998</v>
      </c>
      <c r="D607" s="24">
        <v>17.900269999999999</v>
      </c>
      <c r="E607" s="24">
        <v>9.4639260000000007</v>
      </c>
      <c r="F607" s="24">
        <v>14.71428</v>
      </c>
      <c r="H607">
        <f t="shared" si="240"/>
        <v>1.9476399999999998</v>
      </c>
      <c r="I607">
        <f t="shared" si="241"/>
        <v>0.95176999999999978</v>
      </c>
      <c r="J607">
        <f t="shared" si="242"/>
        <v>0.19950500000000027</v>
      </c>
      <c r="K607">
        <f t="shared" si="243"/>
        <v>0.47311000000000014</v>
      </c>
      <c r="L607">
        <f t="shared" si="244"/>
        <v>0.89300625</v>
      </c>
      <c r="M607">
        <f t="shared" si="245"/>
        <v>0.3843785427445135</v>
      </c>
      <c r="O607" s="24">
        <v>17.791329999999999</v>
      </c>
      <c r="P607" s="24">
        <v>8.0899000000000001</v>
      </c>
      <c r="Q607" s="24">
        <v>14.10449</v>
      </c>
      <c r="R607" s="24">
        <v>10.837131000000001</v>
      </c>
      <c r="T607">
        <f t="shared" si="256"/>
        <v>0.63353999999999999</v>
      </c>
      <c r="U607">
        <f t="shared" si="256"/>
        <v>6.5446000000001447E-2</v>
      </c>
      <c r="V607">
        <f t="shared" si="256"/>
        <v>0.33689000000000036</v>
      </c>
      <c r="W607">
        <f t="shared" si="256"/>
        <v>0.14621999999999957</v>
      </c>
      <c r="X607">
        <f t="shared" si="246"/>
        <v>0.29552400000000034</v>
      </c>
      <c r="Y607">
        <f t="shared" si="247"/>
        <v>0.12622517337150546</v>
      </c>
      <c r="AA607" s="24">
        <v>18.827680000000001</v>
      </c>
      <c r="AB607" s="24">
        <v>20.164930000000002</v>
      </c>
      <c r="AC607" s="24">
        <v>36.544889999999995</v>
      </c>
      <c r="AD607" s="24">
        <v>12.469569999999999</v>
      </c>
      <c r="AF607">
        <f t="shared" si="257"/>
        <v>0.62001000000000062</v>
      </c>
      <c r="AG607">
        <f t="shared" si="257"/>
        <v>0.23983000000000132</v>
      </c>
      <c r="AH607">
        <f t="shared" si="257"/>
        <v>0.83847000000000094</v>
      </c>
      <c r="AI607">
        <f t="shared" si="257"/>
        <v>0.28266999999999953</v>
      </c>
      <c r="AJ607">
        <f t="shared" si="248"/>
        <v>0.4952450000000006</v>
      </c>
      <c r="AK607">
        <f t="shared" si="249"/>
        <v>0.14253498362975092</v>
      </c>
      <c r="AM607" s="24">
        <v>21.667470000000002</v>
      </c>
      <c r="AN607" s="24">
        <v>25.993590000000001</v>
      </c>
      <c r="AO607" s="24">
        <v>9.0431740000000005</v>
      </c>
      <c r="AP607" s="24">
        <v>28.936129999999999</v>
      </c>
      <c r="AR607">
        <f t="shared" si="250"/>
        <v>2.4390000000000356E-2</v>
      </c>
      <c r="AS607">
        <f t="shared" si="251"/>
        <v>0.63213000000000008</v>
      </c>
      <c r="AT607">
        <f t="shared" si="252"/>
        <v>4.3352999999999753E-2</v>
      </c>
      <c r="AU607">
        <f t="shared" si="253"/>
        <v>0.78920999999999708</v>
      </c>
      <c r="AV607">
        <f t="shared" si="254"/>
        <v>0.37227074999999932</v>
      </c>
      <c r="AW607">
        <f t="shared" si="255"/>
        <v>0.19802631779781771</v>
      </c>
    </row>
    <row r="608" spans="1:49" x14ac:dyDescent="0.35">
      <c r="A608" s="24" t="s">
        <v>1305</v>
      </c>
      <c r="B608" s="24" t="s">
        <v>1306</v>
      </c>
      <c r="C608" s="24">
        <v>35.608429999999998</v>
      </c>
      <c r="D608" s="24">
        <v>17.900269999999999</v>
      </c>
      <c r="E608" s="24">
        <v>9.4810920000000003</v>
      </c>
      <c r="F608" s="24">
        <v>14.71428</v>
      </c>
      <c r="H608">
        <f t="shared" si="240"/>
        <v>2.0961700000000008</v>
      </c>
      <c r="I608">
        <f t="shared" si="241"/>
        <v>0.95176999999999978</v>
      </c>
      <c r="J608">
        <f t="shared" si="242"/>
        <v>0.21667099999999984</v>
      </c>
      <c r="K608">
        <f t="shared" si="243"/>
        <v>0.47311000000000014</v>
      </c>
      <c r="L608">
        <f t="shared" si="244"/>
        <v>0.93443025000000013</v>
      </c>
      <c r="M608">
        <f t="shared" si="245"/>
        <v>0.41612644589523023</v>
      </c>
      <c r="O608" s="24">
        <v>17.791329999999999</v>
      </c>
      <c r="P608" s="24">
        <v>8.100403</v>
      </c>
      <c r="Q608" s="24">
        <v>14.11116</v>
      </c>
      <c r="R608" s="24">
        <v>10.837131000000001</v>
      </c>
      <c r="T608">
        <f t="shared" si="256"/>
        <v>0.63353999999999999</v>
      </c>
      <c r="U608">
        <f t="shared" si="256"/>
        <v>7.5949000000001377E-2</v>
      </c>
      <c r="V608">
        <f t="shared" si="256"/>
        <v>0.34356000000000009</v>
      </c>
      <c r="W608">
        <f t="shared" si="256"/>
        <v>0.14621999999999957</v>
      </c>
      <c r="X608">
        <f t="shared" si="246"/>
        <v>0.29981725000000026</v>
      </c>
      <c r="Y608">
        <f t="shared" si="247"/>
        <v>0.1248310226568799</v>
      </c>
      <c r="AA608" s="24">
        <v>18.86814</v>
      </c>
      <c r="AB608" s="24">
        <v>20.164930000000002</v>
      </c>
      <c r="AC608" s="24">
        <v>36.544889999999995</v>
      </c>
      <c r="AD608" s="24">
        <v>12.52816</v>
      </c>
      <c r="AF608">
        <f t="shared" si="257"/>
        <v>0.66047000000000011</v>
      </c>
      <c r="AG608">
        <f t="shared" si="257"/>
        <v>0.23983000000000132</v>
      </c>
      <c r="AH608">
        <f t="shared" si="257"/>
        <v>0.83847000000000094</v>
      </c>
      <c r="AI608">
        <f t="shared" si="257"/>
        <v>0.34126000000000012</v>
      </c>
      <c r="AJ608">
        <f t="shared" si="248"/>
        <v>0.52000750000000062</v>
      </c>
      <c r="AK608">
        <f t="shared" si="249"/>
        <v>0.13892389345579345</v>
      </c>
      <c r="AM608" s="24">
        <v>21.675319999999999</v>
      </c>
      <c r="AN608" s="24">
        <v>26.02637</v>
      </c>
      <c r="AO608" s="24">
        <v>9.0431740000000005</v>
      </c>
      <c r="AP608" s="24">
        <v>28.936129999999999</v>
      </c>
      <c r="AR608">
        <f t="shared" si="250"/>
        <v>3.2239999999998048E-2</v>
      </c>
      <c r="AS608">
        <f t="shared" si="251"/>
        <v>0.664909999999999</v>
      </c>
      <c r="AT608">
        <f t="shared" si="252"/>
        <v>4.3352999999999753E-2</v>
      </c>
      <c r="AU608">
        <f t="shared" si="253"/>
        <v>0.78920999999999708</v>
      </c>
      <c r="AV608">
        <f t="shared" si="254"/>
        <v>0.38242824999999847</v>
      </c>
      <c r="AW608">
        <f t="shared" si="255"/>
        <v>0.20059726793103566</v>
      </c>
    </row>
    <row r="609" spans="1:49" x14ac:dyDescent="0.35">
      <c r="A609" s="24" t="s">
        <v>1307</v>
      </c>
      <c r="B609" s="24" t="s">
        <v>1308</v>
      </c>
      <c r="C609" s="24">
        <v>35.674390000000002</v>
      </c>
      <c r="D609" s="24">
        <v>17.900269999999999</v>
      </c>
      <c r="E609" s="24">
        <v>9.4982589999999991</v>
      </c>
      <c r="F609" s="24">
        <v>14.71428</v>
      </c>
      <c r="H609">
        <f t="shared" si="240"/>
        <v>2.1621300000000048</v>
      </c>
      <c r="I609">
        <f t="shared" si="241"/>
        <v>0.95176999999999978</v>
      </c>
      <c r="J609">
        <f t="shared" si="242"/>
        <v>0.23383799999999866</v>
      </c>
      <c r="K609">
        <f t="shared" si="243"/>
        <v>0.47311000000000014</v>
      </c>
      <c r="L609">
        <f t="shared" si="244"/>
        <v>0.95521200000000084</v>
      </c>
      <c r="M609">
        <f t="shared" si="245"/>
        <v>0.42909455954447584</v>
      </c>
      <c r="O609" s="24">
        <v>17.791329999999999</v>
      </c>
      <c r="P609" s="24">
        <v>8.1044549999999997</v>
      </c>
      <c r="Q609" s="24">
        <v>14.121589999999999</v>
      </c>
      <c r="R609" s="24">
        <v>10.839211000000001</v>
      </c>
      <c r="T609">
        <f t="shared" si="256"/>
        <v>0.63353999999999999</v>
      </c>
      <c r="U609">
        <f t="shared" si="256"/>
        <v>8.0001000000001099E-2</v>
      </c>
      <c r="V609">
        <f t="shared" si="256"/>
        <v>0.35398999999999958</v>
      </c>
      <c r="W609">
        <f t="shared" si="256"/>
        <v>0.14829999999999899</v>
      </c>
      <c r="X609">
        <f t="shared" si="246"/>
        <v>0.30395774999999992</v>
      </c>
      <c r="Y609">
        <f t="shared" si="247"/>
        <v>0.12433611923624266</v>
      </c>
      <c r="AA609" s="24">
        <v>18.916630000000001</v>
      </c>
      <c r="AB609" s="24">
        <v>20.164930000000002</v>
      </c>
      <c r="AC609" s="24">
        <v>36.544889999999995</v>
      </c>
      <c r="AD609" s="24">
        <v>12.58466</v>
      </c>
      <c r="AF609">
        <f t="shared" si="257"/>
        <v>0.70896000000000114</v>
      </c>
      <c r="AG609">
        <f t="shared" si="257"/>
        <v>0.23983000000000132</v>
      </c>
      <c r="AH609">
        <f t="shared" si="257"/>
        <v>0.83847000000000094</v>
      </c>
      <c r="AI609">
        <f t="shared" si="257"/>
        <v>0.39775999999999989</v>
      </c>
      <c r="AJ609">
        <f t="shared" si="248"/>
        <v>0.54625500000000082</v>
      </c>
      <c r="AK609">
        <f t="shared" si="249"/>
        <v>0.13778291164606249</v>
      </c>
      <c r="AM609" s="24">
        <v>21.688479999999998</v>
      </c>
      <c r="AN609" s="24">
        <v>26.136240000000001</v>
      </c>
      <c r="AO609" s="24">
        <v>9.0431740000000005</v>
      </c>
      <c r="AP609" s="24">
        <v>28.936129999999999</v>
      </c>
      <c r="AR609">
        <f t="shared" si="250"/>
        <v>4.539999999999722E-2</v>
      </c>
      <c r="AS609">
        <f t="shared" si="251"/>
        <v>0.7747799999999998</v>
      </c>
      <c r="AT609">
        <f t="shared" si="252"/>
        <v>4.3352999999999753E-2</v>
      </c>
      <c r="AU609">
        <f t="shared" si="253"/>
        <v>0.78920999999999708</v>
      </c>
      <c r="AV609">
        <f t="shared" si="254"/>
        <v>0.41318574999999846</v>
      </c>
      <c r="AW609">
        <f t="shared" si="255"/>
        <v>0.21295290150186375</v>
      </c>
    </row>
    <row r="610" spans="1:49" x14ac:dyDescent="0.35">
      <c r="A610" s="24" t="s">
        <v>1309</v>
      </c>
      <c r="B610" s="24" t="s">
        <v>1310</v>
      </c>
      <c r="C610" s="24">
        <v>35.674390000000002</v>
      </c>
      <c r="D610" s="24">
        <v>17.900269999999999</v>
      </c>
      <c r="E610" s="24">
        <v>9.5073209999999992</v>
      </c>
      <c r="F610" s="24">
        <v>14.71428</v>
      </c>
      <c r="H610">
        <f t="shared" si="240"/>
        <v>2.1621300000000048</v>
      </c>
      <c r="I610">
        <f t="shared" si="241"/>
        <v>0.95176999999999978</v>
      </c>
      <c r="J610">
        <f t="shared" si="242"/>
        <v>0.24289999999999878</v>
      </c>
      <c r="K610">
        <f t="shared" si="243"/>
        <v>0.47311000000000014</v>
      </c>
      <c r="L610">
        <f t="shared" si="244"/>
        <v>0.95747750000000087</v>
      </c>
      <c r="M610">
        <f t="shared" si="245"/>
        <v>0.42782912280829799</v>
      </c>
      <c r="O610" s="24">
        <v>17.791329999999999</v>
      </c>
      <c r="P610" s="24">
        <v>8.1134519999999988</v>
      </c>
      <c r="Q610" s="24">
        <v>14.121589999999999</v>
      </c>
      <c r="R610" s="24">
        <v>10.841561</v>
      </c>
      <c r="T610">
        <f t="shared" si="256"/>
        <v>0.63353999999999999</v>
      </c>
      <c r="U610">
        <f t="shared" si="256"/>
        <v>8.8998000000000133E-2</v>
      </c>
      <c r="V610">
        <f t="shared" si="256"/>
        <v>0.35398999999999958</v>
      </c>
      <c r="W610">
        <f t="shared" si="256"/>
        <v>0.15064999999999884</v>
      </c>
      <c r="X610">
        <f t="shared" si="246"/>
        <v>0.30679449999999964</v>
      </c>
      <c r="Y610">
        <f t="shared" si="247"/>
        <v>0.12274854285727123</v>
      </c>
      <c r="AA610" s="24">
        <v>18.924410000000002</v>
      </c>
      <c r="AB610" s="24">
        <v>20.164930000000002</v>
      </c>
      <c r="AC610" s="24">
        <v>36.544889999999995</v>
      </c>
      <c r="AD610" s="24">
        <v>12.6073</v>
      </c>
      <c r="AF610">
        <f t="shared" si="257"/>
        <v>0.71674000000000149</v>
      </c>
      <c r="AG610">
        <f t="shared" si="257"/>
        <v>0.23983000000000132</v>
      </c>
      <c r="AH610">
        <f t="shared" si="257"/>
        <v>0.83847000000000094</v>
      </c>
      <c r="AI610">
        <f t="shared" si="257"/>
        <v>0.42040000000000077</v>
      </c>
      <c r="AJ610">
        <f t="shared" si="248"/>
        <v>0.55386000000000113</v>
      </c>
      <c r="AK610">
        <f t="shared" si="249"/>
        <v>0.13661355441536535</v>
      </c>
      <c r="AM610" s="24">
        <v>21.701640000000001</v>
      </c>
      <c r="AN610" s="24">
        <v>26.203479999999999</v>
      </c>
      <c r="AO610" s="24">
        <v>9.0800450000000001</v>
      </c>
      <c r="AP610" s="24">
        <v>28.936129999999999</v>
      </c>
      <c r="AR610">
        <f t="shared" si="250"/>
        <v>5.8559999999999945E-2</v>
      </c>
      <c r="AS610">
        <f t="shared" si="251"/>
        <v>0.84201999999999799</v>
      </c>
      <c r="AT610">
        <f t="shared" si="252"/>
        <v>8.0223999999999407E-2</v>
      </c>
      <c r="AU610">
        <f t="shared" si="253"/>
        <v>0.78920999999999708</v>
      </c>
      <c r="AV610">
        <f t="shared" si="254"/>
        <v>0.44250349999999861</v>
      </c>
      <c r="AW610">
        <f t="shared" si="255"/>
        <v>0.21573090456766519</v>
      </c>
    </row>
    <row r="611" spans="1:49" x14ac:dyDescent="0.35">
      <c r="A611" s="24" t="s">
        <v>1311</v>
      </c>
      <c r="B611" s="24" t="s">
        <v>1312</v>
      </c>
      <c r="C611" s="24">
        <v>35.674390000000002</v>
      </c>
      <c r="D611" s="24">
        <v>17.900269999999999</v>
      </c>
      <c r="E611" s="24">
        <v>9.5073279999999993</v>
      </c>
      <c r="F611" s="24">
        <v>14.71428</v>
      </c>
      <c r="H611">
        <f t="shared" si="240"/>
        <v>2.1621300000000048</v>
      </c>
      <c r="I611">
        <f t="shared" si="241"/>
        <v>0.95176999999999978</v>
      </c>
      <c r="J611">
        <f t="shared" si="242"/>
        <v>0.24290699999999887</v>
      </c>
      <c r="K611">
        <f t="shared" si="243"/>
        <v>0.47311000000000014</v>
      </c>
      <c r="L611">
        <f t="shared" si="244"/>
        <v>0.95747925000000089</v>
      </c>
      <c r="M611">
        <f t="shared" si="245"/>
        <v>0.42782814850384754</v>
      </c>
      <c r="O611" s="24">
        <v>17.791329999999999</v>
      </c>
      <c r="P611" s="24">
        <v>8.1483029999999985</v>
      </c>
      <c r="Q611" s="24">
        <v>14.121589999999999</v>
      </c>
      <c r="R611" s="24">
        <v>10.846181000000001</v>
      </c>
      <c r="T611">
        <f t="shared" si="256"/>
        <v>0.63353999999999999</v>
      </c>
      <c r="U611">
        <f t="shared" si="256"/>
        <v>0.12384899999999988</v>
      </c>
      <c r="V611">
        <f t="shared" si="256"/>
        <v>0.35398999999999958</v>
      </c>
      <c r="W611">
        <f t="shared" si="256"/>
        <v>0.1552699999999998</v>
      </c>
      <c r="X611">
        <f t="shared" si="246"/>
        <v>0.31666224999999981</v>
      </c>
      <c r="Y611">
        <f t="shared" si="247"/>
        <v>0.11727079669890469</v>
      </c>
      <c r="AA611" s="24">
        <v>18.924410000000002</v>
      </c>
      <c r="AB611" s="24">
        <v>20.164930000000002</v>
      </c>
      <c r="AC611" s="24">
        <v>36.544889999999995</v>
      </c>
      <c r="AD611" s="24">
        <v>12.625629999999999</v>
      </c>
      <c r="AF611">
        <f t="shared" si="257"/>
        <v>0.71674000000000149</v>
      </c>
      <c r="AG611">
        <f t="shared" si="257"/>
        <v>0.23983000000000132</v>
      </c>
      <c r="AH611">
        <f t="shared" si="257"/>
        <v>0.83847000000000094</v>
      </c>
      <c r="AI611">
        <f t="shared" si="257"/>
        <v>0.43872999999999962</v>
      </c>
      <c r="AJ611">
        <f t="shared" si="248"/>
        <v>0.55844250000000084</v>
      </c>
      <c r="AK611">
        <f t="shared" si="249"/>
        <v>0.13519076246641265</v>
      </c>
      <c r="AM611" s="24">
        <v>21.714729999999999</v>
      </c>
      <c r="AN611" s="24">
        <v>26.203990000000001</v>
      </c>
      <c r="AO611" s="24">
        <v>9.2675889999999992</v>
      </c>
      <c r="AP611" s="24">
        <v>28.936129999999999</v>
      </c>
      <c r="AR611">
        <f t="shared" si="250"/>
        <v>7.1649999999998215E-2</v>
      </c>
      <c r="AS611">
        <f t="shared" si="251"/>
        <v>0.84253</v>
      </c>
      <c r="AT611">
        <f t="shared" si="252"/>
        <v>0.26776799999999845</v>
      </c>
      <c r="AU611">
        <f t="shared" si="253"/>
        <v>0.78920999999999708</v>
      </c>
      <c r="AV611">
        <f t="shared" si="254"/>
        <v>0.49278949999999844</v>
      </c>
      <c r="AW611">
        <f t="shared" si="255"/>
        <v>0.19108826147511881</v>
      </c>
    </row>
    <row r="612" spans="1:49" x14ac:dyDescent="0.35">
      <c r="A612" s="24" t="s">
        <v>1313</v>
      </c>
      <c r="B612" s="24" t="s">
        <v>1314</v>
      </c>
      <c r="C612" s="24">
        <v>35.674390000000002</v>
      </c>
      <c r="D612" s="24">
        <v>17.900269999999999</v>
      </c>
      <c r="E612" s="24">
        <v>9.8814899999999994</v>
      </c>
      <c r="F612" s="24">
        <v>14.720130000000001</v>
      </c>
      <c r="H612">
        <f t="shared" si="240"/>
        <v>2.1621300000000048</v>
      </c>
      <c r="I612">
        <f t="shared" si="241"/>
        <v>0.95176999999999978</v>
      </c>
      <c r="J612">
        <f t="shared" si="242"/>
        <v>0.61706899999999898</v>
      </c>
      <c r="K612">
        <f t="shared" si="243"/>
        <v>0.47896000000000072</v>
      </c>
      <c r="L612">
        <f t="shared" si="244"/>
        <v>1.0524822500000011</v>
      </c>
      <c r="M612">
        <f t="shared" si="245"/>
        <v>0.38296796601247224</v>
      </c>
      <c r="O612" s="24">
        <v>17.791329999999999</v>
      </c>
      <c r="P612" s="24">
        <v>8.1522059999999996</v>
      </c>
      <c r="Q612" s="24">
        <v>14.121589999999999</v>
      </c>
      <c r="R612" s="24">
        <v>10.855911000000001</v>
      </c>
      <c r="T612">
        <f t="shared" si="256"/>
        <v>0.63353999999999999</v>
      </c>
      <c r="U612">
        <f t="shared" si="256"/>
        <v>0.12775200000000098</v>
      </c>
      <c r="V612">
        <f t="shared" si="256"/>
        <v>0.35398999999999958</v>
      </c>
      <c r="W612">
        <f t="shared" si="256"/>
        <v>0.16499999999999915</v>
      </c>
      <c r="X612">
        <f t="shared" si="246"/>
        <v>0.32007049999999992</v>
      </c>
      <c r="Y612">
        <f t="shared" si="247"/>
        <v>0.11563121166125513</v>
      </c>
      <c r="AA612" s="24">
        <v>18.924410000000002</v>
      </c>
      <c r="AB612" s="24">
        <v>20.166130000000003</v>
      </c>
      <c r="AC612" s="24">
        <v>36.544889999999995</v>
      </c>
      <c r="AD612" s="24">
        <v>12.635439999999999</v>
      </c>
      <c r="AF612">
        <f t="shared" si="257"/>
        <v>0.71674000000000149</v>
      </c>
      <c r="AG612">
        <f t="shared" si="257"/>
        <v>0.24103000000000208</v>
      </c>
      <c r="AH612">
        <f t="shared" si="257"/>
        <v>0.83847000000000094</v>
      </c>
      <c r="AI612">
        <f t="shared" si="257"/>
        <v>0.44853999999999949</v>
      </c>
      <c r="AJ612">
        <f t="shared" si="248"/>
        <v>0.561195000000001</v>
      </c>
      <c r="AK612">
        <f t="shared" si="249"/>
        <v>0.13424866507716182</v>
      </c>
      <c r="AM612" s="24">
        <v>21.72</v>
      </c>
      <c r="AN612" s="24">
        <v>26.203990000000001</v>
      </c>
      <c r="AO612" s="24">
        <v>9.4658270000000009</v>
      </c>
      <c r="AP612" s="24">
        <v>28.936129999999999</v>
      </c>
      <c r="AR612">
        <f t="shared" si="250"/>
        <v>7.6919999999997657E-2</v>
      </c>
      <c r="AS612">
        <f t="shared" si="251"/>
        <v>0.84253</v>
      </c>
      <c r="AT612">
        <f t="shared" si="252"/>
        <v>0.46600600000000014</v>
      </c>
      <c r="AU612">
        <f t="shared" si="253"/>
        <v>0.78920999999999708</v>
      </c>
      <c r="AV612">
        <f t="shared" si="254"/>
        <v>0.54366649999999872</v>
      </c>
      <c r="AW612">
        <f t="shared" si="255"/>
        <v>0.17642147699637764</v>
      </c>
    </row>
    <row r="613" spans="1:49" x14ac:dyDescent="0.35">
      <c r="A613" s="24" t="s">
        <v>1315</v>
      </c>
      <c r="B613" s="24" t="s">
        <v>1316</v>
      </c>
      <c r="C613" s="24">
        <v>35.722880000000004</v>
      </c>
      <c r="D613" s="24">
        <v>17.900269999999999</v>
      </c>
      <c r="E613" s="24">
        <v>10.2507</v>
      </c>
      <c r="F613" s="24">
        <v>14.781370000000001</v>
      </c>
      <c r="H613">
        <f t="shared" ref="H613:H644" si="258">C613-C$581</f>
        <v>2.2106200000000058</v>
      </c>
      <c r="I613">
        <f t="shared" ref="I613:I644" si="259">D613-D$581</f>
        <v>0.95176999999999978</v>
      </c>
      <c r="J613">
        <f t="shared" ref="J613:J644" si="260">E613-E$581</f>
        <v>0.98627899999999968</v>
      </c>
      <c r="K613">
        <f t="shared" ref="K613:K644" si="261">F613-F$581</f>
        <v>0.54020000000000046</v>
      </c>
      <c r="L613">
        <f t="shared" si="244"/>
        <v>1.1722172500000014</v>
      </c>
      <c r="M613">
        <f t="shared" si="245"/>
        <v>0.36065866808183539</v>
      </c>
      <c r="O613" s="24">
        <v>17.791329999999999</v>
      </c>
      <c r="P613" s="24">
        <v>8.1522059999999996</v>
      </c>
      <c r="Q613" s="24">
        <v>14.121589999999999</v>
      </c>
      <c r="R613" s="24">
        <v>10.862301</v>
      </c>
      <c r="T613">
        <f t="shared" si="256"/>
        <v>0.63353999999999999</v>
      </c>
      <c r="U613">
        <f t="shared" si="256"/>
        <v>0.12775200000000098</v>
      </c>
      <c r="V613">
        <f t="shared" si="256"/>
        <v>0.35398999999999958</v>
      </c>
      <c r="W613">
        <f t="shared" si="256"/>
        <v>0.17138999999999882</v>
      </c>
      <c r="X613">
        <f t="shared" si="246"/>
        <v>0.32166799999999984</v>
      </c>
      <c r="Y613">
        <f t="shared" si="247"/>
        <v>0.1149259719732663</v>
      </c>
      <c r="AA613" s="24">
        <v>18.924410000000002</v>
      </c>
      <c r="AB613" s="24">
        <v>20.196190000000001</v>
      </c>
      <c r="AC613" s="24">
        <v>36.569689999999994</v>
      </c>
      <c r="AD613" s="24">
        <v>12.642329999999999</v>
      </c>
      <c r="AF613">
        <f t="shared" si="257"/>
        <v>0.71674000000000149</v>
      </c>
      <c r="AG613">
        <f t="shared" si="257"/>
        <v>0.27109000000000094</v>
      </c>
      <c r="AH613">
        <f t="shared" si="257"/>
        <v>0.86326999999999998</v>
      </c>
      <c r="AI613">
        <f t="shared" si="257"/>
        <v>0.45542999999999978</v>
      </c>
      <c r="AJ613">
        <f t="shared" si="248"/>
        <v>0.57663250000000055</v>
      </c>
      <c r="AK613">
        <f t="shared" si="249"/>
        <v>0.13223635193439301</v>
      </c>
      <c r="AM613" s="24">
        <v>21.728020000000001</v>
      </c>
      <c r="AN613" s="24">
        <v>26.203990000000001</v>
      </c>
      <c r="AO613" s="24">
        <v>9.5259540000000005</v>
      </c>
      <c r="AP613" s="24">
        <v>28.936129999999999</v>
      </c>
      <c r="AR613">
        <f t="shared" ref="AR613:AR644" si="262">AM613-AM$581</f>
        <v>8.4939999999999571E-2</v>
      </c>
      <c r="AS613">
        <f t="shared" ref="AS613:AS644" si="263">AN613-AN$581</f>
        <v>0.84253</v>
      </c>
      <c r="AT613">
        <f t="shared" ref="AT613:AT644" si="264">AO613-AO$581</f>
        <v>0.52613299999999974</v>
      </c>
      <c r="AU613">
        <f t="shared" ref="AU613:AU644" si="265">AP613-AP$581</f>
        <v>0.78920999999999708</v>
      </c>
      <c r="AV613">
        <f t="shared" si="254"/>
        <v>0.5607032499999991</v>
      </c>
      <c r="AW613">
        <f t="shared" si="255"/>
        <v>0.17300949493374373</v>
      </c>
    </row>
    <row r="614" spans="1:49" x14ac:dyDescent="0.35">
      <c r="A614" s="24" t="s">
        <v>1317</v>
      </c>
      <c r="B614" s="24" t="s">
        <v>1318</v>
      </c>
      <c r="C614" s="24">
        <v>35.889249999999997</v>
      </c>
      <c r="D614" s="24">
        <v>17.900269999999999</v>
      </c>
      <c r="E614" s="24">
        <v>10.2507</v>
      </c>
      <c r="F614" s="24">
        <v>14.85633</v>
      </c>
      <c r="H614">
        <f t="shared" si="258"/>
        <v>2.3769899999999993</v>
      </c>
      <c r="I614">
        <f t="shared" si="259"/>
        <v>0.95176999999999978</v>
      </c>
      <c r="J614">
        <f t="shared" si="260"/>
        <v>0.98627899999999968</v>
      </c>
      <c r="K614">
        <f t="shared" si="261"/>
        <v>0.61515999999999948</v>
      </c>
      <c r="L614">
        <f t="shared" si="244"/>
        <v>1.2325497499999996</v>
      </c>
      <c r="M614">
        <f t="shared" si="245"/>
        <v>0.39055517531038947</v>
      </c>
      <c r="O614" s="24">
        <v>17.791329999999999</v>
      </c>
      <c r="P614" s="24">
        <v>8.1522059999999996</v>
      </c>
      <c r="Q614" s="24">
        <v>14.145770000000001</v>
      </c>
      <c r="R614" s="24">
        <v>10.866831000000001</v>
      </c>
      <c r="T614">
        <f t="shared" si="256"/>
        <v>0.63353999999999999</v>
      </c>
      <c r="U614">
        <f t="shared" si="256"/>
        <v>0.12775200000000098</v>
      </c>
      <c r="V614">
        <f t="shared" si="256"/>
        <v>0.37817000000000078</v>
      </c>
      <c r="W614">
        <f t="shared" si="256"/>
        <v>0.17591999999999963</v>
      </c>
      <c r="X614">
        <f t="shared" si="246"/>
        <v>0.32884550000000035</v>
      </c>
      <c r="Y614">
        <f t="shared" si="247"/>
        <v>0.11514355131856052</v>
      </c>
      <c r="AA614" s="24">
        <v>18.924410000000002</v>
      </c>
      <c r="AB614" s="24">
        <v>20.238530000000001</v>
      </c>
      <c r="AC614" s="24">
        <v>36.645920000000004</v>
      </c>
      <c r="AD614" s="24">
        <v>12.642329999999999</v>
      </c>
      <c r="AF614">
        <f t="shared" si="257"/>
        <v>0.71674000000000149</v>
      </c>
      <c r="AG614">
        <f t="shared" si="257"/>
        <v>0.31343000000000032</v>
      </c>
      <c r="AH614">
        <f t="shared" si="257"/>
        <v>0.93950000000000955</v>
      </c>
      <c r="AI614">
        <f t="shared" si="257"/>
        <v>0.45542999999999978</v>
      </c>
      <c r="AJ614">
        <f t="shared" si="248"/>
        <v>0.60627500000000278</v>
      </c>
      <c r="AK614">
        <f t="shared" si="249"/>
        <v>0.13897056789718901</v>
      </c>
      <c r="AM614" s="24">
        <v>21.74578</v>
      </c>
      <c r="AN614" s="24">
        <v>26.203990000000001</v>
      </c>
      <c r="AO614" s="24">
        <v>9.5259540000000005</v>
      </c>
      <c r="AP614" s="24">
        <v>28.936129999999999</v>
      </c>
      <c r="AR614">
        <f t="shared" si="262"/>
        <v>0.10269999999999868</v>
      </c>
      <c r="AS614">
        <f t="shared" si="263"/>
        <v>0.84253</v>
      </c>
      <c r="AT614">
        <f t="shared" si="264"/>
        <v>0.52613299999999974</v>
      </c>
      <c r="AU614">
        <f t="shared" si="265"/>
        <v>0.78920999999999708</v>
      </c>
      <c r="AV614">
        <f t="shared" si="254"/>
        <v>0.56514324999999888</v>
      </c>
      <c r="AW614">
        <f t="shared" si="255"/>
        <v>0.16894892635713657</v>
      </c>
    </row>
    <row r="615" spans="1:49" x14ac:dyDescent="0.35">
      <c r="A615" s="24" t="s">
        <v>1319</v>
      </c>
      <c r="B615" s="24" t="s">
        <v>1320</v>
      </c>
      <c r="C615" s="24">
        <v>36.001550000000002</v>
      </c>
      <c r="D615" s="24">
        <v>17.900269999999999</v>
      </c>
      <c r="E615" s="24">
        <v>10.2507</v>
      </c>
      <c r="F615" s="24">
        <v>14.92639</v>
      </c>
      <c r="H615">
        <f t="shared" si="258"/>
        <v>2.489290000000004</v>
      </c>
      <c r="I615">
        <f t="shared" si="259"/>
        <v>0.95176999999999978</v>
      </c>
      <c r="J615">
        <f t="shared" si="260"/>
        <v>0.98627899999999968</v>
      </c>
      <c r="K615">
        <f t="shared" si="261"/>
        <v>0.68521999999999927</v>
      </c>
      <c r="L615">
        <f t="shared" si="244"/>
        <v>1.2781397500000007</v>
      </c>
      <c r="M615">
        <f t="shared" si="245"/>
        <v>0.40928175595799937</v>
      </c>
      <c r="O615" s="24">
        <v>17.791329999999999</v>
      </c>
      <c r="P615" s="24">
        <v>8.1522059999999996</v>
      </c>
      <c r="Q615" s="24">
        <v>14.145770000000001</v>
      </c>
      <c r="R615" s="24">
        <v>10.913461000000002</v>
      </c>
      <c r="T615">
        <f t="shared" si="256"/>
        <v>0.63353999999999999</v>
      </c>
      <c r="U615">
        <f t="shared" si="256"/>
        <v>0.12775200000000098</v>
      </c>
      <c r="V615">
        <f t="shared" si="256"/>
        <v>0.37817000000000078</v>
      </c>
      <c r="W615">
        <f t="shared" si="256"/>
        <v>0.22255000000000003</v>
      </c>
      <c r="X615">
        <f t="shared" si="246"/>
        <v>0.34050300000000044</v>
      </c>
      <c r="Y615">
        <f t="shared" si="247"/>
        <v>0.11047827255015633</v>
      </c>
      <c r="AA615" s="24">
        <v>18.924410000000002</v>
      </c>
      <c r="AB615" s="24">
        <v>20.280720000000002</v>
      </c>
      <c r="AC615" s="24">
        <v>36.723740000000006</v>
      </c>
      <c r="AD615" s="24">
        <v>12.642329999999999</v>
      </c>
      <c r="AF615">
        <f t="shared" si="257"/>
        <v>0.71674000000000149</v>
      </c>
      <c r="AG615">
        <f t="shared" si="257"/>
        <v>0.35562000000000182</v>
      </c>
      <c r="AH615">
        <f t="shared" si="257"/>
        <v>1.0173200000000122</v>
      </c>
      <c r="AI615">
        <f t="shared" si="257"/>
        <v>0.45542999999999978</v>
      </c>
      <c r="AJ615">
        <f t="shared" si="248"/>
        <v>0.63627750000000383</v>
      </c>
      <c r="AK615">
        <f t="shared" si="249"/>
        <v>0.14808276156567782</v>
      </c>
      <c r="AM615" s="24">
        <v>21.749960000000002</v>
      </c>
      <c r="AN615" s="24">
        <v>26.203990000000001</v>
      </c>
      <c r="AO615" s="24">
        <v>9.5259540000000005</v>
      </c>
      <c r="AP615" s="24">
        <v>28.936129999999999</v>
      </c>
      <c r="AR615">
        <f t="shared" si="262"/>
        <v>0.10688000000000031</v>
      </c>
      <c r="AS615">
        <f t="shared" si="263"/>
        <v>0.84253</v>
      </c>
      <c r="AT615">
        <f t="shared" si="264"/>
        <v>0.52613299999999974</v>
      </c>
      <c r="AU615">
        <f t="shared" si="265"/>
        <v>0.78920999999999708</v>
      </c>
      <c r="AV615">
        <f t="shared" si="254"/>
        <v>0.56618824999999928</v>
      </c>
      <c r="AW615">
        <f t="shared" si="255"/>
        <v>0.16799602062170713</v>
      </c>
    </row>
    <row r="616" spans="1:49" x14ac:dyDescent="0.35">
      <c r="A616" s="24" t="s">
        <v>1321</v>
      </c>
      <c r="B616" s="24" t="s">
        <v>1322</v>
      </c>
      <c r="C616" s="24">
        <v>36.013199999999998</v>
      </c>
      <c r="D616" s="24">
        <v>17.913160000000001</v>
      </c>
      <c r="E616" s="24">
        <v>10.2507</v>
      </c>
      <c r="F616" s="24">
        <v>14.941660000000001</v>
      </c>
      <c r="H616">
        <f t="shared" si="258"/>
        <v>2.5009399999999999</v>
      </c>
      <c r="I616">
        <f t="shared" si="259"/>
        <v>0.96466000000000207</v>
      </c>
      <c r="J616">
        <f t="shared" si="260"/>
        <v>0.98627899999999968</v>
      </c>
      <c r="K616">
        <f t="shared" si="261"/>
        <v>0.70049000000000028</v>
      </c>
      <c r="L616">
        <f t="shared" si="244"/>
        <v>1.2880922500000005</v>
      </c>
      <c r="M616">
        <f t="shared" si="245"/>
        <v>0.40946873375761234</v>
      </c>
      <c r="O616" s="24">
        <v>17.791329999999999</v>
      </c>
      <c r="P616" s="24">
        <v>8.1522059999999996</v>
      </c>
      <c r="Q616" s="24">
        <v>14.372780000000001</v>
      </c>
      <c r="R616" s="24">
        <v>10.959981000000001</v>
      </c>
      <c r="T616">
        <f t="shared" si="256"/>
        <v>0.63353999999999999</v>
      </c>
      <c r="U616">
        <f t="shared" si="256"/>
        <v>0.12775200000000098</v>
      </c>
      <c r="V616">
        <f t="shared" si="256"/>
        <v>0.60518000000000072</v>
      </c>
      <c r="W616">
        <f t="shared" si="256"/>
        <v>0.26906999999999925</v>
      </c>
      <c r="X616">
        <f t="shared" si="246"/>
        <v>0.40888550000000023</v>
      </c>
      <c r="Y616">
        <f t="shared" si="247"/>
        <v>0.12502852806559789</v>
      </c>
      <c r="AA616" s="24">
        <v>18.924410000000002</v>
      </c>
      <c r="AB616" s="24">
        <v>20.304880000000001</v>
      </c>
      <c r="AC616" s="24">
        <v>36.801559999999995</v>
      </c>
      <c r="AD616" s="24">
        <v>12.642329999999999</v>
      </c>
      <c r="AF616">
        <f t="shared" si="257"/>
        <v>0.71674000000000149</v>
      </c>
      <c r="AG616">
        <f t="shared" si="257"/>
        <v>0.37978000000000023</v>
      </c>
      <c r="AH616">
        <f t="shared" si="257"/>
        <v>1.0951400000000007</v>
      </c>
      <c r="AI616">
        <f t="shared" si="257"/>
        <v>0.45542999999999978</v>
      </c>
      <c r="AJ616">
        <f t="shared" si="248"/>
        <v>0.66177250000000054</v>
      </c>
      <c r="AK616">
        <f t="shared" si="249"/>
        <v>0.16148421323125284</v>
      </c>
      <c r="AM616" s="24">
        <v>21.749960000000002</v>
      </c>
      <c r="AN616" s="24">
        <v>26.203990000000001</v>
      </c>
      <c r="AO616" s="24">
        <v>9.5259540000000005</v>
      </c>
      <c r="AP616" s="24">
        <v>28.936129999999999</v>
      </c>
      <c r="AR616">
        <f t="shared" si="262"/>
        <v>0.10688000000000031</v>
      </c>
      <c r="AS616">
        <f t="shared" si="263"/>
        <v>0.84253</v>
      </c>
      <c r="AT616">
        <f t="shared" si="264"/>
        <v>0.52613299999999974</v>
      </c>
      <c r="AU616">
        <f t="shared" si="265"/>
        <v>0.78920999999999708</v>
      </c>
      <c r="AV616">
        <f t="shared" si="254"/>
        <v>0.56618824999999928</v>
      </c>
      <c r="AW616">
        <f t="shared" si="255"/>
        <v>0.16799602062170713</v>
      </c>
    </row>
    <row r="617" spans="1:49" x14ac:dyDescent="0.35">
      <c r="A617" s="24" t="s">
        <v>1323</v>
      </c>
      <c r="B617" s="24" t="s">
        <v>1324</v>
      </c>
      <c r="C617" s="24">
        <v>36.025790000000001</v>
      </c>
      <c r="D617" s="24">
        <v>17.954989999999999</v>
      </c>
      <c r="E617" s="24">
        <v>10.2507</v>
      </c>
      <c r="F617" s="24">
        <v>14.941660000000001</v>
      </c>
      <c r="H617">
        <f t="shared" si="258"/>
        <v>2.5135300000000029</v>
      </c>
      <c r="I617">
        <f t="shared" si="259"/>
        <v>1.0064899999999994</v>
      </c>
      <c r="J617">
        <f t="shared" si="260"/>
        <v>0.98627899999999968</v>
      </c>
      <c r="K617">
        <f t="shared" si="261"/>
        <v>0.70049000000000028</v>
      </c>
      <c r="L617">
        <f t="shared" si="244"/>
        <v>1.3016972500000006</v>
      </c>
      <c r="M617">
        <f t="shared" si="245"/>
        <v>0.40994153692028218</v>
      </c>
      <c r="O617" s="24">
        <v>17.791329999999999</v>
      </c>
      <c r="P617" s="24">
        <v>8.1522059999999996</v>
      </c>
      <c r="Q617" s="24">
        <v>14.373880000000002</v>
      </c>
      <c r="R617" s="24">
        <v>10.966461000000001</v>
      </c>
      <c r="T617">
        <f t="shared" si="256"/>
        <v>0.63353999999999999</v>
      </c>
      <c r="U617">
        <f t="shared" si="256"/>
        <v>0.12775200000000098</v>
      </c>
      <c r="V617">
        <f t="shared" si="256"/>
        <v>0.60628000000000171</v>
      </c>
      <c r="W617">
        <f t="shared" si="256"/>
        <v>0.27554999999999907</v>
      </c>
      <c r="X617">
        <f t="shared" si="246"/>
        <v>0.41078050000000044</v>
      </c>
      <c r="Y617">
        <f t="shared" si="247"/>
        <v>0.12457737531450098</v>
      </c>
      <c r="AA617" s="24">
        <v>18.924410000000002</v>
      </c>
      <c r="AB617" s="24">
        <v>20.348650000000003</v>
      </c>
      <c r="AC617" s="24">
        <v>36.879379999999998</v>
      </c>
      <c r="AD617" s="24">
        <v>12.642329999999999</v>
      </c>
      <c r="AF617">
        <f t="shared" si="257"/>
        <v>0.71674000000000149</v>
      </c>
      <c r="AG617">
        <f t="shared" si="257"/>
        <v>0.42355000000000231</v>
      </c>
      <c r="AH617">
        <f t="shared" si="257"/>
        <v>1.1729600000000033</v>
      </c>
      <c r="AI617">
        <f t="shared" si="257"/>
        <v>0.45542999999999978</v>
      </c>
      <c r="AJ617">
        <f t="shared" si="248"/>
        <v>0.69217000000000173</v>
      </c>
      <c r="AK617">
        <f t="shared" si="249"/>
        <v>0.17319671883920559</v>
      </c>
      <c r="AM617" s="24">
        <v>21.749960000000002</v>
      </c>
      <c r="AN617" s="24">
        <v>26.207049999999999</v>
      </c>
      <c r="AO617" s="24">
        <v>9.5259540000000005</v>
      </c>
      <c r="AP617" s="24">
        <v>28.936129999999999</v>
      </c>
      <c r="AR617">
        <f t="shared" si="262"/>
        <v>0.10688000000000031</v>
      </c>
      <c r="AS617">
        <f t="shared" si="263"/>
        <v>0.84558999999999784</v>
      </c>
      <c r="AT617">
        <f t="shared" si="264"/>
        <v>0.52613299999999974</v>
      </c>
      <c r="AU617">
        <f t="shared" si="265"/>
        <v>0.78920999999999708</v>
      </c>
      <c r="AV617">
        <f t="shared" si="254"/>
        <v>0.56695324999999874</v>
      </c>
      <c r="AW617">
        <f t="shared" si="255"/>
        <v>0.16841669294410502</v>
      </c>
    </row>
    <row r="618" spans="1:49" x14ac:dyDescent="0.35">
      <c r="A618" s="24" t="s">
        <v>1325</v>
      </c>
      <c r="B618" s="24" t="s">
        <v>1326</v>
      </c>
      <c r="C618" s="24">
        <v>36.038379999999997</v>
      </c>
      <c r="D618" s="24">
        <v>17.997900000000001</v>
      </c>
      <c r="E618" s="24">
        <v>10.282819999999999</v>
      </c>
      <c r="F618" s="24">
        <v>14.942070000000001</v>
      </c>
      <c r="H618">
        <f t="shared" si="258"/>
        <v>2.5261199999999988</v>
      </c>
      <c r="I618">
        <f t="shared" si="259"/>
        <v>1.0494000000000021</v>
      </c>
      <c r="J618">
        <f t="shared" si="260"/>
        <v>1.0183989999999987</v>
      </c>
      <c r="K618">
        <f t="shared" si="261"/>
        <v>0.70090000000000074</v>
      </c>
      <c r="L618">
        <f t="shared" si="244"/>
        <v>1.3237047500000001</v>
      </c>
      <c r="M618">
        <f t="shared" si="245"/>
        <v>0.40846693939154433</v>
      </c>
      <c r="O618" s="24">
        <v>17.791329999999999</v>
      </c>
      <c r="P618" s="24">
        <v>8.1522059999999996</v>
      </c>
      <c r="Q618" s="24">
        <v>14.37439</v>
      </c>
      <c r="R618" s="24">
        <v>10.971011000000001</v>
      </c>
      <c r="T618">
        <f t="shared" si="256"/>
        <v>0.63353999999999999</v>
      </c>
      <c r="U618">
        <f t="shared" si="256"/>
        <v>0.12775200000000098</v>
      </c>
      <c r="V618">
        <f t="shared" si="256"/>
        <v>0.60679000000000016</v>
      </c>
      <c r="W618">
        <f t="shared" si="256"/>
        <v>0.28009999999999913</v>
      </c>
      <c r="X618">
        <f t="shared" si="246"/>
        <v>0.41204550000000006</v>
      </c>
      <c r="Y618">
        <f t="shared" si="247"/>
        <v>0.12423688492922152</v>
      </c>
      <c r="AA618" s="24">
        <v>19.00488</v>
      </c>
      <c r="AB618" s="24">
        <v>20.398430000000001</v>
      </c>
      <c r="AC618" s="24">
        <v>36.9572</v>
      </c>
      <c r="AD618" s="24">
        <v>12.642329999999999</v>
      </c>
      <c r="AF618">
        <f t="shared" si="257"/>
        <v>0.79720999999999975</v>
      </c>
      <c r="AG618">
        <f t="shared" si="257"/>
        <v>0.47333000000000069</v>
      </c>
      <c r="AH618">
        <f t="shared" si="257"/>
        <v>1.250780000000006</v>
      </c>
      <c r="AI618">
        <f t="shared" si="257"/>
        <v>0.45542999999999978</v>
      </c>
      <c r="AJ618">
        <f t="shared" si="248"/>
        <v>0.74418750000000156</v>
      </c>
      <c r="AK618">
        <f t="shared" si="249"/>
        <v>0.186232834930499</v>
      </c>
      <c r="AM618" s="24">
        <v>21.749960000000002</v>
      </c>
      <c r="AN618" s="24">
        <v>26.217300000000002</v>
      </c>
      <c r="AO618" s="24">
        <v>9.5259540000000005</v>
      </c>
      <c r="AP618" s="24">
        <v>28.936129999999999</v>
      </c>
      <c r="AR618">
        <f t="shared" si="262"/>
        <v>0.10688000000000031</v>
      </c>
      <c r="AS618">
        <f t="shared" si="263"/>
        <v>0.8558400000000006</v>
      </c>
      <c r="AT618">
        <f t="shared" si="264"/>
        <v>0.52613299999999974</v>
      </c>
      <c r="AU618">
        <f t="shared" si="265"/>
        <v>0.78920999999999708</v>
      </c>
      <c r="AV618">
        <f t="shared" si="254"/>
        <v>0.56951574999999943</v>
      </c>
      <c r="AW618">
        <f t="shared" si="255"/>
        <v>0.1698433199051283</v>
      </c>
    </row>
    <row r="619" spans="1:49" x14ac:dyDescent="0.35">
      <c r="A619" s="24" t="s">
        <v>1327</v>
      </c>
      <c r="B619" s="24" t="s">
        <v>1328</v>
      </c>
      <c r="C619" s="24">
        <v>36.050960000000003</v>
      </c>
      <c r="D619" s="24">
        <v>18.040579999999999</v>
      </c>
      <c r="E619" s="24">
        <v>10.28725</v>
      </c>
      <c r="F619" s="24">
        <v>14.94411</v>
      </c>
      <c r="H619">
        <f t="shared" si="258"/>
        <v>2.5387000000000057</v>
      </c>
      <c r="I619">
        <f t="shared" si="259"/>
        <v>1.0920799999999993</v>
      </c>
      <c r="J619">
        <f t="shared" si="260"/>
        <v>1.0228289999999998</v>
      </c>
      <c r="K619">
        <f t="shared" si="261"/>
        <v>0.7029399999999999</v>
      </c>
      <c r="L619">
        <f t="shared" si="244"/>
        <v>1.3391372500000012</v>
      </c>
      <c r="M619">
        <f t="shared" si="245"/>
        <v>0.4087364601111948</v>
      </c>
      <c r="O619" s="24">
        <v>17.791329999999999</v>
      </c>
      <c r="P619" s="24">
        <v>8.1522059999999996</v>
      </c>
      <c r="Q619" s="24">
        <v>14.37439</v>
      </c>
      <c r="R619" s="24">
        <v>10.971711000000001</v>
      </c>
      <c r="T619">
        <f t="shared" si="256"/>
        <v>0.63353999999999999</v>
      </c>
      <c r="U619">
        <f t="shared" si="256"/>
        <v>0.12775200000000098</v>
      </c>
      <c r="V619">
        <f t="shared" si="256"/>
        <v>0.60679000000000016</v>
      </c>
      <c r="W619">
        <f t="shared" si="256"/>
        <v>0.28079999999999927</v>
      </c>
      <c r="X619">
        <f t="shared" si="246"/>
        <v>0.4122205000000001</v>
      </c>
      <c r="Y619">
        <f t="shared" si="247"/>
        <v>0.12417504000502663</v>
      </c>
      <c r="AA619" s="24">
        <v>19.290030000000002</v>
      </c>
      <c r="AB619" s="24">
        <v>20.448210000000003</v>
      </c>
      <c r="AC619" s="24">
        <v>37.004549999999995</v>
      </c>
      <c r="AD619" s="24">
        <v>12.642329999999999</v>
      </c>
      <c r="AF619">
        <f t="shared" si="257"/>
        <v>1.0823600000000013</v>
      </c>
      <c r="AG619">
        <f t="shared" si="257"/>
        <v>0.52311000000000263</v>
      </c>
      <c r="AH619">
        <f t="shared" si="257"/>
        <v>1.2981300000000005</v>
      </c>
      <c r="AI619">
        <f t="shared" si="257"/>
        <v>0.45542999999999978</v>
      </c>
      <c r="AJ619">
        <f t="shared" si="248"/>
        <v>0.83975750000000104</v>
      </c>
      <c r="AK619">
        <f t="shared" si="249"/>
        <v>0.20755211961396594</v>
      </c>
      <c r="AM619" s="24">
        <v>21.749960000000002</v>
      </c>
      <c r="AN619" s="24">
        <v>26.21754</v>
      </c>
      <c r="AO619" s="24">
        <v>9.5259540000000005</v>
      </c>
      <c r="AP619" s="24">
        <v>28.936129999999999</v>
      </c>
      <c r="AR619">
        <f t="shared" si="262"/>
        <v>0.10688000000000031</v>
      </c>
      <c r="AS619">
        <f t="shared" si="263"/>
        <v>0.85607999999999862</v>
      </c>
      <c r="AT619">
        <f t="shared" si="264"/>
        <v>0.52613299999999974</v>
      </c>
      <c r="AU619">
        <f t="shared" si="265"/>
        <v>0.78920999999999708</v>
      </c>
      <c r="AV619">
        <f t="shared" si="254"/>
        <v>0.56957574999999894</v>
      </c>
      <c r="AW619">
        <f t="shared" si="255"/>
        <v>0.16987704343552623</v>
      </c>
    </row>
    <row r="620" spans="1:49" x14ac:dyDescent="0.35">
      <c r="A620" s="24" t="s">
        <v>1329</v>
      </c>
      <c r="B620" s="24" t="s">
        <v>1330</v>
      </c>
      <c r="C620" s="24">
        <v>36.063549999999999</v>
      </c>
      <c r="D620" s="24">
        <v>18.057770000000001</v>
      </c>
      <c r="E620" s="24">
        <v>10.28725</v>
      </c>
      <c r="F620" s="24">
        <v>14.94624</v>
      </c>
      <c r="H620">
        <f t="shared" si="258"/>
        <v>2.5512900000000016</v>
      </c>
      <c r="I620">
        <f t="shared" si="259"/>
        <v>1.1092700000000022</v>
      </c>
      <c r="J620">
        <f t="shared" si="260"/>
        <v>1.0228289999999998</v>
      </c>
      <c r="K620">
        <f t="shared" si="261"/>
        <v>0.7050699999999992</v>
      </c>
      <c r="L620">
        <f t="shared" si="244"/>
        <v>1.3471147500000007</v>
      </c>
      <c r="M620">
        <f t="shared" si="245"/>
        <v>0.41068954885561604</v>
      </c>
      <c r="O620" s="24">
        <v>17.791329999999999</v>
      </c>
      <c r="P620" s="24">
        <v>8.1522059999999996</v>
      </c>
      <c r="Q620" s="24">
        <v>14.37439</v>
      </c>
      <c r="R620" s="24">
        <v>10.971711000000001</v>
      </c>
      <c r="T620">
        <f t="shared" si="256"/>
        <v>0.63353999999999999</v>
      </c>
      <c r="U620">
        <f t="shared" si="256"/>
        <v>0.12775200000000098</v>
      </c>
      <c r="V620">
        <f t="shared" si="256"/>
        <v>0.60679000000000016</v>
      </c>
      <c r="W620">
        <f t="shared" si="256"/>
        <v>0.28079999999999927</v>
      </c>
      <c r="X620">
        <f t="shared" si="246"/>
        <v>0.4122205000000001</v>
      </c>
      <c r="Y620">
        <f t="shared" si="247"/>
        <v>0.12417504000502663</v>
      </c>
      <c r="AA620" s="24">
        <v>19.585290000000001</v>
      </c>
      <c r="AB620" s="24">
        <v>20.488680000000002</v>
      </c>
      <c r="AC620" s="24">
        <v>37.00506</v>
      </c>
      <c r="AD620" s="24">
        <v>12.84929</v>
      </c>
      <c r="AF620">
        <f t="shared" si="257"/>
        <v>1.3776200000000003</v>
      </c>
      <c r="AG620">
        <f t="shared" si="257"/>
        <v>0.56358000000000175</v>
      </c>
      <c r="AH620">
        <f t="shared" si="257"/>
        <v>1.298640000000006</v>
      </c>
      <c r="AI620">
        <f t="shared" si="257"/>
        <v>0.66239000000000026</v>
      </c>
      <c r="AJ620">
        <f t="shared" si="248"/>
        <v>0.97555750000000208</v>
      </c>
      <c r="AK620">
        <f t="shared" si="249"/>
        <v>0.21091781560499692</v>
      </c>
      <c r="AM620" s="24">
        <v>21.749960000000002</v>
      </c>
      <c r="AN620" s="24">
        <v>26.21754</v>
      </c>
      <c r="AO620" s="24">
        <v>9.5259540000000005</v>
      </c>
      <c r="AP620" s="24">
        <v>28.936129999999999</v>
      </c>
      <c r="AR620">
        <f t="shared" si="262"/>
        <v>0.10688000000000031</v>
      </c>
      <c r="AS620">
        <f t="shared" si="263"/>
        <v>0.85607999999999862</v>
      </c>
      <c r="AT620">
        <f t="shared" si="264"/>
        <v>0.52613299999999974</v>
      </c>
      <c r="AU620">
        <f t="shared" si="265"/>
        <v>0.78920999999999708</v>
      </c>
      <c r="AV620">
        <f t="shared" si="254"/>
        <v>0.56957574999999894</v>
      </c>
      <c r="AW620">
        <f t="shared" si="255"/>
        <v>0.16987704343552623</v>
      </c>
    </row>
    <row r="621" spans="1:49" x14ac:dyDescent="0.35">
      <c r="A621" s="24" t="s">
        <v>1331</v>
      </c>
      <c r="B621" s="24" t="s">
        <v>1332</v>
      </c>
      <c r="C621" s="24">
        <v>36.076059999999998</v>
      </c>
      <c r="D621" s="24">
        <v>18.057770000000001</v>
      </c>
      <c r="E621" s="24">
        <v>10.28725</v>
      </c>
      <c r="F621" s="24">
        <v>14.95758</v>
      </c>
      <c r="H621">
        <f t="shared" si="258"/>
        <v>2.5638000000000005</v>
      </c>
      <c r="I621">
        <f t="shared" si="259"/>
        <v>1.1092700000000022</v>
      </c>
      <c r="J621">
        <f t="shared" si="260"/>
        <v>1.0228289999999998</v>
      </c>
      <c r="K621">
        <f t="shared" si="261"/>
        <v>0.71640999999999977</v>
      </c>
      <c r="L621">
        <f t="shared" si="244"/>
        <v>1.3530772500000006</v>
      </c>
      <c r="M621">
        <f t="shared" si="245"/>
        <v>0.41228030981873148</v>
      </c>
      <c r="O621" s="24">
        <v>17.870899999999999</v>
      </c>
      <c r="P621" s="24">
        <v>8.1528109999999998</v>
      </c>
      <c r="Q621" s="24">
        <v>14.37439</v>
      </c>
      <c r="R621" s="24">
        <v>10.971711000000001</v>
      </c>
      <c r="T621">
        <f t="shared" si="256"/>
        <v>0.71311000000000035</v>
      </c>
      <c r="U621">
        <f t="shared" si="256"/>
        <v>0.12835700000000116</v>
      </c>
      <c r="V621">
        <f t="shared" si="256"/>
        <v>0.60679000000000016</v>
      </c>
      <c r="W621">
        <f t="shared" si="256"/>
        <v>0.28079999999999927</v>
      </c>
      <c r="X621">
        <f t="shared" si="246"/>
        <v>0.43226425000000024</v>
      </c>
      <c r="Y621">
        <f t="shared" si="247"/>
        <v>0.13681940905708206</v>
      </c>
      <c r="AA621" s="24">
        <v>19.837759999999999</v>
      </c>
      <c r="AB621" s="24">
        <v>20.492430000000002</v>
      </c>
      <c r="AC621" s="24">
        <v>37.00506</v>
      </c>
      <c r="AD621" s="24">
        <v>13.26632</v>
      </c>
      <c r="AF621">
        <f t="shared" si="257"/>
        <v>1.6300899999999992</v>
      </c>
      <c r="AG621">
        <f t="shared" si="257"/>
        <v>0.56733000000000189</v>
      </c>
      <c r="AH621">
        <f t="shared" si="257"/>
        <v>1.298640000000006</v>
      </c>
      <c r="AI621">
        <f t="shared" si="257"/>
        <v>1.0794200000000007</v>
      </c>
      <c r="AJ621">
        <f t="shared" si="248"/>
        <v>1.1438700000000019</v>
      </c>
      <c r="AK621">
        <f t="shared" si="249"/>
        <v>0.2230313534386289</v>
      </c>
      <c r="AM621" s="24">
        <v>21.749960000000002</v>
      </c>
      <c r="AN621" s="24">
        <v>26.21754</v>
      </c>
      <c r="AO621" s="24">
        <v>9.5259540000000005</v>
      </c>
      <c r="AP621" s="24">
        <v>28.936129999999999</v>
      </c>
      <c r="AR621">
        <f t="shared" si="262"/>
        <v>0.10688000000000031</v>
      </c>
      <c r="AS621">
        <f t="shared" si="263"/>
        <v>0.85607999999999862</v>
      </c>
      <c r="AT621">
        <f t="shared" si="264"/>
        <v>0.52613299999999974</v>
      </c>
      <c r="AU621">
        <f t="shared" si="265"/>
        <v>0.78920999999999708</v>
      </c>
      <c r="AV621">
        <f t="shared" si="254"/>
        <v>0.56957574999999894</v>
      </c>
      <c r="AW621">
        <f t="shared" si="255"/>
        <v>0.16987704343552623</v>
      </c>
    </row>
    <row r="622" spans="1:49" x14ac:dyDescent="0.35">
      <c r="A622" s="24" t="s">
        <v>1333</v>
      </c>
      <c r="B622" s="24" t="s">
        <v>1334</v>
      </c>
      <c r="C622" s="24">
        <v>36.08099</v>
      </c>
      <c r="D622" s="24">
        <v>18.063839999999999</v>
      </c>
      <c r="E622" s="24">
        <v>10.28725</v>
      </c>
      <c r="F622" s="24">
        <v>14.95792</v>
      </c>
      <c r="H622">
        <f t="shared" si="258"/>
        <v>2.5687300000000022</v>
      </c>
      <c r="I622">
        <f t="shared" si="259"/>
        <v>1.1153399999999998</v>
      </c>
      <c r="J622">
        <f t="shared" si="260"/>
        <v>1.0228289999999998</v>
      </c>
      <c r="K622">
        <f t="shared" si="261"/>
        <v>0.71674999999999933</v>
      </c>
      <c r="L622">
        <f t="shared" si="244"/>
        <v>1.3559122500000003</v>
      </c>
      <c r="M622">
        <f t="shared" si="245"/>
        <v>0.41314593219191897</v>
      </c>
      <c r="O622" s="24">
        <v>18.130849999999999</v>
      </c>
      <c r="P622" s="24">
        <v>8.1699629999999992</v>
      </c>
      <c r="Q622" s="24">
        <v>14.37439</v>
      </c>
      <c r="R622" s="24">
        <v>10.971711000000001</v>
      </c>
      <c r="T622">
        <f t="shared" si="256"/>
        <v>0.97306000000000026</v>
      </c>
      <c r="U622">
        <f t="shared" si="256"/>
        <v>0.14550900000000055</v>
      </c>
      <c r="V622">
        <f t="shared" si="256"/>
        <v>0.60679000000000016</v>
      </c>
      <c r="W622">
        <f t="shared" si="256"/>
        <v>0.28079999999999927</v>
      </c>
      <c r="X622">
        <f t="shared" si="246"/>
        <v>0.50153975000000006</v>
      </c>
      <c r="Y622">
        <f t="shared" si="247"/>
        <v>0.18459254532184083</v>
      </c>
      <c r="AA622" s="24">
        <v>19.869230000000002</v>
      </c>
      <c r="AB622" s="24">
        <v>20.492430000000002</v>
      </c>
      <c r="AC622" s="24">
        <v>37.00506</v>
      </c>
      <c r="AD622" s="24">
        <v>13.26632</v>
      </c>
      <c r="AF622">
        <f t="shared" si="257"/>
        <v>1.6615600000000015</v>
      </c>
      <c r="AG622">
        <f t="shared" si="257"/>
        <v>0.56733000000000189</v>
      </c>
      <c r="AH622">
        <f t="shared" si="257"/>
        <v>1.298640000000006</v>
      </c>
      <c r="AI622">
        <f t="shared" si="257"/>
        <v>1.0794200000000007</v>
      </c>
      <c r="AJ622">
        <f t="shared" si="248"/>
        <v>1.1517375000000025</v>
      </c>
      <c r="AK622">
        <f t="shared" si="249"/>
        <v>0.22881238181732361</v>
      </c>
      <c r="AM622" s="24">
        <v>21.749960000000002</v>
      </c>
      <c r="AN622" s="24">
        <v>26.21754</v>
      </c>
      <c r="AO622" s="24">
        <v>9.5259540000000005</v>
      </c>
      <c r="AP622" s="24">
        <v>28.936129999999999</v>
      </c>
      <c r="AR622">
        <f t="shared" si="262"/>
        <v>0.10688000000000031</v>
      </c>
      <c r="AS622">
        <f t="shared" si="263"/>
        <v>0.85607999999999862</v>
      </c>
      <c r="AT622">
        <f t="shared" si="264"/>
        <v>0.52613299999999974</v>
      </c>
      <c r="AU622">
        <f t="shared" si="265"/>
        <v>0.78920999999999708</v>
      </c>
      <c r="AV622">
        <f t="shared" si="254"/>
        <v>0.56957574999999894</v>
      </c>
      <c r="AW622">
        <f t="shared" si="255"/>
        <v>0.16987704343552623</v>
      </c>
    </row>
    <row r="623" spans="1:49" x14ac:dyDescent="0.35">
      <c r="A623" s="24" t="s">
        <v>1335</v>
      </c>
      <c r="B623" s="24" t="s">
        <v>1336</v>
      </c>
      <c r="C623" s="24">
        <v>36.150829999999999</v>
      </c>
      <c r="D623" s="24">
        <v>18.07508</v>
      </c>
      <c r="E623" s="24">
        <v>10.28725</v>
      </c>
      <c r="F623" s="24">
        <v>14.970130000000001</v>
      </c>
      <c r="H623">
        <f t="shared" si="258"/>
        <v>2.6385700000000014</v>
      </c>
      <c r="I623">
        <f t="shared" si="259"/>
        <v>1.1265800000000006</v>
      </c>
      <c r="J623">
        <f t="shared" si="260"/>
        <v>1.0228289999999998</v>
      </c>
      <c r="K623">
        <f t="shared" si="261"/>
        <v>0.72896000000000072</v>
      </c>
      <c r="L623">
        <f t="shared" si="244"/>
        <v>1.3792347500000006</v>
      </c>
      <c r="M623">
        <f t="shared" si="245"/>
        <v>0.4281395804048363</v>
      </c>
      <c r="O623" s="24">
        <v>18.13626</v>
      </c>
      <c r="P623" s="24">
        <v>8.1945669999999993</v>
      </c>
      <c r="Q623" s="24">
        <v>14.37439</v>
      </c>
      <c r="R623" s="24">
        <v>10.971711000000001</v>
      </c>
      <c r="T623">
        <f t="shared" si="256"/>
        <v>0.97847000000000151</v>
      </c>
      <c r="U623">
        <f t="shared" si="256"/>
        <v>0.17011300000000062</v>
      </c>
      <c r="V623">
        <f t="shared" si="256"/>
        <v>0.60679000000000016</v>
      </c>
      <c r="W623">
        <f t="shared" si="256"/>
        <v>0.28079999999999927</v>
      </c>
      <c r="X623">
        <f t="shared" si="246"/>
        <v>0.50904325000000039</v>
      </c>
      <c r="Y623">
        <f t="shared" si="247"/>
        <v>0.18186180565811305</v>
      </c>
      <c r="AA623" s="24">
        <v>19.869230000000002</v>
      </c>
      <c r="AB623" s="24">
        <v>20.492430000000002</v>
      </c>
      <c r="AC623" s="24">
        <v>37.00506</v>
      </c>
      <c r="AD623" s="24">
        <v>13.26952</v>
      </c>
      <c r="AF623">
        <f t="shared" si="257"/>
        <v>1.6615600000000015</v>
      </c>
      <c r="AG623">
        <f t="shared" si="257"/>
        <v>0.56733000000000189</v>
      </c>
      <c r="AH623">
        <f t="shared" si="257"/>
        <v>1.298640000000006</v>
      </c>
      <c r="AI623">
        <f t="shared" si="257"/>
        <v>1.0826200000000004</v>
      </c>
      <c r="AJ623">
        <f t="shared" si="248"/>
        <v>1.1525375000000024</v>
      </c>
      <c r="AK623">
        <f t="shared" si="249"/>
        <v>0.22872948375664962</v>
      </c>
      <c r="AM623" s="24">
        <v>21.749960000000002</v>
      </c>
      <c r="AN623" s="24">
        <v>26.246960000000001</v>
      </c>
      <c r="AO623" s="24">
        <v>9.5259540000000005</v>
      </c>
      <c r="AP623" s="24">
        <v>28.936129999999999</v>
      </c>
      <c r="AR623">
        <f t="shared" si="262"/>
        <v>0.10688000000000031</v>
      </c>
      <c r="AS623">
        <f t="shared" si="263"/>
        <v>0.8855000000000004</v>
      </c>
      <c r="AT623">
        <f t="shared" si="264"/>
        <v>0.52613299999999974</v>
      </c>
      <c r="AU623">
        <f t="shared" si="265"/>
        <v>0.78920999999999708</v>
      </c>
      <c r="AV623">
        <f t="shared" si="254"/>
        <v>0.57693074999999938</v>
      </c>
      <c r="AW623">
        <f t="shared" si="255"/>
        <v>0.17411815456913848</v>
      </c>
    </row>
    <row r="624" spans="1:49" x14ac:dyDescent="0.35">
      <c r="A624" s="24" t="s">
        <v>1337</v>
      </c>
      <c r="B624" s="24" t="s">
        <v>1338</v>
      </c>
      <c r="C624" s="24">
        <v>36.576900000000002</v>
      </c>
      <c r="D624" s="24">
        <v>18.075089999999999</v>
      </c>
      <c r="E624" s="24">
        <v>10.28725</v>
      </c>
      <c r="F624" s="24">
        <v>15.008520000000001</v>
      </c>
      <c r="H624">
        <f t="shared" si="258"/>
        <v>3.0646400000000042</v>
      </c>
      <c r="I624">
        <f t="shared" si="259"/>
        <v>1.1265900000000002</v>
      </c>
      <c r="J624">
        <f t="shared" si="260"/>
        <v>1.0228289999999998</v>
      </c>
      <c r="K624">
        <f t="shared" si="261"/>
        <v>0.76735000000000042</v>
      </c>
      <c r="L624">
        <f t="shared" si="244"/>
        <v>1.4953522500000012</v>
      </c>
      <c r="M624">
        <f t="shared" si="245"/>
        <v>0.52851325567740515</v>
      </c>
      <c r="O624" s="24">
        <v>18.13626</v>
      </c>
      <c r="P624" s="24">
        <v>8.2083399999999997</v>
      </c>
      <c r="Q624" s="24">
        <v>14.37439</v>
      </c>
      <c r="R624" s="24">
        <v>10.971711000000001</v>
      </c>
      <c r="T624">
        <f t="shared" si="256"/>
        <v>0.97847000000000151</v>
      </c>
      <c r="U624">
        <f t="shared" si="256"/>
        <v>0.1838860000000011</v>
      </c>
      <c r="V624">
        <f t="shared" si="256"/>
        <v>0.60679000000000016</v>
      </c>
      <c r="W624">
        <f t="shared" si="256"/>
        <v>0.28079999999999927</v>
      </c>
      <c r="X624">
        <f t="shared" si="246"/>
        <v>0.51248650000000051</v>
      </c>
      <c r="Y624">
        <f t="shared" si="247"/>
        <v>0.17974303307476694</v>
      </c>
      <c r="AA624" s="24">
        <v>19.873570000000001</v>
      </c>
      <c r="AB624" s="24">
        <v>20.492430000000002</v>
      </c>
      <c r="AC624" s="24">
        <v>37.00506</v>
      </c>
      <c r="AD624" s="24">
        <v>13.27388</v>
      </c>
      <c r="AF624">
        <f t="shared" si="257"/>
        <v>1.6659000000000006</v>
      </c>
      <c r="AG624">
        <f t="shared" si="257"/>
        <v>0.56733000000000189</v>
      </c>
      <c r="AH624">
        <f t="shared" si="257"/>
        <v>1.298640000000006</v>
      </c>
      <c r="AI624">
        <f t="shared" si="257"/>
        <v>1.0869800000000005</v>
      </c>
      <c r="AJ624">
        <f t="shared" si="248"/>
        <v>1.1547125000000023</v>
      </c>
      <c r="AK624">
        <f t="shared" si="249"/>
        <v>0.22942567392567459</v>
      </c>
      <c r="AM624" s="24">
        <v>21.749960000000002</v>
      </c>
      <c r="AN624" s="24">
        <v>26.275220000000001</v>
      </c>
      <c r="AO624" s="24">
        <v>9.5259540000000005</v>
      </c>
      <c r="AP624" s="24">
        <v>28.936129999999999</v>
      </c>
      <c r="AR624">
        <f t="shared" si="262"/>
        <v>0.10688000000000031</v>
      </c>
      <c r="AS624">
        <f t="shared" si="263"/>
        <v>0.91375999999999991</v>
      </c>
      <c r="AT624">
        <f t="shared" si="264"/>
        <v>0.52613299999999974</v>
      </c>
      <c r="AU624">
        <f t="shared" si="265"/>
        <v>0.78920999999999708</v>
      </c>
      <c r="AV624">
        <f t="shared" si="254"/>
        <v>0.58399574999999926</v>
      </c>
      <c r="AW624">
        <f t="shared" si="255"/>
        <v>0.1783827546122729</v>
      </c>
    </row>
    <row r="625" spans="1:49" x14ac:dyDescent="0.35">
      <c r="A625" s="24" t="s">
        <v>1339</v>
      </c>
      <c r="B625" s="24" t="s">
        <v>1340</v>
      </c>
      <c r="C625" s="24">
        <v>36.898719999999997</v>
      </c>
      <c r="D625" s="24">
        <v>18.075089999999999</v>
      </c>
      <c r="E625" s="24">
        <v>10.28725</v>
      </c>
      <c r="F625" s="24">
        <v>15.01178</v>
      </c>
      <c r="H625">
        <f t="shared" si="258"/>
        <v>3.3864599999999996</v>
      </c>
      <c r="I625">
        <f t="shared" si="259"/>
        <v>1.1265900000000002</v>
      </c>
      <c r="J625">
        <f t="shared" si="260"/>
        <v>1.0228289999999998</v>
      </c>
      <c r="K625">
        <f t="shared" si="261"/>
        <v>0.77060999999999957</v>
      </c>
      <c r="L625">
        <f t="shared" si="244"/>
        <v>1.5766222499999998</v>
      </c>
      <c r="M625">
        <f t="shared" si="245"/>
        <v>0.60789146634499036</v>
      </c>
      <c r="O625" s="24">
        <v>18.15185</v>
      </c>
      <c r="P625" s="24">
        <v>8.2083870000000001</v>
      </c>
      <c r="Q625" s="24">
        <v>14.37439</v>
      </c>
      <c r="R625" s="24">
        <v>10.971711000000001</v>
      </c>
      <c r="T625">
        <f t="shared" si="256"/>
        <v>0.99406000000000105</v>
      </c>
      <c r="U625">
        <f t="shared" si="256"/>
        <v>0.18393300000000146</v>
      </c>
      <c r="V625">
        <f t="shared" si="256"/>
        <v>0.60679000000000016</v>
      </c>
      <c r="W625">
        <f t="shared" si="256"/>
        <v>0.28079999999999927</v>
      </c>
      <c r="X625">
        <f t="shared" si="246"/>
        <v>0.51639575000000049</v>
      </c>
      <c r="Y625">
        <f t="shared" si="247"/>
        <v>0.18311451192190056</v>
      </c>
      <c r="AA625" s="24">
        <v>19.891100000000002</v>
      </c>
      <c r="AB625" s="24">
        <v>20.492430000000002</v>
      </c>
      <c r="AC625" s="24">
        <v>37.00506</v>
      </c>
      <c r="AD625" s="24">
        <v>13.27388</v>
      </c>
      <c r="AF625">
        <f t="shared" si="257"/>
        <v>1.6834300000000013</v>
      </c>
      <c r="AG625">
        <f t="shared" si="257"/>
        <v>0.56733000000000189</v>
      </c>
      <c r="AH625">
        <f t="shared" si="257"/>
        <v>1.298640000000006</v>
      </c>
      <c r="AI625">
        <f t="shared" si="257"/>
        <v>1.0869800000000005</v>
      </c>
      <c r="AJ625">
        <f t="shared" si="248"/>
        <v>1.1590950000000024</v>
      </c>
      <c r="AK625">
        <f t="shared" si="249"/>
        <v>0.2326990881840037</v>
      </c>
      <c r="AM625" s="24">
        <v>21.749960000000002</v>
      </c>
      <c r="AN625" s="24">
        <v>26.283619999999999</v>
      </c>
      <c r="AO625" s="24">
        <v>9.5259540000000005</v>
      </c>
      <c r="AP625" s="24">
        <v>28.936129999999999</v>
      </c>
      <c r="AR625">
        <f t="shared" si="262"/>
        <v>0.10688000000000031</v>
      </c>
      <c r="AS625">
        <f t="shared" si="263"/>
        <v>0.92215999999999809</v>
      </c>
      <c r="AT625">
        <f t="shared" si="264"/>
        <v>0.52613299999999974</v>
      </c>
      <c r="AU625">
        <f t="shared" si="265"/>
        <v>0.78920999999999708</v>
      </c>
      <c r="AV625">
        <f t="shared" si="254"/>
        <v>0.58609574999999881</v>
      </c>
      <c r="AW625">
        <f t="shared" si="255"/>
        <v>0.17968440971064317</v>
      </c>
    </row>
    <row r="626" spans="1:49" x14ac:dyDescent="0.35">
      <c r="A626" s="24" t="s">
        <v>1341</v>
      </c>
      <c r="B626" s="24" t="s">
        <v>1342</v>
      </c>
      <c r="C626" s="24">
        <v>36.907769999999999</v>
      </c>
      <c r="D626" s="24">
        <v>18.075089999999999</v>
      </c>
      <c r="E626" s="24">
        <v>10.28725</v>
      </c>
      <c r="F626" s="24">
        <v>15.02952</v>
      </c>
      <c r="H626">
        <f t="shared" si="258"/>
        <v>3.3955100000000016</v>
      </c>
      <c r="I626">
        <f t="shared" si="259"/>
        <v>1.1265900000000002</v>
      </c>
      <c r="J626">
        <f t="shared" si="260"/>
        <v>1.0228289999999998</v>
      </c>
      <c r="K626">
        <f t="shared" si="261"/>
        <v>0.78834999999999944</v>
      </c>
      <c r="L626">
        <f t="shared" si="244"/>
        <v>1.5833197500000002</v>
      </c>
      <c r="M626">
        <f t="shared" si="245"/>
        <v>0.60819146868542118</v>
      </c>
      <c r="O626" s="24">
        <v>18.157330000000002</v>
      </c>
      <c r="P626" s="24">
        <v>8.2083870000000001</v>
      </c>
      <c r="Q626" s="24">
        <v>14.37439</v>
      </c>
      <c r="R626" s="24">
        <v>10.974681</v>
      </c>
      <c r="T626">
        <f t="shared" si="256"/>
        <v>0.9995400000000032</v>
      </c>
      <c r="U626">
        <f t="shared" si="256"/>
        <v>0.18393300000000146</v>
      </c>
      <c r="V626">
        <f t="shared" si="256"/>
        <v>0.60679000000000016</v>
      </c>
      <c r="W626">
        <f t="shared" si="256"/>
        <v>0.28376999999999875</v>
      </c>
      <c r="X626">
        <f t="shared" si="246"/>
        <v>0.51850825000000089</v>
      </c>
      <c r="Y626">
        <f t="shared" si="247"/>
        <v>0.18399000331013293</v>
      </c>
      <c r="AA626" s="24">
        <v>19.891100000000002</v>
      </c>
      <c r="AB626" s="24">
        <v>20.492430000000002</v>
      </c>
      <c r="AC626" s="24">
        <v>37.00506</v>
      </c>
      <c r="AD626" s="24">
        <v>13.283670000000001</v>
      </c>
      <c r="AF626">
        <f t="shared" si="257"/>
        <v>1.6834300000000013</v>
      </c>
      <c r="AG626">
        <f t="shared" si="257"/>
        <v>0.56733000000000189</v>
      </c>
      <c r="AH626">
        <f t="shared" si="257"/>
        <v>1.298640000000006</v>
      </c>
      <c r="AI626">
        <f t="shared" si="257"/>
        <v>1.0967700000000011</v>
      </c>
      <c r="AJ626">
        <f t="shared" si="248"/>
        <v>1.1615425000000026</v>
      </c>
      <c r="AK626">
        <f t="shared" si="249"/>
        <v>0.23245900338823194</v>
      </c>
      <c r="AM626" s="24">
        <v>21.751300000000001</v>
      </c>
      <c r="AN626" s="24">
        <v>26.293199999999999</v>
      </c>
      <c r="AO626" s="24">
        <v>9.5259540000000005</v>
      </c>
      <c r="AP626" s="24">
        <v>28.936129999999999</v>
      </c>
      <c r="AR626">
        <f t="shared" si="262"/>
        <v>0.10821999999999932</v>
      </c>
      <c r="AS626">
        <f t="shared" si="263"/>
        <v>0.93173999999999779</v>
      </c>
      <c r="AT626">
        <f t="shared" si="264"/>
        <v>0.52613299999999974</v>
      </c>
      <c r="AU626">
        <f t="shared" si="265"/>
        <v>0.78920999999999708</v>
      </c>
      <c r="AV626">
        <f t="shared" si="254"/>
        <v>0.58882574999999848</v>
      </c>
      <c r="AW626">
        <f t="shared" si="255"/>
        <v>0.18089045910364931</v>
      </c>
    </row>
    <row r="627" spans="1:49" x14ac:dyDescent="0.35">
      <c r="A627" s="24" t="s">
        <v>1343</v>
      </c>
      <c r="B627" s="24" t="s">
        <v>1344</v>
      </c>
      <c r="C627" s="24">
        <v>36.907769999999999</v>
      </c>
      <c r="D627" s="24">
        <v>18.075089999999999</v>
      </c>
      <c r="E627" s="24">
        <v>10.28725</v>
      </c>
      <c r="F627" s="24">
        <v>15.052820000000001</v>
      </c>
      <c r="H627">
        <f t="shared" si="258"/>
        <v>3.3955100000000016</v>
      </c>
      <c r="I627">
        <f t="shared" si="259"/>
        <v>1.1265900000000002</v>
      </c>
      <c r="J627">
        <f t="shared" si="260"/>
        <v>1.0228289999999998</v>
      </c>
      <c r="K627">
        <f t="shared" si="261"/>
        <v>0.8116500000000002</v>
      </c>
      <c r="L627">
        <f t="shared" si="244"/>
        <v>1.5891447500000004</v>
      </c>
      <c r="M627">
        <f t="shared" si="245"/>
        <v>0.60567620118142573</v>
      </c>
      <c r="O627" s="24">
        <v>18.157330000000002</v>
      </c>
      <c r="P627" s="24">
        <v>8.2083870000000001</v>
      </c>
      <c r="Q627" s="24">
        <v>14.37439</v>
      </c>
      <c r="R627" s="24">
        <v>10.984171000000002</v>
      </c>
      <c r="T627">
        <f t="shared" si="256"/>
        <v>0.9995400000000032</v>
      </c>
      <c r="U627">
        <f t="shared" si="256"/>
        <v>0.18393300000000146</v>
      </c>
      <c r="V627">
        <f t="shared" si="256"/>
        <v>0.60679000000000016</v>
      </c>
      <c r="W627">
        <f t="shared" si="256"/>
        <v>0.29326000000000008</v>
      </c>
      <c r="X627">
        <f t="shared" si="246"/>
        <v>0.52088075000000122</v>
      </c>
      <c r="Y627">
        <f t="shared" si="247"/>
        <v>0.18299364035095866</v>
      </c>
      <c r="AA627" s="24">
        <v>19.891100000000002</v>
      </c>
      <c r="AB627" s="24">
        <v>20.492430000000002</v>
      </c>
      <c r="AC627" s="24">
        <v>37.00506</v>
      </c>
      <c r="AD627" s="24">
        <v>13.285729999999999</v>
      </c>
      <c r="AF627">
        <f t="shared" si="257"/>
        <v>1.6834300000000013</v>
      </c>
      <c r="AG627">
        <f t="shared" si="257"/>
        <v>0.56733000000000189</v>
      </c>
      <c r="AH627">
        <f t="shared" si="257"/>
        <v>1.298640000000006</v>
      </c>
      <c r="AI627">
        <f t="shared" si="257"/>
        <v>1.0988299999999995</v>
      </c>
      <c r="AJ627">
        <f t="shared" si="248"/>
        <v>1.1620575000000022</v>
      </c>
      <c r="AK627">
        <f t="shared" si="249"/>
        <v>0.23241173576847776</v>
      </c>
      <c r="AM627" s="24">
        <v>21.758600000000001</v>
      </c>
      <c r="AN627" s="24">
        <v>26.349589999999999</v>
      </c>
      <c r="AO627" s="24">
        <v>9.5259540000000005</v>
      </c>
      <c r="AP627" s="24">
        <v>28.936129999999999</v>
      </c>
      <c r="AR627">
        <f t="shared" si="262"/>
        <v>0.11552000000000007</v>
      </c>
      <c r="AS627">
        <f t="shared" si="263"/>
        <v>0.98812999999999818</v>
      </c>
      <c r="AT627">
        <f t="shared" si="264"/>
        <v>0.52613299999999974</v>
      </c>
      <c r="AU627">
        <f t="shared" si="265"/>
        <v>0.78920999999999708</v>
      </c>
      <c r="AV627">
        <f t="shared" si="254"/>
        <v>0.60474824999999877</v>
      </c>
      <c r="AW627">
        <f t="shared" si="255"/>
        <v>0.18853212404803135</v>
      </c>
    </row>
    <row r="628" spans="1:49" x14ac:dyDescent="0.35">
      <c r="A628" s="24" t="s">
        <v>1345</v>
      </c>
      <c r="B628" s="24" t="s">
        <v>1346</v>
      </c>
      <c r="C628" s="24">
        <v>36.907769999999999</v>
      </c>
      <c r="D628" s="24">
        <v>18.075089999999999</v>
      </c>
      <c r="E628" s="24">
        <v>10.28749</v>
      </c>
      <c r="F628" s="24">
        <v>15.062010000000001</v>
      </c>
      <c r="H628">
        <f t="shared" si="258"/>
        <v>3.3955100000000016</v>
      </c>
      <c r="I628">
        <f t="shared" si="259"/>
        <v>1.1265900000000002</v>
      </c>
      <c r="J628">
        <f t="shared" si="260"/>
        <v>1.0230689999999996</v>
      </c>
      <c r="K628">
        <f t="shared" si="261"/>
        <v>0.82084000000000046</v>
      </c>
      <c r="L628">
        <f t="shared" si="244"/>
        <v>1.5915022500000005</v>
      </c>
      <c r="M628">
        <f t="shared" si="245"/>
        <v>0.60467787743701151</v>
      </c>
      <c r="O628" s="24">
        <v>18.157330000000002</v>
      </c>
      <c r="P628" s="24">
        <v>8.2083870000000001</v>
      </c>
      <c r="Q628" s="24">
        <v>14.37439</v>
      </c>
      <c r="R628" s="24">
        <v>10.993901000000001</v>
      </c>
      <c r="T628">
        <f t="shared" si="256"/>
        <v>0.9995400000000032</v>
      </c>
      <c r="U628">
        <f t="shared" si="256"/>
        <v>0.18393300000000146</v>
      </c>
      <c r="V628">
        <f t="shared" si="256"/>
        <v>0.60679000000000016</v>
      </c>
      <c r="W628">
        <f t="shared" si="256"/>
        <v>0.30298999999999943</v>
      </c>
      <c r="X628">
        <f t="shared" si="246"/>
        <v>0.52331325000000106</v>
      </c>
      <c r="Y628">
        <f t="shared" si="247"/>
        <v>0.18199852879138709</v>
      </c>
      <c r="AA628" s="24">
        <v>19.891100000000002</v>
      </c>
      <c r="AB628" s="24">
        <v>20.492430000000002</v>
      </c>
      <c r="AC628" s="24">
        <v>37.005250000000004</v>
      </c>
      <c r="AD628" s="24">
        <v>13.29074</v>
      </c>
      <c r="AF628">
        <f t="shared" si="257"/>
        <v>1.6834300000000013</v>
      </c>
      <c r="AG628">
        <f t="shared" si="257"/>
        <v>0.56733000000000189</v>
      </c>
      <c r="AH628">
        <f t="shared" si="257"/>
        <v>1.2988300000000095</v>
      </c>
      <c r="AI628">
        <f t="shared" si="257"/>
        <v>1.1038399999999999</v>
      </c>
      <c r="AJ628">
        <f t="shared" si="248"/>
        <v>1.1633575000000032</v>
      </c>
      <c r="AK628">
        <f t="shared" si="249"/>
        <v>0.23231073247466821</v>
      </c>
      <c r="AM628" s="24">
        <v>21.76661</v>
      </c>
      <c r="AN628" s="24">
        <v>26.404509999999998</v>
      </c>
      <c r="AO628" s="24">
        <v>9.5259540000000005</v>
      </c>
      <c r="AP628" s="24">
        <v>28.936129999999999</v>
      </c>
      <c r="AR628">
        <f t="shared" si="262"/>
        <v>0.12352999999999881</v>
      </c>
      <c r="AS628">
        <f t="shared" si="263"/>
        <v>1.0430499999999974</v>
      </c>
      <c r="AT628">
        <f t="shared" si="264"/>
        <v>0.52613299999999974</v>
      </c>
      <c r="AU628">
        <f t="shared" si="265"/>
        <v>0.78920999999999708</v>
      </c>
      <c r="AV628">
        <f t="shared" si="254"/>
        <v>0.62048074999999825</v>
      </c>
      <c r="AW628">
        <f t="shared" si="255"/>
        <v>0.19640431867000535</v>
      </c>
    </row>
    <row r="629" spans="1:49" x14ac:dyDescent="0.35">
      <c r="A629" s="24" t="s">
        <v>1347</v>
      </c>
      <c r="B629" s="24" t="s">
        <v>1348</v>
      </c>
      <c r="C629" s="24">
        <v>36.907769999999999</v>
      </c>
      <c r="D629" s="24">
        <v>18.075089999999999</v>
      </c>
      <c r="E629" s="24">
        <v>10.289759999999999</v>
      </c>
      <c r="F629" s="24">
        <v>15.27674</v>
      </c>
      <c r="H629">
        <f t="shared" si="258"/>
        <v>3.3955100000000016</v>
      </c>
      <c r="I629">
        <f t="shared" si="259"/>
        <v>1.1265900000000002</v>
      </c>
      <c r="J629">
        <f t="shared" si="260"/>
        <v>1.0253389999999989</v>
      </c>
      <c r="K629">
        <f t="shared" si="261"/>
        <v>1.0355699999999999</v>
      </c>
      <c r="L629">
        <f t="shared" si="244"/>
        <v>1.6457522500000001</v>
      </c>
      <c r="M629">
        <f t="shared" si="245"/>
        <v>0.58369631119992216</v>
      </c>
      <c r="O629" s="24">
        <v>18.157330000000002</v>
      </c>
      <c r="P629" s="24">
        <v>8.2083870000000001</v>
      </c>
      <c r="Q629" s="24">
        <v>14.37439</v>
      </c>
      <c r="R629" s="24">
        <v>11.002591000000001</v>
      </c>
      <c r="T629">
        <f t="shared" si="256"/>
        <v>0.9995400000000032</v>
      </c>
      <c r="U629">
        <f t="shared" si="256"/>
        <v>0.18393300000000146</v>
      </c>
      <c r="V629">
        <f t="shared" si="256"/>
        <v>0.60679000000000016</v>
      </c>
      <c r="W629">
        <f t="shared" si="256"/>
        <v>0.31167999999999907</v>
      </c>
      <c r="X629">
        <f t="shared" si="246"/>
        <v>0.52548575000000097</v>
      </c>
      <c r="Y629">
        <f t="shared" si="247"/>
        <v>0.1811327765242835</v>
      </c>
      <c r="AA629" s="24">
        <v>19.891100000000002</v>
      </c>
      <c r="AB629" s="24">
        <v>20.50516</v>
      </c>
      <c r="AC629" s="24">
        <v>37.06832</v>
      </c>
      <c r="AD629" s="24">
        <v>13.30832</v>
      </c>
      <c r="AF629">
        <f t="shared" si="257"/>
        <v>1.6834300000000013</v>
      </c>
      <c r="AG629">
        <f t="shared" si="257"/>
        <v>0.58005999999999958</v>
      </c>
      <c r="AH629">
        <f t="shared" si="257"/>
        <v>1.3619000000000057</v>
      </c>
      <c r="AI629">
        <f t="shared" si="257"/>
        <v>1.1214200000000005</v>
      </c>
      <c r="AJ629">
        <f t="shared" si="248"/>
        <v>1.1867025000000018</v>
      </c>
      <c r="AK629">
        <f t="shared" si="249"/>
        <v>0.2326852847508489</v>
      </c>
      <c r="AM629" s="24">
        <v>21.774619999999999</v>
      </c>
      <c r="AN629" s="24">
        <v>26.41046</v>
      </c>
      <c r="AO629" s="24">
        <v>9.5259540000000005</v>
      </c>
      <c r="AP629" s="24">
        <v>28.96527</v>
      </c>
      <c r="AR629">
        <f t="shared" si="262"/>
        <v>0.13153999999999755</v>
      </c>
      <c r="AS629">
        <f t="shared" si="263"/>
        <v>1.0489999999999995</v>
      </c>
      <c r="AT629">
        <f t="shared" si="264"/>
        <v>0.52613299999999974</v>
      </c>
      <c r="AU629">
        <f t="shared" si="265"/>
        <v>0.8183499999999988</v>
      </c>
      <c r="AV629">
        <f t="shared" si="254"/>
        <v>0.63125574999999889</v>
      </c>
      <c r="AW629">
        <f t="shared" si="255"/>
        <v>0.19796488328252215</v>
      </c>
    </row>
    <row r="630" spans="1:49" x14ac:dyDescent="0.35">
      <c r="A630" s="24" t="s">
        <v>1349</v>
      </c>
      <c r="B630" s="24" t="s">
        <v>1350</v>
      </c>
      <c r="C630" s="24">
        <v>36.907769999999999</v>
      </c>
      <c r="D630" s="24">
        <v>18.075089999999999</v>
      </c>
      <c r="E630" s="24">
        <v>10.289759999999999</v>
      </c>
      <c r="F630" s="24">
        <v>15.27674</v>
      </c>
      <c r="H630">
        <f t="shared" si="258"/>
        <v>3.3955100000000016</v>
      </c>
      <c r="I630">
        <f t="shared" si="259"/>
        <v>1.1265900000000002</v>
      </c>
      <c r="J630">
        <f t="shared" si="260"/>
        <v>1.0253389999999989</v>
      </c>
      <c r="K630">
        <f t="shared" si="261"/>
        <v>1.0355699999999999</v>
      </c>
      <c r="L630">
        <f t="shared" si="244"/>
        <v>1.6457522500000001</v>
      </c>
      <c r="M630">
        <f t="shared" si="245"/>
        <v>0.58369631119992216</v>
      </c>
      <c r="O630" s="24">
        <v>18.157330000000002</v>
      </c>
      <c r="P630" s="24">
        <v>8.2083870000000001</v>
      </c>
      <c r="Q630" s="24">
        <v>14.37439</v>
      </c>
      <c r="R630" s="24">
        <v>11.005191</v>
      </c>
      <c r="T630">
        <f t="shared" si="256"/>
        <v>0.9995400000000032</v>
      </c>
      <c r="U630">
        <f t="shared" si="256"/>
        <v>0.18393300000000146</v>
      </c>
      <c r="V630">
        <f t="shared" si="256"/>
        <v>0.60679000000000016</v>
      </c>
      <c r="W630">
        <f t="shared" si="256"/>
        <v>0.31427999999999834</v>
      </c>
      <c r="X630">
        <f t="shared" si="246"/>
        <v>0.52613575000000079</v>
      </c>
      <c r="Y630">
        <f t="shared" si="247"/>
        <v>0.18087801434409523</v>
      </c>
      <c r="AA630" s="24">
        <v>19.891100000000002</v>
      </c>
      <c r="AB630" s="24">
        <v>20.555850000000003</v>
      </c>
      <c r="AC630" s="24">
        <v>37.181619999999995</v>
      </c>
      <c r="AD630" s="24">
        <v>13.31273</v>
      </c>
      <c r="AF630">
        <f t="shared" si="257"/>
        <v>1.6834300000000013</v>
      </c>
      <c r="AG630">
        <f t="shared" si="257"/>
        <v>0.63075000000000259</v>
      </c>
      <c r="AH630">
        <f t="shared" si="257"/>
        <v>1.475200000000001</v>
      </c>
      <c r="AI630">
        <f t="shared" si="257"/>
        <v>1.1258300000000006</v>
      </c>
      <c r="AJ630">
        <f t="shared" si="248"/>
        <v>1.2288025000000014</v>
      </c>
      <c r="AK630">
        <f t="shared" si="249"/>
        <v>0.23015719633093495</v>
      </c>
      <c r="AM630" s="24">
        <v>21.77937</v>
      </c>
      <c r="AN630" s="24">
        <v>26.47137</v>
      </c>
      <c r="AO630" s="24">
        <v>9.5259540000000005</v>
      </c>
      <c r="AP630" s="24">
        <v>29.02535</v>
      </c>
      <c r="AR630">
        <f t="shared" si="262"/>
        <v>0.13628999999999891</v>
      </c>
      <c r="AS630">
        <f t="shared" si="263"/>
        <v>1.1099099999999993</v>
      </c>
      <c r="AT630">
        <f t="shared" si="264"/>
        <v>0.52613299999999974</v>
      </c>
      <c r="AU630">
        <f t="shared" si="265"/>
        <v>0.87842999999999805</v>
      </c>
      <c r="AV630">
        <f t="shared" si="254"/>
        <v>0.662690749999999</v>
      </c>
      <c r="AW630">
        <f t="shared" si="255"/>
        <v>0.2125821900361422</v>
      </c>
    </row>
    <row r="631" spans="1:49" x14ac:dyDescent="0.35">
      <c r="A631" s="24" t="s">
        <v>1351</v>
      </c>
      <c r="B631" s="24" t="s">
        <v>1352</v>
      </c>
      <c r="C631" s="24">
        <v>36.92427</v>
      </c>
      <c r="D631" s="24">
        <v>18.075089999999999</v>
      </c>
      <c r="E631" s="24">
        <v>10.289759999999999</v>
      </c>
      <c r="F631" s="24">
        <v>15.477519999999998</v>
      </c>
      <c r="H631">
        <f t="shared" si="258"/>
        <v>3.4120100000000022</v>
      </c>
      <c r="I631">
        <f t="shared" si="259"/>
        <v>1.1265900000000002</v>
      </c>
      <c r="J631">
        <f t="shared" si="260"/>
        <v>1.0253389999999989</v>
      </c>
      <c r="K631">
        <f t="shared" si="261"/>
        <v>1.2363499999999981</v>
      </c>
      <c r="L631">
        <f t="shared" si="244"/>
        <v>1.7000722499999998</v>
      </c>
      <c r="M631">
        <f t="shared" si="245"/>
        <v>0.57227004368135781</v>
      </c>
      <c r="O631" s="24">
        <v>18.157330000000002</v>
      </c>
      <c r="P631" s="24">
        <v>8.2083870000000001</v>
      </c>
      <c r="Q631" s="24">
        <v>14.37439</v>
      </c>
      <c r="R631" s="24">
        <v>11.005621000000001</v>
      </c>
      <c r="T631">
        <f t="shared" si="256"/>
        <v>0.9995400000000032</v>
      </c>
      <c r="U631">
        <f t="shared" si="256"/>
        <v>0.18393300000000146</v>
      </c>
      <c r="V631">
        <f t="shared" si="256"/>
        <v>0.60679000000000016</v>
      </c>
      <c r="W631">
        <f t="shared" si="256"/>
        <v>0.31470999999999982</v>
      </c>
      <c r="X631">
        <f t="shared" si="246"/>
        <v>0.52624325000000116</v>
      </c>
      <c r="Y631">
        <f t="shared" si="247"/>
        <v>0.18083607116362604</v>
      </c>
      <c r="AA631" s="24">
        <v>19.891100000000002</v>
      </c>
      <c r="AB631" s="24">
        <v>20.609060000000003</v>
      </c>
      <c r="AC631" s="24">
        <v>37.294910000000002</v>
      </c>
      <c r="AD631" s="24">
        <v>13.32868</v>
      </c>
      <c r="AF631">
        <f t="shared" si="257"/>
        <v>1.6834300000000013</v>
      </c>
      <c r="AG631">
        <f t="shared" si="257"/>
        <v>0.68396000000000257</v>
      </c>
      <c r="AH631">
        <f t="shared" si="257"/>
        <v>1.5884900000000073</v>
      </c>
      <c r="AI631">
        <f t="shared" si="257"/>
        <v>1.1417800000000007</v>
      </c>
      <c r="AJ631">
        <f t="shared" si="248"/>
        <v>1.274415000000003</v>
      </c>
      <c r="AK631">
        <f t="shared" si="249"/>
        <v>0.22952224403820559</v>
      </c>
      <c r="AM631" s="24">
        <v>21.779409999999999</v>
      </c>
      <c r="AN631" s="24">
        <v>26.488880000000002</v>
      </c>
      <c r="AO631" s="24">
        <v>9.5259540000000005</v>
      </c>
      <c r="AP631" s="24">
        <v>29.074290000000001</v>
      </c>
      <c r="AR631">
        <f t="shared" si="262"/>
        <v>0.1363299999999974</v>
      </c>
      <c r="AS631">
        <f t="shared" si="263"/>
        <v>1.1274200000000008</v>
      </c>
      <c r="AT631">
        <f t="shared" si="264"/>
        <v>0.52613299999999974</v>
      </c>
      <c r="AU631">
        <f t="shared" si="265"/>
        <v>0.92736999999999981</v>
      </c>
      <c r="AV631">
        <f t="shared" si="254"/>
        <v>0.67931324999999942</v>
      </c>
      <c r="AW631">
        <f t="shared" si="255"/>
        <v>0.21996719630184897</v>
      </c>
    </row>
    <row r="632" spans="1:49" x14ac:dyDescent="0.35">
      <c r="A632" s="24" t="s">
        <v>1353</v>
      </c>
      <c r="B632" s="24" t="s">
        <v>1354</v>
      </c>
      <c r="C632" s="24">
        <v>37.086350000000003</v>
      </c>
      <c r="D632" s="24">
        <v>18.075089999999999</v>
      </c>
      <c r="E632" s="24">
        <v>10.289759999999999</v>
      </c>
      <c r="F632" s="24">
        <v>15.477529999999998</v>
      </c>
      <c r="H632">
        <f t="shared" si="258"/>
        <v>3.5740900000000053</v>
      </c>
      <c r="I632">
        <f t="shared" si="259"/>
        <v>1.1265900000000002</v>
      </c>
      <c r="J632">
        <f t="shared" si="260"/>
        <v>1.0253389999999989</v>
      </c>
      <c r="K632">
        <f t="shared" si="261"/>
        <v>1.2363599999999977</v>
      </c>
      <c r="L632">
        <f t="shared" si="244"/>
        <v>1.7405947500000005</v>
      </c>
      <c r="M632">
        <f t="shared" si="245"/>
        <v>0.61268195500131306</v>
      </c>
      <c r="O632" s="24">
        <v>18.157330000000002</v>
      </c>
      <c r="P632" s="24">
        <v>8.2083870000000001</v>
      </c>
      <c r="Q632" s="24">
        <v>14.37439</v>
      </c>
      <c r="R632" s="24">
        <v>11.005621000000001</v>
      </c>
      <c r="T632">
        <f t="shared" si="256"/>
        <v>0.9995400000000032</v>
      </c>
      <c r="U632">
        <f t="shared" si="256"/>
        <v>0.18393300000000146</v>
      </c>
      <c r="V632">
        <f t="shared" si="256"/>
        <v>0.60679000000000016</v>
      </c>
      <c r="W632">
        <f t="shared" si="256"/>
        <v>0.31470999999999982</v>
      </c>
      <c r="X632">
        <f t="shared" si="246"/>
        <v>0.52624325000000116</v>
      </c>
      <c r="Y632">
        <f t="shared" si="247"/>
        <v>0.18083607116362604</v>
      </c>
      <c r="AA632" s="24">
        <v>19.891100000000002</v>
      </c>
      <c r="AB632" s="24">
        <v>20.662280000000003</v>
      </c>
      <c r="AC632" s="24">
        <v>37.408209999999997</v>
      </c>
      <c r="AD632" s="24">
        <v>13.331390000000001</v>
      </c>
      <c r="AF632">
        <f t="shared" si="257"/>
        <v>1.6834300000000013</v>
      </c>
      <c r="AG632">
        <f t="shared" si="257"/>
        <v>0.73718000000000217</v>
      </c>
      <c r="AH632">
        <f t="shared" si="257"/>
        <v>1.7017900000000026</v>
      </c>
      <c r="AI632">
        <f t="shared" si="257"/>
        <v>1.1444900000000011</v>
      </c>
      <c r="AJ632">
        <f t="shared" si="248"/>
        <v>1.3167225000000018</v>
      </c>
      <c r="AK632">
        <f t="shared" si="249"/>
        <v>0.2324300815075005</v>
      </c>
      <c r="AM632" s="24">
        <v>21.779409999999999</v>
      </c>
      <c r="AN632" s="24">
        <v>26.488880000000002</v>
      </c>
      <c r="AO632" s="24">
        <v>9.5259540000000005</v>
      </c>
      <c r="AP632" s="24">
        <v>29.149180000000001</v>
      </c>
      <c r="AR632">
        <f t="shared" si="262"/>
        <v>0.1363299999999974</v>
      </c>
      <c r="AS632">
        <f t="shared" si="263"/>
        <v>1.1274200000000008</v>
      </c>
      <c r="AT632">
        <f t="shared" si="264"/>
        <v>0.52613299999999974</v>
      </c>
      <c r="AU632">
        <f t="shared" si="265"/>
        <v>1.0022599999999997</v>
      </c>
      <c r="AV632">
        <f t="shared" si="254"/>
        <v>0.6980357499999994</v>
      </c>
      <c r="AW632">
        <f t="shared" si="255"/>
        <v>0.22766699612166627</v>
      </c>
    </row>
    <row r="633" spans="1:49" x14ac:dyDescent="0.35">
      <c r="A633" s="24" t="s">
        <v>1355</v>
      </c>
      <c r="B633" s="24" t="s">
        <v>1356</v>
      </c>
      <c r="C633" s="24">
        <v>37.116590000000002</v>
      </c>
      <c r="D633" s="24">
        <v>18.079750000000001</v>
      </c>
      <c r="E633" s="24">
        <v>10.296609999999999</v>
      </c>
      <c r="F633" s="24">
        <v>15.479679999999998</v>
      </c>
      <c r="H633">
        <f t="shared" si="258"/>
        <v>3.6043300000000045</v>
      </c>
      <c r="I633">
        <f t="shared" si="259"/>
        <v>1.1312500000000014</v>
      </c>
      <c r="J633">
        <f t="shared" si="260"/>
        <v>1.0321889999999989</v>
      </c>
      <c r="K633">
        <f t="shared" si="261"/>
        <v>1.238509999999998</v>
      </c>
      <c r="L633">
        <f t="shared" si="244"/>
        <v>1.7515697500000007</v>
      </c>
      <c r="M633">
        <f t="shared" si="245"/>
        <v>0.61902181617187801</v>
      </c>
      <c r="O633" s="24">
        <v>18.157330000000002</v>
      </c>
      <c r="P633" s="24">
        <v>8.2083870000000001</v>
      </c>
      <c r="Q633" s="24">
        <v>14.37439</v>
      </c>
      <c r="R633" s="24">
        <v>11.005621000000001</v>
      </c>
      <c r="T633">
        <f t="shared" si="256"/>
        <v>0.9995400000000032</v>
      </c>
      <c r="U633">
        <f t="shared" si="256"/>
        <v>0.18393300000000146</v>
      </c>
      <c r="V633">
        <f t="shared" si="256"/>
        <v>0.60679000000000016</v>
      </c>
      <c r="W633">
        <f t="shared" si="256"/>
        <v>0.31470999999999982</v>
      </c>
      <c r="X633">
        <f t="shared" si="246"/>
        <v>0.52624325000000116</v>
      </c>
      <c r="Y633">
        <f t="shared" si="247"/>
        <v>0.18083607116362604</v>
      </c>
      <c r="AA633" s="24">
        <v>19.891100000000002</v>
      </c>
      <c r="AB633" s="24">
        <v>20.715490000000003</v>
      </c>
      <c r="AC633" s="24">
        <v>37.521510000000006</v>
      </c>
      <c r="AD633" s="24">
        <v>13.331390000000001</v>
      </c>
      <c r="AF633">
        <f t="shared" si="257"/>
        <v>1.6834300000000013</v>
      </c>
      <c r="AG633">
        <f t="shared" si="257"/>
        <v>0.79039000000000215</v>
      </c>
      <c r="AH633">
        <f t="shared" si="257"/>
        <v>1.8150900000000121</v>
      </c>
      <c r="AI633">
        <f t="shared" si="257"/>
        <v>1.1444900000000011</v>
      </c>
      <c r="AJ633">
        <f t="shared" si="248"/>
        <v>1.3583500000000042</v>
      </c>
      <c r="AK633">
        <f t="shared" si="249"/>
        <v>0.23850281186323027</v>
      </c>
      <c r="AM633" s="24">
        <v>21.779409999999999</v>
      </c>
      <c r="AN633" s="24">
        <v>26.488880000000002</v>
      </c>
      <c r="AO633" s="24">
        <v>9.5259540000000005</v>
      </c>
      <c r="AP633" s="24">
        <v>29.159320000000001</v>
      </c>
      <c r="AR633">
        <f t="shared" si="262"/>
        <v>0.1363299999999974</v>
      </c>
      <c r="AS633">
        <f t="shared" si="263"/>
        <v>1.1274200000000008</v>
      </c>
      <c r="AT633">
        <f t="shared" si="264"/>
        <v>0.52613299999999974</v>
      </c>
      <c r="AU633">
        <f t="shared" si="265"/>
        <v>1.0123999999999995</v>
      </c>
      <c r="AV633">
        <f t="shared" si="254"/>
        <v>0.70057074999999935</v>
      </c>
      <c r="AW633">
        <f t="shared" si="255"/>
        <v>0.22880740007823785</v>
      </c>
    </row>
    <row r="634" spans="1:49" x14ac:dyDescent="0.35">
      <c r="A634" s="24" t="s">
        <v>1357</v>
      </c>
      <c r="B634" s="24" t="s">
        <v>1358</v>
      </c>
      <c r="C634" s="24">
        <v>37.162489999999998</v>
      </c>
      <c r="D634" s="24">
        <v>18.119039999999998</v>
      </c>
      <c r="E634" s="24">
        <v>10.31814</v>
      </c>
      <c r="F634" s="24">
        <v>15.48143</v>
      </c>
      <c r="H634">
        <f t="shared" si="258"/>
        <v>3.6502300000000005</v>
      </c>
      <c r="I634">
        <f t="shared" si="259"/>
        <v>1.170539999999999</v>
      </c>
      <c r="J634">
        <f t="shared" si="260"/>
        <v>1.0537189999999992</v>
      </c>
      <c r="K634">
        <f t="shared" si="261"/>
        <v>1.2402599999999993</v>
      </c>
      <c r="L634">
        <f t="shared" si="244"/>
        <v>1.7786872499999995</v>
      </c>
      <c r="M634">
        <f t="shared" si="245"/>
        <v>0.62503321310489535</v>
      </c>
      <c r="O634" s="24">
        <v>18.157330000000002</v>
      </c>
      <c r="P634" s="24">
        <v>8.2083870000000001</v>
      </c>
      <c r="Q634" s="24">
        <v>14.37439</v>
      </c>
      <c r="R634" s="24">
        <v>11.005621000000001</v>
      </c>
      <c r="T634">
        <f t="shared" si="256"/>
        <v>0.9995400000000032</v>
      </c>
      <c r="U634">
        <f t="shared" si="256"/>
        <v>0.18393300000000146</v>
      </c>
      <c r="V634">
        <f t="shared" si="256"/>
        <v>0.60679000000000016</v>
      </c>
      <c r="W634">
        <f t="shared" si="256"/>
        <v>0.31470999999999982</v>
      </c>
      <c r="X634">
        <f t="shared" si="246"/>
        <v>0.52624325000000116</v>
      </c>
      <c r="Y634">
        <f t="shared" si="247"/>
        <v>0.18083607116362604</v>
      </c>
      <c r="AA634" s="24">
        <v>19.891100000000002</v>
      </c>
      <c r="AB634" s="24">
        <v>20.742720000000002</v>
      </c>
      <c r="AC634" s="24">
        <v>37.634799999999998</v>
      </c>
      <c r="AD634" s="24">
        <v>13.331390000000001</v>
      </c>
      <c r="AF634">
        <f t="shared" si="257"/>
        <v>1.6834300000000013</v>
      </c>
      <c r="AG634">
        <f t="shared" si="257"/>
        <v>0.81762000000000157</v>
      </c>
      <c r="AH634">
        <f t="shared" si="257"/>
        <v>1.9283800000000042</v>
      </c>
      <c r="AI634">
        <f t="shared" si="257"/>
        <v>1.1444900000000011</v>
      </c>
      <c r="AJ634">
        <f t="shared" si="248"/>
        <v>1.3934800000000021</v>
      </c>
      <c r="AK634">
        <f t="shared" si="249"/>
        <v>0.25228947860873413</v>
      </c>
      <c r="AM634" s="24">
        <v>21.779409999999999</v>
      </c>
      <c r="AN634" s="24">
        <v>26.488880000000002</v>
      </c>
      <c r="AO634" s="24">
        <v>9.5259540000000005</v>
      </c>
      <c r="AP634" s="24">
        <v>29.159320000000001</v>
      </c>
      <c r="AR634">
        <f t="shared" si="262"/>
        <v>0.1363299999999974</v>
      </c>
      <c r="AS634">
        <f t="shared" si="263"/>
        <v>1.1274200000000008</v>
      </c>
      <c r="AT634">
        <f t="shared" si="264"/>
        <v>0.52613299999999974</v>
      </c>
      <c r="AU634">
        <f t="shared" si="265"/>
        <v>1.0123999999999995</v>
      </c>
      <c r="AV634">
        <f t="shared" si="254"/>
        <v>0.70057074999999935</v>
      </c>
      <c r="AW634">
        <f t="shared" si="255"/>
        <v>0.22880740007823785</v>
      </c>
    </row>
    <row r="635" spans="1:49" x14ac:dyDescent="0.35">
      <c r="A635" s="24" t="s">
        <v>1359</v>
      </c>
      <c r="B635" s="24" t="s">
        <v>1360</v>
      </c>
      <c r="C635" s="24">
        <v>37.209409999999998</v>
      </c>
      <c r="D635" s="24">
        <v>18.165389999999999</v>
      </c>
      <c r="E635" s="24">
        <v>10.33921</v>
      </c>
      <c r="F635" s="24">
        <v>15.484389999999998</v>
      </c>
      <c r="H635">
        <f t="shared" si="258"/>
        <v>3.6971500000000006</v>
      </c>
      <c r="I635">
        <f t="shared" si="259"/>
        <v>1.2168899999999994</v>
      </c>
      <c r="J635">
        <f t="shared" si="260"/>
        <v>1.0747889999999991</v>
      </c>
      <c r="K635">
        <f t="shared" si="261"/>
        <v>1.2432199999999973</v>
      </c>
      <c r="L635">
        <f t="shared" si="244"/>
        <v>1.8080122499999991</v>
      </c>
      <c r="M635">
        <f t="shared" si="245"/>
        <v>0.63079801131323299</v>
      </c>
      <c r="O635" s="24">
        <v>18.157330000000002</v>
      </c>
      <c r="P635" s="24">
        <v>8.2083870000000001</v>
      </c>
      <c r="Q635" s="24">
        <v>14.37439</v>
      </c>
      <c r="R635" s="24">
        <v>11.005621000000001</v>
      </c>
      <c r="T635">
        <f t="shared" si="256"/>
        <v>0.9995400000000032</v>
      </c>
      <c r="U635">
        <f t="shared" si="256"/>
        <v>0.18393300000000146</v>
      </c>
      <c r="V635">
        <f t="shared" si="256"/>
        <v>0.60679000000000016</v>
      </c>
      <c r="W635">
        <f t="shared" si="256"/>
        <v>0.31470999999999982</v>
      </c>
      <c r="X635">
        <f t="shared" si="246"/>
        <v>0.52624325000000116</v>
      </c>
      <c r="Y635">
        <f t="shared" si="247"/>
        <v>0.18083607116362604</v>
      </c>
      <c r="AA635" s="24">
        <v>19.891100000000002</v>
      </c>
      <c r="AB635" s="24">
        <v>20.74512</v>
      </c>
      <c r="AC635" s="24">
        <v>37.748100000000008</v>
      </c>
      <c r="AD635" s="24">
        <v>13.331390000000001</v>
      </c>
      <c r="AF635">
        <f t="shared" si="257"/>
        <v>1.6834300000000013</v>
      </c>
      <c r="AG635">
        <f t="shared" si="257"/>
        <v>0.82001999999999953</v>
      </c>
      <c r="AH635">
        <f t="shared" si="257"/>
        <v>2.0416800000000137</v>
      </c>
      <c r="AI635">
        <f t="shared" si="257"/>
        <v>1.1444900000000011</v>
      </c>
      <c r="AJ635">
        <f t="shared" si="248"/>
        <v>1.4224050000000039</v>
      </c>
      <c r="AK635">
        <f t="shared" si="249"/>
        <v>0.27260166478154213</v>
      </c>
      <c r="AM635" s="24">
        <v>21.779409999999999</v>
      </c>
      <c r="AN635" s="24">
        <v>26.488880000000002</v>
      </c>
      <c r="AO635" s="24">
        <v>9.5259540000000005</v>
      </c>
      <c r="AP635" s="24">
        <v>29.159320000000001</v>
      </c>
      <c r="AR635">
        <f t="shared" si="262"/>
        <v>0.1363299999999974</v>
      </c>
      <c r="AS635">
        <f t="shared" si="263"/>
        <v>1.1274200000000008</v>
      </c>
      <c r="AT635">
        <f t="shared" si="264"/>
        <v>0.52613299999999974</v>
      </c>
      <c r="AU635">
        <f t="shared" si="265"/>
        <v>1.0123999999999995</v>
      </c>
      <c r="AV635">
        <f t="shared" si="254"/>
        <v>0.70057074999999935</v>
      </c>
      <c r="AW635">
        <f t="shared" si="255"/>
        <v>0.22880740007823785</v>
      </c>
    </row>
    <row r="636" spans="1:49" x14ac:dyDescent="0.35">
      <c r="A636" s="24" t="s">
        <v>1361</v>
      </c>
      <c r="B636" s="24" t="s">
        <v>1362</v>
      </c>
      <c r="C636" s="24">
        <v>37.254689999999997</v>
      </c>
      <c r="D636" s="24">
        <v>18.210229999999999</v>
      </c>
      <c r="E636" s="24">
        <v>10.34976</v>
      </c>
      <c r="F636" s="24">
        <v>15.484389999999998</v>
      </c>
      <c r="H636">
        <f t="shared" si="258"/>
        <v>3.7424299999999988</v>
      </c>
      <c r="I636">
        <f t="shared" si="259"/>
        <v>1.26173</v>
      </c>
      <c r="J636">
        <f t="shared" si="260"/>
        <v>1.0853389999999994</v>
      </c>
      <c r="K636">
        <f t="shared" si="261"/>
        <v>1.2432199999999973</v>
      </c>
      <c r="L636">
        <f t="shared" si="244"/>
        <v>1.8331797499999989</v>
      </c>
      <c r="M636">
        <f t="shared" si="245"/>
        <v>0.63764603738285908</v>
      </c>
      <c r="O636" s="24">
        <v>18.157330000000002</v>
      </c>
      <c r="P636" s="24">
        <v>8.2083870000000001</v>
      </c>
      <c r="Q636" s="24">
        <v>14.37439</v>
      </c>
      <c r="R636" s="24">
        <v>11.005621000000001</v>
      </c>
      <c r="T636">
        <f t="shared" si="256"/>
        <v>0.9995400000000032</v>
      </c>
      <c r="U636">
        <f t="shared" si="256"/>
        <v>0.18393300000000146</v>
      </c>
      <c r="V636">
        <f t="shared" si="256"/>
        <v>0.60679000000000016</v>
      </c>
      <c r="W636">
        <f t="shared" si="256"/>
        <v>0.31470999999999982</v>
      </c>
      <c r="X636">
        <f t="shared" si="246"/>
        <v>0.52624325000000116</v>
      </c>
      <c r="Y636">
        <f t="shared" si="247"/>
        <v>0.18083607116362604</v>
      </c>
      <c r="AA636" s="24">
        <v>19.891100000000002</v>
      </c>
      <c r="AB636" s="24">
        <v>20.748000000000001</v>
      </c>
      <c r="AC636" s="24">
        <v>37.830579999999998</v>
      </c>
      <c r="AD636" s="24">
        <v>13.331390000000001</v>
      </c>
      <c r="AF636">
        <f t="shared" si="257"/>
        <v>1.6834300000000013</v>
      </c>
      <c r="AG636">
        <f t="shared" si="257"/>
        <v>0.82290000000000063</v>
      </c>
      <c r="AH636">
        <f t="shared" si="257"/>
        <v>2.1241600000000034</v>
      </c>
      <c r="AI636">
        <f t="shared" si="257"/>
        <v>1.1444900000000011</v>
      </c>
      <c r="AJ636">
        <f t="shared" si="248"/>
        <v>1.4437450000000016</v>
      </c>
      <c r="AK636">
        <f t="shared" si="249"/>
        <v>0.28801266472443005</v>
      </c>
      <c r="AM636" s="24">
        <v>21.779409999999999</v>
      </c>
      <c r="AN636" s="24">
        <v>26.488880000000002</v>
      </c>
      <c r="AO636" s="24">
        <v>9.5259540000000005</v>
      </c>
      <c r="AP636" s="24">
        <v>29.159320000000001</v>
      </c>
      <c r="AR636">
        <f t="shared" si="262"/>
        <v>0.1363299999999974</v>
      </c>
      <c r="AS636">
        <f t="shared" si="263"/>
        <v>1.1274200000000008</v>
      </c>
      <c r="AT636">
        <f t="shared" si="264"/>
        <v>0.52613299999999974</v>
      </c>
      <c r="AU636">
        <f t="shared" si="265"/>
        <v>1.0123999999999995</v>
      </c>
      <c r="AV636">
        <f t="shared" si="254"/>
        <v>0.70057074999999935</v>
      </c>
      <c r="AW636">
        <f t="shared" si="255"/>
        <v>0.22880740007823785</v>
      </c>
    </row>
    <row r="637" spans="1:49" x14ac:dyDescent="0.35">
      <c r="A637" s="24" t="s">
        <v>1363</v>
      </c>
      <c r="B637" s="24" t="s">
        <v>1364</v>
      </c>
      <c r="C637" s="24">
        <v>37.267359999999996</v>
      </c>
      <c r="D637" s="24">
        <v>18.223089999999999</v>
      </c>
      <c r="E637" s="24">
        <v>10.36279</v>
      </c>
      <c r="F637" s="24">
        <v>15.484389999999998</v>
      </c>
      <c r="H637">
        <f t="shared" si="258"/>
        <v>3.7550999999999988</v>
      </c>
      <c r="I637">
        <f t="shared" si="259"/>
        <v>1.2745899999999999</v>
      </c>
      <c r="J637">
        <f t="shared" si="260"/>
        <v>1.0983689999999999</v>
      </c>
      <c r="K637">
        <f t="shared" si="261"/>
        <v>1.2432199999999973</v>
      </c>
      <c r="L637">
        <f t="shared" si="244"/>
        <v>1.842819749999999</v>
      </c>
      <c r="M637">
        <f t="shared" si="245"/>
        <v>0.63858095171382079</v>
      </c>
      <c r="O637" s="24">
        <v>18.157330000000002</v>
      </c>
      <c r="P637" s="24">
        <v>8.2083870000000001</v>
      </c>
      <c r="Q637" s="24">
        <v>14.37439</v>
      </c>
      <c r="R637" s="24">
        <v>11.005621000000001</v>
      </c>
      <c r="T637">
        <f t="shared" si="256"/>
        <v>0.9995400000000032</v>
      </c>
      <c r="U637">
        <f t="shared" si="256"/>
        <v>0.18393300000000146</v>
      </c>
      <c r="V637">
        <f t="shared" si="256"/>
        <v>0.60679000000000016</v>
      </c>
      <c r="W637">
        <f t="shared" si="256"/>
        <v>0.31470999999999982</v>
      </c>
      <c r="X637">
        <f t="shared" si="246"/>
        <v>0.52624325000000116</v>
      </c>
      <c r="Y637">
        <f t="shared" si="247"/>
        <v>0.18083607116362604</v>
      </c>
      <c r="AA637" s="24">
        <v>19.921410000000002</v>
      </c>
      <c r="AB637" s="24">
        <v>20.774330000000003</v>
      </c>
      <c r="AC637" s="24">
        <v>37.889539999999997</v>
      </c>
      <c r="AD637" s="24">
        <v>13.331390000000001</v>
      </c>
      <c r="AF637">
        <f t="shared" si="257"/>
        <v>1.7137400000000014</v>
      </c>
      <c r="AG637">
        <f t="shared" si="257"/>
        <v>0.84923000000000215</v>
      </c>
      <c r="AH637">
        <f t="shared" si="257"/>
        <v>2.1831200000000024</v>
      </c>
      <c r="AI637">
        <f t="shared" si="257"/>
        <v>1.1444900000000011</v>
      </c>
      <c r="AJ637">
        <f t="shared" si="248"/>
        <v>1.4726450000000018</v>
      </c>
      <c r="AK637">
        <f t="shared" si="249"/>
        <v>0.29710176299544244</v>
      </c>
      <c r="AM637" s="24">
        <v>21.779409999999999</v>
      </c>
      <c r="AN637" s="24">
        <v>26.54485</v>
      </c>
      <c r="AO637" s="24">
        <v>9.5259540000000005</v>
      </c>
      <c r="AP637" s="24">
        <v>29.159320000000001</v>
      </c>
      <c r="AR637">
        <f t="shared" si="262"/>
        <v>0.1363299999999974</v>
      </c>
      <c r="AS637">
        <f t="shared" si="263"/>
        <v>1.1833899999999993</v>
      </c>
      <c r="AT637">
        <f t="shared" si="264"/>
        <v>0.52613299999999974</v>
      </c>
      <c r="AU637">
        <f t="shared" si="265"/>
        <v>1.0123999999999995</v>
      </c>
      <c r="AV637">
        <f t="shared" si="254"/>
        <v>0.71456324999999898</v>
      </c>
      <c r="AW637">
        <f t="shared" si="255"/>
        <v>0.23776124258149395</v>
      </c>
    </row>
    <row r="638" spans="1:49" x14ac:dyDescent="0.35">
      <c r="A638" s="24" t="s">
        <v>1365</v>
      </c>
      <c r="B638" s="24" t="s">
        <v>1366</v>
      </c>
      <c r="C638" s="24">
        <v>37.267359999999996</v>
      </c>
      <c r="D638" s="24">
        <v>18.223089999999999</v>
      </c>
      <c r="E638" s="24">
        <v>10.36279</v>
      </c>
      <c r="F638" s="24">
        <v>15.484389999999998</v>
      </c>
      <c r="H638">
        <f t="shared" si="258"/>
        <v>3.7550999999999988</v>
      </c>
      <c r="I638">
        <f t="shared" si="259"/>
        <v>1.2745899999999999</v>
      </c>
      <c r="J638">
        <f t="shared" si="260"/>
        <v>1.0983689999999999</v>
      </c>
      <c r="K638">
        <f t="shared" si="261"/>
        <v>1.2432199999999973</v>
      </c>
      <c r="L638">
        <f t="shared" si="244"/>
        <v>1.842819749999999</v>
      </c>
      <c r="M638">
        <f t="shared" si="245"/>
        <v>0.63858095171382079</v>
      </c>
      <c r="O638" s="24">
        <v>18.157330000000002</v>
      </c>
      <c r="P638" s="24">
        <v>8.2169809999999988</v>
      </c>
      <c r="Q638" s="24">
        <v>14.37439</v>
      </c>
      <c r="R638" s="24">
        <v>11.005621000000001</v>
      </c>
      <c r="T638">
        <f t="shared" si="256"/>
        <v>0.9995400000000032</v>
      </c>
      <c r="U638">
        <f t="shared" si="256"/>
        <v>0.19252700000000011</v>
      </c>
      <c r="V638">
        <f t="shared" si="256"/>
        <v>0.60679000000000016</v>
      </c>
      <c r="W638">
        <f t="shared" si="256"/>
        <v>0.31470999999999982</v>
      </c>
      <c r="X638">
        <f t="shared" si="246"/>
        <v>0.52839175000000083</v>
      </c>
      <c r="Y638">
        <f t="shared" si="247"/>
        <v>0.17948815644696284</v>
      </c>
      <c r="AA638" s="24">
        <v>19.928290000000001</v>
      </c>
      <c r="AB638" s="24">
        <v>20.78481</v>
      </c>
      <c r="AC638" s="24">
        <v>37.889539999999997</v>
      </c>
      <c r="AD638" s="24">
        <v>13.331390000000001</v>
      </c>
      <c r="AF638">
        <f t="shared" si="257"/>
        <v>1.7206200000000003</v>
      </c>
      <c r="AG638">
        <f t="shared" si="257"/>
        <v>0.85970999999999975</v>
      </c>
      <c r="AH638">
        <f t="shared" si="257"/>
        <v>2.1831200000000024</v>
      </c>
      <c r="AI638">
        <f t="shared" si="257"/>
        <v>1.1444900000000011</v>
      </c>
      <c r="AJ638">
        <f t="shared" si="248"/>
        <v>1.4769850000000009</v>
      </c>
      <c r="AK638">
        <f t="shared" si="249"/>
        <v>0.29574285030805653</v>
      </c>
      <c r="AM638" s="24">
        <v>21.779409999999999</v>
      </c>
      <c r="AN638" s="24">
        <v>26.637630000000001</v>
      </c>
      <c r="AO638" s="24">
        <v>9.5259540000000005</v>
      </c>
      <c r="AP638" s="24">
        <v>29.159320000000001</v>
      </c>
      <c r="AR638">
        <f t="shared" si="262"/>
        <v>0.1363299999999974</v>
      </c>
      <c r="AS638">
        <f t="shared" si="263"/>
        <v>1.2761700000000005</v>
      </c>
      <c r="AT638">
        <f t="shared" si="264"/>
        <v>0.52613299999999974</v>
      </c>
      <c r="AU638">
        <f t="shared" si="265"/>
        <v>1.0123999999999995</v>
      </c>
      <c r="AV638">
        <f t="shared" si="254"/>
        <v>0.73775824999999928</v>
      </c>
      <c r="AW638">
        <f t="shared" si="255"/>
        <v>0.25361001717150189</v>
      </c>
    </row>
    <row r="639" spans="1:49" x14ac:dyDescent="0.35">
      <c r="A639" s="24" t="s">
        <v>1367</v>
      </c>
      <c r="B639" s="24" t="s">
        <v>1368</v>
      </c>
      <c r="C639" s="24">
        <v>37.267359999999996</v>
      </c>
      <c r="D639" s="24">
        <v>18.223089999999999</v>
      </c>
      <c r="E639" s="24">
        <v>10.36279</v>
      </c>
      <c r="F639" s="24">
        <v>15.484389999999998</v>
      </c>
      <c r="H639">
        <f t="shared" si="258"/>
        <v>3.7550999999999988</v>
      </c>
      <c r="I639">
        <f t="shared" si="259"/>
        <v>1.2745899999999999</v>
      </c>
      <c r="J639">
        <f t="shared" si="260"/>
        <v>1.0983689999999999</v>
      </c>
      <c r="K639">
        <f t="shared" si="261"/>
        <v>1.2432199999999973</v>
      </c>
      <c r="L639">
        <f t="shared" si="244"/>
        <v>1.842819749999999</v>
      </c>
      <c r="M639">
        <f t="shared" si="245"/>
        <v>0.63858095171382079</v>
      </c>
      <c r="O639" s="24">
        <v>18.157330000000002</v>
      </c>
      <c r="P639" s="24">
        <v>8.2383199999999999</v>
      </c>
      <c r="Q639" s="24">
        <v>14.37439</v>
      </c>
      <c r="R639" s="24">
        <v>11.005621000000001</v>
      </c>
      <c r="T639">
        <f t="shared" si="256"/>
        <v>0.9995400000000032</v>
      </c>
      <c r="U639">
        <f t="shared" si="256"/>
        <v>0.21386600000000122</v>
      </c>
      <c r="V639">
        <f t="shared" si="256"/>
        <v>0.60679000000000016</v>
      </c>
      <c r="W639">
        <f t="shared" si="256"/>
        <v>0.31470999999999982</v>
      </c>
      <c r="X639">
        <f t="shared" si="246"/>
        <v>0.5337265000000011</v>
      </c>
      <c r="Y639">
        <f t="shared" si="247"/>
        <v>0.17620997383495882</v>
      </c>
      <c r="AA639" s="24">
        <v>19.928290000000001</v>
      </c>
      <c r="AB639" s="24">
        <v>20.788970000000003</v>
      </c>
      <c r="AC639" s="24">
        <v>37.889539999999997</v>
      </c>
      <c r="AD639" s="24">
        <v>13.331490000000001</v>
      </c>
      <c r="AF639">
        <f t="shared" si="257"/>
        <v>1.7206200000000003</v>
      </c>
      <c r="AG639">
        <f t="shared" si="257"/>
        <v>0.86387000000000214</v>
      </c>
      <c r="AH639">
        <f t="shared" si="257"/>
        <v>2.1831200000000024</v>
      </c>
      <c r="AI639">
        <f t="shared" si="257"/>
        <v>1.1445900000000009</v>
      </c>
      <c r="AJ639">
        <f t="shared" si="248"/>
        <v>1.4780500000000014</v>
      </c>
      <c r="AK639">
        <f t="shared" si="249"/>
        <v>0.29501081248546374</v>
      </c>
      <c r="AM639" s="24">
        <v>21.779409999999999</v>
      </c>
      <c r="AN639" s="24">
        <v>26.759</v>
      </c>
      <c r="AO639" s="24">
        <v>9.5259540000000005</v>
      </c>
      <c r="AP639" s="24">
        <v>29.159320000000001</v>
      </c>
      <c r="AR639">
        <f t="shared" si="262"/>
        <v>0.1363299999999974</v>
      </c>
      <c r="AS639">
        <f t="shared" si="263"/>
        <v>1.3975399999999993</v>
      </c>
      <c r="AT639">
        <f t="shared" si="264"/>
        <v>0.52613299999999974</v>
      </c>
      <c r="AU639">
        <f t="shared" si="265"/>
        <v>1.0123999999999995</v>
      </c>
      <c r="AV639">
        <f t="shared" si="254"/>
        <v>0.768100749999999</v>
      </c>
      <c r="AW639">
        <f t="shared" si="255"/>
        <v>0.27591643746896033</v>
      </c>
    </row>
    <row r="640" spans="1:49" x14ac:dyDescent="0.35">
      <c r="A640" s="24" t="s">
        <v>1369</v>
      </c>
      <c r="B640" s="24" t="s">
        <v>1370</v>
      </c>
      <c r="C640" s="24">
        <v>37.267359999999996</v>
      </c>
      <c r="D640" s="24">
        <v>18.223089999999999</v>
      </c>
      <c r="E640" s="24">
        <v>10.36279</v>
      </c>
      <c r="F640" s="24">
        <v>15.484389999999998</v>
      </c>
      <c r="H640">
        <f t="shared" si="258"/>
        <v>3.7550999999999988</v>
      </c>
      <c r="I640">
        <f t="shared" si="259"/>
        <v>1.2745899999999999</v>
      </c>
      <c r="J640">
        <f t="shared" si="260"/>
        <v>1.0983689999999999</v>
      </c>
      <c r="K640">
        <f t="shared" si="261"/>
        <v>1.2432199999999973</v>
      </c>
      <c r="L640">
        <f t="shared" si="244"/>
        <v>1.842819749999999</v>
      </c>
      <c r="M640">
        <f t="shared" si="245"/>
        <v>0.63858095171382079</v>
      </c>
      <c r="O640" s="24">
        <v>18.157330000000002</v>
      </c>
      <c r="P640" s="24">
        <v>8.259777999999999</v>
      </c>
      <c r="Q640" s="24">
        <v>14.37439</v>
      </c>
      <c r="R640" s="24">
        <v>11.005621000000001</v>
      </c>
      <c r="T640">
        <f t="shared" si="256"/>
        <v>0.9995400000000032</v>
      </c>
      <c r="U640">
        <f t="shared" si="256"/>
        <v>0.23532400000000031</v>
      </c>
      <c r="V640">
        <f t="shared" si="256"/>
        <v>0.60679000000000016</v>
      </c>
      <c r="W640">
        <f t="shared" si="256"/>
        <v>0.31470999999999982</v>
      </c>
      <c r="X640">
        <f t="shared" si="246"/>
        <v>0.53909100000000088</v>
      </c>
      <c r="Y640">
        <f t="shared" si="247"/>
        <v>0.17301677655938519</v>
      </c>
      <c r="AA640" s="24">
        <v>19.928290000000001</v>
      </c>
      <c r="AB640" s="24">
        <v>20.839540000000003</v>
      </c>
      <c r="AC640" s="24">
        <v>37.889539999999997</v>
      </c>
      <c r="AD640" s="24">
        <v>13.3393</v>
      </c>
      <c r="AF640">
        <f t="shared" si="257"/>
        <v>1.7206200000000003</v>
      </c>
      <c r="AG640">
        <f t="shared" si="257"/>
        <v>0.91444000000000258</v>
      </c>
      <c r="AH640">
        <f t="shared" si="257"/>
        <v>2.1831200000000024</v>
      </c>
      <c r="AI640">
        <f t="shared" si="257"/>
        <v>1.1524000000000001</v>
      </c>
      <c r="AJ640">
        <f t="shared" si="248"/>
        <v>1.4926450000000013</v>
      </c>
      <c r="AK640">
        <f t="shared" si="249"/>
        <v>0.28560112165687784</v>
      </c>
      <c r="AM640" s="24">
        <v>21.779409999999999</v>
      </c>
      <c r="AN640" s="24">
        <v>26.879919999999998</v>
      </c>
      <c r="AO640" s="24">
        <v>9.5259540000000005</v>
      </c>
      <c r="AP640" s="24">
        <v>29.159320000000001</v>
      </c>
      <c r="AR640">
        <f t="shared" si="262"/>
        <v>0.1363299999999974</v>
      </c>
      <c r="AS640">
        <f t="shared" si="263"/>
        <v>1.5184599999999975</v>
      </c>
      <c r="AT640">
        <f t="shared" si="264"/>
        <v>0.52613299999999974</v>
      </c>
      <c r="AU640">
        <f t="shared" si="265"/>
        <v>1.0123999999999995</v>
      </c>
      <c r="AV640">
        <f t="shared" si="254"/>
        <v>0.79833074999999853</v>
      </c>
      <c r="AW640">
        <f t="shared" si="255"/>
        <v>0.29954804687044079</v>
      </c>
    </row>
    <row r="641" spans="1:49" x14ac:dyDescent="0.35">
      <c r="A641" s="24" t="s">
        <v>1371</v>
      </c>
      <c r="B641" s="24" t="s">
        <v>1372</v>
      </c>
      <c r="C641" s="24">
        <v>37.267359999999996</v>
      </c>
      <c r="D641" s="24">
        <v>18.223089999999999</v>
      </c>
      <c r="E641" s="24">
        <v>10.36279</v>
      </c>
      <c r="F641" s="24">
        <v>15.484389999999998</v>
      </c>
      <c r="H641">
        <f t="shared" si="258"/>
        <v>3.7550999999999988</v>
      </c>
      <c r="I641">
        <f t="shared" si="259"/>
        <v>1.2745899999999999</v>
      </c>
      <c r="J641">
        <f t="shared" si="260"/>
        <v>1.0983689999999999</v>
      </c>
      <c r="K641">
        <f t="shared" si="261"/>
        <v>1.2432199999999973</v>
      </c>
      <c r="L641">
        <f t="shared" si="244"/>
        <v>1.842819749999999</v>
      </c>
      <c r="M641">
        <f t="shared" si="245"/>
        <v>0.63858095171382079</v>
      </c>
      <c r="O641" s="24">
        <v>18.157330000000002</v>
      </c>
      <c r="P641" s="24">
        <v>8.2812359999999998</v>
      </c>
      <c r="Q641" s="24">
        <v>14.37439</v>
      </c>
      <c r="R641" s="24">
        <v>11.005621000000001</v>
      </c>
      <c r="T641">
        <f t="shared" si="256"/>
        <v>0.9995400000000032</v>
      </c>
      <c r="U641">
        <f t="shared" si="256"/>
        <v>0.25678200000000118</v>
      </c>
      <c r="V641">
        <f t="shared" si="256"/>
        <v>0.60679000000000016</v>
      </c>
      <c r="W641">
        <f t="shared" si="256"/>
        <v>0.31470999999999982</v>
      </c>
      <c r="X641">
        <f t="shared" si="246"/>
        <v>0.54445550000000109</v>
      </c>
      <c r="Y641">
        <f t="shared" si="247"/>
        <v>0.16993295967405359</v>
      </c>
      <c r="AA641" s="24">
        <v>19.928290000000001</v>
      </c>
      <c r="AB641" s="24">
        <v>20.890650000000001</v>
      </c>
      <c r="AC641" s="24">
        <v>37.889539999999997</v>
      </c>
      <c r="AD641" s="24">
        <v>13.35188</v>
      </c>
      <c r="AF641">
        <f t="shared" si="257"/>
        <v>1.7206200000000003</v>
      </c>
      <c r="AG641">
        <f t="shared" si="257"/>
        <v>0.96555000000000035</v>
      </c>
      <c r="AH641">
        <f t="shared" si="257"/>
        <v>2.1831200000000024</v>
      </c>
      <c r="AI641">
        <f t="shared" si="257"/>
        <v>1.1649799999999999</v>
      </c>
      <c r="AJ641">
        <f t="shared" si="248"/>
        <v>1.5085675000000007</v>
      </c>
      <c r="AK641">
        <f t="shared" si="249"/>
        <v>0.27581813354017115</v>
      </c>
      <c r="AM641" s="24">
        <v>21.779409999999999</v>
      </c>
      <c r="AN641" s="24">
        <v>26.926580000000001</v>
      </c>
      <c r="AO641" s="24">
        <v>9.5259540000000005</v>
      </c>
      <c r="AP641" s="24">
        <v>29.159320000000001</v>
      </c>
      <c r="AR641">
        <f t="shared" si="262"/>
        <v>0.1363299999999974</v>
      </c>
      <c r="AS641">
        <f t="shared" si="263"/>
        <v>1.5651200000000003</v>
      </c>
      <c r="AT641">
        <f t="shared" si="264"/>
        <v>0.52613299999999974</v>
      </c>
      <c r="AU641">
        <f t="shared" si="265"/>
        <v>1.0123999999999995</v>
      </c>
      <c r="AV641">
        <f t="shared" si="254"/>
        <v>0.80999574999999924</v>
      </c>
      <c r="AW641">
        <f t="shared" si="255"/>
        <v>0.30897461019161887</v>
      </c>
    </row>
    <row r="642" spans="1:49" x14ac:dyDescent="0.35">
      <c r="A642" s="24" t="s">
        <v>1373</v>
      </c>
      <c r="B642" s="24" t="s">
        <v>1374</v>
      </c>
      <c r="C642" s="24">
        <v>37.267359999999996</v>
      </c>
      <c r="D642" s="24">
        <v>18.223089999999999</v>
      </c>
      <c r="E642" s="24">
        <v>10.36279</v>
      </c>
      <c r="F642" s="24">
        <v>15.484389999999998</v>
      </c>
      <c r="H642">
        <f t="shared" si="258"/>
        <v>3.7550999999999988</v>
      </c>
      <c r="I642">
        <f t="shared" si="259"/>
        <v>1.2745899999999999</v>
      </c>
      <c r="J642">
        <f t="shared" si="260"/>
        <v>1.0983689999999999</v>
      </c>
      <c r="K642">
        <f t="shared" si="261"/>
        <v>1.2432199999999973</v>
      </c>
      <c r="L642">
        <f t="shared" si="244"/>
        <v>1.842819749999999</v>
      </c>
      <c r="M642">
        <f t="shared" si="245"/>
        <v>0.63858095171382079</v>
      </c>
      <c r="O642" s="24">
        <v>18.157330000000002</v>
      </c>
      <c r="P642" s="24">
        <v>8.2956259999999986</v>
      </c>
      <c r="Q642" s="24">
        <v>14.37439</v>
      </c>
      <c r="R642" s="24">
        <v>11.005621000000001</v>
      </c>
      <c r="T642">
        <f t="shared" si="256"/>
        <v>0.9995400000000032</v>
      </c>
      <c r="U642">
        <f t="shared" si="256"/>
        <v>0.27117199999999997</v>
      </c>
      <c r="V642">
        <f t="shared" si="256"/>
        <v>0.60679000000000016</v>
      </c>
      <c r="W642">
        <f t="shared" si="256"/>
        <v>0.31470999999999982</v>
      </c>
      <c r="X642">
        <f t="shared" si="246"/>
        <v>0.54805300000000079</v>
      </c>
      <c r="Y642">
        <f t="shared" si="247"/>
        <v>0.16792919890735772</v>
      </c>
      <c r="AA642" s="24">
        <v>19.928290000000001</v>
      </c>
      <c r="AB642" s="24">
        <v>20.895120000000002</v>
      </c>
      <c r="AC642" s="24">
        <v>37.889539999999997</v>
      </c>
      <c r="AD642" s="24">
        <v>13.364470000000001</v>
      </c>
      <c r="AF642">
        <f t="shared" si="257"/>
        <v>1.7206200000000003</v>
      </c>
      <c r="AG642">
        <f t="shared" si="257"/>
        <v>0.97002000000000166</v>
      </c>
      <c r="AH642">
        <f t="shared" si="257"/>
        <v>2.1831200000000024</v>
      </c>
      <c r="AI642">
        <f t="shared" si="257"/>
        <v>1.1775700000000011</v>
      </c>
      <c r="AJ642">
        <f t="shared" si="248"/>
        <v>1.5128325000000014</v>
      </c>
      <c r="AK642">
        <f t="shared" si="249"/>
        <v>0.27378631142355653</v>
      </c>
      <c r="AM642" s="24">
        <v>21.779409999999999</v>
      </c>
      <c r="AN642" s="24">
        <v>26.965990000000001</v>
      </c>
      <c r="AO642" s="24">
        <v>9.5259540000000005</v>
      </c>
      <c r="AP642" s="24">
        <v>29.159320000000001</v>
      </c>
      <c r="AR642">
        <f t="shared" si="262"/>
        <v>0.1363299999999974</v>
      </c>
      <c r="AS642">
        <f t="shared" si="263"/>
        <v>1.6045300000000005</v>
      </c>
      <c r="AT642">
        <f t="shared" si="264"/>
        <v>0.52613299999999974</v>
      </c>
      <c r="AU642">
        <f t="shared" si="265"/>
        <v>1.0123999999999995</v>
      </c>
      <c r="AV642">
        <f t="shared" si="254"/>
        <v>0.81984824999999928</v>
      </c>
      <c r="AW642">
        <f t="shared" si="255"/>
        <v>0.317052502405195</v>
      </c>
    </row>
    <row r="643" spans="1:49" x14ac:dyDescent="0.35">
      <c r="A643" s="24" t="s">
        <v>1375</v>
      </c>
      <c r="B643" s="24" t="s">
        <v>1376</v>
      </c>
      <c r="C643" s="24">
        <v>37.267359999999996</v>
      </c>
      <c r="D643" s="24">
        <v>18.223089999999999</v>
      </c>
      <c r="E643" s="24">
        <v>10.36279</v>
      </c>
      <c r="F643" s="24">
        <v>15.484389999999998</v>
      </c>
      <c r="H643">
        <f t="shared" si="258"/>
        <v>3.7550999999999988</v>
      </c>
      <c r="I643">
        <f t="shared" si="259"/>
        <v>1.2745899999999999</v>
      </c>
      <c r="J643">
        <f t="shared" si="260"/>
        <v>1.0983689999999999</v>
      </c>
      <c r="K643">
        <f t="shared" si="261"/>
        <v>1.2432199999999973</v>
      </c>
      <c r="L643">
        <f t="shared" si="244"/>
        <v>1.842819749999999</v>
      </c>
      <c r="M643">
        <f t="shared" si="245"/>
        <v>0.63858095171382079</v>
      </c>
      <c r="O643" s="24">
        <v>18.157330000000002</v>
      </c>
      <c r="P643" s="24">
        <v>8.2960059999999984</v>
      </c>
      <c r="Q643" s="24">
        <v>14.37439</v>
      </c>
      <c r="R643" s="24">
        <v>11.008201000000001</v>
      </c>
      <c r="T643">
        <f t="shared" si="256"/>
        <v>0.9995400000000032</v>
      </c>
      <c r="U643">
        <f t="shared" si="256"/>
        <v>0.27155199999999979</v>
      </c>
      <c r="V643">
        <f t="shared" si="256"/>
        <v>0.60679000000000016</v>
      </c>
      <c r="W643">
        <f t="shared" si="256"/>
        <v>0.31728999999999985</v>
      </c>
      <c r="X643">
        <f t="shared" si="246"/>
        <v>0.54879300000000075</v>
      </c>
      <c r="Y643">
        <f t="shared" si="247"/>
        <v>0.16757901646387668</v>
      </c>
      <c r="AA643" s="24">
        <v>19.928290000000001</v>
      </c>
      <c r="AB643" s="24">
        <v>20.895120000000002</v>
      </c>
      <c r="AC643" s="24">
        <v>37.889539999999997</v>
      </c>
      <c r="AD643" s="24">
        <v>13.37706</v>
      </c>
      <c r="AF643">
        <f t="shared" si="257"/>
        <v>1.7206200000000003</v>
      </c>
      <c r="AG643">
        <f t="shared" si="257"/>
        <v>0.97002000000000166</v>
      </c>
      <c r="AH643">
        <f t="shared" si="257"/>
        <v>2.1831200000000024</v>
      </c>
      <c r="AI643">
        <f t="shared" si="257"/>
        <v>1.1901600000000006</v>
      </c>
      <c r="AJ643">
        <f t="shared" si="248"/>
        <v>1.5159800000000012</v>
      </c>
      <c r="AK643">
        <f t="shared" si="249"/>
        <v>0.27251671251503079</v>
      </c>
      <c r="AM643" s="24">
        <v>21.779409999999999</v>
      </c>
      <c r="AN643" s="24">
        <v>27.115159999999999</v>
      </c>
      <c r="AO643" s="24">
        <v>9.5259540000000005</v>
      </c>
      <c r="AP643" s="24">
        <v>29.159320000000001</v>
      </c>
      <c r="AR643">
        <f t="shared" si="262"/>
        <v>0.1363299999999974</v>
      </c>
      <c r="AS643">
        <f t="shared" si="263"/>
        <v>1.7536999999999985</v>
      </c>
      <c r="AT643">
        <f t="shared" si="264"/>
        <v>0.52613299999999974</v>
      </c>
      <c r="AU643">
        <f t="shared" si="265"/>
        <v>1.0123999999999995</v>
      </c>
      <c r="AV643">
        <f t="shared" si="254"/>
        <v>0.85714074999999879</v>
      </c>
      <c r="AW643">
        <f t="shared" si="255"/>
        <v>0.34845590244041297</v>
      </c>
    </row>
    <row r="644" spans="1:49" x14ac:dyDescent="0.35">
      <c r="A644" s="24" t="s">
        <v>1377</v>
      </c>
      <c r="B644" s="24" t="s">
        <v>1378</v>
      </c>
      <c r="C644" s="24">
        <v>37.267359999999996</v>
      </c>
      <c r="D644" s="24">
        <v>18.223890000000001</v>
      </c>
      <c r="E644" s="24">
        <v>10.36279</v>
      </c>
      <c r="F644" s="24">
        <v>15.484389999999998</v>
      </c>
      <c r="H644">
        <f t="shared" si="258"/>
        <v>3.7550999999999988</v>
      </c>
      <c r="I644">
        <f t="shared" si="259"/>
        <v>1.2753900000000016</v>
      </c>
      <c r="J644">
        <f t="shared" si="260"/>
        <v>1.0983689999999999</v>
      </c>
      <c r="K644">
        <f t="shared" si="261"/>
        <v>1.2432199999999973</v>
      </c>
      <c r="L644">
        <f t="shared" si="244"/>
        <v>1.8430197499999994</v>
      </c>
      <c r="M644">
        <f t="shared" si="245"/>
        <v>0.63852165814877582</v>
      </c>
      <c r="O644" s="24">
        <v>18.157330000000002</v>
      </c>
      <c r="P644" s="24">
        <v>8.2960059999999984</v>
      </c>
      <c r="Q644" s="24">
        <v>14.37439</v>
      </c>
      <c r="R644" s="24">
        <v>11.012721000000001</v>
      </c>
      <c r="T644">
        <f t="shared" si="256"/>
        <v>0.9995400000000032</v>
      </c>
      <c r="U644">
        <f t="shared" si="256"/>
        <v>0.27155199999999979</v>
      </c>
      <c r="V644">
        <f t="shared" si="256"/>
        <v>0.60679000000000016</v>
      </c>
      <c r="W644">
        <f t="shared" si="256"/>
        <v>0.32180999999999926</v>
      </c>
      <c r="X644">
        <f t="shared" si="246"/>
        <v>0.54992300000000061</v>
      </c>
      <c r="Y644">
        <f t="shared" si="247"/>
        <v>0.1670616794250962</v>
      </c>
      <c r="AA644" s="24">
        <v>19.928290000000001</v>
      </c>
      <c r="AB644" s="24">
        <v>20.895120000000002</v>
      </c>
      <c r="AC644" s="24">
        <v>37.889539999999997</v>
      </c>
      <c r="AD644" s="24">
        <v>13.385949999999999</v>
      </c>
      <c r="AF644">
        <f t="shared" si="257"/>
        <v>1.7206200000000003</v>
      </c>
      <c r="AG644">
        <f t="shared" si="257"/>
        <v>0.97002000000000166</v>
      </c>
      <c r="AH644">
        <f t="shared" si="257"/>
        <v>2.1831200000000024</v>
      </c>
      <c r="AI644">
        <f t="shared" si="257"/>
        <v>1.1990499999999997</v>
      </c>
      <c r="AJ644">
        <f t="shared" si="248"/>
        <v>1.518202500000001</v>
      </c>
      <c r="AK644">
        <f t="shared" si="249"/>
        <v>0.2716386229403262</v>
      </c>
      <c r="AM644" s="24">
        <v>21.779409999999999</v>
      </c>
      <c r="AN644" s="24">
        <v>27.270800000000001</v>
      </c>
      <c r="AO644" s="24">
        <v>9.5259540000000005</v>
      </c>
      <c r="AP644" s="24">
        <v>29.159320000000001</v>
      </c>
      <c r="AR644">
        <f t="shared" si="262"/>
        <v>0.1363299999999974</v>
      </c>
      <c r="AS644">
        <f t="shared" si="263"/>
        <v>1.9093400000000003</v>
      </c>
      <c r="AT644">
        <f t="shared" si="264"/>
        <v>0.52613299999999974</v>
      </c>
      <c r="AU644">
        <f t="shared" si="265"/>
        <v>1.0123999999999995</v>
      </c>
      <c r="AV644">
        <f t="shared" si="254"/>
        <v>0.89605074999999923</v>
      </c>
      <c r="AW644">
        <f t="shared" si="255"/>
        <v>0.38235095264764657</v>
      </c>
    </row>
    <row r="645" spans="1:49" x14ac:dyDescent="0.35">
      <c r="A645" s="24" t="s">
        <v>1379</v>
      </c>
      <c r="B645" s="24" t="s">
        <v>1380</v>
      </c>
      <c r="C645" s="24">
        <v>37.267359999999996</v>
      </c>
      <c r="D645" s="24">
        <v>18.276060000000001</v>
      </c>
      <c r="E645" s="24">
        <v>10.362830000000001</v>
      </c>
      <c r="F645" s="24">
        <v>15.484389999999998</v>
      </c>
      <c r="H645">
        <f t="shared" ref="H645:H676" si="266">C645-C$581</f>
        <v>3.7550999999999988</v>
      </c>
      <c r="I645">
        <f t="shared" ref="I645:I676" si="267">D645-D$581</f>
        <v>1.3275600000000018</v>
      </c>
      <c r="J645">
        <f t="shared" ref="J645:J676" si="268">E645-E$581</f>
        <v>1.0984090000000002</v>
      </c>
      <c r="K645">
        <f t="shared" ref="K645:K676" si="269">F645-F$581</f>
        <v>1.2432199999999973</v>
      </c>
      <c r="L645">
        <f t="shared" ref="L645:L708" si="270">AVERAGE(H645:K645)</f>
        <v>1.8560722499999995</v>
      </c>
      <c r="M645">
        <f t="shared" ref="M645:M708" si="271">STDEV(H645:K645)/SQRT(COUNT(H645:K645))</f>
        <v>0.63477509628744011</v>
      </c>
      <c r="O645" s="24">
        <v>18.157330000000002</v>
      </c>
      <c r="P645" s="24">
        <v>8.2960059999999984</v>
      </c>
      <c r="Q645" s="24">
        <v>14.37439</v>
      </c>
      <c r="R645" s="24">
        <v>11.021591000000001</v>
      </c>
      <c r="T645">
        <f t="shared" si="256"/>
        <v>0.9995400000000032</v>
      </c>
      <c r="U645">
        <f t="shared" si="256"/>
        <v>0.27155199999999979</v>
      </c>
      <c r="V645">
        <f t="shared" si="256"/>
        <v>0.60679000000000016</v>
      </c>
      <c r="W645">
        <f t="shared" ref="W645:W708" si="272">R645-R$581</f>
        <v>0.3306799999999992</v>
      </c>
      <c r="X645">
        <f t="shared" ref="X645:X708" si="273">AVERAGE(T645:W645)</f>
        <v>0.55214050000000059</v>
      </c>
      <c r="Y645">
        <f t="shared" ref="Y645:Y708" si="274">STDEV(T645:W645)/SQRT(COUNT(T645:W645))</f>
        <v>0.16606412913966986</v>
      </c>
      <c r="AA645" s="24">
        <v>19.951730000000001</v>
      </c>
      <c r="AB645" s="24">
        <v>20.895120000000002</v>
      </c>
      <c r="AC645" s="24">
        <v>37.889539999999997</v>
      </c>
      <c r="AD645" s="24">
        <v>13.40002</v>
      </c>
      <c r="AF645">
        <f t="shared" si="257"/>
        <v>1.7440600000000011</v>
      </c>
      <c r="AG645">
        <f t="shared" si="257"/>
        <v>0.97002000000000166</v>
      </c>
      <c r="AH645">
        <f t="shared" si="257"/>
        <v>2.1831200000000024</v>
      </c>
      <c r="AI645">
        <f t="shared" ref="AI645:AI708" si="275">AD645-AD$581</f>
        <v>1.21312</v>
      </c>
      <c r="AJ645">
        <f t="shared" ref="AJ645:AJ708" si="276">AVERAGE(AF645:AI645)</f>
        <v>1.5275800000000013</v>
      </c>
      <c r="AK645">
        <f t="shared" ref="AK645:AK708" si="277">STDEV(AF645:AI645)/SQRT(COUNT(AF645:AI645))</f>
        <v>0.27177725671341008</v>
      </c>
      <c r="AM645" s="24">
        <v>21.779409999999999</v>
      </c>
      <c r="AN645" s="24">
        <v>27.365030000000001</v>
      </c>
      <c r="AO645" s="24">
        <v>9.5259540000000005</v>
      </c>
      <c r="AP645" s="24">
        <v>29.159320000000001</v>
      </c>
      <c r="AR645">
        <f t="shared" ref="AR645:AR676" si="278">AM645-AM$581</f>
        <v>0.1363299999999974</v>
      </c>
      <c r="AS645">
        <f t="shared" ref="AS645:AS676" si="279">AN645-AN$581</f>
        <v>2.0035699999999999</v>
      </c>
      <c r="AT645">
        <f t="shared" ref="AT645:AT676" si="280">AO645-AO$581</f>
        <v>0.52613299999999974</v>
      </c>
      <c r="AU645">
        <f t="shared" ref="AU645:AU676" si="281">AP645-AP$581</f>
        <v>1.0123999999999995</v>
      </c>
      <c r="AV645">
        <f t="shared" ref="AV645:AV708" si="282">AVERAGE(AR645:AU645)</f>
        <v>0.91960824999999913</v>
      </c>
      <c r="AW645">
        <f t="shared" ref="AW645:AW708" si="283">STDEV(AR645:AU645)/SQRT(COUNT(AR645:AU645))</f>
        <v>0.4033124278621511</v>
      </c>
    </row>
    <row r="646" spans="1:49" x14ac:dyDescent="0.35">
      <c r="A646" s="24" t="s">
        <v>1381</v>
      </c>
      <c r="B646" s="24" t="s">
        <v>1382</v>
      </c>
      <c r="C646" s="24">
        <v>37.267359999999996</v>
      </c>
      <c r="D646" s="24">
        <v>18.347000000000001</v>
      </c>
      <c r="E646" s="24">
        <v>10.36605</v>
      </c>
      <c r="F646" s="24">
        <v>15.50262</v>
      </c>
      <c r="H646">
        <f t="shared" si="266"/>
        <v>3.7550999999999988</v>
      </c>
      <c r="I646">
        <f t="shared" si="267"/>
        <v>1.3985000000000021</v>
      </c>
      <c r="J646">
        <f t="shared" si="268"/>
        <v>1.1016289999999991</v>
      </c>
      <c r="K646">
        <f t="shared" si="269"/>
        <v>1.26145</v>
      </c>
      <c r="L646">
        <f t="shared" si="270"/>
        <v>1.87916975</v>
      </c>
      <c r="M646">
        <f t="shared" si="271"/>
        <v>0.6282452426455204</v>
      </c>
      <c r="O646" s="24">
        <v>18.157330000000002</v>
      </c>
      <c r="P646" s="24">
        <v>8.2960059999999984</v>
      </c>
      <c r="Q646" s="24">
        <v>14.37439</v>
      </c>
      <c r="R646" s="24">
        <v>11.027121000000001</v>
      </c>
      <c r="T646">
        <f t="shared" ref="T646:W709" si="284">O646-O$581</f>
        <v>0.9995400000000032</v>
      </c>
      <c r="U646">
        <f t="shared" si="284"/>
        <v>0.27155199999999979</v>
      </c>
      <c r="V646">
        <f t="shared" si="284"/>
        <v>0.60679000000000016</v>
      </c>
      <c r="W646">
        <f t="shared" si="272"/>
        <v>0.33620999999999945</v>
      </c>
      <c r="X646">
        <f t="shared" si="273"/>
        <v>0.55352300000000065</v>
      </c>
      <c r="Y646">
        <f t="shared" si="274"/>
        <v>0.16545420373122469</v>
      </c>
      <c r="AA646" s="24">
        <v>20.043489999999998</v>
      </c>
      <c r="AB646" s="24">
        <v>20.895120000000002</v>
      </c>
      <c r="AC646" s="24">
        <v>37.889539999999997</v>
      </c>
      <c r="AD646" s="24">
        <v>13.400869999999999</v>
      </c>
      <c r="AF646">
        <f t="shared" ref="AF646:AI709" si="285">AA646-AA$581</f>
        <v>1.8358199999999982</v>
      </c>
      <c r="AG646">
        <f t="shared" si="285"/>
        <v>0.97002000000000166</v>
      </c>
      <c r="AH646">
        <f t="shared" si="285"/>
        <v>2.1831200000000024</v>
      </c>
      <c r="AI646">
        <f t="shared" si="275"/>
        <v>1.2139699999999998</v>
      </c>
      <c r="AJ646">
        <f t="shared" si="276"/>
        <v>1.5507325000000005</v>
      </c>
      <c r="AK646">
        <f t="shared" si="277"/>
        <v>0.27866120736403799</v>
      </c>
      <c r="AM646" s="24">
        <v>21.779409999999999</v>
      </c>
      <c r="AN646" s="24">
        <v>27.366</v>
      </c>
      <c r="AO646" s="24">
        <v>9.5259540000000005</v>
      </c>
      <c r="AP646" s="24">
        <v>29.159320000000001</v>
      </c>
      <c r="AR646">
        <f t="shared" si="278"/>
        <v>0.1363299999999974</v>
      </c>
      <c r="AS646">
        <f t="shared" si="279"/>
        <v>2.0045399999999987</v>
      </c>
      <c r="AT646">
        <f t="shared" si="280"/>
        <v>0.52613299999999974</v>
      </c>
      <c r="AU646">
        <f t="shared" si="281"/>
        <v>1.0123999999999995</v>
      </c>
      <c r="AV646">
        <f t="shared" si="282"/>
        <v>0.91985074999999883</v>
      </c>
      <c r="AW646">
        <f t="shared" si="283"/>
        <v>0.40352969377386499</v>
      </c>
    </row>
    <row r="647" spans="1:49" x14ac:dyDescent="0.35">
      <c r="A647" s="24" t="s">
        <v>1383</v>
      </c>
      <c r="B647" s="24" t="s">
        <v>1384</v>
      </c>
      <c r="C647" s="24">
        <v>37.267359999999996</v>
      </c>
      <c r="D647" s="24">
        <v>18.36187</v>
      </c>
      <c r="E647" s="24">
        <v>10.36605</v>
      </c>
      <c r="F647" s="24">
        <v>15.558539999999997</v>
      </c>
      <c r="H647">
        <f t="shared" si="266"/>
        <v>3.7550999999999988</v>
      </c>
      <c r="I647">
        <f t="shared" si="267"/>
        <v>1.4133700000000005</v>
      </c>
      <c r="J647">
        <f t="shared" si="268"/>
        <v>1.1016289999999991</v>
      </c>
      <c r="K647">
        <f t="shared" si="269"/>
        <v>1.3173699999999968</v>
      </c>
      <c r="L647">
        <f t="shared" si="270"/>
        <v>1.8968672499999988</v>
      </c>
      <c r="M647">
        <f t="shared" si="271"/>
        <v>0.62283086795632503</v>
      </c>
      <c r="O647" s="24">
        <v>18.157330000000002</v>
      </c>
      <c r="P647" s="24">
        <v>8.2960059999999984</v>
      </c>
      <c r="Q647" s="24">
        <v>14.37439</v>
      </c>
      <c r="R647" s="24">
        <v>11.027191</v>
      </c>
      <c r="T647">
        <f t="shared" si="284"/>
        <v>0.9995400000000032</v>
      </c>
      <c r="U647">
        <f t="shared" si="284"/>
        <v>0.27155199999999979</v>
      </c>
      <c r="V647">
        <f t="shared" si="284"/>
        <v>0.60679000000000016</v>
      </c>
      <c r="W647">
        <f t="shared" si="272"/>
        <v>0.33627999999999858</v>
      </c>
      <c r="X647">
        <f t="shared" si="273"/>
        <v>0.55354050000000043</v>
      </c>
      <c r="Y647">
        <f t="shared" si="274"/>
        <v>0.16544654278724077</v>
      </c>
      <c r="AA647" s="24">
        <v>20.139489999999999</v>
      </c>
      <c r="AB647" s="24">
        <v>20.895530000000001</v>
      </c>
      <c r="AC647" s="24">
        <v>37.889539999999997</v>
      </c>
      <c r="AD647" s="24">
        <v>13.400869999999999</v>
      </c>
      <c r="AF647">
        <f t="shared" si="285"/>
        <v>1.9318199999999983</v>
      </c>
      <c r="AG647">
        <f t="shared" si="285"/>
        <v>0.97043000000000035</v>
      </c>
      <c r="AH647">
        <f t="shared" si="285"/>
        <v>2.1831200000000024</v>
      </c>
      <c r="AI647">
        <f t="shared" si="275"/>
        <v>1.2139699999999998</v>
      </c>
      <c r="AJ647">
        <f t="shared" si="276"/>
        <v>1.5748350000000002</v>
      </c>
      <c r="AK647">
        <f t="shared" si="277"/>
        <v>0.28765979381032725</v>
      </c>
      <c r="AM647" s="24">
        <v>21.779409999999999</v>
      </c>
      <c r="AN647" s="24">
        <v>27.366</v>
      </c>
      <c r="AO647" s="24">
        <v>9.5259540000000005</v>
      </c>
      <c r="AP647" s="24">
        <v>29.159320000000001</v>
      </c>
      <c r="AR647">
        <f t="shared" si="278"/>
        <v>0.1363299999999974</v>
      </c>
      <c r="AS647">
        <f t="shared" si="279"/>
        <v>2.0045399999999987</v>
      </c>
      <c r="AT647">
        <f t="shared" si="280"/>
        <v>0.52613299999999974</v>
      </c>
      <c r="AU647">
        <f t="shared" si="281"/>
        <v>1.0123999999999995</v>
      </c>
      <c r="AV647">
        <f t="shared" si="282"/>
        <v>0.91985074999999883</v>
      </c>
      <c r="AW647">
        <f t="shared" si="283"/>
        <v>0.40352969377386499</v>
      </c>
    </row>
    <row r="648" spans="1:49" x14ac:dyDescent="0.35">
      <c r="A648" s="24" t="s">
        <v>1385</v>
      </c>
      <c r="B648" s="24" t="s">
        <v>1386</v>
      </c>
      <c r="C648" s="24">
        <v>37.267359999999996</v>
      </c>
      <c r="D648" s="24">
        <v>18.370149999999999</v>
      </c>
      <c r="E648" s="24">
        <v>10.37135</v>
      </c>
      <c r="F648" s="24">
        <v>15.583379999999998</v>
      </c>
      <c r="H648">
        <f t="shared" si="266"/>
        <v>3.7550999999999988</v>
      </c>
      <c r="I648">
        <f t="shared" si="267"/>
        <v>1.4216499999999996</v>
      </c>
      <c r="J648">
        <f t="shared" si="268"/>
        <v>1.1069289999999992</v>
      </c>
      <c r="K648">
        <f t="shared" si="269"/>
        <v>1.3422099999999979</v>
      </c>
      <c r="L648">
        <f t="shared" si="270"/>
        <v>1.9064722499999989</v>
      </c>
      <c r="M648">
        <f t="shared" si="271"/>
        <v>0.61982110776421806</v>
      </c>
      <c r="O648" s="24">
        <v>18.157330000000002</v>
      </c>
      <c r="P648" s="24">
        <v>8.2960059999999984</v>
      </c>
      <c r="Q648" s="24">
        <v>14.37439</v>
      </c>
      <c r="R648" s="24">
        <v>11.027191</v>
      </c>
      <c r="T648">
        <f t="shared" si="284"/>
        <v>0.9995400000000032</v>
      </c>
      <c r="U648">
        <f t="shared" si="284"/>
        <v>0.27155199999999979</v>
      </c>
      <c r="V648">
        <f t="shared" si="284"/>
        <v>0.60679000000000016</v>
      </c>
      <c r="W648">
        <f t="shared" si="272"/>
        <v>0.33627999999999858</v>
      </c>
      <c r="X648">
        <f t="shared" si="273"/>
        <v>0.55354050000000043</v>
      </c>
      <c r="Y648">
        <f t="shared" si="274"/>
        <v>0.16544654278724077</v>
      </c>
      <c r="AA648" s="24">
        <v>20.189229999999998</v>
      </c>
      <c r="AB648" s="24">
        <v>20.953680000000002</v>
      </c>
      <c r="AC648" s="24">
        <v>37.889539999999997</v>
      </c>
      <c r="AD648" s="24">
        <v>13.400869999999999</v>
      </c>
      <c r="AF648">
        <f t="shared" si="285"/>
        <v>1.9815599999999982</v>
      </c>
      <c r="AG648">
        <f t="shared" si="285"/>
        <v>1.0285800000000016</v>
      </c>
      <c r="AH648">
        <f t="shared" si="285"/>
        <v>2.1831200000000024</v>
      </c>
      <c r="AI648">
        <f t="shared" si="275"/>
        <v>1.2139699999999998</v>
      </c>
      <c r="AJ648">
        <f t="shared" si="276"/>
        <v>1.6018075000000005</v>
      </c>
      <c r="AK648">
        <f t="shared" si="277"/>
        <v>0.2830111713158745</v>
      </c>
      <c r="AM648" s="24">
        <v>21.779440000000001</v>
      </c>
      <c r="AN648" s="24">
        <v>27.38777</v>
      </c>
      <c r="AO648" s="24">
        <v>9.5259540000000005</v>
      </c>
      <c r="AP648" s="24">
        <v>29.159320000000001</v>
      </c>
      <c r="AR648">
        <f t="shared" si="278"/>
        <v>0.13635999999999981</v>
      </c>
      <c r="AS648">
        <f t="shared" si="279"/>
        <v>2.0263099999999987</v>
      </c>
      <c r="AT648">
        <f t="shared" si="280"/>
        <v>0.52613299999999974</v>
      </c>
      <c r="AU648">
        <f t="shared" si="281"/>
        <v>1.0123999999999995</v>
      </c>
      <c r="AV648">
        <f t="shared" si="282"/>
        <v>0.92530074999999945</v>
      </c>
      <c r="AW648">
        <f t="shared" si="283"/>
        <v>0.40840850133850343</v>
      </c>
    </row>
    <row r="649" spans="1:49" x14ac:dyDescent="0.35">
      <c r="A649" s="24" t="s">
        <v>1387</v>
      </c>
      <c r="B649" s="24" t="s">
        <v>1388</v>
      </c>
      <c r="C649" s="24">
        <v>37.267359999999996</v>
      </c>
      <c r="D649" s="24">
        <v>18.385829999999999</v>
      </c>
      <c r="E649" s="24">
        <v>10.38476</v>
      </c>
      <c r="F649" s="24">
        <v>15.583379999999998</v>
      </c>
      <c r="H649">
        <f t="shared" si="266"/>
        <v>3.7550999999999988</v>
      </c>
      <c r="I649">
        <f t="shared" si="267"/>
        <v>1.4373299999999993</v>
      </c>
      <c r="J649">
        <f t="shared" si="268"/>
        <v>1.1203389999999995</v>
      </c>
      <c r="K649">
        <f t="shared" si="269"/>
        <v>1.3422099999999979</v>
      </c>
      <c r="L649">
        <f t="shared" si="270"/>
        <v>1.9137447499999989</v>
      </c>
      <c r="M649">
        <f t="shared" si="271"/>
        <v>0.61736704542427234</v>
      </c>
      <c r="O649" s="24">
        <v>18.157330000000002</v>
      </c>
      <c r="P649" s="24">
        <v>8.2960059999999984</v>
      </c>
      <c r="Q649" s="24">
        <v>14.37439</v>
      </c>
      <c r="R649" s="24">
        <v>11.027191</v>
      </c>
      <c r="T649">
        <f t="shared" si="284"/>
        <v>0.9995400000000032</v>
      </c>
      <c r="U649">
        <f t="shared" si="284"/>
        <v>0.27155199999999979</v>
      </c>
      <c r="V649">
        <f t="shared" si="284"/>
        <v>0.60679000000000016</v>
      </c>
      <c r="W649">
        <f t="shared" si="272"/>
        <v>0.33627999999999858</v>
      </c>
      <c r="X649">
        <f t="shared" si="273"/>
        <v>0.55354050000000043</v>
      </c>
      <c r="Y649">
        <f t="shared" si="274"/>
        <v>0.16544654278724077</v>
      </c>
      <c r="AA649" s="24">
        <v>20.26314</v>
      </c>
      <c r="AB649" s="24">
        <v>21.052680000000002</v>
      </c>
      <c r="AC649" s="24">
        <v>38.300730000000001</v>
      </c>
      <c r="AD649" s="24">
        <v>13.400869999999999</v>
      </c>
      <c r="AF649">
        <f t="shared" si="285"/>
        <v>2.0554699999999997</v>
      </c>
      <c r="AG649">
        <f t="shared" si="285"/>
        <v>1.1275800000000018</v>
      </c>
      <c r="AH649">
        <f t="shared" si="285"/>
        <v>2.5943100000000072</v>
      </c>
      <c r="AI649">
        <f t="shared" si="275"/>
        <v>1.2139699999999998</v>
      </c>
      <c r="AJ649">
        <f t="shared" si="276"/>
        <v>1.7478325000000021</v>
      </c>
      <c r="AK649">
        <f t="shared" si="277"/>
        <v>0.35129371875908078</v>
      </c>
      <c r="AM649" s="24">
        <v>21.787489999999998</v>
      </c>
      <c r="AN649" s="24">
        <v>27.425809999999998</v>
      </c>
      <c r="AO649" s="24">
        <v>9.5260750000000005</v>
      </c>
      <c r="AP649" s="24">
        <v>29.159320000000001</v>
      </c>
      <c r="AR649">
        <f t="shared" si="278"/>
        <v>0.14440999999999704</v>
      </c>
      <c r="AS649">
        <f t="shared" si="279"/>
        <v>2.0643499999999975</v>
      </c>
      <c r="AT649">
        <f t="shared" si="280"/>
        <v>0.52625399999999978</v>
      </c>
      <c r="AU649">
        <f t="shared" si="281"/>
        <v>1.0123999999999995</v>
      </c>
      <c r="AV649">
        <f t="shared" si="282"/>
        <v>0.93685349999999845</v>
      </c>
      <c r="AW649">
        <f t="shared" si="283"/>
        <v>0.41568360176010066</v>
      </c>
    </row>
    <row r="650" spans="1:49" x14ac:dyDescent="0.35">
      <c r="A650" s="24" t="s">
        <v>1389</v>
      </c>
      <c r="B650" s="24" t="s">
        <v>1390</v>
      </c>
      <c r="C650" s="24">
        <v>37.267359999999996</v>
      </c>
      <c r="D650" s="24">
        <v>18.401309999999999</v>
      </c>
      <c r="E650" s="24">
        <v>10.3894</v>
      </c>
      <c r="F650" s="24">
        <v>15.583379999999998</v>
      </c>
      <c r="H650">
        <f t="shared" si="266"/>
        <v>3.7550999999999988</v>
      </c>
      <c r="I650">
        <f t="shared" si="267"/>
        <v>1.4528099999999995</v>
      </c>
      <c r="J650">
        <f t="shared" si="268"/>
        <v>1.1249789999999997</v>
      </c>
      <c r="K650">
        <f t="shared" si="269"/>
        <v>1.3422099999999979</v>
      </c>
      <c r="L650">
        <f t="shared" si="270"/>
        <v>1.918774749999999</v>
      </c>
      <c r="M650">
        <f t="shared" si="271"/>
        <v>0.61588365890609775</v>
      </c>
      <c r="O650" s="24">
        <v>18.157330000000002</v>
      </c>
      <c r="P650" s="24">
        <v>8.2960059999999984</v>
      </c>
      <c r="Q650" s="24">
        <v>14.37439</v>
      </c>
      <c r="R650" s="24">
        <v>11.027191</v>
      </c>
      <c r="T650">
        <f t="shared" si="284"/>
        <v>0.9995400000000032</v>
      </c>
      <c r="U650">
        <f t="shared" si="284"/>
        <v>0.27155199999999979</v>
      </c>
      <c r="V650">
        <f t="shared" si="284"/>
        <v>0.60679000000000016</v>
      </c>
      <c r="W650">
        <f t="shared" si="272"/>
        <v>0.33627999999999858</v>
      </c>
      <c r="X650">
        <f t="shared" si="273"/>
        <v>0.55354050000000043</v>
      </c>
      <c r="Y650">
        <f t="shared" si="274"/>
        <v>0.16544654278724077</v>
      </c>
      <c r="AA650" s="24">
        <v>20.2989</v>
      </c>
      <c r="AB650" s="24">
        <v>21.132740000000002</v>
      </c>
      <c r="AC650" s="24">
        <v>38.780010000000004</v>
      </c>
      <c r="AD650" s="24">
        <v>13.400869999999999</v>
      </c>
      <c r="AF650">
        <f t="shared" si="285"/>
        <v>2.0912299999999995</v>
      </c>
      <c r="AG650">
        <f t="shared" si="285"/>
        <v>1.2076400000000014</v>
      </c>
      <c r="AH650">
        <f t="shared" si="285"/>
        <v>3.07359000000001</v>
      </c>
      <c r="AI650">
        <f t="shared" si="275"/>
        <v>1.2139699999999998</v>
      </c>
      <c r="AJ650">
        <f t="shared" si="276"/>
        <v>1.8966075000000027</v>
      </c>
      <c r="AK650">
        <f t="shared" si="277"/>
        <v>0.44383141462299847</v>
      </c>
      <c r="AM650" s="24">
        <v>21.8018</v>
      </c>
      <c r="AN650" s="24">
        <v>27.593450000000001</v>
      </c>
      <c r="AO650" s="24">
        <v>9.5274560000000008</v>
      </c>
      <c r="AP650" s="24">
        <v>29.159320000000001</v>
      </c>
      <c r="AR650">
        <f t="shared" si="278"/>
        <v>0.15871999999999886</v>
      </c>
      <c r="AS650">
        <f t="shared" si="279"/>
        <v>2.2319899999999997</v>
      </c>
      <c r="AT650">
        <f t="shared" si="280"/>
        <v>0.52763500000000008</v>
      </c>
      <c r="AU650">
        <f t="shared" si="281"/>
        <v>1.0123999999999995</v>
      </c>
      <c r="AV650">
        <f t="shared" si="282"/>
        <v>0.98268624999999954</v>
      </c>
      <c r="AW650">
        <f t="shared" si="283"/>
        <v>0.45162989899259603</v>
      </c>
    </row>
    <row r="651" spans="1:49" x14ac:dyDescent="0.35">
      <c r="A651" s="24" t="s">
        <v>1391</v>
      </c>
      <c r="B651" s="24" t="s">
        <v>1392</v>
      </c>
      <c r="C651" s="24">
        <v>37.267359999999996</v>
      </c>
      <c r="D651" s="24">
        <v>18.416160000000001</v>
      </c>
      <c r="E651" s="24">
        <v>10.390280000000001</v>
      </c>
      <c r="F651" s="24">
        <v>15.583379999999998</v>
      </c>
      <c r="H651">
        <f t="shared" si="266"/>
        <v>3.7550999999999988</v>
      </c>
      <c r="I651">
        <f t="shared" si="267"/>
        <v>1.4676600000000022</v>
      </c>
      <c r="J651">
        <f t="shared" si="268"/>
        <v>1.1258590000000002</v>
      </c>
      <c r="K651">
        <f t="shared" si="269"/>
        <v>1.3422099999999979</v>
      </c>
      <c r="L651">
        <f t="shared" si="270"/>
        <v>1.9227072499999998</v>
      </c>
      <c r="M651">
        <f t="shared" si="271"/>
        <v>0.61486281537501963</v>
      </c>
      <c r="O651" s="24">
        <v>18.157330000000002</v>
      </c>
      <c r="P651" s="24">
        <v>8.2960059999999984</v>
      </c>
      <c r="Q651" s="24">
        <v>14.37439</v>
      </c>
      <c r="R651" s="24">
        <v>11.027191</v>
      </c>
      <c r="T651">
        <f t="shared" si="284"/>
        <v>0.9995400000000032</v>
      </c>
      <c r="U651">
        <f t="shared" si="284"/>
        <v>0.27155199999999979</v>
      </c>
      <c r="V651">
        <f t="shared" si="284"/>
        <v>0.60679000000000016</v>
      </c>
      <c r="W651">
        <f t="shared" si="272"/>
        <v>0.33627999999999858</v>
      </c>
      <c r="X651">
        <f t="shared" si="273"/>
        <v>0.55354050000000043</v>
      </c>
      <c r="Y651">
        <f t="shared" si="274"/>
        <v>0.16544654278724077</v>
      </c>
      <c r="AA651" s="24">
        <v>20.2989</v>
      </c>
      <c r="AB651" s="24">
        <v>21.146750000000001</v>
      </c>
      <c r="AC651" s="24">
        <v>38.787090000000006</v>
      </c>
      <c r="AD651" s="24">
        <v>13.400869999999999</v>
      </c>
      <c r="AF651">
        <f t="shared" si="285"/>
        <v>2.0912299999999995</v>
      </c>
      <c r="AG651">
        <f t="shared" si="285"/>
        <v>1.2216500000000003</v>
      </c>
      <c r="AH651">
        <f t="shared" si="285"/>
        <v>3.080670000000012</v>
      </c>
      <c r="AI651">
        <f t="shared" si="275"/>
        <v>1.2139699999999998</v>
      </c>
      <c r="AJ651">
        <f t="shared" si="276"/>
        <v>1.9018800000000029</v>
      </c>
      <c r="AK651">
        <f t="shared" si="277"/>
        <v>0.44359631682420714</v>
      </c>
      <c r="AM651" s="24">
        <v>21.816099999999999</v>
      </c>
      <c r="AN651" s="24">
        <v>27.601870000000002</v>
      </c>
      <c r="AO651" s="24">
        <v>9.5287220000000001</v>
      </c>
      <c r="AP651" s="24">
        <v>29.159320000000001</v>
      </c>
      <c r="AR651">
        <f t="shared" si="278"/>
        <v>0.17301999999999751</v>
      </c>
      <c r="AS651">
        <f t="shared" si="279"/>
        <v>2.2404100000000007</v>
      </c>
      <c r="AT651">
        <f t="shared" si="280"/>
        <v>0.5289009999999994</v>
      </c>
      <c r="AU651">
        <f t="shared" si="281"/>
        <v>1.0123999999999995</v>
      </c>
      <c r="AV651">
        <f t="shared" si="282"/>
        <v>0.98868274999999928</v>
      </c>
      <c r="AW651">
        <f t="shared" si="283"/>
        <v>0.45130261426515467</v>
      </c>
    </row>
    <row r="652" spans="1:49" x14ac:dyDescent="0.35">
      <c r="A652" s="24" t="s">
        <v>1393</v>
      </c>
      <c r="B652" s="24" t="s">
        <v>1394</v>
      </c>
      <c r="C652" s="24">
        <v>37.267359999999996</v>
      </c>
      <c r="D652" s="24">
        <v>18.416160000000001</v>
      </c>
      <c r="E652" s="24">
        <v>10.396129999999999</v>
      </c>
      <c r="F652" s="24">
        <v>15.583379999999998</v>
      </c>
      <c r="H652">
        <f t="shared" si="266"/>
        <v>3.7550999999999988</v>
      </c>
      <c r="I652">
        <f t="shared" si="267"/>
        <v>1.4676600000000022</v>
      </c>
      <c r="J652">
        <f t="shared" si="268"/>
        <v>1.131708999999999</v>
      </c>
      <c r="K652">
        <f t="shared" si="269"/>
        <v>1.3422099999999979</v>
      </c>
      <c r="L652">
        <f t="shared" si="270"/>
        <v>1.9241697499999995</v>
      </c>
      <c r="M652">
        <f t="shared" si="271"/>
        <v>0.6142324426415422</v>
      </c>
      <c r="O652" s="24">
        <v>18.157330000000002</v>
      </c>
      <c r="P652" s="24">
        <v>8.2960059999999984</v>
      </c>
      <c r="Q652" s="24">
        <v>14.37439</v>
      </c>
      <c r="R652" s="24">
        <v>11.027191</v>
      </c>
      <c r="T652">
        <f t="shared" si="284"/>
        <v>0.9995400000000032</v>
      </c>
      <c r="U652">
        <f t="shared" si="284"/>
        <v>0.27155199999999979</v>
      </c>
      <c r="V652">
        <f t="shared" si="284"/>
        <v>0.60679000000000016</v>
      </c>
      <c r="W652">
        <f t="shared" si="272"/>
        <v>0.33627999999999858</v>
      </c>
      <c r="X652">
        <f t="shared" si="273"/>
        <v>0.55354050000000043</v>
      </c>
      <c r="Y652">
        <f t="shared" si="274"/>
        <v>0.16544654278724077</v>
      </c>
      <c r="AA652" s="24">
        <v>20.2989</v>
      </c>
      <c r="AB652" s="24">
        <v>21.161050000000003</v>
      </c>
      <c r="AC652" s="24">
        <v>38.899410000000003</v>
      </c>
      <c r="AD652" s="24">
        <v>13.41649</v>
      </c>
      <c r="AF652">
        <f t="shared" si="285"/>
        <v>2.0912299999999995</v>
      </c>
      <c r="AG652">
        <f t="shared" si="285"/>
        <v>1.2359500000000025</v>
      </c>
      <c r="AH652">
        <f t="shared" si="285"/>
        <v>3.1929900000000089</v>
      </c>
      <c r="AI652">
        <f t="shared" si="275"/>
        <v>1.22959</v>
      </c>
      <c r="AJ652">
        <f t="shared" si="276"/>
        <v>1.9374400000000027</v>
      </c>
      <c r="AK652">
        <f t="shared" si="277"/>
        <v>0.4648653038963742</v>
      </c>
      <c r="AM652" s="24">
        <v>21.830410000000001</v>
      </c>
      <c r="AN652" s="24">
        <v>27.601870000000002</v>
      </c>
      <c r="AO652" s="24">
        <v>9.5291759999999996</v>
      </c>
      <c r="AP652" s="24">
        <v>29.159320000000001</v>
      </c>
      <c r="AR652">
        <f t="shared" si="278"/>
        <v>0.18732999999999933</v>
      </c>
      <c r="AS652">
        <f t="shared" si="279"/>
        <v>2.2404100000000007</v>
      </c>
      <c r="AT652">
        <f t="shared" si="280"/>
        <v>0.52935499999999891</v>
      </c>
      <c r="AU652">
        <f t="shared" si="281"/>
        <v>1.0123999999999995</v>
      </c>
      <c r="AV652">
        <f t="shared" si="282"/>
        <v>0.99237374999999961</v>
      </c>
      <c r="AW652">
        <f t="shared" si="283"/>
        <v>0.44911740616724721</v>
      </c>
    </row>
    <row r="653" spans="1:49" x14ac:dyDescent="0.35">
      <c r="A653" s="24" t="s">
        <v>1395</v>
      </c>
      <c r="B653" s="24" t="s">
        <v>1396</v>
      </c>
      <c r="C653" s="24">
        <v>37.267359999999996</v>
      </c>
      <c r="D653" s="24">
        <v>18.416160000000001</v>
      </c>
      <c r="E653" s="24">
        <v>10.41047</v>
      </c>
      <c r="F653" s="24">
        <v>15.583379999999998</v>
      </c>
      <c r="H653">
        <f t="shared" si="266"/>
        <v>3.7550999999999988</v>
      </c>
      <c r="I653">
        <f t="shared" si="267"/>
        <v>1.4676600000000022</v>
      </c>
      <c r="J653">
        <f t="shared" si="268"/>
        <v>1.1460489999999997</v>
      </c>
      <c r="K653">
        <f t="shared" si="269"/>
        <v>1.3422099999999979</v>
      </c>
      <c r="L653">
        <f t="shared" si="270"/>
        <v>1.9277547499999996</v>
      </c>
      <c r="M653">
        <f t="shared" si="271"/>
        <v>0.61269924483868554</v>
      </c>
      <c r="O653" s="24">
        <v>18.157330000000002</v>
      </c>
      <c r="P653" s="24">
        <v>8.2960889999999985</v>
      </c>
      <c r="Q653" s="24">
        <v>14.37439</v>
      </c>
      <c r="R653" s="24">
        <v>11.027191</v>
      </c>
      <c r="T653">
        <f t="shared" si="284"/>
        <v>0.9995400000000032</v>
      </c>
      <c r="U653">
        <f t="shared" si="284"/>
        <v>0.27163499999999985</v>
      </c>
      <c r="V653">
        <f t="shared" si="284"/>
        <v>0.60679000000000016</v>
      </c>
      <c r="W653">
        <f t="shared" si="272"/>
        <v>0.33627999999999858</v>
      </c>
      <c r="X653">
        <f t="shared" si="273"/>
        <v>0.55356125000000045</v>
      </c>
      <c r="Y653">
        <f t="shared" si="274"/>
        <v>0.16543475484279638</v>
      </c>
      <c r="AA653" s="24">
        <v>20.2989</v>
      </c>
      <c r="AB653" s="24">
        <v>21.175140000000003</v>
      </c>
      <c r="AC653" s="24">
        <v>39.003839999999997</v>
      </c>
      <c r="AD653" s="24">
        <v>13.4519</v>
      </c>
      <c r="AF653">
        <f t="shared" si="285"/>
        <v>2.0912299999999995</v>
      </c>
      <c r="AG653">
        <f t="shared" si="285"/>
        <v>1.250040000000002</v>
      </c>
      <c r="AH653">
        <f t="shared" si="285"/>
        <v>3.2974200000000025</v>
      </c>
      <c r="AI653">
        <f t="shared" si="275"/>
        <v>1.2650000000000006</v>
      </c>
      <c r="AJ653">
        <f t="shared" si="276"/>
        <v>1.9759225000000011</v>
      </c>
      <c r="AK653">
        <f t="shared" si="277"/>
        <v>0.48235253937300215</v>
      </c>
      <c r="AM653" s="24">
        <v>21.844609999999999</v>
      </c>
      <c r="AN653" s="24">
        <v>27.601870000000002</v>
      </c>
      <c r="AO653" s="24">
        <v>9.5405010000000008</v>
      </c>
      <c r="AP653" s="24">
        <v>29.159320000000001</v>
      </c>
      <c r="AR653">
        <f t="shared" si="278"/>
        <v>0.20152999999999821</v>
      </c>
      <c r="AS653">
        <f t="shared" si="279"/>
        <v>2.2404100000000007</v>
      </c>
      <c r="AT653">
        <f t="shared" si="280"/>
        <v>0.54068000000000005</v>
      </c>
      <c r="AU653">
        <f t="shared" si="281"/>
        <v>1.0123999999999995</v>
      </c>
      <c r="AV653">
        <f t="shared" si="282"/>
        <v>0.99875499999999962</v>
      </c>
      <c r="AW653">
        <f t="shared" si="283"/>
        <v>0.44602818775835268</v>
      </c>
    </row>
    <row r="654" spans="1:49" x14ac:dyDescent="0.35">
      <c r="A654" s="24" t="s">
        <v>1397</v>
      </c>
      <c r="B654" s="24" t="s">
        <v>1398</v>
      </c>
      <c r="C654" s="24">
        <v>37.267359999999996</v>
      </c>
      <c r="D654" s="24">
        <v>18.416160000000001</v>
      </c>
      <c r="E654" s="24">
        <v>10.43479</v>
      </c>
      <c r="F654" s="24">
        <v>15.583379999999998</v>
      </c>
      <c r="H654">
        <f t="shared" si="266"/>
        <v>3.7550999999999988</v>
      </c>
      <c r="I654">
        <f t="shared" si="267"/>
        <v>1.4676600000000022</v>
      </c>
      <c r="J654">
        <f t="shared" si="268"/>
        <v>1.1703689999999991</v>
      </c>
      <c r="K654">
        <f t="shared" si="269"/>
        <v>1.3422099999999979</v>
      </c>
      <c r="L654">
        <f t="shared" si="270"/>
        <v>1.9338347499999995</v>
      </c>
      <c r="M654">
        <f t="shared" si="271"/>
        <v>0.61013835894210267</v>
      </c>
      <c r="O654" s="24">
        <v>18.157330000000002</v>
      </c>
      <c r="P654" s="24">
        <v>8.3084619999999987</v>
      </c>
      <c r="Q654" s="24">
        <v>14.37439</v>
      </c>
      <c r="R654" s="24">
        <v>11.027191</v>
      </c>
      <c r="T654">
        <f t="shared" si="284"/>
        <v>0.9995400000000032</v>
      </c>
      <c r="U654">
        <f t="shared" si="284"/>
        <v>0.28400800000000004</v>
      </c>
      <c r="V654">
        <f t="shared" si="284"/>
        <v>0.60679000000000016</v>
      </c>
      <c r="W654">
        <f t="shared" si="272"/>
        <v>0.33627999999999858</v>
      </c>
      <c r="X654">
        <f t="shared" si="273"/>
        <v>0.5566545000000005</v>
      </c>
      <c r="Y654">
        <f t="shared" si="274"/>
        <v>0.16369742633972681</v>
      </c>
      <c r="AA654" s="24">
        <v>20.2989</v>
      </c>
      <c r="AB654" s="24">
        <v>21.194490000000002</v>
      </c>
      <c r="AC654" s="24">
        <v>39.007909999999995</v>
      </c>
      <c r="AD654" s="24">
        <v>13.48737</v>
      </c>
      <c r="AF654">
        <f t="shared" si="285"/>
        <v>2.0912299999999995</v>
      </c>
      <c r="AG654">
        <f t="shared" si="285"/>
        <v>1.2693900000000014</v>
      </c>
      <c r="AH654">
        <f t="shared" si="285"/>
        <v>3.3014900000000011</v>
      </c>
      <c r="AI654">
        <f t="shared" si="275"/>
        <v>1.3004700000000007</v>
      </c>
      <c r="AJ654">
        <f t="shared" si="276"/>
        <v>1.9906450000000007</v>
      </c>
      <c r="AK654">
        <f t="shared" si="277"/>
        <v>0.47653106421127828</v>
      </c>
      <c r="AM654" s="24">
        <v>21.85013</v>
      </c>
      <c r="AN654" s="24">
        <v>27.601870000000002</v>
      </c>
      <c r="AO654" s="24">
        <v>9.5568080000000002</v>
      </c>
      <c r="AP654" s="24">
        <v>29.159320000000001</v>
      </c>
      <c r="AR654">
        <f t="shared" si="278"/>
        <v>0.20704999999999885</v>
      </c>
      <c r="AS654">
        <f t="shared" si="279"/>
        <v>2.2404100000000007</v>
      </c>
      <c r="AT654">
        <f t="shared" si="280"/>
        <v>0.55698699999999945</v>
      </c>
      <c r="AU654">
        <f t="shared" si="281"/>
        <v>1.0123999999999995</v>
      </c>
      <c r="AV654">
        <f t="shared" si="282"/>
        <v>1.0042117499999996</v>
      </c>
      <c r="AW654">
        <f t="shared" si="283"/>
        <v>0.44382147249924275</v>
      </c>
    </row>
    <row r="655" spans="1:49" x14ac:dyDescent="0.35">
      <c r="A655" s="24" t="s">
        <v>1399</v>
      </c>
      <c r="B655" s="24" t="s">
        <v>1400</v>
      </c>
      <c r="C655" s="24">
        <v>37.267359999999996</v>
      </c>
      <c r="D655" s="24">
        <v>18.416160000000001</v>
      </c>
      <c r="E655" s="24">
        <v>10.456810000000001</v>
      </c>
      <c r="F655" s="24">
        <v>15.583379999999998</v>
      </c>
      <c r="H655">
        <f t="shared" si="266"/>
        <v>3.7550999999999988</v>
      </c>
      <c r="I655">
        <f t="shared" si="267"/>
        <v>1.4676600000000022</v>
      </c>
      <c r="J655">
        <f t="shared" si="268"/>
        <v>1.1923890000000004</v>
      </c>
      <c r="K655">
        <f t="shared" si="269"/>
        <v>1.3422099999999979</v>
      </c>
      <c r="L655">
        <f t="shared" si="270"/>
        <v>1.9393397499999998</v>
      </c>
      <c r="M655">
        <f t="shared" si="271"/>
        <v>0.60786281575291479</v>
      </c>
      <c r="O655" s="24">
        <v>18.157330000000002</v>
      </c>
      <c r="P655" s="24">
        <v>8.3296339999999987</v>
      </c>
      <c r="Q655" s="24">
        <v>14.37439</v>
      </c>
      <c r="R655" s="24">
        <v>11.027191</v>
      </c>
      <c r="T655">
        <f t="shared" si="284"/>
        <v>0.9995400000000032</v>
      </c>
      <c r="U655">
        <f t="shared" si="284"/>
        <v>0.30518000000000001</v>
      </c>
      <c r="V655">
        <f t="shared" si="284"/>
        <v>0.60679000000000016</v>
      </c>
      <c r="W655">
        <f t="shared" si="272"/>
        <v>0.33627999999999858</v>
      </c>
      <c r="X655">
        <f t="shared" si="273"/>
        <v>0.56194750000000049</v>
      </c>
      <c r="Y655">
        <f t="shared" si="274"/>
        <v>0.16081910527955615</v>
      </c>
      <c r="AA655" s="24">
        <v>20.2989</v>
      </c>
      <c r="AB655" s="24">
        <v>21.4741</v>
      </c>
      <c r="AC655" s="24">
        <v>39.007909999999995</v>
      </c>
      <c r="AD655" s="24">
        <v>13.522309999999999</v>
      </c>
      <c r="AF655">
        <f t="shared" si="285"/>
        <v>2.0912299999999995</v>
      </c>
      <c r="AG655">
        <f t="shared" si="285"/>
        <v>1.5489999999999995</v>
      </c>
      <c r="AH655">
        <f t="shared" si="285"/>
        <v>3.3014900000000011</v>
      </c>
      <c r="AI655">
        <f t="shared" si="275"/>
        <v>1.3354099999999995</v>
      </c>
      <c r="AJ655">
        <f t="shared" si="276"/>
        <v>2.0692824999999999</v>
      </c>
      <c r="AK655">
        <f t="shared" si="277"/>
        <v>0.44046185437135238</v>
      </c>
      <c r="AM655" s="24">
        <v>21.85013</v>
      </c>
      <c r="AN655" s="24">
        <v>27.601870000000002</v>
      </c>
      <c r="AO655" s="24">
        <v>9.5696539999999999</v>
      </c>
      <c r="AP655" s="24">
        <v>29.159320000000001</v>
      </c>
      <c r="AR655">
        <f t="shared" si="278"/>
        <v>0.20704999999999885</v>
      </c>
      <c r="AS655">
        <f t="shared" si="279"/>
        <v>2.2404100000000007</v>
      </c>
      <c r="AT655">
        <f t="shared" si="280"/>
        <v>0.56983299999999915</v>
      </c>
      <c r="AU655">
        <f t="shared" si="281"/>
        <v>1.0123999999999995</v>
      </c>
      <c r="AV655">
        <f t="shared" si="282"/>
        <v>1.0074232499999995</v>
      </c>
      <c r="AW655">
        <f t="shared" si="283"/>
        <v>0.44275309710254546</v>
      </c>
    </row>
    <row r="656" spans="1:49" x14ac:dyDescent="0.35">
      <c r="A656" s="24" t="s">
        <v>1401</v>
      </c>
      <c r="B656" s="24" t="s">
        <v>1402</v>
      </c>
      <c r="C656" s="24">
        <v>37.267569999999999</v>
      </c>
      <c r="D656" s="24">
        <v>18.416160000000001</v>
      </c>
      <c r="E656" s="24">
        <v>10.462059999999999</v>
      </c>
      <c r="F656" s="24">
        <v>15.583379999999998</v>
      </c>
      <c r="H656">
        <f t="shared" si="266"/>
        <v>3.7553100000000015</v>
      </c>
      <c r="I656">
        <f t="shared" si="267"/>
        <v>1.4676600000000022</v>
      </c>
      <c r="J656">
        <f t="shared" si="268"/>
        <v>1.1976389999999988</v>
      </c>
      <c r="K656">
        <f t="shared" si="269"/>
        <v>1.3422099999999979</v>
      </c>
      <c r="L656">
        <f t="shared" si="270"/>
        <v>1.9407047500000001</v>
      </c>
      <c r="M656">
        <f t="shared" si="271"/>
        <v>0.60737867261911915</v>
      </c>
      <c r="O656" s="24">
        <v>18.157330000000002</v>
      </c>
      <c r="P656" s="24">
        <v>8.3502199999999984</v>
      </c>
      <c r="Q656" s="24">
        <v>14.374400000000001</v>
      </c>
      <c r="R656" s="24">
        <v>11.027191</v>
      </c>
      <c r="T656">
        <f t="shared" si="284"/>
        <v>0.9995400000000032</v>
      </c>
      <c r="U656">
        <f t="shared" si="284"/>
        <v>0.32576599999999978</v>
      </c>
      <c r="V656">
        <f t="shared" si="284"/>
        <v>0.60680000000000156</v>
      </c>
      <c r="W656">
        <f t="shared" si="272"/>
        <v>0.33627999999999858</v>
      </c>
      <c r="X656">
        <f t="shared" si="273"/>
        <v>0.56709650000000078</v>
      </c>
      <c r="Y656">
        <f t="shared" si="274"/>
        <v>0.15814034260402049</v>
      </c>
      <c r="AA656" s="24">
        <v>20.2989</v>
      </c>
      <c r="AB656" s="24">
        <v>21.521600000000003</v>
      </c>
      <c r="AC656" s="24">
        <v>39.007909999999995</v>
      </c>
      <c r="AD656" s="24">
        <v>13.53731</v>
      </c>
      <c r="AF656">
        <f t="shared" si="285"/>
        <v>2.0912299999999995</v>
      </c>
      <c r="AG656">
        <f t="shared" si="285"/>
        <v>1.5965000000000025</v>
      </c>
      <c r="AH656">
        <f t="shared" si="285"/>
        <v>3.3014900000000011</v>
      </c>
      <c r="AI656">
        <f t="shared" si="275"/>
        <v>1.3504100000000001</v>
      </c>
      <c r="AJ656">
        <f t="shared" si="276"/>
        <v>2.0849075000000008</v>
      </c>
      <c r="AK656">
        <f t="shared" si="277"/>
        <v>0.43379540270299105</v>
      </c>
      <c r="AM656" s="24">
        <v>21.853539999999999</v>
      </c>
      <c r="AN656" s="24">
        <v>27.601870000000002</v>
      </c>
      <c r="AO656" s="24">
        <v>9.5706430000000005</v>
      </c>
      <c r="AP656" s="24">
        <v>29.159320000000001</v>
      </c>
      <c r="AR656">
        <f t="shared" si="278"/>
        <v>0.21045999999999765</v>
      </c>
      <c r="AS656">
        <f t="shared" si="279"/>
        <v>2.2404100000000007</v>
      </c>
      <c r="AT656">
        <f t="shared" si="280"/>
        <v>0.57082199999999972</v>
      </c>
      <c r="AU656">
        <f t="shared" si="281"/>
        <v>1.0123999999999995</v>
      </c>
      <c r="AV656">
        <f t="shared" si="282"/>
        <v>1.0085229999999994</v>
      </c>
      <c r="AW656">
        <f t="shared" si="283"/>
        <v>0.44215827947203151</v>
      </c>
    </row>
    <row r="657" spans="1:49" x14ac:dyDescent="0.35">
      <c r="A657" s="24" t="s">
        <v>1403</v>
      </c>
      <c r="B657" s="24" t="s">
        <v>1404</v>
      </c>
      <c r="C657" s="24">
        <v>37.310130000000001</v>
      </c>
      <c r="D657" s="24">
        <v>18.416160000000001</v>
      </c>
      <c r="E657" s="24">
        <v>10.50394</v>
      </c>
      <c r="F657" s="24">
        <v>15.583379999999998</v>
      </c>
      <c r="H657">
        <f t="shared" si="266"/>
        <v>3.7978700000000032</v>
      </c>
      <c r="I657">
        <f t="shared" si="267"/>
        <v>1.4676600000000022</v>
      </c>
      <c r="J657">
        <f t="shared" si="268"/>
        <v>1.2395189999999996</v>
      </c>
      <c r="K657">
        <f t="shared" si="269"/>
        <v>1.3422099999999979</v>
      </c>
      <c r="L657">
        <f t="shared" si="270"/>
        <v>1.9618147500000007</v>
      </c>
      <c r="M657">
        <f t="shared" si="271"/>
        <v>0.61379346381680389</v>
      </c>
      <c r="O657" s="24">
        <v>18.16112</v>
      </c>
      <c r="P657" s="24">
        <v>8.3609719999999985</v>
      </c>
      <c r="Q657" s="24">
        <v>14.383170000000002</v>
      </c>
      <c r="R657" s="24">
        <v>11.027191</v>
      </c>
      <c r="T657">
        <f t="shared" si="284"/>
        <v>1.0033300000000018</v>
      </c>
      <c r="U657">
        <f t="shared" si="284"/>
        <v>0.33651799999999987</v>
      </c>
      <c r="V657">
        <f t="shared" si="284"/>
        <v>0.61557000000000173</v>
      </c>
      <c r="W657">
        <f t="shared" si="272"/>
        <v>0.33627999999999858</v>
      </c>
      <c r="X657">
        <f t="shared" si="273"/>
        <v>0.5729245000000005</v>
      </c>
      <c r="Y657">
        <f t="shared" si="274"/>
        <v>0.1578385741094897</v>
      </c>
      <c r="AA657" s="24">
        <v>20.2989</v>
      </c>
      <c r="AB657" s="24">
        <v>21.521600000000003</v>
      </c>
      <c r="AC657" s="24">
        <v>39.007909999999995</v>
      </c>
      <c r="AD657" s="24">
        <v>13.545360000000001</v>
      </c>
      <c r="AF657">
        <f t="shared" si="285"/>
        <v>2.0912299999999995</v>
      </c>
      <c r="AG657">
        <f t="shared" si="285"/>
        <v>1.5965000000000025</v>
      </c>
      <c r="AH657">
        <f t="shared" si="285"/>
        <v>3.3014900000000011</v>
      </c>
      <c r="AI657">
        <f t="shared" si="275"/>
        <v>1.3584600000000009</v>
      </c>
      <c r="AJ657">
        <f t="shared" si="276"/>
        <v>2.086920000000001</v>
      </c>
      <c r="AK657">
        <f t="shared" si="277"/>
        <v>0.43266274481401795</v>
      </c>
      <c r="AM657" s="24">
        <v>21.877549999999999</v>
      </c>
      <c r="AN657" s="24">
        <v>27.601870000000002</v>
      </c>
      <c r="AO657" s="24">
        <v>9.5706430000000005</v>
      </c>
      <c r="AP657" s="24">
        <v>29.159320000000001</v>
      </c>
      <c r="AR657">
        <f t="shared" si="278"/>
        <v>0.23446999999999818</v>
      </c>
      <c r="AS657">
        <f t="shared" si="279"/>
        <v>2.2404100000000007</v>
      </c>
      <c r="AT657">
        <f t="shared" si="280"/>
        <v>0.57082199999999972</v>
      </c>
      <c r="AU657">
        <f t="shared" si="281"/>
        <v>1.0123999999999995</v>
      </c>
      <c r="AV657">
        <f t="shared" si="282"/>
        <v>1.0145254999999995</v>
      </c>
      <c r="AW657">
        <f t="shared" si="283"/>
        <v>0.43857313187986902</v>
      </c>
    </row>
    <row r="658" spans="1:49" x14ac:dyDescent="0.35">
      <c r="A658" s="24" t="s">
        <v>1405</v>
      </c>
      <c r="B658" s="24" t="s">
        <v>1406</v>
      </c>
      <c r="C658" s="24">
        <v>37.384520000000002</v>
      </c>
      <c r="D658" s="24">
        <v>18.416160000000001</v>
      </c>
      <c r="E658" s="24">
        <v>10.53077</v>
      </c>
      <c r="F658" s="24">
        <v>15.583379999999998</v>
      </c>
      <c r="H658">
        <f t="shared" si="266"/>
        <v>3.8722600000000043</v>
      </c>
      <c r="I658">
        <f t="shared" si="267"/>
        <v>1.4676600000000022</v>
      </c>
      <c r="J658">
        <f t="shared" si="268"/>
        <v>1.2663489999999999</v>
      </c>
      <c r="K658">
        <f t="shared" si="269"/>
        <v>1.3422099999999979</v>
      </c>
      <c r="L658">
        <f t="shared" si="270"/>
        <v>1.9871197500000011</v>
      </c>
      <c r="M658">
        <f t="shared" si="271"/>
        <v>0.62974937169088463</v>
      </c>
      <c r="O658" s="24">
        <v>18.193549999999998</v>
      </c>
      <c r="P658" s="24">
        <v>8.3792999999999989</v>
      </c>
      <c r="Q658" s="24">
        <v>14.394580000000001</v>
      </c>
      <c r="R658" s="24">
        <v>11.027191</v>
      </c>
      <c r="T658">
        <f t="shared" si="284"/>
        <v>1.0357599999999998</v>
      </c>
      <c r="U658">
        <f t="shared" si="284"/>
        <v>0.35484600000000022</v>
      </c>
      <c r="V658">
        <f t="shared" si="284"/>
        <v>0.62698000000000143</v>
      </c>
      <c r="W658">
        <f t="shared" si="272"/>
        <v>0.33627999999999858</v>
      </c>
      <c r="X658">
        <f t="shared" si="273"/>
        <v>0.5884665</v>
      </c>
      <c r="Y658">
        <f t="shared" si="274"/>
        <v>0.16323075017364239</v>
      </c>
      <c r="AA658" s="24">
        <v>20.2989</v>
      </c>
      <c r="AB658" s="24">
        <v>21.521600000000003</v>
      </c>
      <c r="AC658" s="24">
        <v>39.007909999999995</v>
      </c>
      <c r="AD658" s="24">
        <v>13.545360000000001</v>
      </c>
      <c r="AF658">
        <f t="shared" si="285"/>
        <v>2.0912299999999995</v>
      </c>
      <c r="AG658">
        <f t="shared" si="285"/>
        <v>1.5965000000000025</v>
      </c>
      <c r="AH658">
        <f t="shared" si="285"/>
        <v>3.3014900000000011</v>
      </c>
      <c r="AI658">
        <f t="shared" si="275"/>
        <v>1.3584600000000009</v>
      </c>
      <c r="AJ658">
        <f t="shared" si="276"/>
        <v>2.086920000000001</v>
      </c>
      <c r="AK658">
        <f t="shared" si="277"/>
        <v>0.43266274481401795</v>
      </c>
      <c r="AM658" s="24">
        <v>21.905010000000001</v>
      </c>
      <c r="AN658" s="24">
        <v>27.601870000000002</v>
      </c>
      <c r="AO658" s="24">
        <v>9.5706430000000005</v>
      </c>
      <c r="AP658" s="24">
        <v>29.159320000000001</v>
      </c>
      <c r="AR658">
        <f t="shared" si="278"/>
        <v>0.26192999999999955</v>
      </c>
      <c r="AS658">
        <f t="shared" si="279"/>
        <v>2.2404100000000007</v>
      </c>
      <c r="AT658">
        <f t="shared" si="280"/>
        <v>0.57082199999999972</v>
      </c>
      <c r="AU658">
        <f t="shared" si="281"/>
        <v>1.0123999999999995</v>
      </c>
      <c r="AV658">
        <f t="shared" si="282"/>
        <v>1.0213904999999999</v>
      </c>
      <c r="AW658">
        <f t="shared" si="283"/>
        <v>0.43453822182509655</v>
      </c>
    </row>
    <row r="659" spans="1:49" x14ac:dyDescent="0.35">
      <c r="A659" s="24" t="s">
        <v>1407</v>
      </c>
      <c r="B659" s="24" t="s">
        <v>1408</v>
      </c>
      <c r="C659" s="24">
        <v>37.442729999999997</v>
      </c>
      <c r="D659" s="24">
        <v>18.416160000000001</v>
      </c>
      <c r="E659" s="24">
        <v>10.53077</v>
      </c>
      <c r="F659" s="24">
        <v>15.583379999999998</v>
      </c>
      <c r="H659">
        <f t="shared" si="266"/>
        <v>3.9304699999999997</v>
      </c>
      <c r="I659">
        <f t="shared" si="267"/>
        <v>1.4676600000000022</v>
      </c>
      <c r="J659">
        <f t="shared" si="268"/>
        <v>1.2663489999999999</v>
      </c>
      <c r="K659">
        <f t="shared" si="269"/>
        <v>1.3422099999999979</v>
      </c>
      <c r="L659">
        <f t="shared" si="270"/>
        <v>2.0016722499999999</v>
      </c>
      <c r="M659">
        <f t="shared" si="271"/>
        <v>0.64427094356856496</v>
      </c>
      <c r="O659" s="24">
        <v>18.21733</v>
      </c>
      <c r="P659" s="24">
        <v>8.3821819999999985</v>
      </c>
      <c r="Q659" s="24">
        <v>14.39499</v>
      </c>
      <c r="R659" s="24">
        <v>11.027191</v>
      </c>
      <c r="T659">
        <f t="shared" si="284"/>
        <v>1.0595400000000019</v>
      </c>
      <c r="U659">
        <f t="shared" si="284"/>
        <v>0.35772799999999982</v>
      </c>
      <c r="V659">
        <f t="shared" si="284"/>
        <v>0.62739000000000011</v>
      </c>
      <c r="W659">
        <f t="shared" si="272"/>
        <v>0.33627999999999858</v>
      </c>
      <c r="X659">
        <f t="shared" si="273"/>
        <v>0.59523450000000011</v>
      </c>
      <c r="Y659">
        <f t="shared" si="274"/>
        <v>0.16834496926524681</v>
      </c>
      <c r="AA659" s="24">
        <v>20.2989</v>
      </c>
      <c r="AB659" s="24">
        <v>21.521600000000003</v>
      </c>
      <c r="AC659" s="24">
        <v>39.017309999999995</v>
      </c>
      <c r="AD659" s="24">
        <v>13.545360000000001</v>
      </c>
      <c r="AF659">
        <f t="shared" si="285"/>
        <v>2.0912299999999995</v>
      </c>
      <c r="AG659">
        <f t="shared" si="285"/>
        <v>1.5965000000000025</v>
      </c>
      <c r="AH659">
        <f t="shared" si="285"/>
        <v>3.3108900000000006</v>
      </c>
      <c r="AI659">
        <f t="shared" si="275"/>
        <v>1.3584600000000009</v>
      </c>
      <c r="AJ659">
        <f t="shared" si="276"/>
        <v>2.0892700000000008</v>
      </c>
      <c r="AK659">
        <f t="shared" si="277"/>
        <v>0.43486250652744585</v>
      </c>
      <c r="AM659" s="24">
        <v>21.932480000000002</v>
      </c>
      <c r="AN659" s="24">
        <v>27.601870000000002</v>
      </c>
      <c r="AO659" s="24">
        <v>9.5706430000000005</v>
      </c>
      <c r="AP659" s="24">
        <v>29.16028</v>
      </c>
      <c r="AR659">
        <f t="shared" si="278"/>
        <v>0.28940000000000055</v>
      </c>
      <c r="AS659">
        <f t="shared" si="279"/>
        <v>2.2404100000000007</v>
      </c>
      <c r="AT659">
        <f t="shared" si="280"/>
        <v>0.57082199999999972</v>
      </c>
      <c r="AU659">
        <f t="shared" si="281"/>
        <v>1.0133599999999987</v>
      </c>
      <c r="AV659">
        <f t="shared" si="282"/>
        <v>1.0284979999999999</v>
      </c>
      <c r="AW659">
        <f t="shared" si="283"/>
        <v>0.43057065132294681</v>
      </c>
    </row>
    <row r="660" spans="1:49" x14ac:dyDescent="0.35">
      <c r="A660" s="24" t="s">
        <v>1409</v>
      </c>
      <c r="B660" s="24" t="s">
        <v>1410</v>
      </c>
      <c r="C660" s="24">
        <v>37.568579999999997</v>
      </c>
      <c r="D660" s="24">
        <v>18.416160000000001</v>
      </c>
      <c r="E660" s="24">
        <v>10.53077</v>
      </c>
      <c r="F660" s="24">
        <v>15.583379999999998</v>
      </c>
      <c r="H660">
        <f t="shared" si="266"/>
        <v>4.0563199999999995</v>
      </c>
      <c r="I660">
        <f t="shared" si="267"/>
        <v>1.4676600000000022</v>
      </c>
      <c r="J660">
        <f t="shared" si="268"/>
        <v>1.2663489999999999</v>
      </c>
      <c r="K660">
        <f t="shared" si="269"/>
        <v>1.3422099999999979</v>
      </c>
      <c r="L660">
        <f t="shared" si="270"/>
        <v>2.0331347499999999</v>
      </c>
      <c r="M660">
        <f t="shared" si="271"/>
        <v>0.67567112594754941</v>
      </c>
      <c r="O660" s="24">
        <v>18.217639999999999</v>
      </c>
      <c r="P660" s="24">
        <v>8.3821819999999985</v>
      </c>
      <c r="Q660" s="24">
        <v>14.39499</v>
      </c>
      <c r="R660" s="24">
        <v>11.027191</v>
      </c>
      <c r="T660">
        <f t="shared" si="284"/>
        <v>1.0598500000000008</v>
      </c>
      <c r="U660">
        <f t="shared" si="284"/>
        <v>0.35772799999999982</v>
      </c>
      <c r="V660">
        <f t="shared" si="284"/>
        <v>0.62739000000000011</v>
      </c>
      <c r="W660">
        <f t="shared" si="272"/>
        <v>0.33627999999999858</v>
      </c>
      <c r="X660">
        <f t="shared" si="273"/>
        <v>0.59531199999999984</v>
      </c>
      <c r="Y660">
        <f t="shared" si="274"/>
        <v>0.16841622190474054</v>
      </c>
      <c r="AA660" s="24">
        <v>20.2989</v>
      </c>
      <c r="AB660" s="24">
        <v>21.521600000000003</v>
      </c>
      <c r="AC660" s="24">
        <v>39.026219999999995</v>
      </c>
      <c r="AD660" s="24">
        <v>13.545360000000001</v>
      </c>
      <c r="AF660">
        <f t="shared" si="285"/>
        <v>2.0912299999999995</v>
      </c>
      <c r="AG660">
        <f t="shared" si="285"/>
        <v>1.5965000000000025</v>
      </c>
      <c r="AH660">
        <f t="shared" si="285"/>
        <v>3.3198000000000008</v>
      </c>
      <c r="AI660">
        <f t="shared" si="275"/>
        <v>1.3584600000000009</v>
      </c>
      <c r="AJ660">
        <f t="shared" si="276"/>
        <v>2.0914975000000009</v>
      </c>
      <c r="AK660">
        <f t="shared" si="277"/>
        <v>0.43694904398520334</v>
      </c>
      <c r="AM660" s="24">
        <v>21.95994</v>
      </c>
      <c r="AN660" s="24">
        <v>27.601870000000002</v>
      </c>
      <c r="AO660" s="24">
        <v>9.5706430000000005</v>
      </c>
      <c r="AP660" s="24">
        <v>29.165030000000002</v>
      </c>
      <c r="AR660">
        <f t="shared" si="278"/>
        <v>0.31685999999999837</v>
      </c>
      <c r="AS660">
        <f t="shared" si="279"/>
        <v>2.2404100000000007</v>
      </c>
      <c r="AT660">
        <f t="shared" si="280"/>
        <v>0.57082199999999972</v>
      </c>
      <c r="AU660">
        <f t="shared" si="281"/>
        <v>1.0181100000000001</v>
      </c>
      <c r="AV660">
        <f t="shared" si="282"/>
        <v>1.0365504999999997</v>
      </c>
      <c r="AW660">
        <f t="shared" si="283"/>
        <v>0.42666098947554409</v>
      </c>
    </row>
    <row r="661" spans="1:49" x14ac:dyDescent="0.35">
      <c r="A661" s="24" t="s">
        <v>1411</v>
      </c>
      <c r="B661" s="24" t="s">
        <v>1412</v>
      </c>
      <c r="C661" s="24">
        <v>37.736809999999998</v>
      </c>
      <c r="D661" s="24">
        <v>18.416160000000001</v>
      </c>
      <c r="E661" s="24">
        <v>10.53077</v>
      </c>
      <c r="F661" s="24">
        <v>15.583379999999998</v>
      </c>
      <c r="H661">
        <f t="shared" si="266"/>
        <v>4.2245500000000007</v>
      </c>
      <c r="I661">
        <f t="shared" si="267"/>
        <v>1.4676600000000022</v>
      </c>
      <c r="J661">
        <f t="shared" si="268"/>
        <v>1.2663489999999999</v>
      </c>
      <c r="K661">
        <f t="shared" si="269"/>
        <v>1.3422099999999979</v>
      </c>
      <c r="L661">
        <f t="shared" si="270"/>
        <v>2.0751922500000002</v>
      </c>
      <c r="M661">
        <f t="shared" si="271"/>
        <v>0.71765384843952651</v>
      </c>
      <c r="O661" s="24">
        <v>18.217639999999999</v>
      </c>
      <c r="P661" s="24">
        <v>8.3821819999999985</v>
      </c>
      <c r="Q661" s="24">
        <v>14.39499</v>
      </c>
      <c r="R661" s="24">
        <v>11.027191</v>
      </c>
      <c r="T661">
        <f t="shared" si="284"/>
        <v>1.0598500000000008</v>
      </c>
      <c r="U661">
        <f t="shared" si="284"/>
        <v>0.35772799999999982</v>
      </c>
      <c r="V661">
        <f t="shared" si="284"/>
        <v>0.62739000000000011</v>
      </c>
      <c r="W661">
        <f t="shared" si="272"/>
        <v>0.33627999999999858</v>
      </c>
      <c r="X661">
        <f t="shared" si="273"/>
        <v>0.59531199999999984</v>
      </c>
      <c r="Y661">
        <f t="shared" si="274"/>
        <v>0.16841622190474054</v>
      </c>
      <c r="AA661" s="24">
        <v>20.2989</v>
      </c>
      <c r="AB661" s="24">
        <v>21.521600000000003</v>
      </c>
      <c r="AC661" s="24">
        <v>39.026219999999995</v>
      </c>
      <c r="AD661" s="24">
        <v>13.545360000000001</v>
      </c>
      <c r="AF661">
        <f t="shared" si="285"/>
        <v>2.0912299999999995</v>
      </c>
      <c r="AG661">
        <f t="shared" si="285"/>
        <v>1.5965000000000025</v>
      </c>
      <c r="AH661">
        <f t="shared" si="285"/>
        <v>3.3198000000000008</v>
      </c>
      <c r="AI661">
        <f t="shared" si="275"/>
        <v>1.3584600000000009</v>
      </c>
      <c r="AJ661">
        <f t="shared" si="276"/>
        <v>2.0914975000000009</v>
      </c>
      <c r="AK661">
        <f t="shared" si="277"/>
        <v>0.43694904398520334</v>
      </c>
      <c r="AM661" s="24">
        <v>21.985119999999998</v>
      </c>
      <c r="AN661" s="24">
        <v>27.601870000000002</v>
      </c>
      <c r="AO661" s="24">
        <v>9.5706430000000005</v>
      </c>
      <c r="AP661" s="24">
        <v>29.170179999999998</v>
      </c>
      <c r="AR661">
        <f t="shared" si="278"/>
        <v>0.34203999999999724</v>
      </c>
      <c r="AS661">
        <f t="shared" si="279"/>
        <v>2.2404100000000007</v>
      </c>
      <c r="AT661">
        <f t="shared" si="280"/>
        <v>0.57082199999999972</v>
      </c>
      <c r="AU661">
        <f t="shared" si="281"/>
        <v>1.0232599999999969</v>
      </c>
      <c r="AV661">
        <f t="shared" si="282"/>
        <v>1.0441329999999986</v>
      </c>
      <c r="AW661">
        <f t="shared" si="283"/>
        <v>0.42313041983018329</v>
      </c>
    </row>
    <row r="662" spans="1:49" x14ac:dyDescent="0.35">
      <c r="A662" s="24" t="s">
        <v>1413</v>
      </c>
      <c r="B662" s="24" t="s">
        <v>1414</v>
      </c>
      <c r="C662" s="24">
        <v>37.83663</v>
      </c>
      <c r="D662" s="24">
        <v>18.416160000000001</v>
      </c>
      <c r="E662" s="24">
        <v>10.53077</v>
      </c>
      <c r="F662" s="24">
        <v>15.583379999999998</v>
      </c>
      <c r="H662">
        <f t="shared" si="266"/>
        <v>4.3243700000000018</v>
      </c>
      <c r="I662">
        <f t="shared" si="267"/>
        <v>1.4676600000000022</v>
      </c>
      <c r="J662">
        <f t="shared" si="268"/>
        <v>1.2663489999999999</v>
      </c>
      <c r="K662">
        <f t="shared" si="269"/>
        <v>1.3422099999999979</v>
      </c>
      <c r="L662">
        <f t="shared" si="270"/>
        <v>2.1001472500000005</v>
      </c>
      <c r="M662">
        <f t="shared" si="271"/>
        <v>0.74256847942747339</v>
      </c>
      <c r="O662" s="24">
        <v>18.217639999999999</v>
      </c>
      <c r="P662" s="24">
        <v>8.3821819999999985</v>
      </c>
      <c r="Q662" s="24">
        <v>14.39499</v>
      </c>
      <c r="R662" s="24">
        <v>11.027191</v>
      </c>
      <c r="T662">
        <f t="shared" si="284"/>
        <v>1.0598500000000008</v>
      </c>
      <c r="U662">
        <f t="shared" si="284"/>
        <v>0.35772799999999982</v>
      </c>
      <c r="V662">
        <f t="shared" si="284"/>
        <v>0.62739000000000011</v>
      </c>
      <c r="W662">
        <f t="shared" si="272"/>
        <v>0.33627999999999858</v>
      </c>
      <c r="X662">
        <f t="shared" si="273"/>
        <v>0.59531199999999984</v>
      </c>
      <c r="Y662">
        <f t="shared" si="274"/>
        <v>0.16841622190474054</v>
      </c>
      <c r="AA662" s="24">
        <v>20.2989</v>
      </c>
      <c r="AB662" s="24">
        <v>21.521600000000003</v>
      </c>
      <c r="AC662" s="24">
        <v>39.026219999999995</v>
      </c>
      <c r="AD662" s="24">
        <v>13.545360000000001</v>
      </c>
      <c r="AF662">
        <f t="shared" si="285"/>
        <v>2.0912299999999995</v>
      </c>
      <c r="AG662">
        <f t="shared" si="285"/>
        <v>1.5965000000000025</v>
      </c>
      <c r="AH662">
        <f t="shared" si="285"/>
        <v>3.3198000000000008</v>
      </c>
      <c r="AI662">
        <f t="shared" si="275"/>
        <v>1.3584600000000009</v>
      </c>
      <c r="AJ662">
        <f t="shared" si="276"/>
        <v>2.0914975000000009</v>
      </c>
      <c r="AK662">
        <f t="shared" si="277"/>
        <v>0.43694904398520334</v>
      </c>
      <c r="AM662" s="24">
        <v>21.989930000000001</v>
      </c>
      <c r="AN662" s="24">
        <v>27.601870000000002</v>
      </c>
      <c r="AO662" s="24">
        <v>9.5706430000000005</v>
      </c>
      <c r="AP662" s="24">
        <v>29.173999999999999</v>
      </c>
      <c r="AR662">
        <f t="shared" si="278"/>
        <v>0.34684999999999988</v>
      </c>
      <c r="AS662">
        <f t="shared" si="279"/>
        <v>2.2404100000000007</v>
      </c>
      <c r="AT662">
        <f t="shared" si="280"/>
        <v>0.57082199999999972</v>
      </c>
      <c r="AU662">
        <f t="shared" si="281"/>
        <v>1.027079999999998</v>
      </c>
      <c r="AV662">
        <f t="shared" si="282"/>
        <v>1.0462904999999996</v>
      </c>
      <c r="AW662">
        <f t="shared" si="283"/>
        <v>0.42245095683039569</v>
      </c>
    </row>
    <row r="663" spans="1:49" x14ac:dyDescent="0.35">
      <c r="A663" s="24" t="s">
        <v>1415</v>
      </c>
      <c r="B663" s="24" t="s">
        <v>1416</v>
      </c>
      <c r="C663" s="24">
        <v>37.929250000000003</v>
      </c>
      <c r="D663" s="24">
        <v>18.416160000000001</v>
      </c>
      <c r="E663" s="24">
        <v>10.53077</v>
      </c>
      <c r="F663" s="24">
        <v>15.583379999999998</v>
      </c>
      <c r="H663">
        <f t="shared" si="266"/>
        <v>4.4169900000000055</v>
      </c>
      <c r="I663">
        <f t="shared" si="267"/>
        <v>1.4676600000000022</v>
      </c>
      <c r="J663">
        <f t="shared" si="268"/>
        <v>1.2663489999999999</v>
      </c>
      <c r="K663">
        <f t="shared" si="269"/>
        <v>1.3422099999999979</v>
      </c>
      <c r="L663">
        <f t="shared" si="270"/>
        <v>2.1233022500000014</v>
      </c>
      <c r="M663">
        <f t="shared" si="271"/>
        <v>0.76568837384956945</v>
      </c>
      <c r="O663" s="24">
        <v>18.217639999999999</v>
      </c>
      <c r="P663" s="24">
        <v>8.3821819999999985</v>
      </c>
      <c r="Q663" s="24">
        <v>14.39499</v>
      </c>
      <c r="R663" s="24">
        <v>11.027191</v>
      </c>
      <c r="T663">
        <f t="shared" si="284"/>
        <v>1.0598500000000008</v>
      </c>
      <c r="U663">
        <f t="shared" si="284"/>
        <v>0.35772799999999982</v>
      </c>
      <c r="V663">
        <f t="shared" si="284"/>
        <v>0.62739000000000011</v>
      </c>
      <c r="W663">
        <f t="shared" si="272"/>
        <v>0.33627999999999858</v>
      </c>
      <c r="X663">
        <f t="shared" si="273"/>
        <v>0.59531199999999984</v>
      </c>
      <c r="Y663">
        <f t="shared" si="274"/>
        <v>0.16841622190474054</v>
      </c>
      <c r="AA663" s="24">
        <v>20.2989</v>
      </c>
      <c r="AB663" s="24">
        <v>21.521600000000003</v>
      </c>
      <c r="AC663" s="24">
        <v>39.026219999999995</v>
      </c>
      <c r="AD663" s="24">
        <v>13.545360000000001</v>
      </c>
      <c r="AF663">
        <f t="shared" si="285"/>
        <v>2.0912299999999995</v>
      </c>
      <c r="AG663">
        <f t="shared" si="285"/>
        <v>1.5965000000000025</v>
      </c>
      <c r="AH663">
        <f t="shared" si="285"/>
        <v>3.3198000000000008</v>
      </c>
      <c r="AI663">
        <f t="shared" si="275"/>
        <v>1.3584600000000009</v>
      </c>
      <c r="AJ663">
        <f t="shared" si="276"/>
        <v>2.0914975000000009</v>
      </c>
      <c r="AK663">
        <f t="shared" si="277"/>
        <v>0.43694904398520334</v>
      </c>
      <c r="AM663" s="24">
        <v>21.989930000000001</v>
      </c>
      <c r="AN663" s="24">
        <v>27.601870000000002</v>
      </c>
      <c r="AO663" s="24">
        <v>9.5706430000000005</v>
      </c>
      <c r="AP663" s="24">
        <v>29.174209999999999</v>
      </c>
      <c r="AR663">
        <f t="shared" si="278"/>
        <v>0.34684999999999988</v>
      </c>
      <c r="AS663">
        <f t="shared" si="279"/>
        <v>2.2404100000000007</v>
      </c>
      <c r="AT663">
        <f t="shared" si="280"/>
        <v>0.57082199999999972</v>
      </c>
      <c r="AU663">
        <f t="shared" si="281"/>
        <v>1.0272899999999971</v>
      </c>
      <c r="AV663">
        <f t="shared" si="282"/>
        <v>1.0463429999999994</v>
      </c>
      <c r="AW663">
        <f t="shared" si="283"/>
        <v>0.42245016429830728</v>
      </c>
    </row>
    <row r="664" spans="1:49" x14ac:dyDescent="0.35">
      <c r="A664" s="24" t="s">
        <v>1417</v>
      </c>
      <c r="B664" s="24" t="s">
        <v>1418</v>
      </c>
      <c r="C664" s="24">
        <v>37.93562</v>
      </c>
      <c r="D664" s="24">
        <v>18.417539999999999</v>
      </c>
      <c r="E664" s="24">
        <v>10.53077</v>
      </c>
      <c r="F664" s="24">
        <v>15.583379999999998</v>
      </c>
      <c r="H664">
        <f t="shared" si="266"/>
        <v>4.4233600000000024</v>
      </c>
      <c r="I664">
        <f t="shared" si="267"/>
        <v>1.4690399999999997</v>
      </c>
      <c r="J664">
        <f t="shared" si="268"/>
        <v>1.2663489999999999</v>
      </c>
      <c r="K664">
        <f t="shared" si="269"/>
        <v>1.3422099999999979</v>
      </c>
      <c r="L664">
        <f t="shared" si="270"/>
        <v>2.12523975</v>
      </c>
      <c r="M664">
        <f t="shared" si="271"/>
        <v>0.76718010190897434</v>
      </c>
      <c r="O664" s="24">
        <v>18.217639999999999</v>
      </c>
      <c r="P664" s="24">
        <v>8.3821819999999985</v>
      </c>
      <c r="Q664" s="24">
        <v>14.39499</v>
      </c>
      <c r="R664" s="24">
        <v>11.027611</v>
      </c>
      <c r="T664">
        <f t="shared" si="284"/>
        <v>1.0598500000000008</v>
      </c>
      <c r="U664">
        <f t="shared" si="284"/>
        <v>0.35772799999999982</v>
      </c>
      <c r="V664">
        <f t="shared" si="284"/>
        <v>0.62739000000000011</v>
      </c>
      <c r="W664">
        <f t="shared" si="272"/>
        <v>0.33669999999999867</v>
      </c>
      <c r="X664">
        <f t="shared" si="273"/>
        <v>0.59541699999999986</v>
      </c>
      <c r="Y664">
        <f t="shared" si="274"/>
        <v>0.1683624144091157</v>
      </c>
      <c r="AA664" s="24">
        <v>20.2989</v>
      </c>
      <c r="AB664" s="24">
        <v>21.521600000000003</v>
      </c>
      <c r="AC664" s="24">
        <v>39.026219999999995</v>
      </c>
      <c r="AD664" s="24">
        <v>13.545360000000001</v>
      </c>
      <c r="AF664">
        <f t="shared" si="285"/>
        <v>2.0912299999999995</v>
      </c>
      <c r="AG664">
        <f t="shared" si="285"/>
        <v>1.5965000000000025</v>
      </c>
      <c r="AH664">
        <f t="shared" si="285"/>
        <v>3.3198000000000008</v>
      </c>
      <c r="AI664">
        <f t="shared" si="275"/>
        <v>1.3584600000000009</v>
      </c>
      <c r="AJ664">
        <f t="shared" si="276"/>
        <v>2.0914975000000009</v>
      </c>
      <c r="AK664">
        <f t="shared" si="277"/>
        <v>0.43694904398520334</v>
      </c>
      <c r="AM664" s="24">
        <v>21.989930000000001</v>
      </c>
      <c r="AN664" s="24">
        <v>27.639980000000001</v>
      </c>
      <c r="AO664" s="24">
        <v>9.5718479999999992</v>
      </c>
      <c r="AP664" s="24">
        <v>29.174209999999999</v>
      </c>
      <c r="AR664">
        <f t="shared" si="278"/>
        <v>0.34684999999999988</v>
      </c>
      <c r="AS664">
        <f t="shared" si="279"/>
        <v>2.2785200000000003</v>
      </c>
      <c r="AT664">
        <f t="shared" si="280"/>
        <v>0.57202699999999851</v>
      </c>
      <c r="AU664">
        <f t="shared" si="281"/>
        <v>1.0272899999999971</v>
      </c>
      <c r="AV664">
        <f t="shared" si="282"/>
        <v>1.056171749999999</v>
      </c>
      <c r="AW664">
        <f t="shared" si="283"/>
        <v>0.43132575505998094</v>
      </c>
    </row>
    <row r="665" spans="1:49" x14ac:dyDescent="0.35">
      <c r="A665" s="24" t="s">
        <v>1419</v>
      </c>
      <c r="B665" s="24" t="s">
        <v>1420</v>
      </c>
      <c r="C665" s="24">
        <v>37.942889999999998</v>
      </c>
      <c r="D665" s="24">
        <v>18.468399999999999</v>
      </c>
      <c r="E665" s="24">
        <v>10.540559999999999</v>
      </c>
      <c r="F665" s="24">
        <v>15.5869</v>
      </c>
      <c r="H665">
        <f t="shared" si="266"/>
        <v>4.4306300000000007</v>
      </c>
      <c r="I665">
        <f t="shared" si="267"/>
        <v>1.5198999999999998</v>
      </c>
      <c r="J665">
        <f t="shared" si="268"/>
        <v>1.2761389999999988</v>
      </c>
      <c r="K665">
        <f t="shared" si="269"/>
        <v>1.3457299999999996</v>
      </c>
      <c r="L665">
        <f t="shared" si="270"/>
        <v>2.1430997499999997</v>
      </c>
      <c r="M665">
        <f t="shared" si="271"/>
        <v>0.76423120592531624</v>
      </c>
      <c r="O665" s="24">
        <v>18.217639999999999</v>
      </c>
      <c r="P665" s="24">
        <v>8.3821819999999985</v>
      </c>
      <c r="Q665" s="24">
        <v>14.39499</v>
      </c>
      <c r="R665" s="24">
        <v>11.039221000000001</v>
      </c>
      <c r="T665">
        <f t="shared" si="284"/>
        <v>1.0598500000000008</v>
      </c>
      <c r="U665">
        <f t="shared" si="284"/>
        <v>0.35772799999999982</v>
      </c>
      <c r="V665">
        <f t="shared" si="284"/>
        <v>0.62739000000000011</v>
      </c>
      <c r="W665">
        <f t="shared" si="272"/>
        <v>0.34830999999999968</v>
      </c>
      <c r="X665">
        <f t="shared" si="273"/>
        <v>0.59831950000000012</v>
      </c>
      <c r="Y665">
        <f t="shared" si="274"/>
        <v>0.166894306963769</v>
      </c>
      <c r="AA665" s="24">
        <v>20.2989</v>
      </c>
      <c r="AB665" s="24">
        <v>21.521600000000003</v>
      </c>
      <c r="AC665" s="24">
        <v>39.026219999999995</v>
      </c>
      <c r="AD665" s="24">
        <v>13.546010000000001</v>
      </c>
      <c r="AF665">
        <f t="shared" si="285"/>
        <v>2.0912299999999995</v>
      </c>
      <c r="AG665">
        <f t="shared" si="285"/>
        <v>1.5965000000000025</v>
      </c>
      <c r="AH665">
        <f t="shared" si="285"/>
        <v>3.3198000000000008</v>
      </c>
      <c r="AI665">
        <f t="shared" si="275"/>
        <v>1.3591100000000012</v>
      </c>
      <c r="AJ665">
        <f t="shared" si="276"/>
        <v>2.091660000000001</v>
      </c>
      <c r="AK665">
        <f t="shared" si="277"/>
        <v>0.43685819329617703</v>
      </c>
      <c r="AM665" s="24">
        <v>21.989930000000001</v>
      </c>
      <c r="AN665" s="24">
        <v>27.755099999999999</v>
      </c>
      <c r="AO665" s="24">
        <v>9.5885599999999993</v>
      </c>
      <c r="AP665" s="24">
        <v>29.174209999999999</v>
      </c>
      <c r="AR665">
        <f t="shared" si="278"/>
        <v>0.34684999999999988</v>
      </c>
      <c r="AS665">
        <f t="shared" si="279"/>
        <v>2.3936399999999978</v>
      </c>
      <c r="AT665">
        <f t="shared" si="280"/>
        <v>0.58873899999999857</v>
      </c>
      <c r="AU665">
        <f t="shared" si="281"/>
        <v>1.0272899999999971</v>
      </c>
      <c r="AV665">
        <f t="shared" si="282"/>
        <v>1.0891297499999983</v>
      </c>
      <c r="AW665">
        <f t="shared" si="283"/>
        <v>0.45706867436057003</v>
      </c>
    </row>
    <row r="666" spans="1:49" x14ac:dyDescent="0.35">
      <c r="A666" s="24" t="s">
        <v>1421</v>
      </c>
      <c r="B666" s="24" t="s">
        <v>1422</v>
      </c>
      <c r="C666" s="24">
        <v>37.952919999999999</v>
      </c>
      <c r="D666" s="24">
        <v>18.515460000000001</v>
      </c>
      <c r="E666" s="24">
        <v>10.571859999999999</v>
      </c>
      <c r="F666" s="24">
        <v>15.58868</v>
      </c>
      <c r="H666">
        <f t="shared" si="266"/>
        <v>4.4406600000000012</v>
      </c>
      <c r="I666">
        <f t="shared" si="267"/>
        <v>1.5669600000000017</v>
      </c>
      <c r="J666">
        <f t="shared" si="268"/>
        <v>1.3074389999999987</v>
      </c>
      <c r="K666">
        <f t="shared" si="269"/>
        <v>1.3475099999999998</v>
      </c>
      <c r="L666">
        <f t="shared" si="270"/>
        <v>2.1656422500000003</v>
      </c>
      <c r="M666">
        <f t="shared" si="271"/>
        <v>0.76048117421804939</v>
      </c>
      <c r="O666" s="24">
        <v>18.217639999999999</v>
      </c>
      <c r="P666" s="24">
        <v>8.3821819999999985</v>
      </c>
      <c r="Q666" s="24">
        <v>14.39499</v>
      </c>
      <c r="R666" s="24">
        <v>11.055821000000002</v>
      </c>
      <c r="T666">
        <f t="shared" si="284"/>
        <v>1.0598500000000008</v>
      </c>
      <c r="U666">
        <f t="shared" si="284"/>
        <v>0.35772799999999982</v>
      </c>
      <c r="V666">
        <f t="shared" si="284"/>
        <v>0.62739000000000011</v>
      </c>
      <c r="W666">
        <f t="shared" si="272"/>
        <v>0.36491000000000007</v>
      </c>
      <c r="X666">
        <f t="shared" si="273"/>
        <v>0.60246950000000021</v>
      </c>
      <c r="Y666">
        <f t="shared" si="274"/>
        <v>0.16486127273230888</v>
      </c>
      <c r="AA666" s="24">
        <v>20.299050000000001</v>
      </c>
      <c r="AB666" s="24">
        <v>21.530410000000003</v>
      </c>
      <c r="AC666" s="24">
        <v>39.026219999999995</v>
      </c>
      <c r="AD666" s="24">
        <v>13.575150000000001</v>
      </c>
      <c r="AF666">
        <f t="shared" si="285"/>
        <v>2.0913800000000009</v>
      </c>
      <c r="AG666">
        <f t="shared" si="285"/>
        <v>1.6053100000000029</v>
      </c>
      <c r="AH666">
        <f t="shared" si="285"/>
        <v>3.3198000000000008</v>
      </c>
      <c r="AI666">
        <f t="shared" si="275"/>
        <v>1.3882500000000011</v>
      </c>
      <c r="AJ666">
        <f t="shared" si="276"/>
        <v>2.1011850000000014</v>
      </c>
      <c r="AK666">
        <f t="shared" si="277"/>
        <v>0.43198061165018331</v>
      </c>
      <c r="AM666" s="24">
        <v>21.989930000000001</v>
      </c>
      <c r="AN666" s="24">
        <v>27.771699999999999</v>
      </c>
      <c r="AO666" s="24">
        <v>9.6100180000000002</v>
      </c>
      <c r="AP666" s="24">
        <v>29.174209999999999</v>
      </c>
      <c r="AR666">
        <f t="shared" si="278"/>
        <v>0.34684999999999988</v>
      </c>
      <c r="AS666">
        <f t="shared" si="279"/>
        <v>2.4102399999999982</v>
      </c>
      <c r="AT666">
        <f t="shared" si="280"/>
        <v>0.61019699999999943</v>
      </c>
      <c r="AU666">
        <f t="shared" si="281"/>
        <v>1.0272899999999971</v>
      </c>
      <c r="AV666">
        <f t="shared" si="282"/>
        <v>1.0986442499999987</v>
      </c>
      <c r="AW666">
        <f t="shared" si="283"/>
        <v>0.4590887850565824</v>
      </c>
    </row>
    <row r="667" spans="1:49" x14ac:dyDescent="0.35">
      <c r="A667" s="24" t="s">
        <v>1423</v>
      </c>
      <c r="B667" s="24" t="s">
        <v>1424</v>
      </c>
      <c r="C667" s="24">
        <v>37.952919999999999</v>
      </c>
      <c r="D667" s="24">
        <v>18.53126</v>
      </c>
      <c r="E667" s="24">
        <v>10.58311</v>
      </c>
      <c r="F667" s="24">
        <v>15.58868</v>
      </c>
      <c r="H667">
        <f t="shared" si="266"/>
        <v>4.4406600000000012</v>
      </c>
      <c r="I667">
        <f t="shared" si="267"/>
        <v>1.5827600000000004</v>
      </c>
      <c r="J667">
        <f t="shared" si="268"/>
        <v>1.3186889999999991</v>
      </c>
      <c r="K667">
        <f t="shared" si="269"/>
        <v>1.3475099999999998</v>
      </c>
      <c r="L667">
        <f t="shared" si="270"/>
        <v>2.1724047500000001</v>
      </c>
      <c r="M667">
        <f t="shared" si="271"/>
        <v>0.75839439721530333</v>
      </c>
      <c r="O667" s="24">
        <v>18.217639999999999</v>
      </c>
      <c r="P667" s="24">
        <v>8.3859999999999992</v>
      </c>
      <c r="Q667" s="24">
        <v>14.39499</v>
      </c>
      <c r="R667" s="24">
        <v>11.067471000000001</v>
      </c>
      <c r="T667">
        <f t="shared" si="284"/>
        <v>1.0598500000000008</v>
      </c>
      <c r="U667">
        <f t="shared" si="284"/>
        <v>0.36154600000000059</v>
      </c>
      <c r="V667">
        <f t="shared" si="284"/>
        <v>0.62739000000000011</v>
      </c>
      <c r="W667">
        <f t="shared" si="272"/>
        <v>0.37655999999999956</v>
      </c>
      <c r="X667">
        <f t="shared" si="273"/>
        <v>0.60633650000000028</v>
      </c>
      <c r="Y667">
        <f t="shared" si="274"/>
        <v>0.1630023960424612</v>
      </c>
      <c r="AA667" s="24">
        <v>20.30988</v>
      </c>
      <c r="AB667" s="24">
        <v>21.564350000000001</v>
      </c>
      <c r="AC667" s="24">
        <v>39.026219999999995</v>
      </c>
      <c r="AD667" s="24">
        <v>13.619490000000001</v>
      </c>
      <c r="AF667">
        <f t="shared" si="285"/>
        <v>2.1022099999999995</v>
      </c>
      <c r="AG667">
        <f t="shared" si="285"/>
        <v>1.6392500000000005</v>
      </c>
      <c r="AH667">
        <f t="shared" si="285"/>
        <v>3.3198000000000008</v>
      </c>
      <c r="AI667">
        <f t="shared" si="275"/>
        <v>1.4325900000000011</v>
      </c>
      <c r="AJ667">
        <f t="shared" si="276"/>
        <v>2.1234625000000005</v>
      </c>
      <c r="AK667">
        <f t="shared" si="277"/>
        <v>0.42263475553908642</v>
      </c>
      <c r="AM667" s="24">
        <v>21.989930000000001</v>
      </c>
      <c r="AN667" s="24">
        <v>27.806920000000002</v>
      </c>
      <c r="AO667" s="24">
        <v>9.6279699999999995</v>
      </c>
      <c r="AP667" s="24">
        <v>29.174209999999999</v>
      </c>
      <c r="AR667">
        <f t="shared" si="278"/>
        <v>0.34684999999999988</v>
      </c>
      <c r="AS667">
        <f t="shared" si="279"/>
        <v>2.4454600000000006</v>
      </c>
      <c r="AT667">
        <f t="shared" si="280"/>
        <v>0.62814899999999874</v>
      </c>
      <c r="AU667">
        <f t="shared" si="281"/>
        <v>1.0272899999999971</v>
      </c>
      <c r="AV667">
        <f t="shared" si="282"/>
        <v>1.1119372499999991</v>
      </c>
      <c r="AW667">
        <f t="shared" si="283"/>
        <v>0.46590929487855204</v>
      </c>
    </row>
    <row r="668" spans="1:49" x14ac:dyDescent="0.35">
      <c r="A668" s="24" t="s">
        <v>1425</v>
      </c>
      <c r="B668" s="24" t="s">
        <v>1426</v>
      </c>
      <c r="C668" s="24">
        <v>37.952919999999999</v>
      </c>
      <c r="D668" s="24">
        <v>18.57555</v>
      </c>
      <c r="E668" s="24">
        <v>10.609500000000001</v>
      </c>
      <c r="F668" s="24">
        <v>15.58868</v>
      </c>
      <c r="H668">
        <f t="shared" si="266"/>
        <v>4.4406600000000012</v>
      </c>
      <c r="I668">
        <f t="shared" si="267"/>
        <v>1.6270500000000006</v>
      </c>
      <c r="J668">
        <f t="shared" si="268"/>
        <v>1.3450790000000001</v>
      </c>
      <c r="K668">
        <f t="shared" si="269"/>
        <v>1.3475099999999998</v>
      </c>
      <c r="L668">
        <f t="shared" si="270"/>
        <v>2.1900747500000004</v>
      </c>
      <c r="M668">
        <f t="shared" si="271"/>
        <v>0.75310822662321464</v>
      </c>
      <c r="O668" s="24">
        <v>18.217639999999999</v>
      </c>
      <c r="P668" s="24">
        <v>8.4265709999999991</v>
      </c>
      <c r="Q668" s="24">
        <v>14.39499</v>
      </c>
      <c r="R668" s="24">
        <v>11.067901000000001</v>
      </c>
      <c r="T668">
        <f t="shared" si="284"/>
        <v>1.0598500000000008</v>
      </c>
      <c r="U668">
        <f t="shared" si="284"/>
        <v>0.4021170000000005</v>
      </c>
      <c r="V668">
        <f t="shared" si="284"/>
        <v>0.62739000000000011</v>
      </c>
      <c r="W668">
        <f t="shared" si="272"/>
        <v>0.37698999999999927</v>
      </c>
      <c r="X668">
        <f t="shared" si="273"/>
        <v>0.61658675000000018</v>
      </c>
      <c r="Y668">
        <f t="shared" si="274"/>
        <v>0.15811464598162905</v>
      </c>
      <c r="AA668" s="24">
        <v>20.331340000000001</v>
      </c>
      <c r="AB668" s="24">
        <v>21.599820000000001</v>
      </c>
      <c r="AC668" s="24">
        <v>39.026219999999995</v>
      </c>
      <c r="AD668" s="24">
        <v>13.66305</v>
      </c>
      <c r="AF668">
        <f t="shared" si="285"/>
        <v>2.1236700000000006</v>
      </c>
      <c r="AG668">
        <f t="shared" si="285"/>
        <v>1.6747200000000007</v>
      </c>
      <c r="AH668">
        <f t="shared" si="285"/>
        <v>3.3198000000000008</v>
      </c>
      <c r="AI668">
        <f t="shared" si="275"/>
        <v>1.4761500000000005</v>
      </c>
      <c r="AJ668">
        <f t="shared" si="276"/>
        <v>2.1485850000000006</v>
      </c>
      <c r="AK668">
        <f t="shared" si="277"/>
        <v>0.41322735881715278</v>
      </c>
      <c r="AM668" s="24">
        <v>21.989930000000001</v>
      </c>
      <c r="AN668" s="24">
        <v>27.91113</v>
      </c>
      <c r="AO668" s="24">
        <v>9.6299379999999992</v>
      </c>
      <c r="AP668" s="24">
        <v>29.174209999999999</v>
      </c>
      <c r="AR668">
        <f t="shared" si="278"/>
        <v>0.34684999999999988</v>
      </c>
      <c r="AS668">
        <f t="shared" si="279"/>
        <v>2.549669999999999</v>
      </c>
      <c r="AT668">
        <f t="shared" si="280"/>
        <v>0.63011699999999848</v>
      </c>
      <c r="AU668">
        <f t="shared" si="281"/>
        <v>1.0272899999999971</v>
      </c>
      <c r="AV668">
        <f t="shared" si="282"/>
        <v>1.1384817499999986</v>
      </c>
      <c r="AW668">
        <f t="shared" si="283"/>
        <v>0.49065699397650736</v>
      </c>
    </row>
    <row r="669" spans="1:49" x14ac:dyDescent="0.35">
      <c r="A669" s="24" t="s">
        <v>1427</v>
      </c>
      <c r="B669" s="24" t="s">
        <v>1428</v>
      </c>
      <c r="C669" s="24">
        <v>37.952919999999999</v>
      </c>
      <c r="D669" s="24">
        <v>18.584599999999998</v>
      </c>
      <c r="E669" s="24">
        <v>10.640840000000001</v>
      </c>
      <c r="F669" s="24">
        <v>15.58869</v>
      </c>
      <c r="H669">
        <f t="shared" si="266"/>
        <v>4.4406600000000012</v>
      </c>
      <c r="I669">
        <f t="shared" si="267"/>
        <v>1.636099999999999</v>
      </c>
      <c r="J669">
        <f t="shared" si="268"/>
        <v>1.3764190000000003</v>
      </c>
      <c r="K669">
        <f t="shared" si="269"/>
        <v>1.3475199999999994</v>
      </c>
      <c r="L669">
        <f t="shared" si="270"/>
        <v>2.20017475</v>
      </c>
      <c r="M669">
        <f t="shared" si="271"/>
        <v>0.74964147749722998</v>
      </c>
      <c r="O669" s="24">
        <v>18.217639999999999</v>
      </c>
      <c r="P669" s="24">
        <v>8.4763529999999996</v>
      </c>
      <c r="Q669" s="24">
        <v>14.39499</v>
      </c>
      <c r="R669" s="24">
        <v>11.067901000000001</v>
      </c>
      <c r="T669">
        <f t="shared" si="284"/>
        <v>1.0598500000000008</v>
      </c>
      <c r="U669">
        <f t="shared" si="284"/>
        <v>0.45189900000000094</v>
      </c>
      <c r="V669">
        <f t="shared" si="284"/>
        <v>0.62739000000000011</v>
      </c>
      <c r="W669">
        <f t="shared" si="272"/>
        <v>0.37698999999999927</v>
      </c>
      <c r="X669">
        <f t="shared" si="273"/>
        <v>0.62903225000000029</v>
      </c>
      <c r="Y669">
        <f t="shared" si="274"/>
        <v>0.15289106000154445</v>
      </c>
      <c r="AA669" s="24">
        <v>20.394590000000001</v>
      </c>
      <c r="AB669" s="24">
        <v>21.635300000000001</v>
      </c>
      <c r="AC669" s="24">
        <v>39.026219999999995</v>
      </c>
      <c r="AD669" s="24">
        <v>13.677659999999999</v>
      </c>
      <c r="AF669">
        <f t="shared" si="285"/>
        <v>2.1869200000000006</v>
      </c>
      <c r="AG669">
        <f t="shared" si="285"/>
        <v>1.7102000000000004</v>
      </c>
      <c r="AH669">
        <f t="shared" si="285"/>
        <v>3.3198000000000008</v>
      </c>
      <c r="AI669">
        <f t="shared" si="275"/>
        <v>1.4907599999999999</v>
      </c>
      <c r="AJ669">
        <f t="shared" si="276"/>
        <v>2.1769200000000004</v>
      </c>
      <c r="AK669">
        <f t="shared" si="277"/>
        <v>0.40772926049851621</v>
      </c>
      <c r="AM669" s="24">
        <v>21.989930000000001</v>
      </c>
      <c r="AN669" s="24">
        <v>27.914269999999998</v>
      </c>
      <c r="AO669" s="24">
        <v>9.6299379999999992</v>
      </c>
      <c r="AP669" s="24">
        <v>29.174209999999999</v>
      </c>
      <c r="AR669">
        <f t="shared" si="278"/>
        <v>0.34684999999999988</v>
      </c>
      <c r="AS669">
        <f t="shared" si="279"/>
        <v>2.5528099999999974</v>
      </c>
      <c r="AT669">
        <f t="shared" si="280"/>
        <v>0.63011699999999848</v>
      </c>
      <c r="AU669">
        <f t="shared" si="281"/>
        <v>1.0272899999999971</v>
      </c>
      <c r="AV669">
        <f t="shared" si="282"/>
        <v>1.1392667499999982</v>
      </c>
      <c r="AW669">
        <f t="shared" si="283"/>
        <v>0.49140962934592097</v>
      </c>
    </row>
    <row r="670" spans="1:49" x14ac:dyDescent="0.35">
      <c r="A670" s="24" t="s">
        <v>1429</v>
      </c>
      <c r="B670" s="24" t="s">
        <v>1430</v>
      </c>
      <c r="C670" s="24">
        <v>37.952919999999999</v>
      </c>
      <c r="D670" s="24">
        <v>18.607600000000001</v>
      </c>
      <c r="E670" s="24">
        <v>10.65436</v>
      </c>
      <c r="F670" s="24">
        <v>15.59817</v>
      </c>
      <c r="H670">
        <f t="shared" si="266"/>
        <v>4.4406600000000012</v>
      </c>
      <c r="I670">
        <f t="shared" si="267"/>
        <v>1.6591000000000022</v>
      </c>
      <c r="J670">
        <f t="shared" si="268"/>
        <v>1.389939</v>
      </c>
      <c r="K670">
        <f t="shared" si="269"/>
        <v>1.3569999999999993</v>
      </c>
      <c r="L670">
        <f t="shared" si="270"/>
        <v>2.2116747500000007</v>
      </c>
      <c r="M670">
        <f t="shared" si="271"/>
        <v>0.74606929247952292</v>
      </c>
      <c r="O670" s="24">
        <v>18.217639999999999</v>
      </c>
      <c r="P670" s="24">
        <v>8.5172229999999995</v>
      </c>
      <c r="Q670" s="24">
        <v>14.39499</v>
      </c>
      <c r="R670" s="24">
        <v>11.067901000000001</v>
      </c>
      <c r="T670">
        <f t="shared" si="284"/>
        <v>1.0598500000000008</v>
      </c>
      <c r="U670">
        <f t="shared" si="284"/>
        <v>0.4927690000000009</v>
      </c>
      <c r="V670">
        <f t="shared" si="284"/>
        <v>0.62739000000000011</v>
      </c>
      <c r="W670">
        <f t="shared" si="272"/>
        <v>0.37698999999999927</v>
      </c>
      <c r="X670">
        <f t="shared" si="273"/>
        <v>0.63924975000000028</v>
      </c>
      <c r="Y670">
        <f t="shared" si="274"/>
        <v>0.14924309324073448</v>
      </c>
      <c r="AA670" s="24">
        <v>20.46312</v>
      </c>
      <c r="AB670" s="24">
        <v>21.670780000000001</v>
      </c>
      <c r="AC670" s="24">
        <v>39.026219999999995</v>
      </c>
      <c r="AD670" s="24">
        <v>13.677659999999999</v>
      </c>
      <c r="AF670">
        <f t="shared" si="285"/>
        <v>2.2554499999999997</v>
      </c>
      <c r="AG670">
        <f t="shared" si="285"/>
        <v>1.7456800000000001</v>
      </c>
      <c r="AH670">
        <f t="shared" si="285"/>
        <v>3.3198000000000008</v>
      </c>
      <c r="AI670">
        <f t="shared" si="275"/>
        <v>1.4907599999999999</v>
      </c>
      <c r="AJ670">
        <f t="shared" si="276"/>
        <v>2.2029225000000001</v>
      </c>
      <c r="AK670">
        <f t="shared" si="277"/>
        <v>0.40480660181488748</v>
      </c>
      <c r="AM670" s="24">
        <v>21.989930000000001</v>
      </c>
      <c r="AN670" s="24">
        <v>27.914269999999998</v>
      </c>
      <c r="AO670" s="24">
        <v>9.6299379999999992</v>
      </c>
      <c r="AP670" s="24">
        <v>29.174209999999999</v>
      </c>
      <c r="AR670">
        <f t="shared" si="278"/>
        <v>0.34684999999999988</v>
      </c>
      <c r="AS670">
        <f t="shared" si="279"/>
        <v>2.5528099999999974</v>
      </c>
      <c r="AT670">
        <f t="shared" si="280"/>
        <v>0.63011699999999848</v>
      </c>
      <c r="AU670">
        <f t="shared" si="281"/>
        <v>1.0272899999999971</v>
      </c>
      <c r="AV670">
        <f t="shared" si="282"/>
        <v>1.1392667499999982</v>
      </c>
      <c r="AW670">
        <f t="shared" si="283"/>
        <v>0.49140962934592097</v>
      </c>
    </row>
    <row r="671" spans="1:49" x14ac:dyDescent="0.35">
      <c r="A671" s="24" t="s">
        <v>1431</v>
      </c>
      <c r="B671" s="24" t="s">
        <v>1432</v>
      </c>
      <c r="C671" s="24">
        <v>37.952919999999999</v>
      </c>
      <c r="D671" s="24">
        <v>18.607600000000001</v>
      </c>
      <c r="E671" s="24">
        <v>10.67304</v>
      </c>
      <c r="F671" s="24">
        <v>15.606929999999998</v>
      </c>
      <c r="H671">
        <f t="shared" si="266"/>
        <v>4.4406600000000012</v>
      </c>
      <c r="I671">
        <f t="shared" si="267"/>
        <v>1.6591000000000022</v>
      </c>
      <c r="J671">
        <f t="shared" si="268"/>
        <v>1.4086189999999998</v>
      </c>
      <c r="K671">
        <f t="shared" si="269"/>
        <v>1.3657599999999981</v>
      </c>
      <c r="L671">
        <f t="shared" si="270"/>
        <v>2.2185347500000003</v>
      </c>
      <c r="M671">
        <f t="shared" si="271"/>
        <v>0.74352741277254175</v>
      </c>
      <c r="O671" s="24">
        <v>18.217639999999999</v>
      </c>
      <c r="P671" s="24">
        <v>8.526012999999999</v>
      </c>
      <c r="Q671" s="24">
        <v>14.39499</v>
      </c>
      <c r="R671" s="24">
        <v>11.067901000000001</v>
      </c>
      <c r="T671">
        <f t="shared" si="284"/>
        <v>1.0598500000000008</v>
      </c>
      <c r="U671">
        <f t="shared" si="284"/>
        <v>0.50155900000000031</v>
      </c>
      <c r="V671">
        <f t="shared" si="284"/>
        <v>0.62739000000000011</v>
      </c>
      <c r="W671">
        <f t="shared" si="272"/>
        <v>0.37698999999999927</v>
      </c>
      <c r="X671">
        <f t="shared" si="273"/>
        <v>0.64144725000000014</v>
      </c>
      <c r="Y671">
        <f t="shared" si="274"/>
        <v>0.14853866697786999</v>
      </c>
      <c r="AA671" s="24">
        <v>20.47738</v>
      </c>
      <c r="AB671" s="24">
        <v>21.70608</v>
      </c>
      <c r="AC671" s="24">
        <v>39.026219999999995</v>
      </c>
      <c r="AD671" s="24">
        <v>13.677659999999999</v>
      </c>
      <c r="AF671">
        <f t="shared" si="285"/>
        <v>2.2697099999999999</v>
      </c>
      <c r="AG671">
        <f t="shared" si="285"/>
        <v>1.7809799999999996</v>
      </c>
      <c r="AH671">
        <f t="shared" si="285"/>
        <v>3.3198000000000008</v>
      </c>
      <c r="AI671">
        <f t="shared" si="275"/>
        <v>1.4907599999999999</v>
      </c>
      <c r="AJ671">
        <f t="shared" si="276"/>
        <v>2.2153125</v>
      </c>
      <c r="AK671">
        <f t="shared" si="277"/>
        <v>0.40171224894973012</v>
      </c>
      <c r="AM671" s="24">
        <v>21.989930000000001</v>
      </c>
      <c r="AN671" s="24">
        <v>27.914269999999998</v>
      </c>
      <c r="AO671" s="24">
        <v>9.6299379999999992</v>
      </c>
      <c r="AP671" s="24">
        <v>29.174209999999999</v>
      </c>
      <c r="AR671">
        <f t="shared" si="278"/>
        <v>0.34684999999999988</v>
      </c>
      <c r="AS671">
        <f t="shared" si="279"/>
        <v>2.5528099999999974</v>
      </c>
      <c r="AT671">
        <f t="shared" si="280"/>
        <v>0.63011699999999848</v>
      </c>
      <c r="AU671">
        <f t="shared" si="281"/>
        <v>1.0272899999999971</v>
      </c>
      <c r="AV671">
        <f t="shared" si="282"/>
        <v>1.1392667499999982</v>
      </c>
      <c r="AW671">
        <f t="shared" si="283"/>
        <v>0.49140962934592097</v>
      </c>
    </row>
    <row r="672" spans="1:49" x14ac:dyDescent="0.35">
      <c r="A672" s="24" t="s">
        <v>1433</v>
      </c>
      <c r="B672" s="24" t="s">
        <v>1434</v>
      </c>
      <c r="C672" s="24">
        <v>37.952919999999999</v>
      </c>
      <c r="D672" s="24">
        <v>18.607600000000001</v>
      </c>
      <c r="E672" s="24">
        <v>10.700839999999999</v>
      </c>
      <c r="F672" s="24">
        <v>15.606929999999998</v>
      </c>
      <c r="H672">
        <f t="shared" si="266"/>
        <v>4.4406600000000012</v>
      </c>
      <c r="I672">
        <f t="shared" si="267"/>
        <v>1.6591000000000022</v>
      </c>
      <c r="J672">
        <f t="shared" si="268"/>
        <v>1.436418999999999</v>
      </c>
      <c r="K672">
        <f t="shared" si="269"/>
        <v>1.3657599999999981</v>
      </c>
      <c r="L672">
        <f t="shared" si="270"/>
        <v>2.2254847500000001</v>
      </c>
      <c r="M672">
        <f t="shared" si="271"/>
        <v>0.7410321898558544</v>
      </c>
      <c r="O672" s="24">
        <v>18.217639999999999</v>
      </c>
      <c r="P672" s="24">
        <v>8.5312789999999996</v>
      </c>
      <c r="Q672" s="24">
        <v>14.425940000000001</v>
      </c>
      <c r="R672" s="24">
        <v>11.073731</v>
      </c>
      <c r="T672">
        <f t="shared" si="284"/>
        <v>1.0598500000000008</v>
      </c>
      <c r="U672">
        <f t="shared" si="284"/>
        <v>0.50682500000000097</v>
      </c>
      <c r="V672">
        <f t="shared" si="284"/>
        <v>0.65834000000000081</v>
      </c>
      <c r="W672">
        <f t="shared" si="272"/>
        <v>0.38281999999999883</v>
      </c>
      <c r="X672">
        <f t="shared" si="273"/>
        <v>0.65195875000000036</v>
      </c>
      <c r="Y672">
        <f t="shared" si="274"/>
        <v>0.14717208304078119</v>
      </c>
      <c r="AA672" s="24">
        <v>20.47738</v>
      </c>
      <c r="AB672" s="24">
        <v>21.722460000000002</v>
      </c>
      <c r="AC672" s="24">
        <v>39.026219999999995</v>
      </c>
      <c r="AD672" s="24">
        <v>13.677659999999999</v>
      </c>
      <c r="AF672">
        <f t="shared" si="285"/>
        <v>2.2697099999999999</v>
      </c>
      <c r="AG672">
        <f t="shared" si="285"/>
        <v>1.7973600000000012</v>
      </c>
      <c r="AH672">
        <f t="shared" si="285"/>
        <v>3.3198000000000008</v>
      </c>
      <c r="AI672">
        <f t="shared" si="275"/>
        <v>1.4907599999999999</v>
      </c>
      <c r="AJ672">
        <f t="shared" si="276"/>
        <v>2.2194075000000004</v>
      </c>
      <c r="AK672">
        <f t="shared" si="277"/>
        <v>0.40025463427204705</v>
      </c>
      <c r="AM672" s="24">
        <v>21.989930000000001</v>
      </c>
      <c r="AN672" s="24">
        <v>27.914269999999998</v>
      </c>
      <c r="AO672" s="24">
        <v>9.6299379999999992</v>
      </c>
      <c r="AP672" s="24">
        <v>29.174209999999999</v>
      </c>
      <c r="AR672">
        <f t="shared" si="278"/>
        <v>0.34684999999999988</v>
      </c>
      <c r="AS672">
        <f t="shared" si="279"/>
        <v>2.5528099999999974</v>
      </c>
      <c r="AT672">
        <f t="shared" si="280"/>
        <v>0.63011699999999848</v>
      </c>
      <c r="AU672">
        <f t="shared" si="281"/>
        <v>1.0272899999999971</v>
      </c>
      <c r="AV672">
        <f t="shared" si="282"/>
        <v>1.1392667499999982</v>
      </c>
      <c r="AW672">
        <f t="shared" si="283"/>
        <v>0.49140962934592097</v>
      </c>
    </row>
    <row r="673" spans="1:49" x14ac:dyDescent="0.35">
      <c r="A673" s="24" t="s">
        <v>1435</v>
      </c>
      <c r="B673" s="24" t="s">
        <v>1436</v>
      </c>
      <c r="C673" s="24">
        <v>37.952919999999999</v>
      </c>
      <c r="D673" s="24">
        <v>18.607600000000001</v>
      </c>
      <c r="E673" s="24">
        <v>10.710100000000001</v>
      </c>
      <c r="F673" s="24">
        <v>15.606929999999998</v>
      </c>
      <c r="H673">
        <f t="shared" si="266"/>
        <v>4.4406600000000012</v>
      </c>
      <c r="I673">
        <f t="shared" si="267"/>
        <v>1.6591000000000022</v>
      </c>
      <c r="J673">
        <f t="shared" si="268"/>
        <v>1.4456790000000002</v>
      </c>
      <c r="K673">
        <f t="shared" si="269"/>
        <v>1.3657599999999981</v>
      </c>
      <c r="L673">
        <f t="shared" si="270"/>
        <v>2.2277997500000004</v>
      </c>
      <c r="M673">
        <f t="shared" si="271"/>
        <v>0.74021366790501542</v>
      </c>
      <c r="O673" s="24">
        <v>18.217639999999999</v>
      </c>
      <c r="P673" s="24">
        <v>8.5422089999999997</v>
      </c>
      <c r="Q673" s="24">
        <v>14.459210000000001</v>
      </c>
      <c r="R673" s="24">
        <v>11.080201000000001</v>
      </c>
      <c r="T673">
        <f t="shared" si="284"/>
        <v>1.0598500000000008</v>
      </c>
      <c r="U673">
        <f t="shared" si="284"/>
        <v>0.51775500000000108</v>
      </c>
      <c r="V673">
        <f t="shared" si="284"/>
        <v>0.69161000000000072</v>
      </c>
      <c r="W673">
        <f t="shared" si="272"/>
        <v>0.38928999999999903</v>
      </c>
      <c r="X673">
        <f t="shared" si="273"/>
        <v>0.66462625000000042</v>
      </c>
      <c r="Y673">
        <f t="shared" si="274"/>
        <v>0.1455767695435273</v>
      </c>
      <c r="AA673" s="24">
        <v>20.47738</v>
      </c>
      <c r="AB673" s="24">
        <v>22.165500000000002</v>
      </c>
      <c r="AC673" s="24">
        <v>39.026219999999995</v>
      </c>
      <c r="AD673" s="24">
        <v>13.677659999999999</v>
      </c>
      <c r="AF673">
        <f t="shared" si="285"/>
        <v>2.2697099999999999</v>
      </c>
      <c r="AG673">
        <f t="shared" si="285"/>
        <v>2.2404000000000011</v>
      </c>
      <c r="AH673">
        <f t="shared" si="285"/>
        <v>3.3198000000000008</v>
      </c>
      <c r="AI673">
        <f t="shared" si="275"/>
        <v>1.4907599999999999</v>
      </c>
      <c r="AJ673">
        <f t="shared" si="276"/>
        <v>2.3301675000000004</v>
      </c>
      <c r="AK673">
        <f t="shared" si="277"/>
        <v>0.37590898161157332</v>
      </c>
      <c r="AM673" s="24">
        <v>21.989930000000001</v>
      </c>
      <c r="AN673" s="24">
        <v>27.914300000000001</v>
      </c>
      <c r="AO673" s="24">
        <v>9.6299379999999992</v>
      </c>
      <c r="AP673" s="24">
        <v>29.174209999999999</v>
      </c>
      <c r="AR673">
        <f t="shared" si="278"/>
        <v>0.34684999999999988</v>
      </c>
      <c r="AS673">
        <f t="shared" si="279"/>
        <v>2.5528399999999998</v>
      </c>
      <c r="AT673">
        <f t="shared" si="280"/>
        <v>0.63011699999999848</v>
      </c>
      <c r="AU673">
        <f t="shared" si="281"/>
        <v>1.0272899999999971</v>
      </c>
      <c r="AV673">
        <f t="shared" si="282"/>
        <v>1.1392742499999988</v>
      </c>
      <c r="AW673">
        <f t="shared" si="283"/>
        <v>0.49141682061809394</v>
      </c>
    </row>
    <row r="674" spans="1:49" x14ac:dyDescent="0.35">
      <c r="A674" s="24" t="s">
        <v>1437</v>
      </c>
      <c r="B674" s="24" t="s">
        <v>1438</v>
      </c>
      <c r="C674" s="24">
        <v>37.952919999999999</v>
      </c>
      <c r="D674" s="24">
        <v>18.607600000000001</v>
      </c>
      <c r="E674" s="24">
        <v>10.710100000000001</v>
      </c>
      <c r="F674" s="24">
        <v>15.608179999999997</v>
      </c>
      <c r="H674">
        <f t="shared" si="266"/>
        <v>4.4406600000000012</v>
      </c>
      <c r="I674">
        <f t="shared" si="267"/>
        <v>1.6591000000000022</v>
      </c>
      <c r="J674">
        <f t="shared" si="268"/>
        <v>1.4456790000000002</v>
      </c>
      <c r="K674">
        <f t="shared" si="269"/>
        <v>1.3670099999999969</v>
      </c>
      <c r="L674">
        <f t="shared" si="270"/>
        <v>2.2281122500000001</v>
      </c>
      <c r="M674">
        <f t="shared" si="271"/>
        <v>0.7400924132803034</v>
      </c>
      <c r="O674" s="24">
        <v>18.217639999999999</v>
      </c>
      <c r="P674" s="24">
        <v>8.5422089999999997</v>
      </c>
      <c r="Q674" s="24">
        <v>14.45922</v>
      </c>
      <c r="R674" s="24">
        <v>11.090521000000001</v>
      </c>
      <c r="T674">
        <f t="shared" si="284"/>
        <v>1.0598500000000008</v>
      </c>
      <c r="U674">
        <f t="shared" si="284"/>
        <v>0.51775500000000108</v>
      </c>
      <c r="V674">
        <f t="shared" si="284"/>
        <v>0.69162000000000035</v>
      </c>
      <c r="W674">
        <f t="shared" si="272"/>
        <v>0.39960999999999913</v>
      </c>
      <c r="X674">
        <f t="shared" si="273"/>
        <v>0.66720875000000035</v>
      </c>
      <c r="Y674">
        <f t="shared" si="274"/>
        <v>0.14396428223658789</v>
      </c>
      <c r="AA674" s="24">
        <v>20.47738</v>
      </c>
      <c r="AB674" s="24">
        <v>22.19097</v>
      </c>
      <c r="AC674" s="24">
        <v>39.026219999999995</v>
      </c>
      <c r="AD674" s="24">
        <v>13.677659999999999</v>
      </c>
      <c r="AF674">
        <f t="shared" si="285"/>
        <v>2.2697099999999999</v>
      </c>
      <c r="AG674">
        <f t="shared" si="285"/>
        <v>2.2658699999999996</v>
      </c>
      <c r="AH674">
        <f t="shared" si="285"/>
        <v>3.3198000000000008</v>
      </c>
      <c r="AI674">
        <f t="shared" si="275"/>
        <v>1.4907599999999999</v>
      </c>
      <c r="AJ674">
        <f t="shared" si="276"/>
        <v>2.336535</v>
      </c>
      <c r="AK674">
        <f t="shared" si="277"/>
        <v>0.37545578231663995</v>
      </c>
      <c r="AM674" s="24">
        <v>21.989930000000001</v>
      </c>
      <c r="AN674" s="24">
        <v>27.934170000000002</v>
      </c>
      <c r="AO674" s="24">
        <v>9.6299379999999992</v>
      </c>
      <c r="AP674" s="24">
        <v>29.174209999999999</v>
      </c>
      <c r="AR674">
        <f t="shared" si="278"/>
        <v>0.34684999999999988</v>
      </c>
      <c r="AS674">
        <f t="shared" si="279"/>
        <v>2.5727100000000007</v>
      </c>
      <c r="AT674">
        <f t="shared" si="280"/>
        <v>0.63011699999999848</v>
      </c>
      <c r="AU674">
        <f t="shared" si="281"/>
        <v>1.0272899999999971</v>
      </c>
      <c r="AV674">
        <f t="shared" si="282"/>
        <v>1.1442417499999991</v>
      </c>
      <c r="AW674">
        <f t="shared" si="283"/>
        <v>0.49618184793285508</v>
      </c>
    </row>
    <row r="675" spans="1:49" x14ac:dyDescent="0.35">
      <c r="A675" s="24" t="s">
        <v>1439</v>
      </c>
      <c r="B675" s="24" t="s">
        <v>1440</v>
      </c>
      <c r="C675" s="24">
        <v>37.952919999999999</v>
      </c>
      <c r="D675" s="24">
        <v>18.607600000000001</v>
      </c>
      <c r="E675" s="24">
        <v>10.710100000000001</v>
      </c>
      <c r="F675" s="24">
        <v>15.611689999999999</v>
      </c>
      <c r="H675">
        <f t="shared" si="266"/>
        <v>4.4406600000000012</v>
      </c>
      <c r="I675">
        <f t="shared" si="267"/>
        <v>1.6591000000000022</v>
      </c>
      <c r="J675">
        <f t="shared" si="268"/>
        <v>1.4456790000000002</v>
      </c>
      <c r="K675">
        <f t="shared" si="269"/>
        <v>1.3705199999999991</v>
      </c>
      <c r="L675">
        <f t="shared" si="270"/>
        <v>2.2289897500000007</v>
      </c>
      <c r="M675">
        <f t="shared" si="271"/>
        <v>0.73975252982674078</v>
      </c>
      <c r="O675" s="24">
        <v>18.217639999999999</v>
      </c>
      <c r="P675" s="24">
        <v>8.5422089999999997</v>
      </c>
      <c r="Q675" s="24">
        <v>14.466890000000001</v>
      </c>
      <c r="R675" s="24">
        <v>11.101391000000001</v>
      </c>
      <c r="T675">
        <f t="shared" si="284"/>
        <v>1.0598500000000008</v>
      </c>
      <c r="U675">
        <f t="shared" si="284"/>
        <v>0.51775500000000108</v>
      </c>
      <c r="V675">
        <f t="shared" si="284"/>
        <v>0.6992900000000013</v>
      </c>
      <c r="W675">
        <f t="shared" si="272"/>
        <v>0.41047999999999973</v>
      </c>
      <c r="X675">
        <f t="shared" si="273"/>
        <v>0.67184375000000074</v>
      </c>
      <c r="Y675">
        <f t="shared" si="274"/>
        <v>0.14240684070903767</v>
      </c>
      <c r="AA675" s="24">
        <v>20.47738</v>
      </c>
      <c r="AB675" s="24">
        <v>22.19097</v>
      </c>
      <c r="AC675" s="24">
        <v>39.026219999999995</v>
      </c>
      <c r="AD675" s="24">
        <v>13.677659999999999</v>
      </c>
      <c r="AF675">
        <f t="shared" si="285"/>
        <v>2.2697099999999999</v>
      </c>
      <c r="AG675">
        <f t="shared" si="285"/>
        <v>2.2658699999999996</v>
      </c>
      <c r="AH675">
        <f t="shared" si="285"/>
        <v>3.3198000000000008</v>
      </c>
      <c r="AI675">
        <f t="shared" si="275"/>
        <v>1.4907599999999999</v>
      </c>
      <c r="AJ675">
        <f t="shared" si="276"/>
        <v>2.336535</v>
      </c>
      <c r="AK675">
        <f t="shared" si="277"/>
        <v>0.37545578231663995</v>
      </c>
      <c r="AM675" s="24">
        <v>21.989930000000001</v>
      </c>
      <c r="AN675" s="24">
        <v>27.96331</v>
      </c>
      <c r="AO675" s="24">
        <v>9.6299379999999992</v>
      </c>
      <c r="AP675" s="24">
        <v>29.174209999999999</v>
      </c>
      <c r="AR675">
        <f t="shared" si="278"/>
        <v>0.34684999999999988</v>
      </c>
      <c r="AS675">
        <f t="shared" si="279"/>
        <v>2.6018499999999989</v>
      </c>
      <c r="AT675">
        <f t="shared" si="280"/>
        <v>0.63011699999999848</v>
      </c>
      <c r="AU675">
        <f t="shared" si="281"/>
        <v>1.0272899999999971</v>
      </c>
      <c r="AV675">
        <f t="shared" si="282"/>
        <v>1.1515267499999986</v>
      </c>
      <c r="AW675">
        <f t="shared" si="283"/>
        <v>0.50317699825928963</v>
      </c>
    </row>
    <row r="676" spans="1:49" x14ac:dyDescent="0.35">
      <c r="A676" s="24" t="s">
        <v>1441</v>
      </c>
      <c r="B676" s="24" t="s">
        <v>1442</v>
      </c>
      <c r="C676" s="24">
        <v>37.952919999999999</v>
      </c>
      <c r="D676" s="24">
        <v>18.607600000000001</v>
      </c>
      <c r="E676" s="24">
        <v>10.710279999999999</v>
      </c>
      <c r="F676" s="24">
        <v>15.611689999999999</v>
      </c>
      <c r="H676">
        <f t="shared" si="266"/>
        <v>4.4406600000000012</v>
      </c>
      <c r="I676">
        <f t="shared" si="267"/>
        <v>1.6591000000000022</v>
      </c>
      <c r="J676">
        <f t="shared" si="268"/>
        <v>1.4458589999999987</v>
      </c>
      <c r="K676">
        <f t="shared" si="269"/>
        <v>1.3705199999999991</v>
      </c>
      <c r="L676">
        <f t="shared" si="270"/>
        <v>2.2290347500000003</v>
      </c>
      <c r="M676">
        <f t="shared" si="271"/>
        <v>0.73973664779268788</v>
      </c>
      <c r="O676" s="24">
        <v>18.228349999999999</v>
      </c>
      <c r="P676" s="24">
        <v>8.5422089999999997</v>
      </c>
      <c r="Q676" s="24">
        <v>14.482940000000001</v>
      </c>
      <c r="R676" s="24">
        <v>11.108101000000001</v>
      </c>
      <c r="T676">
        <f t="shared" si="284"/>
        <v>1.0705600000000004</v>
      </c>
      <c r="U676">
        <f t="shared" si="284"/>
        <v>0.51775500000000108</v>
      </c>
      <c r="V676">
        <f t="shared" si="284"/>
        <v>0.7153400000000012</v>
      </c>
      <c r="W676">
        <f t="shared" si="272"/>
        <v>0.41718999999999973</v>
      </c>
      <c r="X676">
        <f t="shared" si="273"/>
        <v>0.6802112500000006</v>
      </c>
      <c r="Y676">
        <f t="shared" si="274"/>
        <v>0.14410019281121447</v>
      </c>
      <c r="AA676" s="24">
        <v>20.47738</v>
      </c>
      <c r="AB676" s="24">
        <v>22.19097</v>
      </c>
      <c r="AC676" s="24">
        <v>39.026219999999995</v>
      </c>
      <c r="AD676" s="24">
        <v>13.677659999999999</v>
      </c>
      <c r="AF676">
        <f t="shared" si="285"/>
        <v>2.2697099999999999</v>
      </c>
      <c r="AG676">
        <f t="shared" si="285"/>
        <v>2.2658699999999996</v>
      </c>
      <c r="AH676">
        <f t="shared" si="285"/>
        <v>3.3198000000000008</v>
      </c>
      <c r="AI676">
        <f t="shared" si="275"/>
        <v>1.4907599999999999</v>
      </c>
      <c r="AJ676">
        <f t="shared" si="276"/>
        <v>2.336535</v>
      </c>
      <c r="AK676">
        <f t="shared" si="277"/>
        <v>0.37545578231663995</v>
      </c>
      <c r="AM676" s="24">
        <v>21.989930000000001</v>
      </c>
      <c r="AN676" s="24">
        <v>27.978739999999998</v>
      </c>
      <c r="AO676" s="24">
        <v>9.6299379999999992</v>
      </c>
      <c r="AP676" s="24">
        <v>29.174209999999999</v>
      </c>
      <c r="AR676">
        <f t="shared" si="278"/>
        <v>0.34684999999999988</v>
      </c>
      <c r="AS676">
        <f t="shared" si="279"/>
        <v>2.6172799999999974</v>
      </c>
      <c r="AT676">
        <f t="shared" si="280"/>
        <v>0.63011699999999848</v>
      </c>
      <c r="AU676">
        <f t="shared" si="281"/>
        <v>1.0272899999999971</v>
      </c>
      <c r="AV676">
        <f t="shared" si="282"/>
        <v>1.1553842499999982</v>
      </c>
      <c r="AW676">
        <f t="shared" si="283"/>
        <v>0.50688432589832111</v>
      </c>
    </row>
    <row r="677" spans="1:49" x14ac:dyDescent="0.35">
      <c r="A677" s="24" t="s">
        <v>1443</v>
      </c>
      <c r="B677" s="24" t="s">
        <v>1444</v>
      </c>
      <c r="C677" s="24">
        <v>37.970230000000001</v>
      </c>
      <c r="D677" s="24">
        <v>18.607600000000001</v>
      </c>
      <c r="E677" s="24">
        <v>10.740220000000001</v>
      </c>
      <c r="F677" s="24">
        <v>15.611909999999998</v>
      </c>
      <c r="H677">
        <f t="shared" ref="H677:H708" si="286">C677-C$581</f>
        <v>4.4579700000000031</v>
      </c>
      <c r="I677">
        <f t="shared" ref="I677:I708" si="287">D677-D$581</f>
        <v>1.6591000000000022</v>
      </c>
      <c r="J677">
        <f t="shared" ref="J677:J708" si="288">E677-E$581</f>
        <v>1.4757990000000003</v>
      </c>
      <c r="K677">
        <f t="shared" ref="K677:K708" si="289">F677-F$581</f>
        <v>1.3707399999999978</v>
      </c>
      <c r="L677">
        <f t="shared" si="270"/>
        <v>2.2409022500000009</v>
      </c>
      <c r="M677">
        <f t="shared" si="271"/>
        <v>0.74142029188807412</v>
      </c>
      <c r="O677" s="24">
        <v>18.299420000000001</v>
      </c>
      <c r="P677" s="24">
        <v>8.5422089999999997</v>
      </c>
      <c r="Q677" s="24">
        <v>14.486510000000001</v>
      </c>
      <c r="R677" s="24">
        <v>11.108181</v>
      </c>
      <c r="T677">
        <f t="shared" si="284"/>
        <v>1.1416300000000028</v>
      </c>
      <c r="U677">
        <f t="shared" si="284"/>
        <v>0.51775500000000108</v>
      </c>
      <c r="V677">
        <f t="shared" si="284"/>
        <v>0.71891000000000105</v>
      </c>
      <c r="W677">
        <f t="shared" si="272"/>
        <v>0.41726999999999848</v>
      </c>
      <c r="X677">
        <f t="shared" si="273"/>
        <v>0.69889125000000085</v>
      </c>
      <c r="Y677">
        <f t="shared" si="274"/>
        <v>0.16034837610100519</v>
      </c>
      <c r="AA677" s="24">
        <v>20.47738</v>
      </c>
      <c r="AB677" s="24">
        <v>22.19097</v>
      </c>
      <c r="AC677" s="24">
        <v>39.105059999999995</v>
      </c>
      <c r="AD677" s="24">
        <v>13.677659999999999</v>
      </c>
      <c r="AF677">
        <f t="shared" si="285"/>
        <v>2.2697099999999999</v>
      </c>
      <c r="AG677">
        <f t="shared" si="285"/>
        <v>2.2658699999999996</v>
      </c>
      <c r="AH677">
        <f t="shared" si="285"/>
        <v>3.3986400000000003</v>
      </c>
      <c r="AI677">
        <f t="shared" si="275"/>
        <v>1.4907599999999999</v>
      </c>
      <c r="AJ677">
        <f t="shared" si="276"/>
        <v>2.3562449999999999</v>
      </c>
      <c r="AK677">
        <f t="shared" si="277"/>
        <v>0.39277936640689309</v>
      </c>
      <c r="AM677" s="24">
        <v>21.989930000000001</v>
      </c>
      <c r="AN677" s="24">
        <v>28.061630000000001</v>
      </c>
      <c r="AO677" s="24">
        <v>9.6299379999999992</v>
      </c>
      <c r="AP677" s="24">
        <v>29.174209999999999</v>
      </c>
      <c r="AR677">
        <f t="shared" ref="AR677:AR708" si="290">AM677-AM$581</f>
        <v>0.34684999999999988</v>
      </c>
      <c r="AS677">
        <f t="shared" ref="AS677:AS708" si="291">AN677-AN$581</f>
        <v>2.70017</v>
      </c>
      <c r="AT677">
        <f t="shared" ref="AT677:AT708" si="292">AO677-AO$581</f>
        <v>0.63011699999999848</v>
      </c>
      <c r="AU677">
        <f t="shared" ref="AU677:AU708" si="293">AP677-AP$581</f>
        <v>1.0272899999999971</v>
      </c>
      <c r="AV677">
        <f t="shared" si="282"/>
        <v>1.1761067499999989</v>
      </c>
      <c r="AW677">
        <f t="shared" si="283"/>
        <v>0.52683700670501121</v>
      </c>
    </row>
    <row r="678" spans="1:49" x14ac:dyDescent="0.35">
      <c r="A678" s="24" t="s">
        <v>1445</v>
      </c>
      <c r="B678" s="24" t="s">
        <v>1446</v>
      </c>
      <c r="C678" s="24">
        <v>38.104149999999997</v>
      </c>
      <c r="D678" s="24">
        <v>18.607600000000001</v>
      </c>
      <c r="E678" s="24">
        <v>10.783010000000001</v>
      </c>
      <c r="F678" s="24">
        <v>15.646169999999998</v>
      </c>
      <c r="H678">
        <f t="shared" si="286"/>
        <v>4.5918899999999994</v>
      </c>
      <c r="I678">
        <f t="shared" si="287"/>
        <v>1.6591000000000022</v>
      </c>
      <c r="J678">
        <f t="shared" si="288"/>
        <v>1.5185890000000004</v>
      </c>
      <c r="K678">
        <f t="shared" si="289"/>
        <v>1.4049999999999976</v>
      </c>
      <c r="L678">
        <f t="shared" si="270"/>
        <v>2.2936447499999999</v>
      </c>
      <c r="M678">
        <f t="shared" si="271"/>
        <v>0.76784216999169985</v>
      </c>
      <c r="O678" s="24">
        <v>18.305579999999999</v>
      </c>
      <c r="P678" s="24">
        <v>8.5422089999999997</v>
      </c>
      <c r="Q678" s="24">
        <v>14.486870000000001</v>
      </c>
      <c r="R678" s="24">
        <v>11.108181</v>
      </c>
      <c r="T678">
        <f t="shared" si="284"/>
        <v>1.1477900000000005</v>
      </c>
      <c r="U678">
        <f t="shared" si="284"/>
        <v>0.51775500000000108</v>
      </c>
      <c r="V678">
        <f t="shared" si="284"/>
        <v>0.71927000000000163</v>
      </c>
      <c r="W678">
        <f t="shared" si="272"/>
        <v>0.41726999999999848</v>
      </c>
      <c r="X678">
        <f t="shared" si="273"/>
        <v>0.70052125000000043</v>
      </c>
      <c r="Y678">
        <f t="shared" si="274"/>
        <v>0.16177031637446923</v>
      </c>
      <c r="AA678" s="24">
        <v>20.47738</v>
      </c>
      <c r="AB678" s="24">
        <v>22.19097</v>
      </c>
      <c r="AC678" s="24">
        <v>39.316919999999996</v>
      </c>
      <c r="AD678" s="24">
        <v>13.677659999999999</v>
      </c>
      <c r="AF678">
        <f t="shared" si="285"/>
        <v>2.2697099999999999</v>
      </c>
      <c r="AG678">
        <f t="shared" si="285"/>
        <v>2.2658699999999996</v>
      </c>
      <c r="AH678">
        <f t="shared" si="285"/>
        <v>3.6105000000000018</v>
      </c>
      <c r="AI678">
        <f t="shared" si="275"/>
        <v>1.4907599999999999</v>
      </c>
      <c r="AJ678">
        <f t="shared" si="276"/>
        <v>2.4092100000000003</v>
      </c>
      <c r="AK678">
        <f t="shared" si="277"/>
        <v>0.44032702545948771</v>
      </c>
      <c r="AM678" s="24">
        <v>21.99221</v>
      </c>
      <c r="AN678" s="24">
        <v>28.098109999999998</v>
      </c>
      <c r="AO678" s="24">
        <v>9.6299379999999992</v>
      </c>
      <c r="AP678" s="24">
        <v>29.174209999999999</v>
      </c>
      <c r="AR678">
        <f t="shared" si="290"/>
        <v>0.34912999999999883</v>
      </c>
      <c r="AS678">
        <f t="shared" si="291"/>
        <v>2.7366499999999974</v>
      </c>
      <c r="AT678">
        <f t="shared" si="292"/>
        <v>0.63011699999999848</v>
      </c>
      <c r="AU678">
        <f t="shared" si="293"/>
        <v>1.0272899999999971</v>
      </c>
      <c r="AV678">
        <f t="shared" si="282"/>
        <v>1.185796749999998</v>
      </c>
      <c r="AW678">
        <f t="shared" si="283"/>
        <v>0.53533956731115584</v>
      </c>
    </row>
    <row r="679" spans="1:49" x14ac:dyDescent="0.35">
      <c r="A679" s="24" t="s">
        <v>1447</v>
      </c>
      <c r="B679" s="24" t="s">
        <v>1448</v>
      </c>
      <c r="C679" s="24">
        <v>38.259790000000002</v>
      </c>
      <c r="D679" s="24">
        <v>18.607600000000001</v>
      </c>
      <c r="E679" s="24">
        <v>10.787520000000001</v>
      </c>
      <c r="F679" s="24">
        <v>15.705109999999998</v>
      </c>
      <c r="H679">
        <f t="shared" si="286"/>
        <v>4.7475300000000047</v>
      </c>
      <c r="I679">
        <f t="shared" si="287"/>
        <v>1.6591000000000022</v>
      </c>
      <c r="J679">
        <f t="shared" si="288"/>
        <v>1.5230990000000002</v>
      </c>
      <c r="K679">
        <f t="shared" si="289"/>
        <v>1.4639399999999974</v>
      </c>
      <c r="L679">
        <f t="shared" si="270"/>
        <v>2.3484172500000011</v>
      </c>
      <c r="M679">
        <f t="shared" si="271"/>
        <v>0.80074707190175298</v>
      </c>
      <c r="O679" s="24">
        <v>18.305579999999999</v>
      </c>
      <c r="P679" s="24">
        <v>8.5422089999999997</v>
      </c>
      <c r="Q679" s="24">
        <v>14.496830000000001</v>
      </c>
      <c r="R679" s="24">
        <v>11.108181</v>
      </c>
      <c r="T679">
        <f t="shared" si="284"/>
        <v>1.1477900000000005</v>
      </c>
      <c r="U679">
        <f t="shared" si="284"/>
        <v>0.51775500000000108</v>
      </c>
      <c r="V679">
        <f t="shared" si="284"/>
        <v>0.72923000000000116</v>
      </c>
      <c r="W679">
        <f t="shared" si="272"/>
        <v>0.41726999999999848</v>
      </c>
      <c r="X679">
        <f t="shared" si="273"/>
        <v>0.70301125000000031</v>
      </c>
      <c r="Y679">
        <f t="shared" si="274"/>
        <v>0.16188563334927497</v>
      </c>
      <c r="AA679" s="24">
        <v>20.47738</v>
      </c>
      <c r="AB679" s="24">
        <v>22.19097</v>
      </c>
      <c r="AC679" s="24">
        <v>39.528120000000001</v>
      </c>
      <c r="AD679" s="24">
        <v>13.68608</v>
      </c>
      <c r="AF679">
        <f t="shared" si="285"/>
        <v>2.2697099999999999</v>
      </c>
      <c r="AG679">
        <f t="shared" si="285"/>
        <v>2.2658699999999996</v>
      </c>
      <c r="AH679">
        <f t="shared" si="285"/>
        <v>3.821700000000007</v>
      </c>
      <c r="AI679">
        <f t="shared" si="275"/>
        <v>1.4991800000000008</v>
      </c>
      <c r="AJ679">
        <f t="shared" si="276"/>
        <v>2.4641150000000018</v>
      </c>
      <c r="AK679">
        <f t="shared" si="277"/>
        <v>0.48744495163556839</v>
      </c>
      <c r="AM679" s="24">
        <v>21.992419999999999</v>
      </c>
      <c r="AN679" s="24">
        <v>28.098109999999998</v>
      </c>
      <c r="AO679" s="24">
        <v>9.6299379999999992</v>
      </c>
      <c r="AP679" s="24">
        <v>29.174209999999999</v>
      </c>
      <c r="AR679">
        <f t="shared" si="290"/>
        <v>0.34933999999999799</v>
      </c>
      <c r="AS679">
        <f t="shared" si="291"/>
        <v>2.7366499999999974</v>
      </c>
      <c r="AT679">
        <f t="shared" si="292"/>
        <v>0.63011699999999848</v>
      </c>
      <c r="AU679">
        <f t="shared" si="293"/>
        <v>1.0272899999999971</v>
      </c>
      <c r="AV679">
        <f t="shared" si="282"/>
        <v>1.1858492499999977</v>
      </c>
      <c r="AW679">
        <f t="shared" si="283"/>
        <v>0.53531221894226888</v>
      </c>
    </row>
    <row r="680" spans="1:49" x14ac:dyDescent="0.35">
      <c r="A680" s="24" t="s">
        <v>1449</v>
      </c>
      <c r="B680" s="24" t="s">
        <v>1450</v>
      </c>
      <c r="C680" s="24">
        <v>38.412269999999999</v>
      </c>
      <c r="D680" s="24">
        <v>18.607600000000001</v>
      </c>
      <c r="E680" s="24">
        <v>10.79576</v>
      </c>
      <c r="F680" s="24">
        <v>15.758119999999998</v>
      </c>
      <c r="H680">
        <f t="shared" si="286"/>
        <v>4.9000100000000018</v>
      </c>
      <c r="I680">
        <f t="shared" si="287"/>
        <v>1.6591000000000022</v>
      </c>
      <c r="J680">
        <f t="shared" si="288"/>
        <v>1.5313389999999991</v>
      </c>
      <c r="K680">
        <f t="shared" si="289"/>
        <v>1.5169499999999978</v>
      </c>
      <c r="L680">
        <f t="shared" si="270"/>
        <v>2.4018497500000002</v>
      </c>
      <c r="M680">
        <f t="shared" si="271"/>
        <v>0.83333258462736826</v>
      </c>
      <c r="O680" s="24">
        <v>18.305579999999999</v>
      </c>
      <c r="P680" s="24">
        <v>8.5422089999999997</v>
      </c>
      <c r="Q680" s="24">
        <v>14.54649</v>
      </c>
      <c r="R680" s="24">
        <v>11.108181</v>
      </c>
      <c r="T680">
        <f t="shared" si="284"/>
        <v>1.1477900000000005</v>
      </c>
      <c r="U680">
        <f t="shared" si="284"/>
        <v>0.51775500000000108</v>
      </c>
      <c r="V680">
        <f t="shared" si="284"/>
        <v>0.77889000000000053</v>
      </c>
      <c r="W680">
        <f t="shared" si="272"/>
        <v>0.41726999999999848</v>
      </c>
      <c r="X680">
        <f t="shared" si="273"/>
        <v>0.71542625000000015</v>
      </c>
      <c r="Y680">
        <f t="shared" si="274"/>
        <v>0.16302789443546939</v>
      </c>
      <c r="AA680" s="24">
        <v>20.47738</v>
      </c>
      <c r="AB680" s="24">
        <v>22.19097</v>
      </c>
      <c r="AC680" s="24">
        <v>39.603319999999997</v>
      </c>
      <c r="AD680" s="24">
        <v>13.730589999999999</v>
      </c>
      <c r="AF680">
        <f t="shared" si="285"/>
        <v>2.2697099999999999</v>
      </c>
      <c r="AG680">
        <f t="shared" si="285"/>
        <v>2.2658699999999996</v>
      </c>
      <c r="AH680">
        <f t="shared" si="285"/>
        <v>3.8969000000000023</v>
      </c>
      <c r="AI680">
        <f t="shared" si="275"/>
        <v>1.5436899999999998</v>
      </c>
      <c r="AJ680">
        <f t="shared" si="276"/>
        <v>2.4940425000000004</v>
      </c>
      <c r="AK680">
        <f t="shared" si="277"/>
        <v>0.49779235964698915</v>
      </c>
      <c r="AM680" s="24">
        <v>21.992419999999999</v>
      </c>
      <c r="AN680" s="24">
        <v>28.148009999999999</v>
      </c>
      <c r="AO680" s="24">
        <v>9.6299379999999992</v>
      </c>
      <c r="AP680" s="24">
        <v>29.174209999999999</v>
      </c>
      <c r="AR680">
        <f t="shared" si="290"/>
        <v>0.34933999999999799</v>
      </c>
      <c r="AS680">
        <f t="shared" si="291"/>
        <v>2.7865499999999983</v>
      </c>
      <c r="AT680">
        <f t="shared" si="292"/>
        <v>0.63011699999999848</v>
      </c>
      <c r="AU680">
        <f t="shared" si="293"/>
        <v>1.0272899999999971</v>
      </c>
      <c r="AV680">
        <f t="shared" si="282"/>
        <v>1.198324249999998</v>
      </c>
      <c r="AW680">
        <f t="shared" si="283"/>
        <v>0.54736851414569188</v>
      </c>
    </row>
    <row r="681" spans="1:49" x14ac:dyDescent="0.35">
      <c r="A681" s="24" t="s">
        <v>1451</v>
      </c>
      <c r="B681" s="24" t="s">
        <v>1452</v>
      </c>
      <c r="C681" s="24">
        <v>38.461860000000001</v>
      </c>
      <c r="D681" s="24">
        <v>18.607600000000001</v>
      </c>
      <c r="E681" s="24">
        <v>10.79594</v>
      </c>
      <c r="F681" s="24">
        <v>15.767249999999997</v>
      </c>
      <c r="H681">
        <f t="shared" si="286"/>
        <v>4.9496000000000038</v>
      </c>
      <c r="I681">
        <f t="shared" si="287"/>
        <v>1.6591000000000022</v>
      </c>
      <c r="J681">
        <f t="shared" si="288"/>
        <v>1.5315189999999994</v>
      </c>
      <c r="K681">
        <f t="shared" si="289"/>
        <v>1.5260799999999968</v>
      </c>
      <c r="L681">
        <f t="shared" si="270"/>
        <v>2.4165747500000005</v>
      </c>
      <c r="M681">
        <f t="shared" si="271"/>
        <v>0.84490085682733462</v>
      </c>
      <c r="O681" s="24">
        <v>18.305579999999999</v>
      </c>
      <c r="P681" s="24">
        <v>8.5422089999999997</v>
      </c>
      <c r="Q681" s="24">
        <v>14.56216</v>
      </c>
      <c r="R681" s="24">
        <v>11.108181</v>
      </c>
      <c r="T681">
        <f t="shared" si="284"/>
        <v>1.1477900000000005</v>
      </c>
      <c r="U681">
        <f t="shared" si="284"/>
        <v>0.51775500000000108</v>
      </c>
      <c r="V681">
        <f t="shared" si="284"/>
        <v>0.7945600000000006</v>
      </c>
      <c r="W681">
        <f t="shared" si="272"/>
        <v>0.41726999999999848</v>
      </c>
      <c r="X681">
        <f t="shared" si="273"/>
        <v>0.71934375000000017</v>
      </c>
      <c r="Y681">
        <f t="shared" si="274"/>
        <v>0.16358235641636062</v>
      </c>
      <c r="AA681" s="24">
        <v>20.47738</v>
      </c>
      <c r="AB681" s="24">
        <v>22.19097</v>
      </c>
      <c r="AC681" s="24">
        <v>39.603319999999997</v>
      </c>
      <c r="AD681" s="24">
        <v>13.77923</v>
      </c>
      <c r="AF681">
        <f t="shared" si="285"/>
        <v>2.2697099999999999</v>
      </c>
      <c r="AG681">
        <f t="shared" si="285"/>
        <v>2.2658699999999996</v>
      </c>
      <c r="AH681">
        <f t="shared" si="285"/>
        <v>3.8969000000000023</v>
      </c>
      <c r="AI681">
        <f t="shared" si="275"/>
        <v>1.5923300000000005</v>
      </c>
      <c r="AJ681">
        <f t="shared" si="276"/>
        <v>2.5062025000000006</v>
      </c>
      <c r="AK681">
        <f t="shared" si="277"/>
        <v>0.49014376257337394</v>
      </c>
      <c r="AM681" s="24">
        <v>21.992419999999999</v>
      </c>
      <c r="AN681" s="24">
        <v>28.42821</v>
      </c>
      <c r="AO681" s="24">
        <v>9.6299379999999992</v>
      </c>
      <c r="AP681" s="24">
        <v>29.174209999999999</v>
      </c>
      <c r="AR681">
        <f t="shared" si="290"/>
        <v>0.34933999999999799</v>
      </c>
      <c r="AS681">
        <f t="shared" si="291"/>
        <v>3.066749999999999</v>
      </c>
      <c r="AT681">
        <f t="shared" si="292"/>
        <v>0.63011699999999848</v>
      </c>
      <c r="AU681">
        <f t="shared" si="293"/>
        <v>1.0272899999999971</v>
      </c>
      <c r="AV681">
        <f t="shared" si="282"/>
        <v>1.2683742499999981</v>
      </c>
      <c r="AW681">
        <f t="shared" si="283"/>
        <v>0.61537747383460739</v>
      </c>
    </row>
    <row r="682" spans="1:49" x14ac:dyDescent="0.35">
      <c r="A682" s="24" t="s">
        <v>1453</v>
      </c>
      <c r="B682" s="24" t="s">
        <v>1454</v>
      </c>
      <c r="C682" s="24">
        <v>38.461860000000001</v>
      </c>
      <c r="D682" s="24">
        <v>18.607600000000001</v>
      </c>
      <c r="E682" s="24">
        <v>10.79594</v>
      </c>
      <c r="F682" s="24">
        <v>15.769469999999998</v>
      </c>
      <c r="H682">
        <f t="shared" si="286"/>
        <v>4.9496000000000038</v>
      </c>
      <c r="I682">
        <f t="shared" si="287"/>
        <v>1.6591000000000022</v>
      </c>
      <c r="J682">
        <f t="shared" si="288"/>
        <v>1.5315189999999994</v>
      </c>
      <c r="K682">
        <f t="shared" si="289"/>
        <v>1.528299999999998</v>
      </c>
      <c r="L682">
        <f t="shared" si="270"/>
        <v>2.4171297500000009</v>
      </c>
      <c r="M682">
        <f t="shared" si="271"/>
        <v>0.84470603338384198</v>
      </c>
      <c r="O682" s="24">
        <v>18.305579999999999</v>
      </c>
      <c r="P682" s="24">
        <v>8.5553039999999996</v>
      </c>
      <c r="Q682" s="24">
        <v>14.56216</v>
      </c>
      <c r="R682" s="24">
        <v>11.108181</v>
      </c>
      <c r="T682">
        <f t="shared" si="284"/>
        <v>1.1477900000000005</v>
      </c>
      <c r="U682">
        <f t="shared" si="284"/>
        <v>0.53085000000000093</v>
      </c>
      <c r="V682">
        <f t="shared" si="284"/>
        <v>0.7945600000000006</v>
      </c>
      <c r="W682">
        <f t="shared" si="272"/>
        <v>0.41726999999999848</v>
      </c>
      <c r="X682">
        <f t="shared" si="273"/>
        <v>0.72261750000000013</v>
      </c>
      <c r="Y682">
        <f t="shared" si="274"/>
        <v>0.16226502187137171</v>
      </c>
      <c r="AA682" s="24">
        <v>20.47738</v>
      </c>
      <c r="AB682" s="24">
        <v>22.19097</v>
      </c>
      <c r="AC682" s="24">
        <v>39.603319999999997</v>
      </c>
      <c r="AD682" s="24">
        <v>13.82001</v>
      </c>
      <c r="AF682">
        <f t="shared" si="285"/>
        <v>2.2697099999999999</v>
      </c>
      <c r="AG682">
        <f t="shared" si="285"/>
        <v>2.2658699999999996</v>
      </c>
      <c r="AH682">
        <f t="shared" si="285"/>
        <v>3.8969000000000023</v>
      </c>
      <c r="AI682">
        <f t="shared" si="275"/>
        <v>1.6331100000000003</v>
      </c>
      <c r="AJ682">
        <f t="shared" si="276"/>
        <v>2.5163975000000005</v>
      </c>
      <c r="AK682">
        <f t="shared" si="277"/>
        <v>0.48387349509582639</v>
      </c>
      <c r="AM682" s="24">
        <v>21.992419999999999</v>
      </c>
      <c r="AN682" s="24">
        <v>28.737200000000001</v>
      </c>
      <c r="AO682" s="24">
        <v>9.6299379999999992</v>
      </c>
      <c r="AP682" s="24">
        <v>29.174209999999999</v>
      </c>
      <c r="AR682">
        <f t="shared" si="290"/>
        <v>0.34933999999999799</v>
      </c>
      <c r="AS682">
        <f t="shared" si="291"/>
        <v>3.3757400000000004</v>
      </c>
      <c r="AT682">
        <f t="shared" si="292"/>
        <v>0.63011699999999848</v>
      </c>
      <c r="AU682">
        <f t="shared" si="293"/>
        <v>1.0272899999999971</v>
      </c>
      <c r="AV682">
        <f t="shared" si="282"/>
        <v>1.3456217499999985</v>
      </c>
      <c r="AW682">
        <f t="shared" si="283"/>
        <v>0.69084728080191249</v>
      </c>
    </row>
    <row r="683" spans="1:49" x14ac:dyDescent="0.35">
      <c r="A683" s="24" t="s">
        <v>1455</v>
      </c>
      <c r="B683" s="24" t="s">
        <v>1456</v>
      </c>
      <c r="C683" s="24">
        <v>38.461860000000001</v>
      </c>
      <c r="D683" s="24">
        <v>18.607620000000001</v>
      </c>
      <c r="E683" s="24">
        <v>10.79594</v>
      </c>
      <c r="F683" s="24">
        <v>15.77056</v>
      </c>
      <c r="H683">
        <f t="shared" si="286"/>
        <v>4.9496000000000038</v>
      </c>
      <c r="I683">
        <f t="shared" si="287"/>
        <v>1.6591200000000015</v>
      </c>
      <c r="J683">
        <f t="shared" si="288"/>
        <v>1.5315189999999994</v>
      </c>
      <c r="K683">
        <f t="shared" si="289"/>
        <v>1.5293899999999994</v>
      </c>
      <c r="L683">
        <f t="shared" si="270"/>
        <v>2.417407250000001</v>
      </c>
      <c r="M683">
        <f t="shared" si="271"/>
        <v>0.84460899752739482</v>
      </c>
      <c r="O683" s="24">
        <v>18.305579999999999</v>
      </c>
      <c r="P683" s="24">
        <v>8.5882849999999991</v>
      </c>
      <c r="Q683" s="24">
        <v>14.56216</v>
      </c>
      <c r="R683" s="24">
        <v>11.108181</v>
      </c>
      <c r="T683">
        <f t="shared" si="284"/>
        <v>1.1477900000000005</v>
      </c>
      <c r="U683">
        <f t="shared" si="284"/>
        <v>0.56383100000000042</v>
      </c>
      <c r="V683">
        <f t="shared" si="284"/>
        <v>0.7945600000000006</v>
      </c>
      <c r="W683">
        <f t="shared" si="272"/>
        <v>0.41726999999999848</v>
      </c>
      <c r="X683">
        <f t="shared" si="273"/>
        <v>0.73086275000000001</v>
      </c>
      <c r="Y683">
        <f t="shared" si="274"/>
        <v>0.15919738529331839</v>
      </c>
      <c r="AA683" s="24">
        <v>20.47738</v>
      </c>
      <c r="AB683" s="24">
        <v>22.221020000000003</v>
      </c>
      <c r="AC683" s="24">
        <v>39.603319999999997</v>
      </c>
      <c r="AD683" s="24">
        <v>13.824540000000001</v>
      </c>
      <c r="AF683">
        <f t="shared" si="285"/>
        <v>2.2697099999999999</v>
      </c>
      <c r="AG683">
        <f t="shared" si="285"/>
        <v>2.2959200000000024</v>
      </c>
      <c r="AH683">
        <f t="shared" si="285"/>
        <v>3.8969000000000023</v>
      </c>
      <c r="AI683">
        <f t="shared" si="275"/>
        <v>1.6376400000000011</v>
      </c>
      <c r="AJ683">
        <f t="shared" si="276"/>
        <v>2.5250425000000014</v>
      </c>
      <c r="AK683">
        <f t="shared" si="277"/>
        <v>0.48193775556557467</v>
      </c>
      <c r="AM683" s="24">
        <v>21.992419999999999</v>
      </c>
      <c r="AN683" s="24">
        <v>29.010349999999999</v>
      </c>
      <c r="AO683" s="24">
        <v>9.6299379999999992</v>
      </c>
      <c r="AP683" s="24">
        <v>29.174209999999999</v>
      </c>
      <c r="AR683">
        <f t="shared" si="290"/>
        <v>0.34933999999999799</v>
      </c>
      <c r="AS683">
        <f t="shared" si="291"/>
        <v>3.648889999999998</v>
      </c>
      <c r="AT683">
        <f t="shared" si="292"/>
        <v>0.63011699999999848</v>
      </c>
      <c r="AU683">
        <f t="shared" si="293"/>
        <v>1.0272899999999971</v>
      </c>
      <c r="AV683">
        <f t="shared" si="282"/>
        <v>1.4139092499999979</v>
      </c>
      <c r="AW683">
        <f t="shared" si="283"/>
        <v>0.75786165055298571</v>
      </c>
    </row>
    <row r="684" spans="1:49" x14ac:dyDescent="0.35">
      <c r="A684" s="24" t="s">
        <v>1457</v>
      </c>
      <c r="B684" s="24" t="s">
        <v>1458</v>
      </c>
      <c r="C684" s="24">
        <v>38.461860000000001</v>
      </c>
      <c r="D684" s="24">
        <v>18.648199999999999</v>
      </c>
      <c r="E684" s="24">
        <v>10.79594</v>
      </c>
      <c r="F684" s="24">
        <v>15.772189999999998</v>
      </c>
      <c r="H684">
        <f t="shared" si="286"/>
        <v>4.9496000000000038</v>
      </c>
      <c r="I684">
        <f t="shared" si="287"/>
        <v>1.6997</v>
      </c>
      <c r="J684">
        <f t="shared" si="288"/>
        <v>1.5315189999999994</v>
      </c>
      <c r="K684">
        <f t="shared" si="289"/>
        <v>1.531019999999998</v>
      </c>
      <c r="L684">
        <f t="shared" si="270"/>
        <v>2.4279597500000003</v>
      </c>
      <c r="M684">
        <f t="shared" si="271"/>
        <v>0.84148374648993152</v>
      </c>
      <c r="O684" s="24">
        <v>18.305579999999999</v>
      </c>
      <c r="P684" s="24">
        <v>8.6175160000000002</v>
      </c>
      <c r="Q684" s="24">
        <v>14.56216</v>
      </c>
      <c r="R684" s="24">
        <v>11.108181</v>
      </c>
      <c r="T684">
        <f t="shared" si="284"/>
        <v>1.1477900000000005</v>
      </c>
      <c r="U684">
        <f t="shared" si="284"/>
        <v>0.59306200000000153</v>
      </c>
      <c r="V684">
        <f t="shared" si="284"/>
        <v>0.7945600000000006</v>
      </c>
      <c r="W684">
        <f t="shared" si="272"/>
        <v>0.41726999999999848</v>
      </c>
      <c r="X684">
        <f t="shared" si="273"/>
        <v>0.73817050000000028</v>
      </c>
      <c r="Y684">
        <f t="shared" si="274"/>
        <v>0.15679113446530307</v>
      </c>
      <c r="AA684" s="24">
        <v>20.497620000000001</v>
      </c>
      <c r="AB684" s="24">
        <v>22.315560000000001</v>
      </c>
      <c r="AC684" s="24">
        <v>39.603319999999997</v>
      </c>
      <c r="AD684" s="24">
        <v>13.824540000000001</v>
      </c>
      <c r="AF684">
        <f t="shared" si="285"/>
        <v>2.289950000000001</v>
      </c>
      <c r="AG684">
        <f t="shared" si="285"/>
        <v>2.3904600000000009</v>
      </c>
      <c r="AH684">
        <f t="shared" si="285"/>
        <v>3.8969000000000023</v>
      </c>
      <c r="AI684">
        <f t="shared" si="275"/>
        <v>1.6376400000000011</v>
      </c>
      <c r="AJ684">
        <f t="shared" si="276"/>
        <v>2.5537375000000013</v>
      </c>
      <c r="AK684">
        <f t="shared" si="277"/>
        <v>0.47780431124005518</v>
      </c>
      <c r="AM684" s="24">
        <v>22.00478</v>
      </c>
      <c r="AN684" s="24">
        <v>29.051860000000001</v>
      </c>
      <c r="AO684" s="24">
        <v>9.6299379999999992</v>
      </c>
      <c r="AP684" s="24">
        <v>29.174209999999999</v>
      </c>
      <c r="AR684">
        <f t="shared" si="290"/>
        <v>0.36169999999999902</v>
      </c>
      <c r="AS684">
        <f t="shared" si="291"/>
        <v>3.6904000000000003</v>
      </c>
      <c r="AT684">
        <f t="shared" si="292"/>
        <v>0.63011699999999848</v>
      </c>
      <c r="AU684">
        <f t="shared" si="293"/>
        <v>1.0272899999999971</v>
      </c>
      <c r="AV684">
        <f t="shared" si="282"/>
        <v>1.4273767499999988</v>
      </c>
      <c r="AW684">
        <f t="shared" si="283"/>
        <v>0.76662864119613339</v>
      </c>
    </row>
    <row r="685" spans="1:49" x14ac:dyDescent="0.35">
      <c r="A685" s="24" t="s">
        <v>1459</v>
      </c>
      <c r="B685" s="24" t="s">
        <v>1460</v>
      </c>
      <c r="C685" s="24">
        <v>38.461860000000001</v>
      </c>
      <c r="D685" s="24">
        <v>18.714179999999999</v>
      </c>
      <c r="E685" s="24">
        <v>10.79594</v>
      </c>
      <c r="F685" s="24">
        <v>15.772189999999998</v>
      </c>
      <c r="H685">
        <f t="shared" si="286"/>
        <v>4.9496000000000038</v>
      </c>
      <c r="I685">
        <f t="shared" si="287"/>
        <v>1.7656799999999997</v>
      </c>
      <c r="J685">
        <f t="shared" si="288"/>
        <v>1.5315189999999994</v>
      </c>
      <c r="K685">
        <f t="shared" si="289"/>
        <v>1.531019999999998</v>
      </c>
      <c r="L685">
        <f t="shared" si="270"/>
        <v>2.4444547500000002</v>
      </c>
      <c r="M685">
        <f t="shared" si="271"/>
        <v>0.83687427425762795</v>
      </c>
      <c r="O685" s="24">
        <v>18.305579999999999</v>
      </c>
      <c r="P685" s="24">
        <v>8.6218599999999999</v>
      </c>
      <c r="Q685" s="24">
        <v>14.56216</v>
      </c>
      <c r="R685" s="24">
        <v>11.108181</v>
      </c>
      <c r="T685">
        <f t="shared" si="284"/>
        <v>1.1477900000000005</v>
      </c>
      <c r="U685">
        <f t="shared" si="284"/>
        <v>0.59740600000000121</v>
      </c>
      <c r="V685">
        <f t="shared" si="284"/>
        <v>0.7945600000000006</v>
      </c>
      <c r="W685">
        <f t="shared" si="272"/>
        <v>0.41726999999999848</v>
      </c>
      <c r="X685">
        <f t="shared" si="273"/>
        <v>0.73925650000000021</v>
      </c>
      <c r="Y685">
        <f t="shared" si="274"/>
        <v>0.1564595177319576</v>
      </c>
      <c r="AA685" s="24">
        <v>20.603560000000002</v>
      </c>
      <c r="AB685" s="24">
        <v>22.401350000000001</v>
      </c>
      <c r="AC685" s="24">
        <v>39.603319999999997</v>
      </c>
      <c r="AD685" s="24">
        <v>13.824540000000001</v>
      </c>
      <c r="AF685">
        <f t="shared" si="285"/>
        <v>2.3958900000000014</v>
      </c>
      <c r="AG685">
        <f t="shared" si="285"/>
        <v>2.4762500000000003</v>
      </c>
      <c r="AH685">
        <f t="shared" si="285"/>
        <v>3.8969000000000023</v>
      </c>
      <c r="AI685">
        <f t="shared" si="275"/>
        <v>1.6376400000000011</v>
      </c>
      <c r="AJ685">
        <f t="shared" si="276"/>
        <v>2.6016700000000013</v>
      </c>
      <c r="AK685">
        <f t="shared" si="277"/>
        <v>0.47126162042259867</v>
      </c>
      <c r="AM685" s="24">
        <v>22.038720000000001</v>
      </c>
      <c r="AN685" s="24">
        <v>29.051860000000001</v>
      </c>
      <c r="AO685" s="24">
        <v>9.6299379999999992</v>
      </c>
      <c r="AP685" s="24">
        <v>29.174209999999999</v>
      </c>
      <c r="AR685">
        <f t="shared" si="290"/>
        <v>0.39564000000000021</v>
      </c>
      <c r="AS685">
        <f t="shared" si="291"/>
        <v>3.6904000000000003</v>
      </c>
      <c r="AT685">
        <f t="shared" si="292"/>
        <v>0.63011699999999848</v>
      </c>
      <c r="AU685">
        <f t="shared" si="293"/>
        <v>1.0272899999999971</v>
      </c>
      <c r="AV685">
        <f t="shared" si="282"/>
        <v>1.435861749999999</v>
      </c>
      <c r="AW685">
        <f t="shared" si="283"/>
        <v>0.76273408903631867</v>
      </c>
    </row>
    <row r="686" spans="1:49" x14ac:dyDescent="0.35">
      <c r="A686" s="24" t="s">
        <v>1461</v>
      </c>
      <c r="B686" s="24" t="s">
        <v>1462</v>
      </c>
      <c r="C686" s="24">
        <v>38.461860000000001</v>
      </c>
      <c r="D686" s="24">
        <v>18.742930000000001</v>
      </c>
      <c r="E686" s="24">
        <v>10.79594</v>
      </c>
      <c r="F686" s="24">
        <v>15.772189999999998</v>
      </c>
      <c r="H686">
        <f t="shared" si="286"/>
        <v>4.9496000000000038</v>
      </c>
      <c r="I686">
        <f t="shared" si="287"/>
        <v>1.794430000000002</v>
      </c>
      <c r="J686">
        <f t="shared" si="288"/>
        <v>1.5315189999999994</v>
      </c>
      <c r="K686">
        <f t="shared" si="289"/>
        <v>1.531019999999998</v>
      </c>
      <c r="L686">
        <f t="shared" si="270"/>
        <v>2.4516422500000008</v>
      </c>
      <c r="M686">
        <f t="shared" si="271"/>
        <v>0.83495972880536606</v>
      </c>
      <c r="O686" s="24">
        <v>18.305579999999999</v>
      </c>
      <c r="P686" s="24">
        <v>8.6218599999999999</v>
      </c>
      <c r="Q686" s="24">
        <v>14.56216</v>
      </c>
      <c r="R686" s="24">
        <v>11.108181</v>
      </c>
      <c r="T686">
        <f t="shared" si="284"/>
        <v>1.1477900000000005</v>
      </c>
      <c r="U686">
        <f t="shared" si="284"/>
        <v>0.59740600000000121</v>
      </c>
      <c r="V686">
        <f t="shared" si="284"/>
        <v>0.7945600000000006</v>
      </c>
      <c r="W686">
        <f t="shared" si="272"/>
        <v>0.41726999999999848</v>
      </c>
      <c r="X686">
        <f t="shared" si="273"/>
        <v>0.73925650000000021</v>
      </c>
      <c r="Y686">
        <f t="shared" si="274"/>
        <v>0.1564595177319576</v>
      </c>
      <c r="AA686" s="24">
        <v>20.719149999999999</v>
      </c>
      <c r="AB686" s="24">
        <v>22.414680000000001</v>
      </c>
      <c r="AC686" s="24">
        <v>39.603319999999997</v>
      </c>
      <c r="AD686" s="24">
        <v>13.824540000000001</v>
      </c>
      <c r="AF686">
        <f t="shared" si="285"/>
        <v>2.5114799999999988</v>
      </c>
      <c r="AG686">
        <f t="shared" si="285"/>
        <v>2.4895800000000001</v>
      </c>
      <c r="AH686">
        <f t="shared" si="285"/>
        <v>3.8969000000000023</v>
      </c>
      <c r="AI686">
        <f t="shared" si="275"/>
        <v>1.6376400000000011</v>
      </c>
      <c r="AJ686">
        <f t="shared" si="276"/>
        <v>2.6339000000000006</v>
      </c>
      <c r="AK686">
        <f t="shared" si="277"/>
        <v>0.46757511931239487</v>
      </c>
      <c r="AM686" s="24">
        <v>22.073049999999999</v>
      </c>
      <c r="AN686" s="24">
        <v>29.051860000000001</v>
      </c>
      <c r="AO686" s="24">
        <v>9.6299379999999992</v>
      </c>
      <c r="AP686" s="24">
        <v>29.174209999999999</v>
      </c>
      <c r="AR686">
        <f t="shared" si="290"/>
        <v>0.4299699999999973</v>
      </c>
      <c r="AS686">
        <f t="shared" si="291"/>
        <v>3.6904000000000003</v>
      </c>
      <c r="AT686">
        <f t="shared" si="292"/>
        <v>0.63011699999999848</v>
      </c>
      <c r="AU686">
        <f t="shared" si="293"/>
        <v>1.0272899999999971</v>
      </c>
      <c r="AV686">
        <f t="shared" si="282"/>
        <v>1.4444442499999983</v>
      </c>
      <c r="AW686">
        <f t="shared" si="283"/>
        <v>0.75887096911885943</v>
      </c>
    </row>
    <row r="687" spans="1:49" x14ac:dyDescent="0.35">
      <c r="A687" s="24" t="s">
        <v>1463</v>
      </c>
      <c r="B687" s="24" t="s">
        <v>1464</v>
      </c>
      <c r="C687" s="24">
        <v>38.461860000000001</v>
      </c>
      <c r="D687" s="24">
        <v>18.75404</v>
      </c>
      <c r="E687" s="24">
        <v>10.79594</v>
      </c>
      <c r="F687" s="24">
        <v>15.772189999999998</v>
      </c>
      <c r="H687">
        <f t="shared" si="286"/>
        <v>4.9496000000000038</v>
      </c>
      <c r="I687">
        <f t="shared" si="287"/>
        <v>1.8055400000000006</v>
      </c>
      <c r="J687">
        <f t="shared" si="288"/>
        <v>1.5315189999999994</v>
      </c>
      <c r="K687">
        <f t="shared" si="289"/>
        <v>1.531019999999998</v>
      </c>
      <c r="L687">
        <f t="shared" si="270"/>
        <v>2.4544197500000005</v>
      </c>
      <c r="M687">
        <f t="shared" si="271"/>
        <v>0.83423529367722826</v>
      </c>
      <c r="O687" s="24">
        <v>18.305579999999999</v>
      </c>
      <c r="P687" s="24">
        <v>8.6218599999999999</v>
      </c>
      <c r="Q687" s="24">
        <v>14.56216</v>
      </c>
      <c r="R687" s="24">
        <v>11.108181</v>
      </c>
      <c r="T687">
        <f t="shared" si="284"/>
        <v>1.1477900000000005</v>
      </c>
      <c r="U687">
        <f t="shared" si="284"/>
        <v>0.59740600000000121</v>
      </c>
      <c r="V687">
        <f t="shared" si="284"/>
        <v>0.7945600000000006</v>
      </c>
      <c r="W687">
        <f t="shared" si="272"/>
        <v>0.41726999999999848</v>
      </c>
      <c r="X687">
        <f t="shared" si="273"/>
        <v>0.73925650000000021</v>
      </c>
      <c r="Y687">
        <f t="shared" si="274"/>
        <v>0.1564595177319576</v>
      </c>
      <c r="AA687" s="24">
        <v>20.806989999999999</v>
      </c>
      <c r="AB687" s="24">
        <v>22.414680000000001</v>
      </c>
      <c r="AC687" s="24">
        <v>39.603319999999997</v>
      </c>
      <c r="AD687" s="24">
        <v>13.824540000000001</v>
      </c>
      <c r="AF687">
        <f t="shared" si="285"/>
        <v>2.5993199999999987</v>
      </c>
      <c r="AG687">
        <f t="shared" si="285"/>
        <v>2.4895800000000001</v>
      </c>
      <c r="AH687">
        <f t="shared" si="285"/>
        <v>3.8969000000000023</v>
      </c>
      <c r="AI687">
        <f t="shared" si="275"/>
        <v>1.6376400000000011</v>
      </c>
      <c r="AJ687">
        <f t="shared" si="276"/>
        <v>2.6558600000000006</v>
      </c>
      <c r="AK687">
        <f t="shared" si="277"/>
        <v>0.46617218385484993</v>
      </c>
      <c r="AM687" s="24">
        <v>22.107379999999999</v>
      </c>
      <c r="AN687" s="24">
        <v>29.051860000000001</v>
      </c>
      <c r="AO687" s="24">
        <v>9.6299379999999992</v>
      </c>
      <c r="AP687" s="24">
        <v>29.174209999999999</v>
      </c>
      <c r="AR687">
        <f t="shared" si="290"/>
        <v>0.46429999999999794</v>
      </c>
      <c r="AS687">
        <f t="shared" si="291"/>
        <v>3.6904000000000003</v>
      </c>
      <c r="AT687">
        <f t="shared" si="292"/>
        <v>0.63011699999999848</v>
      </c>
      <c r="AU687">
        <f t="shared" si="293"/>
        <v>1.0272899999999971</v>
      </c>
      <c r="AV687">
        <f t="shared" si="282"/>
        <v>1.4530267499999985</v>
      </c>
      <c r="AW687">
        <f t="shared" si="283"/>
        <v>0.75508563989605182</v>
      </c>
    </row>
    <row r="688" spans="1:49" x14ac:dyDescent="0.35">
      <c r="A688" s="24" t="s">
        <v>1465</v>
      </c>
      <c r="B688" s="24" t="s">
        <v>1466</v>
      </c>
      <c r="C688" s="24">
        <v>38.461860000000001</v>
      </c>
      <c r="D688" s="24">
        <v>18.75404</v>
      </c>
      <c r="E688" s="24">
        <v>10.79594</v>
      </c>
      <c r="F688" s="24">
        <v>15.79269</v>
      </c>
      <c r="H688">
        <f t="shared" si="286"/>
        <v>4.9496000000000038</v>
      </c>
      <c r="I688">
        <f t="shared" si="287"/>
        <v>1.8055400000000006</v>
      </c>
      <c r="J688">
        <f t="shared" si="288"/>
        <v>1.5315189999999994</v>
      </c>
      <c r="K688">
        <f t="shared" si="289"/>
        <v>1.55152</v>
      </c>
      <c r="L688">
        <f t="shared" si="270"/>
        <v>2.4595447500000009</v>
      </c>
      <c r="M688">
        <f t="shared" si="271"/>
        <v>0.83235800092021561</v>
      </c>
      <c r="O688" s="24">
        <v>18.305579999999999</v>
      </c>
      <c r="P688" s="24">
        <v>8.6218599999999999</v>
      </c>
      <c r="Q688" s="24">
        <v>14.56216</v>
      </c>
      <c r="R688" s="24">
        <v>11.108181</v>
      </c>
      <c r="T688">
        <f t="shared" si="284"/>
        <v>1.1477900000000005</v>
      </c>
      <c r="U688">
        <f t="shared" si="284"/>
        <v>0.59740600000000121</v>
      </c>
      <c r="V688">
        <f t="shared" si="284"/>
        <v>0.7945600000000006</v>
      </c>
      <c r="W688">
        <f t="shared" si="272"/>
        <v>0.41726999999999848</v>
      </c>
      <c r="X688">
        <f t="shared" si="273"/>
        <v>0.73925650000000021</v>
      </c>
      <c r="Y688">
        <f t="shared" si="274"/>
        <v>0.1564595177319576</v>
      </c>
      <c r="AA688" s="24">
        <v>20.82057</v>
      </c>
      <c r="AB688" s="24">
        <v>22.414680000000001</v>
      </c>
      <c r="AC688" s="24">
        <v>39.603319999999997</v>
      </c>
      <c r="AD688" s="24">
        <v>13.824540000000001</v>
      </c>
      <c r="AF688">
        <f t="shared" si="285"/>
        <v>2.6128999999999998</v>
      </c>
      <c r="AG688">
        <f t="shared" si="285"/>
        <v>2.4895800000000001</v>
      </c>
      <c r="AH688">
        <f t="shared" si="285"/>
        <v>3.8969000000000023</v>
      </c>
      <c r="AI688">
        <f t="shared" si="275"/>
        <v>1.6376400000000011</v>
      </c>
      <c r="AJ688">
        <f t="shared" si="276"/>
        <v>2.6592550000000008</v>
      </c>
      <c r="AK688">
        <f t="shared" si="277"/>
        <v>0.46604727459597234</v>
      </c>
      <c r="AM688" s="24">
        <v>22.139859999999999</v>
      </c>
      <c r="AN688" s="24">
        <v>29.051860000000001</v>
      </c>
      <c r="AO688" s="24">
        <v>9.6299379999999992</v>
      </c>
      <c r="AP688" s="24">
        <v>29.174209999999999</v>
      </c>
      <c r="AR688">
        <f t="shared" si="290"/>
        <v>0.49677999999999756</v>
      </c>
      <c r="AS688">
        <f t="shared" si="291"/>
        <v>3.6904000000000003</v>
      </c>
      <c r="AT688">
        <f t="shared" si="292"/>
        <v>0.63011699999999848</v>
      </c>
      <c r="AU688">
        <f t="shared" si="293"/>
        <v>1.0272899999999971</v>
      </c>
      <c r="AV688">
        <f t="shared" si="282"/>
        <v>1.4611467499999984</v>
      </c>
      <c r="AW688">
        <f t="shared" si="283"/>
        <v>0.75157697576755023</v>
      </c>
    </row>
    <row r="689" spans="1:49" x14ac:dyDescent="0.35">
      <c r="A689" s="24" t="s">
        <v>1467</v>
      </c>
      <c r="B689" s="24" t="s">
        <v>1468</v>
      </c>
      <c r="C689" s="24">
        <v>38.461860000000001</v>
      </c>
      <c r="D689" s="24">
        <v>18.75404</v>
      </c>
      <c r="E689" s="24">
        <v>10.79594</v>
      </c>
      <c r="F689" s="24">
        <v>15.852909999999998</v>
      </c>
      <c r="H689">
        <f t="shared" si="286"/>
        <v>4.9496000000000038</v>
      </c>
      <c r="I689">
        <f t="shared" si="287"/>
        <v>1.8055400000000006</v>
      </c>
      <c r="J689">
        <f t="shared" si="288"/>
        <v>1.5315189999999994</v>
      </c>
      <c r="K689">
        <f t="shared" si="289"/>
        <v>1.6117399999999975</v>
      </c>
      <c r="L689">
        <f t="shared" si="270"/>
        <v>2.4745997500000003</v>
      </c>
      <c r="M689">
        <f t="shared" si="271"/>
        <v>0.82700238994821818</v>
      </c>
      <c r="O689" s="24">
        <v>18.305579999999999</v>
      </c>
      <c r="P689" s="24">
        <v>8.6218599999999999</v>
      </c>
      <c r="Q689" s="24">
        <v>14.56216</v>
      </c>
      <c r="R689" s="24">
        <v>11.108181</v>
      </c>
      <c r="T689">
        <f t="shared" si="284"/>
        <v>1.1477900000000005</v>
      </c>
      <c r="U689">
        <f t="shared" si="284"/>
        <v>0.59740600000000121</v>
      </c>
      <c r="V689">
        <f t="shared" si="284"/>
        <v>0.7945600000000006</v>
      </c>
      <c r="W689">
        <f t="shared" si="272"/>
        <v>0.41726999999999848</v>
      </c>
      <c r="X689">
        <f t="shared" si="273"/>
        <v>0.73925650000000021</v>
      </c>
      <c r="Y689">
        <f t="shared" si="274"/>
        <v>0.1564595177319576</v>
      </c>
      <c r="AA689" s="24">
        <v>20.829540000000001</v>
      </c>
      <c r="AB689" s="24">
        <v>22.414680000000001</v>
      </c>
      <c r="AC689" s="24">
        <v>39.603400000000008</v>
      </c>
      <c r="AD689" s="24">
        <v>13.824540000000001</v>
      </c>
      <c r="AF689">
        <f t="shared" si="285"/>
        <v>2.6218700000000013</v>
      </c>
      <c r="AG689">
        <f t="shared" si="285"/>
        <v>2.4895800000000001</v>
      </c>
      <c r="AH689">
        <f t="shared" si="285"/>
        <v>3.8969800000000134</v>
      </c>
      <c r="AI689">
        <f t="shared" si="275"/>
        <v>1.6376400000000011</v>
      </c>
      <c r="AJ689">
        <f t="shared" si="276"/>
        <v>2.661517500000004</v>
      </c>
      <c r="AK689">
        <f t="shared" si="277"/>
        <v>0.46599598997514896</v>
      </c>
      <c r="AM689" s="24">
        <v>22.15738</v>
      </c>
      <c r="AN689" s="24">
        <v>29.051860000000001</v>
      </c>
      <c r="AO689" s="24">
        <v>9.6299379999999992</v>
      </c>
      <c r="AP689" s="24">
        <v>29.174209999999999</v>
      </c>
      <c r="AR689">
        <f t="shared" si="290"/>
        <v>0.51429999999999865</v>
      </c>
      <c r="AS689">
        <f t="shared" si="291"/>
        <v>3.6904000000000003</v>
      </c>
      <c r="AT689">
        <f t="shared" si="292"/>
        <v>0.63011699999999848</v>
      </c>
      <c r="AU689">
        <f t="shared" si="293"/>
        <v>1.0272899999999971</v>
      </c>
      <c r="AV689">
        <f t="shared" si="282"/>
        <v>1.4655267499999987</v>
      </c>
      <c r="AW689">
        <f t="shared" si="283"/>
        <v>0.74971406815791886</v>
      </c>
    </row>
    <row r="690" spans="1:49" x14ac:dyDescent="0.35">
      <c r="A690" s="24" t="s">
        <v>1469</v>
      </c>
      <c r="B690" s="24" t="s">
        <v>1470</v>
      </c>
      <c r="C690" s="24">
        <v>38.461860000000001</v>
      </c>
      <c r="D690" s="24">
        <v>18.75404</v>
      </c>
      <c r="E690" s="24">
        <v>10.79594</v>
      </c>
      <c r="F690" s="24">
        <v>15.904589999999999</v>
      </c>
      <c r="H690">
        <f t="shared" si="286"/>
        <v>4.9496000000000038</v>
      </c>
      <c r="I690">
        <f t="shared" si="287"/>
        <v>1.8055400000000006</v>
      </c>
      <c r="J690">
        <f t="shared" si="288"/>
        <v>1.5315189999999994</v>
      </c>
      <c r="K690">
        <f t="shared" si="289"/>
        <v>1.6634199999999986</v>
      </c>
      <c r="L690">
        <f t="shared" si="270"/>
        <v>2.4875197500000006</v>
      </c>
      <c r="M690">
        <f t="shared" si="271"/>
        <v>0.82259818911385774</v>
      </c>
      <c r="O690" s="24">
        <v>18.305579999999999</v>
      </c>
      <c r="P690" s="24">
        <v>8.6218810000000001</v>
      </c>
      <c r="Q690" s="24">
        <v>14.56216</v>
      </c>
      <c r="R690" s="24">
        <v>11.108181</v>
      </c>
      <c r="T690">
        <f t="shared" si="284"/>
        <v>1.1477900000000005</v>
      </c>
      <c r="U690">
        <f t="shared" si="284"/>
        <v>0.59742700000000148</v>
      </c>
      <c r="V690">
        <f t="shared" si="284"/>
        <v>0.7945600000000006</v>
      </c>
      <c r="W690">
        <f t="shared" si="272"/>
        <v>0.41726999999999848</v>
      </c>
      <c r="X690">
        <f t="shared" si="273"/>
        <v>0.73926175000000027</v>
      </c>
      <c r="Y690">
        <f t="shared" si="274"/>
        <v>0.15645793121388643</v>
      </c>
      <c r="AA690" s="24">
        <v>20.829899999999999</v>
      </c>
      <c r="AB690" s="24">
        <v>22.414680000000001</v>
      </c>
      <c r="AC690" s="24">
        <v>39.661230000000003</v>
      </c>
      <c r="AD690" s="24">
        <v>13.824540000000001</v>
      </c>
      <c r="AF690">
        <f t="shared" si="285"/>
        <v>2.6222299999999983</v>
      </c>
      <c r="AG690">
        <f t="shared" si="285"/>
        <v>2.4895800000000001</v>
      </c>
      <c r="AH690">
        <f t="shared" si="285"/>
        <v>3.954810000000009</v>
      </c>
      <c r="AI690">
        <f t="shared" si="275"/>
        <v>1.6376400000000011</v>
      </c>
      <c r="AJ690">
        <f t="shared" si="276"/>
        <v>2.6760650000000021</v>
      </c>
      <c r="AK690">
        <f t="shared" si="277"/>
        <v>0.47881712915788838</v>
      </c>
      <c r="AM690" s="24">
        <v>22.193169999999999</v>
      </c>
      <c r="AN690" s="24">
        <v>29.051860000000001</v>
      </c>
      <c r="AO690" s="24">
        <v>9.6299379999999992</v>
      </c>
      <c r="AP690" s="24">
        <v>29.174209999999999</v>
      </c>
      <c r="AR690">
        <f t="shared" si="290"/>
        <v>0.5500899999999973</v>
      </c>
      <c r="AS690">
        <f t="shared" si="291"/>
        <v>3.6904000000000003</v>
      </c>
      <c r="AT690">
        <f t="shared" si="292"/>
        <v>0.63011699999999848</v>
      </c>
      <c r="AU690">
        <f t="shared" si="293"/>
        <v>1.0272899999999971</v>
      </c>
      <c r="AV690">
        <f t="shared" si="282"/>
        <v>1.4744742499999983</v>
      </c>
      <c r="AW690">
        <f t="shared" si="283"/>
        <v>0.74597397688283806</v>
      </c>
    </row>
    <row r="691" spans="1:49" x14ac:dyDescent="0.35">
      <c r="A691" s="24" t="s">
        <v>1471</v>
      </c>
      <c r="B691" s="24" t="s">
        <v>1472</v>
      </c>
      <c r="C691" s="24">
        <v>38.461860000000001</v>
      </c>
      <c r="D691" s="24">
        <v>18.75404</v>
      </c>
      <c r="E691" s="24">
        <v>10.79669</v>
      </c>
      <c r="F691" s="24">
        <v>15.91056</v>
      </c>
      <c r="H691">
        <f t="shared" si="286"/>
        <v>4.9496000000000038</v>
      </c>
      <c r="I691">
        <f t="shared" si="287"/>
        <v>1.8055400000000006</v>
      </c>
      <c r="J691">
        <f t="shared" si="288"/>
        <v>1.5322689999999994</v>
      </c>
      <c r="K691">
        <f t="shared" si="289"/>
        <v>1.6693899999999999</v>
      </c>
      <c r="L691">
        <f t="shared" si="270"/>
        <v>2.4891997500000009</v>
      </c>
      <c r="M691">
        <f t="shared" si="271"/>
        <v>0.82202820969745194</v>
      </c>
      <c r="O691" s="24">
        <v>18.305579999999999</v>
      </c>
      <c r="P691" s="24">
        <v>8.6351879999999994</v>
      </c>
      <c r="Q691" s="24">
        <v>14.56216</v>
      </c>
      <c r="R691" s="24">
        <v>11.108181</v>
      </c>
      <c r="T691">
        <f t="shared" si="284"/>
        <v>1.1477900000000005</v>
      </c>
      <c r="U691">
        <f t="shared" si="284"/>
        <v>0.61073400000000078</v>
      </c>
      <c r="V691">
        <f t="shared" si="284"/>
        <v>0.7945600000000006</v>
      </c>
      <c r="W691">
        <f t="shared" si="272"/>
        <v>0.41726999999999848</v>
      </c>
      <c r="X691">
        <f t="shared" si="273"/>
        <v>0.7425885000000001</v>
      </c>
      <c r="Y691">
        <f t="shared" si="274"/>
        <v>0.15548500142752275</v>
      </c>
      <c r="AA691" s="24">
        <v>20.829899999999999</v>
      </c>
      <c r="AB691" s="24">
        <v>22.414680000000001</v>
      </c>
      <c r="AC691" s="24">
        <v>39.763239999999996</v>
      </c>
      <c r="AD691" s="24">
        <v>13.824540000000001</v>
      </c>
      <c r="AF691">
        <f t="shared" si="285"/>
        <v>2.6222299999999983</v>
      </c>
      <c r="AG691">
        <f t="shared" si="285"/>
        <v>2.4895800000000001</v>
      </c>
      <c r="AH691">
        <f t="shared" si="285"/>
        <v>4.0568200000000019</v>
      </c>
      <c r="AI691">
        <f t="shared" si="275"/>
        <v>1.6376400000000011</v>
      </c>
      <c r="AJ691">
        <f t="shared" si="276"/>
        <v>2.7015675000000003</v>
      </c>
      <c r="AK691">
        <f t="shared" si="277"/>
        <v>0.5016542802796734</v>
      </c>
      <c r="AM691" s="24">
        <v>22.220040000000001</v>
      </c>
      <c r="AN691" s="24">
        <v>29.051860000000001</v>
      </c>
      <c r="AO691" s="24">
        <v>9.6299379999999992</v>
      </c>
      <c r="AP691" s="24">
        <v>29.174209999999999</v>
      </c>
      <c r="AR691">
        <f t="shared" si="290"/>
        <v>0.5769599999999997</v>
      </c>
      <c r="AS691">
        <f t="shared" si="291"/>
        <v>3.6904000000000003</v>
      </c>
      <c r="AT691">
        <f t="shared" si="292"/>
        <v>0.63011699999999848</v>
      </c>
      <c r="AU691">
        <f t="shared" si="293"/>
        <v>1.0272899999999971</v>
      </c>
      <c r="AV691">
        <f t="shared" si="282"/>
        <v>1.4811917499999989</v>
      </c>
      <c r="AW691">
        <f t="shared" si="283"/>
        <v>0.74322446016870514</v>
      </c>
    </row>
    <row r="692" spans="1:49" x14ac:dyDescent="0.35">
      <c r="A692" s="24" t="s">
        <v>1473</v>
      </c>
      <c r="B692" s="24" t="s">
        <v>1474</v>
      </c>
      <c r="C692" s="24">
        <v>38.471069999999997</v>
      </c>
      <c r="D692" s="24">
        <v>18.75404</v>
      </c>
      <c r="E692" s="24">
        <v>10.81124</v>
      </c>
      <c r="F692" s="24">
        <v>15.91056</v>
      </c>
      <c r="H692">
        <f t="shared" si="286"/>
        <v>4.9588099999999997</v>
      </c>
      <c r="I692">
        <f t="shared" si="287"/>
        <v>1.8055400000000006</v>
      </c>
      <c r="J692">
        <f t="shared" si="288"/>
        <v>1.5468189999999993</v>
      </c>
      <c r="K692">
        <f t="shared" si="289"/>
        <v>1.6693899999999999</v>
      </c>
      <c r="L692">
        <f t="shared" si="270"/>
        <v>2.4951397499999999</v>
      </c>
      <c r="M692">
        <f t="shared" si="271"/>
        <v>0.82292131106406263</v>
      </c>
      <c r="O692" s="24">
        <v>18.305579999999999</v>
      </c>
      <c r="P692" s="24">
        <v>8.6583839999999999</v>
      </c>
      <c r="Q692" s="24">
        <v>14.56216</v>
      </c>
      <c r="R692" s="24">
        <v>11.108181</v>
      </c>
      <c r="T692">
        <f t="shared" si="284"/>
        <v>1.1477900000000005</v>
      </c>
      <c r="U692">
        <f t="shared" si="284"/>
        <v>0.63393000000000121</v>
      </c>
      <c r="V692">
        <f t="shared" si="284"/>
        <v>0.7945600000000006</v>
      </c>
      <c r="W692">
        <f t="shared" si="272"/>
        <v>0.41726999999999848</v>
      </c>
      <c r="X692">
        <f t="shared" si="273"/>
        <v>0.74838750000000021</v>
      </c>
      <c r="Y692">
        <f t="shared" si="274"/>
        <v>0.15394630418726121</v>
      </c>
      <c r="AA692" s="24">
        <v>20.829899999999999</v>
      </c>
      <c r="AB692" s="24">
        <v>22.43525</v>
      </c>
      <c r="AC692" s="24">
        <v>39.787990000000008</v>
      </c>
      <c r="AD692" s="24">
        <v>13.824540000000001</v>
      </c>
      <c r="AF692">
        <f t="shared" si="285"/>
        <v>2.6222299999999983</v>
      </c>
      <c r="AG692">
        <f t="shared" si="285"/>
        <v>2.5101499999999994</v>
      </c>
      <c r="AH692">
        <f t="shared" si="285"/>
        <v>4.0815700000000135</v>
      </c>
      <c r="AI692">
        <f t="shared" si="275"/>
        <v>1.6376400000000011</v>
      </c>
      <c r="AJ692">
        <f t="shared" si="276"/>
        <v>2.7128975000000031</v>
      </c>
      <c r="AK692">
        <f t="shared" si="277"/>
        <v>0.50652165533461635</v>
      </c>
      <c r="AM692" s="24">
        <v>22.221250000000001</v>
      </c>
      <c r="AN692" s="24">
        <v>29.051860000000001</v>
      </c>
      <c r="AO692" s="24">
        <v>9.6299379999999992</v>
      </c>
      <c r="AP692" s="24">
        <v>29.183579999999999</v>
      </c>
      <c r="AR692">
        <f t="shared" si="290"/>
        <v>0.57817000000000007</v>
      </c>
      <c r="AS692">
        <f t="shared" si="291"/>
        <v>3.6904000000000003</v>
      </c>
      <c r="AT692">
        <f t="shared" si="292"/>
        <v>0.63011699999999848</v>
      </c>
      <c r="AU692">
        <f t="shared" si="293"/>
        <v>1.0366599999999977</v>
      </c>
      <c r="AV692">
        <f t="shared" si="282"/>
        <v>1.4838367499999991</v>
      </c>
      <c r="AW692">
        <f t="shared" si="283"/>
        <v>0.742628108790371</v>
      </c>
    </row>
    <row r="693" spans="1:49" x14ac:dyDescent="0.35">
      <c r="A693" s="24" t="s">
        <v>1475</v>
      </c>
      <c r="B693" s="24" t="s">
        <v>1476</v>
      </c>
      <c r="C693" s="24">
        <v>38.662350000000004</v>
      </c>
      <c r="D693" s="24">
        <v>18.75404</v>
      </c>
      <c r="E693" s="24">
        <v>10.83098</v>
      </c>
      <c r="F693" s="24">
        <v>15.91056</v>
      </c>
      <c r="H693">
        <f t="shared" si="286"/>
        <v>5.1500900000000058</v>
      </c>
      <c r="I693">
        <f t="shared" si="287"/>
        <v>1.8055400000000006</v>
      </c>
      <c r="J693">
        <f t="shared" si="288"/>
        <v>1.5665589999999998</v>
      </c>
      <c r="K693">
        <f t="shared" si="289"/>
        <v>1.6693899999999999</v>
      </c>
      <c r="L693">
        <f t="shared" si="270"/>
        <v>2.5478947500000015</v>
      </c>
      <c r="M693">
        <f t="shared" si="271"/>
        <v>0.8687779321155078</v>
      </c>
      <c r="O693" s="24">
        <v>18.305579999999999</v>
      </c>
      <c r="P693" s="24">
        <v>8.6637699999999995</v>
      </c>
      <c r="Q693" s="24">
        <v>14.56216</v>
      </c>
      <c r="R693" s="24">
        <v>11.108181</v>
      </c>
      <c r="T693">
        <f t="shared" si="284"/>
        <v>1.1477900000000005</v>
      </c>
      <c r="U693">
        <f t="shared" si="284"/>
        <v>0.63931600000000088</v>
      </c>
      <c r="V693">
        <f t="shared" si="284"/>
        <v>0.7945600000000006</v>
      </c>
      <c r="W693">
        <f t="shared" si="272"/>
        <v>0.41726999999999848</v>
      </c>
      <c r="X693">
        <f t="shared" si="273"/>
        <v>0.74973400000000012</v>
      </c>
      <c r="Y693">
        <f t="shared" si="274"/>
        <v>0.15361814005079863</v>
      </c>
      <c r="AA693" s="24">
        <v>20.829899999999999</v>
      </c>
      <c r="AB693" s="24">
        <v>22.639770000000002</v>
      </c>
      <c r="AC693" s="24">
        <v>39.787990000000008</v>
      </c>
      <c r="AD693" s="24">
        <v>13.831</v>
      </c>
      <c r="AF693">
        <f t="shared" si="285"/>
        <v>2.6222299999999983</v>
      </c>
      <c r="AG693">
        <f t="shared" si="285"/>
        <v>2.7146700000000017</v>
      </c>
      <c r="AH693">
        <f t="shared" si="285"/>
        <v>4.0815700000000135</v>
      </c>
      <c r="AI693">
        <f t="shared" si="275"/>
        <v>1.6440999999999999</v>
      </c>
      <c r="AJ693">
        <f t="shared" si="276"/>
        <v>2.7656425000000033</v>
      </c>
      <c r="AK693">
        <f t="shared" si="277"/>
        <v>0.50105622650848269</v>
      </c>
      <c r="AM693" s="24">
        <v>22.22214</v>
      </c>
      <c r="AN693" s="24">
        <v>29.051860000000001</v>
      </c>
      <c r="AO693" s="24">
        <v>9.6339609999999993</v>
      </c>
      <c r="AP693" s="24">
        <v>29.18431</v>
      </c>
      <c r="AR693">
        <f t="shared" si="290"/>
        <v>0.57905999999999835</v>
      </c>
      <c r="AS693">
        <f t="shared" si="291"/>
        <v>3.6904000000000003</v>
      </c>
      <c r="AT693">
        <f t="shared" si="292"/>
        <v>0.63413999999999859</v>
      </c>
      <c r="AU693">
        <f t="shared" si="293"/>
        <v>1.0373899999999985</v>
      </c>
      <c r="AV693">
        <f t="shared" si="282"/>
        <v>1.4852474999999989</v>
      </c>
      <c r="AW693">
        <f t="shared" si="283"/>
        <v>0.74211598657010303</v>
      </c>
    </row>
    <row r="694" spans="1:49" x14ac:dyDescent="0.35">
      <c r="A694" s="24" t="s">
        <v>1477</v>
      </c>
      <c r="B694" s="24" t="s">
        <v>1478</v>
      </c>
      <c r="C694" s="24">
        <v>38.924419999999998</v>
      </c>
      <c r="D694" s="24">
        <v>18.75404</v>
      </c>
      <c r="E694" s="24">
        <v>10.850720000000001</v>
      </c>
      <c r="F694" s="24">
        <v>15.91056</v>
      </c>
      <c r="H694">
        <f t="shared" si="286"/>
        <v>5.4121600000000001</v>
      </c>
      <c r="I694">
        <f t="shared" si="287"/>
        <v>1.8055400000000006</v>
      </c>
      <c r="J694">
        <f t="shared" si="288"/>
        <v>1.5862990000000003</v>
      </c>
      <c r="K694">
        <f t="shared" si="289"/>
        <v>1.6693899999999999</v>
      </c>
      <c r="L694">
        <f t="shared" si="270"/>
        <v>2.6183472500000002</v>
      </c>
      <c r="M694">
        <f t="shared" si="271"/>
        <v>0.93236655704586624</v>
      </c>
      <c r="O694" s="24">
        <v>18.318460000000002</v>
      </c>
      <c r="P694" s="24">
        <v>8.6637699999999995</v>
      </c>
      <c r="Q694" s="24">
        <v>14.56216</v>
      </c>
      <c r="R694" s="24">
        <v>11.108181</v>
      </c>
      <c r="T694">
        <f t="shared" si="284"/>
        <v>1.1606700000000032</v>
      </c>
      <c r="U694">
        <f t="shared" si="284"/>
        <v>0.63931600000000088</v>
      </c>
      <c r="V694">
        <f t="shared" si="284"/>
        <v>0.7945600000000006</v>
      </c>
      <c r="W694">
        <f t="shared" si="272"/>
        <v>0.41726999999999848</v>
      </c>
      <c r="X694">
        <f t="shared" si="273"/>
        <v>0.75295400000000079</v>
      </c>
      <c r="Y694">
        <f t="shared" si="274"/>
        <v>0.15640778401132605</v>
      </c>
      <c r="AA694" s="24">
        <v>20.829899999999999</v>
      </c>
      <c r="AB694" s="24">
        <v>22.671030000000002</v>
      </c>
      <c r="AC694" s="24">
        <v>39.787990000000008</v>
      </c>
      <c r="AD694" s="24">
        <v>13.833489999999999</v>
      </c>
      <c r="AF694">
        <f t="shared" si="285"/>
        <v>2.6222299999999983</v>
      </c>
      <c r="AG694">
        <f t="shared" si="285"/>
        <v>2.7459300000000013</v>
      </c>
      <c r="AH694">
        <f t="shared" si="285"/>
        <v>4.0815700000000135</v>
      </c>
      <c r="AI694">
        <f t="shared" si="275"/>
        <v>1.6465899999999998</v>
      </c>
      <c r="AJ694">
        <f t="shared" si="276"/>
        <v>2.7740800000000032</v>
      </c>
      <c r="AK694">
        <f t="shared" si="277"/>
        <v>0.50038440599869782</v>
      </c>
      <c r="AM694" s="24">
        <v>22.23405</v>
      </c>
      <c r="AN694" s="24">
        <v>29.051860000000001</v>
      </c>
      <c r="AO694" s="24">
        <v>9.6490570000000009</v>
      </c>
      <c r="AP694" s="24">
        <v>29.290030000000002</v>
      </c>
      <c r="AR694">
        <f t="shared" si="290"/>
        <v>0.59096999999999866</v>
      </c>
      <c r="AS694">
        <f t="shared" si="291"/>
        <v>3.6904000000000003</v>
      </c>
      <c r="AT694">
        <f t="shared" si="292"/>
        <v>0.64923600000000015</v>
      </c>
      <c r="AU694">
        <f t="shared" si="293"/>
        <v>1.1431100000000001</v>
      </c>
      <c r="AV694">
        <f t="shared" si="282"/>
        <v>1.5184289999999998</v>
      </c>
      <c r="AW694">
        <f t="shared" si="283"/>
        <v>0.73450658293691751</v>
      </c>
    </row>
    <row r="695" spans="1:49" x14ac:dyDescent="0.35">
      <c r="A695" s="24" t="s">
        <v>1479</v>
      </c>
      <c r="B695" s="24" t="s">
        <v>1480</v>
      </c>
      <c r="C695" s="24">
        <v>39.109909999999999</v>
      </c>
      <c r="D695" s="24">
        <v>18.75404</v>
      </c>
      <c r="E695" s="24">
        <v>10.87046</v>
      </c>
      <c r="F695" s="24">
        <v>15.911539999999999</v>
      </c>
      <c r="H695">
        <f t="shared" si="286"/>
        <v>5.5976500000000016</v>
      </c>
      <c r="I695">
        <f t="shared" si="287"/>
        <v>1.8055400000000006</v>
      </c>
      <c r="J695">
        <f t="shared" si="288"/>
        <v>1.6060389999999991</v>
      </c>
      <c r="K695">
        <f t="shared" si="289"/>
        <v>1.6703699999999984</v>
      </c>
      <c r="L695">
        <f t="shared" si="270"/>
        <v>2.6698997499999999</v>
      </c>
      <c r="M695">
        <f t="shared" si="271"/>
        <v>0.9768016994389036</v>
      </c>
      <c r="O695" s="24">
        <v>18.375430000000001</v>
      </c>
      <c r="P695" s="24">
        <v>8.6637699999999995</v>
      </c>
      <c r="Q695" s="24">
        <v>14.56216</v>
      </c>
      <c r="R695" s="24">
        <v>11.108181</v>
      </c>
      <c r="T695">
        <f t="shared" si="284"/>
        <v>1.2176400000000029</v>
      </c>
      <c r="U695">
        <f t="shared" si="284"/>
        <v>0.63931600000000088</v>
      </c>
      <c r="V695">
        <f t="shared" si="284"/>
        <v>0.7945600000000006</v>
      </c>
      <c r="W695">
        <f t="shared" si="272"/>
        <v>0.41726999999999848</v>
      </c>
      <c r="X695">
        <f t="shared" si="273"/>
        <v>0.76719650000000073</v>
      </c>
      <c r="Y695">
        <f t="shared" si="274"/>
        <v>0.16893048015554682</v>
      </c>
      <c r="AA695" s="24">
        <v>20.829899999999999</v>
      </c>
      <c r="AB695" s="24">
        <v>22.671030000000002</v>
      </c>
      <c r="AC695" s="24">
        <v>39.787990000000008</v>
      </c>
      <c r="AD695" s="24">
        <v>13.833489999999999</v>
      </c>
      <c r="AF695">
        <f t="shared" si="285"/>
        <v>2.6222299999999983</v>
      </c>
      <c r="AG695">
        <f t="shared" si="285"/>
        <v>2.7459300000000013</v>
      </c>
      <c r="AH695">
        <f t="shared" si="285"/>
        <v>4.0815700000000135</v>
      </c>
      <c r="AI695">
        <f t="shared" si="275"/>
        <v>1.6465899999999998</v>
      </c>
      <c r="AJ695">
        <f t="shared" si="276"/>
        <v>2.7740800000000032</v>
      </c>
      <c r="AK695">
        <f t="shared" si="277"/>
        <v>0.50038440599869782</v>
      </c>
      <c r="AM695" s="24">
        <v>22.234169999999999</v>
      </c>
      <c r="AN695" s="24">
        <v>29.051860000000001</v>
      </c>
      <c r="AO695" s="24">
        <v>9.6583959999999998</v>
      </c>
      <c r="AP695" s="24">
        <v>29.311419999999998</v>
      </c>
      <c r="AR695">
        <f t="shared" si="290"/>
        <v>0.59108999999999767</v>
      </c>
      <c r="AS695">
        <f t="shared" si="291"/>
        <v>3.6904000000000003</v>
      </c>
      <c r="AT695">
        <f t="shared" si="292"/>
        <v>0.65857499999999902</v>
      </c>
      <c r="AU695">
        <f t="shared" si="293"/>
        <v>1.1644999999999968</v>
      </c>
      <c r="AV695">
        <f t="shared" si="282"/>
        <v>1.5261412499999985</v>
      </c>
      <c r="AW695">
        <f t="shared" si="283"/>
        <v>0.73267730328107616</v>
      </c>
    </row>
    <row r="696" spans="1:49" x14ac:dyDescent="0.35">
      <c r="A696" s="24" t="s">
        <v>1481</v>
      </c>
      <c r="B696" s="24" t="s">
        <v>1482</v>
      </c>
      <c r="C696" s="24">
        <v>39.155099999999997</v>
      </c>
      <c r="D696" s="24">
        <v>18.75404</v>
      </c>
      <c r="E696" s="24">
        <v>10.88288</v>
      </c>
      <c r="F696" s="24">
        <v>15.912369999999999</v>
      </c>
      <c r="H696">
        <f t="shared" si="286"/>
        <v>5.6428399999999996</v>
      </c>
      <c r="I696">
        <f t="shared" si="287"/>
        <v>1.8055400000000006</v>
      </c>
      <c r="J696">
        <f t="shared" si="288"/>
        <v>1.6184589999999996</v>
      </c>
      <c r="K696">
        <f t="shared" si="289"/>
        <v>1.6711999999999989</v>
      </c>
      <c r="L696">
        <f t="shared" si="270"/>
        <v>2.6845097499999997</v>
      </c>
      <c r="M696">
        <f t="shared" si="271"/>
        <v>0.98689608286539587</v>
      </c>
      <c r="O696" s="24">
        <v>18.43609</v>
      </c>
      <c r="P696" s="24">
        <v>8.6637699999999995</v>
      </c>
      <c r="Q696" s="24">
        <v>14.56216</v>
      </c>
      <c r="R696" s="24">
        <v>11.108181</v>
      </c>
      <c r="T696">
        <f t="shared" si="284"/>
        <v>1.2783000000000015</v>
      </c>
      <c r="U696">
        <f t="shared" si="284"/>
        <v>0.63931600000000088</v>
      </c>
      <c r="V696">
        <f t="shared" si="284"/>
        <v>0.7945600000000006</v>
      </c>
      <c r="W696">
        <f t="shared" si="272"/>
        <v>0.41726999999999848</v>
      </c>
      <c r="X696">
        <f t="shared" si="273"/>
        <v>0.78236150000000038</v>
      </c>
      <c r="Y696">
        <f t="shared" si="274"/>
        <v>0.18254168876063223</v>
      </c>
      <c r="AA696" s="24">
        <v>20.829899999999999</v>
      </c>
      <c r="AB696" s="24">
        <v>22.671030000000002</v>
      </c>
      <c r="AC696" s="24">
        <v>39.787990000000008</v>
      </c>
      <c r="AD696" s="24">
        <v>13.833489999999999</v>
      </c>
      <c r="AF696">
        <f t="shared" si="285"/>
        <v>2.6222299999999983</v>
      </c>
      <c r="AG696">
        <f t="shared" si="285"/>
        <v>2.7459300000000013</v>
      </c>
      <c r="AH696">
        <f t="shared" si="285"/>
        <v>4.0815700000000135</v>
      </c>
      <c r="AI696">
        <f t="shared" si="275"/>
        <v>1.6465899999999998</v>
      </c>
      <c r="AJ696">
        <f t="shared" si="276"/>
        <v>2.7740800000000032</v>
      </c>
      <c r="AK696">
        <f t="shared" si="277"/>
        <v>0.50038440599869782</v>
      </c>
      <c r="AM696" s="24">
        <v>22.234169999999999</v>
      </c>
      <c r="AN696" s="24">
        <v>29.051860000000001</v>
      </c>
      <c r="AO696" s="24">
        <v>9.6760029999999997</v>
      </c>
      <c r="AP696" s="24">
        <v>29.311419999999998</v>
      </c>
      <c r="AR696">
        <f t="shared" si="290"/>
        <v>0.59108999999999767</v>
      </c>
      <c r="AS696">
        <f t="shared" si="291"/>
        <v>3.6904000000000003</v>
      </c>
      <c r="AT696">
        <f t="shared" si="292"/>
        <v>0.67618199999999895</v>
      </c>
      <c r="AU696">
        <f t="shared" si="293"/>
        <v>1.1644999999999968</v>
      </c>
      <c r="AV696">
        <f t="shared" si="282"/>
        <v>1.5305429999999984</v>
      </c>
      <c r="AW696">
        <f t="shared" si="283"/>
        <v>0.73095111531871093</v>
      </c>
    </row>
    <row r="697" spans="1:49" x14ac:dyDescent="0.35">
      <c r="A697" s="24" t="s">
        <v>1483</v>
      </c>
      <c r="B697" s="24" t="s">
        <v>1484</v>
      </c>
      <c r="C697" s="24">
        <v>39.18685</v>
      </c>
      <c r="D697" s="24">
        <v>18.75404</v>
      </c>
      <c r="E697" s="24">
        <v>10.88307</v>
      </c>
      <c r="F697" s="24">
        <v>15.912369999999999</v>
      </c>
      <c r="H697">
        <f t="shared" si="286"/>
        <v>5.674590000000002</v>
      </c>
      <c r="I697">
        <f t="shared" si="287"/>
        <v>1.8055400000000006</v>
      </c>
      <c r="J697">
        <f t="shared" si="288"/>
        <v>1.6186489999999996</v>
      </c>
      <c r="K697">
        <f t="shared" si="289"/>
        <v>1.6711999999999989</v>
      </c>
      <c r="L697">
        <f t="shared" si="270"/>
        <v>2.6924947500000003</v>
      </c>
      <c r="M697">
        <f t="shared" si="271"/>
        <v>0.99481021932957825</v>
      </c>
      <c r="O697" s="24">
        <v>18.473700000000001</v>
      </c>
      <c r="P697" s="24">
        <v>8.6637699999999995</v>
      </c>
      <c r="Q697" s="24">
        <v>14.56216</v>
      </c>
      <c r="R697" s="24">
        <v>11.108181</v>
      </c>
      <c r="T697">
        <f t="shared" si="284"/>
        <v>1.3159100000000024</v>
      </c>
      <c r="U697">
        <f t="shared" si="284"/>
        <v>0.63931600000000088</v>
      </c>
      <c r="V697">
        <f t="shared" si="284"/>
        <v>0.7945600000000006</v>
      </c>
      <c r="W697">
        <f t="shared" si="272"/>
        <v>0.41726999999999848</v>
      </c>
      <c r="X697">
        <f t="shared" si="273"/>
        <v>0.79176400000000058</v>
      </c>
      <c r="Y697">
        <f t="shared" si="274"/>
        <v>0.19109835941908807</v>
      </c>
      <c r="AA697" s="24">
        <v>20.829899999999999</v>
      </c>
      <c r="AB697" s="24">
        <v>22.671030000000002</v>
      </c>
      <c r="AC697" s="24">
        <v>39.787990000000008</v>
      </c>
      <c r="AD697" s="24">
        <v>13.833489999999999</v>
      </c>
      <c r="AF697">
        <f t="shared" si="285"/>
        <v>2.6222299999999983</v>
      </c>
      <c r="AG697">
        <f t="shared" si="285"/>
        <v>2.7459300000000013</v>
      </c>
      <c r="AH697">
        <f t="shared" si="285"/>
        <v>4.0815700000000135</v>
      </c>
      <c r="AI697">
        <f t="shared" si="275"/>
        <v>1.6465899999999998</v>
      </c>
      <c r="AJ697">
        <f t="shared" si="276"/>
        <v>2.7740800000000032</v>
      </c>
      <c r="AK697">
        <f t="shared" si="277"/>
        <v>0.50038440599869782</v>
      </c>
      <c r="AM697" s="24">
        <v>22.234169999999999</v>
      </c>
      <c r="AN697" s="24">
        <v>29.052109999999999</v>
      </c>
      <c r="AO697" s="24">
        <v>9.7356700000000007</v>
      </c>
      <c r="AP697" s="24">
        <v>29.311419999999998</v>
      </c>
      <c r="AR697">
        <f t="shared" si="290"/>
        <v>0.59108999999999767</v>
      </c>
      <c r="AS697">
        <f t="shared" si="291"/>
        <v>3.690649999999998</v>
      </c>
      <c r="AT697">
        <f t="shared" si="292"/>
        <v>0.73584899999999998</v>
      </c>
      <c r="AU697">
        <f t="shared" si="293"/>
        <v>1.1644999999999968</v>
      </c>
      <c r="AV697">
        <f t="shared" si="282"/>
        <v>1.5455222499999981</v>
      </c>
      <c r="AW697">
        <f t="shared" si="283"/>
        <v>0.72533111464240629</v>
      </c>
    </row>
    <row r="698" spans="1:49" x14ac:dyDescent="0.35">
      <c r="A698" s="24" t="s">
        <v>1485</v>
      </c>
      <c r="B698" s="24" t="s">
        <v>1486</v>
      </c>
      <c r="C698" s="24">
        <v>39.18685</v>
      </c>
      <c r="D698" s="24">
        <v>18.75404</v>
      </c>
      <c r="E698" s="24">
        <v>10.88307</v>
      </c>
      <c r="F698" s="24">
        <v>15.912369999999999</v>
      </c>
      <c r="H698">
        <f t="shared" si="286"/>
        <v>5.674590000000002</v>
      </c>
      <c r="I698">
        <f t="shared" si="287"/>
        <v>1.8055400000000006</v>
      </c>
      <c r="J698">
        <f t="shared" si="288"/>
        <v>1.6186489999999996</v>
      </c>
      <c r="K698">
        <f t="shared" si="289"/>
        <v>1.6711999999999989</v>
      </c>
      <c r="L698">
        <f t="shared" si="270"/>
        <v>2.6924947500000003</v>
      </c>
      <c r="M698">
        <f t="shared" si="271"/>
        <v>0.99481021932957825</v>
      </c>
      <c r="O698" s="24">
        <v>18.4742</v>
      </c>
      <c r="P698" s="24">
        <v>8.6637699999999995</v>
      </c>
      <c r="Q698" s="24">
        <v>14.56216</v>
      </c>
      <c r="R698" s="24">
        <v>11.108181</v>
      </c>
      <c r="T698">
        <f t="shared" si="284"/>
        <v>1.3164100000000012</v>
      </c>
      <c r="U698">
        <f t="shared" si="284"/>
        <v>0.63931600000000088</v>
      </c>
      <c r="V698">
        <f t="shared" si="284"/>
        <v>0.7945600000000006</v>
      </c>
      <c r="W698">
        <f t="shared" si="272"/>
        <v>0.41726999999999848</v>
      </c>
      <c r="X698">
        <f t="shared" si="273"/>
        <v>0.79188900000000029</v>
      </c>
      <c r="Y698">
        <f t="shared" si="274"/>
        <v>0.19121264976721639</v>
      </c>
      <c r="AA698" s="24">
        <v>20.829899999999999</v>
      </c>
      <c r="AB698" s="24">
        <v>22.671030000000002</v>
      </c>
      <c r="AC698" s="24">
        <v>39.787990000000008</v>
      </c>
      <c r="AD698" s="24">
        <v>13.833489999999999</v>
      </c>
      <c r="AF698">
        <f t="shared" si="285"/>
        <v>2.6222299999999983</v>
      </c>
      <c r="AG698">
        <f t="shared" si="285"/>
        <v>2.7459300000000013</v>
      </c>
      <c r="AH698">
        <f t="shared" si="285"/>
        <v>4.0815700000000135</v>
      </c>
      <c r="AI698">
        <f t="shared" si="275"/>
        <v>1.6465899999999998</v>
      </c>
      <c r="AJ698">
        <f t="shared" si="276"/>
        <v>2.7740800000000032</v>
      </c>
      <c r="AK698">
        <f t="shared" si="277"/>
        <v>0.50038440599869782</v>
      </c>
      <c r="AM698" s="24">
        <v>22.234169999999999</v>
      </c>
      <c r="AN698" s="24">
        <v>29.172350000000002</v>
      </c>
      <c r="AO698" s="24">
        <v>9.7716189999999994</v>
      </c>
      <c r="AP698" s="24">
        <v>29.33792</v>
      </c>
      <c r="AR698">
        <f t="shared" si="290"/>
        <v>0.59108999999999767</v>
      </c>
      <c r="AS698">
        <f t="shared" si="291"/>
        <v>3.8108900000000006</v>
      </c>
      <c r="AT698">
        <f t="shared" si="292"/>
        <v>0.77179799999999865</v>
      </c>
      <c r="AU698">
        <f t="shared" si="293"/>
        <v>1.1909999999999989</v>
      </c>
      <c r="AV698">
        <f t="shared" si="282"/>
        <v>1.591194499999999</v>
      </c>
      <c r="AW698">
        <f t="shared" si="283"/>
        <v>0.75049002800853426</v>
      </c>
    </row>
    <row r="699" spans="1:49" x14ac:dyDescent="0.35">
      <c r="A699" s="24" t="s">
        <v>1487</v>
      </c>
      <c r="B699" s="24" t="s">
        <v>1488</v>
      </c>
      <c r="C699" s="24">
        <v>39.18685</v>
      </c>
      <c r="D699" s="24">
        <v>18.75404</v>
      </c>
      <c r="E699" s="24">
        <v>10.88307</v>
      </c>
      <c r="F699" s="24">
        <v>15.912369999999999</v>
      </c>
      <c r="H699">
        <f t="shared" si="286"/>
        <v>5.674590000000002</v>
      </c>
      <c r="I699">
        <f t="shared" si="287"/>
        <v>1.8055400000000006</v>
      </c>
      <c r="J699">
        <f t="shared" si="288"/>
        <v>1.6186489999999996</v>
      </c>
      <c r="K699">
        <f t="shared" si="289"/>
        <v>1.6711999999999989</v>
      </c>
      <c r="L699">
        <f t="shared" si="270"/>
        <v>2.6924947500000003</v>
      </c>
      <c r="M699">
        <f t="shared" si="271"/>
        <v>0.99481021932957825</v>
      </c>
      <c r="O699" s="24">
        <v>18.4742</v>
      </c>
      <c r="P699" s="24">
        <v>8.6637699999999995</v>
      </c>
      <c r="Q699" s="24">
        <v>14.56216</v>
      </c>
      <c r="R699" s="24">
        <v>11.108181</v>
      </c>
      <c r="T699">
        <f t="shared" si="284"/>
        <v>1.3164100000000012</v>
      </c>
      <c r="U699">
        <f t="shared" si="284"/>
        <v>0.63931600000000088</v>
      </c>
      <c r="V699">
        <f t="shared" si="284"/>
        <v>0.7945600000000006</v>
      </c>
      <c r="W699">
        <f t="shared" si="272"/>
        <v>0.41726999999999848</v>
      </c>
      <c r="X699">
        <f t="shared" si="273"/>
        <v>0.79188900000000029</v>
      </c>
      <c r="Y699">
        <f t="shared" si="274"/>
        <v>0.19121264976721639</v>
      </c>
      <c r="AA699" s="24">
        <v>20.829899999999999</v>
      </c>
      <c r="AB699" s="24">
        <v>22.671030000000002</v>
      </c>
      <c r="AC699" s="24">
        <v>39.787990000000008</v>
      </c>
      <c r="AD699" s="24">
        <v>13.833489999999999</v>
      </c>
      <c r="AF699">
        <f t="shared" si="285"/>
        <v>2.6222299999999983</v>
      </c>
      <c r="AG699">
        <f t="shared" si="285"/>
        <v>2.7459300000000013</v>
      </c>
      <c r="AH699">
        <f t="shared" si="285"/>
        <v>4.0815700000000135</v>
      </c>
      <c r="AI699">
        <f t="shared" si="275"/>
        <v>1.6465899999999998</v>
      </c>
      <c r="AJ699">
        <f t="shared" si="276"/>
        <v>2.7740800000000032</v>
      </c>
      <c r="AK699">
        <f t="shared" si="277"/>
        <v>0.50038440599869782</v>
      </c>
      <c r="AM699" s="24">
        <v>22.234169999999999</v>
      </c>
      <c r="AN699" s="24">
        <v>29.190650000000002</v>
      </c>
      <c r="AO699" s="24">
        <v>9.7754960000000004</v>
      </c>
      <c r="AP699" s="24">
        <v>29.41404</v>
      </c>
      <c r="AR699">
        <f t="shared" si="290"/>
        <v>0.59108999999999767</v>
      </c>
      <c r="AS699">
        <f t="shared" si="291"/>
        <v>3.8291900000000005</v>
      </c>
      <c r="AT699">
        <f t="shared" si="292"/>
        <v>0.77567499999999967</v>
      </c>
      <c r="AU699">
        <f t="shared" si="293"/>
        <v>1.2671199999999985</v>
      </c>
      <c r="AV699">
        <f t="shared" si="282"/>
        <v>1.6157687499999991</v>
      </c>
      <c r="AW699">
        <f t="shared" si="283"/>
        <v>0.75147153585031401</v>
      </c>
    </row>
    <row r="700" spans="1:49" x14ac:dyDescent="0.35">
      <c r="A700" s="24" t="s">
        <v>1489</v>
      </c>
      <c r="B700" s="24" t="s">
        <v>1490</v>
      </c>
      <c r="C700" s="24">
        <v>39.18685</v>
      </c>
      <c r="D700" s="24">
        <v>18.75404</v>
      </c>
      <c r="E700" s="24">
        <v>10.88307</v>
      </c>
      <c r="F700" s="24">
        <v>15.912369999999999</v>
      </c>
      <c r="H700">
        <f t="shared" si="286"/>
        <v>5.674590000000002</v>
      </c>
      <c r="I700">
        <f t="shared" si="287"/>
        <v>1.8055400000000006</v>
      </c>
      <c r="J700">
        <f t="shared" si="288"/>
        <v>1.6186489999999996</v>
      </c>
      <c r="K700">
        <f t="shared" si="289"/>
        <v>1.6711999999999989</v>
      </c>
      <c r="L700">
        <f t="shared" si="270"/>
        <v>2.6924947500000003</v>
      </c>
      <c r="M700">
        <f t="shared" si="271"/>
        <v>0.99481021932957825</v>
      </c>
      <c r="O700" s="24">
        <v>18.4742</v>
      </c>
      <c r="P700" s="24">
        <v>8.6637699999999995</v>
      </c>
      <c r="Q700" s="24">
        <v>14.562390000000001</v>
      </c>
      <c r="R700" s="24">
        <v>11.109371000000001</v>
      </c>
      <c r="T700">
        <f t="shared" si="284"/>
        <v>1.3164100000000012</v>
      </c>
      <c r="U700">
        <f t="shared" si="284"/>
        <v>0.63931600000000088</v>
      </c>
      <c r="V700">
        <f t="shared" si="284"/>
        <v>0.79479000000000077</v>
      </c>
      <c r="W700">
        <f t="shared" si="272"/>
        <v>0.41845999999999961</v>
      </c>
      <c r="X700">
        <f t="shared" si="273"/>
        <v>0.79224400000000061</v>
      </c>
      <c r="Y700">
        <f t="shared" si="274"/>
        <v>0.1910187446107495</v>
      </c>
      <c r="AA700" s="24">
        <v>20.829899999999999</v>
      </c>
      <c r="AB700" s="24">
        <v>22.671030000000002</v>
      </c>
      <c r="AC700" s="24">
        <v>39.787990000000008</v>
      </c>
      <c r="AD700" s="24">
        <v>13.8505</v>
      </c>
      <c r="AF700">
        <f t="shared" si="285"/>
        <v>2.6222299999999983</v>
      </c>
      <c r="AG700">
        <f t="shared" si="285"/>
        <v>2.7459300000000013</v>
      </c>
      <c r="AH700">
        <f t="shared" si="285"/>
        <v>4.0815700000000135</v>
      </c>
      <c r="AI700">
        <f t="shared" si="275"/>
        <v>1.6636000000000006</v>
      </c>
      <c r="AJ700">
        <f t="shared" si="276"/>
        <v>2.7783325000000034</v>
      </c>
      <c r="AK700">
        <f t="shared" si="277"/>
        <v>0.49719835415346997</v>
      </c>
      <c r="AM700" s="24">
        <v>22.234169999999999</v>
      </c>
      <c r="AN700" s="24">
        <v>29.190650000000002</v>
      </c>
      <c r="AO700" s="24">
        <v>9.7771030000000003</v>
      </c>
      <c r="AP700" s="24">
        <v>29.489439999999998</v>
      </c>
      <c r="AR700">
        <f t="shared" si="290"/>
        <v>0.59108999999999767</v>
      </c>
      <c r="AS700">
        <f t="shared" si="291"/>
        <v>3.8291900000000005</v>
      </c>
      <c r="AT700">
        <f t="shared" si="292"/>
        <v>0.77728199999999958</v>
      </c>
      <c r="AU700">
        <f t="shared" si="293"/>
        <v>1.3425199999999968</v>
      </c>
      <c r="AV700">
        <f t="shared" si="282"/>
        <v>1.6350204999999987</v>
      </c>
      <c r="AW700">
        <f t="shared" si="283"/>
        <v>0.74863445465967182</v>
      </c>
    </row>
    <row r="701" spans="1:49" x14ac:dyDescent="0.35">
      <c r="A701" s="24" t="s">
        <v>1491</v>
      </c>
      <c r="B701" s="24" t="s">
        <v>1492</v>
      </c>
      <c r="C701" s="24">
        <v>39.18685</v>
      </c>
      <c r="D701" s="24">
        <v>18.75404</v>
      </c>
      <c r="E701" s="24">
        <v>10.88307</v>
      </c>
      <c r="F701" s="24">
        <v>15.912369999999999</v>
      </c>
      <c r="H701">
        <f t="shared" si="286"/>
        <v>5.674590000000002</v>
      </c>
      <c r="I701">
        <f t="shared" si="287"/>
        <v>1.8055400000000006</v>
      </c>
      <c r="J701">
        <f t="shared" si="288"/>
        <v>1.6186489999999996</v>
      </c>
      <c r="K701">
        <f t="shared" si="289"/>
        <v>1.6711999999999989</v>
      </c>
      <c r="L701">
        <f t="shared" si="270"/>
        <v>2.6924947500000003</v>
      </c>
      <c r="M701">
        <f t="shared" si="271"/>
        <v>0.99481021932957825</v>
      </c>
      <c r="O701" s="24">
        <v>18.4742</v>
      </c>
      <c r="P701" s="24">
        <v>8.6637699999999995</v>
      </c>
      <c r="Q701" s="24">
        <v>14.56573</v>
      </c>
      <c r="R701" s="24">
        <v>11.113201</v>
      </c>
      <c r="T701">
        <f t="shared" si="284"/>
        <v>1.3164100000000012</v>
      </c>
      <c r="U701">
        <f t="shared" si="284"/>
        <v>0.63931600000000088</v>
      </c>
      <c r="V701">
        <f t="shared" si="284"/>
        <v>0.79813000000000045</v>
      </c>
      <c r="W701">
        <f t="shared" si="272"/>
        <v>0.4222899999999985</v>
      </c>
      <c r="X701">
        <f t="shared" si="273"/>
        <v>0.79403650000000026</v>
      </c>
      <c r="Y701">
        <f t="shared" si="274"/>
        <v>0.19039973818850209</v>
      </c>
      <c r="AA701" s="24">
        <v>20.829899999999999</v>
      </c>
      <c r="AB701" s="24">
        <v>22.671030000000002</v>
      </c>
      <c r="AC701" s="24">
        <v>39.787990000000008</v>
      </c>
      <c r="AD701" s="24">
        <v>13.889329999999999</v>
      </c>
      <c r="AF701">
        <f t="shared" si="285"/>
        <v>2.6222299999999983</v>
      </c>
      <c r="AG701">
        <f t="shared" si="285"/>
        <v>2.7459300000000013</v>
      </c>
      <c r="AH701">
        <f t="shared" si="285"/>
        <v>4.0815700000000135</v>
      </c>
      <c r="AI701">
        <f t="shared" si="275"/>
        <v>1.7024299999999997</v>
      </c>
      <c r="AJ701">
        <f t="shared" si="276"/>
        <v>2.7880400000000032</v>
      </c>
      <c r="AK701">
        <f t="shared" si="277"/>
        <v>0.48998598119402303</v>
      </c>
      <c r="AM701" s="24">
        <v>22.234169999999999</v>
      </c>
      <c r="AN701" s="24">
        <v>29.190650000000002</v>
      </c>
      <c r="AO701" s="24">
        <v>9.7771030000000003</v>
      </c>
      <c r="AP701" s="24">
        <v>29.59215</v>
      </c>
      <c r="AR701">
        <f t="shared" si="290"/>
        <v>0.59108999999999767</v>
      </c>
      <c r="AS701">
        <f t="shared" si="291"/>
        <v>3.8291900000000005</v>
      </c>
      <c r="AT701">
        <f t="shared" si="292"/>
        <v>0.77728199999999958</v>
      </c>
      <c r="AU701">
        <f t="shared" si="293"/>
        <v>1.4452299999999987</v>
      </c>
      <c r="AV701">
        <f t="shared" si="282"/>
        <v>1.6606979999999991</v>
      </c>
      <c r="AW701">
        <f t="shared" si="283"/>
        <v>0.74572498928939424</v>
      </c>
    </row>
    <row r="702" spans="1:49" x14ac:dyDescent="0.35">
      <c r="A702" s="24" t="s">
        <v>1493</v>
      </c>
      <c r="B702" s="24" t="s">
        <v>1494</v>
      </c>
      <c r="C702" s="24">
        <v>39.18685</v>
      </c>
      <c r="D702" s="24">
        <v>18.75404</v>
      </c>
      <c r="E702" s="24">
        <v>10.88307</v>
      </c>
      <c r="F702" s="24">
        <v>15.918530000000001</v>
      </c>
      <c r="H702">
        <f t="shared" si="286"/>
        <v>5.674590000000002</v>
      </c>
      <c r="I702">
        <f t="shared" si="287"/>
        <v>1.8055400000000006</v>
      </c>
      <c r="J702">
        <f t="shared" si="288"/>
        <v>1.6186489999999996</v>
      </c>
      <c r="K702">
        <f t="shared" si="289"/>
        <v>1.6773600000000002</v>
      </c>
      <c r="L702">
        <f t="shared" si="270"/>
        <v>2.6940347500000006</v>
      </c>
      <c r="M702">
        <f t="shared" si="271"/>
        <v>0.99428427263328334</v>
      </c>
      <c r="O702" s="24">
        <v>18.4742</v>
      </c>
      <c r="P702" s="24">
        <v>8.6637699999999995</v>
      </c>
      <c r="Q702" s="24">
        <v>14.570020000000001</v>
      </c>
      <c r="R702" s="24">
        <v>11.113991</v>
      </c>
      <c r="T702">
        <f t="shared" si="284"/>
        <v>1.3164100000000012</v>
      </c>
      <c r="U702">
        <f t="shared" si="284"/>
        <v>0.63931600000000088</v>
      </c>
      <c r="V702">
        <f t="shared" si="284"/>
        <v>0.80242000000000147</v>
      </c>
      <c r="W702">
        <f t="shared" si="272"/>
        <v>0.42307999999999879</v>
      </c>
      <c r="X702">
        <f t="shared" si="273"/>
        <v>0.79530650000000058</v>
      </c>
      <c r="Y702">
        <f t="shared" si="274"/>
        <v>0.19028160337313252</v>
      </c>
      <c r="AA702" s="24">
        <v>20.829899999999999</v>
      </c>
      <c r="AB702" s="24">
        <v>22.671030000000002</v>
      </c>
      <c r="AC702" s="24">
        <v>39.787990000000008</v>
      </c>
      <c r="AD702" s="24">
        <v>13.928240000000001</v>
      </c>
      <c r="AF702">
        <f t="shared" si="285"/>
        <v>2.6222299999999983</v>
      </c>
      <c r="AG702">
        <f t="shared" si="285"/>
        <v>2.7459300000000013</v>
      </c>
      <c r="AH702">
        <f t="shared" si="285"/>
        <v>4.0815700000000135</v>
      </c>
      <c r="AI702">
        <f t="shared" si="275"/>
        <v>1.741340000000001</v>
      </c>
      <c r="AJ702">
        <f t="shared" si="276"/>
        <v>2.7977675000000035</v>
      </c>
      <c r="AK702">
        <f t="shared" si="277"/>
        <v>0.48284646128238262</v>
      </c>
      <c r="AM702" s="24">
        <v>22.234169999999999</v>
      </c>
      <c r="AN702" s="24">
        <v>29.190650000000002</v>
      </c>
      <c r="AO702" s="24">
        <v>9.7771030000000003</v>
      </c>
      <c r="AP702" s="24">
        <v>29.673400000000001</v>
      </c>
      <c r="AR702">
        <f t="shared" si="290"/>
        <v>0.59108999999999767</v>
      </c>
      <c r="AS702">
        <f t="shared" si="291"/>
        <v>3.8291900000000005</v>
      </c>
      <c r="AT702">
        <f t="shared" si="292"/>
        <v>0.77728199999999958</v>
      </c>
      <c r="AU702">
        <f t="shared" si="293"/>
        <v>1.5264799999999994</v>
      </c>
      <c r="AV702">
        <f t="shared" si="282"/>
        <v>1.6810104999999993</v>
      </c>
      <c r="AW702">
        <f t="shared" si="283"/>
        <v>0.7440433868220212</v>
      </c>
    </row>
    <row r="703" spans="1:49" x14ac:dyDescent="0.35">
      <c r="A703" s="24" t="s">
        <v>1495</v>
      </c>
      <c r="B703" s="24" t="s">
        <v>1496</v>
      </c>
      <c r="C703" s="24">
        <v>39.18685</v>
      </c>
      <c r="D703" s="24">
        <v>18.75404</v>
      </c>
      <c r="E703" s="24">
        <v>10.88307</v>
      </c>
      <c r="F703" s="24">
        <v>15.977819999999998</v>
      </c>
      <c r="H703">
        <f t="shared" si="286"/>
        <v>5.674590000000002</v>
      </c>
      <c r="I703">
        <f t="shared" si="287"/>
        <v>1.8055400000000006</v>
      </c>
      <c r="J703">
        <f t="shared" si="288"/>
        <v>1.6186489999999996</v>
      </c>
      <c r="K703">
        <f t="shared" si="289"/>
        <v>1.7366499999999974</v>
      </c>
      <c r="L703">
        <f t="shared" si="270"/>
        <v>2.7088572499999999</v>
      </c>
      <c r="M703">
        <f t="shared" si="271"/>
        <v>0.98933031911704328</v>
      </c>
      <c r="O703" s="24">
        <v>18.4742</v>
      </c>
      <c r="P703" s="24">
        <v>8.6637699999999995</v>
      </c>
      <c r="Q703" s="24">
        <v>14.574310000000001</v>
      </c>
      <c r="R703" s="24">
        <v>11.113991</v>
      </c>
      <c r="T703">
        <f t="shared" si="284"/>
        <v>1.3164100000000012</v>
      </c>
      <c r="U703">
        <f t="shared" si="284"/>
        <v>0.63931600000000088</v>
      </c>
      <c r="V703">
        <f t="shared" si="284"/>
        <v>0.8067100000000007</v>
      </c>
      <c r="W703">
        <f t="shared" si="272"/>
        <v>0.42307999999999879</v>
      </c>
      <c r="X703">
        <f t="shared" si="273"/>
        <v>0.79637900000000039</v>
      </c>
      <c r="Y703">
        <f t="shared" si="274"/>
        <v>0.19029798998150277</v>
      </c>
      <c r="AA703" s="24">
        <v>20.829899999999999</v>
      </c>
      <c r="AB703" s="24">
        <v>22.671030000000002</v>
      </c>
      <c r="AC703" s="24">
        <v>39.787990000000008</v>
      </c>
      <c r="AD703" s="24">
        <v>13.96585</v>
      </c>
      <c r="AF703">
        <f t="shared" si="285"/>
        <v>2.6222299999999983</v>
      </c>
      <c r="AG703">
        <f t="shared" si="285"/>
        <v>2.7459300000000013</v>
      </c>
      <c r="AH703">
        <f t="shared" si="285"/>
        <v>4.0815700000000135</v>
      </c>
      <c r="AI703">
        <f t="shared" si="275"/>
        <v>1.77895</v>
      </c>
      <c r="AJ703">
        <f t="shared" si="276"/>
        <v>2.8071700000000033</v>
      </c>
      <c r="AK703">
        <f t="shared" si="277"/>
        <v>0.47603263802671092</v>
      </c>
      <c r="AM703" s="24">
        <v>22.234169999999999</v>
      </c>
      <c r="AN703" s="24">
        <v>29.190650000000002</v>
      </c>
      <c r="AO703" s="24">
        <v>9.7771030000000003</v>
      </c>
      <c r="AP703" s="24">
        <v>29.673400000000001</v>
      </c>
      <c r="AR703">
        <f t="shared" si="290"/>
        <v>0.59108999999999767</v>
      </c>
      <c r="AS703">
        <f t="shared" si="291"/>
        <v>3.8291900000000005</v>
      </c>
      <c r="AT703">
        <f t="shared" si="292"/>
        <v>0.77728199999999958</v>
      </c>
      <c r="AU703">
        <f t="shared" si="293"/>
        <v>1.5264799999999994</v>
      </c>
      <c r="AV703">
        <f t="shared" si="282"/>
        <v>1.6810104999999993</v>
      </c>
      <c r="AW703">
        <f t="shared" si="283"/>
        <v>0.7440433868220212</v>
      </c>
    </row>
    <row r="704" spans="1:49" x14ac:dyDescent="0.35">
      <c r="A704" s="24" t="s">
        <v>1497</v>
      </c>
      <c r="B704" s="24" t="s">
        <v>1498</v>
      </c>
      <c r="C704" s="24">
        <v>39.18685</v>
      </c>
      <c r="D704" s="24">
        <v>18.75404</v>
      </c>
      <c r="E704" s="24">
        <v>10.88307</v>
      </c>
      <c r="F704" s="24">
        <v>16.04935</v>
      </c>
      <c r="H704">
        <f t="shared" si="286"/>
        <v>5.674590000000002</v>
      </c>
      <c r="I704">
        <f t="shared" si="287"/>
        <v>1.8055400000000006</v>
      </c>
      <c r="J704">
        <f t="shared" si="288"/>
        <v>1.6186489999999996</v>
      </c>
      <c r="K704">
        <f t="shared" si="289"/>
        <v>1.8081800000000001</v>
      </c>
      <c r="L704">
        <f t="shared" si="270"/>
        <v>2.7267397500000006</v>
      </c>
      <c r="M704">
        <f t="shared" si="271"/>
        <v>0.98361777808509721</v>
      </c>
      <c r="O704" s="24">
        <v>18.4742</v>
      </c>
      <c r="P704" s="24">
        <v>8.6637699999999995</v>
      </c>
      <c r="Q704" s="24">
        <v>14.578600000000002</v>
      </c>
      <c r="R704" s="24">
        <v>11.113991</v>
      </c>
      <c r="T704">
        <f t="shared" si="284"/>
        <v>1.3164100000000012</v>
      </c>
      <c r="U704">
        <f t="shared" si="284"/>
        <v>0.63931600000000088</v>
      </c>
      <c r="V704">
        <f t="shared" si="284"/>
        <v>0.81100000000000172</v>
      </c>
      <c r="W704">
        <f t="shared" si="272"/>
        <v>0.42307999999999879</v>
      </c>
      <c r="X704">
        <f t="shared" si="273"/>
        <v>0.79745150000000065</v>
      </c>
      <c r="Y704">
        <f t="shared" si="274"/>
        <v>0.19032041906282707</v>
      </c>
      <c r="AA704" s="24">
        <v>20.829899999999999</v>
      </c>
      <c r="AB704" s="24">
        <v>22.855810000000002</v>
      </c>
      <c r="AC704" s="24">
        <v>39.787990000000008</v>
      </c>
      <c r="AD704" s="24">
        <v>13.97655</v>
      </c>
      <c r="AF704">
        <f t="shared" si="285"/>
        <v>2.6222299999999983</v>
      </c>
      <c r="AG704">
        <f t="shared" si="285"/>
        <v>2.9307100000000013</v>
      </c>
      <c r="AH704">
        <f t="shared" si="285"/>
        <v>4.0815700000000135</v>
      </c>
      <c r="AI704">
        <f t="shared" si="275"/>
        <v>1.78965</v>
      </c>
      <c r="AJ704">
        <f t="shared" si="276"/>
        <v>2.8560400000000032</v>
      </c>
      <c r="AK704">
        <f t="shared" si="277"/>
        <v>0.47428491243836751</v>
      </c>
      <c r="AM704" s="24">
        <v>22.234169999999999</v>
      </c>
      <c r="AN704" s="24">
        <v>29.190650000000002</v>
      </c>
      <c r="AO704" s="24">
        <v>9.7771030000000003</v>
      </c>
      <c r="AP704" s="24">
        <v>29.71405</v>
      </c>
      <c r="AR704">
        <f t="shared" si="290"/>
        <v>0.59108999999999767</v>
      </c>
      <c r="AS704">
        <f t="shared" si="291"/>
        <v>3.8291900000000005</v>
      </c>
      <c r="AT704">
        <f t="shared" si="292"/>
        <v>0.77728199999999958</v>
      </c>
      <c r="AU704">
        <f t="shared" si="293"/>
        <v>1.5671299999999988</v>
      </c>
      <c r="AV704">
        <f t="shared" si="282"/>
        <v>1.6911729999999991</v>
      </c>
      <c r="AW704">
        <f t="shared" si="283"/>
        <v>0.74340896802657264</v>
      </c>
    </row>
    <row r="705" spans="1:49" x14ac:dyDescent="0.35">
      <c r="A705" s="24" t="s">
        <v>1499</v>
      </c>
      <c r="B705" s="24" t="s">
        <v>1500</v>
      </c>
      <c r="C705" s="24">
        <v>39.18685</v>
      </c>
      <c r="D705" s="24">
        <v>18.75404</v>
      </c>
      <c r="E705" s="24">
        <v>10.88632</v>
      </c>
      <c r="F705" s="24">
        <v>16.10877</v>
      </c>
      <c r="H705">
        <f t="shared" si="286"/>
        <v>5.674590000000002</v>
      </c>
      <c r="I705">
        <f t="shared" si="287"/>
        <v>1.8055400000000006</v>
      </c>
      <c r="J705">
        <f t="shared" si="288"/>
        <v>1.6218989999999991</v>
      </c>
      <c r="K705">
        <f t="shared" si="289"/>
        <v>1.8675999999999995</v>
      </c>
      <c r="L705">
        <f t="shared" si="270"/>
        <v>2.7424072500000003</v>
      </c>
      <c r="M705">
        <f t="shared" si="271"/>
        <v>0.97878506265381404</v>
      </c>
      <c r="O705" s="24">
        <v>18.4742</v>
      </c>
      <c r="P705" s="24">
        <v>8.6637699999999995</v>
      </c>
      <c r="Q705" s="24">
        <v>14.58286</v>
      </c>
      <c r="R705" s="24">
        <v>11.113991</v>
      </c>
      <c r="T705">
        <f t="shared" si="284"/>
        <v>1.3164100000000012</v>
      </c>
      <c r="U705">
        <f t="shared" si="284"/>
        <v>0.63931600000000088</v>
      </c>
      <c r="V705">
        <f t="shared" si="284"/>
        <v>0.81526000000000032</v>
      </c>
      <c r="W705">
        <f t="shared" si="272"/>
        <v>0.42307999999999879</v>
      </c>
      <c r="X705">
        <f t="shared" si="273"/>
        <v>0.7985165000000003</v>
      </c>
      <c r="Y705">
        <f t="shared" si="274"/>
        <v>0.19034866842783563</v>
      </c>
      <c r="AA705" s="24">
        <v>20.829899999999999</v>
      </c>
      <c r="AB705" s="24">
        <v>22.880610000000001</v>
      </c>
      <c r="AC705" s="24">
        <v>39.847880000000004</v>
      </c>
      <c r="AD705" s="24">
        <v>13.97655</v>
      </c>
      <c r="AF705">
        <f t="shared" si="285"/>
        <v>2.6222299999999983</v>
      </c>
      <c r="AG705">
        <f t="shared" si="285"/>
        <v>2.9555100000000003</v>
      </c>
      <c r="AH705">
        <f t="shared" si="285"/>
        <v>4.1414600000000092</v>
      </c>
      <c r="AI705">
        <f t="shared" si="275"/>
        <v>1.78965</v>
      </c>
      <c r="AJ705">
        <f t="shared" si="276"/>
        <v>2.8772125000000019</v>
      </c>
      <c r="AK705">
        <f t="shared" si="277"/>
        <v>0.48753294815795328</v>
      </c>
      <c r="AM705" s="24">
        <v>22.234169999999999</v>
      </c>
      <c r="AN705" s="24">
        <v>29.190650000000002</v>
      </c>
      <c r="AO705" s="24">
        <v>9.7771030000000003</v>
      </c>
      <c r="AP705" s="24">
        <v>29.81936</v>
      </c>
      <c r="AR705">
        <f t="shared" si="290"/>
        <v>0.59108999999999767</v>
      </c>
      <c r="AS705">
        <f t="shared" si="291"/>
        <v>3.8291900000000005</v>
      </c>
      <c r="AT705">
        <f t="shared" si="292"/>
        <v>0.77728199999999958</v>
      </c>
      <c r="AU705">
        <f t="shared" si="293"/>
        <v>1.6724399999999982</v>
      </c>
      <c r="AV705">
        <f t="shared" si="282"/>
        <v>1.717500499999999</v>
      </c>
      <c r="AW705">
        <f t="shared" si="283"/>
        <v>0.74241017612250615</v>
      </c>
    </row>
    <row r="706" spans="1:49" x14ac:dyDescent="0.35">
      <c r="A706" s="24" t="s">
        <v>1501</v>
      </c>
      <c r="B706" s="24" t="s">
        <v>1502</v>
      </c>
      <c r="C706" s="24">
        <v>39.186920000000001</v>
      </c>
      <c r="D706" s="24">
        <v>18.773620000000001</v>
      </c>
      <c r="E706" s="24">
        <v>10.894019999999999</v>
      </c>
      <c r="F706" s="24">
        <v>16.116429999999998</v>
      </c>
      <c r="H706">
        <f t="shared" si="286"/>
        <v>5.6746600000000029</v>
      </c>
      <c r="I706">
        <f t="shared" si="287"/>
        <v>1.8251200000000019</v>
      </c>
      <c r="J706">
        <f t="shared" si="288"/>
        <v>1.6295989999999989</v>
      </c>
      <c r="K706">
        <f t="shared" si="289"/>
        <v>1.8752599999999973</v>
      </c>
      <c r="L706">
        <f t="shared" si="270"/>
        <v>2.7511597500000002</v>
      </c>
      <c r="M706">
        <f t="shared" si="271"/>
        <v>0.97593981279246789</v>
      </c>
      <c r="O706" s="24">
        <v>18.4742</v>
      </c>
      <c r="P706" s="24">
        <v>8.6637729999999991</v>
      </c>
      <c r="Q706" s="24">
        <v>14.58446</v>
      </c>
      <c r="R706" s="24">
        <v>11.113991</v>
      </c>
      <c r="T706">
        <f t="shared" si="284"/>
        <v>1.3164100000000012</v>
      </c>
      <c r="U706">
        <f t="shared" si="284"/>
        <v>0.63931900000000041</v>
      </c>
      <c r="V706">
        <f t="shared" si="284"/>
        <v>0.81686000000000014</v>
      </c>
      <c r="W706">
        <f t="shared" si="272"/>
        <v>0.42307999999999879</v>
      </c>
      <c r="X706">
        <f t="shared" si="273"/>
        <v>0.79891725000000013</v>
      </c>
      <c r="Y706">
        <f t="shared" si="274"/>
        <v>0.19036060702229335</v>
      </c>
      <c r="AA706" s="24">
        <v>20.8338</v>
      </c>
      <c r="AB706" s="24">
        <v>22.880610000000001</v>
      </c>
      <c r="AC706" s="24">
        <v>40.060090000000002</v>
      </c>
      <c r="AD706" s="24">
        <v>13.97655</v>
      </c>
      <c r="AF706">
        <f t="shared" si="285"/>
        <v>2.6261299999999999</v>
      </c>
      <c r="AG706">
        <f t="shared" si="285"/>
        <v>2.9555100000000003</v>
      </c>
      <c r="AH706">
        <f t="shared" si="285"/>
        <v>4.3536700000000081</v>
      </c>
      <c r="AI706">
        <f t="shared" si="275"/>
        <v>1.78965</v>
      </c>
      <c r="AJ706">
        <f t="shared" si="276"/>
        <v>2.9312400000000021</v>
      </c>
      <c r="AK706">
        <f t="shared" si="277"/>
        <v>0.53387076916297693</v>
      </c>
      <c r="AM706" s="24">
        <v>22.234169999999999</v>
      </c>
      <c r="AN706" s="24">
        <v>29.190650000000002</v>
      </c>
      <c r="AO706" s="24">
        <v>9.7771030000000003</v>
      </c>
      <c r="AP706" s="24">
        <v>29.82574</v>
      </c>
      <c r="AR706">
        <f t="shared" si="290"/>
        <v>0.59108999999999767</v>
      </c>
      <c r="AS706">
        <f t="shared" si="291"/>
        <v>3.8291900000000005</v>
      </c>
      <c r="AT706">
        <f t="shared" si="292"/>
        <v>0.77728199999999958</v>
      </c>
      <c r="AU706">
        <f t="shared" si="293"/>
        <v>1.6788199999999982</v>
      </c>
      <c r="AV706">
        <f t="shared" si="282"/>
        <v>1.719095499999999</v>
      </c>
      <c r="AW706">
        <f t="shared" si="283"/>
        <v>0.74237961940208463</v>
      </c>
    </row>
    <row r="707" spans="1:49" x14ac:dyDescent="0.35">
      <c r="A707" s="24" t="s">
        <v>1503</v>
      </c>
      <c r="B707" s="24" t="s">
        <v>1504</v>
      </c>
      <c r="C707" s="24">
        <v>39.217149999999997</v>
      </c>
      <c r="D707" s="24">
        <v>18.836179999999999</v>
      </c>
      <c r="E707" s="24">
        <v>10.89922</v>
      </c>
      <c r="F707" s="24">
        <v>16.118459999999999</v>
      </c>
      <c r="H707">
        <f t="shared" si="286"/>
        <v>5.7048899999999989</v>
      </c>
      <c r="I707">
        <f t="shared" si="287"/>
        <v>1.8876799999999996</v>
      </c>
      <c r="J707">
        <f t="shared" si="288"/>
        <v>1.6347989999999992</v>
      </c>
      <c r="K707">
        <f t="shared" si="289"/>
        <v>1.8772899999999986</v>
      </c>
      <c r="L707">
        <f t="shared" si="270"/>
        <v>2.7761647499999991</v>
      </c>
      <c r="M707">
        <f t="shared" si="271"/>
        <v>0.97798808498326206</v>
      </c>
      <c r="O707" s="24">
        <v>18.4742</v>
      </c>
      <c r="P707" s="24">
        <v>8.7071100000000001</v>
      </c>
      <c r="Q707" s="24">
        <v>14.58446</v>
      </c>
      <c r="R707" s="24">
        <v>11.113991</v>
      </c>
      <c r="T707">
        <f t="shared" si="284"/>
        <v>1.3164100000000012</v>
      </c>
      <c r="U707">
        <f t="shared" si="284"/>
        <v>0.68265600000000148</v>
      </c>
      <c r="V707">
        <f t="shared" si="284"/>
        <v>0.81686000000000014</v>
      </c>
      <c r="W707">
        <f t="shared" si="272"/>
        <v>0.42307999999999879</v>
      </c>
      <c r="X707">
        <f t="shared" si="273"/>
        <v>0.8097515000000004</v>
      </c>
      <c r="Y707">
        <f t="shared" si="274"/>
        <v>0.18762140101522751</v>
      </c>
      <c r="AA707" s="24">
        <v>20.840489999999999</v>
      </c>
      <c r="AB707" s="24">
        <v>22.880610000000001</v>
      </c>
      <c r="AC707" s="24">
        <v>40.279750000000007</v>
      </c>
      <c r="AD707" s="24">
        <v>13.97655</v>
      </c>
      <c r="AF707">
        <f t="shared" si="285"/>
        <v>2.6328199999999988</v>
      </c>
      <c r="AG707">
        <f t="shared" si="285"/>
        <v>2.9555100000000003</v>
      </c>
      <c r="AH707">
        <f t="shared" si="285"/>
        <v>4.5733300000000128</v>
      </c>
      <c r="AI707">
        <f t="shared" si="275"/>
        <v>1.78965</v>
      </c>
      <c r="AJ707">
        <f t="shared" si="276"/>
        <v>2.987827500000003</v>
      </c>
      <c r="AK707">
        <f t="shared" si="277"/>
        <v>0.58284662396973674</v>
      </c>
      <c r="AM707" s="24">
        <v>22.234169999999999</v>
      </c>
      <c r="AN707" s="24">
        <v>29.190650000000002</v>
      </c>
      <c r="AO707" s="24">
        <v>9.7771030000000003</v>
      </c>
      <c r="AP707" s="24">
        <v>29.83014</v>
      </c>
      <c r="AR707">
        <f t="shared" si="290"/>
        <v>0.59108999999999767</v>
      </c>
      <c r="AS707">
        <f t="shared" si="291"/>
        <v>3.8291900000000005</v>
      </c>
      <c r="AT707">
        <f t="shared" si="292"/>
        <v>0.77728199999999958</v>
      </c>
      <c r="AU707">
        <f t="shared" si="293"/>
        <v>1.6832199999999986</v>
      </c>
      <c r="AV707">
        <f t="shared" si="282"/>
        <v>1.7201954999999991</v>
      </c>
      <c r="AW707">
        <f t="shared" si="283"/>
        <v>0.74236054174297106</v>
      </c>
    </row>
    <row r="708" spans="1:49" x14ac:dyDescent="0.35">
      <c r="A708" s="24" t="s">
        <v>1505</v>
      </c>
      <c r="B708" s="24" t="s">
        <v>1506</v>
      </c>
      <c r="C708" s="24">
        <v>39.262140000000002</v>
      </c>
      <c r="D708" s="24">
        <v>18.89273</v>
      </c>
      <c r="E708" s="24">
        <v>10.899369999999999</v>
      </c>
      <c r="F708" s="24">
        <v>16.118459999999999</v>
      </c>
      <c r="H708">
        <f t="shared" si="286"/>
        <v>5.7498800000000045</v>
      </c>
      <c r="I708">
        <f t="shared" si="287"/>
        <v>1.944230000000001</v>
      </c>
      <c r="J708">
        <f t="shared" si="288"/>
        <v>1.6349489999999989</v>
      </c>
      <c r="K708">
        <f t="shared" si="289"/>
        <v>1.8772899999999986</v>
      </c>
      <c r="L708">
        <f t="shared" si="270"/>
        <v>2.8015872500000008</v>
      </c>
      <c r="M708">
        <f t="shared" si="271"/>
        <v>0.9850068445849659</v>
      </c>
      <c r="O708" s="24">
        <v>18.4742</v>
      </c>
      <c r="P708" s="24">
        <v>8.7914309999999993</v>
      </c>
      <c r="Q708" s="24">
        <v>14.58446</v>
      </c>
      <c r="R708" s="24">
        <v>11.113991</v>
      </c>
      <c r="T708">
        <f t="shared" si="284"/>
        <v>1.3164100000000012</v>
      </c>
      <c r="U708">
        <f t="shared" si="284"/>
        <v>0.76697700000000069</v>
      </c>
      <c r="V708">
        <f t="shared" si="284"/>
        <v>0.81686000000000014</v>
      </c>
      <c r="W708">
        <f t="shared" si="272"/>
        <v>0.42307999999999879</v>
      </c>
      <c r="X708">
        <f t="shared" si="273"/>
        <v>0.8308317500000002</v>
      </c>
      <c r="Y708">
        <f t="shared" si="274"/>
        <v>0.18401095198310705</v>
      </c>
      <c r="AA708" s="24">
        <v>20.840489999999999</v>
      </c>
      <c r="AB708" s="24">
        <v>22.880610000000001</v>
      </c>
      <c r="AC708" s="24">
        <v>40.384180000000001</v>
      </c>
      <c r="AD708" s="24">
        <v>13.97655</v>
      </c>
      <c r="AF708">
        <f t="shared" si="285"/>
        <v>2.6328199999999988</v>
      </c>
      <c r="AG708">
        <f t="shared" si="285"/>
        <v>2.9555100000000003</v>
      </c>
      <c r="AH708">
        <f t="shared" si="285"/>
        <v>4.6777600000000064</v>
      </c>
      <c r="AI708">
        <f t="shared" si="275"/>
        <v>1.78965</v>
      </c>
      <c r="AJ708">
        <f t="shared" si="276"/>
        <v>3.0139350000000014</v>
      </c>
      <c r="AK708">
        <f t="shared" si="277"/>
        <v>0.60661969935180038</v>
      </c>
      <c r="AM708" s="24">
        <v>22.236879999999999</v>
      </c>
      <c r="AN708" s="24">
        <v>29.190650000000002</v>
      </c>
      <c r="AO708" s="24">
        <v>9.7771030000000003</v>
      </c>
      <c r="AP708" s="24">
        <v>29.84309</v>
      </c>
      <c r="AR708">
        <f t="shared" si="290"/>
        <v>0.59379999999999811</v>
      </c>
      <c r="AS708">
        <f t="shared" si="291"/>
        <v>3.8291900000000005</v>
      </c>
      <c r="AT708">
        <f t="shared" si="292"/>
        <v>0.77728199999999958</v>
      </c>
      <c r="AU708">
        <f t="shared" si="293"/>
        <v>1.6961699999999986</v>
      </c>
      <c r="AV708">
        <f t="shared" si="282"/>
        <v>1.7241104999999992</v>
      </c>
      <c r="AW708">
        <f t="shared" si="283"/>
        <v>0.74196958651073919</v>
      </c>
    </row>
    <row r="709" spans="1:49" x14ac:dyDescent="0.35">
      <c r="A709" s="24" t="s">
        <v>1507</v>
      </c>
      <c r="B709" s="24" t="s">
        <v>1508</v>
      </c>
      <c r="C709" s="24">
        <v>39.266500000000001</v>
      </c>
      <c r="D709" s="24">
        <v>18.901230000000002</v>
      </c>
      <c r="E709" s="24">
        <v>10.899369999999999</v>
      </c>
      <c r="F709" s="24">
        <v>16.118459999999999</v>
      </c>
      <c r="H709">
        <f t="shared" ref="H709:H740" si="294">C709-C$581</f>
        <v>5.7542400000000029</v>
      </c>
      <c r="I709">
        <f t="shared" ref="I709:I740" si="295">D709-D$581</f>
        <v>1.9527300000000025</v>
      </c>
      <c r="J709">
        <f t="shared" ref="J709:J740" si="296">E709-E$581</f>
        <v>1.6349489999999989</v>
      </c>
      <c r="K709">
        <f t="shared" ref="K709:K740" si="297">F709-F$581</f>
        <v>1.8772899999999986</v>
      </c>
      <c r="L709">
        <f t="shared" ref="L709:L772" si="298">AVERAGE(H709:K709)</f>
        <v>2.8048022500000007</v>
      </c>
      <c r="M709">
        <f t="shared" ref="M709:M772" si="299">STDEV(H709:K709)/SQRT(COUNT(H709:K709))</f>
        <v>0.98547982225160935</v>
      </c>
      <c r="O709" s="24">
        <v>18.505120000000002</v>
      </c>
      <c r="P709" s="24">
        <v>8.8223509999999994</v>
      </c>
      <c r="Q709" s="24">
        <v>14.585330000000001</v>
      </c>
      <c r="R709" s="24">
        <v>11.129431</v>
      </c>
      <c r="T709">
        <f t="shared" si="284"/>
        <v>1.347330000000003</v>
      </c>
      <c r="U709">
        <f t="shared" si="284"/>
        <v>0.79789700000000074</v>
      </c>
      <c r="V709">
        <f t="shared" si="284"/>
        <v>0.81773000000000096</v>
      </c>
      <c r="W709">
        <f t="shared" si="284"/>
        <v>0.43851999999999869</v>
      </c>
      <c r="X709">
        <f t="shared" ref="X709:X772" si="300">AVERAGE(T709:W709)</f>
        <v>0.85036925000000085</v>
      </c>
      <c r="Y709">
        <f t="shared" ref="Y709:Y772" si="301">STDEV(T709:W709)/SQRT(COUNT(T709:W709))</f>
        <v>0.18717381615020173</v>
      </c>
      <c r="AA709" s="24">
        <v>20.840489999999999</v>
      </c>
      <c r="AB709" s="24">
        <v>22.880610000000001</v>
      </c>
      <c r="AC709" s="24">
        <v>40.384180000000001</v>
      </c>
      <c r="AD709" s="24">
        <v>13.97655</v>
      </c>
      <c r="AF709">
        <f t="shared" si="285"/>
        <v>2.6328199999999988</v>
      </c>
      <c r="AG709">
        <f t="shared" si="285"/>
        <v>2.9555100000000003</v>
      </c>
      <c r="AH709">
        <f t="shared" si="285"/>
        <v>4.6777600000000064</v>
      </c>
      <c r="AI709">
        <f t="shared" si="285"/>
        <v>1.78965</v>
      </c>
      <c r="AJ709">
        <f t="shared" ref="AJ709:AJ772" si="302">AVERAGE(AF709:AI709)</f>
        <v>3.0139350000000014</v>
      </c>
      <c r="AK709">
        <f t="shared" ref="AK709:AK772" si="303">STDEV(AF709:AI709)/SQRT(COUNT(AF709:AI709))</f>
        <v>0.60661969935180038</v>
      </c>
      <c r="AM709" s="24">
        <v>22.34338</v>
      </c>
      <c r="AN709" s="24">
        <v>29.190650000000002</v>
      </c>
      <c r="AO709" s="24">
        <v>9.7771030000000003</v>
      </c>
      <c r="AP709" s="24">
        <v>29.854869999999998</v>
      </c>
      <c r="AR709">
        <f t="shared" ref="AR709:AR740" si="304">AM709-AM$581</f>
        <v>0.70029999999999859</v>
      </c>
      <c r="AS709">
        <f t="shared" ref="AS709:AS740" si="305">AN709-AN$581</f>
        <v>3.8291900000000005</v>
      </c>
      <c r="AT709">
        <f t="shared" ref="AT709:AT740" si="306">AO709-AO$581</f>
        <v>0.77728199999999958</v>
      </c>
      <c r="AU709">
        <f t="shared" ref="AU709:AU740" si="307">AP709-AP$581</f>
        <v>1.7079499999999967</v>
      </c>
      <c r="AV709">
        <f t="shared" ref="AV709:AV772" si="308">AVERAGE(AR709:AU709)</f>
        <v>1.7536804999999989</v>
      </c>
      <c r="AW709">
        <f t="shared" ref="AW709:AW772" si="309">STDEV(AR709:AU709)/SQRT(COUNT(AR709:AU709))</f>
        <v>0.72874295146980128</v>
      </c>
    </row>
    <row r="710" spans="1:49" x14ac:dyDescent="0.35">
      <c r="A710" s="24" t="s">
        <v>1509</v>
      </c>
      <c r="B710" s="24" t="s">
        <v>1510</v>
      </c>
      <c r="C710" s="24">
        <v>39.266500000000001</v>
      </c>
      <c r="D710" s="24">
        <v>18.901230000000002</v>
      </c>
      <c r="E710" s="24">
        <v>10.899369999999999</v>
      </c>
      <c r="F710" s="24">
        <v>16.118459999999999</v>
      </c>
      <c r="H710">
        <f t="shared" si="294"/>
        <v>5.7542400000000029</v>
      </c>
      <c r="I710">
        <f t="shared" si="295"/>
        <v>1.9527300000000025</v>
      </c>
      <c r="J710">
        <f t="shared" si="296"/>
        <v>1.6349489999999989</v>
      </c>
      <c r="K710">
        <f t="shared" si="297"/>
        <v>1.8772899999999986</v>
      </c>
      <c r="L710">
        <f t="shared" si="298"/>
        <v>2.8048022500000007</v>
      </c>
      <c r="M710">
        <f t="shared" si="299"/>
        <v>0.98547982225160935</v>
      </c>
      <c r="O710" s="24">
        <v>18.592600000000001</v>
      </c>
      <c r="P710" s="24">
        <v>8.8223509999999994</v>
      </c>
      <c r="Q710" s="24">
        <v>14.643050000000001</v>
      </c>
      <c r="R710" s="24">
        <v>11.171601000000001</v>
      </c>
      <c r="T710">
        <f t="shared" ref="T710:W769" si="310">O710-O$581</f>
        <v>1.4348100000000024</v>
      </c>
      <c r="U710">
        <f t="shared" si="310"/>
        <v>0.79789700000000074</v>
      </c>
      <c r="V710">
        <f t="shared" si="310"/>
        <v>0.87545000000000073</v>
      </c>
      <c r="W710">
        <f t="shared" si="310"/>
        <v>0.48068999999999917</v>
      </c>
      <c r="X710">
        <f t="shared" si="300"/>
        <v>0.89721175000000075</v>
      </c>
      <c r="Y710">
        <f t="shared" si="301"/>
        <v>0.19850256924381632</v>
      </c>
      <c r="AA710" s="24">
        <v>20.840489999999999</v>
      </c>
      <c r="AB710" s="24">
        <v>22.880610000000001</v>
      </c>
      <c r="AC710" s="24">
        <v>40.384180000000001</v>
      </c>
      <c r="AD710" s="24">
        <v>13.97655</v>
      </c>
      <c r="AF710">
        <f t="shared" ref="AF710:AI769" si="311">AA710-AA$581</f>
        <v>2.6328199999999988</v>
      </c>
      <c r="AG710">
        <f t="shared" si="311"/>
        <v>2.9555100000000003</v>
      </c>
      <c r="AH710">
        <f t="shared" si="311"/>
        <v>4.6777600000000064</v>
      </c>
      <c r="AI710">
        <f t="shared" si="311"/>
        <v>1.78965</v>
      </c>
      <c r="AJ710">
        <f t="shared" si="302"/>
        <v>3.0139350000000014</v>
      </c>
      <c r="AK710">
        <f t="shared" si="303"/>
        <v>0.60661969935180038</v>
      </c>
      <c r="AM710" s="24">
        <v>22.47795</v>
      </c>
      <c r="AN710" s="24">
        <v>29.190650000000002</v>
      </c>
      <c r="AO710" s="24">
        <v>9.7771030000000003</v>
      </c>
      <c r="AP710" s="24">
        <v>29.870560000000001</v>
      </c>
      <c r="AR710">
        <f t="shared" si="304"/>
        <v>0.83486999999999867</v>
      </c>
      <c r="AS710">
        <f t="shared" si="305"/>
        <v>3.8291900000000005</v>
      </c>
      <c r="AT710">
        <f t="shared" si="306"/>
        <v>0.77728199999999958</v>
      </c>
      <c r="AU710">
        <f t="shared" si="307"/>
        <v>1.7236399999999996</v>
      </c>
      <c r="AV710">
        <f t="shared" si="308"/>
        <v>1.7912454999999996</v>
      </c>
      <c r="AW710">
        <f t="shared" si="309"/>
        <v>0.7130079689271247</v>
      </c>
    </row>
    <row r="711" spans="1:49" x14ac:dyDescent="0.35">
      <c r="A711" s="24" t="s">
        <v>1511</v>
      </c>
      <c r="B711" s="24" t="s">
        <v>1512</v>
      </c>
      <c r="C711" s="24">
        <v>39.266500000000001</v>
      </c>
      <c r="D711" s="24">
        <v>18.901230000000002</v>
      </c>
      <c r="E711" s="24">
        <v>10.899369999999999</v>
      </c>
      <c r="F711" s="24">
        <v>16.118459999999999</v>
      </c>
      <c r="H711">
        <f t="shared" si="294"/>
        <v>5.7542400000000029</v>
      </c>
      <c r="I711">
        <f t="shared" si="295"/>
        <v>1.9527300000000025</v>
      </c>
      <c r="J711">
        <f t="shared" si="296"/>
        <v>1.6349489999999989</v>
      </c>
      <c r="K711">
        <f t="shared" si="297"/>
        <v>1.8772899999999986</v>
      </c>
      <c r="L711">
        <f t="shared" si="298"/>
        <v>2.8048022500000007</v>
      </c>
      <c r="M711">
        <f t="shared" si="299"/>
        <v>0.98547982225160935</v>
      </c>
      <c r="O711" s="24">
        <v>18.67043</v>
      </c>
      <c r="P711" s="24">
        <v>8.8223509999999994</v>
      </c>
      <c r="Q711" s="24">
        <v>14.6532</v>
      </c>
      <c r="R711" s="24">
        <v>11.188661000000002</v>
      </c>
      <c r="T711">
        <f t="shared" si="310"/>
        <v>1.5126400000000011</v>
      </c>
      <c r="U711">
        <f t="shared" si="310"/>
        <v>0.79789700000000074</v>
      </c>
      <c r="V711">
        <f t="shared" si="310"/>
        <v>0.88560000000000016</v>
      </c>
      <c r="W711">
        <f t="shared" si="310"/>
        <v>0.49774999999999991</v>
      </c>
      <c r="X711">
        <f t="shared" si="300"/>
        <v>0.92347175000000048</v>
      </c>
      <c r="Y711">
        <f t="shared" si="301"/>
        <v>0.21322162228472347</v>
      </c>
      <c r="AA711" s="24">
        <v>20.840489999999999</v>
      </c>
      <c r="AB711" s="24">
        <v>23.074010000000001</v>
      </c>
      <c r="AC711" s="24">
        <v>40.384180000000001</v>
      </c>
      <c r="AD711" s="24">
        <v>13.97655</v>
      </c>
      <c r="AF711">
        <f t="shared" si="311"/>
        <v>2.6328199999999988</v>
      </c>
      <c r="AG711">
        <f t="shared" si="311"/>
        <v>3.1489100000000008</v>
      </c>
      <c r="AH711">
        <f t="shared" si="311"/>
        <v>4.6777600000000064</v>
      </c>
      <c r="AI711">
        <f t="shared" si="311"/>
        <v>1.78965</v>
      </c>
      <c r="AJ711">
        <f t="shared" si="302"/>
        <v>3.0622850000000015</v>
      </c>
      <c r="AK711">
        <f t="shared" si="303"/>
        <v>0.60699419242828767</v>
      </c>
      <c r="AM711" s="24">
        <v>22.503530000000001</v>
      </c>
      <c r="AN711" s="24">
        <v>29.190650000000002</v>
      </c>
      <c r="AO711" s="24">
        <v>9.7771030000000003</v>
      </c>
      <c r="AP711" s="24">
        <v>29.92558</v>
      </c>
      <c r="AR711">
        <f t="shared" si="304"/>
        <v>0.86045000000000016</v>
      </c>
      <c r="AS711">
        <f t="shared" si="305"/>
        <v>3.8291900000000005</v>
      </c>
      <c r="AT711">
        <f t="shared" si="306"/>
        <v>0.77728199999999958</v>
      </c>
      <c r="AU711">
        <f t="shared" si="307"/>
        <v>1.7786599999999986</v>
      </c>
      <c r="AV711">
        <f t="shared" si="308"/>
        <v>1.8113954999999997</v>
      </c>
      <c r="AW711">
        <f t="shared" si="309"/>
        <v>0.70982711111245256</v>
      </c>
    </row>
    <row r="712" spans="1:49" x14ac:dyDescent="0.35">
      <c r="A712" s="24" t="s">
        <v>1513</v>
      </c>
      <c r="B712" s="24" t="s">
        <v>1514</v>
      </c>
      <c r="C712" s="24">
        <v>39.266500000000001</v>
      </c>
      <c r="D712" s="24">
        <v>18.901230000000002</v>
      </c>
      <c r="E712" s="24">
        <v>10.899369999999999</v>
      </c>
      <c r="F712" s="24">
        <v>16.118459999999999</v>
      </c>
      <c r="H712">
        <f t="shared" si="294"/>
        <v>5.7542400000000029</v>
      </c>
      <c r="I712">
        <f t="shared" si="295"/>
        <v>1.9527300000000025</v>
      </c>
      <c r="J712">
        <f t="shared" si="296"/>
        <v>1.6349489999999989</v>
      </c>
      <c r="K712">
        <f t="shared" si="297"/>
        <v>1.8772899999999986</v>
      </c>
      <c r="L712">
        <f t="shared" si="298"/>
        <v>2.8048022500000007</v>
      </c>
      <c r="M712">
        <f t="shared" si="299"/>
        <v>0.98547982225160935</v>
      </c>
      <c r="O712" s="24">
        <v>18.682639999999999</v>
      </c>
      <c r="P712" s="24">
        <v>8.8223509999999994</v>
      </c>
      <c r="Q712" s="24">
        <v>14.6532</v>
      </c>
      <c r="R712" s="24">
        <v>11.188661000000002</v>
      </c>
      <c r="T712">
        <f t="shared" si="310"/>
        <v>1.5248500000000007</v>
      </c>
      <c r="U712">
        <f t="shared" si="310"/>
        <v>0.79789700000000074</v>
      </c>
      <c r="V712">
        <f t="shared" si="310"/>
        <v>0.88560000000000016</v>
      </c>
      <c r="W712">
        <f t="shared" si="310"/>
        <v>0.49774999999999991</v>
      </c>
      <c r="X712">
        <f t="shared" si="300"/>
        <v>0.92652425000000038</v>
      </c>
      <c r="Y712">
        <f t="shared" si="301"/>
        <v>0.2160364213616057</v>
      </c>
      <c r="AA712" s="24">
        <v>20.840489999999999</v>
      </c>
      <c r="AB712" s="24">
        <v>23.228050000000003</v>
      </c>
      <c r="AC712" s="24">
        <v>40.384180000000001</v>
      </c>
      <c r="AD712" s="24">
        <v>13.97655</v>
      </c>
      <c r="AF712">
        <f t="shared" si="311"/>
        <v>2.6328199999999988</v>
      </c>
      <c r="AG712">
        <f t="shared" si="311"/>
        <v>3.3029500000000027</v>
      </c>
      <c r="AH712">
        <f t="shared" si="311"/>
        <v>4.6777600000000064</v>
      </c>
      <c r="AI712">
        <f t="shared" si="311"/>
        <v>1.78965</v>
      </c>
      <c r="AJ712">
        <f t="shared" si="302"/>
        <v>3.100795000000002</v>
      </c>
      <c r="AK712">
        <f t="shared" si="303"/>
        <v>0.61004009888012189</v>
      </c>
      <c r="AM712" s="24">
        <v>22.519089999999998</v>
      </c>
      <c r="AN712" s="24">
        <v>29.190650000000002</v>
      </c>
      <c r="AO712" s="24">
        <v>9.7771070000000009</v>
      </c>
      <c r="AP712" s="24">
        <v>29.937740000000002</v>
      </c>
      <c r="AR712">
        <f t="shared" si="304"/>
        <v>0.87600999999999729</v>
      </c>
      <c r="AS712">
        <f t="shared" si="305"/>
        <v>3.8291900000000005</v>
      </c>
      <c r="AT712">
        <f t="shared" si="306"/>
        <v>0.77728600000000014</v>
      </c>
      <c r="AU712">
        <f t="shared" si="307"/>
        <v>1.7908200000000001</v>
      </c>
      <c r="AV712">
        <f t="shared" si="308"/>
        <v>1.8183264999999995</v>
      </c>
      <c r="AW712">
        <f t="shared" si="309"/>
        <v>0.70805215980103986</v>
      </c>
    </row>
    <row r="713" spans="1:49" x14ac:dyDescent="0.35">
      <c r="A713" s="24" t="s">
        <v>1515</v>
      </c>
      <c r="B713" s="24" t="s">
        <v>1516</v>
      </c>
      <c r="C713" s="24">
        <v>39.266500000000001</v>
      </c>
      <c r="D713" s="24">
        <v>18.901230000000002</v>
      </c>
      <c r="E713" s="24">
        <v>10.899369999999999</v>
      </c>
      <c r="F713" s="24">
        <v>16.120609999999999</v>
      </c>
      <c r="H713">
        <f t="shared" si="294"/>
        <v>5.7542400000000029</v>
      </c>
      <c r="I713">
        <f t="shared" si="295"/>
        <v>1.9527300000000025</v>
      </c>
      <c r="J713">
        <f t="shared" si="296"/>
        <v>1.6349489999999989</v>
      </c>
      <c r="K713">
        <f t="shared" si="297"/>
        <v>1.8794399999999989</v>
      </c>
      <c r="L713">
        <f t="shared" si="298"/>
        <v>2.8053397500000008</v>
      </c>
      <c r="M713">
        <f t="shared" si="299"/>
        <v>0.98531132664506771</v>
      </c>
      <c r="O713" s="24">
        <v>18.700189999999999</v>
      </c>
      <c r="P713" s="24">
        <v>8.8223509999999994</v>
      </c>
      <c r="Q713" s="24">
        <v>14.6532</v>
      </c>
      <c r="R713" s="24">
        <v>11.188661000000002</v>
      </c>
      <c r="T713">
        <f t="shared" si="310"/>
        <v>1.5424000000000007</v>
      </c>
      <c r="U713">
        <f t="shared" si="310"/>
        <v>0.79789700000000074</v>
      </c>
      <c r="V713">
        <f t="shared" si="310"/>
        <v>0.88560000000000016</v>
      </c>
      <c r="W713">
        <f t="shared" si="310"/>
        <v>0.49774999999999991</v>
      </c>
      <c r="X713">
        <f t="shared" si="300"/>
        <v>0.93091175000000037</v>
      </c>
      <c r="Y713">
        <f t="shared" si="301"/>
        <v>0.22009336275710176</v>
      </c>
      <c r="AA713" s="24">
        <v>20.840489999999999</v>
      </c>
      <c r="AB713" s="24">
        <v>23.228050000000003</v>
      </c>
      <c r="AC713" s="24">
        <v>40.446860000000001</v>
      </c>
      <c r="AD713" s="24">
        <v>13.97655</v>
      </c>
      <c r="AF713">
        <f t="shared" si="311"/>
        <v>2.6328199999999988</v>
      </c>
      <c r="AG713">
        <f t="shared" si="311"/>
        <v>3.3029500000000027</v>
      </c>
      <c r="AH713">
        <f t="shared" si="311"/>
        <v>4.7404400000000066</v>
      </c>
      <c r="AI713">
        <f t="shared" si="311"/>
        <v>1.78965</v>
      </c>
      <c r="AJ713">
        <f t="shared" si="302"/>
        <v>3.116465000000002</v>
      </c>
      <c r="AK713">
        <f t="shared" si="303"/>
        <v>0.62359321583999627</v>
      </c>
      <c r="AM713" s="24">
        <v>22.520980000000002</v>
      </c>
      <c r="AN713" s="24">
        <v>29.190650000000002</v>
      </c>
      <c r="AO713" s="24">
        <v>9.7901539999999994</v>
      </c>
      <c r="AP713" s="24">
        <v>29.94706</v>
      </c>
      <c r="AR713">
        <f t="shared" si="304"/>
        <v>0.87790000000000035</v>
      </c>
      <c r="AS713">
        <f t="shared" si="305"/>
        <v>3.8291900000000005</v>
      </c>
      <c r="AT713">
        <f t="shared" si="306"/>
        <v>0.79033299999999862</v>
      </c>
      <c r="AU713">
        <f t="shared" si="307"/>
        <v>1.800139999999999</v>
      </c>
      <c r="AV713">
        <f t="shared" si="308"/>
        <v>1.8243907499999996</v>
      </c>
      <c r="AW713">
        <f t="shared" si="309"/>
        <v>0.70621811443342075</v>
      </c>
    </row>
    <row r="714" spans="1:49" x14ac:dyDescent="0.35">
      <c r="A714" s="24" t="s">
        <v>1517</v>
      </c>
      <c r="B714" s="24" t="s">
        <v>1518</v>
      </c>
      <c r="C714" s="24">
        <v>39.266500000000001</v>
      </c>
      <c r="D714" s="24">
        <v>18.901230000000002</v>
      </c>
      <c r="E714" s="24">
        <v>10.899369999999999</v>
      </c>
      <c r="F714" s="24">
        <v>16.188579999999998</v>
      </c>
      <c r="H714">
        <f t="shared" si="294"/>
        <v>5.7542400000000029</v>
      </c>
      <c r="I714">
        <f t="shared" si="295"/>
        <v>1.9527300000000025</v>
      </c>
      <c r="J714">
        <f t="shared" si="296"/>
        <v>1.6349489999999989</v>
      </c>
      <c r="K714">
        <f t="shared" si="297"/>
        <v>1.9474099999999979</v>
      </c>
      <c r="L714">
        <f t="shared" si="298"/>
        <v>2.8223322500000005</v>
      </c>
      <c r="M714">
        <f t="shared" si="299"/>
        <v>0.98012155086502595</v>
      </c>
      <c r="O714" s="24">
        <v>18.702780000000001</v>
      </c>
      <c r="P714" s="24">
        <v>8.8223509999999994</v>
      </c>
      <c r="Q714" s="24">
        <v>14.6532</v>
      </c>
      <c r="R714" s="24">
        <v>11.188661000000002</v>
      </c>
      <c r="T714">
        <f t="shared" si="310"/>
        <v>1.5449900000000021</v>
      </c>
      <c r="U714">
        <f t="shared" si="310"/>
        <v>0.79789700000000074</v>
      </c>
      <c r="V714">
        <f t="shared" si="310"/>
        <v>0.88560000000000016</v>
      </c>
      <c r="W714">
        <f t="shared" si="310"/>
        <v>0.49774999999999991</v>
      </c>
      <c r="X714">
        <f t="shared" si="300"/>
        <v>0.93155925000000073</v>
      </c>
      <c r="Y714">
        <f t="shared" si="301"/>
        <v>0.22069315050667673</v>
      </c>
      <c r="AA714" s="24">
        <v>20.840489999999999</v>
      </c>
      <c r="AB714" s="24">
        <v>23.228050000000003</v>
      </c>
      <c r="AC714" s="24">
        <v>40.617760000000004</v>
      </c>
      <c r="AD714" s="24">
        <v>13.97655</v>
      </c>
      <c r="AF714">
        <f t="shared" si="311"/>
        <v>2.6328199999999988</v>
      </c>
      <c r="AG714">
        <f t="shared" si="311"/>
        <v>3.3029500000000027</v>
      </c>
      <c r="AH714">
        <f t="shared" si="311"/>
        <v>4.9113400000000098</v>
      </c>
      <c r="AI714">
        <f t="shared" si="311"/>
        <v>1.78965</v>
      </c>
      <c r="AJ714">
        <f t="shared" si="302"/>
        <v>3.1591900000000028</v>
      </c>
      <c r="AK714">
        <f t="shared" si="303"/>
        <v>0.66102204631666428</v>
      </c>
      <c r="AM714" s="24">
        <v>22.52806</v>
      </c>
      <c r="AN714" s="24">
        <v>29.190650000000002</v>
      </c>
      <c r="AO714" s="24">
        <v>9.8153310000000005</v>
      </c>
      <c r="AP714" s="24">
        <v>29.980319999999999</v>
      </c>
      <c r="AR714">
        <f t="shared" si="304"/>
        <v>0.88497999999999877</v>
      </c>
      <c r="AS714">
        <f t="shared" si="305"/>
        <v>3.8291900000000005</v>
      </c>
      <c r="AT714">
        <f t="shared" si="306"/>
        <v>0.81550999999999974</v>
      </c>
      <c r="AU714">
        <f t="shared" si="307"/>
        <v>1.8333999999999975</v>
      </c>
      <c r="AV714">
        <f t="shared" si="308"/>
        <v>1.8407699999999991</v>
      </c>
      <c r="AW714">
        <f t="shared" si="309"/>
        <v>0.70229154706812047</v>
      </c>
    </row>
    <row r="715" spans="1:49" x14ac:dyDescent="0.35">
      <c r="A715" s="24" t="s">
        <v>1519</v>
      </c>
      <c r="B715" s="24" t="s">
        <v>1520</v>
      </c>
      <c r="C715" s="24">
        <v>39.266500000000001</v>
      </c>
      <c r="D715" s="24">
        <v>18.901230000000002</v>
      </c>
      <c r="E715" s="24">
        <v>10.899369999999999</v>
      </c>
      <c r="F715" s="24">
        <v>16.287569999999999</v>
      </c>
      <c r="H715">
        <f t="shared" si="294"/>
        <v>5.7542400000000029</v>
      </c>
      <c r="I715">
        <f t="shared" si="295"/>
        <v>1.9527300000000025</v>
      </c>
      <c r="J715">
        <f t="shared" si="296"/>
        <v>1.6349489999999989</v>
      </c>
      <c r="K715">
        <f t="shared" si="297"/>
        <v>2.0463999999999984</v>
      </c>
      <c r="L715">
        <f t="shared" si="298"/>
        <v>2.8470797500000007</v>
      </c>
      <c r="M715">
        <f t="shared" si="299"/>
        <v>0.97304467230701341</v>
      </c>
      <c r="O715" s="24">
        <v>18.702780000000001</v>
      </c>
      <c r="P715" s="24">
        <v>8.8223509999999994</v>
      </c>
      <c r="Q715" s="24">
        <v>14.6532</v>
      </c>
      <c r="R715" s="24">
        <v>11.188661000000002</v>
      </c>
      <c r="T715">
        <f t="shared" si="310"/>
        <v>1.5449900000000021</v>
      </c>
      <c r="U715">
        <f t="shared" si="310"/>
        <v>0.79789700000000074</v>
      </c>
      <c r="V715">
        <f t="shared" si="310"/>
        <v>0.88560000000000016</v>
      </c>
      <c r="W715">
        <f t="shared" si="310"/>
        <v>0.49774999999999991</v>
      </c>
      <c r="X715">
        <f t="shared" si="300"/>
        <v>0.93155925000000073</v>
      </c>
      <c r="Y715">
        <f t="shared" si="301"/>
        <v>0.22069315050667673</v>
      </c>
      <c r="AA715" s="24">
        <v>20.840489999999999</v>
      </c>
      <c r="AB715" s="24">
        <v>23.228050000000003</v>
      </c>
      <c r="AC715" s="24">
        <v>40.790559999999999</v>
      </c>
      <c r="AD715" s="24">
        <v>13.988189999999999</v>
      </c>
      <c r="AF715">
        <f t="shared" si="311"/>
        <v>2.6328199999999988</v>
      </c>
      <c r="AG715">
        <f t="shared" si="311"/>
        <v>3.3029500000000027</v>
      </c>
      <c r="AH715">
        <f t="shared" si="311"/>
        <v>5.084140000000005</v>
      </c>
      <c r="AI715">
        <f t="shared" si="311"/>
        <v>1.8012899999999998</v>
      </c>
      <c r="AJ715">
        <f t="shared" si="302"/>
        <v>3.2053000000000016</v>
      </c>
      <c r="AK715">
        <f t="shared" si="303"/>
        <v>0.69752853577231388</v>
      </c>
      <c r="AM715" s="24">
        <v>22.528269999999999</v>
      </c>
      <c r="AN715" s="24">
        <v>29.190650000000002</v>
      </c>
      <c r="AO715" s="24">
        <v>9.8356429999999992</v>
      </c>
      <c r="AP715" s="24">
        <v>30.018090000000001</v>
      </c>
      <c r="AR715">
        <f t="shared" si="304"/>
        <v>0.88518999999999792</v>
      </c>
      <c r="AS715">
        <f t="shared" si="305"/>
        <v>3.8291900000000005</v>
      </c>
      <c r="AT715">
        <f t="shared" si="306"/>
        <v>0.83582199999999851</v>
      </c>
      <c r="AU715">
        <f t="shared" si="307"/>
        <v>1.8711699999999993</v>
      </c>
      <c r="AV715">
        <f t="shared" si="308"/>
        <v>1.8553429999999991</v>
      </c>
      <c r="AW715">
        <f t="shared" si="309"/>
        <v>0.69981797551149005</v>
      </c>
    </row>
    <row r="716" spans="1:49" x14ac:dyDescent="0.35">
      <c r="A716" s="24" t="s">
        <v>1521</v>
      </c>
      <c r="B716" s="24" t="s">
        <v>1522</v>
      </c>
      <c r="C716" s="24">
        <v>39.266500000000001</v>
      </c>
      <c r="D716" s="24">
        <v>18.901230000000002</v>
      </c>
      <c r="E716" s="24">
        <v>10.899369999999999</v>
      </c>
      <c r="F716" s="24">
        <v>16.373939999999997</v>
      </c>
      <c r="H716">
        <f t="shared" si="294"/>
        <v>5.7542400000000029</v>
      </c>
      <c r="I716">
        <f t="shared" si="295"/>
        <v>1.9527300000000025</v>
      </c>
      <c r="J716">
        <f t="shared" si="296"/>
        <v>1.6349489999999989</v>
      </c>
      <c r="K716">
        <f t="shared" si="297"/>
        <v>2.1327699999999972</v>
      </c>
      <c r="L716">
        <f t="shared" si="298"/>
        <v>2.8686722500000004</v>
      </c>
      <c r="M716">
        <f t="shared" si="299"/>
        <v>0.96734501878081924</v>
      </c>
      <c r="O716" s="24">
        <v>18.702780000000001</v>
      </c>
      <c r="P716" s="24">
        <v>8.8223509999999994</v>
      </c>
      <c r="Q716" s="24">
        <v>14.6532</v>
      </c>
      <c r="R716" s="24">
        <v>11.188661000000002</v>
      </c>
      <c r="T716">
        <f t="shared" si="310"/>
        <v>1.5449900000000021</v>
      </c>
      <c r="U716">
        <f t="shared" si="310"/>
        <v>0.79789700000000074</v>
      </c>
      <c r="V716">
        <f t="shared" si="310"/>
        <v>0.88560000000000016</v>
      </c>
      <c r="W716">
        <f t="shared" si="310"/>
        <v>0.49774999999999991</v>
      </c>
      <c r="X716">
        <f t="shared" si="300"/>
        <v>0.93155925000000073</v>
      </c>
      <c r="Y716">
        <f t="shared" si="301"/>
        <v>0.22069315050667673</v>
      </c>
      <c r="AA716" s="24">
        <v>20.840489999999999</v>
      </c>
      <c r="AB716" s="24">
        <v>23.231870000000001</v>
      </c>
      <c r="AC716" s="24">
        <v>40.937390000000008</v>
      </c>
      <c r="AD716" s="24">
        <v>14.05847</v>
      </c>
      <c r="AF716">
        <f t="shared" si="311"/>
        <v>2.6328199999999988</v>
      </c>
      <c r="AG716">
        <f t="shared" si="311"/>
        <v>3.3067700000000002</v>
      </c>
      <c r="AH716">
        <f t="shared" si="311"/>
        <v>5.2309700000000134</v>
      </c>
      <c r="AI716">
        <f t="shared" si="311"/>
        <v>1.8715700000000002</v>
      </c>
      <c r="AJ716">
        <f t="shared" si="302"/>
        <v>3.2605325000000032</v>
      </c>
      <c r="AK716">
        <f t="shared" si="303"/>
        <v>0.71925897381002801</v>
      </c>
      <c r="AM716" s="24">
        <v>22.528269999999999</v>
      </c>
      <c r="AN716" s="24">
        <v>29.190650000000002</v>
      </c>
      <c r="AO716" s="24">
        <v>9.8415160000000004</v>
      </c>
      <c r="AP716" s="24">
        <v>30.05585</v>
      </c>
      <c r="AR716">
        <f t="shared" si="304"/>
        <v>0.88518999999999792</v>
      </c>
      <c r="AS716">
        <f t="shared" si="305"/>
        <v>3.8291900000000005</v>
      </c>
      <c r="AT716">
        <f t="shared" si="306"/>
        <v>0.84169499999999964</v>
      </c>
      <c r="AU716">
        <f t="shared" si="307"/>
        <v>1.908929999999998</v>
      </c>
      <c r="AV716">
        <f t="shared" si="308"/>
        <v>1.866251249999999</v>
      </c>
      <c r="AW716">
        <f t="shared" si="309"/>
        <v>0.69923450391712638</v>
      </c>
    </row>
    <row r="717" spans="1:49" x14ac:dyDescent="0.35">
      <c r="A717" s="24" t="s">
        <v>1523</v>
      </c>
      <c r="B717" s="24" t="s">
        <v>1524</v>
      </c>
      <c r="C717" s="24">
        <v>39.273629999999997</v>
      </c>
      <c r="D717" s="24">
        <v>18.901230000000002</v>
      </c>
      <c r="E717" s="24">
        <v>10.899369999999999</v>
      </c>
      <c r="F717" s="24">
        <v>16.38607</v>
      </c>
      <c r="H717">
        <f t="shared" si="294"/>
        <v>5.7613699999999994</v>
      </c>
      <c r="I717">
        <f t="shared" si="295"/>
        <v>1.9527300000000025</v>
      </c>
      <c r="J717">
        <f t="shared" si="296"/>
        <v>1.6349489999999989</v>
      </c>
      <c r="K717">
        <f t="shared" si="297"/>
        <v>2.1448999999999998</v>
      </c>
      <c r="L717">
        <f t="shared" si="298"/>
        <v>2.8734872500000002</v>
      </c>
      <c r="M717">
        <f t="shared" si="299"/>
        <v>0.96835242675169386</v>
      </c>
      <c r="O717" s="24">
        <v>18.702780000000001</v>
      </c>
      <c r="P717" s="24">
        <v>8.8223509999999994</v>
      </c>
      <c r="Q717" s="24">
        <v>14.656870000000001</v>
      </c>
      <c r="R717" s="24">
        <v>11.188661000000002</v>
      </c>
      <c r="T717">
        <f t="shared" si="310"/>
        <v>1.5449900000000021</v>
      </c>
      <c r="U717">
        <f t="shared" si="310"/>
        <v>0.79789700000000074</v>
      </c>
      <c r="V717">
        <f t="shared" si="310"/>
        <v>0.88927000000000156</v>
      </c>
      <c r="W717">
        <f t="shared" si="310"/>
        <v>0.49774999999999991</v>
      </c>
      <c r="X717">
        <f t="shared" si="300"/>
        <v>0.93247675000000108</v>
      </c>
      <c r="Y717">
        <f t="shared" si="301"/>
        <v>0.22063135938837591</v>
      </c>
      <c r="AA717" s="24">
        <v>20.840489999999999</v>
      </c>
      <c r="AB717" s="24">
        <v>23.267440000000001</v>
      </c>
      <c r="AC717" s="24">
        <v>40.959509999999995</v>
      </c>
      <c r="AD717" s="24">
        <v>14.13686</v>
      </c>
      <c r="AF717">
        <f t="shared" si="311"/>
        <v>2.6328199999999988</v>
      </c>
      <c r="AG717">
        <f t="shared" si="311"/>
        <v>3.3423400000000001</v>
      </c>
      <c r="AH717">
        <f t="shared" si="311"/>
        <v>5.2530900000000003</v>
      </c>
      <c r="AI717">
        <f t="shared" si="311"/>
        <v>1.9499600000000008</v>
      </c>
      <c r="AJ717">
        <f t="shared" si="302"/>
        <v>3.2945525</v>
      </c>
      <c r="AK717">
        <f t="shared" si="303"/>
        <v>0.71203766734837637</v>
      </c>
      <c r="AM717" s="24">
        <v>22.528269999999999</v>
      </c>
      <c r="AN717" s="24">
        <v>29.190650000000002</v>
      </c>
      <c r="AO717" s="24">
        <v>9.8453289999999996</v>
      </c>
      <c r="AP717" s="24">
        <v>30.093620000000001</v>
      </c>
      <c r="AR717">
        <f t="shared" si="304"/>
        <v>0.88518999999999792</v>
      </c>
      <c r="AS717">
        <f t="shared" si="305"/>
        <v>3.8291900000000005</v>
      </c>
      <c r="AT717">
        <f t="shared" si="306"/>
        <v>0.84550799999999882</v>
      </c>
      <c r="AU717">
        <f t="shared" si="307"/>
        <v>1.9466999999999999</v>
      </c>
      <c r="AV717">
        <f t="shared" si="308"/>
        <v>1.8766469999999993</v>
      </c>
      <c r="AW717">
        <f t="shared" si="309"/>
        <v>0.69902111376242948</v>
      </c>
    </row>
    <row r="718" spans="1:49" x14ac:dyDescent="0.35">
      <c r="A718" s="24" t="s">
        <v>1525</v>
      </c>
      <c r="B718" s="24" t="s">
        <v>1526</v>
      </c>
      <c r="C718" s="24">
        <v>39.394410000000001</v>
      </c>
      <c r="D718" s="24">
        <v>18.901230000000002</v>
      </c>
      <c r="E718" s="24">
        <v>10.89973</v>
      </c>
      <c r="F718" s="24">
        <v>16.38607</v>
      </c>
      <c r="H718">
        <f t="shared" si="294"/>
        <v>5.8821500000000029</v>
      </c>
      <c r="I718">
        <f t="shared" si="295"/>
        <v>1.9527300000000025</v>
      </c>
      <c r="J718">
        <f t="shared" si="296"/>
        <v>1.6353089999999995</v>
      </c>
      <c r="K718">
        <f t="shared" si="297"/>
        <v>2.1448999999999998</v>
      </c>
      <c r="L718">
        <f t="shared" si="298"/>
        <v>2.9037722500000012</v>
      </c>
      <c r="M718">
        <f t="shared" si="299"/>
        <v>0.99833617798985741</v>
      </c>
      <c r="O718" s="24">
        <v>18.702780000000001</v>
      </c>
      <c r="P718" s="24">
        <v>8.8223509999999994</v>
      </c>
      <c r="Q718" s="24">
        <v>14.673720000000001</v>
      </c>
      <c r="R718" s="24">
        <v>11.188661000000002</v>
      </c>
      <c r="T718">
        <f t="shared" si="310"/>
        <v>1.5449900000000021</v>
      </c>
      <c r="U718">
        <f t="shared" si="310"/>
        <v>0.79789700000000074</v>
      </c>
      <c r="V718">
        <f t="shared" si="310"/>
        <v>0.90612000000000137</v>
      </c>
      <c r="W718">
        <f t="shared" si="310"/>
        <v>0.49774999999999991</v>
      </c>
      <c r="X718">
        <f t="shared" si="300"/>
        <v>0.93668925000000103</v>
      </c>
      <c r="Y718">
        <f t="shared" si="301"/>
        <v>0.22039646763404061</v>
      </c>
      <c r="AA718" s="24">
        <v>20.840489999999999</v>
      </c>
      <c r="AB718" s="24">
        <v>23.346410000000002</v>
      </c>
      <c r="AC718" s="24">
        <v>40.984449999999995</v>
      </c>
      <c r="AD718" s="24">
        <v>14.203609999999999</v>
      </c>
      <c r="AF718">
        <f t="shared" si="311"/>
        <v>2.6328199999999988</v>
      </c>
      <c r="AG718">
        <f t="shared" si="311"/>
        <v>3.4213100000000018</v>
      </c>
      <c r="AH718">
        <f t="shared" si="311"/>
        <v>5.2780300000000011</v>
      </c>
      <c r="AI718">
        <f t="shared" si="311"/>
        <v>2.0167099999999998</v>
      </c>
      <c r="AJ718">
        <f t="shared" si="302"/>
        <v>3.3372175000000004</v>
      </c>
      <c r="AK718">
        <f t="shared" si="303"/>
        <v>0.7079159910301861</v>
      </c>
      <c r="AM718" s="24">
        <v>22.528269999999999</v>
      </c>
      <c r="AN718" s="24">
        <v>29.190650000000002</v>
      </c>
      <c r="AO718" s="24">
        <v>9.8489540000000009</v>
      </c>
      <c r="AP718" s="24">
        <v>30.13138</v>
      </c>
      <c r="AR718">
        <f t="shared" si="304"/>
        <v>0.88518999999999792</v>
      </c>
      <c r="AS718">
        <f t="shared" si="305"/>
        <v>3.8291900000000005</v>
      </c>
      <c r="AT718">
        <f t="shared" si="306"/>
        <v>0.84913300000000014</v>
      </c>
      <c r="AU718">
        <f t="shared" si="307"/>
        <v>1.9844599999999986</v>
      </c>
      <c r="AV718">
        <f t="shared" si="308"/>
        <v>1.8869932499999993</v>
      </c>
      <c r="AW718">
        <f t="shared" si="309"/>
        <v>0.69895109707968572</v>
      </c>
    </row>
    <row r="719" spans="1:49" x14ac:dyDescent="0.35">
      <c r="A719" s="24" t="s">
        <v>1527</v>
      </c>
      <c r="B719" s="24" t="s">
        <v>1528</v>
      </c>
      <c r="C719" s="24">
        <v>39.55462</v>
      </c>
      <c r="D719" s="24">
        <v>18.901230000000002</v>
      </c>
      <c r="E719" s="24">
        <v>10.917059999999999</v>
      </c>
      <c r="F719" s="24">
        <v>16.38607</v>
      </c>
      <c r="H719">
        <f t="shared" si="294"/>
        <v>6.0423600000000022</v>
      </c>
      <c r="I719">
        <f t="shared" si="295"/>
        <v>1.9527300000000025</v>
      </c>
      <c r="J719">
        <f t="shared" si="296"/>
        <v>1.6526389999999989</v>
      </c>
      <c r="K719">
        <f t="shared" si="297"/>
        <v>2.1448999999999998</v>
      </c>
      <c r="L719">
        <f t="shared" si="298"/>
        <v>2.9481572500000008</v>
      </c>
      <c r="M719">
        <f t="shared" si="299"/>
        <v>1.0363620592369716</v>
      </c>
      <c r="O719" s="24">
        <v>18.702780000000001</v>
      </c>
      <c r="P719" s="24">
        <v>8.8223509999999994</v>
      </c>
      <c r="Q719" s="24">
        <v>14.691740000000001</v>
      </c>
      <c r="R719" s="24">
        <v>11.188661000000002</v>
      </c>
      <c r="T719">
        <f t="shared" si="310"/>
        <v>1.5449900000000021</v>
      </c>
      <c r="U719">
        <f t="shared" si="310"/>
        <v>0.79789700000000074</v>
      </c>
      <c r="V719">
        <f t="shared" si="310"/>
        <v>0.92414000000000129</v>
      </c>
      <c r="W719">
        <f t="shared" si="310"/>
        <v>0.49774999999999991</v>
      </c>
      <c r="X719">
        <f t="shared" si="300"/>
        <v>0.94119425000000101</v>
      </c>
      <c r="Y719">
        <f t="shared" si="301"/>
        <v>0.22023416702015769</v>
      </c>
      <c r="AA719" s="24">
        <v>20.840489999999999</v>
      </c>
      <c r="AB719" s="24">
        <v>23.350660000000001</v>
      </c>
      <c r="AC719" s="24">
        <v>41.011920000000003</v>
      </c>
      <c r="AD719" s="24">
        <v>14.211729999999999</v>
      </c>
      <c r="AF719">
        <f t="shared" si="311"/>
        <v>2.6328199999999988</v>
      </c>
      <c r="AG719">
        <f t="shared" si="311"/>
        <v>3.4255600000000008</v>
      </c>
      <c r="AH719">
        <f t="shared" si="311"/>
        <v>5.3055000000000092</v>
      </c>
      <c r="AI719">
        <f t="shared" si="311"/>
        <v>2.0248299999999997</v>
      </c>
      <c r="AJ719">
        <f t="shared" si="302"/>
        <v>3.3471775000000021</v>
      </c>
      <c r="AK719">
        <f t="shared" si="303"/>
        <v>0.71297968524560418</v>
      </c>
      <c r="AM719" s="24">
        <v>22.528269999999999</v>
      </c>
      <c r="AN719" s="24">
        <v>29.199480000000001</v>
      </c>
      <c r="AO719" s="24">
        <v>9.8537049999999997</v>
      </c>
      <c r="AP719" s="24">
        <v>30.169149999999998</v>
      </c>
      <c r="AR719">
        <f t="shared" si="304"/>
        <v>0.88518999999999792</v>
      </c>
      <c r="AS719">
        <f t="shared" si="305"/>
        <v>3.8380200000000002</v>
      </c>
      <c r="AT719">
        <f t="shared" si="306"/>
        <v>0.85388399999999898</v>
      </c>
      <c r="AU719">
        <f t="shared" si="307"/>
        <v>2.0222299999999969</v>
      </c>
      <c r="AV719">
        <f t="shared" si="308"/>
        <v>1.8998309999999985</v>
      </c>
      <c r="AW719">
        <f t="shared" si="309"/>
        <v>0.70089583157389879</v>
      </c>
    </row>
    <row r="720" spans="1:49" x14ac:dyDescent="0.35">
      <c r="A720" s="24" t="s">
        <v>1529</v>
      </c>
      <c r="B720" s="24" t="s">
        <v>1530</v>
      </c>
      <c r="C720" s="24">
        <v>39.653039999999997</v>
      </c>
      <c r="D720" s="24">
        <v>18.901230000000002</v>
      </c>
      <c r="E720" s="24">
        <v>10.943669999999999</v>
      </c>
      <c r="F720" s="24">
        <v>16.38607</v>
      </c>
      <c r="H720">
        <f t="shared" si="294"/>
        <v>6.1407799999999995</v>
      </c>
      <c r="I720">
        <f t="shared" si="295"/>
        <v>1.9527300000000025</v>
      </c>
      <c r="J720">
        <f t="shared" si="296"/>
        <v>1.6792489999999987</v>
      </c>
      <c r="K720">
        <f t="shared" si="297"/>
        <v>2.1448999999999998</v>
      </c>
      <c r="L720">
        <f t="shared" si="298"/>
        <v>2.9794147500000001</v>
      </c>
      <c r="M720">
        <f t="shared" si="299"/>
        <v>1.0581098582390025</v>
      </c>
      <c r="O720" s="24">
        <v>18.702780000000001</v>
      </c>
      <c r="P720" s="24">
        <v>8.8223509999999994</v>
      </c>
      <c r="Q720" s="24">
        <v>14.709760000000001</v>
      </c>
      <c r="R720" s="24">
        <v>11.188661000000002</v>
      </c>
      <c r="T720">
        <f t="shared" si="310"/>
        <v>1.5449900000000021</v>
      </c>
      <c r="U720">
        <f t="shared" si="310"/>
        <v>0.79789700000000074</v>
      </c>
      <c r="V720">
        <f t="shared" si="310"/>
        <v>0.94216000000000122</v>
      </c>
      <c r="W720">
        <f t="shared" si="310"/>
        <v>0.49774999999999991</v>
      </c>
      <c r="X720">
        <f t="shared" si="300"/>
        <v>0.94569925000000099</v>
      </c>
      <c r="Y720">
        <f t="shared" si="301"/>
        <v>0.22016394743591117</v>
      </c>
      <c r="AA720" s="24">
        <v>20.840489999999999</v>
      </c>
      <c r="AB720" s="24">
        <v>23.351390000000002</v>
      </c>
      <c r="AC720" s="24">
        <v>41.039389999999997</v>
      </c>
      <c r="AD720" s="24">
        <v>14.211729999999999</v>
      </c>
      <c r="AF720">
        <f t="shared" si="311"/>
        <v>2.6328199999999988</v>
      </c>
      <c r="AG720">
        <f t="shared" si="311"/>
        <v>3.4262900000000016</v>
      </c>
      <c r="AH720">
        <f t="shared" si="311"/>
        <v>5.3329700000000031</v>
      </c>
      <c r="AI720">
        <f t="shared" si="311"/>
        <v>2.0248299999999997</v>
      </c>
      <c r="AJ720">
        <f t="shared" si="302"/>
        <v>3.3542275000000008</v>
      </c>
      <c r="AK720">
        <f t="shared" si="303"/>
        <v>0.71927865365673938</v>
      </c>
      <c r="AM720" s="24">
        <v>22.543209999999998</v>
      </c>
      <c r="AN720" s="24">
        <v>29.2194</v>
      </c>
      <c r="AO720" s="24">
        <v>9.8538639999999997</v>
      </c>
      <c r="AP720" s="24">
        <v>30.205380000000002</v>
      </c>
      <c r="AR720">
        <f t="shared" si="304"/>
        <v>0.90012999999999721</v>
      </c>
      <c r="AS720">
        <f t="shared" si="305"/>
        <v>3.8579399999999993</v>
      </c>
      <c r="AT720">
        <f t="shared" si="306"/>
        <v>0.854042999999999</v>
      </c>
      <c r="AU720">
        <f t="shared" si="307"/>
        <v>2.0584600000000002</v>
      </c>
      <c r="AV720">
        <f t="shared" si="308"/>
        <v>1.9176432499999989</v>
      </c>
      <c r="AW720">
        <f t="shared" si="309"/>
        <v>0.70422294888685399</v>
      </c>
    </row>
    <row r="721" spans="1:49" x14ac:dyDescent="0.35">
      <c r="A721" s="24" t="s">
        <v>1531</v>
      </c>
      <c r="B721" s="24" t="s">
        <v>1532</v>
      </c>
      <c r="C721" s="24">
        <v>39.667909999999999</v>
      </c>
      <c r="D721" s="24">
        <v>19.014710000000001</v>
      </c>
      <c r="E721" s="24">
        <v>10.96881</v>
      </c>
      <c r="F721" s="24">
        <v>16.38607</v>
      </c>
      <c r="H721">
        <f t="shared" si="294"/>
        <v>6.1556500000000014</v>
      </c>
      <c r="I721">
        <f t="shared" si="295"/>
        <v>2.0662100000000017</v>
      </c>
      <c r="J721">
        <f t="shared" si="296"/>
        <v>1.704388999999999</v>
      </c>
      <c r="K721">
        <f t="shared" si="297"/>
        <v>2.1448999999999998</v>
      </c>
      <c r="L721">
        <f t="shared" si="298"/>
        <v>3.0177872500000005</v>
      </c>
      <c r="M721">
        <f t="shared" si="299"/>
        <v>1.0503423654088044</v>
      </c>
      <c r="O721" s="24">
        <v>18.702780000000001</v>
      </c>
      <c r="P721" s="24">
        <v>8.8223509999999994</v>
      </c>
      <c r="Q721" s="24">
        <v>14.727790000000001</v>
      </c>
      <c r="R721" s="24">
        <v>11.188661000000002</v>
      </c>
      <c r="T721">
        <f t="shared" si="310"/>
        <v>1.5449900000000021</v>
      </c>
      <c r="U721">
        <f t="shared" si="310"/>
        <v>0.79789700000000074</v>
      </c>
      <c r="V721">
        <f t="shared" si="310"/>
        <v>0.96019000000000077</v>
      </c>
      <c r="W721">
        <f t="shared" si="310"/>
        <v>0.49774999999999991</v>
      </c>
      <c r="X721">
        <f t="shared" si="300"/>
        <v>0.95020675000000088</v>
      </c>
      <c r="Y721">
        <f t="shared" si="301"/>
        <v>0.22018593474734635</v>
      </c>
      <c r="AA721" s="24">
        <v>20.840489999999999</v>
      </c>
      <c r="AB721" s="24">
        <v>23.3628</v>
      </c>
      <c r="AC721" s="24">
        <v>41.066850000000002</v>
      </c>
      <c r="AD721" s="24">
        <v>14.211729999999999</v>
      </c>
      <c r="AF721">
        <f t="shared" si="311"/>
        <v>2.6328199999999988</v>
      </c>
      <c r="AG721">
        <f t="shared" si="311"/>
        <v>3.4376999999999995</v>
      </c>
      <c r="AH721">
        <f t="shared" si="311"/>
        <v>5.360430000000008</v>
      </c>
      <c r="AI721">
        <f t="shared" si="311"/>
        <v>2.0248299999999997</v>
      </c>
      <c r="AJ721">
        <f t="shared" si="302"/>
        <v>3.3639450000000015</v>
      </c>
      <c r="AK721">
        <f t="shared" si="303"/>
        <v>0.72567008712063508</v>
      </c>
      <c r="AM721" s="24">
        <v>22.564509999999999</v>
      </c>
      <c r="AN721" s="24">
        <v>29.223330000000001</v>
      </c>
      <c r="AO721" s="24">
        <v>9.8538639999999997</v>
      </c>
      <c r="AP721" s="24">
        <v>30.359819999999999</v>
      </c>
      <c r="AR721">
        <f t="shared" si="304"/>
        <v>0.92142999999999731</v>
      </c>
      <c r="AS721">
        <f t="shared" si="305"/>
        <v>3.8618699999999997</v>
      </c>
      <c r="AT721">
        <f t="shared" si="306"/>
        <v>0.854042999999999</v>
      </c>
      <c r="AU721">
        <f t="shared" si="307"/>
        <v>2.2128999999999976</v>
      </c>
      <c r="AV721">
        <f t="shared" si="308"/>
        <v>1.9625607499999984</v>
      </c>
      <c r="AW721">
        <f t="shared" si="309"/>
        <v>0.70609313643732308</v>
      </c>
    </row>
    <row r="722" spans="1:49" x14ac:dyDescent="0.35">
      <c r="A722" s="24" t="s">
        <v>1533</v>
      </c>
      <c r="B722" s="24" t="s">
        <v>1534</v>
      </c>
      <c r="C722" s="24">
        <v>39.764760000000003</v>
      </c>
      <c r="D722" s="24">
        <v>19.502929999999999</v>
      </c>
      <c r="E722" s="24">
        <v>10.97579</v>
      </c>
      <c r="F722" s="24">
        <v>16.38607</v>
      </c>
      <c r="H722">
        <f t="shared" si="294"/>
        <v>6.2525000000000048</v>
      </c>
      <c r="I722">
        <f t="shared" si="295"/>
        <v>2.55443</v>
      </c>
      <c r="J722">
        <f t="shared" si="296"/>
        <v>1.7113689999999995</v>
      </c>
      <c r="K722">
        <f t="shared" si="297"/>
        <v>2.1448999999999998</v>
      </c>
      <c r="L722">
        <f t="shared" si="298"/>
        <v>3.165799750000001</v>
      </c>
      <c r="M722">
        <f t="shared" si="299"/>
        <v>1.0431960710025057</v>
      </c>
      <c r="O722" s="24">
        <v>18.702780000000001</v>
      </c>
      <c r="P722" s="24">
        <v>8.8223509999999994</v>
      </c>
      <c r="Q722" s="24">
        <v>14.740680000000001</v>
      </c>
      <c r="R722" s="24">
        <v>11.188661000000002</v>
      </c>
      <c r="T722">
        <f t="shared" si="310"/>
        <v>1.5449900000000021</v>
      </c>
      <c r="U722">
        <f t="shared" si="310"/>
        <v>0.79789700000000074</v>
      </c>
      <c r="V722">
        <f t="shared" si="310"/>
        <v>0.97308000000000128</v>
      </c>
      <c r="W722">
        <f t="shared" si="310"/>
        <v>0.49774999999999991</v>
      </c>
      <c r="X722">
        <f t="shared" si="300"/>
        <v>0.95342925000000101</v>
      </c>
      <c r="Y722">
        <f t="shared" si="301"/>
        <v>0.22025820691988451</v>
      </c>
      <c r="AA722" s="24">
        <v>20.840489999999999</v>
      </c>
      <c r="AB722" s="24">
        <v>23.669820000000001</v>
      </c>
      <c r="AC722" s="24">
        <v>41.089830000000006</v>
      </c>
      <c r="AD722" s="24">
        <v>14.211729999999999</v>
      </c>
      <c r="AF722">
        <f t="shared" si="311"/>
        <v>2.6328199999999988</v>
      </c>
      <c r="AG722">
        <f t="shared" si="311"/>
        <v>3.7447200000000009</v>
      </c>
      <c r="AH722">
        <f t="shared" si="311"/>
        <v>5.383410000000012</v>
      </c>
      <c r="AI722">
        <f t="shared" si="311"/>
        <v>2.0248299999999997</v>
      </c>
      <c r="AJ722">
        <f t="shared" si="302"/>
        <v>3.4464450000000029</v>
      </c>
      <c r="AK722">
        <f t="shared" si="303"/>
        <v>0.73732490778602566</v>
      </c>
      <c r="AM722" s="24">
        <v>22.564530000000001</v>
      </c>
      <c r="AN722" s="24">
        <v>29.285329999999998</v>
      </c>
      <c r="AO722" s="24">
        <v>9.8629619999999996</v>
      </c>
      <c r="AP722" s="24">
        <v>30.7362</v>
      </c>
      <c r="AR722">
        <f t="shared" si="304"/>
        <v>0.9214500000000001</v>
      </c>
      <c r="AS722">
        <f t="shared" si="305"/>
        <v>3.9238699999999973</v>
      </c>
      <c r="AT722">
        <f t="shared" si="306"/>
        <v>0.86314099999999883</v>
      </c>
      <c r="AU722">
        <f t="shared" si="307"/>
        <v>2.5892799999999987</v>
      </c>
      <c r="AV722">
        <f t="shared" si="308"/>
        <v>2.0744352499999987</v>
      </c>
      <c r="AW722">
        <f t="shared" si="309"/>
        <v>0.7349650081189093</v>
      </c>
    </row>
    <row r="723" spans="1:49" x14ac:dyDescent="0.35">
      <c r="A723" s="24" t="s">
        <v>1535</v>
      </c>
      <c r="B723" s="24" t="s">
        <v>1536</v>
      </c>
      <c r="C723" s="24">
        <v>39.797490000000003</v>
      </c>
      <c r="D723" s="24">
        <v>19.739339999999999</v>
      </c>
      <c r="E723" s="24">
        <v>10.97644</v>
      </c>
      <c r="F723" s="24">
        <v>16.38607</v>
      </c>
      <c r="H723">
        <f t="shared" si="294"/>
        <v>6.2852300000000056</v>
      </c>
      <c r="I723">
        <f t="shared" si="295"/>
        <v>2.7908399999999993</v>
      </c>
      <c r="J723">
        <f t="shared" si="296"/>
        <v>1.7120189999999997</v>
      </c>
      <c r="K723">
        <f t="shared" si="297"/>
        <v>2.1448999999999998</v>
      </c>
      <c r="L723">
        <f t="shared" si="298"/>
        <v>3.2332472500000011</v>
      </c>
      <c r="M723">
        <f t="shared" si="299"/>
        <v>1.0411915452311828</v>
      </c>
      <c r="O723" s="24">
        <v>18.702780000000001</v>
      </c>
      <c r="P723" s="24">
        <v>8.8223509999999994</v>
      </c>
      <c r="Q723" s="24">
        <v>14.74122</v>
      </c>
      <c r="R723" s="24">
        <v>11.195221</v>
      </c>
      <c r="T723">
        <f t="shared" si="310"/>
        <v>1.5449900000000021</v>
      </c>
      <c r="U723">
        <f t="shared" si="310"/>
        <v>0.79789700000000074</v>
      </c>
      <c r="V723">
        <f t="shared" si="310"/>
        <v>0.97362000000000037</v>
      </c>
      <c r="W723">
        <f t="shared" si="310"/>
        <v>0.50430999999999848</v>
      </c>
      <c r="X723">
        <f t="shared" si="300"/>
        <v>0.95520425000000042</v>
      </c>
      <c r="Y723">
        <f t="shared" si="301"/>
        <v>0.21913419905329584</v>
      </c>
      <c r="AA723" s="24">
        <v>20.840489999999999</v>
      </c>
      <c r="AB723" s="24">
        <v>23.870830000000002</v>
      </c>
      <c r="AC723" s="24">
        <v>41.099760000000003</v>
      </c>
      <c r="AD723" s="24">
        <v>14.211729999999999</v>
      </c>
      <c r="AF723">
        <f t="shared" si="311"/>
        <v>2.6328199999999988</v>
      </c>
      <c r="AG723">
        <f t="shared" si="311"/>
        <v>3.9457300000000011</v>
      </c>
      <c r="AH723">
        <f t="shared" si="311"/>
        <v>5.3933400000000091</v>
      </c>
      <c r="AI723">
        <f t="shared" si="311"/>
        <v>2.0248299999999997</v>
      </c>
      <c r="AJ723">
        <f t="shared" si="302"/>
        <v>3.4991800000000022</v>
      </c>
      <c r="AK723">
        <f t="shared" si="303"/>
        <v>0.74786009053610414</v>
      </c>
      <c r="AM723" s="24">
        <v>22.57546</v>
      </c>
      <c r="AN723" s="24">
        <v>29.41216</v>
      </c>
      <c r="AO723" s="24">
        <v>9.9079320000000006</v>
      </c>
      <c r="AP723" s="24">
        <v>30.76389</v>
      </c>
      <c r="AR723">
        <f t="shared" si="304"/>
        <v>0.93237999999999843</v>
      </c>
      <c r="AS723">
        <f t="shared" si="305"/>
        <v>4.0506999999999991</v>
      </c>
      <c r="AT723">
        <f t="shared" si="306"/>
        <v>0.90811099999999989</v>
      </c>
      <c r="AU723">
        <f t="shared" si="307"/>
        <v>2.6169699999999985</v>
      </c>
      <c r="AV723">
        <f t="shared" si="308"/>
        <v>2.127040249999999</v>
      </c>
      <c r="AW723">
        <f t="shared" si="309"/>
        <v>0.75572810493924492</v>
      </c>
    </row>
    <row r="724" spans="1:49" x14ac:dyDescent="0.35">
      <c r="A724" s="24" t="s">
        <v>1537</v>
      </c>
      <c r="B724" s="24" t="s">
        <v>1538</v>
      </c>
      <c r="C724" s="24">
        <v>39.79824</v>
      </c>
      <c r="D724" s="24">
        <v>19.742470000000001</v>
      </c>
      <c r="E724" s="24">
        <v>10.97644</v>
      </c>
      <c r="F724" s="24">
        <v>16.38607</v>
      </c>
      <c r="H724">
        <f t="shared" si="294"/>
        <v>6.2859800000000021</v>
      </c>
      <c r="I724">
        <f t="shared" si="295"/>
        <v>2.7939700000000016</v>
      </c>
      <c r="J724">
        <f t="shared" si="296"/>
        <v>1.7120189999999997</v>
      </c>
      <c r="K724">
        <f t="shared" si="297"/>
        <v>2.1448999999999998</v>
      </c>
      <c r="L724">
        <f t="shared" si="298"/>
        <v>3.2342172500000008</v>
      </c>
      <c r="M724">
        <f t="shared" si="299"/>
        <v>1.0412641798502578</v>
      </c>
      <c r="O724" s="24">
        <v>18.702780000000001</v>
      </c>
      <c r="P724" s="24">
        <v>9.051221</v>
      </c>
      <c r="Q724" s="24">
        <v>14.74122</v>
      </c>
      <c r="R724" s="24">
        <v>11.228601000000001</v>
      </c>
      <c r="T724">
        <f t="shared" si="310"/>
        <v>1.5449900000000021</v>
      </c>
      <c r="U724">
        <f t="shared" si="310"/>
        <v>1.0267670000000013</v>
      </c>
      <c r="V724">
        <f t="shared" si="310"/>
        <v>0.97362000000000037</v>
      </c>
      <c r="W724">
        <f t="shared" si="310"/>
        <v>0.53768999999999956</v>
      </c>
      <c r="X724">
        <f t="shared" si="300"/>
        <v>1.0207667500000008</v>
      </c>
      <c r="Y724">
        <f t="shared" si="301"/>
        <v>0.20624257183931757</v>
      </c>
      <c r="AA724" s="24">
        <v>20.840489999999999</v>
      </c>
      <c r="AB724" s="24">
        <v>23.870880000000003</v>
      </c>
      <c r="AC724" s="24">
        <v>41.122789999999995</v>
      </c>
      <c r="AD724" s="24">
        <v>14.211729999999999</v>
      </c>
      <c r="AF724">
        <f t="shared" si="311"/>
        <v>2.6328199999999988</v>
      </c>
      <c r="AG724">
        <f t="shared" si="311"/>
        <v>3.9457800000000027</v>
      </c>
      <c r="AH724">
        <f t="shared" si="311"/>
        <v>5.4163700000000006</v>
      </c>
      <c r="AI724">
        <f t="shared" si="311"/>
        <v>2.0248299999999997</v>
      </c>
      <c r="AJ724">
        <f t="shared" si="302"/>
        <v>3.5049500000000005</v>
      </c>
      <c r="AK724">
        <f t="shared" si="303"/>
        <v>0.75272966908224559</v>
      </c>
      <c r="AM724" s="24">
        <v>22.59394</v>
      </c>
      <c r="AN724" s="24">
        <v>29.41216</v>
      </c>
      <c r="AO724" s="24">
        <v>9.9375230000000006</v>
      </c>
      <c r="AP724" s="24">
        <v>30.76389</v>
      </c>
      <c r="AR724">
        <f t="shared" si="304"/>
        <v>0.95085999999999871</v>
      </c>
      <c r="AS724">
        <f t="shared" si="305"/>
        <v>4.0506999999999991</v>
      </c>
      <c r="AT724">
        <f t="shared" si="306"/>
        <v>0.93770199999999981</v>
      </c>
      <c r="AU724">
        <f t="shared" si="307"/>
        <v>2.6169699999999985</v>
      </c>
      <c r="AV724">
        <f t="shared" si="308"/>
        <v>2.139057999999999</v>
      </c>
      <c r="AW724">
        <f t="shared" si="309"/>
        <v>0.74932445919908408</v>
      </c>
    </row>
    <row r="725" spans="1:49" x14ac:dyDescent="0.35">
      <c r="A725" s="24" t="s">
        <v>1539</v>
      </c>
      <c r="B725" s="24" t="s">
        <v>1540</v>
      </c>
      <c r="C725" s="24">
        <v>39.86862</v>
      </c>
      <c r="D725" s="24">
        <v>19.80106</v>
      </c>
      <c r="E725" s="24">
        <v>10.97644</v>
      </c>
      <c r="F725" s="24">
        <v>16.38607</v>
      </c>
      <c r="H725">
        <f t="shared" si="294"/>
        <v>6.3563600000000022</v>
      </c>
      <c r="I725">
        <f t="shared" si="295"/>
        <v>2.8525600000000004</v>
      </c>
      <c r="J725">
        <f t="shared" si="296"/>
        <v>1.7120189999999997</v>
      </c>
      <c r="K725">
        <f t="shared" si="297"/>
        <v>2.1448999999999998</v>
      </c>
      <c r="L725">
        <f t="shared" si="298"/>
        <v>3.2664597500000006</v>
      </c>
      <c r="M725">
        <f t="shared" si="299"/>
        <v>1.0564476196228239</v>
      </c>
      <c r="O725" s="24">
        <v>18.702780000000001</v>
      </c>
      <c r="P725" s="24">
        <v>9.0700810000000001</v>
      </c>
      <c r="Q725" s="24">
        <v>14.74122</v>
      </c>
      <c r="R725" s="24">
        <v>11.242621000000002</v>
      </c>
      <c r="T725">
        <f t="shared" si="310"/>
        <v>1.5449900000000021</v>
      </c>
      <c r="U725">
        <f t="shared" si="310"/>
        <v>1.0456270000000014</v>
      </c>
      <c r="V725">
        <f t="shared" si="310"/>
        <v>0.97362000000000037</v>
      </c>
      <c r="W725">
        <f t="shared" si="310"/>
        <v>0.55170999999999992</v>
      </c>
      <c r="X725">
        <f t="shared" si="300"/>
        <v>1.0289867500000009</v>
      </c>
      <c r="Y725">
        <f t="shared" si="301"/>
        <v>0.20359167161804381</v>
      </c>
      <c r="AA725" s="24">
        <v>20.840489999999999</v>
      </c>
      <c r="AB725" s="24">
        <v>23.882470000000001</v>
      </c>
      <c r="AC725" s="24">
        <v>41.122789999999995</v>
      </c>
      <c r="AD725" s="24">
        <v>14.211729999999999</v>
      </c>
      <c r="AF725">
        <f t="shared" si="311"/>
        <v>2.6328199999999988</v>
      </c>
      <c r="AG725">
        <f t="shared" si="311"/>
        <v>3.9573700000000009</v>
      </c>
      <c r="AH725">
        <f t="shared" si="311"/>
        <v>5.4163700000000006</v>
      </c>
      <c r="AI725">
        <f t="shared" si="311"/>
        <v>2.0248299999999997</v>
      </c>
      <c r="AJ725">
        <f t="shared" si="302"/>
        <v>3.5078475</v>
      </c>
      <c r="AK725">
        <f t="shared" si="303"/>
        <v>0.75330066164817844</v>
      </c>
      <c r="AM725" s="24">
        <v>22.593969999999999</v>
      </c>
      <c r="AN725" s="24">
        <v>29.41216</v>
      </c>
      <c r="AO725" s="24">
        <v>9.9378440000000001</v>
      </c>
      <c r="AP725" s="24">
        <v>30.76389</v>
      </c>
      <c r="AR725">
        <f t="shared" si="304"/>
        <v>0.95088999999999757</v>
      </c>
      <c r="AS725">
        <f t="shared" si="305"/>
        <v>4.0506999999999991</v>
      </c>
      <c r="AT725">
        <f t="shared" si="306"/>
        <v>0.93802299999999939</v>
      </c>
      <c r="AU725">
        <f t="shared" si="307"/>
        <v>2.6169699999999985</v>
      </c>
      <c r="AV725">
        <f t="shared" si="308"/>
        <v>2.1391457499999986</v>
      </c>
      <c r="AW725">
        <f t="shared" si="309"/>
        <v>0.74927761057772357</v>
      </c>
    </row>
    <row r="726" spans="1:49" x14ac:dyDescent="0.35">
      <c r="A726" s="24" t="s">
        <v>1541</v>
      </c>
      <c r="B726" s="24" t="s">
        <v>1542</v>
      </c>
      <c r="C726" s="24">
        <v>39.881390000000003</v>
      </c>
      <c r="D726" s="24">
        <v>19.845749999999999</v>
      </c>
      <c r="E726" s="24">
        <v>10.97644</v>
      </c>
      <c r="F726" s="24">
        <v>16.38607</v>
      </c>
      <c r="H726">
        <f t="shared" si="294"/>
        <v>6.3691300000000055</v>
      </c>
      <c r="I726">
        <f t="shared" si="295"/>
        <v>2.8972499999999997</v>
      </c>
      <c r="J726">
        <f t="shared" si="296"/>
        <v>1.7120189999999997</v>
      </c>
      <c r="K726">
        <f t="shared" si="297"/>
        <v>2.1448999999999998</v>
      </c>
      <c r="L726">
        <f t="shared" si="298"/>
        <v>3.2808247500000012</v>
      </c>
      <c r="M726">
        <f t="shared" si="299"/>
        <v>1.058152297832988</v>
      </c>
      <c r="O726" s="24">
        <v>18.702780000000001</v>
      </c>
      <c r="P726" s="24">
        <v>9.094201</v>
      </c>
      <c r="Q726" s="24">
        <v>14.74122</v>
      </c>
      <c r="R726" s="24">
        <v>11.242621000000002</v>
      </c>
      <c r="T726">
        <f t="shared" si="310"/>
        <v>1.5449900000000021</v>
      </c>
      <c r="U726">
        <f t="shared" si="310"/>
        <v>1.0697470000000013</v>
      </c>
      <c r="V726">
        <f t="shared" si="310"/>
        <v>0.97362000000000037</v>
      </c>
      <c r="W726">
        <f t="shared" si="310"/>
        <v>0.55170999999999992</v>
      </c>
      <c r="X726">
        <f t="shared" si="300"/>
        <v>1.0350167500000009</v>
      </c>
      <c r="Y726">
        <f t="shared" si="301"/>
        <v>0.20384509672108703</v>
      </c>
      <c r="AA726" s="24">
        <v>20.840489999999999</v>
      </c>
      <c r="AB726" s="24">
        <v>23.89892</v>
      </c>
      <c r="AC726" s="24">
        <v>41.122789999999995</v>
      </c>
      <c r="AD726" s="24">
        <v>14.211729999999999</v>
      </c>
      <c r="AF726">
        <f t="shared" si="311"/>
        <v>2.6328199999999988</v>
      </c>
      <c r="AG726">
        <f t="shared" si="311"/>
        <v>3.9738199999999999</v>
      </c>
      <c r="AH726">
        <f t="shared" si="311"/>
        <v>5.4163700000000006</v>
      </c>
      <c r="AI726">
        <f t="shared" si="311"/>
        <v>2.0248299999999997</v>
      </c>
      <c r="AJ726">
        <f t="shared" si="302"/>
        <v>3.5119599999999997</v>
      </c>
      <c r="AK726">
        <f t="shared" si="303"/>
        <v>0.75412945861436809</v>
      </c>
      <c r="AM726" s="24">
        <v>22.593969999999999</v>
      </c>
      <c r="AN726" s="24">
        <v>29.41216</v>
      </c>
      <c r="AO726" s="24">
        <v>9.9378440000000001</v>
      </c>
      <c r="AP726" s="24">
        <v>30.76389</v>
      </c>
      <c r="AR726">
        <f t="shared" si="304"/>
        <v>0.95088999999999757</v>
      </c>
      <c r="AS726">
        <f t="shared" si="305"/>
        <v>4.0506999999999991</v>
      </c>
      <c r="AT726">
        <f t="shared" si="306"/>
        <v>0.93802299999999939</v>
      </c>
      <c r="AU726">
        <f t="shared" si="307"/>
        <v>2.6169699999999985</v>
      </c>
      <c r="AV726">
        <f t="shared" si="308"/>
        <v>2.1391457499999986</v>
      </c>
      <c r="AW726">
        <f t="shared" si="309"/>
        <v>0.74927761057772357</v>
      </c>
    </row>
    <row r="727" spans="1:49" x14ac:dyDescent="0.35">
      <c r="A727" s="24" t="s">
        <v>1543</v>
      </c>
      <c r="B727" s="24" t="s">
        <v>1544</v>
      </c>
      <c r="C727" s="24">
        <v>39.881390000000003</v>
      </c>
      <c r="D727" s="24">
        <v>19.845939999999999</v>
      </c>
      <c r="E727" s="24">
        <v>10.97644</v>
      </c>
      <c r="F727" s="24">
        <v>16.475860000000001</v>
      </c>
      <c r="H727">
        <f t="shared" si="294"/>
        <v>6.3691300000000055</v>
      </c>
      <c r="I727">
        <f t="shared" si="295"/>
        <v>2.8974399999999996</v>
      </c>
      <c r="J727">
        <f t="shared" si="296"/>
        <v>1.7120189999999997</v>
      </c>
      <c r="K727">
        <f t="shared" si="297"/>
        <v>2.2346900000000005</v>
      </c>
      <c r="L727">
        <f t="shared" si="298"/>
        <v>3.3033197500000013</v>
      </c>
      <c r="M727">
        <f t="shared" si="299"/>
        <v>1.050322905904052</v>
      </c>
      <c r="O727" s="24">
        <v>18.70431</v>
      </c>
      <c r="P727" s="24">
        <v>9.0942609999999995</v>
      </c>
      <c r="Q727" s="24">
        <v>14.74249</v>
      </c>
      <c r="R727" s="24">
        <v>11.242621000000002</v>
      </c>
      <c r="T727">
        <f t="shared" si="310"/>
        <v>1.546520000000001</v>
      </c>
      <c r="U727">
        <f t="shared" si="310"/>
        <v>1.0698070000000008</v>
      </c>
      <c r="V727">
        <f t="shared" si="310"/>
        <v>0.97489000000000026</v>
      </c>
      <c r="W727">
        <f t="shared" si="310"/>
        <v>0.55170999999999992</v>
      </c>
      <c r="X727">
        <f t="shared" si="300"/>
        <v>1.0357317500000005</v>
      </c>
      <c r="Y727">
        <f t="shared" si="301"/>
        <v>0.20413323508939585</v>
      </c>
      <c r="AA727" s="24">
        <v>20.840489999999999</v>
      </c>
      <c r="AB727" s="24">
        <v>23.900290000000002</v>
      </c>
      <c r="AC727" s="24">
        <v>41.122789999999995</v>
      </c>
      <c r="AD727" s="24">
        <v>14.211729999999999</v>
      </c>
      <c r="AF727">
        <f t="shared" si="311"/>
        <v>2.6328199999999988</v>
      </c>
      <c r="AG727">
        <f t="shared" si="311"/>
        <v>3.9751900000000013</v>
      </c>
      <c r="AH727">
        <f t="shared" si="311"/>
        <v>5.4163700000000006</v>
      </c>
      <c r="AI727">
        <f t="shared" si="311"/>
        <v>2.0248299999999997</v>
      </c>
      <c r="AJ727">
        <f t="shared" si="302"/>
        <v>3.5123025000000001</v>
      </c>
      <c r="AK727">
        <f t="shared" si="303"/>
        <v>0.75419945351981221</v>
      </c>
      <c r="AM727" s="24">
        <v>22.593969999999999</v>
      </c>
      <c r="AN727" s="24">
        <v>29.41216</v>
      </c>
      <c r="AO727" s="24">
        <v>9.9378440000000001</v>
      </c>
      <c r="AP727" s="24">
        <v>30.76389</v>
      </c>
      <c r="AR727">
        <f t="shared" si="304"/>
        <v>0.95088999999999757</v>
      </c>
      <c r="AS727">
        <f t="shared" si="305"/>
        <v>4.0506999999999991</v>
      </c>
      <c r="AT727">
        <f t="shared" si="306"/>
        <v>0.93802299999999939</v>
      </c>
      <c r="AU727">
        <f t="shared" si="307"/>
        <v>2.6169699999999985</v>
      </c>
      <c r="AV727">
        <f t="shared" si="308"/>
        <v>2.1391457499999986</v>
      </c>
      <c r="AW727">
        <f t="shared" si="309"/>
        <v>0.74927761057772357</v>
      </c>
    </row>
    <row r="728" spans="1:49" x14ac:dyDescent="0.35">
      <c r="A728" s="24" t="s">
        <v>1545</v>
      </c>
      <c r="B728" s="24" t="s">
        <v>1546</v>
      </c>
      <c r="C728" s="24">
        <v>39.881390000000003</v>
      </c>
      <c r="D728" s="24">
        <v>19.845939999999999</v>
      </c>
      <c r="E728" s="24">
        <v>10.97644</v>
      </c>
      <c r="F728" s="24">
        <v>16.475860000000001</v>
      </c>
      <c r="H728">
        <f t="shared" si="294"/>
        <v>6.3691300000000055</v>
      </c>
      <c r="I728">
        <f t="shared" si="295"/>
        <v>2.8974399999999996</v>
      </c>
      <c r="J728">
        <f t="shared" si="296"/>
        <v>1.7120189999999997</v>
      </c>
      <c r="K728">
        <f t="shared" si="297"/>
        <v>2.2346900000000005</v>
      </c>
      <c r="L728">
        <f t="shared" si="298"/>
        <v>3.3033197500000013</v>
      </c>
      <c r="M728">
        <f t="shared" si="299"/>
        <v>1.050322905904052</v>
      </c>
      <c r="O728" s="24">
        <v>18.71612</v>
      </c>
      <c r="P728" s="24">
        <v>9.0942609999999995</v>
      </c>
      <c r="Q728" s="24">
        <v>14.742990000000001</v>
      </c>
      <c r="R728" s="24">
        <v>11.242621000000002</v>
      </c>
      <c r="T728">
        <f t="shared" si="310"/>
        <v>1.5583300000000015</v>
      </c>
      <c r="U728">
        <f t="shared" si="310"/>
        <v>1.0698070000000008</v>
      </c>
      <c r="V728">
        <f t="shared" si="310"/>
        <v>0.97539000000000087</v>
      </c>
      <c r="W728">
        <f t="shared" si="310"/>
        <v>0.55170999999999992</v>
      </c>
      <c r="X728">
        <f t="shared" si="300"/>
        <v>1.0388092500000008</v>
      </c>
      <c r="Y728">
        <f t="shared" si="301"/>
        <v>0.2065894380179262</v>
      </c>
      <c r="AA728" s="24">
        <v>20.840489999999999</v>
      </c>
      <c r="AB728" s="24">
        <v>23.900290000000002</v>
      </c>
      <c r="AC728" s="24">
        <v>41.122789999999995</v>
      </c>
      <c r="AD728" s="24">
        <v>14.211729999999999</v>
      </c>
      <c r="AF728">
        <f t="shared" si="311"/>
        <v>2.6328199999999988</v>
      </c>
      <c r="AG728">
        <f t="shared" si="311"/>
        <v>3.9751900000000013</v>
      </c>
      <c r="AH728">
        <f t="shared" si="311"/>
        <v>5.4163700000000006</v>
      </c>
      <c r="AI728">
        <f t="shared" si="311"/>
        <v>2.0248299999999997</v>
      </c>
      <c r="AJ728">
        <f t="shared" si="302"/>
        <v>3.5123025000000001</v>
      </c>
      <c r="AK728">
        <f t="shared" si="303"/>
        <v>0.75419945351981221</v>
      </c>
      <c r="AM728" s="24">
        <v>22.59403</v>
      </c>
      <c r="AN728" s="24">
        <v>29.41216</v>
      </c>
      <c r="AO728" s="24">
        <v>9.9378440000000001</v>
      </c>
      <c r="AP728" s="24">
        <v>30.76389</v>
      </c>
      <c r="AR728">
        <f t="shared" si="304"/>
        <v>0.95094999999999885</v>
      </c>
      <c r="AS728">
        <f t="shared" si="305"/>
        <v>4.0506999999999991</v>
      </c>
      <c r="AT728">
        <f t="shared" si="306"/>
        <v>0.93802299999999939</v>
      </c>
      <c r="AU728">
        <f t="shared" si="307"/>
        <v>2.6169699999999985</v>
      </c>
      <c r="AV728">
        <f t="shared" si="308"/>
        <v>2.1391607499999989</v>
      </c>
      <c r="AW728">
        <f t="shared" si="309"/>
        <v>0.7492696813434816</v>
      </c>
    </row>
    <row r="729" spans="1:49" x14ac:dyDescent="0.35">
      <c r="A729" s="24" t="s">
        <v>1547</v>
      </c>
      <c r="B729" s="24" t="s">
        <v>1548</v>
      </c>
      <c r="C729" s="24">
        <v>39.881390000000003</v>
      </c>
      <c r="D729" s="24">
        <v>19.845939999999999</v>
      </c>
      <c r="E729" s="24">
        <v>10.97644</v>
      </c>
      <c r="F729" s="24">
        <v>16.475860000000001</v>
      </c>
      <c r="H729">
        <f t="shared" si="294"/>
        <v>6.3691300000000055</v>
      </c>
      <c r="I729">
        <f t="shared" si="295"/>
        <v>2.8974399999999996</v>
      </c>
      <c r="J729">
        <f t="shared" si="296"/>
        <v>1.7120189999999997</v>
      </c>
      <c r="K729">
        <f t="shared" si="297"/>
        <v>2.2346900000000005</v>
      </c>
      <c r="L729">
        <f t="shared" si="298"/>
        <v>3.3033197500000013</v>
      </c>
      <c r="M729">
        <f t="shared" si="299"/>
        <v>1.050322905904052</v>
      </c>
      <c r="O729" s="24">
        <v>18.729800000000001</v>
      </c>
      <c r="P729" s="24">
        <v>9.0942609999999995</v>
      </c>
      <c r="Q729" s="24">
        <v>14.742990000000001</v>
      </c>
      <c r="R729" s="24">
        <v>11.242621000000002</v>
      </c>
      <c r="T729">
        <f t="shared" si="310"/>
        <v>1.5720100000000023</v>
      </c>
      <c r="U729">
        <f t="shared" si="310"/>
        <v>1.0698070000000008</v>
      </c>
      <c r="V729">
        <f t="shared" si="310"/>
        <v>0.97539000000000087</v>
      </c>
      <c r="W729">
        <f t="shared" si="310"/>
        <v>0.55170999999999992</v>
      </c>
      <c r="X729">
        <f t="shared" si="300"/>
        <v>1.042229250000001</v>
      </c>
      <c r="Y729">
        <f t="shared" si="301"/>
        <v>0.20946455454458798</v>
      </c>
      <c r="AA729" s="24">
        <v>20.840489999999999</v>
      </c>
      <c r="AB729" s="24">
        <v>23.900290000000002</v>
      </c>
      <c r="AC729" s="24">
        <v>41.122789999999995</v>
      </c>
      <c r="AD729" s="24">
        <v>14.211729999999999</v>
      </c>
      <c r="AF729">
        <f t="shared" si="311"/>
        <v>2.6328199999999988</v>
      </c>
      <c r="AG729">
        <f t="shared" si="311"/>
        <v>3.9751900000000013</v>
      </c>
      <c r="AH729">
        <f t="shared" si="311"/>
        <v>5.4163700000000006</v>
      </c>
      <c r="AI729">
        <f t="shared" si="311"/>
        <v>2.0248299999999997</v>
      </c>
      <c r="AJ729">
        <f t="shared" si="302"/>
        <v>3.5123025000000001</v>
      </c>
      <c r="AK729">
        <f t="shared" si="303"/>
        <v>0.75419945351981221</v>
      </c>
      <c r="AM729" s="24">
        <v>22.599900000000002</v>
      </c>
      <c r="AN729" s="24">
        <v>29.41216</v>
      </c>
      <c r="AO729" s="24">
        <v>9.9378440000000001</v>
      </c>
      <c r="AP729" s="24">
        <v>30.76389</v>
      </c>
      <c r="AR729">
        <f t="shared" si="304"/>
        <v>0.95682000000000045</v>
      </c>
      <c r="AS729">
        <f t="shared" si="305"/>
        <v>4.0506999999999991</v>
      </c>
      <c r="AT729">
        <f t="shared" si="306"/>
        <v>0.93802299999999939</v>
      </c>
      <c r="AU729">
        <f t="shared" si="307"/>
        <v>2.6169699999999985</v>
      </c>
      <c r="AV729">
        <f t="shared" si="308"/>
        <v>2.1406282499999993</v>
      </c>
      <c r="AW729">
        <f t="shared" si="309"/>
        <v>0.74849498512218637</v>
      </c>
    </row>
    <row r="730" spans="1:49" x14ac:dyDescent="0.35">
      <c r="A730" s="24" t="s">
        <v>1549</v>
      </c>
      <c r="B730" s="24" t="s">
        <v>1550</v>
      </c>
      <c r="C730" s="24">
        <v>39.881390000000003</v>
      </c>
      <c r="D730" s="24">
        <v>19.845939999999999</v>
      </c>
      <c r="E730" s="24">
        <v>10.97644</v>
      </c>
      <c r="F730" s="24">
        <v>16.475860000000001</v>
      </c>
      <c r="H730">
        <f t="shared" si="294"/>
        <v>6.3691300000000055</v>
      </c>
      <c r="I730">
        <f t="shared" si="295"/>
        <v>2.8974399999999996</v>
      </c>
      <c r="J730">
        <f t="shared" si="296"/>
        <v>1.7120189999999997</v>
      </c>
      <c r="K730">
        <f t="shared" si="297"/>
        <v>2.2346900000000005</v>
      </c>
      <c r="L730">
        <f t="shared" si="298"/>
        <v>3.3033197500000013</v>
      </c>
      <c r="M730">
        <f t="shared" si="299"/>
        <v>1.050322905904052</v>
      </c>
      <c r="O730" s="24">
        <v>18.73546</v>
      </c>
      <c r="P730" s="24">
        <v>9.0942609999999995</v>
      </c>
      <c r="Q730" s="24">
        <v>14.742990000000001</v>
      </c>
      <c r="R730" s="24">
        <v>11.242621000000002</v>
      </c>
      <c r="T730">
        <f t="shared" si="310"/>
        <v>1.5776700000000012</v>
      </c>
      <c r="U730">
        <f t="shared" si="310"/>
        <v>1.0698070000000008</v>
      </c>
      <c r="V730">
        <f t="shared" si="310"/>
        <v>0.97539000000000087</v>
      </c>
      <c r="W730">
        <f t="shared" si="310"/>
        <v>0.55170999999999992</v>
      </c>
      <c r="X730">
        <f t="shared" si="300"/>
        <v>1.0436442500000007</v>
      </c>
      <c r="Y730">
        <f t="shared" si="301"/>
        <v>0.21065887514271964</v>
      </c>
      <c r="AA730" s="24">
        <v>20.840489999999999</v>
      </c>
      <c r="AB730" s="24">
        <v>23.900290000000002</v>
      </c>
      <c r="AC730" s="24">
        <v>41.122789999999995</v>
      </c>
      <c r="AD730" s="24">
        <v>14.211729999999999</v>
      </c>
      <c r="AF730">
        <f t="shared" si="311"/>
        <v>2.6328199999999988</v>
      </c>
      <c r="AG730">
        <f t="shared" si="311"/>
        <v>3.9751900000000013</v>
      </c>
      <c r="AH730">
        <f t="shared" si="311"/>
        <v>5.4163700000000006</v>
      </c>
      <c r="AI730">
        <f t="shared" si="311"/>
        <v>2.0248299999999997</v>
      </c>
      <c r="AJ730">
        <f t="shared" si="302"/>
        <v>3.5123025000000001</v>
      </c>
      <c r="AK730">
        <f t="shared" si="303"/>
        <v>0.75419945351981221</v>
      </c>
      <c r="AM730" s="24">
        <v>22.605830000000001</v>
      </c>
      <c r="AN730" s="24">
        <v>29.469329999999999</v>
      </c>
      <c r="AO730" s="24">
        <v>9.9378440000000001</v>
      </c>
      <c r="AP730" s="24">
        <v>30.76389</v>
      </c>
      <c r="AR730">
        <f t="shared" si="304"/>
        <v>0.96274999999999977</v>
      </c>
      <c r="AS730">
        <f t="shared" si="305"/>
        <v>4.1078699999999984</v>
      </c>
      <c r="AT730">
        <f t="shared" si="306"/>
        <v>0.93802299999999939</v>
      </c>
      <c r="AU730">
        <f t="shared" si="307"/>
        <v>2.6169699999999985</v>
      </c>
      <c r="AV730">
        <f t="shared" si="308"/>
        <v>2.156403249999999</v>
      </c>
      <c r="AW730">
        <f t="shared" si="309"/>
        <v>0.75991242490975797</v>
      </c>
    </row>
    <row r="731" spans="1:49" x14ac:dyDescent="0.35">
      <c r="A731" s="24" t="s">
        <v>1551</v>
      </c>
      <c r="B731" s="24" t="s">
        <v>1552</v>
      </c>
      <c r="C731" s="24">
        <v>39.881390000000003</v>
      </c>
      <c r="D731" s="24">
        <v>19.845939999999999</v>
      </c>
      <c r="E731" s="24">
        <v>10.97644</v>
      </c>
      <c r="F731" s="24">
        <v>16.475860000000001</v>
      </c>
      <c r="H731">
        <f t="shared" si="294"/>
        <v>6.3691300000000055</v>
      </c>
      <c r="I731">
        <f t="shared" si="295"/>
        <v>2.8974399999999996</v>
      </c>
      <c r="J731">
        <f t="shared" si="296"/>
        <v>1.7120189999999997</v>
      </c>
      <c r="K731">
        <f t="shared" si="297"/>
        <v>2.2346900000000005</v>
      </c>
      <c r="L731">
        <f t="shared" si="298"/>
        <v>3.3033197500000013</v>
      </c>
      <c r="M731">
        <f t="shared" si="299"/>
        <v>1.050322905904052</v>
      </c>
      <c r="O731" s="24">
        <v>18.73546</v>
      </c>
      <c r="P731" s="24">
        <v>9.0942609999999995</v>
      </c>
      <c r="Q731" s="24">
        <v>14.742990000000001</v>
      </c>
      <c r="R731" s="24">
        <v>11.242621000000002</v>
      </c>
      <c r="T731">
        <f t="shared" si="310"/>
        <v>1.5776700000000012</v>
      </c>
      <c r="U731">
        <f t="shared" si="310"/>
        <v>1.0698070000000008</v>
      </c>
      <c r="V731">
        <f t="shared" si="310"/>
        <v>0.97539000000000087</v>
      </c>
      <c r="W731">
        <f t="shared" si="310"/>
        <v>0.55170999999999992</v>
      </c>
      <c r="X731">
        <f t="shared" si="300"/>
        <v>1.0436442500000007</v>
      </c>
      <c r="Y731">
        <f t="shared" si="301"/>
        <v>0.21065887514271964</v>
      </c>
      <c r="AA731" s="24">
        <v>20.840489999999999</v>
      </c>
      <c r="AB731" s="24">
        <v>23.900290000000002</v>
      </c>
      <c r="AC731" s="24">
        <v>41.122789999999995</v>
      </c>
      <c r="AD731" s="24">
        <v>14.211729999999999</v>
      </c>
      <c r="AF731">
        <f t="shared" si="311"/>
        <v>2.6328199999999988</v>
      </c>
      <c r="AG731">
        <f t="shared" si="311"/>
        <v>3.9751900000000013</v>
      </c>
      <c r="AH731">
        <f t="shared" si="311"/>
        <v>5.4163700000000006</v>
      </c>
      <c r="AI731">
        <f t="shared" si="311"/>
        <v>2.0248299999999997</v>
      </c>
      <c r="AJ731">
        <f t="shared" si="302"/>
        <v>3.5123025000000001</v>
      </c>
      <c r="AK731">
        <f t="shared" si="303"/>
        <v>0.75419945351981221</v>
      </c>
      <c r="AM731" s="24">
        <v>22.607900000000001</v>
      </c>
      <c r="AN731" s="24">
        <v>29.525369999999999</v>
      </c>
      <c r="AO731" s="24">
        <v>9.9378440000000001</v>
      </c>
      <c r="AP731" s="24">
        <v>30.76389</v>
      </c>
      <c r="AR731">
        <f t="shared" si="304"/>
        <v>0.96481999999999957</v>
      </c>
      <c r="AS731">
        <f t="shared" si="305"/>
        <v>4.1639099999999978</v>
      </c>
      <c r="AT731">
        <f t="shared" si="306"/>
        <v>0.93802299999999939</v>
      </c>
      <c r="AU731">
        <f t="shared" si="307"/>
        <v>2.6169699999999985</v>
      </c>
      <c r="AV731">
        <f t="shared" si="308"/>
        <v>2.1709307499999988</v>
      </c>
      <c r="AW731">
        <f t="shared" si="309"/>
        <v>0.77166929254845196</v>
      </c>
    </row>
    <row r="732" spans="1:49" x14ac:dyDescent="0.35">
      <c r="A732" s="24" t="s">
        <v>1553</v>
      </c>
      <c r="B732" s="24" t="s">
        <v>1554</v>
      </c>
      <c r="C732" s="24">
        <v>39.881390000000003</v>
      </c>
      <c r="D732" s="24">
        <v>19.845939999999999</v>
      </c>
      <c r="E732" s="24">
        <v>10.97644</v>
      </c>
      <c r="F732" s="24">
        <v>16.475860000000001</v>
      </c>
      <c r="H732">
        <f t="shared" si="294"/>
        <v>6.3691300000000055</v>
      </c>
      <c r="I732">
        <f t="shared" si="295"/>
        <v>2.8974399999999996</v>
      </c>
      <c r="J732">
        <f t="shared" si="296"/>
        <v>1.7120189999999997</v>
      </c>
      <c r="K732">
        <f t="shared" si="297"/>
        <v>2.2346900000000005</v>
      </c>
      <c r="L732">
        <f t="shared" si="298"/>
        <v>3.3033197500000013</v>
      </c>
      <c r="M732">
        <f t="shared" si="299"/>
        <v>1.050322905904052</v>
      </c>
      <c r="O732" s="24">
        <v>18.73546</v>
      </c>
      <c r="P732" s="24">
        <v>9.0942609999999995</v>
      </c>
      <c r="Q732" s="24">
        <v>14.742990000000001</v>
      </c>
      <c r="R732" s="24">
        <v>11.242621000000002</v>
      </c>
      <c r="T732">
        <f t="shared" si="310"/>
        <v>1.5776700000000012</v>
      </c>
      <c r="U732">
        <f t="shared" si="310"/>
        <v>1.0698070000000008</v>
      </c>
      <c r="V732">
        <f t="shared" si="310"/>
        <v>0.97539000000000087</v>
      </c>
      <c r="W732">
        <f t="shared" si="310"/>
        <v>0.55170999999999992</v>
      </c>
      <c r="X732">
        <f t="shared" si="300"/>
        <v>1.0436442500000007</v>
      </c>
      <c r="Y732">
        <f t="shared" si="301"/>
        <v>0.21065887514271964</v>
      </c>
      <c r="AA732" s="24">
        <v>20.840489999999999</v>
      </c>
      <c r="AB732" s="24">
        <v>23.900290000000002</v>
      </c>
      <c r="AC732" s="24">
        <v>41.122789999999995</v>
      </c>
      <c r="AD732" s="24">
        <v>14.211729999999999</v>
      </c>
      <c r="AF732">
        <f t="shared" si="311"/>
        <v>2.6328199999999988</v>
      </c>
      <c r="AG732">
        <f t="shared" si="311"/>
        <v>3.9751900000000013</v>
      </c>
      <c r="AH732">
        <f t="shared" si="311"/>
        <v>5.4163700000000006</v>
      </c>
      <c r="AI732">
        <f t="shared" si="311"/>
        <v>2.0248299999999997</v>
      </c>
      <c r="AJ732">
        <f t="shared" si="302"/>
        <v>3.5123025000000001</v>
      </c>
      <c r="AK732">
        <f t="shared" si="303"/>
        <v>0.75419945351981221</v>
      </c>
      <c r="AM732" s="24">
        <v>22.607900000000001</v>
      </c>
      <c r="AN732" s="24">
        <v>29.525369999999999</v>
      </c>
      <c r="AO732" s="24">
        <v>9.9378440000000001</v>
      </c>
      <c r="AP732" s="24">
        <v>30.76389</v>
      </c>
      <c r="AR732">
        <f t="shared" si="304"/>
        <v>0.96481999999999957</v>
      </c>
      <c r="AS732">
        <f t="shared" si="305"/>
        <v>4.1639099999999978</v>
      </c>
      <c r="AT732">
        <f t="shared" si="306"/>
        <v>0.93802299999999939</v>
      </c>
      <c r="AU732">
        <f t="shared" si="307"/>
        <v>2.6169699999999985</v>
      </c>
      <c r="AV732">
        <f t="shared" si="308"/>
        <v>2.1709307499999988</v>
      </c>
      <c r="AW732">
        <f t="shared" si="309"/>
        <v>0.77166929254845196</v>
      </c>
    </row>
    <row r="733" spans="1:49" x14ac:dyDescent="0.35">
      <c r="A733" s="24" t="s">
        <v>1555</v>
      </c>
      <c r="B733" s="24" t="s">
        <v>1556</v>
      </c>
      <c r="C733" s="24">
        <v>39.881390000000003</v>
      </c>
      <c r="D733" s="24">
        <v>19.845939999999999</v>
      </c>
      <c r="E733" s="24">
        <v>10.97644</v>
      </c>
      <c r="F733" s="24">
        <v>16.475860000000001</v>
      </c>
      <c r="H733">
        <f t="shared" si="294"/>
        <v>6.3691300000000055</v>
      </c>
      <c r="I733">
        <f t="shared" si="295"/>
        <v>2.8974399999999996</v>
      </c>
      <c r="J733">
        <f t="shared" si="296"/>
        <v>1.7120189999999997</v>
      </c>
      <c r="K733">
        <f t="shared" si="297"/>
        <v>2.2346900000000005</v>
      </c>
      <c r="L733">
        <f t="shared" si="298"/>
        <v>3.3033197500000013</v>
      </c>
      <c r="M733">
        <f t="shared" si="299"/>
        <v>1.050322905904052</v>
      </c>
      <c r="O733" s="24">
        <v>18.73546</v>
      </c>
      <c r="P733" s="24">
        <v>9.0942609999999995</v>
      </c>
      <c r="Q733" s="24">
        <v>14.742990000000001</v>
      </c>
      <c r="R733" s="24">
        <v>11.242621000000002</v>
      </c>
      <c r="T733">
        <f t="shared" si="310"/>
        <v>1.5776700000000012</v>
      </c>
      <c r="U733">
        <f t="shared" si="310"/>
        <v>1.0698070000000008</v>
      </c>
      <c r="V733">
        <f t="shared" si="310"/>
        <v>0.97539000000000087</v>
      </c>
      <c r="W733">
        <f t="shared" si="310"/>
        <v>0.55170999999999992</v>
      </c>
      <c r="X733">
        <f t="shared" si="300"/>
        <v>1.0436442500000007</v>
      </c>
      <c r="Y733">
        <f t="shared" si="301"/>
        <v>0.21065887514271964</v>
      </c>
      <c r="AA733" s="24">
        <v>20.84375</v>
      </c>
      <c r="AB733" s="24">
        <v>23.900290000000002</v>
      </c>
      <c r="AC733" s="24">
        <v>41.122789999999995</v>
      </c>
      <c r="AD733" s="24">
        <v>14.211729999999999</v>
      </c>
      <c r="AF733">
        <f t="shared" si="311"/>
        <v>2.6360799999999998</v>
      </c>
      <c r="AG733">
        <f t="shared" si="311"/>
        <v>3.9751900000000013</v>
      </c>
      <c r="AH733">
        <f t="shared" si="311"/>
        <v>5.4163700000000006</v>
      </c>
      <c r="AI733">
        <f t="shared" si="311"/>
        <v>2.0248299999999997</v>
      </c>
      <c r="AJ733">
        <f t="shared" si="302"/>
        <v>3.5131175000000003</v>
      </c>
      <c r="AK733">
        <f t="shared" si="303"/>
        <v>0.75388303320624639</v>
      </c>
      <c r="AM733" s="24">
        <v>22.607900000000001</v>
      </c>
      <c r="AN733" s="24">
        <v>29.525369999999999</v>
      </c>
      <c r="AO733" s="24">
        <v>9.9378440000000001</v>
      </c>
      <c r="AP733" s="24">
        <v>30.76389</v>
      </c>
      <c r="AR733">
        <f t="shared" si="304"/>
        <v>0.96481999999999957</v>
      </c>
      <c r="AS733">
        <f t="shared" si="305"/>
        <v>4.1639099999999978</v>
      </c>
      <c r="AT733">
        <f t="shared" si="306"/>
        <v>0.93802299999999939</v>
      </c>
      <c r="AU733">
        <f t="shared" si="307"/>
        <v>2.6169699999999985</v>
      </c>
      <c r="AV733">
        <f t="shared" si="308"/>
        <v>2.1709307499999988</v>
      </c>
      <c r="AW733">
        <f t="shared" si="309"/>
        <v>0.77166929254845196</v>
      </c>
    </row>
    <row r="734" spans="1:49" x14ac:dyDescent="0.35">
      <c r="A734" s="24" t="s">
        <v>1557</v>
      </c>
      <c r="B734" s="24" t="s">
        <v>1558</v>
      </c>
      <c r="C734" s="24">
        <v>39.881390000000003</v>
      </c>
      <c r="D734" s="24">
        <v>19.845939999999999</v>
      </c>
      <c r="E734" s="24">
        <v>10.97644</v>
      </c>
      <c r="F734" s="24">
        <v>16.475860000000001</v>
      </c>
      <c r="H734">
        <f t="shared" si="294"/>
        <v>6.3691300000000055</v>
      </c>
      <c r="I734">
        <f t="shared" si="295"/>
        <v>2.8974399999999996</v>
      </c>
      <c r="J734">
        <f t="shared" si="296"/>
        <v>1.7120189999999997</v>
      </c>
      <c r="K734">
        <f t="shared" si="297"/>
        <v>2.2346900000000005</v>
      </c>
      <c r="L734">
        <f t="shared" si="298"/>
        <v>3.3033197500000013</v>
      </c>
      <c r="M734">
        <f t="shared" si="299"/>
        <v>1.050322905904052</v>
      </c>
      <c r="O734" s="24">
        <v>18.73546</v>
      </c>
      <c r="P734" s="24">
        <v>9.0942609999999995</v>
      </c>
      <c r="Q734" s="24">
        <v>14.742990000000001</v>
      </c>
      <c r="R734" s="24">
        <v>11.242621000000002</v>
      </c>
      <c r="T734">
        <f t="shared" si="310"/>
        <v>1.5776700000000012</v>
      </c>
      <c r="U734">
        <f t="shared" si="310"/>
        <v>1.0698070000000008</v>
      </c>
      <c r="V734">
        <f t="shared" si="310"/>
        <v>0.97539000000000087</v>
      </c>
      <c r="W734">
        <f t="shared" si="310"/>
        <v>0.55170999999999992</v>
      </c>
      <c r="X734">
        <f t="shared" si="300"/>
        <v>1.0436442500000007</v>
      </c>
      <c r="Y734">
        <f t="shared" si="301"/>
        <v>0.21065887514271964</v>
      </c>
      <c r="AA734" s="24">
        <v>20.845939999999999</v>
      </c>
      <c r="AB734" s="24">
        <v>23.900290000000002</v>
      </c>
      <c r="AC734" s="24">
        <v>41.122789999999995</v>
      </c>
      <c r="AD734" s="24">
        <v>14.211729999999999</v>
      </c>
      <c r="AF734">
        <f t="shared" si="311"/>
        <v>2.6382699999999986</v>
      </c>
      <c r="AG734">
        <f t="shared" si="311"/>
        <v>3.9751900000000013</v>
      </c>
      <c r="AH734">
        <f t="shared" si="311"/>
        <v>5.4163700000000006</v>
      </c>
      <c r="AI734">
        <f t="shared" si="311"/>
        <v>2.0248299999999997</v>
      </c>
      <c r="AJ734">
        <f t="shared" si="302"/>
        <v>3.513665</v>
      </c>
      <c r="AK734">
        <f t="shared" si="303"/>
        <v>0.75367088893296175</v>
      </c>
      <c r="AM734" s="24">
        <v>22.607900000000001</v>
      </c>
      <c r="AN734" s="24">
        <v>29.540839999999999</v>
      </c>
      <c r="AO734" s="24">
        <v>9.9378440000000001</v>
      </c>
      <c r="AP734" s="24">
        <v>30.76389</v>
      </c>
      <c r="AR734">
        <f t="shared" si="304"/>
        <v>0.96481999999999957</v>
      </c>
      <c r="AS734">
        <f t="shared" si="305"/>
        <v>4.1793799999999983</v>
      </c>
      <c r="AT734">
        <f t="shared" si="306"/>
        <v>0.93802299999999939</v>
      </c>
      <c r="AU734">
        <f t="shared" si="307"/>
        <v>2.6169699999999985</v>
      </c>
      <c r="AV734">
        <f t="shared" si="308"/>
        <v>2.1747982499999989</v>
      </c>
      <c r="AW734">
        <f t="shared" si="309"/>
        <v>0.77500130287077262</v>
      </c>
    </row>
    <row r="735" spans="1:49" x14ac:dyDescent="0.35">
      <c r="A735" s="24" t="s">
        <v>1559</v>
      </c>
      <c r="B735" s="24" t="s">
        <v>1560</v>
      </c>
      <c r="C735" s="24">
        <v>39.881390000000003</v>
      </c>
      <c r="D735" s="24">
        <v>19.845939999999999</v>
      </c>
      <c r="E735" s="24">
        <v>10.97644</v>
      </c>
      <c r="F735" s="24">
        <v>16.475860000000001</v>
      </c>
      <c r="H735">
        <f t="shared" si="294"/>
        <v>6.3691300000000055</v>
      </c>
      <c r="I735">
        <f t="shared" si="295"/>
        <v>2.8974399999999996</v>
      </c>
      <c r="J735">
        <f t="shared" si="296"/>
        <v>1.7120189999999997</v>
      </c>
      <c r="K735">
        <f t="shared" si="297"/>
        <v>2.2346900000000005</v>
      </c>
      <c r="L735">
        <f t="shared" si="298"/>
        <v>3.3033197500000013</v>
      </c>
      <c r="M735">
        <f t="shared" si="299"/>
        <v>1.050322905904052</v>
      </c>
      <c r="O735" s="24">
        <v>18.73546</v>
      </c>
      <c r="P735" s="24">
        <v>9.0942609999999995</v>
      </c>
      <c r="Q735" s="24">
        <v>14.742990000000001</v>
      </c>
      <c r="R735" s="24">
        <v>11.242621000000002</v>
      </c>
      <c r="T735">
        <f t="shared" si="310"/>
        <v>1.5776700000000012</v>
      </c>
      <c r="U735">
        <f t="shared" si="310"/>
        <v>1.0698070000000008</v>
      </c>
      <c r="V735">
        <f t="shared" si="310"/>
        <v>0.97539000000000087</v>
      </c>
      <c r="W735">
        <f t="shared" si="310"/>
        <v>0.55170999999999992</v>
      </c>
      <c r="X735">
        <f t="shared" si="300"/>
        <v>1.0436442500000007</v>
      </c>
      <c r="Y735">
        <f t="shared" si="301"/>
        <v>0.21065887514271964</v>
      </c>
      <c r="AA735" s="24">
        <v>20.845939999999999</v>
      </c>
      <c r="AB735" s="24">
        <v>23.900290000000002</v>
      </c>
      <c r="AC735" s="24">
        <v>41.122789999999995</v>
      </c>
      <c r="AD735" s="24">
        <v>14.211729999999999</v>
      </c>
      <c r="AF735">
        <f t="shared" si="311"/>
        <v>2.6382699999999986</v>
      </c>
      <c r="AG735">
        <f t="shared" si="311"/>
        <v>3.9751900000000013</v>
      </c>
      <c r="AH735">
        <f t="shared" si="311"/>
        <v>5.4163700000000006</v>
      </c>
      <c r="AI735">
        <f t="shared" si="311"/>
        <v>2.0248299999999997</v>
      </c>
      <c r="AJ735">
        <f t="shared" si="302"/>
        <v>3.513665</v>
      </c>
      <c r="AK735">
        <f t="shared" si="303"/>
        <v>0.75367088893296175</v>
      </c>
      <c r="AM735" s="24">
        <v>22.607900000000001</v>
      </c>
      <c r="AN735" s="24">
        <v>29.579989999999999</v>
      </c>
      <c r="AO735" s="24">
        <v>9.9378440000000001</v>
      </c>
      <c r="AP735" s="24">
        <v>30.76389</v>
      </c>
      <c r="AR735">
        <f t="shared" si="304"/>
        <v>0.96481999999999957</v>
      </c>
      <c r="AS735">
        <f t="shared" si="305"/>
        <v>4.2185299999999977</v>
      </c>
      <c r="AT735">
        <f t="shared" si="306"/>
        <v>0.93802299999999939</v>
      </c>
      <c r="AU735">
        <f t="shared" si="307"/>
        <v>2.6169699999999985</v>
      </c>
      <c r="AV735">
        <f t="shared" si="308"/>
        <v>2.1845857499999988</v>
      </c>
      <c r="AW735">
        <f t="shared" si="309"/>
        <v>0.78345562128712487</v>
      </c>
    </row>
    <row r="736" spans="1:49" x14ac:dyDescent="0.35">
      <c r="A736" s="24" t="s">
        <v>1561</v>
      </c>
      <c r="B736" s="24" t="s">
        <v>1562</v>
      </c>
      <c r="C736" s="24">
        <v>39.881390000000003</v>
      </c>
      <c r="D736" s="24">
        <v>19.845939999999999</v>
      </c>
      <c r="E736" s="24">
        <v>10.97644</v>
      </c>
      <c r="F736" s="24">
        <v>16.475860000000001</v>
      </c>
      <c r="H736">
        <f t="shared" si="294"/>
        <v>6.3691300000000055</v>
      </c>
      <c r="I736">
        <f t="shared" si="295"/>
        <v>2.8974399999999996</v>
      </c>
      <c r="J736">
        <f t="shared" si="296"/>
        <v>1.7120189999999997</v>
      </c>
      <c r="K736">
        <f t="shared" si="297"/>
        <v>2.2346900000000005</v>
      </c>
      <c r="L736">
        <f t="shared" si="298"/>
        <v>3.3033197500000013</v>
      </c>
      <c r="M736">
        <f t="shared" si="299"/>
        <v>1.050322905904052</v>
      </c>
      <c r="O736" s="24">
        <v>18.73546</v>
      </c>
      <c r="P736" s="24">
        <v>9.0942609999999995</v>
      </c>
      <c r="Q736" s="24">
        <v>14.742990000000001</v>
      </c>
      <c r="R736" s="24">
        <v>11.242621000000002</v>
      </c>
      <c r="T736">
        <f t="shared" si="310"/>
        <v>1.5776700000000012</v>
      </c>
      <c r="U736">
        <f t="shared" si="310"/>
        <v>1.0698070000000008</v>
      </c>
      <c r="V736">
        <f t="shared" si="310"/>
        <v>0.97539000000000087</v>
      </c>
      <c r="W736">
        <f t="shared" si="310"/>
        <v>0.55170999999999992</v>
      </c>
      <c r="X736">
        <f t="shared" si="300"/>
        <v>1.0436442500000007</v>
      </c>
      <c r="Y736">
        <f t="shared" si="301"/>
        <v>0.21065887514271964</v>
      </c>
      <c r="AA736" s="24">
        <v>20.845939999999999</v>
      </c>
      <c r="AB736" s="24">
        <v>23.900290000000002</v>
      </c>
      <c r="AC736" s="24">
        <v>41.122789999999995</v>
      </c>
      <c r="AD736" s="24">
        <v>14.21433</v>
      </c>
      <c r="AF736">
        <f t="shared" si="311"/>
        <v>2.6382699999999986</v>
      </c>
      <c r="AG736">
        <f t="shared" si="311"/>
        <v>3.9751900000000013</v>
      </c>
      <c r="AH736">
        <f t="shared" si="311"/>
        <v>5.4163700000000006</v>
      </c>
      <c r="AI736">
        <f t="shared" si="311"/>
        <v>2.0274300000000007</v>
      </c>
      <c r="AJ736">
        <f t="shared" si="302"/>
        <v>3.5143150000000003</v>
      </c>
      <c r="AK736">
        <f t="shared" si="303"/>
        <v>0.75324303481125299</v>
      </c>
      <c r="AM736" s="24">
        <v>22.607900000000001</v>
      </c>
      <c r="AN736" s="24">
        <v>29.579989999999999</v>
      </c>
      <c r="AO736" s="24">
        <v>9.9378440000000001</v>
      </c>
      <c r="AP736" s="24">
        <v>30.76389</v>
      </c>
      <c r="AR736">
        <f t="shared" si="304"/>
        <v>0.96481999999999957</v>
      </c>
      <c r="AS736">
        <f t="shared" si="305"/>
        <v>4.2185299999999977</v>
      </c>
      <c r="AT736">
        <f t="shared" si="306"/>
        <v>0.93802299999999939</v>
      </c>
      <c r="AU736">
        <f t="shared" si="307"/>
        <v>2.6169699999999985</v>
      </c>
      <c r="AV736">
        <f t="shared" si="308"/>
        <v>2.1845857499999988</v>
      </c>
      <c r="AW736">
        <f t="shared" si="309"/>
        <v>0.78345562128712487</v>
      </c>
    </row>
    <row r="737" spans="1:49" x14ac:dyDescent="0.35">
      <c r="A737" s="24" t="s">
        <v>1563</v>
      </c>
      <c r="B737" s="24" t="s">
        <v>1564</v>
      </c>
      <c r="C737" s="24">
        <v>39.881390000000003</v>
      </c>
      <c r="D737" s="24">
        <v>19.845939999999999</v>
      </c>
      <c r="E737" s="24">
        <v>10.97644</v>
      </c>
      <c r="F737" s="24">
        <v>16.475860000000001</v>
      </c>
      <c r="H737">
        <f t="shared" si="294"/>
        <v>6.3691300000000055</v>
      </c>
      <c r="I737">
        <f t="shared" si="295"/>
        <v>2.8974399999999996</v>
      </c>
      <c r="J737">
        <f t="shared" si="296"/>
        <v>1.7120189999999997</v>
      </c>
      <c r="K737">
        <f t="shared" si="297"/>
        <v>2.2346900000000005</v>
      </c>
      <c r="L737">
        <f t="shared" si="298"/>
        <v>3.3033197500000013</v>
      </c>
      <c r="M737">
        <f t="shared" si="299"/>
        <v>1.050322905904052</v>
      </c>
      <c r="O737" s="24">
        <v>18.73546</v>
      </c>
      <c r="P737" s="24">
        <v>9.0942609999999995</v>
      </c>
      <c r="Q737" s="24">
        <v>14.742990000000001</v>
      </c>
      <c r="R737" s="24">
        <v>11.242621000000002</v>
      </c>
      <c r="T737">
        <f t="shared" si="310"/>
        <v>1.5776700000000012</v>
      </c>
      <c r="U737">
        <f t="shared" si="310"/>
        <v>1.0698070000000008</v>
      </c>
      <c r="V737">
        <f t="shared" si="310"/>
        <v>0.97539000000000087</v>
      </c>
      <c r="W737">
        <f t="shared" si="310"/>
        <v>0.55170999999999992</v>
      </c>
      <c r="X737">
        <f t="shared" si="300"/>
        <v>1.0436442500000007</v>
      </c>
      <c r="Y737">
        <f t="shared" si="301"/>
        <v>0.21065887514271964</v>
      </c>
      <c r="AA737" s="24">
        <v>20.845939999999999</v>
      </c>
      <c r="AB737" s="24">
        <v>23.900290000000002</v>
      </c>
      <c r="AC737" s="24">
        <v>41.122789999999995</v>
      </c>
      <c r="AD737" s="24">
        <v>14.21706</v>
      </c>
      <c r="AF737">
        <f t="shared" si="311"/>
        <v>2.6382699999999986</v>
      </c>
      <c r="AG737">
        <f t="shared" si="311"/>
        <v>3.9751900000000013</v>
      </c>
      <c r="AH737">
        <f t="shared" si="311"/>
        <v>5.4163700000000006</v>
      </c>
      <c r="AI737">
        <f t="shared" si="311"/>
        <v>2.0301600000000004</v>
      </c>
      <c r="AJ737">
        <f t="shared" si="302"/>
        <v>3.5149975000000002</v>
      </c>
      <c r="AK737">
        <f t="shared" si="303"/>
        <v>0.75279413030583431</v>
      </c>
      <c r="AM737" s="24">
        <v>22.607900000000001</v>
      </c>
      <c r="AN737" s="24">
        <v>29.579989999999999</v>
      </c>
      <c r="AO737" s="24">
        <v>9.9378440000000001</v>
      </c>
      <c r="AP737" s="24">
        <v>30.76389</v>
      </c>
      <c r="AR737">
        <f t="shared" si="304"/>
        <v>0.96481999999999957</v>
      </c>
      <c r="AS737">
        <f t="shared" si="305"/>
        <v>4.2185299999999977</v>
      </c>
      <c r="AT737">
        <f t="shared" si="306"/>
        <v>0.93802299999999939</v>
      </c>
      <c r="AU737">
        <f t="shared" si="307"/>
        <v>2.6169699999999985</v>
      </c>
      <c r="AV737">
        <f t="shared" si="308"/>
        <v>2.1845857499999988</v>
      </c>
      <c r="AW737">
        <f t="shared" si="309"/>
        <v>0.78345562128712487</v>
      </c>
    </row>
    <row r="738" spans="1:49" x14ac:dyDescent="0.35">
      <c r="A738" s="24" t="s">
        <v>1565</v>
      </c>
      <c r="B738" s="24" t="s">
        <v>1566</v>
      </c>
      <c r="C738" s="24">
        <v>39.881390000000003</v>
      </c>
      <c r="D738" s="24">
        <v>19.845939999999999</v>
      </c>
      <c r="E738" s="24">
        <v>10.97644</v>
      </c>
      <c r="F738" s="24">
        <v>16.475860000000001</v>
      </c>
      <c r="H738">
        <f t="shared" si="294"/>
        <v>6.3691300000000055</v>
      </c>
      <c r="I738">
        <f t="shared" si="295"/>
        <v>2.8974399999999996</v>
      </c>
      <c r="J738">
        <f t="shared" si="296"/>
        <v>1.7120189999999997</v>
      </c>
      <c r="K738">
        <f t="shared" si="297"/>
        <v>2.2346900000000005</v>
      </c>
      <c r="L738">
        <f t="shared" si="298"/>
        <v>3.3033197500000013</v>
      </c>
      <c r="M738">
        <f t="shared" si="299"/>
        <v>1.050322905904052</v>
      </c>
      <c r="O738" s="24">
        <v>18.73546</v>
      </c>
      <c r="P738" s="24">
        <v>9.0942609999999995</v>
      </c>
      <c r="Q738" s="24">
        <v>14.742990000000001</v>
      </c>
      <c r="R738" s="24">
        <v>11.242621000000002</v>
      </c>
      <c r="T738">
        <f t="shared" si="310"/>
        <v>1.5776700000000012</v>
      </c>
      <c r="U738">
        <f t="shared" si="310"/>
        <v>1.0698070000000008</v>
      </c>
      <c r="V738">
        <f t="shared" si="310"/>
        <v>0.97539000000000087</v>
      </c>
      <c r="W738">
        <f t="shared" si="310"/>
        <v>0.55170999999999992</v>
      </c>
      <c r="X738">
        <f t="shared" si="300"/>
        <v>1.0436442500000007</v>
      </c>
      <c r="Y738">
        <f t="shared" si="301"/>
        <v>0.21065887514271964</v>
      </c>
      <c r="AA738" s="24">
        <v>20.845939999999999</v>
      </c>
      <c r="AB738" s="24">
        <v>23.900290000000002</v>
      </c>
      <c r="AC738" s="24">
        <v>41.122789999999995</v>
      </c>
      <c r="AD738" s="24">
        <v>14.217079999999999</v>
      </c>
      <c r="AF738">
        <f t="shared" si="311"/>
        <v>2.6382699999999986</v>
      </c>
      <c r="AG738">
        <f t="shared" si="311"/>
        <v>3.9751900000000013</v>
      </c>
      <c r="AH738">
        <f t="shared" si="311"/>
        <v>5.4163700000000006</v>
      </c>
      <c r="AI738">
        <f t="shared" si="311"/>
        <v>2.0301799999999997</v>
      </c>
      <c r="AJ738">
        <f t="shared" si="302"/>
        <v>3.5150025</v>
      </c>
      <c r="AK738">
        <f t="shared" si="303"/>
        <v>0.75279084292357346</v>
      </c>
      <c r="AM738" s="24">
        <v>22.607900000000001</v>
      </c>
      <c r="AN738" s="24">
        <v>29.579989999999999</v>
      </c>
      <c r="AO738" s="24">
        <v>9.9378440000000001</v>
      </c>
      <c r="AP738" s="24">
        <v>30.76389</v>
      </c>
      <c r="AR738">
        <f t="shared" si="304"/>
        <v>0.96481999999999957</v>
      </c>
      <c r="AS738">
        <f t="shared" si="305"/>
        <v>4.2185299999999977</v>
      </c>
      <c r="AT738">
        <f t="shared" si="306"/>
        <v>0.93802299999999939</v>
      </c>
      <c r="AU738">
        <f t="shared" si="307"/>
        <v>2.6169699999999985</v>
      </c>
      <c r="AV738">
        <f t="shared" si="308"/>
        <v>2.1845857499999988</v>
      </c>
      <c r="AW738">
        <f t="shared" si="309"/>
        <v>0.78345562128712487</v>
      </c>
    </row>
    <row r="739" spans="1:49" x14ac:dyDescent="0.35">
      <c r="A739" s="24" t="s">
        <v>1567</v>
      </c>
      <c r="B739" s="24" t="s">
        <v>1568</v>
      </c>
      <c r="C739" s="24">
        <v>39.881390000000003</v>
      </c>
      <c r="D739" s="24">
        <v>19.845939999999999</v>
      </c>
      <c r="E739" s="24">
        <v>10.97644</v>
      </c>
      <c r="F739" s="24">
        <v>16.475860000000001</v>
      </c>
      <c r="H739">
        <f t="shared" si="294"/>
        <v>6.3691300000000055</v>
      </c>
      <c r="I739">
        <f t="shared" si="295"/>
        <v>2.8974399999999996</v>
      </c>
      <c r="J739">
        <f t="shared" si="296"/>
        <v>1.7120189999999997</v>
      </c>
      <c r="K739">
        <f t="shared" si="297"/>
        <v>2.2346900000000005</v>
      </c>
      <c r="L739">
        <f t="shared" si="298"/>
        <v>3.3033197500000013</v>
      </c>
      <c r="M739">
        <f t="shared" si="299"/>
        <v>1.050322905904052</v>
      </c>
      <c r="O739" s="24">
        <v>18.73546</v>
      </c>
      <c r="P739" s="24">
        <v>9.0942609999999995</v>
      </c>
      <c r="Q739" s="24">
        <v>14.742990000000001</v>
      </c>
      <c r="R739" s="24">
        <v>11.242621000000002</v>
      </c>
      <c r="T739">
        <f t="shared" si="310"/>
        <v>1.5776700000000012</v>
      </c>
      <c r="U739">
        <f t="shared" si="310"/>
        <v>1.0698070000000008</v>
      </c>
      <c r="V739">
        <f t="shared" si="310"/>
        <v>0.97539000000000087</v>
      </c>
      <c r="W739">
        <f t="shared" si="310"/>
        <v>0.55170999999999992</v>
      </c>
      <c r="X739">
        <f t="shared" si="300"/>
        <v>1.0436442500000007</v>
      </c>
      <c r="Y739">
        <f t="shared" si="301"/>
        <v>0.21065887514271964</v>
      </c>
      <c r="AA739" s="24">
        <v>20.845939999999999</v>
      </c>
      <c r="AB739" s="24">
        <v>23.900290000000002</v>
      </c>
      <c r="AC739" s="24">
        <v>41.122789999999995</v>
      </c>
      <c r="AD739" s="24">
        <v>14.231540000000001</v>
      </c>
      <c r="AF739">
        <f t="shared" si="311"/>
        <v>2.6382699999999986</v>
      </c>
      <c r="AG739">
        <f t="shared" si="311"/>
        <v>3.9751900000000013</v>
      </c>
      <c r="AH739">
        <f t="shared" si="311"/>
        <v>5.4163700000000006</v>
      </c>
      <c r="AI739">
        <f t="shared" si="311"/>
        <v>2.0446400000000011</v>
      </c>
      <c r="AJ739">
        <f t="shared" si="302"/>
        <v>3.5186175000000004</v>
      </c>
      <c r="AK739">
        <f t="shared" si="303"/>
        <v>0.75041901574359338</v>
      </c>
      <c r="AM739" s="24">
        <v>22.607900000000001</v>
      </c>
      <c r="AN739" s="24">
        <v>29.579989999999999</v>
      </c>
      <c r="AO739" s="24">
        <v>9.9378440000000001</v>
      </c>
      <c r="AP739" s="24">
        <v>30.76389</v>
      </c>
      <c r="AR739">
        <f t="shared" si="304"/>
        <v>0.96481999999999957</v>
      </c>
      <c r="AS739">
        <f t="shared" si="305"/>
        <v>4.2185299999999977</v>
      </c>
      <c r="AT739">
        <f t="shared" si="306"/>
        <v>0.93802299999999939</v>
      </c>
      <c r="AU739">
        <f t="shared" si="307"/>
        <v>2.6169699999999985</v>
      </c>
      <c r="AV739">
        <f t="shared" si="308"/>
        <v>2.1845857499999988</v>
      </c>
      <c r="AW739">
        <f t="shared" si="309"/>
        <v>0.78345562128712487</v>
      </c>
    </row>
    <row r="740" spans="1:49" x14ac:dyDescent="0.35">
      <c r="A740" s="24" t="s">
        <v>1569</v>
      </c>
      <c r="B740" s="24" t="s">
        <v>1570</v>
      </c>
      <c r="C740" s="24">
        <v>39.881390000000003</v>
      </c>
      <c r="D740" s="24">
        <v>19.845939999999999</v>
      </c>
      <c r="E740" s="24">
        <v>10.97644</v>
      </c>
      <c r="F740" s="24">
        <v>16.475860000000001</v>
      </c>
      <c r="H740">
        <f t="shared" si="294"/>
        <v>6.3691300000000055</v>
      </c>
      <c r="I740">
        <f t="shared" si="295"/>
        <v>2.8974399999999996</v>
      </c>
      <c r="J740">
        <f t="shared" si="296"/>
        <v>1.7120189999999997</v>
      </c>
      <c r="K740">
        <f t="shared" si="297"/>
        <v>2.2346900000000005</v>
      </c>
      <c r="L740">
        <f t="shared" si="298"/>
        <v>3.3033197500000013</v>
      </c>
      <c r="M740">
        <f t="shared" si="299"/>
        <v>1.050322905904052</v>
      </c>
      <c r="O740" s="24">
        <v>18.73546</v>
      </c>
      <c r="P740" s="24">
        <v>9.0942609999999995</v>
      </c>
      <c r="Q740" s="24">
        <v>14.742990000000001</v>
      </c>
      <c r="R740" s="24">
        <v>11.242621000000002</v>
      </c>
      <c r="T740">
        <f t="shared" si="310"/>
        <v>1.5776700000000012</v>
      </c>
      <c r="U740">
        <f t="shared" si="310"/>
        <v>1.0698070000000008</v>
      </c>
      <c r="V740">
        <f t="shared" si="310"/>
        <v>0.97539000000000087</v>
      </c>
      <c r="W740">
        <f t="shared" si="310"/>
        <v>0.55170999999999992</v>
      </c>
      <c r="X740">
        <f t="shared" si="300"/>
        <v>1.0436442500000007</v>
      </c>
      <c r="Y740">
        <f t="shared" si="301"/>
        <v>0.21065887514271964</v>
      </c>
      <c r="AA740" s="24">
        <v>20.845939999999999</v>
      </c>
      <c r="AB740" s="24">
        <v>23.900290000000002</v>
      </c>
      <c r="AC740" s="24">
        <v>41.122789999999995</v>
      </c>
      <c r="AD740" s="24">
        <v>14.27403</v>
      </c>
      <c r="AF740">
        <f t="shared" si="311"/>
        <v>2.6382699999999986</v>
      </c>
      <c r="AG740">
        <f t="shared" si="311"/>
        <v>3.9751900000000013</v>
      </c>
      <c r="AH740">
        <f t="shared" si="311"/>
        <v>5.4163700000000006</v>
      </c>
      <c r="AI740">
        <f t="shared" si="311"/>
        <v>2.0871300000000002</v>
      </c>
      <c r="AJ740">
        <f t="shared" si="302"/>
        <v>3.5292400000000002</v>
      </c>
      <c r="AK740">
        <f t="shared" si="303"/>
        <v>0.74350744405598745</v>
      </c>
      <c r="AM740" s="24">
        <v>22.607900000000001</v>
      </c>
      <c r="AN740" s="24">
        <v>29.579989999999999</v>
      </c>
      <c r="AO740" s="24">
        <v>9.9378440000000001</v>
      </c>
      <c r="AP740" s="24">
        <v>30.76389</v>
      </c>
      <c r="AR740">
        <f t="shared" si="304"/>
        <v>0.96481999999999957</v>
      </c>
      <c r="AS740">
        <f t="shared" si="305"/>
        <v>4.2185299999999977</v>
      </c>
      <c r="AT740">
        <f t="shared" si="306"/>
        <v>0.93802299999999939</v>
      </c>
      <c r="AU740">
        <f t="shared" si="307"/>
        <v>2.6169699999999985</v>
      </c>
      <c r="AV740">
        <f t="shared" si="308"/>
        <v>2.1845857499999988</v>
      </c>
      <c r="AW740">
        <f t="shared" si="309"/>
        <v>0.78345562128712487</v>
      </c>
    </row>
    <row r="741" spans="1:49" x14ac:dyDescent="0.35">
      <c r="A741" s="24" t="s">
        <v>1571</v>
      </c>
      <c r="B741" s="24" t="s">
        <v>1572</v>
      </c>
      <c r="C741" s="24">
        <v>39.881390000000003</v>
      </c>
      <c r="D741" s="24">
        <v>19.845939999999999</v>
      </c>
      <c r="E741" s="24">
        <v>10.97644</v>
      </c>
      <c r="F741" s="24">
        <v>16.475860000000001</v>
      </c>
      <c r="H741">
        <f t="shared" ref="H741:H769" si="312">C741-C$581</f>
        <v>6.3691300000000055</v>
      </c>
      <c r="I741">
        <f t="shared" ref="I741:I769" si="313">D741-D$581</f>
        <v>2.8974399999999996</v>
      </c>
      <c r="J741">
        <f t="shared" ref="J741:J769" si="314">E741-E$581</f>
        <v>1.7120189999999997</v>
      </c>
      <c r="K741">
        <f t="shared" ref="K741:K769" si="315">F741-F$581</f>
        <v>2.2346900000000005</v>
      </c>
      <c r="L741">
        <f t="shared" si="298"/>
        <v>3.3033197500000013</v>
      </c>
      <c r="M741">
        <f t="shared" si="299"/>
        <v>1.050322905904052</v>
      </c>
      <c r="O741" s="24">
        <v>18.73546</v>
      </c>
      <c r="P741" s="24">
        <v>9.0942609999999995</v>
      </c>
      <c r="Q741" s="24">
        <v>14.742990000000001</v>
      </c>
      <c r="R741" s="24">
        <v>11.242621000000002</v>
      </c>
      <c r="T741">
        <f t="shared" si="310"/>
        <v>1.5776700000000012</v>
      </c>
      <c r="U741">
        <f t="shared" si="310"/>
        <v>1.0698070000000008</v>
      </c>
      <c r="V741">
        <f t="shared" si="310"/>
        <v>0.97539000000000087</v>
      </c>
      <c r="W741">
        <f t="shared" si="310"/>
        <v>0.55170999999999992</v>
      </c>
      <c r="X741">
        <f t="shared" si="300"/>
        <v>1.0436442500000007</v>
      </c>
      <c r="Y741">
        <f t="shared" si="301"/>
        <v>0.21065887514271964</v>
      </c>
      <c r="AA741" s="24">
        <v>20.845939999999999</v>
      </c>
      <c r="AB741" s="24">
        <v>23.900290000000002</v>
      </c>
      <c r="AC741" s="24">
        <v>41.122789999999995</v>
      </c>
      <c r="AD741" s="24">
        <v>14.3171</v>
      </c>
      <c r="AF741">
        <f t="shared" si="311"/>
        <v>2.6382699999999986</v>
      </c>
      <c r="AG741">
        <f t="shared" si="311"/>
        <v>3.9751900000000013</v>
      </c>
      <c r="AH741">
        <f t="shared" si="311"/>
        <v>5.4163700000000006</v>
      </c>
      <c r="AI741">
        <f t="shared" si="311"/>
        <v>2.1302000000000003</v>
      </c>
      <c r="AJ741">
        <f t="shared" si="302"/>
        <v>3.5400075000000002</v>
      </c>
      <c r="AK741">
        <f t="shared" si="303"/>
        <v>0.73659168617327164</v>
      </c>
      <c r="AM741" s="24">
        <v>22.607900000000001</v>
      </c>
      <c r="AN741" s="24">
        <v>29.579989999999999</v>
      </c>
      <c r="AO741" s="24">
        <v>9.9378440000000001</v>
      </c>
      <c r="AP741" s="24">
        <v>30.76389</v>
      </c>
      <c r="AR741">
        <f t="shared" ref="AR741:AR769" si="316">AM741-AM$581</f>
        <v>0.96481999999999957</v>
      </c>
      <c r="AS741">
        <f t="shared" ref="AS741:AS769" si="317">AN741-AN$581</f>
        <v>4.2185299999999977</v>
      </c>
      <c r="AT741">
        <f t="shared" ref="AT741:AT769" si="318">AO741-AO$581</f>
        <v>0.93802299999999939</v>
      </c>
      <c r="AU741">
        <f t="shared" ref="AU741:AU769" si="319">AP741-AP$581</f>
        <v>2.6169699999999985</v>
      </c>
      <c r="AV741">
        <f t="shared" si="308"/>
        <v>2.1845857499999988</v>
      </c>
      <c r="AW741">
        <f t="shared" si="309"/>
        <v>0.78345562128712487</v>
      </c>
    </row>
    <row r="742" spans="1:49" x14ac:dyDescent="0.35">
      <c r="A742" s="24" t="s">
        <v>1573</v>
      </c>
      <c r="B742" s="24" t="s">
        <v>1574</v>
      </c>
      <c r="C742" s="24">
        <v>39.881390000000003</v>
      </c>
      <c r="D742" s="24">
        <v>19.845939999999999</v>
      </c>
      <c r="E742" s="24">
        <v>10.97644</v>
      </c>
      <c r="F742" s="24">
        <v>16.475860000000001</v>
      </c>
      <c r="H742">
        <f t="shared" si="312"/>
        <v>6.3691300000000055</v>
      </c>
      <c r="I742">
        <f t="shared" si="313"/>
        <v>2.8974399999999996</v>
      </c>
      <c r="J742">
        <f t="shared" si="314"/>
        <v>1.7120189999999997</v>
      </c>
      <c r="K742">
        <f t="shared" si="315"/>
        <v>2.2346900000000005</v>
      </c>
      <c r="L742">
        <f t="shared" si="298"/>
        <v>3.3033197500000013</v>
      </c>
      <c r="M742">
        <f t="shared" si="299"/>
        <v>1.050322905904052</v>
      </c>
      <c r="O742" s="24">
        <v>18.73546</v>
      </c>
      <c r="P742" s="24">
        <v>9.0942609999999995</v>
      </c>
      <c r="Q742" s="24">
        <v>14.742990000000001</v>
      </c>
      <c r="R742" s="24">
        <v>11.242621000000002</v>
      </c>
      <c r="T742">
        <f t="shared" si="310"/>
        <v>1.5776700000000012</v>
      </c>
      <c r="U742">
        <f t="shared" si="310"/>
        <v>1.0698070000000008</v>
      </c>
      <c r="V742">
        <f t="shared" si="310"/>
        <v>0.97539000000000087</v>
      </c>
      <c r="W742">
        <f t="shared" si="310"/>
        <v>0.55170999999999992</v>
      </c>
      <c r="X742">
        <f t="shared" si="300"/>
        <v>1.0436442500000007</v>
      </c>
      <c r="Y742">
        <f t="shared" si="301"/>
        <v>0.21065887514271964</v>
      </c>
      <c r="AA742" s="24">
        <v>20.845939999999999</v>
      </c>
      <c r="AB742" s="24">
        <v>23.900290000000002</v>
      </c>
      <c r="AC742" s="24">
        <v>41.122789999999995</v>
      </c>
      <c r="AD742" s="24">
        <v>14.33545</v>
      </c>
      <c r="AF742">
        <f t="shared" si="311"/>
        <v>2.6382699999999986</v>
      </c>
      <c r="AG742">
        <f t="shared" si="311"/>
        <v>3.9751900000000013</v>
      </c>
      <c r="AH742">
        <f t="shared" si="311"/>
        <v>5.4163700000000006</v>
      </c>
      <c r="AI742">
        <f t="shared" si="311"/>
        <v>2.1485500000000002</v>
      </c>
      <c r="AJ742">
        <f t="shared" si="302"/>
        <v>3.5445950000000002</v>
      </c>
      <c r="AK742">
        <f t="shared" si="303"/>
        <v>0.73367342600437724</v>
      </c>
      <c r="AM742" s="24">
        <v>22.607900000000001</v>
      </c>
      <c r="AN742" s="24">
        <v>29.579989999999999</v>
      </c>
      <c r="AO742" s="24">
        <v>9.9378440000000001</v>
      </c>
      <c r="AP742" s="24">
        <v>30.76389</v>
      </c>
      <c r="AR742">
        <f t="shared" si="316"/>
        <v>0.96481999999999957</v>
      </c>
      <c r="AS742">
        <f t="shared" si="317"/>
        <v>4.2185299999999977</v>
      </c>
      <c r="AT742">
        <f t="shared" si="318"/>
        <v>0.93802299999999939</v>
      </c>
      <c r="AU742">
        <f t="shared" si="319"/>
        <v>2.6169699999999985</v>
      </c>
      <c r="AV742">
        <f t="shared" si="308"/>
        <v>2.1845857499999988</v>
      </c>
      <c r="AW742">
        <f t="shared" si="309"/>
        <v>0.78345562128712487</v>
      </c>
    </row>
    <row r="743" spans="1:49" x14ac:dyDescent="0.35">
      <c r="A743" s="24" t="s">
        <v>1575</v>
      </c>
      <c r="B743" s="24" t="s">
        <v>1576</v>
      </c>
      <c r="C743" s="24">
        <v>39.881390000000003</v>
      </c>
      <c r="D743" s="24">
        <v>19.845939999999999</v>
      </c>
      <c r="E743" s="24">
        <v>10.97644</v>
      </c>
      <c r="F743" s="24">
        <v>16.475860000000001</v>
      </c>
      <c r="H743">
        <f t="shared" si="312"/>
        <v>6.3691300000000055</v>
      </c>
      <c r="I743">
        <f t="shared" si="313"/>
        <v>2.8974399999999996</v>
      </c>
      <c r="J743">
        <f t="shared" si="314"/>
        <v>1.7120189999999997</v>
      </c>
      <c r="K743">
        <f t="shared" si="315"/>
        <v>2.2346900000000005</v>
      </c>
      <c r="L743">
        <f t="shared" si="298"/>
        <v>3.3033197500000013</v>
      </c>
      <c r="M743">
        <f t="shared" si="299"/>
        <v>1.050322905904052</v>
      </c>
      <c r="O743" s="24">
        <v>18.73546</v>
      </c>
      <c r="P743" s="24">
        <v>9.0942609999999995</v>
      </c>
      <c r="Q743" s="24">
        <v>14.742990000000001</v>
      </c>
      <c r="R743" s="24">
        <v>11.242621000000002</v>
      </c>
      <c r="T743">
        <f t="shared" si="310"/>
        <v>1.5776700000000012</v>
      </c>
      <c r="U743">
        <f t="shared" si="310"/>
        <v>1.0698070000000008</v>
      </c>
      <c r="V743">
        <f t="shared" si="310"/>
        <v>0.97539000000000087</v>
      </c>
      <c r="W743">
        <f t="shared" si="310"/>
        <v>0.55170999999999992</v>
      </c>
      <c r="X743">
        <f t="shared" si="300"/>
        <v>1.0436442500000007</v>
      </c>
      <c r="Y743">
        <f t="shared" si="301"/>
        <v>0.21065887514271964</v>
      </c>
      <c r="AA743" s="24">
        <v>20.845939999999999</v>
      </c>
      <c r="AB743" s="24">
        <v>23.900290000000002</v>
      </c>
      <c r="AC743" s="24">
        <v>41.122789999999995</v>
      </c>
      <c r="AD743" s="24">
        <v>14.33545</v>
      </c>
      <c r="AF743">
        <f t="shared" si="311"/>
        <v>2.6382699999999986</v>
      </c>
      <c r="AG743">
        <f t="shared" si="311"/>
        <v>3.9751900000000013</v>
      </c>
      <c r="AH743">
        <f t="shared" si="311"/>
        <v>5.4163700000000006</v>
      </c>
      <c r="AI743">
        <f t="shared" si="311"/>
        <v>2.1485500000000002</v>
      </c>
      <c r="AJ743">
        <f t="shared" si="302"/>
        <v>3.5445950000000002</v>
      </c>
      <c r="AK743">
        <f t="shared" si="303"/>
        <v>0.73367342600437724</v>
      </c>
      <c r="AM743" s="24">
        <v>22.607900000000001</v>
      </c>
      <c r="AN743" s="24">
        <v>29.579989999999999</v>
      </c>
      <c r="AO743" s="24">
        <v>9.9378440000000001</v>
      </c>
      <c r="AP743" s="24">
        <v>30.76389</v>
      </c>
      <c r="AR743">
        <f t="shared" si="316"/>
        <v>0.96481999999999957</v>
      </c>
      <c r="AS743">
        <f t="shared" si="317"/>
        <v>4.2185299999999977</v>
      </c>
      <c r="AT743">
        <f t="shared" si="318"/>
        <v>0.93802299999999939</v>
      </c>
      <c r="AU743">
        <f t="shared" si="319"/>
        <v>2.6169699999999985</v>
      </c>
      <c r="AV743">
        <f t="shared" si="308"/>
        <v>2.1845857499999988</v>
      </c>
      <c r="AW743">
        <f t="shared" si="309"/>
        <v>0.78345562128712487</v>
      </c>
    </row>
    <row r="744" spans="1:49" x14ac:dyDescent="0.35">
      <c r="A744" s="24" t="s">
        <v>1577</v>
      </c>
      <c r="B744" s="24" t="s">
        <v>1578</v>
      </c>
      <c r="C744" s="24">
        <v>39.881390000000003</v>
      </c>
      <c r="D744" s="24">
        <v>19.845939999999999</v>
      </c>
      <c r="E744" s="24">
        <v>10.97644</v>
      </c>
      <c r="F744" s="24">
        <v>16.475860000000001</v>
      </c>
      <c r="H744">
        <f t="shared" si="312"/>
        <v>6.3691300000000055</v>
      </c>
      <c r="I744">
        <f t="shared" si="313"/>
        <v>2.8974399999999996</v>
      </c>
      <c r="J744">
        <f t="shared" si="314"/>
        <v>1.7120189999999997</v>
      </c>
      <c r="K744">
        <f t="shared" si="315"/>
        <v>2.2346900000000005</v>
      </c>
      <c r="L744">
        <f t="shared" si="298"/>
        <v>3.3033197500000013</v>
      </c>
      <c r="M744">
        <f t="shared" si="299"/>
        <v>1.050322905904052</v>
      </c>
      <c r="O744" s="24">
        <v>18.73546</v>
      </c>
      <c r="P744" s="24">
        <v>9.0942609999999995</v>
      </c>
      <c r="Q744" s="24">
        <v>14.742990000000001</v>
      </c>
      <c r="R744" s="24">
        <v>11.242621000000002</v>
      </c>
      <c r="T744">
        <f t="shared" si="310"/>
        <v>1.5776700000000012</v>
      </c>
      <c r="U744">
        <f t="shared" si="310"/>
        <v>1.0698070000000008</v>
      </c>
      <c r="V744">
        <f t="shared" si="310"/>
        <v>0.97539000000000087</v>
      </c>
      <c r="W744">
        <f t="shared" si="310"/>
        <v>0.55170999999999992</v>
      </c>
      <c r="X744">
        <f t="shared" si="300"/>
        <v>1.0436442500000007</v>
      </c>
      <c r="Y744">
        <f t="shared" si="301"/>
        <v>0.21065887514271964</v>
      </c>
      <c r="AA744" s="24">
        <v>20.845939999999999</v>
      </c>
      <c r="AB744" s="24">
        <v>23.900290000000002</v>
      </c>
      <c r="AC744" s="24">
        <v>41.122789999999995</v>
      </c>
      <c r="AD744" s="24">
        <v>14.33545</v>
      </c>
      <c r="AF744">
        <f t="shared" si="311"/>
        <v>2.6382699999999986</v>
      </c>
      <c r="AG744">
        <f t="shared" si="311"/>
        <v>3.9751900000000013</v>
      </c>
      <c r="AH744">
        <f t="shared" si="311"/>
        <v>5.4163700000000006</v>
      </c>
      <c r="AI744">
        <f t="shared" si="311"/>
        <v>2.1485500000000002</v>
      </c>
      <c r="AJ744">
        <f t="shared" si="302"/>
        <v>3.5445950000000002</v>
      </c>
      <c r="AK744">
        <f t="shared" si="303"/>
        <v>0.73367342600437724</v>
      </c>
      <c r="AM744" s="24">
        <v>22.607900000000001</v>
      </c>
      <c r="AN744" s="24">
        <v>29.579989999999999</v>
      </c>
      <c r="AO744" s="24">
        <v>9.9378440000000001</v>
      </c>
      <c r="AP744" s="24">
        <v>30.76389</v>
      </c>
      <c r="AR744">
        <f t="shared" si="316"/>
        <v>0.96481999999999957</v>
      </c>
      <c r="AS744">
        <f t="shared" si="317"/>
        <v>4.2185299999999977</v>
      </c>
      <c r="AT744">
        <f t="shared" si="318"/>
        <v>0.93802299999999939</v>
      </c>
      <c r="AU744">
        <f t="shared" si="319"/>
        <v>2.6169699999999985</v>
      </c>
      <c r="AV744">
        <f t="shared" si="308"/>
        <v>2.1845857499999988</v>
      </c>
      <c r="AW744">
        <f t="shared" si="309"/>
        <v>0.78345562128712487</v>
      </c>
    </row>
    <row r="745" spans="1:49" x14ac:dyDescent="0.35">
      <c r="A745" s="24" t="s">
        <v>1579</v>
      </c>
      <c r="B745" s="24" t="s">
        <v>1580</v>
      </c>
      <c r="C745" s="24">
        <v>39.881390000000003</v>
      </c>
      <c r="D745" s="24">
        <v>19.845939999999999</v>
      </c>
      <c r="E745" s="24">
        <v>10.97644</v>
      </c>
      <c r="F745" s="24">
        <v>16.475860000000001</v>
      </c>
      <c r="H745">
        <f t="shared" si="312"/>
        <v>6.3691300000000055</v>
      </c>
      <c r="I745">
        <f t="shared" si="313"/>
        <v>2.8974399999999996</v>
      </c>
      <c r="J745">
        <f t="shared" si="314"/>
        <v>1.7120189999999997</v>
      </c>
      <c r="K745">
        <f t="shared" si="315"/>
        <v>2.2346900000000005</v>
      </c>
      <c r="L745">
        <f t="shared" si="298"/>
        <v>3.3033197500000013</v>
      </c>
      <c r="M745">
        <f t="shared" si="299"/>
        <v>1.050322905904052</v>
      </c>
      <c r="O745" s="24">
        <v>18.73546</v>
      </c>
      <c r="P745" s="24">
        <v>9.0942609999999995</v>
      </c>
      <c r="Q745" s="24">
        <v>14.742990000000001</v>
      </c>
      <c r="R745" s="24">
        <v>11.242621000000002</v>
      </c>
      <c r="T745">
        <f t="shared" si="310"/>
        <v>1.5776700000000012</v>
      </c>
      <c r="U745">
        <f t="shared" si="310"/>
        <v>1.0698070000000008</v>
      </c>
      <c r="V745">
        <f t="shared" si="310"/>
        <v>0.97539000000000087</v>
      </c>
      <c r="W745">
        <f t="shared" si="310"/>
        <v>0.55170999999999992</v>
      </c>
      <c r="X745">
        <f t="shared" si="300"/>
        <v>1.0436442500000007</v>
      </c>
      <c r="Y745">
        <f t="shared" si="301"/>
        <v>0.21065887514271964</v>
      </c>
      <c r="AA745" s="24">
        <v>20.845939999999999</v>
      </c>
      <c r="AB745" s="24">
        <v>23.900290000000002</v>
      </c>
      <c r="AC745" s="24">
        <v>41.132999999999996</v>
      </c>
      <c r="AD745" s="24">
        <v>14.33545</v>
      </c>
      <c r="AF745">
        <f t="shared" si="311"/>
        <v>2.6382699999999986</v>
      </c>
      <c r="AG745">
        <f t="shared" si="311"/>
        <v>3.9751900000000013</v>
      </c>
      <c r="AH745">
        <f t="shared" si="311"/>
        <v>5.4265800000000013</v>
      </c>
      <c r="AI745">
        <f t="shared" si="311"/>
        <v>2.1485500000000002</v>
      </c>
      <c r="AJ745">
        <f t="shared" si="302"/>
        <v>3.5471475000000003</v>
      </c>
      <c r="AK745">
        <f t="shared" si="303"/>
        <v>0.73584532913259115</v>
      </c>
      <c r="AM745" s="24">
        <v>22.607900000000001</v>
      </c>
      <c r="AN745" s="24">
        <v>29.579989999999999</v>
      </c>
      <c r="AO745" s="24">
        <v>9.9378440000000001</v>
      </c>
      <c r="AP745" s="24">
        <v>30.76389</v>
      </c>
      <c r="AR745">
        <f t="shared" si="316"/>
        <v>0.96481999999999957</v>
      </c>
      <c r="AS745">
        <f t="shared" si="317"/>
        <v>4.2185299999999977</v>
      </c>
      <c r="AT745">
        <f t="shared" si="318"/>
        <v>0.93802299999999939</v>
      </c>
      <c r="AU745">
        <f t="shared" si="319"/>
        <v>2.6169699999999985</v>
      </c>
      <c r="AV745">
        <f t="shared" si="308"/>
        <v>2.1845857499999988</v>
      </c>
      <c r="AW745">
        <f t="shared" si="309"/>
        <v>0.78345562128712487</v>
      </c>
    </row>
    <row r="746" spans="1:49" x14ac:dyDescent="0.35">
      <c r="A746" s="24" t="s">
        <v>1581</v>
      </c>
      <c r="B746" s="24" t="s">
        <v>1582</v>
      </c>
      <c r="C746" s="24">
        <v>39.881390000000003</v>
      </c>
      <c r="D746" s="24">
        <v>19.845939999999999</v>
      </c>
      <c r="E746" s="24">
        <v>10.97644</v>
      </c>
      <c r="F746" s="24">
        <v>16.475860000000001</v>
      </c>
      <c r="H746">
        <f t="shared" si="312"/>
        <v>6.3691300000000055</v>
      </c>
      <c r="I746">
        <f t="shared" si="313"/>
        <v>2.8974399999999996</v>
      </c>
      <c r="J746">
        <f t="shared" si="314"/>
        <v>1.7120189999999997</v>
      </c>
      <c r="K746">
        <f t="shared" si="315"/>
        <v>2.2346900000000005</v>
      </c>
      <c r="L746">
        <f t="shared" si="298"/>
        <v>3.3033197500000013</v>
      </c>
      <c r="M746">
        <f t="shared" si="299"/>
        <v>1.050322905904052</v>
      </c>
      <c r="O746" s="24">
        <v>18.73546</v>
      </c>
      <c r="P746" s="24">
        <v>9.0942609999999995</v>
      </c>
      <c r="Q746" s="24">
        <v>14.742990000000001</v>
      </c>
      <c r="R746" s="24">
        <v>11.242621000000002</v>
      </c>
      <c r="T746">
        <f t="shared" si="310"/>
        <v>1.5776700000000012</v>
      </c>
      <c r="U746">
        <f t="shared" si="310"/>
        <v>1.0698070000000008</v>
      </c>
      <c r="V746">
        <f t="shared" si="310"/>
        <v>0.97539000000000087</v>
      </c>
      <c r="W746">
        <f t="shared" si="310"/>
        <v>0.55170999999999992</v>
      </c>
      <c r="X746">
        <f t="shared" si="300"/>
        <v>1.0436442500000007</v>
      </c>
      <c r="Y746">
        <f t="shared" si="301"/>
        <v>0.21065887514271964</v>
      </c>
      <c r="AA746" s="24">
        <v>20.845939999999999</v>
      </c>
      <c r="AB746" s="24">
        <v>23.900290000000002</v>
      </c>
      <c r="AC746" s="24">
        <v>41.164389999999997</v>
      </c>
      <c r="AD746" s="24">
        <v>14.33545</v>
      </c>
      <c r="AF746">
        <f t="shared" si="311"/>
        <v>2.6382699999999986</v>
      </c>
      <c r="AG746">
        <f t="shared" si="311"/>
        <v>3.9751900000000013</v>
      </c>
      <c r="AH746">
        <f t="shared" si="311"/>
        <v>5.4579700000000031</v>
      </c>
      <c r="AI746">
        <f t="shared" si="311"/>
        <v>2.1485500000000002</v>
      </c>
      <c r="AJ746">
        <f t="shared" si="302"/>
        <v>3.5549950000000008</v>
      </c>
      <c r="AK746">
        <f t="shared" si="303"/>
        <v>0.74253787514510106</v>
      </c>
      <c r="AM746" s="24">
        <v>22.607900000000001</v>
      </c>
      <c r="AN746" s="24">
        <v>29.579989999999999</v>
      </c>
      <c r="AO746" s="24">
        <v>9.9378440000000001</v>
      </c>
      <c r="AP746" s="24">
        <v>30.76389</v>
      </c>
      <c r="AR746">
        <f t="shared" si="316"/>
        <v>0.96481999999999957</v>
      </c>
      <c r="AS746">
        <f t="shared" si="317"/>
        <v>4.2185299999999977</v>
      </c>
      <c r="AT746">
        <f t="shared" si="318"/>
        <v>0.93802299999999939</v>
      </c>
      <c r="AU746">
        <f t="shared" si="319"/>
        <v>2.6169699999999985</v>
      </c>
      <c r="AV746">
        <f t="shared" si="308"/>
        <v>2.1845857499999988</v>
      </c>
      <c r="AW746">
        <f t="shared" si="309"/>
        <v>0.78345562128712487</v>
      </c>
    </row>
    <row r="747" spans="1:49" x14ac:dyDescent="0.35">
      <c r="A747" s="24" t="s">
        <v>1583</v>
      </c>
      <c r="B747" s="24" t="s">
        <v>1584</v>
      </c>
      <c r="C747" s="24">
        <v>39.881390000000003</v>
      </c>
      <c r="D747" s="24">
        <v>19.845939999999999</v>
      </c>
      <c r="E747" s="24">
        <v>10.97644</v>
      </c>
      <c r="F747" s="24">
        <v>16.475860000000001</v>
      </c>
      <c r="H747">
        <f t="shared" si="312"/>
        <v>6.3691300000000055</v>
      </c>
      <c r="I747">
        <f t="shared" si="313"/>
        <v>2.8974399999999996</v>
      </c>
      <c r="J747">
        <f t="shared" si="314"/>
        <v>1.7120189999999997</v>
      </c>
      <c r="K747">
        <f t="shared" si="315"/>
        <v>2.2346900000000005</v>
      </c>
      <c r="L747">
        <f t="shared" si="298"/>
        <v>3.3033197500000013</v>
      </c>
      <c r="M747">
        <f t="shared" si="299"/>
        <v>1.050322905904052</v>
      </c>
      <c r="O747" s="24">
        <v>18.75535</v>
      </c>
      <c r="P747" s="24">
        <v>9.0942609999999995</v>
      </c>
      <c r="Q747" s="24">
        <v>14.742990000000001</v>
      </c>
      <c r="R747" s="24">
        <v>11.242621000000002</v>
      </c>
      <c r="T747">
        <f t="shared" si="310"/>
        <v>1.5975600000000014</v>
      </c>
      <c r="U747">
        <f t="shared" si="310"/>
        <v>1.0698070000000008</v>
      </c>
      <c r="V747">
        <f t="shared" si="310"/>
        <v>0.97539000000000087</v>
      </c>
      <c r="W747">
        <f t="shared" si="310"/>
        <v>0.55170999999999992</v>
      </c>
      <c r="X747">
        <f t="shared" si="300"/>
        <v>1.0486167500000008</v>
      </c>
      <c r="Y747">
        <f t="shared" si="301"/>
        <v>0.21487713418113127</v>
      </c>
      <c r="AA747" s="24">
        <v>20.845939999999999</v>
      </c>
      <c r="AB747" s="24">
        <v>23.900290000000002</v>
      </c>
      <c r="AC747" s="24">
        <v>41.196439999999996</v>
      </c>
      <c r="AD747" s="24">
        <v>14.33545</v>
      </c>
      <c r="AF747">
        <f t="shared" si="311"/>
        <v>2.6382699999999986</v>
      </c>
      <c r="AG747">
        <f t="shared" si="311"/>
        <v>3.9751900000000013</v>
      </c>
      <c r="AH747">
        <f t="shared" si="311"/>
        <v>5.4900200000000012</v>
      </c>
      <c r="AI747">
        <f t="shared" si="311"/>
        <v>2.1485500000000002</v>
      </c>
      <c r="AJ747">
        <f t="shared" si="302"/>
        <v>3.5630075000000003</v>
      </c>
      <c r="AK747">
        <f t="shared" si="303"/>
        <v>0.74939425825545969</v>
      </c>
      <c r="AM747" s="24">
        <v>22.607900000000001</v>
      </c>
      <c r="AN747" s="24">
        <v>29.588280000000001</v>
      </c>
      <c r="AO747" s="24">
        <v>9.9378440000000001</v>
      </c>
      <c r="AP747" s="24">
        <v>30.76389</v>
      </c>
      <c r="AR747">
        <f t="shared" si="316"/>
        <v>0.96481999999999957</v>
      </c>
      <c r="AS747">
        <f t="shared" si="317"/>
        <v>4.22682</v>
      </c>
      <c r="AT747">
        <f t="shared" si="318"/>
        <v>0.93802299999999939</v>
      </c>
      <c r="AU747">
        <f t="shared" si="319"/>
        <v>2.6169699999999985</v>
      </c>
      <c r="AV747">
        <f t="shared" si="308"/>
        <v>2.1866582499999994</v>
      </c>
      <c r="AW747">
        <f t="shared" si="309"/>
        <v>0.78524979385844407</v>
      </c>
    </row>
    <row r="748" spans="1:49" x14ac:dyDescent="0.35">
      <c r="A748" s="24" t="s">
        <v>1585</v>
      </c>
      <c r="B748" s="24" t="s">
        <v>1586</v>
      </c>
      <c r="C748" s="24">
        <v>39.881390000000003</v>
      </c>
      <c r="D748" s="24">
        <v>19.845939999999999</v>
      </c>
      <c r="E748" s="24">
        <v>10.97644</v>
      </c>
      <c r="F748" s="24">
        <v>16.475860000000001</v>
      </c>
      <c r="H748">
        <f t="shared" si="312"/>
        <v>6.3691300000000055</v>
      </c>
      <c r="I748">
        <f t="shared" si="313"/>
        <v>2.8974399999999996</v>
      </c>
      <c r="J748">
        <f t="shared" si="314"/>
        <v>1.7120189999999997</v>
      </c>
      <c r="K748">
        <f t="shared" si="315"/>
        <v>2.2346900000000005</v>
      </c>
      <c r="L748">
        <f t="shared" si="298"/>
        <v>3.3033197500000013</v>
      </c>
      <c r="M748">
        <f t="shared" si="299"/>
        <v>1.050322905904052</v>
      </c>
      <c r="O748" s="24">
        <v>18.890309999999999</v>
      </c>
      <c r="P748" s="24">
        <v>9.0942609999999995</v>
      </c>
      <c r="Q748" s="24">
        <v>14.742990000000001</v>
      </c>
      <c r="R748" s="24">
        <v>11.242621000000002</v>
      </c>
      <c r="T748">
        <f t="shared" si="310"/>
        <v>1.7325200000000009</v>
      </c>
      <c r="U748">
        <f t="shared" si="310"/>
        <v>1.0698070000000008</v>
      </c>
      <c r="V748">
        <f t="shared" si="310"/>
        <v>0.97539000000000087</v>
      </c>
      <c r="W748">
        <f t="shared" si="310"/>
        <v>0.55170999999999992</v>
      </c>
      <c r="X748">
        <f t="shared" si="300"/>
        <v>1.0823567500000006</v>
      </c>
      <c r="Y748">
        <f t="shared" si="301"/>
        <v>0.24425014615600379</v>
      </c>
      <c r="AA748" s="24">
        <v>20.845939999999999</v>
      </c>
      <c r="AB748" s="24">
        <v>23.900290000000002</v>
      </c>
      <c r="AC748" s="24">
        <v>41.223330000000004</v>
      </c>
      <c r="AD748" s="24">
        <v>14.33545</v>
      </c>
      <c r="AF748">
        <f t="shared" si="311"/>
        <v>2.6382699999999986</v>
      </c>
      <c r="AG748">
        <f t="shared" si="311"/>
        <v>3.9751900000000013</v>
      </c>
      <c r="AH748">
        <f t="shared" si="311"/>
        <v>5.51691000000001</v>
      </c>
      <c r="AI748">
        <f t="shared" si="311"/>
        <v>2.1485500000000002</v>
      </c>
      <c r="AJ748">
        <f t="shared" si="302"/>
        <v>3.5697300000000025</v>
      </c>
      <c r="AK748">
        <f t="shared" si="303"/>
        <v>0.75516433575745878</v>
      </c>
      <c r="AM748" s="24">
        <v>22.607900000000001</v>
      </c>
      <c r="AN748" s="24">
        <v>29.600470000000001</v>
      </c>
      <c r="AO748" s="24">
        <v>9.9378440000000001</v>
      </c>
      <c r="AP748" s="24">
        <v>30.76389</v>
      </c>
      <c r="AR748">
        <f t="shared" si="316"/>
        <v>0.96481999999999957</v>
      </c>
      <c r="AS748">
        <f t="shared" si="317"/>
        <v>4.2390100000000004</v>
      </c>
      <c r="AT748">
        <f t="shared" si="318"/>
        <v>0.93802299999999939</v>
      </c>
      <c r="AU748">
        <f t="shared" si="319"/>
        <v>2.6169699999999985</v>
      </c>
      <c r="AV748">
        <f t="shared" si="308"/>
        <v>2.1897057499999995</v>
      </c>
      <c r="AW748">
        <f t="shared" si="309"/>
        <v>0.787890509292416</v>
      </c>
    </row>
    <row r="749" spans="1:49" x14ac:dyDescent="0.35">
      <c r="A749" s="24" t="s">
        <v>1587</v>
      </c>
      <c r="B749" s="24" t="s">
        <v>1588</v>
      </c>
      <c r="C749" s="24">
        <v>39.881390000000003</v>
      </c>
      <c r="D749" s="24">
        <v>19.845939999999999</v>
      </c>
      <c r="E749" s="24">
        <v>10.97644</v>
      </c>
      <c r="F749" s="24">
        <v>16.475860000000001</v>
      </c>
      <c r="H749">
        <f t="shared" si="312"/>
        <v>6.3691300000000055</v>
      </c>
      <c r="I749">
        <f t="shared" si="313"/>
        <v>2.8974399999999996</v>
      </c>
      <c r="J749">
        <f t="shared" si="314"/>
        <v>1.7120189999999997</v>
      </c>
      <c r="K749">
        <f t="shared" si="315"/>
        <v>2.2346900000000005</v>
      </c>
      <c r="L749">
        <f t="shared" si="298"/>
        <v>3.3033197500000013</v>
      </c>
      <c r="M749">
        <f t="shared" si="299"/>
        <v>1.050322905904052</v>
      </c>
      <c r="O749" s="24">
        <v>18.95711</v>
      </c>
      <c r="P749" s="24">
        <v>9.0942609999999995</v>
      </c>
      <c r="Q749" s="24">
        <v>14.742990000000001</v>
      </c>
      <c r="R749" s="24">
        <v>11.242621000000002</v>
      </c>
      <c r="T749">
        <f t="shared" si="310"/>
        <v>1.7993200000000016</v>
      </c>
      <c r="U749">
        <f t="shared" si="310"/>
        <v>1.0698070000000008</v>
      </c>
      <c r="V749">
        <f t="shared" si="310"/>
        <v>0.97539000000000087</v>
      </c>
      <c r="W749">
        <f t="shared" si="310"/>
        <v>0.55170999999999992</v>
      </c>
      <c r="X749">
        <f t="shared" si="300"/>
        <v>1.0990567500000008</v>
      </c>
      <c r="Y749">
        <f t="shared" si="301"/>
        <v>0.25918238381603531</v>
      </c>
      <c r="AA749" s="24">
        <v>20.845939999999999</v>
      </c>
      <c r="AB749" s="24">
        <v>23.900290000000002</v>
      </c>
      <c r="AC749" s="24">
        <v>41.313479999999998</v>
      </c>
      <c r="AD749" s="24">
        <v>14.33545</v>
      </c>
      <c r="AF749">
        <f t="shared" si="311"/>
        <v>2.6382699999999986</v>
      </c>
      <c r="AG749">
        <f t="shared" si="311"/>
        <v>3.9751900000000013</v>
      </c>
      <c r="AH749">
        <f t="shared" si="311"/>
        <v>5.6070600000000042</v>
      </c>
      <c r="AI749">
        <f t="shared" si="311"/>
        <v>2.1485500000000002</v>
      </c>
      <c r="AJ749">
        <f t="shared" si="302"/>
        <v>3.5922675000000011</v>
      </c>
      <c r="AK749">
        <f t="shared" si="303"/>
        <v>0.77462087010759739</v>
      </c>
      <c r="AM749" s="24">
        <v>22.607900000000001</v>
      </c>
      <c r="AN749" s="24">
        <v>29.600470000000001</v>
      </c>
      <c r="AO749" s="24">
        <v>9.9378440000000001</v>
      </c>
      <c r="AP749" s="24">
        <v>30.76389</v>
      </c>
      <c r="AR749">
        <f t="shared" si="316"/>
        <v>0.96481999999999957</v>
      </c>
      <c r="AS749">
        <f t="shared" si="317"/>
        <v>4.2390100000000004</v>
      </c>
      <c r="AT749">
        <f t="shared" si="318"/>
        <v>0.93802299999999939</v>
      </c>
      <c r="AU749">
        <f t="shared" si="319"/>
        <v>2.6169699999999985</v>
      </c>
      <c r="AV749">
        <f t="shared" si="308"/>
        <v>2.1897057499999995</v>
      </c>
      <c r="AW749">
        <f t="shared" si="309"/>
        <v>0.787890509292416</v>
      </c>
    </row>
    <row r="750" spans="1:49" x14ac:dyDescent="0.35">
      <c r="A750" s="24" t="s">
        <v>1589</v>
      </c>
      <c r="B750" s="24" t="s">
        <v>1590</v>
      </c>
      <c r="C750" s="24">
        <v>39.956040000000002</v>
      </c>
      <c r="D750" s="24">
        <v>19.845939999999999</v>
      </c>
      <c r="E750" s="24">
        <v>10.97644</v>
      </c>
      <c r="F750" s="24">
        <v>16.475860000000001</v>
      </c>
      <c r="H750">
        <f t="shared" si="312"/>
        <v>6.4437800000000038</v>
      </c>
      <c r="I750">
        <f t="shared" si="313"/>
        <v>2.8974399999999996</v>
      </c>
      <c r="J750">
        <f t="shared" si="314"/>
        <v>1.7120189999999997</v>
      </c>
      <c r="K750">
        <f t="shared" si="315"/>
        <v>2.2346900000000005</v>
      </c>
      <c r="L750">
        <f t="shared" si="298"/>
        <v>3.3219822500000009</v>
      </c>
      <c r="M750">
        <f t="shared" si="299"/>
        <v>1.0684897214137024</v>
      </c>
      <c r="O750" s="24">
        <v>18.95711</v>
      </c>
      <c r="P750" s="24">
        <v>9.0942609999999995</v>
      </c>
      <c r="Q750" s="24">
        <v>14.742990000000001</v>
      </c>
      <c r="R750" s="24">
        <v>11.242621000000002</v>
      </c>
      <c r="T750">
        <f t="shared" si="310"/>
        <v>1.7993200000000016</v>
      </c>
      <c r="U750">
        <f t="shared" si="310"/>
        <v>1.0698070000000008</v>
      </c>
      <c r="V750">
        <f t="shared" si="310"/>
        <v>0.97539000000000087</v>
      </c>
      <c r="W750">
        <f t="shared" si="310"/>
        <v>0.55170999999999992</v>
      </c>
      <c r="X750">
        <f t="shared" si="300"/>
        <v>1.0990567500000008</v>
      </c>
      <c r="Y750">
        <f t="shared" si="301"/>
        <v>0.25918238381603531</v>
      </c>
      <c r="AA750" s="24">
        <v>20.845939999999999</v>
      </c>
      <c r="AB750" s="24">
        <v>23.900290000000002</v>
      </c>
      <c r="AC750" s="24">
        <v>41.422200000000004</v>
      </c>
      <c r="AD750" s="24">
        <v>14.33545</v>
      </c>
      <c r="AF750">
        <f t="shared" si="311"/>
        <v>2.6382699999999986</v>
      </c>
      <c r="AG750">
        <f t="shared" si="311"/>
        <v>3.9751900000000013</v>
      </c>
      <c r="AH750">
        <f t="shared" si="311"/>
        <v>5.7157800000000094</v>
      </c>
      <c r="AI750">
        <f t="shared" si="311"/>
        <v>2.1485500000000002</v>
      </c>
      <c r="AJ750">
        <f t="shared" si="302"/>
        <v>3.6194475000000024</v>
      </c>
      <c r="AK750">
        <f t="shared" si="303"/>
        <v>0.79830087367248559</v>
      </c>
      <c r="AM750" s="24">
        <v>22.607900000000001</v>
      </c>
      <c r="AN750" s="24">
        <v>29.600470000000001</v>
      </c>
      <c r="AO750" s="24">
        <v>9.9378440000000001</v>
      </c>
      <c r="AP750" s="24">
        <v>30.76389</v>
      </c>
      <c r="AR750">
        <f t="shared" si="316"/>
        <v>0.96481999999999957</v>
      </c>
      <c r="AS750">
        <f t="shared" si="317"/>
        <v>4.2390100000000004</v>
      </c>
      <c r="AT750">
        <f t="shared" si="318"/>
        <v>0.93802299999999939</v>
      </c>
      <c r="AU750">
        <f t="shared" si="319"/>
        <v>2.6169699999999985</v>
      </c>
      <c r="AV750">
        <f t="shared" si="308"/>
        <v>2.1897057499999995</v>
      </c>
      <c r="AW750">
        <f t="shared" si="309"/>
        <v>0.787890509292416</v>
      </c>
    </row>
    <row r="751" spans="1:49" x14ac:dyDescent="0.35">
      <c r="A751" s="24" t="s">
        <v>1591</v>
      </c>
      <c r="B751" s="24" t="s">
        <v>1592</v>
      </c>
      <c r="C751" s="24">
        <v>40.027749999999997</v>
      </c>
      <c r="D751" s="24">
        <v>19.845939999999999</v>
      </c>
      <c r="E751" s="24">
        <v>10.97644</v>
      </c>
      <c r="F751" s="24">
        <v>16.475860000000001</v>
      </c>
      <c r="H751">
        <f t="shared" si="312"/>
        <v>6.5154899999999998</v>
      </c>
      <c r="I751">
        <f t="shared" si="313"/>
        <v>2.8974399999999996</v>
      </c>
      <c r="J751">
        <f t="shared" si="314"/>
        <v>1.7120189999999997</v>
      </c>
      <c r="K751">
        <f t="shared" si="315"/>
        <v>2.2346900000000005</v>
      </c>
      <c r="L751">
        <f t="shared" si="298"/>
        <v>3.3399097499999999</v>
      </c>
      <c r="M751">
        <f t="shared" si="299"/>
        <v>1.0859568896285567</v>
      </c>
      <c r="O751" s="24">
        <v>18.95711</v>
      </c>
      <c r="P751" s="24">
        <v>9.0942609999999995</v>
      </c>
      <c r="Q751" s="24">
        <v>14.742990000000001</v>
      </c>
      <c r="R751" s="24">
        <v>11.242621000000002</v>
      </c>
      <c r="T751">
        <f t="shared" si="310"/>
        <v>1.7993200000000016</v>
      </c>
      <c r="U751">
        <f t="shared" si="310"/>
        <v>1.0698070000000008</v>
      </c>
      <c r="V751">
        <f t="shared" si="310"/>
        <v>0.97539000000000087</v>
      </c>
      <c r="W751">
        <f t="shared" si="310"/>
        <v>0.55170999999999992</v>
      </c>
      <c r="X751">
        <f t="shared" si="300"/>
        <v>1.0990567500000008</v>
      </c>
      <c r="Y751">
        <f t="shared" si="301"/>
        <v>0.25918238381603531</v>
      </c>
      <c r="AA751" s="24">
        <v>20.845939999999999</v>
      </c>
      <c r="AB751" s="24">
        <v>23.900290000000002</v>
      </c>
      <c r="AC751" s="24">
        <v>41.494519999999994</v>
      </c>
      <c r="AD751" s="24">
        <v>14.33545</v>
      </c>
      <c r="AF751">
        <f t="shared" si="311"/>
        <v>2.6382699999999986</v>
      </c>
      <c r="AG751">
        <f t="shared" si="311"/>
        <v>3.9751900000000013</v>
      </c>
      <c r="AH751">
        <f t="shared" si="311"/>
        <v>5.7881</v>
      </c>
      <c r="AI751">
        <f t="shared" si="311"/>
        <v>2.1485500000000002</v>
      </c>
      <c r="AJ751">
        <f t="shared" si="302"/>
        <v>3.6375275</v>
      </c>
      <c r="AK751">
        <f t="shared" si="303"/>
        <v>0.81417379330598094</v>
      </c>
      <c r="AM751" s="24">
        <v>22.607900000000001</v>
      </c>
      <c r="AN751" s="24">
        <v>29.600470000000001</v>
      </c>
      <c r="AO751" s="24">
        <v>9.9433670000000003</v>
      </c>
      <c r="AP751" s="24">
        <v>30.76389</v>
      </c>
      <c r="AR751">
        <f t="shared" si="316"/>
        <v>0.96481999999999957</v>
      </c>
      <c r="AS751">
        <f t="shared" si="317"/>
        <v>4.2390100000000004</v>
      </c>
      <c r="AT751">
        <f t="shared" si="318"/>
        <v>0.94354599999999955</v>
      </c>
      <c r="AU751">
        <f t="shared" si="319"/>
        <v>2.6169699999999985</v>
      </c>
      <c r="AV751">
        <f t="shared" si="308"/>
        <v>2.1910864999999995</v>
      </c>
      <c r="AW751">
        <f t="shared" si="309"/>
        <v>0.78716020423561195</v>
      </c>
    </row>
    <row r="752" spans="1:49" x14ac:dyDescent="0.35">
      <c r="A752" s="24" t="s">
        <v>1593</v>
      </c>
      <c r="B752" s="24" t="s">
        <v>1594</v>
      </c>
      <c r="C752" s="24">
        <v>40.027749999999997</v>
      </c>
      <c r="D752" s="24">
        <v>19.845939999999999</v>
      </c>
      <c r="E752" s="24">
        <v>10.97644</v>
      </c>
      <c r="F752" s="24">
        <v>16.475860000000001</v>
      </c>
      <c r="H752">
        <f t="shared" si="312"/>
        <v>6.5154899999999998</v>
      </c>
      <c r="I752">
        <f t="shared" si="313"/>
        <v>2.8974399999999996</v>
      </c>
      <c r="J752">
        <f t="shared" si="314"/>
        <v>1.7120189999999997</v>
      </c>
      <c r="K752">
        <f t="shared" si="315"/>
        <v>2.2346900000000005</v>
      </c>
      <c r="L752">
        <f t="shared" si="298"/>
        <v>3.3399097499999999</v>
      </c>
      <c r="M752">
        <f t="shared" si="299"/>
        <v>1.0859568896285567</v>
      </c>
      <c r="O752" s="24">
        <v>18.95711</v>
      </c>
      <c r="P752" s="24">
        <v>9.0942609999999995</v>
      </c>
      <c r="Q752" s="24">
        <v>14.742990000000001</v>
      </c>
      <c r="R752" s="24">
        <v>11.242621000000002</v>
      </c>
      <c r="T752">
        <f t="shared" si="310"/>
        <v>1.7993200000000016</v>
      </c>
      <c r="U752">
        <f t="shared" si="310"/>
        <v>1.0698070000000008</v>
      </c>
      <c r="V752">
        <f t="shared" si="310"/>
        <v>0.97539000000000087</v>
      </c>
      <c r="W752">
        <f t="shared" si="310"/>
        <v>0.55170999999999992</v>
      </c>
      <c r="X752">
        <f t="shared" si="300"/>
        <v>1.0990567500000008</v>
      </c>
      <c r="Y752">
        <f t="shared" si="301"/>
        <v>0.25918238381603531</v>
      </c>
      <c r="AA752" s="24">
        <v>20.845939999999999</v>
      </c>
      <c r="AB752" s="24">
        <v>23.900290000000002</v>
      </c>
      <c r="AC752" s="24">
        <v>41.580529999999996</v>
      </c>
      <c r="AD752" s="24">
        <v>14.33545</v>
      </c>
      <c r="AF752">
        <f t="shared" si="311"/>
        <v>2.6382699999999986</v>
      </c>
      <c r="AG752">
        <f t="shared" si="311"/>
        <v>3.9751900000000013</v>
      </c>
      <c r="AH752">
        <f t="shared" si="311"/>
        <v>5.8741100000000017</v>
      </c>
      <c r="AI752">
        <f t="shared" si="311"/>
        <v>2.1485500000000002</v>
      </c>
      <c r="AJ752">
        <f t="shared" si="302"/>
        <v>3.6590300000000004</v>
      </c>
      <c r="AK752">
        <f t="shared" si="303"/>
        <v>0.83316851836828398</v>
      </c>
      <c r="AM752" s="24">
        <v>22.607900000000001</v>
      </c>
      <c r="AN752" s="24">
        <v>29.640090000000001</v>
      </c>
      <c r="AO752" s="24">
        <v>9.9554089999999995</v>
      </c>
      <c r="AP752" s="24">
        <v>30.76389</v>
      </c>
      <c r="AR752">
        <f t="shared" si="316"/>
        <v>0.96481999999999957</v>
      </c>
      <c r="AS752">
        <f t="shared" si="317"/>
        <v>4.2786299999999997</v>
      </c>
      <c r="AT752">
        <f t="shared" si="318"/>
        <v>0.95558799999999877</v>
      </c>
      <c r="AU752">
        <f t="shared" si="319"/>
        <v>2.6169699999999985</v>
      </c>
      <c r="AV752">
        <f t="shared" si="308"/>
        <v>2.2040019999999991</v>
      </c>
      <c r="AW752">
        <f t="shared" si="309"/>
        <v>0.79418372412223781</v>
      </c>
    </row>
    <row r="753" spans="1:49" x14ac:dyDescent="0.35">
      <c r="A753" s="24" t="s">
        <v>1595</v>
      </c>
      <c r="B753" s="24" t="s">
        <v>1596</v>
      </c>
      <c r="C753" s="24">
        <v>40.027749999999997</v>
      </c>
      <c r="D753" s="24">
        <v>19.845939999999999</v>
      </c>
      <c r="E753" s="24">
        <v>10.97644</v>
      </c>
      <c r="F753" s="24">
        <v>16.475860000000001</v>
      </c>
      <c r="H753">
        <f t="shared" si="312"/>
        <v>6.5154899999999998</v>
      </c>
      <c r="I753">
        <f t="shared" si="313"/>
        <v>2.8974399999999996</v>
      </c>
      <c r="J753">
        <f t="shared" si="314"/>
        <v>1.7120189999999997</v>
      </c>
      <c r="K753">
        <f t="shared" si="315"/>
        <v>2.2346900000000005</v>
      </c>
      <c r="L753">
        <f t="shared" si="298"/>
        <v>3.3399097499999999</v>
      </c>
      <c r="M753">
        <f t="shared" si="299"/>
        <v>1.0859568896285567</v>
      </c>
      <c r="O753" s="24">
        <v>18.95711</v>
      </c>
      <c r="P753" s="24">
        <v>9.0942609999999995</v>
      </c>
      <c r="Q753" s="24">
        <v>14.742990000000001</v>
      </c>
      <c r="R753" s="24">
        <v>11.242621000000002</v>
      </c>
      <c r="T753">
        <f t="shared" si="310"/>
        <v>1.7993200000000016</v>
      </c>
      <c r="U753">
        <f t="shared" si="310"/>
        <v>1.0698070000000008</v>
      </c>
      <c r="V753">
        <f t="shared" si="310"/>
        <v>0.97539000000000087</v>
      </c>
      <c r="W753">
        <f t="shared" si="310"/>
        <v>0.55170999999999992</v>
      </c>
      <c r="X753">
        <f t="shared" si="300"/>
        <v>1.0990567500000008</v>
      </c>
      <c r="Y753">
        <f t="shared" si="301"/>
        <v>0.25918238381603531</v>
      </c>
      <c r="AA753" s="24">
        <v>20.845939999999999</v>
      </c>
      <c r="AB753" s="24">
        <v>23.900290000000002</v>
      </c>
      <c r="AC753" s="24">
        <v>41.729330000000004</v>
      </c>
      <c r="AD753" s="24">
        <v>14.33545</v>
      </c>
      <c r="AF753">
        <f t="shared" si="311"/>
        <v>2.6382699999999986</v>
      </c>
      <c r="AG753">
        <f t="shared" si="311"/>
        <v>3.9751900000000013</v>
      </c>
      <c r="AH753">
        <f t="shared" si="311"/>
        <v>6.0229100000000102</v>
      </c>
      <c r="AI753">
        <f t="shared" si="311"/>
        <v>2.1485500000000002</v>
      </c>
      <c r="AJ753">
        <f t="shared" si="302"/>
        <v>3.6962300000000026</v>
      </c>
      <c r="AK753">
        <f t="shared" si="303"/>
        <v>0.86630687634348413</v>
      </c>
      <c r="AM753" s="24">
        <v>22.607900000000001</v>
      </c>
      <c r="AN753" s="24">
        <v>29.686299999999999</v>
      </c>
      <c r="AO753" s="24">
        <v>9.9565900000000003</v>
      </c>
      <c r="AP753" s="24">
        <v>30.76389</v>
      </c>
      <c r="AR753">
        <f t="shared" si="316"/>
        <v>0.96481999999999957</v>
      </c>
      <c r="AS753">
        <f t="shared" si="317"/>
        <v>4.3248399999999982</v>
      </c>
      <c r="AT753">
        <f t="shared" si="318"/>
        <v>0.95676899999999954</v>
      </c>
      <c r="AU753">
        <f t="shared" si="319"/>
        <v>2.6169699999999985</v>
      </c>
      <c r="AV753">
        <f t="shared" si="308"/>
        <v>2.215849749999999</v>
      </c>
      <c r="AW753">
        <f t="shared" si="309"/>
        <v>0.80410908774663703</v>
      </c>
    </row>
    <row r="754" spans="1:49" x14ac:dyDescent="0.35">
      <c r="A754" s="24" t="s">
        <v>1597</v>
      </c>
      <c r="B754" s="24" t="s">
        <v>1598</v>
      </c>
      <c r="C754" s="24">
        <v>40.027749999999997</v>
      </c>
      <c r="D754" s="24">
        <v>19.845939999999999</v>
      </c>
      <c r="E754" s="24">
        <v>10.97644</v>
      </c>
      <c r="F754" s="24">
        <v>16.475860000000001</v>
      </c>
      <c r="H754">
        <f t="shared" si="312"/>
        <v>6.5154899999999998</v>
      </c>
      <c r="I754">
        <f t="shared" si="313"/>
        <v>2.8974399999999996</v>
      </c>
      <c r="J754">
        <f t="shared" si="314"/>
        <v>1.7120189999999997</v>
      </c>
      <c r="K754">
        <f t="shared" si="315"/>
        <v>2.2346900000000005</v>
      </c>
      <c r="L754">
        <f t="shared" si="298"/>
        <v>3.3399097499999999</v>
      </c>
      <c r="M754">
        <f t="shared" si="299"/>
        <v>1.0859568896285567</v>
      </c>
      <c r="O754" s="24">
        <v>18.95711</v>
      </c>
      <c r="P754" s="24">
        <v>9.0942609999999995</v>
      </c>
      <c r="Q754" s="24">
        <v>14.742990000000001</v>
      </c>
      <c r="R754" s="24">
        <v>11.242621000000002</v>
      </c>
      <c r="T754">
        <f t="shared" si="310"/>
        <v>1.7993200000000016</v>
      </c>
      <c r="U754">
        <f t="shared" si="310"/>
        <v>1.0698070000000008</v>
      </c>
      <c r="V754">
        <f t="shared" si="310"/>
        <v>0.97539000000000087</v>
      </c>
      <c r="W754">
        <f t="shared" si="310"/>
        <v>0.55170999999999992</v>
      </c>
      <c r="X754">
        <f t="shared" si="300"/>
        <v>1.0990567500000008</v>
      </c>
      <c r="Y754">
        <f t="shared" si="301"/>
        <v>0.25918238381603531</v>
      </c>
      <c r="AA754" s="24">
        <v>20.845939999999999</v>
      </c>
      <c r="AB754" s="24">
        <v>23.901590000000002</v>
      </c>
      <c r="AC754" s="24">
        <v>41.730429999999998</v>
      </c>
      <c r="AD754" s="24">
        <v>14.33545</v>
      </c>
      <c r="AF754">
        <f t="shared" si="311"/>
        <v>2.6382699999999986</v>
      </c>
      <c r="AG754">
        <f t="shared" si="311"/>
        <v>3.9764900000000019</v>
      </c>
      <c r="AH754">
        <f t="shared" si="311"/>
        <v>6.0240100000000041</v>
      </c>
      <c r="AI754">
        <f t="shared" si="311"/>
        <v>2.1485500000000002</v>
      </c>
      <c r="AJ754">
        <f t="shared" si="302"/>
        <v>3.6968300000000012</v>
      </c>
      <c r="AK754">
        <f t="shared" si="303"/>
        <v>0.86658797879961535</v>
      </c>
      <c r="AM754" s="24">
        <v>22.607900000000001</v>
      </c>
      <c r="AN754" s="24">
        <v>29.686299999999999</v>
      </c>
      <c r="AO754" s="24">
        <v>9.9565900000000003</v>
      </c>
      <c r="AP754" s="24">
        <v>30.76389</v>
      </c>
      <c r="AR754">
        <f t="shared" si="316"/>
        <v>0.96481999999999957</v>
      </c>
      <c r="AS754">
        <f t="shared" si="317"/>
        <v>4.3248399999999982</v>
      </c>
      <c r="AT754">
        <f t="shared" si="318"/>
        <v>0.95676899999999954</v>
      </c>
      <c r="AU754">
        <f t="shared" si="319"/>
        <v>2.6169699999999985</v>
      </c>
      <c r="AV754">
        <f t="shared" si="308"/>
        <v>2.215849749999999</v>
      </c>
      <c r="AW754">
        <f t="shared" si="309"/>
        <v>0.80410908774663703</v>
      </c>
    </row>
    <row r="755" spans="1:49" x14ac:dyDescent="0.35">
      <c r="A755" s="24" t="s">
        <v>1599</v>
      </c>
      <c r="B755" s="24" t="s">
        <v>1600</v>
      </c>
      <c r="C755" s="24">
        <v>40.027749999999997</v>
      </c>
      <c r="D755" s="24">
        <v>19.845939999999999</v>
      </c>
      <c r="E755" s="24">
        <v>10.97644</v>
      </c>
      <c r="F755" s="24">
        <v>16.475860000000001</v>
      </c>
      <c r="H755">
        <f t="shared" si="312"/>
        <v>6.5154899999999998</v>
      </c>
      <c r="I755">
        <f t="shared" si="313"/>
        <v>2.8974399999999996</v>
      </c>
      <c r="J755">
        <f t="shared" si="314"/>
        <v>1.7120189999999997</v>
      </c>
      <c r="K755">
        <f t="shared" si="315"/>
        <v>2.2346900000000005</v>
      </c>
      <c r="L755">
        <f t="shared" si="298"/>
        <v>3.3399097499999999</v>
      </c>
      <c r="M755">
        <f t="shared" si="299"/>
        <v>1.0859568896285567</v>
      </c>
      <c r="O755" s="24">
        <v>18.95711</v>
      </c>
      <c r="P755" s="24">
        <v>9.0942609999999995</v>
      </c>
      <c r="Q755" s="24">
        <v>14.742990000000001</v>
      </c>
      <c r="R755" s="24">
        <v>11.242621000000002</v>
      </c>
      <c r="T755">
        <f t="shared" si="310"/>
        <v>1.7993200000000016</v>
      </c>
      <c r="U755">
        <f t="shared" si="310"/>
        <v>1.0698070000000008</v>
      </c>
      <c r="V755">
        <f t="shared" si="310"/>
        <v>0.97539000000000087</v>
      </c>
      <c r="W755">
        <f t="shared" si="310"/>
        <v>0.55170999999999992</v>
      </c>
      <c r="X755">
        <f t="shared" si="300"/>
        <v>1.0990567500000008</v>
      </c>
      <c r="Y755">
        <f t="shared" si="301"/>
        <v>0.25918238381603531</v>
      </c>
      <c r="AA755" s="24">
        <v>20.845939999999999</v>
      </c>
      <c r="AB755" s="24">
        <v>23.92136</v>
      </c>
      <c r="AC755" s="24">
        <v>41.730429999999998</v>
      </c>
      <c r="AD755" s="24">
        <v>14.33545</v>
      </c>
      <c r="AF755">
        <f t="shared" si="311"/>
        <v>2.6382699999999986</v>
      </c>
      <c r="AG755">
        <f t="shared" si="311"/>
        <v>3.9962599999999995</v>
      </c>
      <c r="AH755">
        <f t="shared" si="311"/>
        <v>6.0240100000000041</v>
      </c>
      <c r="AI755">
        <f t="shared" si="311"/>
        <v>2.1485500000000002</v>
      </c>
      <c r="AJ755">
        <f t="shared" si="302"/>
        <v>3.7017725000000006</v>
      </c>
      <c r="AK755">
        <f t="shared" si="303"/>
        <v>0.86713357275926761</v>
      </c>
      <c r="AM755" s="24">
        <v>22.607900000000001</v>
      </c>
      <c r="AN755" s="24">
        <v>29.686299999999999</v>
      </c>
      <c r="AO755" s="24">
        <v>9.9565900000000003</v>
      </c>
      <c r="AP755" s="24">
        <v>30.76389</v>
      </c>
      <c r="AR755">
        <f t="shared" si="316"/>
        <v>0.96481999999999957</v>
      </c>
      <c r="AS755">
        <f t="shared" si="317"/>
        <v>4.3248399999999982</v>
      </c>
      <c r="AT755">
        <f t="shared" si="318"/>
        <v>0.95676899999999954</v>
      </c>
      <c r="AU755">
        <f t="shared" si="319"/>
        <v>2.6169699999999985</v>
      </c>
      <c r="AV755">
        <f t="shared" si="308"/>
        <v>2.215849749999999</v>
      </c>
      <c r="AW755">
        <f t="shared" si="309"/>
        <v>0.80410908774663703</v>
      </c>
    </row>
    <row r="756" spans="1:49" x14ac:dyDescent="0.35">
      <c r="A756" s="24" t="s">
        <v>1601</v>
      </c>
      <c r="B756" s="24" t="s">
        <v>1602</v>
      </c>
      <c r="C756" s="24">
        <v>40.027749999999997</v>
      </c>
      <c r="D756" s="24">
        <v>19.845939999999999</v>
      </c>
      <c r="E756" s="24">
        <v>10.97644</v>
      </c>
      <c r="F756" s="24">
        <v>16.475860000000001</v>
      </c>
      <c r="H756">
        <f t="shared" si="312"/>
        <v>6.5154899999999998</v>
      </c>
      <c r="I756">
        <f t="shared" si="313"/>
        <v>2.8974399999999996</v>
      </c>
      <c r="J756">
        <f t="shared" si="314"/>
        <v>1.7120189999999997</v>
      </c>
      <c r="K756">
        <f t="shared" si="315"/>
        <v>2.2346900000000005</v>
      </c>
      <c r="L756">
        <f t="shared" si="298"/>
        <v>3.3399097499999999</v>
      </c>
      <c r="M756">
        <f t="shared" si="299"/>
        <v>1.0859568896285567</v>
      </c>
      <c r="O756" s="24">
        <v>18.95711</v>
      </c>
      <c r="P756" s="24">
        <v>9.0942609999999995</v>
      </c>
      <c r="Q756" s="24">
        <v>14.742990000000001</v>
      </c>
      <c r="R756" s="24">
        <v>11.242621000000002</v>
      </c>
      <c r="T756">
        <f t="shared" si="310"/>
        <v>1.7993200000000016</v>
      </c>
      <c r="U756">
        <f t="shared" si="310"/>
        <v>1.0698070000000008</v>
      </c>
      <c r="V756">
        <f t="shared" si="310"/>
        <v>0.97539000000000087</v>
      </c>
      <c r="W756">
        <f t="shared" si="310"/>
        <v>0.55170999999999992</v>
      </c>
      <c r="X756">
        <f t="shared" si="300"/>
        <v>1.0990567500000008</v>
      </c>
      <c r="Y756">
        <f t="shared" si="301"/>
        <v>0.25918238381603531</v>
      </c>
      <c r="AA756" s="24">
        <v>20.845939999999999</v>
      </c>
      <c r="AB756" s="24">
        <v>23.947100000000002</v>
      </c>
      <c r="AC756" s="24">
        <v>41.730429999999998</v>
      </c>
      <c r="AD756" s="24">
        <v>14.33545</v>
      </c>
      <c r="AF756">
        <f t="shared" si="311"/>
        <v>2.6382699999999986</v>
      </c>
      <c r="AG756">
        <f t="shared" si="311"/>
        <v>4.022000000000002</v>
      </c>
      <c r="AH756">
        <f t="shared" si="311"/>
        <v>6.0240100000000041</v>
      </c>
      <c r="AI756">
        <f t="shared" si="311"/>
        <v>2.1485500000000002</v>
      </c>
      <c r="AJ756">
        <f t="shared" si="302"/>
        <v>3.7082075000000012</v>
      </c>
      <c r="AK756">
        <f t="shared" si="303"/>
        <v>0.86788558785490388</v>
      </c>
      <c r="AM756" s="24">
        <v>22.607900000000001</v>
      </c>
      <c r="AN756" s="24">
        <v>29.686299999999999</v>
      </c>
      <c r="AO756" s="24">
        <v>9.9565900000000003</v>
      </c>
      <c r="AP756" s="24">
        <v>30.781169999999999</v>
      </c>
      <c r="AR756">
        <f t="shared" si="316"/>
        <v>0.96481999999999957</v>
      </c>
      <c r="AS756">
        <f t="shared" si="317"/>
        <v>4.3248399999999982</v>
      </c>
      <c r="AT756">
        <f t="shared" si="318"/>
        <v>0.95676899999999954</v>
      </c>
      <c r="AU756">
        <f t="shared" si="319"/>
        <v>2.634249999999998</v>
      </c>
      <c r="AV756">
        <f t="shared" si="308"/>
        <v>2.2201697499999988</v>
      </c>
      <c r="AW756">
        <f t="shared" si="309"/>
        <v>0.80483868800942238</v>
      </c>
    </row>
    <row r="757" spans="1:49" x14ac:dyDescent="0.35">
      <c r="A757" s="24" t="s">
        <v>1603</v>
      </c>
      <c r="B757" s="24" t="s">
        <v>1604</v>
      </c>
      <c r="C757" s="24">
        <v>40.027749999999997</v>
      </c>
      <c r="D757" s="24">
        <v>19.84948</v>
      </c>
      <c r="E757" s="24">
        <v>10.97644</v>
      </c>
      <c r="F757" s="24">
        <v>16.475860000000001</v>
      </c>
      <c r="H757">
        <f t="shared" si="312"/>
        <v>6.5154899999999998</v>
      </c>
      <c r="I757">
        <f t="shared" si="313"/>
        <v>2.9009800000000006</v>
      </c>
      <c r="J757">
        <f t="shared" si="314"/>
        <v>1.7120189999999997</v>
      </c>
      <c r="K757">
        <f t="shared" si="315"/>
        <v>2.2346900000000005</v>
      </c>
      <c r="L757">
        <f t="shared" si="298"/>
        <v>3.3407947500000001</v>
      </c>
      <c r="M757">
        <f t="shared" si="299"/>
        <v>1.0858370468004066</v>
      </c>
      <c r="O757" s="24">
        <v>18.95711</v>
      </c>
      <c r="P757" s="24">
        <v>9.0942609999999995</v>
      </c>
      <c r="Q757" s="24">
        <v>14.742990000000001</v>
      </c>
      <c r="R757" s="24">
        <v>11.242621000000002</v>
      </c>
      <c r="T757">
        <f t="shared" si="310"/>
        <v>1.7993200000000016</v>
      </c>
      <c r="U757">
        <f t="shared" si="310"/>
        <v>1.0698070000000008</v>
      </c>
      <c r="V757">
        <f t="shared" si="310"/>
        <v>0.97539000000000087</v>
      </c>
      <c r="W757">
        <f t="shared" si="310"/>
        <v>0.55170999999999992</v>
      </c>
      <c r="X757">
        <f t="shared" si="300"/>
        <v>1.0990567500000008</v>
      </c>
      <c r="Y757">
        <f t="shared" si="301"/>
        <v>0.25918238381603531</v>
      </c>
      <c r="AA757" s="24">
        <v>20.845939999999999</v>
      </c>
      <c r="AB757" s="24">
        <v>23.95917</v>
      </c>
      <c r="AC757" s="24">
        <v>41.730429999999998</v>
      </c>
      <c r="AD757" s="24">
        <v>14.33545</v>
      </c>
      <c r="AF757">
        <f t="shared" si="311"/>
        <v>2.6382699999999986</v>
      </c>
      <c r="AG757">
        <f t="shared" si="311"/>
        <v>4.0340699999999998</v>
      </c>
      <c r="AH757">
        <f t="shared" si="311"/>
        <v>6.0240100000000041</v>
      </c>
      <c r="AI757">
        <f t="shared" si="311"/>
        <v>2.1485500000000002</v>
      </c>
      <c r="AJ757">
        <f t="shared" si="302"/>
        <v>3.7112250000000007</v>
      </c>
      <c r="AK757">
        <f t="shared" si="303"/>
        <v>0.86825442401694763</v>
      </c>
      <c r="AM757" s="24">
        <v>22.607900000000001</v>
      </c>
      <c r="AN757" s="24">
        <v>29.686299999999999</v>
      </c>
      <c r="AO757" s="24">
        <v>9.9565900000000003</v>
      </c>
      <c r="AP757" s="24">
        <v>30.81607</v>
      </c>
      <c r="AR757">
        <f t="shared" si="316"/>
        <v>0.96481999999999957</v>
      </c>
      <c r="AS757">
        <f t="shared" si="317"/>
        <v>4.3248399999999982</v>
      </c>
      <c r="AT757">
        <f t="shared" si="318"/>
        <v>0.95676899999999954</v>
      </c>
      <c r="AU757">
        <f t="shared" si="319"/>
        <v>2.6691499999999984</v>
      </c>
      <c r="AV757">
        <f t="shared" si="308"/>
        <v>2.2288947499999989</v>
      </c>
      <c r="AW757">
        <f t="shared" si="309"/>
        <v>0.80638080714339211</v>
      </c>
    </row>
    <row r="758" spans="1:49" x14ac:dyDescent="0.35">
      <c r="A758" s="24" t="s">
        <v>1605</v>
      </c>
      <c r="B758" s="24" t="s">
        <v>1606</v>
      </c>
      <c r="C758" s="24">
        <v>40.027749999999997</v>
      </c>
      <c r="D758" s="24">
        <v>19.85436</v>
      </c>
      <c r="E758" s="24">
        <v>10.97644</v>
      </c>
      <c r="F758" s="24">
        <v>16.475860000000001</v>
      </c>
      <c r="H758">
        <f t="shared" si="312"/>
        <v>6.5154899999999998</v>
      </c>
      <c r="I758">
        <f t="shared" si="313"/>
        <v>2.9058600000000006</v>
      </c>
      <c r="J758">
        <f t="shared" si="314"/>
        <v>1.7120189999999997</v>
      </c>
      <c r="K758">
        <f t="shared" si="315"/>
        <v>2.2346900000000005</v>
      </c>
      <c r="L758">
        <f t="shared" si="298"/>
        <v>3.3420147500000001</v>
      </c>
      <c r="M758">
        <f t="shared" si="299"/>
        <v>1.0856730007730515</v>
      </c>
      <c r="O758" s="24">
        <v>18.95711</v>
      </c>
      <c r="P758" s="24">
        <v>9.0942609999999995</v>
      </c>
      <c r="Q758" s="24">
        <v>14.742990000000001</v>
      </c>
      <c r="R758" s="24">
        <v>11.242621000000002</v>
      </c>
      <c r="T758">
        <f t="shared" si="310"/>
        <v>1.7993200000000016</v>
      </c>
      <c r="U758">
        <f t="shared" si="310"/>
        <v>1.0698070000000008</v>
      </c>
      <c r="V758">
        <f t="shared" si="310"/>
        <v>0.97539000000000087</v>
      </c>
      <c r="W758">
        <f t="shared" si="310"/>
        <v>0.55170999999999992</v>
      </c>
      <c r="X758">
        <f t="shared" si="300"/>
        <v>1.0990567500000008</v>
      </c>
      <c r="Y758">
        <f t="shared" si="301"/>
        <v>0.25918238381603531</v>
      </c>
      <c r="AA758" s="24">
        <v>20.845939999999999</v>
      </c>
      <c r="AB758" s="24">
        <v>23.95917</v>
      </c>
      <c r="AC758" s="24">
        <v>41.730429999999998</v>
      </c>
      <c r="AD758" s="24">
        <v>14.33545</v>
      </c>
      <c r="AF758">
        <f t="shared" si="311"/>
        <v>2.6382699999999986</v>
      </c>
      <c r="AG758">
        <f t="shared" si="311"/>
        <v>4.0340699999999998</v>
      </c>
      <c r="AH758">
        <f t="shared" si="311"/>
        <v>6.0240100000000041</v>
      </c>
      <c r="AI758">
        <f t="shared" si="311"/>
        <v>2.1485500000000002</v>
      </c>
      <c r="AJ758">
        <f t="shared" si="302"/>
        <v>3.7112250000000007</v>
      </c>
      <c r="AK758">
        <f t="shared" si="303"/>
        <v>0.86825442401694763</v>
      </c>
      <c r="AM758" s="24">
        <v>22.607900000000001</v>
      </c>
      <c r="AN758" s="24">
        <v>29.686299999999999</v>
      </c>
      <c r="AO758" s="24">
        <v>9.9565900000000003</v>
      </c>
      <c r="AP758" s="24">
        <v>30.837530000000001</v>
      </c>
      <c r="AR758">
        <f t="shared" si="316"/>
        <v>0.96481999999999957</v>
      </c>
      <c r="AS758">
        <f t="shared" si="317"/>
        <v>4.3248399999999982</v>
      </c>
      <c r="AT758">
        <f t="shared" si="318"/>
        <v>0.95676899999999954</v>
      </c>
      <c r="AU758">
        <f t="shared" si="319"/>
        <v>2.6906099999999995</v>
      </c>
      <c r="AV758">
        <f t="shared" si="308"/>
        <v>2.2342597499999992</v>
      </c>
      <c r="AW758">
        <f t="shared" si="309"/>
        <v>0.80737440858112952</v>
      </c>
    </row>
    <row r="759" spans="1:49" x14ac:dyDescent="0.35">
      <c r="A759" s="24" t="s">
        <v>1607</v>
      </c>
      <c r="B759" s="24" t="s">
        <v>1608</v>
      </c>
      <c r="C759" s="24">
        <v>40.027749999999997</v>
      </c>
      <c r="D759" s="24">
        <v>19.857399999999998</v>
      </c>
      <c r="E759" s="24">
        <v>10.97644</v>
      </c>
      <c r="F759" s="24">
        <v>16.475860000000001</v>
      </c>
      <c r="H759">
        <f t="shared" si="312"/>
        <v>6.5154899999999998</v>
      </c>
      <c r="I759">
        <f t="shared" si="313"/>
        <v>2.9088999999999992</v>
      </c>
      <c r="J759">
        <f t="shared" si="314"/>
        <v>1.7120189999999997</v>
      </c>
      <c r="K759">
        <f t="shared" si="315"/>
        <v>2.2346900000000005</v>
      </c>
      <c r="L759">
        <f t="shared" si="298"/>
        <v>3.3427747499999998</v>
      </c>
      <c r="M759">
        <f t="shared" si="299"/>
        <v>1.0855714887257444</v>
      </c>
      <c r="O759" s="24">
        <v>18.95711</v>
      </c>
      <c r="P759" s="24">
        <v>9.0942609999999995</v>
      </c>
      <c r="Q759" s="24">
        <v>14.742990000000001</v>
      </c>
      <c r="R759" s="24">
        <v>11.242621000000002</v>
      </c>
      <c r="T759">
        <f t="shared" si="310"/>
        <v>1.7993200000000016</v>
      </c>
      <c r="U759">
        <f t="shared" si="310"/>
        <v>1.0698070000000008</v>
      </c>
      <c r="V759">
        <f t="shared" si="310"/>
        <v>0.97539000000000087</v>
      </c>
      <c r="W759">
        <f t="shared" si="310"/>
        <v>0.55170999999999992</v>
      </c>
      <c r="X759">
        <f t="shared" si="300"/>
        <v>1.0990567500000008</v>
      </c>
      <c r="Y759">
        <f t="shared" si="301"/>
        <v>0.25918238381603531</v>
      </c>
      <c r="AA759" s="24">
        <v>20.845939999999999</v>
      </c>
      <c r="AB759" s="24">
        <v>23.959710000000001</v>
      </c>
      <c r="AC759" s="24">
        <v>41.730429999999998</v>
      </c>
      <c r="AD759" s="24">
        <v>14.33545</v>
      </c>
      <c r="AF759">
        <f t="shared" si="311"/>
        <v>2.6382699999999986</v>
      </c>
      <c r="AG759">
        <f t="shared" si="311"/>
        <v>4.0346100000000007</v>
      </c>
      <c r="AH759">
        <f t="shared" si="311"/>
        <v>6.0240100000000041</v>
      </c>
      <c r="AI759">
        <f t="shared" si="311"/>
        <v>2.1485500000000002</v>
      </c>
      <c r="AJ759">
        <f t="shared" si="302"/>
        <v>3.7113600000000009</v>
      </c>
      <c r="AK759">
        <f t="shared" si="303"/>
        <v>0.86827116680216987</v>
      </c>
      <c r="AM759" s="24">
        <v>22.607900000000001</v>
      </c>
      <c r="AN759" s="24">
        <v>29.686299999999999</v>
      </c>
      <c r="AO759" s="24">
        <v>9.9565900000000003</v>
      </c>
      <c r="AP759" s="24">
        <v>30.8476</v>
      </c>
      <c r="AR759">
        <f t="shared" si="316"/>
        <v>0.96481999999999957</v>
      </c>
      <c r="AS759">
        <f t="shared" si="317"/>
        <v>4.3248399999999982</v>
      </c>
      <c r="AT759">
        <f t="shared" si="318"/>
        <v>0.95676899999999954</v>
      </c>
      <c r="AU759">
        <f t="shared" si="319"/>
        <v>2.7006799999999984</v>
      </c>
      <c r="AV759">
        <f t="shared" si="308"/>
        <v>2.2367772499999989</v>
      </c>
      <c r="AW759">
        <f t="shared" si="309"/>
        <v>0.80785251208016218</v>
      </c>
    </row>
    <row r="760" spans="1:49" x14ac:dyDescent="0.35">
      <c r="A760" s="24" t="s">
        <v>1609</v>
      </c>
      <c r="B760" s="24" t="s">
        <v>1610</v>
      </c>
      <c r="C760" s="24">
        <v>40.027749999999997</v>
      </c>
      <c r="D760" s="24">
        <v>19.85745</v>
      </c>
      <c r="E760" s="24">
        <v>10.97644</v>
      </c>
      <c r="F760" s="24">
        <v>16.475860000000001</v>
      </c>
      <c r="H760">
        <f t="shared" si="312"/>
        <v>6.5154899999999998</v>
      </c>
      <c r="I760">
        <f t="shared" si="313"/>
        <v>2.9089500000000008</v>
      </c>
      <c r="J760">
        <f t="shared" si="314"/>
        <v>1.7120189999999997</v>
      </c>
      <c r="K760">
        <f t="shared" si="315"/>
        <v>2.2346900000000005</v>
      </c>
      <c r="L760">
        <f t="shared" si="298"/>
        <v>3.3427872500000002</v>
      </c>
      <c r="M760">
        <f t="shared" si="299"/>
        <v>1.0855698234879054</v>
      </c>
      <c r="O760" s="24">
        <v>18.95711</v>
      </c>
      <c r="P760" s="24">
        <v>9.0942609999999995</v>
      </c>
      <c r="Q760" s="24">
        <v>14.742990000000001</v>
      </c>
      <c r="R760" s="24">
        <v>11.242621000000002</v>
      </c>
      <c r="T760">
        <f t="shared" si="310"/>
        <v>1.7993200000000016</v>
      </c>
      <c r="U760">
        <f t="shared" si="310"/>
        <v>1.0698070000000008</v>
      </c>
      <c r="V760">
        <f t="shared" si="310"/>
        <v>0.97539000000000087</v>
      </c>
      <c r="W760">
        <f t="shared" si="310"/>
        <v>0.55170999999999992</v>
      </c>
      <c r="X760">
        <f t="shared" si="300"/>
        <v>1.0990567500000008</v>
      </c>
      <c r="Y760">
        <f t="shared" si="301"/>
        <v>0.25918238381603531</v>
      </c>
      <c r="AA760" s="24">
        <v>20.845939999999999</v>
      </c>
      <c r="AB760" s="24">
        <v>23.981190000000002</v>
      </c>
      <c r="AC760" s="24">
        <v>41.730429999999998</v>
      </c>
      <c r="AD760" s="24">
        <v>14.33545</v>
      </c>
      <c r="AF760">
        <f t="shared" si="311"/>
        <v>2.6382699999999986</v>
      </c>
      <c r="AG760">
        <f t="shared" si="311"/>
        <v>4.0560900000000011</v>
      </c>
      <c r="AH760">
        <f t="shared" si="311"/>
        <v>6.0240100000000041</v>
      </c>
      <c r="AI760">
        <f t="shared" si="311"/>
        <v>2.1485500000000002</v>
      </c>
      <c r="AJ760">
        <f t="shared" si="302"/>
        <v>3.716730000000001</v>
      </c>
      <c r="AK760">
        <f t="shared" si="303"/>
        <v>0.86895390614232326</v>
      </c>
      <c r="AM760" s="24">
        <v>22.60848</v>
      </c>
      <c r="AN760" s="24">
        <v>29.686299999999999</v>
      </c>
      <c r="AO760" s="24">
        <v>9.9565900000000003</v>
      </c>
      <c r="AP760" s="24">
        <v>30.861820000000002</v>
      </c>
      <c r="AR760">
        <f t="shared" si="316"/>
        <v>0.96539999999999893</v>
      </c>
      <c r="AS760">
        <f t="shared" si="317"/>
        <v>4.3248399999999982</v>
      </c>
      <c r="AT760">
        <f t="shared" si="318"/>
        <v>0.95676899999999954</v>
      </c>
      <c r="AU760">
        <f t="shared" si="319"/>
        <v>2.7149000000000001</v>
      </c>
      <c r="AV760">
        <f t="shared" si="308"/>
        <v>2.2404772499999992</v>
      </c>
      <c r="AW760">
        <f t="shared" si="309"/>
        <v>0.80846427894139439</v>
      </c>
    </row>
    <row r="761" spans="1:49" x14ac:dyDescent="0.35">
      <c r="A761" s="24" t="s">
        <v>1611</v>
      </c>
      <c r="B761" s="24" t="s">
        <v>1612</v>
      </c>
      <c r="C761" s="24">
        <v>40.027749999999997</v>
      </c>
      <c r="D761" s="24">
        <v>19.85745</v>
      </c>
      <c r="E761" s="24">
        <v>10.97644</v>
      </c>
      <c r="F761" s="24">
        <v>16.475860000000001</v>
      </c>
      <c r="H761">
        <f t="shared" si="312"/>
        <v>6.5154899999999998</v>
      </c>
      <c r="I761">
        <f t="shared" si="313"/>
        <v>2.9089500000000008</v>
      </c>
      <c r="J761">
        <f t="shared" si="314"/>
        <v>1.7120189999999997</v>
      </c>
      <c r="K761">
        <f t="shared" si="315"/>
        <v>2.2346900000000005</v>
      </c>
      <c r="L761">
        <f t="shared" si="298"/>
        <v>3.3427872500000002</v>
      </c>
      <c r="M761">
        <f t="shared" si="299"/>
        <v>1.0855698234879054</v>
      </c>
      <c r="O761" s="24">
        <v>18.95711</v>
      </c>
      <c r="P761" s="24">
        <v>9.0942609999999995</v>
      </c>
      <c r="Q761" s="24">
        <v>14.742990000000001</v>
      </c>
      <c r="R761" s="24">
        <v>11.242621000000002</v>
      </c>
      <c r="T761">
        <f t="shared" si="310"/>
        <v>1.7993200000000016</v>
      </c>
      <c r="U761">
        <f t="shared" si="310"/>
        <v>1.0698070000000008</v>
      </c>
      <c r="V761">
        <f t="shared" si="310"/>
        <v>0.97539000000000087</v>
      </c>
      <c r="W761">
        <f t="shared" si="310"/>
        <v>0.55170999999999992</v>
      </c>
      <c r="X761">
        <f t="shared" si="300"/>
        <v>1.0990567500000008</v>
      </c>
      <c r="Y761">
        <f t="shared" si="301"/>
        <v>0.25918238381603531</v>
      </c>
      <c r="AA761" s="24">
        <v>20.845939999999999</v>
      </c>
      <c r="AB761" s="24">
        <v>23.988340000000001</v>
      </c>
      <c r="AC761" s="24">
        <v>41.730429999999998</v>
      </c>
      <c r="AD761" s="24">
        <v>14.33545</v>
      </c>
      <c r="AF761">
        <f t="shared" si="311"/>
        <v>2.6382699999999986</v>
      </c>
      <c r="AG761">
        <f t="shared" si="311"/>
        <v>4.0632400000000004</v>
      </c>
      <c r="AH761">
        <f t="shared" si="311"/>
        <v>6.0240100000000041</v>
      </c>
      <c r="AI761">
        <f t="shared" si="311"/>
        <v>2.1485500000000002</v>
      </c>
      <c r="AJ761">
        <f t="shared" si="302"/>
        <v>3.7185175000000008</v>
      </c>
      <c r="AK761">
        <f t="shared" si="303"/>
        <v>0.86918840889432747</v>
      </c>
      <c r="AM761" s="24">
        <v>22.619800000000001</v>
      </c>
      <c r="AN761" s="24">
        <v>29.686299999999999</v>
      </c>
      <c r="AO761" s="24">
        <v>9.9565900000000003</v>
      </c>
      <c r="AP761" s="24">
        <v>30.867509999999999</v>
      </c>
      <c r="AR761">
        <f t="shared" si="316"/>
        <v>0.97672000000000025</v>
      </c>
      <c r="AS761">
        <f t="shared" si="317"/>
        <v>4.3248399999999982</v>
      </c>
      <c r="AT761">
        <f t="shared" si="318"/>
        <v>0.95676899999999954</v>
      </c>
      <c r="AU761">
        <f t="shared" si="319"/>
        <v>2.7205899999999978</v>
      </c>
      <c r="AV761">
        <f t="shared" si="308"/>
        <v>2.244729749999999</v>
      </c>
      <c r="AW761">
        <f t="shared" si="309"/>
        <v>0.80725838745104528</v>
      </c>
    </row>
    <row r="762" spans="1:49" x14ac:dyDescent="0.35">
      <c r="A762" s="24" t="s">
        <v>1613</v>
      </c>
      <c r="B762" s="24" t="s">
        <v>1614</v>
      </c>
      <c r="C762" s="24">
        <v>40.027749999999997</v>
      </c>
      <c r="D762" s="24">
        <v>19.85745</v>
      </c>
      <c r="E762" s="24">
        <v>10.97644</v>
      </c>
      <c r="F762" s="24">
        <v>16.476050000000001</v>
      </c>
      <c r="H762">
        <f t="shared" si="312"/>
        <v>6.5154899999999998</v>
      </c>
      <c r="I762">
        <f t="shared" si="313"/>
        <v>2.9089500000000008</v>
      </c>
      <c r="J762">
        <f t="shared" si="314"/>
        <v>1.7120189999999997</v>
      </c>
      <c r="K762">
        <f t="shared" si="315"/>
        <v>2.2348800000000004</v>
      </c>
      <c r="L762">
        <f t="shared" si="298"/>
        <v>3.3428347500000002</v>
      </c>
      <c r="M762">
        <f t="shared" si="299"/>
        <v>1.0855536625047895</v>
      </c>
      <c r="O762" s="24">
        <v>18.95711</v>
      </c>
      <c r="P762" s="24">
        <v>9.0942609999999995</v>
      </c>
      <c r="Q762" s="24">
        <v>14.742990000000001</v>
      </c>
      <c r="R762" s="24">
        <v>11.242621000000002</v>
      </c>
      <c r="T762">
        <f t="shared" si="310"/>
        <v>1.7993200000000016</v>
      </c>
      <c r="U762">
        <f t="shared" si="310"/>
        <v>1.0698070000000008</v>
      </c>
      <c r="V762">
        <f t="shared" si="310"/>
        <v>0.97539000000000087</v>
      </c>
      <c r="W762">
        <f t="shared" si="310"/>
        <v>0.55170999999999992</v>
      </c>
      <c r="X762">
        <f t="shared" si="300"/>
        <v>1.0990567500000008</v>
      </c>
      <c r="Y762">
        <f t="shared" si="301"/>
        <v>0.25918238381603531</v>
      </c>
      <c r="AA762" s="24">
        <v>20.845939999999999</v>
      </c>
      <c r="AB762" s="24">
        <v>23.988340000000001</v>
      </c>
      <c r="AC762" s="24">
        <v>41.730429999999998</v>
      </c>
      <c r="AD762" s="24">
        <v>14.33545</v>
      </c>
      <c r="AF762">
        <f t="shared" si="311"/>
        <v>2.6382699999999986</v>
      </c>
      <c r="AG762">
        <f t="shared" si="311"/>
        <v>4.0632400000000004</v>
      </c>
      <c r="AH762">
        <f t="shared" si="311"/>
        <v>6.0240100000000041</v>
      </c>
      <c r="AI762">
        <f t="shared" si="311"/>
        <v>2.1485500000000002</v>
      </c>
      <c r="AJ762">
        <f t="shared" si="302"/>
        <v>3.7185175000000008</v>
      </c>
      <c r="AK762">
        <f t="shared" si="303"/>
        <v>0.86918840889432747</v>
      </c>
      <c r="AM762" s="24">
        <v>22.619800000000001</v>
      </c>
      <c r="AN762" s="24">
        <v>29.686299999999999</v>
      </c>
      <c r="AO762" s="24">
        <v>9.9565900000000003</v>
      </c>
      <c r="AP762" s="24">
        <v>30.867509999999999</v>
      </c>
      <c r="AR762">
        <f t="shared" si="316"/>
        <v>0.97672000000000025</v>
      </c>
      <c r="AS762">
        <f t="shared" si="317"/>
        <v>4.3248399999999982</v>
      </c>
      <c r="AT762">
        <f t="shared" si="318"/>
        <v>0.95676899999999954</v>
      </c>
      <c r="AU762">
        <f t="shared" si="319"/>
        <v>2.7205899999999978</v>
      </c>
      <c r="AV762">
        <f t="shared" si="308"/>
        <v>2.244729749999999</v>
      </c>
      <c r="AW762">
        <f t="shared" si="309"/>
        <v>0.80725838745104528</v>
      </c>
    </row>
    <row r="763" spans="1:49" x14ac:dyDescent="0.35">
      <c r="A763" s="24" t="s">
        <v>1615</v>
      </c>
      <c r="B763" s="24" t="s">
        <v>1616</v>
      </c>
      <c r="C763" s="24">
        <v>40.027749999999997</v>
      </c>
      <c r="D763" s="24">
        <v>19.85745</v>
      </c>
      <c r="E763" s="24">
        <v>10.97644</v>
      </c>
      <c r="F763" s="24">
        <v>16.478000000000002</v>
      </c>
      <c r="H763">
        <f t="shared" si="312"/>
        <v>6.5154899999999998</v>
      </c>
      <c r="I763">
        <f t="shared" si="313"/>
        <v>2.9089500000000008</v>
      </c>
      <c r="J763">
        <f t="shared" si="314"/>
        <v>1.7120189999999997</v>
      </c>
      <c r="K763">
        <f t="shared" si="315"/>
        <v>2.2368300000000012</v>
      </c>
      <c r="L763">
        <f t="shared" si="298"/>
        <v>3.3433222500000004</v>
      </c>
      <c r="M763">
        <f t="shared" si="299"/>
        <v>1.0853879060225713</v>
      </c>
      <c r="O763" s="24">
        <v>18.95711</v>
      </c>
      <c r="P763" s="24">
        <v>9.0942609999999995</v>
      </c>
      <c r="Q763" s="24">
        <v>14.742990000000001</v>
      </c>
      <c r="R763" s="24">
        <v>11.242621000000002</v>
      </c>
      <c r="T763">
        <f t="shared" si="310"/>
        <v>1.7993200000000016</v>
      </c>
      <c r="U763">
        <f t="shared" si="310"/>
        <v>1.0698070000000008</v>
      </c>
      <c r="V763">
        <f t="shared" si="310"/>
        <v>0.97539000000000087</v>
      </c>
      <c r="W763">
        <f t="shared" si="310"/>
        <v>0.55170999999999992</v>
      </c>
      <c r="X763">
        <f t="shared" si="300"/>
        <v>1.0990567500000008</v>
      </c>
      <c r="Y763">
        <f t="shared" si="301"/>
        <v>0.25918238381603531</v>
      </c>
      <c r="AA763" s="24">
        <v>20.845939999999999</v>
      </c>
      <c r="AB763" s="24">
        <v>23.988340000000001</v>
      </c>
      <c r="AC763" s="24">
        <v>41.730429999999998</v>
      </c>
      <c r="AD763" s="24">
        <v>14.33545</v>
      </c>
      <c r="AF763">
        <f t="shared" si="311"/>
        <v>2.6382699999999986</v>
      </c>
      <c r="AG763">
        <f t="shared" si="311"/>
        <v>4.0632400000000004</v>
      </c>
      <c r="AH763">
        <f t="shared" si="311"/>
        <v>6.0240100000000041</v>
      </c>
      <c r="AI763">
        <f t="shared" si="311"/>
        <v>2.1485500000000002</v>
      </c>
      <c r="AJ763">
        <f t="shared" si="302"/>
        <v>3.7185175000000008</v>
      </c>
      <c r="AK763">
        <f t="shared" si="303"/>
        <v>0.86918840889432747</v>
      </c>
      <c r="AM763" s="24">
        <v>22.619800000000001</v>
      </c>
      <c r="AN763" s="24">
        <v>29.686299999999999</v>
      </c>
      <c r="AO763" s="24">
        <v>9.9565900000000003</v>
      </c>
      <c r="AP763" s="24">
        <v>30.867509999999999</v>
      </c>
      <c r="AR763">
        <f t="shared" si="316"/>
        <v>0.97672000000000025</v>
      </c>
      <c r="AS763">
        <f t="shared" si="317"/>
        <v>4.3248399999999982</v>
      </c>
      <c r="AT763">
        <f t="shared" si="318"/>
        <v>0.95676899999999954</v>
      </c>
      <c r="AU763">
        <f t="shared" si="319"/>
        <v>2.7205899999999978</v>
      </c>
      <c r="AV763">
        <f t="shared" si="308"/>
        <v>2.244729749999999</v>
      </c>
      <c r="AW763">
        <f t="shared" si="309"/>
        <v>0.80725838745104528</v>
      </c>
    </row>
    <row r="764" spans="1:49" x14ac:dyDescent="0.35">
      <c r="A764" s="24" t="s">
        <v>1617</v>
      </c>
      <c r="B764" s="24" t="s">
        <v>1618</v>
      </c>
      <c r="C764" s="24">
        <v>40.027749999999997</v>
      </c>
      <c r="D764" s="24">
        <v>19.85745</v>
      </c>
      <c r="E764" s="24">
        <v>10.97644</v>
      </c>
      <c r="F764" s="24">
        <v>16.478000000000002</v>
      </c>
      <c r="H764">
        <f t="shared" si="312"/>
        <v>6.5154899999999998</v>
      </c>
      <c r="I764">
        <f t="shared" si="313"/>
        <v>2.9089500000000008</v>
      </c>
      <c r="J764">
        <f t="shared" si="314"/>
        <v>1.7120189999999997</v>
      </c>
      <c r="K764">
        <f t="shared" si="315"/>
        <v>2.2368300000000012</v>
      </c>
      <c r="L764">
        <f t="shared" si="298"/>
        <v>3.3433222500000004</v>
      </c>
      <c r="M764">
        <f t="shared" si="299"/>
        <v>1.0853879060225713</v>
      </c>
      <c r="O764" s="24">
        <v>18.95711</v>
      </c>
      <c r="P764" s="24">
        <v>9.0942609999999995</v>
      </c>
      <c r="Q764" s="24">
        <v>14.742990000000001</v>
      </c>
      <c r="R764" s="24">
        <v>11.242621000000002</v>
      </c>
      <c r="T764">
        <f t="shared" si="310"/>
        <v>1.7993200000000016</v>
      </c>
      <c r="U764">
        <f t="shared" si="310"/>
        <v>1.0698070000000008</v>
      </c>
      <c r="V764">
        <f t="shared" si="310"/>
        <v>0.97539000000000087</v>
      </c>
      <c r="W764">
        <f t="shared" si="310"/>
        <v>0.55170999999999992</v>
      </c>
      <c r="X764">
        <f t="shared" si="300"/>
        <v>1.0990567500000008</v>
      </c>
      <c r="Y764">
        <f t="shared" si="301"/>
        <v>0.25918238381603531</v>
      </c>
      <c r="AA764" s="24">
        <v>20.845939999999999</v>
      </c>
      <c r="AB764" s="24">
        <v>23.988340000000001</v>
      </c>
      <c r="AC764" s="24">
        <v>41.730429999999998</v>
      </c>
      <c r="AD764" s="24">
        <v>14.33545</v>
      </c>
      <c r="AF764">
        <f t="shared" si="311"/>
        <v>2.6382699999999986</v>
      </c>
      <c r="AG764">
        <f t="shared" si="311"/>
        <v>4.0632400000000004</v>
      </c>
      <c r="AH764">
        <f t="shared" si="311"/>
        <v>6.0240100000000041</v>
      </c>
      <c r="AI764">
        <f t="shared" si="311"/>
        <v>2.1485500000000002</v>
      </c>
      <c r="AJ764">
        <f t="shared" si="302"/>
        <v>3.7185175000000008</v>
      </c>
      <c r="AK764">
        <f t="shared" si="303"/>
        <v>0.86918840889432747</v>
      </c>
      <c r="AM764" s="24">
        <v>22.619800000000001</v>
      </c>
      <c r="AN764" s="24">
        <v>29.686299999999999</v>
      </c>
      <c r="AO764" s="24">
        <v>9.9565900000000003</v>
      </c>
      <c r="AP764" s="24">
        <v>30.867509999999999</v>
      </c>
      <c r="AR764">
        <f t="shared" si="316"/>
        <v>0.97672000000000025</v>
      </c>
      <c r="AS764">
        <f t="shared" si="317"/>
        <v>4.3248399999999982</v>
      </c>
      <c r="AT764">
        <f t="shared" si="318"/>
        <v>0.95676899999999954</v>
      </c>
      <c r="AU764">
        <f t="shared" si="319"/>
        <v>2.7205899999999978</v>
      </c>
      <c r="AV764">
        <f t="shared" si="308"/>
        <v>2.244729749999999</v>
      </c>
      <c r="AW764">
        <f t="shared" si="309"/>
        <v>0.80725838745104528</v>
      </c>
    </row>
    <row r="765" spans="1:49" x14ac:dyDescent="0.35">
      <c r="A765" s="24" t="s">
        <v>1619</v>
      </c>
      <c r="B765" s="24" t="s">
        <v>1620</v>
      </c>
      <c r="C765" s="24">
        <v>40.027749999999997</v>
      </c>
      <c r="D765" s="24">
        <v>19.85745</v>
      </c>
      <c r="E765" s="24">
        <v>10.97644</v>
      </c>
      <c r="F765" s="24">
        <v>16.478000000000002</v>
      </c>
      <c r="H765">
        <f t="shared" si="312"/>
        <v>6.5154899999999998</v>
      </c>
      <c r="I765">
        <f t="shared" si="313"/>
        <v>2.9089500000000008</v>
      </c>
      <c r="J765">
        <f t="shared" si="314"/>
        <v>1.7120189999999997</v>
      </c>
      <c r="K765">
        <f t="shared" si="315"/>
        <v>2.2368300000000012</v>
      </c>
      <c r="L765">
        <f t="shared" si="298"/>
        <v>3.3433222500000004</v>
      </c>
      <c r="M765">
        <f t="shared" si="299"/>
        <v>1.0853879060225713</v>
      </c>
      <c r="O765" s="24">
        <v>18.95711</v>
      </c>
      <c r="P765" s="24">
        <v>9.0942609999999995</v>
      </c>
      <c r="Q765" s="24">
        <v>14.742990000000001</v>
      </c>
      <c r="R765" s="24">
        <v>11.242621000000002</v>
      </c>
      <c r="T765">
        <f t="shared" si="310"/>
        <v>1.7993200000000016</v>
      </c>
      <c r="U765">
        <f t="shared" si="310"/>
        <v>1.0698070000000008</v>
      </c>
      <c r="V765">
        <f t="shared" si="310"/>
        <v>0.97539000000000087</v>
      </c>
      <c r="W765">
        <f t="shared" si="310"/>
        <v>0.55170999999999992</v>
      </c>
      <c r="X765">
        <f t="shared" si="300"/>
        <v>1.0990567500000008</v>
      </c>
      <c r="Y765">
        <f t="shared" si="301"/>
        <v>0.25918238381603531</v>
      </c>
      <c r="AA765" s="24">
        <v>20.845939999999999</v>
      </c>
      <c r="AB765" s="24">
        <v>23.988340000000001</v>
      </c>
      <c r="AC765" s="24">
        <v>41.730429999999998</v>
      </c>
      <c r="AD765" s="24">
        <v>14.33545</v>
      </c>
      <c r="AF765">
        <f t="shared" si="311"/>
        <v>2.6382699999999986</v>
      </c>
      <c r="AG765">
        <f t="shared" si="311"/>
        <v>4.0632400000000004</v>
      </c>
      <c r="AH765">
        <f t="shared" si="311"/>
        <v>6.0240100000000041</v>
      </c>
      <c r="AI765">
        <f t="shared" si="311"/>
        <v>2.1485500000000002</v>
      </c>
      <c r="AJ765">
        <f t="shared" si="302"/>
        <v>3.7185175000000008</v>
      </c>
      <c r="AK765">
        <f t="shared" si="303"/>
        <v>0.86918840889432747</v>
      </c>
      <c r="AM765" s="24">
        <v>22.619800000000001</v>
      </c>
      <c r="AN765" s="24">
        <v>29.686299999999999</v>
      </c>
      <c r="AO765" s="24">
        <v>9.9565900000000003</v>
      </c>
      <c r="AP765" s="24">
        <v>30.867509999999999</v>
      </c>
      <c r="AR765">
        <f t="shared" si="316"/>
        <v>0.97672000000000025</v>
      </c>
      <c r="AS765">
        <f t="shared" si="317"/>
        <v>4.3248399999999982</v>
      </c>
      <c r="AT765">
        <f t="shared" si="318"/>
        <v>0.95676899999999954</v>
      </c>
      <c r="AU765">
        <f t="shared" si="319"/>
        <v>2.7205899999999978</v>
      </c>
      <c r="AV765">
        <f t="shared" si="308"/>
        <v>2.244729749999999</v>
      </c>
      <c r="AW765">
        <f t="shared" si="309"/>
        <v>0.80725838745104528</v>
      </c>
    </row>
    <row r="766" spans="1:49" x14ac:dyDescent="0.35">
      <c r="A766" s="24" t="s">
        <v>1621</v>
      </c>
      <c r="B766" s="24" t="s">
        <v>1622</v>
      </c>
      <c r="C766" s="24">
        <v>40.027749999999997</v>
      </c>
      <c r="D766" s="24">
        <v>19.85745</v>
      </c>
      <c r="E766" s="24">
        <v>10.97644</v>
      </c>
      <c r="F766" s="24">
        <v>16.478000000000002</v>
      </c>
      <c r="H766">
        <f t="shared" si="312"/>
        <v>6.5154899999999998</v>
      </c>
      <c r="I766">
        <f t="shared" si="313"/>
        <v>2.9089500000000008</v>
      </c>
      <c r="J766">
        <f t="shared" si="314"/>
        <v>1.7120189999999997</v>
      </c>
      <c r="K766">
        <f t="shared" si="315"/>
        <v>2.2368300000000012</v>
      </c>
      <c r="L766">
        <f t="shared" si="298"/>
        <v>3.3433222500000004</v>
      </c>
      <c r="M766">
        <f t="shared" si="299"/>
        <v>1.0853879060225713</v>
      </c>
      <c r="O766" s="24">
        <v>18.95711</v>
      </c>
      <c r="P766" s="24">
        <v>9.0942609999999995</v>
      </c>
      <c r="Q766" s="24">
        <v>14.742990000000001</v>
      </c>
      <c r="R766" s="24">
        <v>11.242621000000002</v>
      </c>
      <c r="T766">
        <f t="shared" si="310"/>
        <v>1.7993200000000016</v>
      </c>
      <c r="U766">
        <f t="shared" si="310"/>
        <v>1.0698070000000008</v>
      </c>
      <c r="V766">
        <f t="shared" si="310"/>
        <v>0.97539000000000087</v>
      </c>
      <c r="W766">
        <f t="shared" si="310"/>
        <v>0.55170999999999992</v>
      </c>
      <c r="X766">
        <f t="shared" si="300"/>
        <v>1.0990567500000008</v>
      </c>
      <c r="Y766">
        <f t="shared" si="301"/>
        <v>0.25918238381603531</v>
      </c>
      <c r="AA766" s="24">
        <v>20.845939999999999</v>
      </c>
      <c r="AB766" s="24">
        <v>23.988340000000001</v>
      </c>
      <c r="AC766" s="24">
        <v>41.730429999999998</v>
      </c>
      <c r="AD766" s="24">
        <v>14.33545</v>
      </c>
      <c r="AF766">
        <f t="shared" si="311"/>
        <v>2.6382699999999986</v>
      </c>
      <c r="AG766">
        <f t="shared" si="311"/>
        <v>4.0632400000000004</v>
      </c>
      <c r="AH766">
        <f t="shared" si="311"/>
        <v>6.0240100000000041</v>
      </c>
      <c r="AI766">
        <f t="shared" si="311"/>
        <v>2.1485500000000002</v>
      </c>
      <c r="AJ766">
        <f t="shared" si="302"/>
        <v>3.7185175000000008</v>
      </c>
      <c r="AK766">
        <f t="shared" si="303"/>
        <v>0.86918840889432747</v>
      </c>
      <c r="AM766" s="24">
        <v>22.619800000000001</v>
      </c>
      <c r="AN766" s="24">
        <v>29.686299999999999</v>
      </c>
      <c r="AO766" s="24">
        <v>9.9565900000000003</v>
      </c>
      <c r="AP766" s="24">
        <v>30.867509999999999</v>
      </c>
      <c r="AR766">
        <f t="shared" si="316"/>
        <v>0.97672000000000025</v>
      </c>
      <c r="AS766">
        <f t="shared" si="317"/>
        <v>4.3248399999999982</v>
      </c>
      <c r="AT766">
        <f t="shared" si="318"/>
        <v>0.95676899999999954</v>
      </c>
      <c r="AU766">
        <f t="shared" si="319"/>
        <v>2.7205899999999978</v>
      </c>
      <c r="AV766">
        <f t="shared" si="308"/>
        <v>2.244729749999999</v>
      </c>
      <c r="AW766">
        <f t="shared" si="309"/>
        <v>0.80725838745104528</v>
      </c>
    </row>
    <row r="767" spans="1:49" x14ac:dyDescent="0.35">
      <c r="A767" s="24" t="s">
        <v>1623</v>
      </c>
      <c r="B767" s="24" t="s">
        <v>1624</v>
      </c>
      <c r="C767" s="24">
        <v>40.027749999999997</v>
      </c>
      <c r="D767" s="24">
        <v>19.85745</v>
      </c>
      <c r="E767" s="24">
        <v>10.97644</v>
      </c>
      <c r="F767" s="24">
        <v>16.478000000000002</v>
      </c>
      <c r="H767">
        <f t="shared" si="312"/>
        <v>6.5154899999999998</v>
      </c>
      <c r="I767">
        <f t="shared" si="313"/>
        <v>2.9089500000000008</v>
      </c>
      <c r="J767">
        <f t="shared" si="314"/>
        <v>1.7120189999999997</v>
      </c>
      <c r="K767">
        <f t="shared" si="315"/>
        <v>2.2368300000000012</v>
      </c>
      <c r="L767">
        <f t="shared" si="298"/>
        <v>3.3433222500000004</v>
      </c>
      <c r="M767">
        <f t="shared" si="299"/>
        <v>1.0853879060225713</v>
      </c>
      <c r="O767" s="24">
        <v>18.95711</v>
      </c>
      <c r="P767" s="24">
        <v>9.0942609999999995</v>
      </c>
      <c r="Q767" s="24">
        <v>14.742990000000001</v>
      </c>
      <c r="R767" s="24">
        <v>11.242621000000002</v>
      </c>
      <c r="T767">
        <f t="shared" si="310"/>
        <v>1.7993200000000016</v>
      </c>
      <c r="U767">
        <f t="shared" si="310"/>
        <v>1.0698070000000008</v>
      </c>
      <c r="V767">
        <f t="shared" si="310"/>
        <v>0.97539000000000087</v>
      </c>
      <c r="W767">
        <f t="shared" si="310"/>
        <v>0.55170999999999992</v>
      </c>
      <c r="X767">
        <f t="shared" si="300"/>
        <v>1.0990567500000008</v>
      </c>
      <c r="Y767">
        <f t="shared" si="301"/>
        <v>0.25918238381603531</v>
      </c>
      <c r="AA767" s="24">
        <v>20.845939999999999</v>
      </c>
      <c r="AB767" s="24">
        <v>23.988340000000001</v>
      </c>
      <c r="AC767" s="24">
        <v>41.731539999999995</v>
      </c>
      <c r="AD767" s="24">
        <v>14.33545</v>
      </c>
      <c r="AF767">
        <f t="shared" si="311"/>
        <v>2.6382699999999986</v>
      </c>
      <c r="AG767">
        <f t="shared" si="311"/>
        <v>4.0632400000000004</v>
      </c>
      <c r="AH767">
        <f t="shared" si="311"/>
        <v>6.0251200000000011</v>
      </c>
      <c r="AI767">
        <f t="shared" si="311"/>
        <v>2.1485500000000002</v>
      </c>
      <c r="AJ767">
        <f t="shared" si="302"/>
        <v>3.7187950000000001</v>
      </c>
      <c r="AK767">
        <f t="shared" si="303"/>
        <v>0.86943377164393632</v>
      </c>
      <c r="AM767" s="24">
        <v>22.619800000000001</v>
      </c>
      <c r="AN767" s="24">
        <v>29.686299999999999</v>
      </c>
      <c r="AO767" s="24">
        <v>9.9565900000000003</v>
      </c>
      <c r="AP767" s="24">
        <v>30.867509999999999</v>
      </c>
      <c r="AR767">
        <f t="shared" si="316"/>
        <v>0.97672000000000025</v>
      </c>
      <c r="AS767">
        <f t="shared" si="317"/>
        <v>4.3248399999999982</v>
      </c>
      <c r="AT767">
        <f t="shared" si="318"/>
        <v>0.95676899999999954</v>
      </c>
      <c r="AU767">
        <f t="shared" si="319"/>
        <v>2.7205899999999978</v>
      </c>
      <c r="AV767">
        <f t="shared" si="308"/>
        <v>2.244729749999999</v>
      </c>
      <c r="AW767">
        <f t="shared" si="309"/>
        <v>0.80725838745104528</v>
      </c>
    </row>
    <row r="768" spans="1:49" x14ac:dyDescent="0.35">
      <c r="A768" s="24" t="s">
        <v>1625</v>
      </c>
      <c r="B768" s="24" t="s">
        <v>1626</v>
      </c>
      <c r="C768" s="24">
        <v>40.027749999999997</v>
      </c>
      <c r="D768" s="24">
        <v>19.85745</v>
      </c>
      <c r="E768" s="24">
        <v>10.97644</v>
      </c>
      <c r="F768" s="24">
        <v>16.478000000000002</v>
      </c>
      <c r="H768">
        <f t="shared" si="312"/>
        <v>6.5154899999999998</v>
      </c>
      <c r="I768">
        <f t="shared" si="313"/>
        <v>2.9089500000000008</v>
      </c>
      <c r="J768">
        <f t="shared" si="314"/>
        <v>1.7120189999999997</v>
      </c>
      <c r="K768">
        <f t="shared" si="315"/>
        <v>2.2368300000000012</v>
      </c>
      <c r="L768">
        <f t="shared" si="298"/>
        <v>3.3433222500000004</v>
      </c>
      <c r="M768">
        <f t="shared" si="299"/>
        <v>1.0853879060225713</v>
      </c>
      <c r="O768" s="24">
        <v>18.95711</v>
      </c>
      <c r="P768" s="24">
        <v>9.0942609999999995</v>
      </c>
      <c r="Q768" s="24">
        <v>14.742990000000001</v>
      </c>
      <c r="R768" s="24">
        <v>11.242621000000002</v>
      </c>
      <c r="T768">
        <f t="shared" si="310"/>
        <v>1.7993200000000016</v>
      </c>
      <c r="U768">
        <f t="shared" si="310"/>
        <v>1.0698070000000008</v>
      </c>
      <c r="V768">
        <f t="shared" si="310"/>
        <v>0.97539000000000087</v>
      </c>
      <c r="W768">
        <f t="shared" si="310"/>
        <v>0.55170999999999992</v>
      </c>
      <c r="X768">
        <f t="shared" si="300"/>
        <v>1.0990567500000008</v>
      </c>
      <c r="Y768">
        <f t="shared" si="301"/>
        <v>0.25918238381603531</v>
      </c>
      <c r="AA768" s="24">
        <v>20.845939999999999</v>
      </c>
      <c r="AB768" s="24">
        <v>23.988340000000001</v>
      </c>
      <c r="AC768" s="24">
        <v>41.772379999999998</v>
      </c>
      <c r="AD768" s="24">
        <v>14.33545</v>
      </c>
      <c r="AF768">
        <f t="shared" si="311"/>
        <v>2.6382699999999986</v>
      </c>
      <c r="AG768">
        <f t="shared" si="311"/>
        <v>4.0632400000000004</v>
      </c>
      <c r="AH768">
        <f t="shared" si="311"/>
        <v>6.065960000000004</v>
      </c>
      <c r="AI768">
        <f t="shared" si="311"/>
        <v>2.1485500000000002</v>
      </c>
      <c r="AJ768">
        <f t="shared" si="302"/>
        <v>3.7290050000000008</v>
      </c>
      <c r="AK768">
        <f t="shared" si="303"/>
        <v>0.87847465124214164</v>
      </c>
      <c r="AM768" s="24">
        <v>22.619800000000001</v>
      </c>
      <c r="AN768" s="24">
        <v>29.686299999999999</v>
      </c>
      <c r="AO768" s="24">
        <v>9.9565900000000003</v>
      </c>
      <c r="AP768" s="24">
        <v>30.867509999999999</v>
      </c>
      <c r="AR768">
        <f t="shared" si="316"/>
        <v>0.97672000000000025</v>
      </c>
      <c r="AS768">
        <f t="shared" si="317"/>
        <v>4.3248399999999982</v>
      </c>
      <c r="AT768">
        <f t="shared" si="318"/>
        <v>0.95676899999999954</v>
      </c>
      <c r="AU768">
        <f t="shared" si="319"/>
        <v>2.7205899999999978</v>
      </c>
      <c r="AV768">
        <f t="shared" si="308"/>
        <v>2.244729749999999</v>
      </c>
      <c r="AW768">
        <f t="shared" si="309"/>
        <v>0.80725838745104528</v>
      </c>
    </row>
    <row r="769" spans="1:49" x14ac:dyDescent="0.35">
      <c r="A769" s="24" t="s">
        <v>1627</v>
      </c>
      <c r="B769" s="24" t="s">
        <v>1628</v>
      </c>
      <c r="C769" s="24">
        <v>40.027749999999997</v>
      </c>
      <c r="D769" s="24">
        <v>19.85745</v>
      </c>
      <c r="E769" s="24">
        <v>10.97644</v>
      </c>
      <c r="F769" s="24">
        <v>16.478000000000002</v>
      </c>
      <c r="H769">
        <f t="shared" si="312"/>
        <v>6.5154899999999998</v>
      </c>
      <c r="I769">
        <f t="shared" si="313"/>
        <v>2.9089500000000008</v>
      </c>
      <c r="J769">
        <f t="shared" si="314"/>
        <v>1.7120189999999997</v>
      </c>
      <c r="K769">
        <f t="shared" si="315"/>
        <v>2.2368300000000012</v>
      </c>
      <c r="L769">
        <f t="shared" si="298"/>
        <v>3.3433222500000004</v>
      </c>
      <c r="M769">
        <f t="shared" si="299"/>
        <v>1.0853879060225713</v>
      </c>
      <c r="O769" s="24">
        <v>18.95711</v>
      </c>
      <c r="P769" s="24">
        <v>9.0942609999999995</v>
      </c>
      <c r="Q769" s="24">
        <v>14.74966</v>
      </c>
      <c r="R769" s="24">
        <v>11.242621000000002</v>
      </c>
      <c r="T769">
        <f t="shared" si="310"/>
        <v>1.7993200000000016</v>
      </c>
      <c r="U769">
        <f t="shared" si="310"/>
        <v>1.0698070000000008</v>
      </c>
      <c r="V769">
        <f t="shared" si="310"/>
        <v>0.9820600000000006</v>
      </c>
      <c r="W769">
        <f t="shared" si="310"/>
        <v>0.55170999999999992</v>
      </c>
      <c r="X769">
        <f t="shared" si="300"/>
        <v>1.1007242500000007</v>
      </c>
      <c r="Y769">
        <f t="shared" si="301"/>
        <v>0.25892240620128393</v>
      </c>
      <c r="AA769" s="24">
        <v>20.845939999999999</v>
      </c>
      <c r="AB769" s="24">
        <v>23.988340000000001</v>
      </c>
      <c r="AC769" s="24">
        <v>41.833039999999997</v>
      </c>
      <c r="AD769" s="24">
        <v>14.33545</v>
      </c>
      <c r="AF769">
        <f t="shared" si="311"/>
        <v>2.6382699999999986</v>
      </c>
      <c r="AG769">
        <f t="shared" si="311"/>
        <v>4.0632400000000004</v>
      </c>
      <c r="AH769">
        <f t="shared" si="311"/>
        <v>6.1266200000000026</v>
      </c>
      <c r="AI769">
        <f t="shared" si="311"/>
        <v>2.1485500000000002</v>
      </c>
      <c r="AJ769">
        <f t="shared" si="302"/>
        <v>3.7441700000000004</v>
      </c>
      <c r="AK769">
        <f t="shared" si="303"/>
        <v>0.89194972120069693</v>
      </c>
      <c r="AM769" s="24">
        <v>22.619800000000001</v>
      </c>
      <c r="AN769" s="24">
        <v>29.686299999999999</v>
      </c>
      <c r="AO769" s="24">
        <v>9.9565900000000003</v>
      </c>
      <c r="AP769" s="24">
        <v>30.867509999999999</v>
      </c>
      <c r="AR769">
        <f t="shared" si="316"/>
        <v>0.97672000000000025</v>
      </c>
      <c r="AS769">
        <f t="shared" si="317"/>
        <v>4.3248399999999982</v>
      </c>
      <c r="AT769">
        <f t="shared" si="318"/>
        <v>0.95676899999999954</v>
      </c>
      <c r="AU769">
        <f t="shared" si="319"/>
        <v>2.7205899999999978</v>
      </c>
      <c r="AV769">
        <f t="shared" si="308"/>
        <v>2.244729749999999</v>
      </c>
      <c r="AW769">
        <f t="shared" si="309"/>
        <v>0.80725838745104528</v>
      </c>
    </row>
    <row r="770" spans="1:49" x14ac:dyDescent="0.35">
      <c r="A770" s="25" t="s">
        <v>1629</v>
      </c>
      <c r="B770" s="24" t="s">
        <v>1630</v>
      </c>
      <c r="C770" s="25">
        <v>0</v>
      </c>
      <c r="D770" s="25">
        <v>0</v>
      </c>
      <c r="E770" s="24">
        <v>10.97644</v>
      </c>
      <c r="F770" s="24">
        <v>16.478000000000002</v>
      </c>
      <c r="H770">
        <f t="shared" ref="H770:H801" si="320">H$769+C770</f>
        <v>6.5154899999999998</v>
      </c>
      <c r="I770">
        <f t="shared" ref="I770:I801" si="321">I$769+D770</f>
        <v>2.9089500000000008</v>
      </c>
      <c r="J770">
        <f t="shared" ref="J770:J801" si="322">E770-E$581</f>
        <v>1.7120189999999997</v>
      </c>
      <c r="K770">
        <f t="shared" ref="K770:K801" si="323">F770-F$581</f>
        <v>2.2368300000000012</v>
      </c>
      <c r="L770">
        <f t="shared" si="298"/>
        <v>3.3433222500000004</v>
      </c>
      <c r="M770">
        <f t="shared" si="299"/>
        <v>1.0853879060225713</v>
      </c>
      <c r="O770" s="25">
        <v>0</v>
      </c>
      <c r="P770" s="25">
        <v>0</v>
      </c>
      <c r="Q770" s="24">
        <v>14.78636</v>
      </c>
      <c r="R770" s="24">
        <v>11.242621000000002</v>
      </c>
      <c r="T770">
        <f>T$769+O770</f>
        <v>1.7993200000000016</v>
      </c>
      <c r="U770">
        <f>U$769+P770</f>
        <v>1.0698070000000008</v>
      </c>
      <c r="V770">
        <f t="shared" ref="V770:W833" si="324">Q770-Q$581</f>
        <v>1.0187600000000003</v>
      </c>
      <c r="W770">
        <f t="shared" si="324"/>
        <v>0.55170999999999992</v>
      </c>
      <c r="X770">
        <f t="shared" si="300"/>
        <v>1.1098992500000007</v>
      </c>
      <c r="Y770">
        <f t="shared" si="301"/>
        <v>0.25768035120195459</v>
      </c>
      <c r="AA770" s="25">
        <v>0</v>
      </c>
      <c r="AB770" s="25">
        <v>0</v>
      </c>
      <c r="AC770" s="24">
        <v>41.868300000000005</v>
      </c>
      <c r="AD770" s="24">
        <v>14.33545</v>
      </c>
      <c r="AF770">
        <f>AF$769+AA770</f>
        <v>2.6382699999999986</v>
      </c>
      <c r="AG770">
        <f>AG$769+AB770</f>
        <v>4.0632400000000004</v>
      </c>
      <c r="AH770">
        <f t="shared" ref="AH770:AI833" si="325">AC770-AC$581</f>
        <v>6.1618800000000107</v>
      </c>
      <c r="AI770">
        <f t="shared" si="325"/>
        <v>2.1485500000000002</v>
      </c>
      <c r="AJ770">
        <f t="shared" si="302"/>
        <v>3.7529850000000025</v>
      </c>
      <c r="AK770">
        <f t="shared" si="303"/>
        <v>0.89980713148707825</v>
      </c>
      <c r="AM770" s="25">
        <v>0</v>
      </c>
      <c r="AN770" s="25">
        <v>0</v>
      </c>
      <c r="AO770" s="24">
        <v>9.9565900000000003</v>
      </c>
      <c r="AP770" s="24">
        <v>30.867509999999999</v>
      </c>
      <c r="AR770">
        <f t="shared" ref="AR770:AR801" si="326">AR$769+AM770</f>
        <v>0.97672000000000025</v>
      </c>
      <c r="AS770">
        <f t="shared" ref="AS770:AS801" si="327">AS$769+AN770</f>
        <v>4.3248399999999982</v>
      </c>
      <c r="AT770">
        <f t="shared" ref="AT770:AT801" si="328">AO770-AO$581</f>
        <v>0.95676899999999954</v>
      </c>
      <c r="AU770">
        <f t="shared" ref="AU770:AU801" si="329">AP770-AP$581</f>
        <v>2.7205899999999978</v>
      </c>
      <c r="AV770">
        <f t="shared" si="308"/>
        <v>2.244729749999999</v>
      </c>
      <c r="AW770">
        <f t="shared" si="309"/>
        <v>0.80725838745104528</v>
      </c>
    </row>
    <row r="771" spans="1:49" x14ac:dyDescent="0.35">
      <c r="A771" s="24" t="s">
        <v>1631</v>
      </c>
      <c r="B771" s="24" t="s">
        <v>1632</v>
      </c>
      <c r="C771" s="24">
        <v>0</v>
      </c>
      <c r="D771" s="24">
        <v>0</v>
      </c>
      <c r="E771" s="24">
        <v>10.97644</v>
      </c>
      <c r="F771" s="24">
        <v>16.478000000000002</v>
      </c>
      <c r="H771">
        <f t="shared" si="320"/>
        <v>6.5154899999999998</v>
      </c>
      <c r="I771">
        <f t="shared" si="321"/>
        <v>2.9089500000000008</v>
      </c>
      <c r="J771">
        <f t="shared" si="322"/>
        <v>1.7120189999999997</v>
      </c>
      <c r="K771">
        <f t="shared" si="323"/>
        <v>2.2368300000000012</v>
      </c>
      <c r="L771">
        <f t="shared" si="298"/>
        <v>3.3433222500000004</v>
      </c>
      <c r="M771">
        <f t="shared" si="299"/>
        <v>1.0853879060225713</v>
      </c>
      <c r="O771" s="24">
        <v>0</v>
      </c>
      <c r="P771" s="24">
        <v>0</v>
      </c>
      <c r="Q771" s="24">
        <v>14.8155</v>
      </c>
      <c r="R771" s="24">
        <v>11.242621000000002</v>
      </c>
      <c r="T771">
        <f t="shared" ref="T771:U834" si="330">T$769+O771</f>
        <v>1.7993200000000016</v>
      </c>
      <c r="U771">
        <f t="shared" si="330"/>
        <v>1.0698070000000008</v>
      </c>
      <c r="V771">
        <f t="shared" si="324"/>
        <v>1.0479000000000003</v>
      </c>
      <c r="W771">
        <f t="shared" si="324"/>
        <v>0.55170999999999992</v>
      </c>
      <c r="X771">
        <f t="shared" si="300"/>
        <v>1.1171842500000007</v>
      </c>
      <c r="Y771">
        <f t="shared" si="301"/>
        <v>0.2569233381050906</v>
      </c>
      <c r="AA771" s="24">
        <v>0</v>
      </c>
      <c r="AB771" s="24">
        <v>0</v>
      </c>
      <c r="AC771" s="24">
        <v>41.868520000000004</v>
      </c>
      <c r="AD771" s="24">
        <v>14.33545</v>
      </c>
      <c r="AF771">
        <f t="shared" ref="AF771:AG834" si="331">AF$769+AA771</f>
        <v>2.6382699999999986</v>
      </c>
      <c r="AG771">
        <f t="shared" si="331"/>
        <v>4.0632400000000004</v>
      </c>
      <c r="AH771">
        <f t="shared" si="325"/>
        <v>6.1621000000000095</v>
      </c>
      <c r="AI771">
        <f t="shared" si="325"/>
        <v>2.1485500000000002</v>
      </c>
      <c r="AJ771">
        <f t="shared" si="302"/>
        <v>3.7530400000000022</v>
      </c>
      <c r="AK771">
        <f t="shared" si="303"/>
        <v>0.89985621243063285</v>
      </c>
      <c r="AM771" s="24">
        <v>0</v>
      </c>
      <c r="AN771" s="24">
        <v>0</v>
      </c>
      <c r="AO771" s="24">
        <v>9.9565900000000003</v>
      </c>
      <c r="AP771" s="24">
        <v>30.867509999999999</v>
      </c>
      <c r="AR771">
        <f t="shared" si="326"/>
        <v>0.97672000000000025</v>
      </c>
      <c r="AS771">
        <f t="shared" si="327"/>
        <v>4.3248399999999982</v>
      </c>
      <c r="AT771">
        <f t="shared" si="328"/>
        <v>0.95676899999999954</v>
      </c>
      <c r="AU771">
        <f t="shared" si="329"/>
        <v>2.7205899999999978</v>
      </c>
      <c r="AV771">
        <f t="shared" si="308"/>
        <v>2.244729749999999</v>
      </c>
      <c r="AW771">
        <f t="shared" si="309"/>
        <v>0.80725838745104528</v>
      </c>
    </row>
    <row r="772" spans="1:49" x14ac:dyDescent="0.35">
      <c r="A772" s="24" t="s">
        <v>1633</v>
      </c>
      <c r="B772" s="24" t="s">
        <v>1634</v>
      </c>
      <c r="C772" s="24">
        <v>0</v>
      </c>
      <c r="D772" s="24">
        <v>0</v>
      </c>
      <c r="E772" s="24">
        <v>10.97644</v>
      </c>
      <c r="F772" s="24">
        <v>16.478000000000002</v>
      </c>
      <c r="H772">
        <f t="shared" si="320"/>
        <v>6.5154899999999998</v>
      </c>
      <c r="I772">
        <f t="shared" si="321"/>
        <v>2.9089500000000008</v>
      </c>
      <c r="J772">
        <f t="shared" si="322"/>
        <v>1.7120189999999997</v>
      </c>
      <c r="K772">
        <f t="shared" si="323"/>
        <v>2.2368300000000012</v>
      </c>
      <c r="L772">
        <f t="shared" si="298"/>
        <v>3.3433222500000004</v>
      </c>
      <c r="M772">
        <f t="shared" si="299"/>
        <v>1.0853879060225713</v>
      </c>
      <c r="O772" s="24">
        <v>0</v>
      </c>
      <c r="P772" s="24">
        <v>0</v>
      </c>
      <c r="Q772" s="24">
        <v>14.81681</v>
      </c>
      <c r="R772" s="24">
        <v>11.242621000000002</v>
      </c>
      <c r="T772">
        <f t="shared" si="330"/>
        <v>1.7993200000000016</v>
      </c>
      <c r="U772">
        <f t="shared" si="330"/>
        <v>1.0698070000000008</v>
      </c>
      <c r="V772">
        <f t="shared" si="324"/>
        <v>1.0492100000000004</v>
      </c>
      <c r="W772">
        <f t="shared" si="324"/>
        <v>0.55170999999999992</v>
      </c>
      <c r="X772">
        <f t="shared" si="300"/>
        <v>1.1175117500000007</v>
      </c>
      <c r="Y772">
        <f t="shared" si="301"/>
        <v>0.25689410631243109</v>
      </c>
      <c r="AA772" s="24">
        <v>0</v>
      </c>
      <c r="AB772" s="24">
        <v>0</v>
      </c>
      <c r="AC772" s="24">
        <v>41.868520000000004</v>
      </c>
      <c r="AD772" s="24">
        <v>14.33545</v>
      </c>
      <c r="AF772">
        <f t="shared" si="331"/>
        <v>2.6382699999999986</v>
      </c>
      <c r="AG772">
        <f t="shared" si="331"/>
        <v>4.0632400000000004</v>
      </c>
      <c r="AH772">
        <f t="shared" si="325"/>
        <v>6.1621000000000095</v>
      </c>
      <c r="AI772">
        <f t="shared" si="325"/>
        <v>2.1485500000000002</v>
      </c>
      <c r="AJ772">
        <f t="shared" si="302"/>
        <v>3.7530400000000022</v>
      </c>
      <c r="AK772">
        <f t="shared" si="303"/>
        <v>0.89985621243063285</v>
      </c>
      <c r="AM772" s="24">
        <v>0</v>
      </c>
      <c r="AN772" s="24">
        <v>0</v>
      </c>
      <c r="AO772" s="24">
        <v>9.9565900000000003</v>
      </c>
      <c r="AP772" s="24">
        <v>30.867509999999999</v>
      </c>
      <c r="AR772">
        <f t="shared" si="326"/>
        <v>0.97672000000000025</v>
      </c>
      <c r="AS772">
        <f t="shared" si="327"/>
        <v>4.3248399999999982</v>
      </c>
      <c r="AT772">
        <f t="shared" si="328"/>
        <v>0.95676899999999954</v>
      </c>
      <c r="AU772">
        <f t="shared" si="329"/>
        <v>2.7205899999999978</v>
      </c>
      <c r="AV772">
        <f t="shared" si="308"/>
        <v>2.244729749999999</v>
      </c>
      <c r="AW772">
        <f t="shared" si="309"/>
        <v>0.80725838745104528</v>
      </c>
    </row>
    <row r="773" spans="1:49" x14ac:dyDescent="0.35">
      <c r="A773" s="24" t="s">
        <v>1635</v>
      </c>
      <c r="B773" s="24" t="s">
        <v>1636</v>
      </c>
      <c r="C773" s="24">
        <v>0</v>
      </c>
      <c r="D773" s="24">
        <v>0</v>
      </c>
      <c r="E773" s="24">
        <v>10.97644</v>
      </c>
      <c r="F773" s="24">
        <v>16.478000000000002</v>
      </c>
      <c r="H773">
        <f t="shared" si="320"/>
        <v>6.5154899999999998</v>
      </c>
      <c r="I773">
        <f t="shared" si="321"/>
        <v>2.9089500000000008</v>
      </c>
      <c r="J773">
        <f t="shared" si="322"/>
        <v>1.7120189999999997</v>
      </c>
      <c r="K773">
        <f t="shared" si="323"/>
        <v>2.2368300000000012</v>
      </c>
      <c r="L773">
        <f t="shared" ref="L773:L836" si="332">AVERAGE(H773:K773)</f>
        <v>3.3433222500000004</v>
      </c>
      <c r="M773">
        <f t="shared" ref="M773:M836" si="333">STDEV(H773:K773)/SQRT(COUNT(H773:K773))</f>
        <v>1.0853879060225713</v>
      </c>
      <c r="O773" s="24">
        <v>0</v>
      </c>
      <c r="P773" s="24">
        <v>0</v>
      </c>
      <c r="Q773" s="24">
        <v>14.81681</v>
      </c>
      <c r="R773" s="24">
        <v>11.242621000000002</v>
      </c>
      <c r="T773">
        <f t="shared" si="330"/>
        <v>1.7993200000000016</v>
      </c>
      <c r="U773">
        <f t="shared" si="330"/>
        <v>1.0698070000000008</v>
      </c>
      <c r="V773">
        <f t="shared" si="324"/>
        <v>1.0492100000000004</v>
      </c>
      <c r="W773">
        <f t="shared" si="324"/>
        <v>0.55170999999999992</v>
      </c>
      <c r="X773">
        <f t="shared" ref="X773:X836" si="334">AVERAGE(T773:W773)</f>
        <v>1.1175117500000007</v>
      </c>
      <c r="Y773">
        <f t="shared" ref="Y773:Y836" si="335">STDEV(T773:W773)/SQRT(COUNT(T773:W773))</f>
        <v>0.25689410631243109</v>
      </c>
      <c r="AA773" s="24">
        <v>0</v>
      </c>
      <c r="AB773" s="24">
        <v>0</v>
      </c>
      <c r="AC773" s="24">
        <v>41.868520000000004</v>
      </c>
      <c r="AD773" s="24">
        <v>14.33545</v>
      </c>
      <c r="AF773">
        <f t="shared" si="331"/>
        <v>2.6382699999999986</v>
      </c>
      <c r="AG773">
        <f t="shared" si="331"/>
        <v>4.0632400000000004</v>
      </c>
      <c r="AH773">
        <f t="shared" si="325"/>
        <v>6.1621000000000095</v>
      </c>
      <c r="AI773">
        <f t="shared" si="325"/>
        <v>2.1485500000000002</v>
      </c>
      <c r="AJ773">
        <f t="shared" ref="AJ773:AJ836" si="336">AVERAGE(AF773:AI773)</f>
        <v>3.7530400000000022</v>
      </c>
      <c r="AK773">
        <f t="shared" ref="AK773:AK836" si="337">STDEV(AF773:AI773)/SQRT(COUNT(AF773:AI773))</f>
        <v>0.89985621243063285</v>
      </c>
      <c r="AM773" s="24">
        <v>0</v>
      </c>
      <c r="AN773" s="24">
        <v>0</v>
      </c>
      <c r="AO773" s="24">
        <v>9.9565900000000003</v>
      </c>
      <c r="AP773" s="24">
        <v>30.867509999999999</v>
      </c>
      <c r="AR773">
        <f t="shared" si="326"/>
        <v>0.97672000000000025</v>
      </c>
      <c r="AS773">
        <f t="shared" si="327"/>
        <v>4.3248399999999982</v>
      </c>
      <c r="AT773">
        <f t="shared" si="328"/>
        <v>0.95676899999999954</v>
      </c>
      <c r="AU773">
        <f t="shared" si="329"/>
        <v>2.7205899999999978</v>
      </c>
      <c r="AV773">
        <f t="shared" ref="AV773:AV836" si="338">AVERAGE(AR773:AU773)</f>
        <v>2.244729749999999</v>
      </c>
      <c r="AW773">
        <f t="shared" ref="AW773:AW836" si="339">STDEV(AR773:AU773)/SQRT(COUNT(AR773:AU773))</f>
        <v>0.80725838745104528</v>
      </c>
    </row>
    <row r="774" spans="1:49" x14ac:dyDescent="0.35">
      <c r="A774" s="24" t="s">
        <v>1637</v>
      </c>
      <c r="B774" s="24" t="s">
        <v>1638</v>
      </c>
      <c r="C774" s="24">
        <v>0</v>
      </c>
      <c r="D774" s="24">
        <v>2.1770319999999999E-2</v>
      </c>
      <c r="E774" s="24">
        <v>10.97644</v>
      </c>
      <c r="F774" s="24">
        <v>16.478000000000002</v>
      </c>
      <c r="H774">
        <f t="shared" si="320"/>
        <v>6.5154899999999998</v>
      </c>
      <c r="I774">
        <f t="shared" si="321"/>
        <v>2.9307203200000007</v>
      </c>
      <c r="J774">
        <f t="shared" si="322"/>
        <v>1.7120189999999997</v>
      </c>
      <c r="K774">
        <f t="shared" si="323"/>
        <v>2.2368300000000012</v>
      </c>
      <c r="L774">
        <f t="shared" si="332"/>
        <v>3.3487648300000004</v>
      </c>
      <c r="M774">
        <f t="shared" si="333"/>
        <v>1.0846752775540007</v>
      </c>
      <c r="O774" s="24">
        <v>0</v>
      </c>
      <c r="P774" s="24">
        <v>0</v>
      </c>
      <c r="Q774" s="24">
        <v>14.81681</v>
      </c>
      <c r="R774" s="24">
        <v>11.242621000000002</v>
      </c>
      <c r="T774">
        <f t="shared" si="330"/>
        <v>1.7993200000000016</v>
      </c>
      <c r="U774">
        <f t="shared" si="330"/>
        <v>1.0698070000000008</v>
      </c>
      <c r="V774">
        <f t="shared" si="324"/>
        <v>1.0492100000000004</v>
      </c>
      <c r="W774">
        <f t="shared" si="324"/>
        <v>0.55170999999999992</v>
      </c>
      <c r="X774">
        <f t="shared" si="334"/>
        <v>1.1175117500000007</v>
      </c>
      <c r="Y774">
        <f t="shared" si="335"/>
        <v>0.25689410631243109</v>
      </c>
      <c r="AA774" s="24">
        <v>0</v>
      </c>
      <c r="AB774" s="24">
        <v>0</v>
      </c>
      <c r="AC774" s="24">
        <v>41.868520000000004</v>
      </c>
      <c r="AD774" s="24">
        <v>14.33545</v>
      </c>
      <c r="AF774">
        <f t="shared" si="331"/>
        <v>2.6382699999999986</v>
      </c>
      <c r="AG774">
        <f t="shared" si="331"/>
        <v>4.0632400000000004</v>
      </c>
      <c r="AH774">
        <f t="shared" si="325"/>
        <v>6.1621000000000095</v>
      </c>
      <c r="AI774">
        <f t="shared" si="325"/>
        <v>2.1485500000000002</v>
      </c>
      <c r="AJ774">
        <f t="shared" si="336"/>
        <v>3.7530400000000022</v>
      </c>
      <c r="AK774">
        <f t="shared" si="337"/>
        <v>0.89985621243063285</v>
      </c>
      <c r="AM774" s="24">
        <v>0</v>
      </c>
      <c r="AN774" s="24">
        <v>0</v>
      </c>
      <c r="AO774" s="24">
        <v>9.9565900000000003</v>
      </c>
      <c r="AP774" s="24">
        <v>30.867509999999999</v>
      </c>
      <c r="AR774">
        <f t="shared" si="326"/>
        <v>0.97672000000000025</v>
      </c>
      <c r="AS774">
        <f t="shared" si="327"/>
        <v>4.3248399999999982</v>
      </c>
      <c r="AT774">
        <f t="shared" si="328"/>
        <v>0.95676899999999954</v>
      </c>
      <c r="AU774">
        <f t="shared" si="329"/>
        <v>2.7205899999999978</v>
      </c>
      <c r="AV774">
        <f t="shared" si="338"/>
        <v>2.244729749999999</v>
      </c>
      <c r="AW774">
        <f t="shared" si="339"/>
        <v>0.80725838745104528</v>
      </c>
    </row>
    <row r="775" spans="1:49" x14ac:dyDescent="0.35">
      <c r="A775" s="24" t="s">
        <v>1639</v>
      </c>
      <c r="B775" s="24" t="s">
        <v>1640</v>
      </c>
      <c r="C775" s="24">
        <v>0</v>
      </c>
      <c r="D775" s="24">
        <v>2.362061E-2</v>
      </c>
      <c r="E775" s="24">
        <v>10.97644</v>
      </c>
      <c r="F775" s="24">
        <v>16.478000000000002</v>
      </c>
      <c r="H775">
        <f t="shared" si="320"/>
        <v>6.5154899999999998</v>
      </c>
      <c r="I775">
        <f t="shared" si="321"/>
        <v>2.9325706100000009</v>
      </c>
      <c r="J775">
        <f t="shared" si="322"/>
        <v>1.7120189999999997</v>
      </c>
      <c r="K775">
        <f t="shared" si="323"/>
        <v>2.2368300000000012</v>
      </c>
      <c r="L775">
        <f t="shared" si="332"/>
        <v>3.3492274025000004</v>
      </c>
      <c r="M775">
        <f t="shared" si="333"/>
        <v>1.0846159479038797</v>
      </c>
      <c r="O775" s="24">
        <v>0</v>
      </c>
      <c r="P775" s="24">
        <v>0</v>
      </c>
      <c r="Q775" s="24">
        <v>14.81681</v>
      </c>
      <c r="R775" s="24">
        <v>11.242621000000002</v>
      </c>
      <c r="T775">
        <f t="shared" si="330"/>
        <v>1.7993200000000016</v>
      </c>
      <c r="U775">
        <f t="shared" si="330"/>
        <v>1.0698070000000008</v>
      </c>
      <c r="V775">
        <f t="shared" si="324"/>
        <v>1.0492100000000004</v>
      </c>
      <c r="W775">
        <f t="shared" si="324"/>
        <v>0.55170999999999992</v>
      </c>
      <c r="X775">
        <f t="shared" si="334"/>
        <v>1.1175117500000007</v>
      </c>
      <c r="Y775">
        <f t="shared" si="335"/>
        <v>0.25689410631243109</v>
      </c>
      <c r="AA775" s="24">
        <v>0</v>
      </c>
      <c r="AB775" s="24">
        <v>0</v>
      </c>
      <c r="AC775" s="24">
        <v>41.868520000000004</v>
      </c>
      <c r="AD775" s="24">
        <v>14.33545</v>
      </c>
      <c r="AF775">
        <f t="shared" si="331"/>
        <v>2.6382699999999986</v>
      </c>
      <c r="AG775">
        <f t="shared" si="331"/>
        <v>4.0632400000000004</v>
      </c>
      <c r="AH775">
        <f t="shared" si="325"/>
        <v>6.1621000000000095</v>
      </c>
      <c r="AI775">
        <f t="shared" si="325"/>
        <v>2.1485500000000002</v>
      </c>
      <c r="AJ775">
        <f t="shared" si="336"/>
        <v>3.7530400000000022</v>
      </c>
      <c r="AK775">
        <f t="shared" si="337"/>
        <v>0.89985621243063285</v>
      </c>
      <c r="AM775" s="24">
        <v>0</v>
      </c>
      <c r="AN775" s="24">
        <v>0</v>
      </c>
      <c r="AO775" s="24">
        <v>9.9565900000000003</v>
      </c>
      <c r="AP775" s="24">
        <v>30.867509999999999</v>
      </c>
      <c r="AR775">
        <f t="shared" si="326"/>
        <v>0.97672000000000025</v>
      </c>
      <c r="AS775">
        <f t="shared" si="327"/>
        <v>4.3248399999999982</v>
      </c>
      <c r="AT775">
        <f t="shared" si="328"/>
        <v>0.95676899999999954</v>
      </c>
      <c r="AU775">
        <f t="shared" si="329"/>
        <v>2.7205899999999978</v>
      </c>
      <c r="AV775">
        <f t="shared" si="338"/>
        <v>2.244729749999999</v>
      </c>
      <c r="AW775">
        <f t="shared" si="339"/>
        <v>0.80725838745104528</v>
      </c>
    </row>
    <row r="776" spans="1:49" x14ac:dyDescent="0.35">
      <c r="A776" s="24" t="s">
        <v>1641</v>
      </c>
      <c r="B776" s="24" t="s">
        <v>1642</v>
      </c>
      <c r="C776" s="24">
        <v>0</v>
      </c>
      <c r="D776" s="24">
        <v>2.362061E-2</v>
      </c>
      <c r="E776" s="24">
        <v>10.97644</v>
      </c>
      <c r="F776" s="24">
        <v>16.478000000000002</v>
      </c>
      <c r="H776">
        <f t="shared" si="320"/>
        <v>6.5154899999999998</v>
      </c>
      <c r="I776">
        <f t="shared" si="321"/>
        <v>2.9325706100000009</v>
      </c>
      <c r="J776">
        <f t="shared" si="322"/>
        <v>1.7120189999999997</v>
      </c>
      <c r="K776">
        <f t="shared" si="323"/>
        <v>2.2368300000000012</v>
      </c>
      <c r="L776">
        <f t="shared" si="332"/>
        <v>3.3492274025000004</v>
      </c>
      <c r="M776">
        <f t="shared" si="333"/>
        <v>1.0846159479038797</v>
      </c>
      <c r="O776" s="24">
        <v>0</v>
      </c>
      <c r="P776" s="24">
        <v>0</v>
      </c>
      <c r="Q776" s="24">
        <v>14.81681</v>
      </c>
      <c r="R776" s="24">
        <v>11.242621000000002</v>
      </c>
      <c r="T776">
        <f t="shared" si="330"/>
        <v>1.7993200000000016</v>
      </c>
      <c r="U776">
        <f t="shared" si="330"/>
        <v>1.0698070000000008</v>
      </c>
      <c r="V776">
        <f t="shared" si="324"/>
        <v>1.0492100000000004</v>
      </c>
      <c r="W776">
        <f t="shared" si="324"/>
        <v>0.55170999999999992</v>
      </c>
      <c r="X776">
        <f t="shared" si="334"/>
        <v>1.1175117500000007</v>
      </c>
      <c r="Y776">
        <f t="shared" si="335"/>
        <v>0.25689410631243109</v>
      </c>
      <c r="AA776" s="24">
        <v>0</v>
      </c>
      <c r="AB776" s="24">
        <v>0</v>
      </c>
      <c r="AC776" s="24">
        <v>41.868520000000004</v>
      </c>
      <c r="AD776" s="24">
        <v>14.33545</v>
      </c>
      <c r="AF776">
        <f t="shared" si="331"/>
        <v>2.6382699999999986</v>
      </c>
      <c r="AG776">
        <f t="shared" si="331"/>
        <v>4.0632400000000004</v>
      </c>
      <c r="AH776">
        <f t="shared" si="325"/>
        <v>6.1621000000000095</v>
      </c>
      <c r="AI776">
        <f t="shared" si="325"/>
        <v>2.1485500000000002</v>
      </c>
      <c r="AJ776">
        <f t="shared" si="336"/>
        <v>3.7530400000000022</v>
      </c>
      <c r="AK776">
        <f t="shared" si="337"/>
        <v>0.89985621243063285</v>
      </c>
      <c r="AM776" s="24">
        <v>0</v>
      </c>
      <c r="AN776" s="24">
        <v>0</v>
      </c>
      <c r="AO776" s="24">
        <v>9.9565900000000003</v>
      </c>
      <c r="AP776" s="24">
        <v>30.867509999999999</v>
      </c>
      <c r="AR776">
        <f t="shared" si="326"/>
        <v>0.97672000000000025</v>
      </c>
      <c r="AS776">
        <f t="shared" si="327"/>
        <v>4.3248399999999982</v>
      </c>
      <c r="AT776">
        <f t="shared" si="328"/>
        <v>0.95676899999999954</v>
      </c>
      <c r="AU776">
        <f t="shared" si="329"/>
        <v>2.7205899999999978</v>
      </c>
      <c r="AV776">
        <f t="shared" si="338"/>
        <v>2.244729749999999</v>
      </c>
      <c r="AW776">
        <f t="shared" si="339"/>
        <v>0.80725838745104528</v>
      </c>
    </row>
    <row r="777" spans="1:49" x14ac:dyDescent="0.35">
      <c r="A777" s="24" t="s">
        <v>1643</v>
      </c>
      <c r="B777" s="24" t="s">
        <v>1644</v>
      </c>
      <c r="C777" s="24">
        <v>0</v>
      </c>
      <c r="D777" s="24">
        <v>2.362061E-2</v>
      </c>
      <c r="E777" s="24">
        <v>10.97644</v>
      </c>
      <c r="F777" s="24">
        <v>16.478000000000002</v>
      </c>
      <c r="H777">
        <f t="shared" si="320"/>
        <v>6.5154899999999998</v>
      </c>
      <c r="I777">
        <f t="shared" si="321"/>
        <v>2.9325706100000009</v>
      </c>
      <c r="J777">
        <f t="shared" si="322"/>
        <v>1.7120189999999997</v>
      </c>
      <c r="K777">
        <f t="shared" si="323"/>
        <v>2.2368300000000012</v>
      </c>
      <c r="L777">
        <f t="shared" si="332"/>
        <v>3.3492274025000004</v>
      </c>
      <c r="M777">
        <f t="shared" si="333"/>
        <v>1.0846159479038797</v>
      </c>
      <c r="O777" s="24">
        <v>0</v>
      </c>
      <c r="P777" s="24">
        <v>0</v>
      </c>
      <c r="Q777" s="24">
        <v>14.81681</v>
      </c>
      <c r="R777" s="24">
        <v>11.242621000000002</v>
      </c>
      <c r="T777">
        <f t="shared" si="330"/>
        <v>1.7993200000000016</v>
      </c>
      <c r="U777">
        <f t="shared" si="330"/>
        <v>1.0698070000000008</v>
      </c>
      <c r="V777">
        <f t="shared" si="324"/>
        <v>1.0492100000000004</v>
      </c>
      <c r="W777">
        <f t="shared" si="324"/>
        <v>0.55170999999999992</v>
      </c>
      <c r="X777">
        <f t="shared" si="334"/>
        <v>1.1175117500000007</v>
      </c>
      <c r="Y777">
        <f t="shared" si="335"/>
        <v>0.25689410631243109</v>
      </c>
      <c r="AA777" s="24">
        <v>0</v>
      </c>
      <c r="AB777" s="24">
        <v>0</v>
      </c>
      <c r="AC777" s="24">
        <v>41.868520000000004</v>
      </c>
      <c r="AD777" s="24">
        <v>14.33545</v>
      </c>
      <c r="AF777">
        <f t="shared" si="331"/>
        <v>2.6382699999999986</v>
      </c>
      <c r="AG777">
        <f t="shared" si="331"/>
        <v>4.0632400000000004</v>
      </c>
      <c r="AH777">
        <f t="shared" si="325"/>
        <v>6.1621000000000095</v>
      </c>
      <c r="AI777">
        <f t="shared" si="325"/>
        <v>2.1485500000000002</v>
      </c>
      <c r="AJ777">
        <f t="shared" si="336"/>
        <v>3.7530400000000022</v>
      </c>
      <c r="AK777">
        <f t="shared" si="337"/>
        <v>0.89985621243063285</v>
      </c>
      <c r="AM777" s="24">
        <v>0</v>
      </c>
      <c r="AN777" s="24">
        <v>0</v>
      </c>
      <c r="AO777" s="24">
        <v>9.9565900000000003</v>
      </c>
      <c r="AP777" s="24">
        <v>30.867509999999999</v>
      </c>
      <c r="AR777">
        <f t="shared" si="326"/>
        <v>0.97672000000000025</v>
      </c>
      <c r="AS777">
        <f t="shared" si="327"/>
        <v>4.3248399999999982</v>
      </c>
      <c r="AT777">
        <f t="shared" si="328"/>
        <v>0.95676899999999954</v>
      </c>
      <c r="AU777">
        <f t="shared" si="329"/>
        <v>2.7205899999999978</v>
      </c>
      <c r="AV777">
        <f t="shared" si="338"/>
        <v>2.244729749999999</v>
      </c>
      <c r="AW777">
        <f t="shared" si="339"/>
        <v>0.80725838745104528</v>
      </c>
    </row>
    <row r="778" spans="1:49" x14ac:dyDescent="0.35">
      <c r="A778" s="24" t="s">
        <v>1645</v>
      </c>
      <c r="B778" s="24" t="s">
        <v>1646</v>
      </c>
      <c r="C778" s="24">
        <v>0</v>
      </c>
      <c r="D778" s="24">
        <v>2.362061E-2</v>
      </c>
      <c r="E778" s="24">
        <v>10.97644</v>
      </c>
      <c r="F778" s="24">
        <v>16.478000000000002</v>
      </c>
      <c r="H778">
        <f t="shared" si="320"/>
        <v>6.5154899999999998</v>
      </c>
      <c r="I778">
        <f t="shared" si="321"/>
        <v>2.9325706100000009</v>
      </c>
      <c r="J778">
        <f t="shared" si="322"/>
        <v>1.7120189999999997</v>
      </c>
      <c r="K778">
        <f t="shared" si="323"/>
        <v>2.2368300000000012</v>
      </c>
      <c r="L778">
        <f t="shared" si="332"/>
        <v>3.3492274025000004</v>
      </c>
      <c r="M778">
        <f t="shared" si="333"/>
        <v>1.0846159479038797</v>
      </c>
      <c r="O778" s="24">
        <v>0</v>
      </c>
      <c r="P778" s="24">
        <v>0</v>
      </c>
      <c r="Q778" s="24">
        <v>14.81681</v>
      </c>
      <c r="R778" s="24">
        <v>11.242621000000002</v>
      </c>
      <c r="T778">
        <f t="shared" si="330"/>
        <v>1.7993200000000016</v>
      </c>
      <c r="U778">
        <f t="shared" si="330"/>
        <v>1.0698070000000008</v>
      </c>
      <c r="V778">
        <f t="shared" si="324"/>
        <v>1.0492100000000004</v>
      </c>
      <c r="W778">
        <f t="shared" si="324"/>
        <v>0.55170999999999992</v>
      </c>
      <c r="X778">
        <f t="shared" si="334"/>
        <v>1.1175117500000007</v>
      </c>
      <c r="Y778">
        <f t="shared" si="335"/>
        <v>0.25689410631243109</v>
      </c>
      <c r="AA778" s="24">
        <v>0</v>
      </c>
      <c r="AB778" s="24">
        <v>0</v>
      </c>
      <c r="AC778" s="24">
        <v>41.868520000000004</v>
      </c>
      <c r="AD778" s="24">
        <v>14.33545</v>
      </c>
      <c r="AF778">
        <f t="shared" si="331"/>
        <v>2.6382699999999986</v>
      </c>
      <c r="AG778">
        <f t="shared" si="331"/>
        <v>4.0632400000000004</v>
      </c>
      <c r="AH778">
        <f t="shared" si="325"/>
        <v>6.1621000000000095</v>
      </c>
      <c r="AI778">
        <f t="shared" si="325"/>
        <v>2.1485500000000002</v>
      </c>
      <c r="AJ778">
        <f t="shared" si="336"/>
        <v>3.7530400000000022</v>
      </c>
      <c r="AK778">
        <f t="shared" si="337"/>
        <v>0.89985621243063285</v>
      </c>
      <c r="AM778" s="24">
        <v>0</v>
      </c>
      <c r="AN778" s="24">
        <v>0</v>
      </c>
      <c r="AO778" s="24">
        <v>9.9565900000000003</v>
      </c>
      <c r="AP778" s="24">
        <v>30.867509999999999</v>
      </c>
      <c r="AR778">
        <f t="shared" si="326"/>
        <v>0.97672000000000025</v>
      </c>
      <c r="AS778">
        <f t="shared" si="327"/>
        <v>4.3248399999999982</v>
      </c>
      <c r="AT778">
        <f t="shared" si="328"/>
        <v>0.95676899999999954</v>
      </c>
      <c r="AU778">
        <f t="shared" si="329"/>
        <v>2.7205899999999978</v>
      </c>
      <c r="AV778">
        <f t="shared" si="338"/>
        <v>2.244729749999999</v>
      </c>
      <c r="AW778">
        <f t="shared" si="339"/>
        <v>0.80725838745104528</v>
      </c>
    </row>
    <row r="779" spans="1:49" x14ac:dyDescent="0.35">
      <c r="A779" s="24" t="s">
        <v>1647</v>
      </c>
      <c r="B779" s="24" t="s">
        <v>1648</v>
      </c>
      <c r="C779" s="24">
        <v>0</v>
      </c>
      <c r="D779" s="24">
        <v>2.362061E-2</v>
      </c>
      <c r="E779" s="24">
        <v>10.97644</v>
      </c>
      <c r="F779" s="24">
        <v>16.478000000000002</v>
      </c>
      <c r="H779">
        <f t="shared" si="320"/>
        <v>6.5154899999999998</v>
      </c>
      <c r="I779">
        <f t="shared" si="321"/>
        <v>2.9325706100000009</v>
      </c>
      <c r="J779">
        <f t="shared" si="322"/>
        <v>1.7120189999999997</v>
      </c>
      <c r="K779">
        <f t="shared" si="323"/>
        <v>2.2368300000000012</v>
      </c>
      <c r="L779">
        <f t="shared" si="332"/>
        <v>3.3492274025000004</v>
      </c>
      <c r="M779">
        <f t="shared" si="333"/>
        <v>1.0846159479038797</v>
      </c>
      <c r="O779" s="24">
        <v>0</v>
      </c>
      <c r="P779" s="24">
        <v>0</v>
      </c>
      <c r="Q779" s="24">
        <v>14.81681</v>
      </c>
      <c r="R779" s="24">
        <v>11.242621000000002</v>
      </c>
      <c r="T779">
        <f t="shared" si="330"/>
        <v>1.7993200000000016</v>
      </c>
      <c r="U779">
        <f t="shared" si="330"/>
        <v>1.0698070000000008</v>
      </c>
      <c r="V779">
        <f t="shared" si="324"/>
        <v>1.0492100000000004</v>
      </c>
      <c r="W779">
        <f t="shared" si="324"/>
        <v>0.55170999999999992</v>
      </c>
      <c r="X779">
        <f t="shared" si="334"/>
        <v>1.1175117500000007</v>
      </c>
      <c r="Y779">
        <f t="shared" si="335"/>
        <v>0.25689410631243109</v>
      </c>
      <c r="AA779" s="24">
        <v>0</v>
      </c>
      <c r="AB779" s="24">
        <v>0</v>
      </c>
      <c r="AC779" s="24">
        <v>41.868520000000004</v>
      </c>
      <c r="AD779" s="24">
        <v>14.33545</v>
      </c>
      <c r="AF779">
        <f t="shared" si="331"/>
        <v>2.6382699999999986</v>
      </c>
      <c r="AG779">
        <f t="shared" si="331"/>
        <v>4.0632400000000004</v>
      </c>
      <c r="AH779">
        <f t="shared" si="325"/>
        <v>6.1621000000000095</v>
      </c>
      <c r="AI779">
        <f t="shared" si="325"/>
        <v>2.1485500000000002</v>
      </c>
      <c r="AJ779">
        <f t="shared" si="336"/>
        <v>3.7530400000000022</v>
      </c>
      <c r="AK779">
        <f t="shared" si="337"/>
        <v>0.89985621243063285</v>
      </c>
      <c r="AM779" s="24">
        <v>0</v>
      </c>
      <c r="AN779" s="24">
        <v>0</v>
      </c>
      <c r="AO779" s="24">
        <v>9.9565900000000003</v>
      </c>
      <c r="AP779" s="24">
        <v>30.867509999999999</v>
      </c>
      <c r="AR779">
        <f t="shared" si="326"/>
        <v>0.97672000000000025</v>
      </c>
      <c r="AS779">
        <f t="shared" si="327"/>
        <v>4.3248399999999982</v>
      </c>
      <c r="AT779">
        <f t="shared" si="328"/>
        <v>0.95676899999999954</v>
      </c>
      <c r="AU779">
        <f t="shared" si="329"/>
        <v>2.7205899999999978</v>
      </c>
      <c r="AV779">
        <f t="shared" si="338"/>
        <v>2.244729749999999</v>
      </c>
      <c r="AW779">
        <f t="shared" si="339"/>
        <v>0.80725838745104528</v>
      </c>
    </row>
    <row r="780" spans="1:49" x14ac:dyDescent="0.35">
      <c r="A780" s="24" t="s">
        <v>1649</v>
      </c>
      <c r="B780" s="24" t="s">
        <v>1650</v>
      </c>
      <c r="C780" s="24">
        <v>0</v>
      </c>
      <c r="D780" s="24">
        <v>2.362061E-2</v>
      </c>
      <c r="E780" s="24">
        <v>10.97644</v>
      </c>
      <c r="F780" s="24">
        <v>16.478000000000002</v>
      </c>
      <c r="H780">
        <f t="shared" si="320"/>
        <v>6.5154899999999998</v>
      </c>
      <c r="I780">
        <f t="shared" si="321"/>
        <v>2.9325706100000009</v>
      </c>
      <c r="J780">
        <f t="shared" si="322"/>
        <v>1.7120189999999997</v>
      </c>
      <c r="K780">
        <f t="shared" si="323"/>
        <v>2.2368300000000012</v>
      </c>
      <c r="L780">
        <f t="shared" si="332"/>
        <v>3.3492274025000004</v>
      </c>
      <c r="M780">
        <f t="shared" si="333"/>
        <v>1.0846159479038797</v>
      </c>
      <c r="O780" s="24">
        <v>8.4700109999999999E-8</v>
      </c>
      <c r="P780" s="24">
        <v>0</v>
      </c>
      <c r="Q780" s="24">
        <v>14.81681</v>
      </c>
      <c r="R780" s="24">
        <v>11.242621000000002</v>
      </c>
      <c r="T780">
        <f t="shared" si="330"/>
        <v>1.7993200847001116</v>
      </c>
      <c r="U780">
        <f t="shared" si="330"/>
        <v>1.0698070000000008</v>
      </c>
      <c r="V780">
        <f t="shared" si="324"/>
        <v>1.0492100000000004</v>
      </c>
      <c r="W780">
        <f t="shared" si="324"/>
        <v>0.55170999999999992</v>
      </c>
      <c r="X780">
        <f t="shared" si="334"/>
        <v>1.1175117711750282</v>
      </c>
      <c r="Y780">
        <f t="shared" si="335"/>
        <v>0.25689412504558257</v>
      </c>
      <c r="AA780" s="24">
        <v>0</v>
      </c>
      <c r="AB780" s="24">
        <v>9.7106919999999999E-3</v>
      </c>
      <c r="AC780" s="24">
        <v>41.868520000000004</v>
      </c>
      <c r="AD780" s="24">
        <v>14.33545</v>
      </c>
      <c r="AF780">
        <f t="shared" si="331"/>
        <v>2.6382699999999986</v>
      </c>
      <c r="AG780">
        <f t="shared" si="331"/>
        <v>4.072950692</v>
      </c>
      <c r="AH780">
        <f t="shared" si="325"/>
        <v>6.1621000000000095</v>
      </c>
      <c r="AI780">
        <f t="shared" si="325"/>
        <v>2.1485500000000002</v>
      </c>
      <c r="AJ780">
        <f t="shared" si="336"/>
        <v>3.7554676730000018</v>
      </c>
      <c r="AK780">
        <f t="shared" si="337"/>
        <v>0.90013840014888813</v>
      </c>
      <c r="AM780" s="24">
        <v>0</v>
      </c>
      <c r="AN780" s="24">
        <v>6.6713459999999999E-3</v>
      </c>
      <c r="AO780" s="24">
        <v>9.9565900000000003</v>
      </c>
      <c r="AP780" s="24">
        <v>30.867509999999999</v>
      </c>
      <c r="AR780">
        <f t="shared" si="326"/>
        <v>0.97672000000000025</v>
      </c>
      <c r="AS780">
        <f t="shared" si="327"/>
        <v>4.3315113459999983</v>
      </c>
      <c r="AT780">
        <f t="shared" si="328"/>
        <v>0.95676899999999954</v>
      </c>
      <c r="AU780">
        <f t="shared" si="329"/>
        <v>2.7205899999999978</v>
      </c>
      <c r="AV780">
        <f t="shared" si="338"/>
        <v>2.2463975864999988</v>
      </c>
      <c r="AW780">
        <f t="shared" si="339"/>
        <v>0.80869137602340968</v>
      </c>
    </row>
    <row r="781" spans="1:49" x14ac:dyDescent="0.35">
      <c r="A781" s="24" t="s">
        <v>1651</v>
      </c>
      <c r="B781" s="24" t="s">
        <v>1652</v>
      </c>
      <c r="C781" s="24">
        <v>0</v>
      </c>
      <c r="D781" s="24">
        <v>2.362061E-2</v>
      </c>
      <c r="E781" s="24">
        <v>10.97644</v>
      </c>
      <c r="F781" s="24">
        <v>16.478000000000002</v>
      </c>
      <c r="H781">
        <f t="shared" si="320"/>
        <v>6.5154899999999998</v>
      </c>
      <c r="I781">
        <f t="shared" si="321"/>
        <v>2.9325706100000009</v>
      </c>
      <c r="J781">
        <f t="shared" si="322"/>
        <v>1.7120189999999997</v>
      </c>
      <c r="K781">
        <f t="shared" si="323"/>
        <v>2.2368300000000012</v>
      </c>
      <c r="L781">
        <f t="shared" si="332"/>
        <v>3.3492274025000004</v>
      </c>
      <c r="M781">
        <f t="shared" si="333"/>
        <v>1.0846159479038797</v>
      </c>
      <c r="O781" s="24">
        <v>3.6842049999999999E-3</v>
      </c>
      <c r="P781" s="24">
        <v>0</v>
      </c>
      <c r="Q781" s="24">
        <v>14.81681</v>
      </c>
      <c r="R781" s="24">
        <v>11.242621000000002</v>
      </c>
      <c r="T781">
        <f t="shared" si="330"/>
        <v>1.8030042050000017</v>
      </c>
      <c r="U781">
        <f t="shared" si="330"/>
        <v>1.0698070000000008</v>
      </c>
      <c r="V781">
        <f t="shared" si="324"/>
        <v>1.0492100000000004</v>
      </c>
      <c r="W781">
        <f t="shared" si="324"/>
        <v>0.55170999999999992</v>
      </c>
      <c r="X781">
        <f t="shared" si="334"/>
        <v>1.1184328012500007</v>
      </c>
      <c r="Y781">
        <f t="shared" si="335"/>
        <v>0.25770930086840688</v>
      </c>
      <c r="AA781" s="24">
        <v>0</v>
      </c>
      <c r="AB781" s="24">
        <v>4.5166009999999999E-2</v>
      </c>
      <c r="AC781" s="24">
        <v>41.868520000000004</v>
      </c>
      <c r="AD781" s="24">
        <v>14.33545</v>
      </c>
      <c r="AF781">
        <f t="shared" si="331"/>
        <v>2.6382699999999986</v>
      </c>
      <c r="AG781">
        <f t="shared" si="331"/>
        <v>4.1084060100000004</v>
      </c>
      <c r="AH781">
        <f t="shared" si="325"/>
        <v>6.1621000000000095</v>
      </c>
      <c r="AI781">
        <f t="shared" si="325"/>
        <v>2.1485500000000002</v>
      </c>
      <c r="AJ781">
        <f t="shared" si="336"/>
        <v>3.7643315025000019</v>
      </c>
      <c r="AK781">
        <f t="shared" si="337"/>
        <v>0.90122349270073498</v>
      </c>
      <c r="AM781" s="24">
        <v>0</v>
      </c>
      <c r="AN781" s="24">
        <v>1.4770510000000001E-2</v>
      </c>
      <c r="AO781" s="24">
        <v>9.9565900000000003</v>
      </c>
      <c r="AP781" s="24">
        <v>30.867509999999999</v>
      </c>
      <c r="AR781">
        <f t="shared" si="326"/>
        <v>0.97672000000000025</v>
      </c>
      <c r="AS781">
        <f t="shared" si="327"/>
        <v>4.3396105099999982</v>
      </c>
      <c r="AT781">
        <f t="shared" si="328"/>
        <v>0.95676899999999954</v>
      </c>
      <c r="AU781">
        <f t="shared" si="329"/>
        <v>2.7205899999999978</v>
      </c>
      <c r="AV781">
        <f t="shared" si="338"/>
        <v>2.248422377499999</v>
      </c>
      <c r="AW781">
        <f t="shared" si="339"/>
        <v>0.81043226396948409</v>
      </c>
    </row>
    <row r="782" spans="1:49" x14ac:dyDescent="0.35">
      <c r="A782" s="24" t="s">
        <v>1653</v>
      </c>
      <c r="B782" s="24" t="s">
        <v>1654</v>
      </c>
      <c r="C782" s="24">
        <v>0</v>
      </c>
      <c r="D782" s="24">
        <v>2.362061E-2</v>
      </c>
      <c r="E782" s="24">
        <v>10.97644</v>
      </c>
      <c r="F782" s="24">
        <v>16.478000000000002</v>
      </c>
      <c r="H782">
        <f t="shared" si="320"/>
        <v>6.5154899999999998</v>
      </c>
      <c r="I782">
        <f t="shared" si="321"/>
        <v>2.9325706100000009</v>
      </c>
      <c r="J782">
        <f t="shared" si="322"/>
        <v>1.7120189999999997</v>
      </c>
      <c r="K782">
        <f t="shared" si="323"/>
        <v>2.2368300000000012</v>
      </c>
      <c r="L782">
        <f t="shared" si="332"/>
        <v>3.3492274025000004</v>
      </c>
      <c r="M782">
        <f t="shared" si="333"/>
        <v>1.0846159479038797</v>
      </c>
      <c r="O782" s="24">
        <v>6.0730100000000002E-3</v>
      </c>
      <c r="P782" s="24">
        <v>0</v>
      </c>
      <c r="Q782" s="24">
        <v>14.81681</v>
      </c>
      <c r="R782" s="24">
        <v>11.242621000000002</v>
      </c>
      <c r="T782">
        <f t="shared" si="330"/>
        <v>1.8053930100000015</v>
      </c>
      <c r="U782">
        <f t="shared" si="330"/>
        <v>1.0698070000000008</v>
      </c>
      <c r="V782">
        <f t="shared" si="324"/>
        <v>1.0492100000000004</v>
      </c>
      <c r="W782">
        <f t="shared" si="324"/>
        <v>0.55170999999999992</v>
      </c>
      <c r="X782">
        <f t="shared" si="334"/>
        <v>1.1190300025000006</v>
      </c>
      <c r="Y782">
        <f t="shared" si="335"/>
        <v>0.25823824594504174</v>
      </c>
      <c r="AA782" s="24">
        <v>0</v>
      </c>
      <c r="AB782" s="24">
        <v>4.5166009999999999E-2</v>
      </c>
      <c r="AC782" s="24">
        <v>41.868520000000004</v>
      </c>
      <c r="AD782" s="24">
        <v>14.33545</v>
      </c>
      <c r="AF782">
        <f t="shared" si="331"/>
        <v>2.6382699999999986</v>
      </c>
      <c r="AG782">
        <f t="shared" si="331"/>
        <v>4.1084060100000004</v>
      </c>
      <c r="AH782">
        <f t="shared" si="325"/>
        <v>6.1621000000000095</v>
      </c>
      <c r="AI782">
        <f t="shared" si="325"/>
        <v>2.1485500000000002</v>
      </c>
      <c r="AJ782">
        <f t="shared" si="336"/>
        <v>3.7643315025000019</v>
      </c>
      <c r="AK782">
        <f t="shared" si="337"/>
        <v>0.90122349270073498</v>
      </c>
      <c r="AM782" s="24">
        <v>0</v>
      </c>
      <c r="AN782" s="24">
        <v>1.4770510000000001E-2</v>
      </c>
      <c r="AO782" s="24">
        <v>9.9565900000000003</v>
      </c>
      <c r="AP782" s="24">
        <v>30.867509999999999</v>
      </c>
      <c r="AR782">
        <f t="shared" si="326"/>
        <v>0.97672000000000025</v>
      </c>
      <c r="AS782">
        <f t="shared" si="327"/>
        <v>4.3396105099999982</v>
      </c>
      <c r="AT782">
        <f t="shared" si="328"/>
        <v>0.95676899999999954</v>
      </c>
      <c r="AU782">
        <f t="shared" si="329"/>
        <v>2.7205899999999978</v>
      </c>
      <c r="AV782">
        <f t="shared" si="338"/>
        <v>2.248422377499999</v>
      </c>
      <c r="AW782">
        <f t="shared" si="339"/>
        <v>0.81043226396948409</v>
      </c>
    </row>
    <row r="783" spans="1:49" x14ac:dyDescent="0.35">
      <c r="A783" s="24" t="s">
        <v>1655</v>
      </c>
      <c r="B783" s="24" t="s">
        <v>1656</v>
      </c>
      <c r="C783" s="24">
        <v>0</v>
      </c>
      <c r="D783" s="24">
        <v>2.362061E-2</v>
      </c>
      <c r="E783" s="24">
        <v>10.97644</v>
      </c>
      <c r="F783" s="24">
        <v>16.478000000000002</v>
      </c>
      <c r="H783">
        <f t="shared" si="320"/>
        <v>6.5154899999999998</v>
      </c>
      <c r="I783">
        <f t="shared" si="321"/>
        <v>2.9325706100000009</v>
      </c>
      <c r="J783">
        <f t="shared" si="322"/>
        <v>1.7120189999999997</v>
      </c>
      <c r="K783">
        <f t="shared" si="323"/>
        <v>2.2368300000000012</v>
      </c>
      <c r="L783">
        <f t="shared" si="332"/>
        <v>3.3492274025000004</v>
      </c>
      <c r="M783">
        <f t="shared" si="333"/>
        <v>1.0846159479038797</v>
      </c>
      <c r="O783" s="24">
        <v>6.0730100000000002E-3</v>
      </c>
      <c r="P783" s="24">
        <v>0</v>
      </c>
      <c r="Q783" s="24">
        <v>14.81681</v>
      </c>
      <c r="R783" s="24">
        <v>11.242621000000002</v>
      </c>
      <c r="T783">
        <f t="shared" si="330"/>
        <v>1.8053930100000015</v>
      </c>
      <c r="U783">
        <f t="shared" si="330"/>
        <v>1.0698070000000008</v>
      </c>
      <c r="V783">
        <f t="shared" si="324"/>
        <v>1.0492100000000004</v>
      </c>
      <c r="W783">
        <f t="shared" si="324"/>
        <v>0.55170999999999992</v>
      </c>
      <c r="X783">
        <f t="shared" si="334"/>
        <v>1.1190300025000006</v>
      </c>
      <c r="Y783">
        <f t="shared" si="335"/>
        <v>0.25823824594504174</v>
      </c>
      <c r="AA783" s="24">
        <v>0</v>
      </c>
      <c r="AB783" s="24">
        <v>4.5166009999999999E-2</v>
      </c>
      <c r="AC783" s="24">
        <v>41.868520000000004</v>
      </c>
      <c r="AD783" s="24">
        <v>14.33545</v>
      </c>
      <c r="AF783">
        <f t="shared" si="331"/>
        <v>2.6382699999999986</v>
      </c>
      <c r="AG783">
        <f t="shared" si="331"/>
        <v>4.1084060100000004</v>
      </c>
      <c r="AH783">
        <f t="shared" si="325"/>
        <v>6.1621000000000095</v>
      </c>
      <c r="AI783">
        <f t="shared" si="325"/>
        <v>2.1485500000000002</v>
      </c>
      <c r="AJ783">
        <f t="shared" si="336"/>
        <v>3.7643315025000019</v>
      </c>
      <c r="AK783">
        <f t="shared" si="337"/>
        <v>0.90122349270073498</v>
      </c>
      <c r="AM783" s="24">
        <v>0</v>
      </c>
      <c r="AN783" s="24">
        <v>1.4770510000000001E-2</v>
      </c>
      <c r="AO783" s="24">
        <v>9.9565900000000003</v>
      </c>
      <c r="AP783" s="24">
        <v>30.867509999999999</v>
      </c>
      <c r="AR783">
        <f t="shared" si="326"/>
        <v>0.97672000000000025</v>
      </c>
      <c r="AS783">
        <f t="shared" si="327"/>
        <v>4.3396105099999982</v>
      </c>
      <c r="AT783">
        <f t="shared" si="328"/>
        <v>0.95676899999999954</v>
      </c>
      <c r="AU783">
        <f t="shared" si="329"/>
        <v>2.7205899999999978</v>
      </c>
      <c r="AV783">
        <f t="shared" si="338"/>
        <v>2.248422377499999</v>
      </c>
      <c r="AW783">
        <f t="shared" si="339"/>
        <v>0.81043226396948409</v>
      </c>
    </row>
    <row r="784" spans="1:49" x14ac:dyDescent="0.35">
      <c r="A784" s="24" t="s">
        <v>1657</v>
      </c>
      <c r="B784" s="24" t="s">
        <v>1658</v>
      </c>
      <c r="C784" s="24">
        <v>0</v>
      </c>
      <c r="D784" s="24">
        <v>2.362061E-2</v>
      </c>
      <c r="E784" s="24">
        <v>10.97644</v>
      </c>
      <c r="F784" s="24">
        <v>16.478000000000002</v>
      </c>
      <c r="H784">
        <f t="shared" si="320"/>
        <v>6.5154899999999998</v>
      </c>
      <c r="I784">
        <f t="shared" si="321"/>
        <v>2.9325706100000009</v>
      </c>
      <c r="J784">
        <f t="shared" si="322"/>
        <v>1.7120189999999997</v>
      </c>
      <c r="K784">
        <f t="shared" si="323"/>
        <v>2.2368300000000012</v>
      </c>
      <c r="L784">
        <f t="shared" si="332"/>
        <v>3.3492274025000004</v>
      </c>
      <c r="M784">
        <f t="shared" si="333"/>
        <v>1.0846159479038797</v>
      </c>
      <c r="O784" s="24">
        <v>6.0730100000000002E-3</v>
      </c>
      <c r="P784" s="24">
        <v>0</v>
      </c>
      <c r="Q784" s="24">
        <v>14.81681</v>
      </c>
      <c r="R784" s="24">
        <v>11.242621000000002</v>
      </c>
      <c r="T784">
        <f t="shared" si="330"/>
        <v>1.8053930100000015</v>
      </c>
      <c r="U784">
        <f t="shared" si="330"/>
        <v>1.0698070000000008</v>
      </c>
      <c r="V784">
        <f t="shared" si="324"/>
        <v>1.0492100000000004</v>
      </c>
      <c r="W784">
        <f t="shared" si="324"/>
        <v>0.55170999999999992</v>
      </c>
      <c r="X784">
        <f t="shared" si="334"/>
        <v>1.1190300025000006</v>
      </c>
      <c r="Y784">
        <f t="shared" si="335"/>
        <v>0.25823824594504174</v>
      </c>
      <c r="AA784" s="24">
        <v>0</v>
      </c>
      <c r="AB784" s="24">
        <v>4.5166009999999999E-2</v>
      </c>
      <c r="AC784" s="24">
        <v>41.868520000000004</v>
      </c>
      <c r="AD784" s="24">
        <v>14.33545</v>
      </c>
      <c r="AF784">
        <f t="shared" si="331"/>
        <v>2.6382699999999986</v>
      </c>
      <c r="AG784">
        <f t="shared" si="331"/>
        <v>4.1084060100000004</v>
      </c>
      <c r="AH784">
        <f t="shared" si="325"/>
        <v>6.1621000000000095</v>
      </c>
      <c r="AI784">
        <f t="shared" si="325"/>
        <v>2.1485500000000002</v>
      </c>
      <c r="AJ784">
        <f t="shared" si="336"/>
        <v>3.7643315025000019</v>
      </c>
      <c r="AK784">
        <f t="shared" si="337"/>
        <v>0.90122349270073498</v>
      </c>
      <c r="AM784" s="24">
        <v>0</v>
      </c>
      <c r="AN784" s="24">
        <v>1.4770510000000001E-2</v>
      </c>
      <c r="AO784" s="24">
        <v>9.9565900000000003</v>
      </c>
      <c r="AP784" s="24">
        <v>30.867509999999999</v>
      </c>
      <c r="AR784">
        <f t="shared" si="326"/>
        <v>0.97672000000000025</v>
      </c>
      <c r="AS784">
        <f t="shared" si="327"/>
        <v>4.3396105099999982</v>
      </c>
      <c r="AT784">
        <f t="shared" si="328"/>
        <v>0.95676899999999954</v>
      </c>
      <c r="AU784">
        <f t="shared" si="329"/>
        <v>2.7205899999999978</v>
      </c>
      <c r="AV784">
        <f t="shared" si="338"/>
        <v>2.248422377499999</v>
      </c>
      <c r="AW784">
        <f t="shared" si="339"/>
        <v>0.81043226396948409</v>
      </c>
    </row>
    <row r="785" spans="1:49" x14ac:dyDescent="0.35">
      <c r="A785" s="24" t="s">
        <v>1659</v>
      </c>
      <c r="B785" s="24" t="s">
        <v>1660</v>
      </c>
      <c r="C785" s="24">
        <v>0</v>
      </c>
      <c r="D785" s="24">
        <v>2.362061E-2</v>
      </c>
      <c r="E785" s="24">
        <v>10.97644</v>
      </c>
      <c r="F785" s="24">
        <v>16.478000000000002</v>
      </c>
      <c r="H785">
        <f t="shared" si="320"/>
        <v>6.5154899999999998</v>
      </c>
      <c r="I785">
        <f t="shared" si="321"/>
        <v>2.9325706100000009</v>
      </c>
      <c r="J785">
        <f t="shared" si="322"/>
        <v>1.7120189999999997</v>
      </c>
      <c r="K785">
        <f t="shared" si="323"/>
        <v>2.2368300000000012</v>
      </c>
      <c r="L785">
        <f t="shared" si="332"/>
        <v>3.3492274025000004</v>
      </c>
      <c r="M785">
        <f t="shared" si="333"/>
        <v>1.0846159479038797</v>
      </c>
      <c r="O785" s="24">
        <v>6.0730100000000002E-3</v>
      </c>
      <c r="P785" s="24">
        <v>0</v>
      </c>
      <c r="Q785" s="24">
        <v>14.81681</v>
      </c>
      <c r="R785" s="24">
        <v>11.242621000000002</v>
      </c>
      <c r="T785">
        <f t="shared" si="330"/>
        <v>1.8053930100000015</v>
      </c>
      <c r="U785">
        <f t="shared" si="330"/>
        <v>1.0698070000000008</v>
      </c>
      <c r="V785">
        <f t="shared" si="324"/>
        <v>1.0492100000000004</v>
      </c>
      <c r="W785">
        <f t="shared" si="324"/>
        <v>0.55170999999999992</v>
      </c>
      <c r="X785">
        <f t="shared" si="334"/>
        <v>1.1190300025000006</v>
      </c>
      <c r="Y785">
        <f t="shared" si="335"/>
        <v>0.25823824594504174</v>
      </c>
      <c r="AA785" s="24">
        <v>0</v>
      </c>
      <c r="AB785" s="24">
        <v>4.5166009999999999E-2</v>
      </c>
      <c r="AC785" s="24">
        <v>41.868520000000004</v>
      </c>
      <c r="AD785" s="24">
        <v>14.33545</v>
      </c>
      <c r="AF785">
        <f t="shared" si="331"/>
        <v>2.6382699999999986</v>
      </c>
      <c r="AG785">
        <f t="shared" si="331"/>
        <v>4.1084060100000004</v>
      </c>
      <c r="AH785">
        <f t="shared" si="325"/>
        <v>6.1621000000000095</v>
      </c>
      <c r="AI785">
        <f t="shared" si="325"/>
        <v>2.1485500000000002</v>
      </c>
      <c r="AJ785">
        <f t="shared" si="336"/>
        <v>3.7643315025000019</v>
      </c>
      <c r="AK785">
        <f t="shared" si="337"/>
        <v>0.90122349270073498</v>
      </c>
      <c r="AM785" s="24">
        <v>0</v>
      </c>
      <c r="AN785" s="24">
        <v>1.4770510000000001E-2</v>
      </c>
      <c r="AO785" s="24">
        <v>9.9565900000000003</v>
      </c>
      <c r="AP785" s="24">
        <v>30.867509999999999</v>
      </c>
      <c r="AR785">
        <f t="shared" si="326"/>
        <v>0.97672000000000025</v>
      </c>
      <c r="AS785">
        <f t="shared" si="327"/>
        <v>4.3396105099999982</v>
      </c>
      <c r="AT785">
        <f t="shared" si="328"/>
        <v>0.95676899999999954</v>
      </c>
      <c r="AU785">
        <f t="shared" si="329"/>
        <v>2.7205899999999978</v>
      </c>
      <c r="AV785">
        <f t="shared" si="338"/>
        <v>2.248422377499999</v>
      </c>
      <c r="AW785">
        <f t="shared" si="339"/>
        <v>0.81043226396948409</v>
      </c>
    </row>
    <row r="786" spans="1:49" x14ac:dyDescent="0.35">
      <c r="A786" s="24" t="s">
        <v>1661</v>
      </c>
      <c r="B786" s="24" t="s">
        <v>1662</v>
      </c>
      <c r="C786" s="24">
        <v>0</v>
      </c>
      <c r="D786" s="24">
        <v>2.362061E-2</v>
      </c>
      <c r="E786" s="24">
        <v>10.97644</v>
      </c>
      <c r="F786" s="24">
        <v>16.478000000000002</v>
      </c>
      <c r="H786">
        <f t="shared" si="320"/>
        <v>6.5154899999999998</v>
      </c>
      <c r="I786">
        <f t="shared" si="321"/>
        <v>2.9325706100000009</v>
      </c>
      <c r="J786">
        <f t="shared" si="322"/>
        <v>1.7120189999999997</v>
      </c>
      <c r="K786">
        <f t="shared" si="323"/>
        <v>2.2368300000000012</v>
      </c>
      <c r="L786">
        <f t="shared" si="332"/>
        <v>3.3492274025000004</v>
      </c>
      <c r="M786">
        <f t="shared" si="333"/>
        <v>1.0846159479038797</v>
      </c>
      <c r="O786" s="24">
        <v>6.0730100000000002E-3</v>
      </c>
      <c r="P786" s="24">
        <v>0</v>
      </c>
      <c r="Q786" s="24">
        <v>14.81681</v>
      </c>
      <c r="R786" s="24">
        <v>11.242621000000002</v>
      </c>
      <c r="T786">
        <f t="shared" si="330"/>
        <v>1.8053930100000015</v>
      </c>
      <c r="U786">
        <f t="shared" si="330"/>
        <v>1.0698070000000008</v>
      </c>
      <c r="V786">
        <f t="shared" si="324"/>
        <v>1.0492100000000004</v>
      </c>
      <c r="W786">
        <f t="shared" si="324"/>
        <v>0.55170999999999992</v>
      </c>
      <c r="X786">
        <f t="shared" si="334"/>
        <v>1.1190300025000006</v>
      </c>
      <c r="Y786">
        <f t="shared" si="335"/>
        <v>0.25823824594504174</v>
      </c>
      <c r="AA786" s="24">
        <v>0</v>
      </c>
      <c r="AB786" s="24">
        <v>4.5166009999999999E-2</v>
      </c>
      <c r="AC786" s="24">
        <v>41.868520000000004</v>
      </c>
      <c r="AD786" s="24">
        <v>14.33545</v>
      </c>
      <c r="AF786">
        <f t="shared" si="331"/>
        <v>2.6382699999999986</v>
      </c>
      <c r="AG786">
        <f t="shared" si="331"/>
        <v>4.1084060100000004</v>
      </c>
      <c r="AH786">
        <f t="shared" si="325"/>
        <v>6.1621000000000095</v>
      </c>
      <c r="AI786">
        <f t="shared" si="325"/>
        <v>2.1485500000000002</v>
      </c>
      <c r="AJ786">
        <f t="shared" si="336"/>
        <v>3.7643315025000019</v>
      </c>
      <c r="AK786">
        <f t="shared" si="337"/>
        <v>0.90122349270073498</v>
      </c>
      <c r="AM786" s="24">
        <v>0</v>
      </c>
      <c r="AN786" s="24">
        <v>1.4770510000000001E-2</v>
      </c>
      <c r="AO786" s="24">
        <v>9.9565900000000003</v>
      </c>
      <c r="AP786" s="24">
        <v>30.867509999999999</v>
      </c>
      <c r="AR786">
        <f t="shared" si="326"/>
        <v>0.97672000000000025</v>
      </c>
      <c r="AS786">
        <f t="shared" si="327"/>
        <v>4.3396105099999982</v>
      </c>
      <c r="AT786">
        <f t="shared" si="328"/>
        <v>0.95676899999999954</v>
      </c>
      <c r="AU786">
        <f t="shared" si="329"/>
        <v>2.7205899999999978</v>
      </c>
      <c r="AV786">
        <f t="shared" si="338"/>
        <v>2.248422377499999</v>
      </c>
      <c r="AW786">
        <f t="shared" si="339"/>
        <v>0.81043226396948409</v>
      </c>
    </row>
    <row r="787" spans="1:49" x14ac:dyDescent="0.35">
      <c r="A787" s="24" t="s">
        <v>1663</v>
      </c>
      <c r="B787" s="24" t="s">
        <v>1664</v>
      </c>
      <c r="C787" s="24">
        <v>0</v>
      </c>
      <c r="D787" s="24">
        <v>2.362061E-2</v>
      </c>
      <c r="E787" s="24">
        <v>10.97644</v>
      </c>
      <c r="F787" s="24">
        <v>16.478000000000002</v>
      </c>
      <c r="H787">
        <f t="shared" si="320"/>
        <v>6.5154899999999998</v>
      </c>
      <c r="I787">
        <f t="shared" si="321"/>
        <v>2.9325706100000009</v>
      </c>
      <c r="J787">
        <f t="shared" si="322"/>
        <v>1.7120189999999997</v>
      </c>
      <c r="K787">
        <f t="shared" si="323"/>
        <v>2.2368300000000012</v>
      </c>
      <c r="L787">
        <f t="shared" si="332"/>
        <v>3.3492274025000004</v>
      </c>
      <c r="M787">
        <f t="shared" si="333"/>
        <v>1.0846159479038797</v>
      </c>
      <c r="O787" s="24">
        <v>6.0730100000000002E-3</v>
      </c>
      <c r="P787" s="24">
        <v>0</v>
      </c>
      <c r="Q787" s="24">
        <v>14.81681</v>
      </c>
      <c r="R787" s="24">
        <v>11.242621000000002</v>
      </c>
      <c r="T787">
        <f t="shared" si="330"/>
        <v>1.8053930100000015</v>
      </c>
      <c r="U787">
        <f t="shared" si="330"/>
        <v>1.0698070000000008</v>
      </c>
      <c r="V787">
        <f t="shared" si="324"/>
        <v>1.0492100000000004</v>
      </c>
      <c r="W787">
        <f t="shared" si="324"/>
        <v>0.55170999999999992</v>
      </c>
      <c r="X787">
        <f t="shared" si="334"/>
        <v>1.1190300025000006</v>
      </c>
      <c r="Y787">
        <f t="shared" si="335"/>
        <v>0.25823824594504174</v>
      </c>
      <c r="AA787" s="24">
        <v>0</v>
      </c>
      <c r="AB787" s="24">
        <v>4.5166009999999999E-2</v>
      </c>
      <c r="AC787" s="24">
        <v>41.868520000000004</v>
      </c>
      <c r="AD787" s="24">
        <v>14.33545</v>
      </c>
      <c r="AF787">
        <f t="shared" si="331"/>
        <v>2.6382699999999986</v>
      </c>
      <c r="AG787">
        <f t="shared" si="331"/>
        <v>4.1084060100000004</v>
      </c>
      <c r="AH787">
        <f t="shared" si="325"/>
        <v>6.1621000000000095</v>
      </c>
      <c r="AI787">
        <f t="shared" si="325"/>
        <v>2.1485500000000002</v>
      </c>
      <c r="AJ787">
        <f t="shared" si="336"/>
        <v>3.7643315025000019</v>
      </c>
      <c r="AK787">
        <f t="shared" si="337"/>
        <v>0.90122349270073498</v>
      </c>
      <c r="AM787" s="24">
        <v>0</v>
      </c>
      <c r="AN787" s="24">
        <v>1.4770510000000001E-2</v>
      </c>
      <c r="AO787" s="24">
        <v>9.9565900000000003</v>
      </c>
      <c r="AP787" s="24">
        <v>30.867509999999999</v>
      </c>
      <c r="AR787">
        <f t="shared" si="326"/>
        <v>0.97672000000000025</v>
      </c>
      <c r="AS787">
        <f t="shared" si="327"/>
        <v>4.3396105099999982</v>
      </c>
      <c r="AT787">
        <f t="shared" si="328"/>
        <v>0.95676899999999954</v>
      </c>
      <c r="AU787">
        <f t="shared" si="329"/>
        <v>2.7205899999999978</v>
      </c>
      <c r="AV787">
        <f t="shared" si="338"/>
        <v>2.248422377499999</v>
      </c>
      <c r="AW787">
        <f t="shared" si="339"/>
        <v>0.81043226396948409</v>
      </c>
    </row>
    <row r="788" spans="1:49" x14ac:dyDescent="0.35">
      <c r="A788" s="24" t="s">
        <v>1665</v>
      </c>
      <c r="B788" s="24" t="s">
        <v>1666</v>
      </c>
      <c r="C788" s="24">
        <v>0</v>
      </c>
      <c r="D788" s="24">
        <v>2.362061E-2</v>
      </c>
      <c r="E788" s="24">
        <v>10.97644</v>
      </c>
      <c r="F788" s="24">
        <v>16.478000000000002</v>
      </c>
      <c r="H788">
        <f t="shared" si="320"/>
        <v>6.5154899999999998</v>
      </c>
      <c r="I788">
        <f t="shared" si="321"/>
        <v>2.9325706100000009</v>
      </c>
      <c r="J788">
        <f t="shared" si="322"/>
        <v>1.7120189999999997</v>
      </c>
      <c r="K788">
        <f t="shared" si="323"/>
        <v>2.2368300000000012</v>
      </c>
      <c r="L788">
        <f t="shared" si="332"/>
        <v>3.3492274025000004</v>
      </c>
      <c r="M788">
        <f t="shared" si="333"/>
        <v>1.0846159479038797</v>
      </c>
      <c r="O788" s="24">
        <v>6.0730100000000002E-3</v>
      </c>
      <c r="P788" s="24">
        <v>0</v>
      </c>
      <c r="Q788" s="24">
        <v>14.81681</v>
      </c>
      <c r="R788" s="24">
        <v>11.242621000000002</v>
      </c>
      <c r="T788">
        <f t="shared" si="330"/>
        <v>1.8053930100000015</v>
      </c>
      <c r="U788">
        <f t="shared" si="330"/>
        <v>1.0698070000000008</v>
      </c>
      <c r="V788">
        <f t="shared" si="324"/>
        <v>1.0492100000000004</v>
      </c>
      <c r="W788">
        <f t="shared" si="324"/>
        <v>0.55170999999999992</v>
      </c>
      <c r="X788">
        <f t="shared" si="334"/>
        <v>1.1190300025000006</v>
      </c>
      <c r="Y788">
        <f t="shared" si="335"/>
        <v>0.25823824594504174</v>
      </c>
      <c r="AA788" s="24">
        <v>0</v>
      </c>
      <c r="AB788" s="24">
        <v>5.5466759999999997E-2</v>
      </c>
      <c r="AC788" s="24">
        <v>41.868520000000004</v>
      </c>
      <c r="AD788" s="24">
        <v>14.33545</v>
      </c>
      <c r="AF788">
        <f t="shared" si="331"/>
        <v>2.6382699999999986</v>
      </c>
      <c r="AG788">
        <f t="shared" si="331"/>
        <v>4.1187067600000002</v>
      </c>
      <c r="AH788">
        <f t="shared" si="325"/>
        <v>6.1621000000000095</v>
      </c>
      <c r="AI788">
        <f t="shared" si="325"/>
        <v>2.1485500000000002</v>
      </c>
      <c r="AJ788">
        <f t="shared" si="336"/>
        <v>3.7669066900000021</v>
      </c>
      <c r="AK788">
        <f t="shared" si="337"/>
        <v>0.90155483451288765</v>
      </c>
      <c r="AM788" s="24">
        <v>0</v>
      </c>
      <c r="AN788" s="24">
        <v>1.4770510000000001E-2</v>
      </c>
      <c r="AO788" s="24">
        <v>9.9565900000000003</v>
      </c>
      <c r="AP788" s="24">
        <v>30.867509999999999</v>
      </c>
      <c r="AR788">
        <f t="shared" si="326"/>
        <v>0.97672000000000025</v>
      </c>
      <c r="AS788">
        <f t="shared" si="327"/>
        <v>4.3396105099999982</v>
      </c>
      <c r="AT788">
        <f t="shared" si="328"/>
        <v>0.95676899999999954</v>
      </c>
      <c r="AU788">
        <f t="shared" si="329"/>
        <v>2.7205899999999978</v>
      </c>
      <c r="AV788">
        <f t="shared" si="338"/>
        <v>2.248422377499999</v>
      </c>
      <c r="AW788">
        <f t="shared" si="339"/>
        <v>0.81043226396948409</v>
      </c>
    </row>
    <row r="789" spans="1:49" x14ac:dyDescent="0.35">
      <c r="A789" s="24" t="s">
        <v>1667</v>
      </c>
      <c r="B789" s="24" t="s">
        <v>1668</v>
      </c>
      <c r="C789" s="24">
        <v>0</v>
      </c>
      <c r="D789" s="24">
        <v>2.362061E-2</v>
      </c>
      <c r="E789" s="24">
        <v>10.97644</v>
      </c>
      <c r="F789" s="24">
        <v>16.478000000000002</v>
      </c>
      <c r="H789">
        <f t="shared" si="320"/>
        <v>6.5154899999999998</v>
      </c>
      <c r="I789">
        <f t="shared" si="321"/>
        <v>2.9325706100000009</v>
      </c>
      <c r="J789">
        <f t="shared" si="322"/>
        <v>1.7120189999999997</v>
      </c>
      <c r="K789">
        <f t="shared" si="323"/>
        <v>2.2368300000000012</v>
      </c>
      <c r="L789">
        <f t="shared" si="332"/>
        <v>3.3492274025000004</v>
      </c>
      <c r="M789">
        <f t="shared" si="333"/>
        <v>1.0846159479038797</v>
      </c>
      <c r="O789" s="24">
        <v>6.0730100000000002E-3</v>
      </c>
      <c r="P789" s="24">
        <v>0</v>
      </c>
      <c r="Q789" s="24">
        <v>14.81681</v>
      </c>
      <c r="R789" s="24">
        <v>11.242621000000002</v>
      </c>
      <c r="T789">
        <f t="shared" si="330"/>
        <v>1.8053930100000015</v>
      </c>
      <c r="U789">
        <f t="shared" si="330"/>
        <v>1.0698070000000008</v>
      </c>
      <c r="V789">
        <f t="shared" si="324"/>
        <v>1.0492100000000004</v>
      </c>
      <c r="W789">
        <f t="shared" si="324"/>
        <v>0.55170999999999992</v>
      </c>
      <c r="X789">
        <f t="shared" si="334"/>
        <v>1.1190300025000006</v>
      </c>
      <c r="Y789">
        <f t="shared" si="335"/>
        <v>0.25823824594504174</v>
      </c>
      <c r="AA789" s="24">
        <v>0</v>
      </c>
      <c r="AB789" s="24">
        <v>6.2286359999999999E-2</v>
      </c>
      <c r="AC789" s="24">
        <v>41.868520000000004</v>
      </c>
      <c r="AD789" s="24">
        <v>14.33545</v>
      </c>
      <c r="AF789">
        <f t="shared" si="331"/>
        <v>2.6382699999999986</v>
      </c>
      <c r="AG789">
        <f t="shared" si="331"/>
        <v>4.1255263600000003</v>
      </c>
      <c r="AH789">
        <f t="shared" si="325"/>
        <v>6.1621000000000095</v>
      </c>
      <c r="AI789">
        <f t="shared" si="325"/>
        <v>2.1485500000000002</v>
      </c>
      <c r="AJ789">
        <f t="shared" si="336"/>
        <v>3.7686115900000021</v>
      </c>
      <c r="AK789">
        <f t="shared" si="337"/>
        <v>0.90177817797789506</v>
      </c>
      <c r="AM789" s="24">
        <v>0</v>
      </c>
      <c r="AN789" s="24">
        <v>4.3720700000000001E-2</v>
      </c>
      <c r="AO789" s="24">
        <v>9.9565900000000003</v>
      </c>
      <c r="AP789" s="24">
        <v>30.867509999999999</v>
      </c>
      <c r="AR789">
        <f t="shared" si="326"/>
        <v>0.97672000000000025</v>
      </c>
      <c r="AS789">
        <f t="shared" si="327"/>
        <v>4.368560699999998</v>
      </c>
      <c r="AT789">
        <f t="shared" si="328"/>
        <v>0.95676899999999954</v>
      </c>
      <c r="AU789">
        <f t="shared" si="329"/>
        <v>2.7205899999999978</v>
      </c>
      <c r="AV789">
        <f t="shared" si="338"/>
        <v>2.2556599249999989</v>
      </c>
      <c r="AW789">
        <f t="shared" si="339"/>
        <v>0.81666571223285023</v>
      </c>
    </row>
    <row r="790" spans="1:49" x14ac:dyDescent="0.35">
      <c r="A790" s="24" t="s">
        <v>1669</v>
      </c>
      <c r="B790" s="24" t="s">
        <v>1670</v>
      </c>
      <c r="C790" s="24">
        <v>0</v>
      </c>
      <c r="D790" s="24">
        <v>2.362061E-2</v>
      </c>
      <c r="E790" s="24">
        <v>10.97644</v>
      </c>
      <c r="F790" s="24">
        <v>16.478000000000002</v>
      </c>
      <c r="H790">
        <f t="shared" si="320"/>
        <v>6.5154899999999998</v>
      </c>
      <c r="I790">
        <f t="shared" si="321"/>
        <v>2.9325706100000009</v>
      </c>
      <c r="J790">
        <f t="shared" si="322"/>
        <v>1.7120189999999997</v>
      </c>
      <c r="K790">
        <f t="shared" si="323"/>
        <v>2.2368300000000012</v>
      </c>
      <c r="L790">
        <f t="shared" si="332"/>
        <v>3.3492274025000004</v>
      </c>
      <c r="M790">
        <f t="shared" si="333"/>
        <v>1.0846159479038797</v>
      </c>
      <c r="O790" s="24">
        <v>6.0730100000000002E-3</v>
      </c>
      <c r="P790" s="24">
        <v>0</v>
      </c>
      <c r="Q790" s="24">
        <v>14.81681</v>
      </c>
      <c r="R790" s="24">
        <v>11.242621000000002</v>
      </c>
      <c r="T790">
        <f t="shared" si="330"/>
        <v>1.8053930100000015</v>
      </c>
      <c r="U790">
        <f t="shared" si="330"/>
        <v>1.0698070000000008</v>
      </c>
      <c r="V790">
        <f t="shared" si="324"/>
        <v>1.0492100000000004</v>
      </c>
      <c r="W790">
        <f t="shared" si="324"/>
        <v>0.55170999999999992</v>
      </c>
      <c r="X790">
        <f t="shared" si="334"/>
        <v>1.1190300025000006</v>
      </c>
      <c r="Y790">
        <f t="shared" si="335"/>
        <v>0.25823824594504174</v>
      </c>
      <c r="AA790" s="24">
        <v>0</v>
      </c>
      <c r="AB790" s="24">
        <v>6.2286359999999999E-2</v>
      </c>
      <c r="AC790" s="24">
        <v>41.868520000000004</v>
      </c>
      <c r="AD790" s="24">
        <v>14.33545</v>
      </c>
      <c r="AF790">
        <f t="shared" si="331"/>
        <v>2.6382699999999986</v>
      </c>
      <c r="AG790">
        <f t="shared" si="331"/>
        <v>4.1255263600000003</v>
      </c>
      <c r="AH790">
        <f t="shared" si="325"/>
        <v>6.1621000000000095</v>
      </c>
      <c r="AI790">
        <f t="shared" si="325"/>
        <v>2.1485500000000002</v>
      </c>
      <c r="AJ790">
        <f t="shared" si="336"/>
        <v>3.7686115900000021</v>
      </c>
      <c r="AK790">
        <f t="shared" si="337"/>
        <v>0.90177817797789506</v>
      </c>
      <c r="AM790" s="24">
        <v>0</v>
      </c>
      <c r="AN790" s="24">
        <v>5.0063419999999997E-2</v>
      </c>
      <c r="AO790" s="24">
        <v>9.9565900000000003</v>
      </c>
      <c r="AP790" s="24">
        <v>30.867509999999999</v>
      </c>
      <c r="AR790">
        <f t="shared" si="326"/>
        <v>0.97672000000000025</v>
      </c>
      <c r="AS790">
        <f t="shared" si="327"/>
        <v>4.3749034199999981</v>
      </c>
      <c r="AT790">
        <f t="shared" si="328"/>
        <v>0.95676899999999954</v>
      </c>
      <c r="AU790">
        <f t="shared" si="329"/>
        <v>2.7205899999999978</v>
      </c>
      <c r="AV790">
        <f t="shared" si="338"/>
        <v>2.2572456049999987</v>
      </c>
      <c r="AW790">
        <f t="shared" si="339"/>
        <v>0.81803361152529619</v>
      </c>
    </row>
    <row r="791" spans="1:49" x14ac:dyDescent="0.35">
      <c r="A791" s="24" t="s">
        <v>1671</v>
      </c>
      <c r="B791" s="24" t="s">
        <v>1672</v>
      </c>
      <c r="C791" s="24">
        <v>0</v>
      </c>
      <c r="D791" s="24">
        <v>2.362061E-2</v>
      </c>
      <c r="E791" s="24">
        <v>10.97644</v>
      </c>
      <c r="F791" s="24">
        <v>16.478000000000002</v>
      </c>
      <c r="H791">
        <f t="shared" si="320"/>
        <v>6.5154899999999998</v>
      </c>
      <c r="I791">
        <f t="shared" si="321"/>
        <v>2.9325706100000009</v>
      </c>
      <c r="J791">
        <f t="shared" si="322"/>
        <v>1.7120189999999997</v>
      </c>
      <c r="K791">
        <f t="shared" si="323"/>
        <v>2.2368300000000012</v>
      </c>
      <c r="L791">
        <f t="shared" si="332"/>
        <v>3.3492274025000004</v>
      </c>
      <c r="M791">
        <f t="shared" si="333"/>
        <v>1.0846159479038797</v>
      </c>
      <c r="O791" s="24">
        <v>6.0730100000000002E-3</v>
      </c>
      <c r="P791" s="24">
        <v>0</v>
      </c>
      <c r="Q791" s="24">
        <v>14.81681</v>
      </c>
      <c r="R791" s="24">
        <v>11.242621000000002</v>
      </c>
      <c r="T791">
        <f t="shared" si="330"/>
        <v>1.8053930100000015</v>
      </c>
      <c r="U791">
        <f t="shared" si="330"/>
        <v>1.0698070000000008</v>
      </c>
      <c r="V791">
        <f t="shared" si="324"/>
        <v>1.0492100000000004</v>
      </c>
      <c r="W791">
        <f t="shared" si="324"/>
        <v>0.55170999999999992</v>
      </c>
      <c r="X791">
        <f t="shared" si="334"/>
        <v>1.1190300025000006</v>
      </c>
      <c r="Y791">
        <f t="shared" si="335"/>
        <v>0.25823824594504174</v>
      </c>
      <c r="AA791" s="24">
        <v>0</v>
      </c>
      <c r="AB791" s="24">
        <v>6.2286359999999999E-2</v>
      </c>
      <c r="AC791" s="24">
        <v>41.868520000000004</v>
      </c>
      <c r="AD791" s="24">
        <v>14.33545</v>
      </c>
      <c r="AF791">
        <f t="shared" si="331"/>
        <v>2.6382699999999986</v>
      </c>
      <c r="AG791">
        <f t="shared" si="331"/>
        <v>4.1255263600000003</v>
      </c>
      <c r="AH791">
        <f t="shared" si="325"/>
        <v>6.1621000000000095</v>
      </c>
      <c r="AI791">
        <f t="shared" si="325"/>
        <v>2.1485500000000002</v>
      </c>
      <c r="AJ791">
        <f t="shared" si="336"/>
        <v>3.7686115900000021</v>
      </c>
      <c r="AK791">
        <f t="shared" si="337"/>
        <v>0.90177817797789506</v>
      </c>
      <c r="AM791" s="24">
        <v>0</v>
      </c>
      <c r="AN791" s="24">
        <v>8.9231199999999997E-2</v>
      </c>
      <c r="AO791" s="24">
        <v>9.9565900000000003</v>
      </c>
      <c r="AP791" s="24">
        <v>30.867509999999999</v>
      </c>
      <c r="AR791">
        <f t="shared" si="326"/>
        <v>0.97672000000000025</v>
      </c>
      <c r="AS791">
        <f t="shared" si="327"/>
        <v>4.4140711999999986</v>
      </c>
      <c r="AT791">
        <f t="shared" si="328"/>
        <v>0.95676899999999954</v>
      </c>
      <c r="AU791">
        <f t="shared" si="329"/>
        <v>2.7205899999999978</v>
      </c>
      <c r="AV791">
        <f t="shared" si="338"/>
        <v>2.2670375499999991</v>
      </c>
      <c r="AW791">
        <f t="shared" si="339"/>
        <v>0.82649795180682006</v>
      </c>
    </row>
    <row r="792" spans="1:49" x14ac:dyDescent="0.35">
      <c r="A792" s="24" t="s">
        <v>1673</v>
      </c>
      <c r="B792" s="24" t="s">
        <v>1674</v>
      </c>
      <c r="C792" s="24">
        <v>0</v>
      </c>
      <c r="D792" s="24">
        <v>2.362061E-2</v>
      </c>
      <c r="E792" s="24">
        <v>10.97644</v>
      </c>
      <c r="F792" s="24">
        <v>16.478000000000002</v>
      </c>
      <c r="H792">
        <f t="shared" si="320"/>
        <v>6.5154899999999998</v>
      </c>
      <c r="I792">
        <f t="shared" si="321"/>
        <v>2.9325706100000009</v>
      </c>
      <c r="J792">
        <f t="shared" si="322"/>
        <v>1.7120189999999997</v>
      </c>
      <c r="K792">
        <f t="shared" si="323"/>
        <v>2.2368300000000012</v>
      </c>
      <c r="L792">
        <f t="shared" si="332"/>
        <v>3.3492274025000004</v>
      </c>
      <c r="M792">
        <f t="shared" si="333"/>
        <v>1.0846159479038797</v>
      </c>
      <c r="O792" s="24">
        <v>6.0730100000000002E-3</v>
      </c>
      <c r="P792" s="24">
        <v>0</v>
      </c>
      <c r="Q792" s="24">
        <v>14.81681</v>
      </c>
      <c r="R792" s="24">
        <v>11.242621000000002</v>
      </c>
      <c r="T792">
        <f t="shared" si="330"/>
        <v>1.8053930100000015</v>
      </c>
      <c r="U792">
        <f t="shared" si="330"/>
        <v>1.0698070000000008</v>
      </c>
      <c r="V792">
        <f t="shared" si="324"/>
        <v>1.0492100000000004</v>
      </c>
      <c r="W792">
        <f t="shared" si="324"/>
        <v>0.55170999999999992</v>
      </c>
      <c r="X792">
        <f t="shared" si="334"/>
        <v>1.1190300025000006</v>
      </c>
      <c r="Y792">
        <f t="shared" si="335"/>
        <v>0.25823824594504174</v>
      </c>
      <c r="AA792" s="24">
        <v>0</v>
      </c>
      <c r="AB792" s="24">
        <v>6.2286359999999999E-2</v>
      </c>
      <c r="AC792" s="24">
        <v>41.868520000000004</v>
      </c>
      <c r="AD792" s="24">
        <v>14.33545</v>
      </c>
      <c r="AF792">
        <f t="shared" si="331"/>
        <v>2.6382699999999986</v>
      </c>
      <c r="AG792">
        <f t="shared" si="331"/>
        <v>4.1255263600000003</v>
      </c>
      <c r="AH792">
        <f t="shared" si="325"/>
        <v>6.1621000000000095</v>
      </c>
      <c r="AI792">
        <f t="shared" si="325"/>
        <v>2.1485500000000002</v>
      </c>
      <c r="AJ792">
        <f t="shared" si="336"/>
        <v>3.7686115900000021</v>
      </c>
      <c r="AK792">
        <f t="shared" si="337"/>
        <v>0.90177817797789506</v>
      </c>
      <c r="AM792" s="24">
        <v>0</v>
      </c>
      <c r="AN792" s="24">
        <v>0.13882079999999999</v>
      </c>
      <c r="AO792" s="24">
        <v>9.9565900000000003</v>
      </c>
      <c r="AP792" s="24">
        <v>30.867509999999999</v>
      </c>
      <c r="AR792">
        <f t="shared" si="326"/>
        <v>0.97672000000000025</v>
      </c>
      <c r="AS792">
        <f t="shared" si="327"/>
        <v>4.4636607999999987</v>
      </c>
      <c r="AT792">
        <f t="shared" si="328"/>
        <v>0.95676899999999954</v>
      </c>
      <c r="AU792">
        <f t="shared" si="329"/>
        <v>2.7205899999999978</v>
      </c>
      <c r="AV792">
        <f t="shared" si="338"/>
        <v>2.2794349499999988</v>
      </c>
      <c r="AW792">
        <f t="shared" si="339"/>
        <v>0.83725602407465671</v>
      </c>
    </row>
    <row r="793" spans="1:49" x14ac:dyDescent="0.35">
      <c r="A793" s="24" t="s">
        <v>1675</v>
      </c>
      <c r="B793" s="24" t="s">
        <v>1676</v>
      </c>
      <c r="C793" s="24">
        <v>0</v>
      </c>
      <c r="D793" s="24">
        <v>2.362061E-2</v>
      </c>
      <c r="E793" s="24">
        <v>10.97644</v>
      </c>
      <c r="F793" s="24">
        <v>16.478000000000002</v>
      </c>
      <c r="H793">
        <f t="shared" si="320"/>
        <v>6.5154899999999998</v>
      </c>
      <c r="I793">
        <f t="shared" si="321"/>
        <v>2.9325706100000009</v>
      </c>
      <c r="J793">
        <f t="shared" si="322"/>
        <v>1.7120189999999997</v>
      </c>
      <c r="K793">
        <f t="shared" si="323"/>
        <v>2.2368300000000012</v>
      </c>
      <c r="L793">
        <f t="shared" si="332"/>
        <v>3.3492274025000004</v>
      </c>
      <c r="M793">
        <f t="shared" si="333"/>
        <v>1.0846159479038797</v>
      </c>
      <c r="O793" s="24">
        <v>6.0730100000000002E-3</v>
      </c>
      <c r="P793" s="24">
        <v>0</v>
      </c>
      <c r="Q793" s="24">
        <v>14.81681</v>
      </c>
      <c r="R793" s="24">
        <v>11.242621000000002</v>
      </c>
      <c r="T793">
        <f t="shared" si="330"/>
        <v>1.8053930100000015</v>
      </c>
      <c r="U793">
        <f t="shared" si="330"/>
        <v>1.0698070000000008</v>
      </c>
      <c r="V793">
        <f t="shared" si="324"/>
        <v>1.0492100000000004</v>
      </c>
      <c r="W793">
        <f t="shared" si="324"/>
        <v>0.55170999999999992</v>
      </c>
      <c r="X793">
        <f t="shared" si="334"/>
        <v>1.1190300025000006</v>
      </c>
      <c r="Y793">
        <f t="shared" si="335"/>
        <v>0.25823824594504174</v>
      </c>
      <c r="AA793" s="24">
        <v>0</v>
      </c>
      <c r="AB793" s="24">
        <v>6.2286359999999999E-2</v>
      </c>
      <c r="AC793" s="24">
        <v>41.894890000000004</v>
      </c>
      <c r="AD793" s="24">
        <v>14.33545</v>
      </c>
      <c r="AF793">
        <f t="shared" si="331"/>
        <v>2.6382699999999986</v>
      </c>
      <c r="AG793">
        <f t="shared" si="331"/>
        <v>4.1255263600000003</v>
      </c>
      <c r="AH793">
        <f t="shared" si="325"/>
        <v>6.1884700000000095</v>
      </c>
      <c r="AI793">
        <f t="shared" si="325"/>
        <v>2.1485500000000002</v>
      </c>
      <c r="AJ793">
        <f t="shared" si="336"/>
        <v>3.7752040900000021</v>
      </c>
      <c r="AK793">
        <f t="shared" si="337"/>
        <v>0.90761595672141648</v>
      </c>
      <c r="AM793" s="24">
        <v>0</v>
      </c>
      <c r="AN793" s="24">
        <v>0.18562780000000001</v>
      </c>
      <c r="AO793" s="24">
        <v>9.9565900000000003</v>
      </c>
      <c r="AP793" s="24">
        <v>30.87828</v>
      </c>
      <c r="AR793">
        <f t="shared" si="326"/>
        <v>0.97672000000000025</v>
      </c>
      <c r="AS793">
        <f t="shared" si="327"/>
        <v>4.510467799999998</v>
      </c>
      <c r="AT793">
        <f t="shared" si="328"/>
        <v>0.95676899999999954</v>
      </c>
      <c r="AU793">
        <f t="shared" si="329"/>
        <v>2.7313599999999987</v>
      </c>
      <c r="AV793">
        <f t="shared" si="338"/>
        <v>2.2938291999999993</v>
      </c>
      <c r="AW793">
        <f t="shared" si="339"/>
        <v>0.8479104958222925</v>
      </c>
    </row>
    <row r="794" spans="1:49" x14ac:dyDescent="0.35">
      <c r="A794" s="24" t="s">
        <v>1677</v>
      </c>
      <c r="B794" s="24" t="s">
        <v>1678</v>
      </c>
      <c r="C794" s="24">
        <v>0</v>
      </c>
      <c r="D794" s="24">
        <v>2.362061E-2</v>
      </c>
      <c r="E794" s="24">
        <v>10.97644</v>
      </c>
      <c r="F794" s="24">
        <v>16.478000000000002</v>
      </c>
      <c r="H794">
        <f t="shared" si="320"/>
        <v>6.5154899999999998</v>
      </c>
      <c r="I794">
        <f t="shared" si="321"/>
        <v>2.9325706100000009</v>
      </c>
      <c r="J794">
        <f t="shared" si="322"/>
        <v>1.7120189999999997</v>
      </c>
      <c r="K794">
        <f t="shared" si="323"/>
        <v>2.2368300000000012</v>
      </c>
      <c r="L794">
        <f t="shared" si="332"/>
        <v>3.3492274025000004</v>
      </c>
      <c r="M794">
        <f t="shared" si="333"/>
        <v>1.0846159479038797</v>
      </c>
      <c r="O794" s="24">
        <v>6.0730100000000002E-3</v>
      </c>
      <c r="P794" s="24">
        <v>0</v>
      </c>
      <c r="Q794" s="24">
        <v>14.81681</v>
      </c>
      <c r="R794" s="24">
        <v>11.242621000000002</v>
      </c>
      <c r="T794">
        <f t="shared" si="330"/>
        <v>1.8053930100000015</v>
      </c>
      <c r="U794">
        <f t="shared" si="330"/>
        <v>1.0698070000000008</v>
      </c>
      <c r="V794">
        <f t="shared" si="324"/>
        <v>1.0492100000000004</v>
      </c>
      <c r="W794">
        <f t="shared" si="324"/>
        <v>0.55170999999999992</v>
      </c>
      <c r="X794">
        <f t="shared" si="334"/>
        <v>1.1190300025000006</v>
      </c>
      <c r="Y794">
        <f t="shared" si="335"/>
        <v>0.25823824594504174</v>
      </c>
      <c r="AA794" s="24">
        <v>0</v>
      </c>
      <c r="AB794" s="24">
        <v>6.2286359999999999E-2</v>
      </c>
      <c r="AC794" s="24">
        <v>42.020440000000008</v>
      </c>
      <c r="AD794" s="24">
        <v>14.33545</v>
      </c>
      <c r="AF794">
        <f t="shared" si="331"/>
        <v>2.6382699999999986</v>
      </c>
      <c r="AG794">
        <f t="shared" si="331"/>
        <v>4.1255263600000003</v>
      </c>
      <c r="AH794">
        <f t="shared" si="325"/>
        <v>6.3140200000000135</v>
      </c>
      <c r="AI794">
        <f t="shared" si="325"/>
        <v>2.1485500000000002</v>
      </c>
      <c r="AJ794">
        <f t="shared" si="336"/>
        <v>3.8065915900000031</v>
      </c>
      <c r="AK794">
        <f t="shared" si="337"/>
        <v>0.93554769478543143</v>
      </c>
      <c r="AM794" s="24">
        <v>0</v>
      </c>
      <c r="AN794" s="24">
        <v>0.19659260000000001</v>
      </c>
      <c r="AO794" s="24">
        <v>9.9565900000000003</v>
      </c>
      <c r="AP794" s="24">
        <v>30.92679</v>
      </c>
      <c r="AR794">
        <f t="shared" si="326"/>
        <v>0.97672000000000025</v>
      </c>
      <c r="AS794">
        <f t="shared" si="327"/>
        <v>4.521432599999998</v>
      </c>
      <c r="AT794">
        <f t="shared" si="328"/>
        <v>0.95676899999999954</v>
      </c>
      <c r="AU794">
        <f t="shared" si="329"/>
        <v>2.779869999999999</v>
      </c>
      <c r="AV794">
        <f t="shared" si="338"/>
        <v>2.3086978999999994</v>
      </c>
      <c r="AW794">
        <f t="shared" si="339"/>
        <v>0.85245111673857421</v>
      </c>
    </row>
    <row r="795" spans="1:49" x14ac:dyDescent="0.35">
      <c r="A795" s="24" t="s">
        <v>1679</v>
      </c>
      <c r="B795" s="24" t="s">
        <v>1680</v>
      </c>
      <c r="C795" s="24">
        <v>0</v>
      </c>
      <c r="D795" s="24">
        <v>2.362061E-2</v>
      </c>
      <c r="E795" s="24">
        <v>10.97644</v>
      </c>
      <c r="F795" s="24">
        <v>16.478000000000002</v>
      </c>
      <c r="H795">
        <f t="shared" si="320"/>
        <v>6.5154899999999998</v>
      </c>
      <c r="I795">
        <f t="shared" si="321"/>
        <v>2.9325706100000009</v>
      </c>
      <c r="J795">
        <f t="shared" si="322"/>
        <v>1.7120189999999997</v>
      </c>
      <c r="K795">
        <f t="shared" si="323"/>
        <v>2.2368300000000012</v>
      </c>
      <c r="L795">
        <f t="shared" si="332"/>
        <v>3.3492274025000004</v>
      </c>
      <c r="M795">
        <f t="shared" si="333"/>
        <v>1.0846159479038797</v>
      </c>
      <c r="O795" s="24">
        <v>6.0730100000000002E-3</v>
      </c>
      <c r="P795" s="24">
        <v>0</v>
      </c>
      <c r="Q795" s="24">
        <v>14.81681</v>
      </c>
      <c r="R795" s="24">
        <v>11.242621000000002</v>
      </c>
      <c r="T795">
        <f t="shared" si="330"/>
        <v>1.8053930100000015</v>
      </c>
      <c r="U795">
        <f t="shared" si="330"/>
        <v>1.0698070000000008</v>
      </c>
      <c r="V795">
        <f t="shared" si="324"/>
        <v>1.0492100000000004</v>
      </c>
      <c r="W795">
        <f t="shared" si="324"/>
        <v>0.55170999999999992</v>
      </c>
      <c r="X795">
        <f t="shared" si="334"/>
        <v>1.1190300025000006</v>
      </c>
      <c r="Y795">
        <f t="shared" si="335"/>
        <v>0.25823824594504174</v>
      </c>
      <c r="AA795" s="24">
        <v>0</v>
      </c>
      <c r="AB795" s="24">
        <v>6.2286359999999999E-2</v>
      </c>
      <c r="AC795" s="24">
        <v>42.135419999999996</v>
      </c>
      <c r="AD795" s="24">
        <v>14.33545</v>
      </c>
      <c r="AF795">
        <f t="shared" si="331"/>
        <v>2.6382699999999986</v>
      </c>
      <c r="AG795">
        <f t="shared" si="331"/>
        <v>4.1255263600000003</v>
      </c>
      <c r="AH795">
        <f t="shared" si="325"/>
        <v>6.429000000000002</v>
      </c>
      <c r="AI795">
        <f t="shared" si="325"/>
        <v>2.1485500000000002</v>
      </c>
      <c r="AJ795">
        <f t="shared" si="336"/>
        <v>3.8353365900000003</v>
      </c>
      <c r="AK795">
        <f t="shared" si="337"/>
        <v>0.96131495914379139</v>
      </c>
      <c r="AM795" s="24">
        <v>0</v>
      </c>
      <c r="AN795" s="24">
        <v>0.19659260000000001</v>
      </c>
      <c r="AO795" s="24">
        <v>9.9565900000000003</v>
      </c>
      <c r="AP795" s="24">
        <v>30.934809999999999</v>
      </c>
      <c r="AR795">
        <f t="shared" si="326"/>
        <v>0.97672000000000025</v>
      </c>
      <c r="AS795">
        <f t="shared" si="327"/>
        <v>4.521432599999998</v>
      </c>
      <c r="AT795">
        <f t="shared" si="328"/>
        <v>0.95676899999999954</v>
      </c>
      <c r="AU795">
        <f t="shared" si="329"/>
        <v>2.7878899999999973</v>
      </c>
      <c r="AV795">
        <f t="shared" si="338"/>
        <v>2.310702899999999</v>
      </c>
      <c r="AW795">
        <f t="shared" si="339"/>
        <v>0.85282279899998892</v>
      </c>
    </row>
    <row r="796" spans="1:49" x14ac:dyDescent="0.35">
      <c r="A796" s="24" t="s">
        <v>1681</v>
      </c>
      <c r="B796" s="24" t="s">
        <v>1682</v>
      </c>
      <c r="C796" s="24">
        <v>0</v>
      </c>
      <c r="D796" s="24">
        <v>2.4798779999999999E-2</v>
      </c>
      <c r="E796" s="24">
        <v>10.97644</v>
      </c>
      <c r="F796" s="24">
        <v>16.478000000000002</v>
      </c>
      <c r="H796">
        <f t="shared" si="320"/>
        <v>6.5154899999999998</v>
      </c>
      <c r="I796">
        <f t="shared" si="321"/>
        <v>2.9337487800000006</v>
      </c>
      <c r="J796">
        <f t="shared" si="322"/>
        <v>1.7120189999999997</v>
      </c>
      <c r="K796">
        <f t="shared" si="323"/>
        <v>2.2368300000000012</v>
      </c>
      <c r="L796">
        <f t="shared" si="332"/>
        <v>3.3495219450000002</v>
      </c>
      <c r="M796">
        <f t="shared" si="333"/>
        <v>1.084578270933229</v>
      </c>
      <c r="O796" s="24">
        <v>6.0730100000000002E-3</v>
      </c>
      <c r="P796" s="24">
        <v>0</v>
      </c>
      <c r="Q796" s="24">
        <v>14.81681</v>
      </c>
      <c r="R796" s="24">
        <v>11.242621000000002</v>
      </c>
      <c r="T796">
        <f t="shared" si="330"/>
        <v>1.8053930100000015</v>
      </c>
      <c r="U796">
        <f t="shared" si="330"/>
        <v>1.0698070000000008</v>
      </c>
      <c r="V796">
        <f t="shared" si="324"/>
        <v>1.0492100000000004</v>
      </c>
      <c r="W796">
        <f t="shared" si="324"/>
        <v>0.55170999999999992</v>
      </c>
      <c r="X796">
        <f t="shared" si="334"/>
        <v>1.1190300025000006</v>
      </c>
      <c r="Y796">
        <f t="shared" si="335"/>
        <v>0.25823824594504174</v>
      </c>
      <c r="AA796" s="24">
        <v>0</v>
      </c>
      <c r="AB796" s="24">
        <v>6.2286359999999999E-2</v>
      </c>
      <c r="AC796" s="24">
        <v>42.1494</v>
      </c>
      <c r="AD796" s="24">
        <v>14.33545</v>
      </c>
      <c r="AF796">
        <f t="shared" si="331"/>
        <v>2.6382699999999986</v>
      </c>
      <c r="AG796">
        <f t="shared" si="331"/>
        <v>4.1255263600000003</v>
      </c>
      <c r="AH796">
        <f t="shared" si="325"/>
        <v>6.4429800000000057</v>
      </c>
      <c r="AI796">
        <f t="shared" si="325"/>
        <v>2.1485500000000002</v>
      </c>
      <c r="AJ796">
        <f t="shared" si="336"/>
        <v>3.8388315900000012</v>
      </c>
      <c r="AK796">
        <f t="shared" si="337"/>
        <v>0.96445938299335909</v>
      </c>
      <c r="AM796" s="24">
        <v>0</v>
      </c>
      <c r="AN796" s="24">
        <v>0.19659260000000001</v>
      </c>
      <c r="AO796" s="24">
        <v>9.9565900000000003</v>
      </c>
      <c r="AP796" s="24">
        <v>30.966449999999998</v>
      </c>
      <c r="AR796">
        <f t="shared" si="326"/>
        <v>0.97672000000000025</v>
      </c>
      <c r="AS796">
        <f t="shared" si="327"/>
        <v>4.521432599999998</v>
      </c>
      <c r="AT796">
        <f t="shared" si="328"/>
        <v>0.95676899999999954</v>
      </c>
      <c r="AU796">
        <f t="shared" si="329"/>
        <v>2.8195299999999968</v>
      </c>
      <c r="AV796">
        <f t="shared" si="338"/>
        <v>2.3186128999999989</v>
      </c>
      <c r="AW796">
        <f t="shared" si="339"/>
        <v>0.85433346021026346</v>
      </c>
    </row>
    <row r="797" spans="1:49" x14ac:dyDescent="0.35">
      <c r="A797" s="24" t="s">
        <v>1683</v>
      </c>
      <c r="B797" s="24" t="s">
        <v>1684</v>
      </c>
      <c r="C797" s="24">
        <v>0</v>
      </c>
      <c r="D797" s="24">
        <v>8.6529229999999999E-2</v>
      </c>
      <c r="E797" s="24">
        <v>10.97644</v>
      </c>
      <c r="F797" s="24">
        <v>16.478000000000002</v>
      </c>
      <c r="H797">
        <f t="shared" si="320"/>
        <v>6.5154899999999998</v>
      </c>
      <c r="I797">
        <f t="shared" si="321"/>
        <v>2.9954792300000008</v>
      </c>
      <c r="J797">
        <f t="shared" si="322"/>
        <v>1.7120189999999997</v>
      </c>
      <c r="K797">
        <f t="shared" si="323"/>
        <v>2.2368300000000012</v>
      </c>
      <c r="L797">
        <f t="shared" si="332"/>
        <v>3.3649545575000004</v>
      </c>
      <c r="M797">
        <f t="shared" si="333"/>
        <v>1.0827144347488515</v>
      </c>
      <c r="O797" s="24">
        <v>6.0730100000000002E-3</v>
      </c>
      <c r="P797" s="24">
        <v>0</v>
      </c>
      <c r="Q797" s="24">
        <v>14.81681</v>
      </c>
      <c r="R797" s="24">
        <v>11.242621000000002</v>
      </c>
      <c r="T797">
        <f t="shared" si="330"/>
        <v>1.8053930100000015</v>
      </c>
      <c r="U797">
        <f t="shared" si="330"/>
        <v>1.0698070000000008</v>
      </c>
      <c r="V797">
        <f t="shared" si="324"/>
        <v>1.0492100000000004</v>
      </c>
      <c r="W797">
        <f t="shared" si="324"/>
        <v>0.55170999999999992</v>
      </c>
      <c r="X797">
        <f t="shared" si="334"/>
        <v>1.1190300025000006</v>
      </c>
      <c r="Y797">
        <f t="shared" si="335"/>
        <v>0.25823824594504174</v>
      </c>
      <c r="AA797" s="24">
        <v>0</v>
      </c>
      <c r="AB797" s="24">
        <v>6.2286359999999999E-2</v>
      </c>
      <c r="AC797" s="24">
        <v>42.1494</v>
      </c>
      <c r="AD797" s="24">
        <v>14.33545</v>
      </c>
      <c r="AF797">
        <f t="shared" si="331"/>
        <v>2.6382699999999986</v>
      </c>
      <c r="AG797">
        <f t="shared" si="331"/>
        <v>4.1255263600000003</v>
      </c>
      <c r="AH797">
        <f t="shared" si="325"/>
        <v>6.4429800000000057</v>
      </c>
      <c r="AI797">
        <f t="shared" si="325"/>
        <v>2.1485500000000002</v>
      </c>
      <c r="AJ797">
        <f t="shared" si="336"/>
        <v>3.8388315900000012</v>
      </c>
      <c r="AK797">
        <f t="shared" si="337"/>
        <v>0.96445938299335909</v>
      </c>
      <c r="AM797" s="24">
        <v>0</v>
      </c>
      <c r="AN797" s="24">
        <v>0.19659260000000001</v>
      </c>
      <c r="AO797" s="24">
        <v>9.9565900000000003</v>
      </c>
      <c r="AP797" s="24">
        <v>30.993760000000002</v>
      </c>
      <c r="AR797">
        <f t="shared" si="326"/>
        <v>0.97672000000000025</v>
      </c>
      <c r="AS797">
        <f t="shared" si="327"/>
        <v>4.521432599999998</v>
      </c>
      <c r="AT797">
        <f t="shared" si="328"/>
        <v>0.95676899999999954</v>
      </c>
      <c r="AU797">
        <f t="shared" si="329"/>
        <v>2.8468400000000003</v>
      </c>
      <c r="AV797">
        <f t="shared" si="338"/>
        <v>2.3254403999999997</v>
      </c>
      <c r="AW797">
        <f t="shared" si="339"/>
        <v>0.85569403624071472</v>
      </c>
    </row>
    <row r="798" spans="1:49" x14ac:dyDescent="0.35">
      <c r="A798" s="24" t="s">
        <v>1685</v>
      </c>
      <c r="B798" s="24" t="s">
        <v>1686</v>
      </c>
      <c r="C798" s="24">
        <v>0</v>
      </c>
      <c r="D798" s="24">
        <v>9.9914409999999995E-2</v>
      </c>
      <c r="E798" s="24">
        <v>10.97644</v>
      </c>
      <c r="F798" s="24">
        <v>16.478000000000002</v>
      </c>
      <c r="H798">
        <f t="shared" si="320"/>
        <v>6.5154899999999998</v>
      </c>
      <c r="I798">
        <f t="shared" si="321"/>
        <v>3.0088644100000006</v>
      </c>
      <c r="J798">
        <f t="shared" si="322"/>
        <v>1.7120189999999997</v>
      </c>
      <c r="K798">
        <f t="shared" si="323"/>
        <v>2.2368300000000012</v>
      </c>
      <c r="L798">
        <f t="shared" si="332"/>
        <v>3.3683008525000004</v>
      </c>
      <c r="M798">
        <f t="shared" si="333"/>
        <v>1.0823389006882556</v>
      </c>
      <c r="O798" s="24">
        <v>6.0730100000000002E-3</v>
      </c>
      <c r="P798" s="24">
        <v>0</v>
      </c>
      <c r="Q798" s="24">
        <v>14.81681</v>
      </c>
      <c r="R798" s="24">
        <v>11.242621000000002</v>
      </c>
      <c r="T798">
        <f t="shared" si="330"/>
        <v>1.8053930100000015</v>
      </c>
      <c r="U798">
        <f t="shared" si="330"/>
        <v>1.0698070000000008</v>
      </c>
      <c r="V798">
        <f t="shared" si="324"/>
        <v>1.0492100000000004</v>
      </c>
      <c r="W798">
        <f t="shared" si="324"/>
        <v>0.55170999999999992</v>
      </c>
      <c r="X798">
        <f t="shared" si="334"/>
        <v>1.1190300025000006</v>
      </c>
      <c r="Y798">
        <f t="shared" si="335"/>
        <v>0.25823824594504174</v>
      </c>
      <c r="AA798" s="24">
        <v>0</v>
      </c>
      <c r="AB798" s="24">
        <v>6.2286359999999999E-2</v>
      </c>
      <c r="AC798" s="24">
        <v>42.1494</v>
      </c>
      <c r="AD798" s="24">
        <v>14.33545</v>
      </c>
      <c r="AF798">
        <f t="shared" si="331"/>
        <v>2.6382699999999986</v>
      </c>
      <c r="AG798">
        <f t="shared" si="331"/>
        <v>4.1255263600000003</v>
      </c>
      <c r="AH798">
        <f t="shared" si="325"/>
        <v>6.4429800000000057</v>
      </c>
      <c r="AI798">
        <f t="shared" si="325"/>
        <v>2.1485500000000002</v>
      </c>
      <c r="AJ798">
        <f t="shared" si="336"/>
        <v>3.8388315900000012</v>
      </c>
      <c r="AK798">
        <f t="shared" si="337"/>
        <v>0.96445938299335909</v>
      </c>
      <c r="AM798" s="24">
        <v>0</v>
      </c>
      <c r="AN798" s="24">
        <v>0.19659260000000001</v>
      </c>
      <c r="AO798" s="24">
        <v>9.9565900000000003</v>
      </c>
      <c r="AP798" s="24">
        <v>30.996490000000001</v>
      </c>
      <c r="AR798">
        <f t="shared" si="326"/>
        <v>0.97672000000000025</v>
      </c>
      <c r="AS798">
        <f t="shared" si="327"/>
        <v>4.521432599999998</v>
      </c>
      <c r="AT798">
        <f t="shared" si="328"/>
        <v>0.95676899999999954</v>
      </c>
      <c r="AU798">
        <f t="shared" si="329"/>
        <v>2.8495699999999999</v>
      </c>
      <c r="AV798">
        <f t="shared" si="338"/>
        <v>2.3261228999999997</v>
      </c>
      <c r="AW798">
        <f t="shared" si="339"/>
        <v>0.8558329196064941</v>
      </c>
    </row>
    <row r="799" spans="1:49" x14ac:dyDescent="0.35">
      <c r="A799" s="24" t="s">
        <v>1687</v>
      </c>
      <c r="B799" s="24" t="s">
        <v>1688</v>
      </c>
      <c r="C799" s="24">
        <v>0</v>
      </c>
      <c r="D799" s="24">
        <v>9.9914409999999995E-2</v>
      </c>
      <c r="E799" s="24">
        <v>10.97644</v>
      </c>
      <c r="F799" s="24">
        <v>16.478000000000002</v>
      </c>
      <c r="H799">
        <f t="shared" si="320"/>
        <v>6.5154899999999998</v>
      </c>
      <c r="I799">
        <f t="shared" si="321"/>
        <v>3.0088644100000006</v>
      </c>
      <c r="J799">
        <f t="shared" si="322"/>
        <v>1.7120189999999997</v>
      </c>
      <c r="K799">
        <f t="shared" si="323"/>
        <v>2.2368300000000012</v>
      </c>
      <c r="L799">
        <f t="shared" si="332"/>
        <v>3.3683008525000004</v>
      </c>
      <c r="M799">
        <f t="shared" si="333"/>
        <v>1.0823389006882556</v>
      </c>
      <c r="O799" s="24">
        <v>6.0730100000000002E-3</v>
      </c>
      <c r="P799" s="24">
        <v>0</v>
      </c>
      <c r="Q799" s="24">
        <v>14.81681</v>
      </c>
      <c r="R799" s="24">
        <v>11.242621000000002</v>
      </c>
      <c r="T799">
        <f t="shared" si="330"/>
        <v>1.8053930100000015</v>
      </c>
      <c r="U799">
        <f t="shared" si="330"/>
        <v>1.0698070000000008</v>
      </c>
      <c r="V799">
        <f t="shared" si="324"/>
        <v>1.0492100000000004</v>
      </c>
      <c r="W799">
        <f t="shared" si="324"/>
        <v>0.55170999999999992</v>
      </c>
      <c r="X799">
        <f t="shared" si="334"/>
        <v>1.1190300025000006</v>
      </c>
      <c r="Y799">
        <f t="shared" si="335"/>
        <v>0.25823824594504174</v>
      </c>
      <c r="AA799" s="24">
        <v>0</v>
      </c>
      <c r="AB799" s="24">
        <v>7.5997759999999998E-2</v>
      </c>
      <c r="AC799" s="24">
        <v>42.1494</v>
      </c>
      <c r="AD799" s="24">
        <v>14.33545</v>
      </c>
      <c r="AF799">
        <f t="shared" si="331"/>
        <v>2.6382699999999986</v>
      </c>
      <c r="AG799">
        <f t="shared" si="331"/>
        <v>4.1392377600000003</v>
      </c>
      <c r="AH799">
        <f t="shared" si="325"/>
        <v>6.4429800000000057</v>
      </c>
      <c r="AI799">
        <f t="shared" si="325"/>
        <v>2.1485500000000002</v>
      </c>
      <c r="AJ799">
        <f t="shared" si="336"/>
        <v>3.8422594400000012</v>
      </c>
      <c r="AK799">
        <f t="shared" si="337"/>
        <v>0.96480506634472551</v>
      </c>
      <c r="AM799" s="24">
        <v>0</v>
      </c>
      <c r="AN799" s="24">
        <v>0.19659260000000001</v>
      </c>
      <c r="AO799" s="24">
        <v>9.9565900000000003</v>
      </c>
      <c r="AP799" s="24">
        <v>30.996490000000001</v>
      </c>
      <c r="AR799">
        <f t="shared" si="326"/>
        <v>0.97672000000000025</v>
      </c>
      <c r="AS799">
        <f t="shared" si="327"/>
        <v>4.521432599999998</v>
      </c>
      <c r="AT799">
        <f t="shared" si="328"/>
        <v>0.95676899999999954</v>
      </c>
      <c r="AU799">
        <f t="shared" si="329"/>
        <v>2.8495699999999999</v>
      </c>
      <c r="AV799">
        <f t="shared" si="338"/>
        <v>2.3261228999999997</v>
      </c>
      <c r="AW799">
        <f t="shared" si="339"/>
        <v>0.8558329196064941</v>
      </c>
    </row>
    <row r="800" spans="1:49" x14ac:dyDescent="0.35">
      <c r="A800" s="24" t="s">
        <v>1689</v>
      </c>
      <c r="B800" s="24" t="s">
        <v>1690</v>
      </c>
      <c r="C800" s="24">
        <v>4.6632360000000003E-3</v>
      </c>
      <c r="D800" s="24">
        <v>9.9914409999999995E-2</v>
      </c>
      <c r="E800" s="24">
        <v>10.97644</v>
      </c>
      <c r="F800" s="24">
        <v>16.478000000000002</v>
      </c>
      <c r="H800">
        <f t="shared" si="320"/>
        <v>6.5201532359999996</v>
      </c>
      <c r="I800">
        <f t="shared" si="321"/>
        <v>3.0088644100000006</v>
      </c>
      <c r="J800">
        <f t="shared" si="322"/>
        <v>1.7120189999999997</v>
      </c>
      <c r="K800">
        <f t="shared" si="323"/>
        <v>2.2368300000000012</v>
      </c>
      <c r="L800">
        <f t="shared" si="332"/>
        <v>3.3694666615000002</v>
      </c>
      <c r="M800">
        <f t="shared" si="333"/>
        <v>1.0834689055724018</v>
      </c>
      <c r="O800" s="24">
        <v>6.0730100000000002E-3</v>
      </c>
      <c r="P800" s="24">
        <v>0</v>
      </c>
      <c r="Q800" s="24">
        <v>14.81681</v>
      </c>
      <c r="R800" s="24">
        <v>11.242621000000002</v>
      </c>
      <c r="T800">
        <f t="shared" si="330"/>
        <v>1.8053930100000015</v>
      </c>
      <c r="U800">
        <f t="shared" si="330"/>
        <v>1.0698070000000008</v>
      </c>
      <c r="V800">
        <f t="shared" si="324"/>
        <v>1.0492100000000004</v>
      </c>
      <c r="W800">
        <f t="shared" si="324"/>
        <v>0.55170999999999992</v>
      </c>
      <c r="X800">
        <f t="shared" si="334"/>
        <v>1.1190300025000006</v>
      </c>
      <c r="Y800">
        <f t="shared" si="335"/>
        <v>0.25823824594504174</v>
      </c>
      <c r="AA800" s="24">
        <v>0</v>
      </c>
      <c r="AB800" s="24">
        <v>0.17364640000000001</v>
      </c>
      <c r="AC800" s="24">
        <v>42.1494</v>
      </c>
      <c r="AD800" s="24">
        <v>14.33545</v>
      </c>
      <c r="AF800">
        <f t="shared" si="331"/>
        <v>2.6382699999999986</v>
      </c>
      <c r="AG800">
        <f t="shared" si="331"/>
        <v>4.2368864000000004</v>
      </c>
      <c r="AH800">
        <f t="shared" si="325"/>
        <v>6.4429800000000057</v>
      </c>
      <c r="AI800">
        <f t="shared" si="325"/>
        <v>2.1485500000000002</v>
      </c>
      <c r="AJ800">
        <f t="shared" si="336"/>
        <v>3.866671600000001</v>
      </c>
      <c r="AK800">
        <f t="shared" si="337"/>
        <v>0.96761460532757049</v>
      </c>
      <c r="AM800" s="24">
        <v>5.9633359999999996E-3</v>
      </c>
      <c r="AN800" s="24">
        <v>0.19659260000000001</v>
      </c>
      <c r="AO800" s="24">
        <v>9.9565900000000003</v>
      </c>
      <c r="AP800" s="24">
        <v>30.996490000000001</v>
      </c>
      <c r="AR800">
        <f t="shared" si="326"/>
        <v>0.98268333600000024</v>
      </c>
      <c r="AS800">
        <f t="shared" si="327"/>
        <v>4.521432599999998</v>
      </c>
      <c r="AT800">
        <f t="shared" si="328"/>
        <v>0.95676899999999954</v>
      </c>
      <c r="AU800">
        <f t="shared" si="329"/>
        <v>2.8495699999999999</v>
      </c>
      <c r="AV800">
        <f t="shared" si="338"/>
        <v>2.3276137339999994</v>
      </c>
      <c r="AW800">
        <f t="shared" si="339"/>
        <v>0.85505032116215995</v>
      </c>
    </row>
    <row r="801" spans="1:49" x14ac:dyDescent="0.35">
      <c r="A801" s="24" t="s">
        <v>1691</v>
      </c>
      <c r="B801" s="24" t="s">
        <v>1692</v>
      </c>
      <c r="C801" s="24">
        <v>8.8990630000000001E-2</v>
      </c>
      <c r="D801" s="24">
        <v>9.9914409999999995E-2</v>
      </c>
      <c r="E801" s="24">
        <v>10.97644</v>
      </c>
      <c r="F801" s="24">
        <v>16.478000000000002</v>
      </c>
      <c r="H801">
        <f t="shared" si="320"/>
        <v>6.6044806299999994</v>
      </c>
      <c r="I801">
        <f t="shared" si="321"/>
        <v>3.0088644100000006</v>
      </c>
      <c r="J801">
        <f t="shared" si="322"/>
        <v>1.7120189999999997</v>
      </c>
      <c r="K801">
        <f t="shared" si="323"/>
        <v>2.2368300000000012</v>
      </c>
      <c r="L801">
        <f t="shared" si="332"/>
        <v>3.3905485100000003</v>
      </c>
      <c r="M801">
        <f t="shared" si="333"/>
        <v>1.1039161403996365</v>
      </c>
      <c r="O801" s="24">
        <v>3.8537960000000003E-2</v>
      </c>
      <c r="P801" s="24">
        <v>1.5763510000000001E-2</v>
      </c>
      <c r="Q801" s="24">
        <v>14.81681</v>
      </c>
      <c r="R801" s="24">
        <v>11.242621000000002</v>
      </c>
      <c r="T801">
        <f t="shared" si="330"/>
        <v>1.8378579600000016</v>
      </c>
      <c r="U801">
        <f t="shared" si="330"/>
        <v>1.0855705100000008</v>
      </c>
      <c r="V801">
        <f t="shared" si="324"/>
        <v>1.0492100000000004</v>
      </c>
      <c r="W801">
        <f t="shared" si="324"/>
        <v>0.55170999999999992</v>
      </c>
      <c r="X801">
        <f t="shared" si="334"/>
        <v>1.1310871175000008</v>
      </c>
      <c r="Y801">
        <f t="shared" si="335"/>
        <v>0.26520094457146814</v>
      </c>
      <c r="AA801" s="24">
        <v>8.1273090000000006E-2</v>
      </c>
      <c r="AB801" s="24">
        <v>0.2480916</v>
      </c>
      <c r="AC801" s="24">
        <v>42.1494</v>
      </c>
      <c r="AD801" s="24">
        <v>14.33545</v>
      </c>
      <c r="AF801">
        <f t="shared" si="331"/>
        <v>2.7195430899999984</v>
      </c>
      <c r="AG801">
        <f t="shared" si="331"/>
        <v>4.3113316000000008</v>
      </c>
      <c r="AH801">
        <f t="shared" si="325"/>
        <v>6.4429800000000057</v>
      </c>
      <c r="AI801">
        <f t="shared" si="325"/>
        <v>2.1485500000000002</v>
      </c>
      <c r="AJ801">
        <f t="shared" si="336"/>
        <v>3.9056011725000013</v>
      </c>
      <c r="AK801">
        <f t="shared" si="337"/>
        <v>0.96163364004055829</v>
      </c>
      <c r="AM801" s="24">
        <v>0.1241264</v>
      </c>
      <c r="AN801" s="24">
        <v>0.19659260000000001</v>
      </c>
      <c r="AO801" s="24">
        <v>9.9565900000000003</v>
      </c>
      <c r="AP801" s="24">
        <v>30.996490000000001</v>
      </c>
      <c r="AR801">
        <f t="shared" si="326"/>
        <v>1.1008464000000002</v>
      </c>
      <c r="AS801">
        <f t="shared" si="327"/>
        <v>4.521432599999998</v>
      </c>
      <c r="AT801">
        <f t="shared" si="328"/>
        <v>0.95676899999999954</v>
      </c>
      <c r="AU801">
        <f t="shared" si="329"/>
        <v>2.8495699999999999</v>
      </c>
      <c r="AV801">
        <f t="shared" si="338"/>
        <v>2.3571544999999992</v>
      </c>
      <c r="AW801">
        <f t="shared" si="339"/>
        <v>0.83993860437909951</v>
      </c>
    </row>
    <row r="802" spans="1:49" x14ac:dyDescent="0.35">
      <c r="A802" s="24" t="s">
        <v>1693</v>
      </c>
      <c r="B802" s="24" t="s">
        <v>1694</v>
      </c>
      <c r="C802" s="24">
        <v>9.1369619999999999E-2</v>
      </c>
      <c r="D802" s="24">
        <v>9.9914409999999995E-2</v>
      </c>
      <c r="E802" s="24">
        <v>10.97644</v>
      </c>
      <c r="F802" s="24">
        <v>16.478000000000002</v>
      </c>
      <c r="H802">
        <f t="shared" ref="H802:H833" si="340">H$769+C802</f>
        <v>6.6068596199999998</v>
      </c>
      <c r="I802">
        <f t="shared" ref="I802:I833" si="341">I$769+D802</f>
        <v>3.0088644100000006</v>
      </c>
      <c r="J802">
        <f t="shared" ref="J802:J833" si="342">E802-E$581</f>
        <v>1.7120189999999997</v>
      </c>
      <c r="K802">
        <f t="shared" ref="K802:K833" si="343">F802-F$581</f>
        <v>2.2368300000000012</v>
      </c>
      <c r="L802">
        <f t="shared" si="332"/>
        <v>3.3911432575000005</v>
      </c>
      <c r="M802">
        <f t="shared" si="333"/>
        <v>1.1044933306672544</v>
      </c>
      <c r="O802" s="24">
        <v>4.656983E-2</v>
      </c>
      <c r="P802" s="24">
        <v>5.4561720000000001E-2</v>
      </c>
      <c r="Q802" s="24">
        <v>14.81681</v>
      </c>
      <c r="R802" s="24">
        <v>11.242621000000002</v>
      </c>
      <c r="T802">
        <f t="shared" si="330"/>
        <v>1.8458898300000015</v>
      </c>
      <c r="U802">
        <f t="shared" si="330"/>
        <v>1.1243687200000008</v>
      </c>
      <c r="V802">
        <f t="shared" si="324"/>
        <v>1.0492100000000004</v>
      </c>
      <c r="W802">
        <f t="shared" si="324"/>
        <v>0.55170999999999992</v>
      </c>
      <c r="X802">
        <f t="shared" si="334"/>
        <v>1.1427946375000007</v>
      </c>
      <c r="Y802">
        <f t="shared" si="335"/>
        <v>0.266586680277548</v>
      </c>
      <c r="AA802" s="24">
        <v>0.1094388</v>
      </c>
      <c r="AB802" s="24">
        <v>0.2499383</v>
      </c>
      <c r="AC802" s="24">
        <v>42.1494</v>
      </c>
      <c r="AD802" s="24">
        <v>14.33545</v>
      </c>
      <c r="AF802">
        <f t="shared" si="331"/>
        <v>2.7477087999999985</v>
      </c>
      <c r="AG802">
        <f t="shared" si="331"/>
        <v>4.3131783000000006</v>
      </c>
      <c r="AH802">
        <f t="shared" si="325"/>
        <v>6.4429800000000057</v>
      </c>
      <c r="AI802">
        <f t="shared" si="325"/>
        <v>2.1485500000000002</v>
      </c>
      <c r="AJ802">
        <f t="shared" si="336"/>
        <v>3.9131042750000011</v>
      </c>
      <c r="AK802">
        <f t="shared" si="337"/>
        <v>0.95882431532907664</v>
      </c>
      <c r="AM802" s="24">
        <v>0.1368151</v>
      </c>
      <c r="AN802" s="24">
        <v>0.19659260000000001</v>
      </c>
      <c r="AO802" s="24">
        <v>9.9565900000000003</v>
      </c>
      <c r="AP802" s="24">
        <v>30.996490000000001</v>
      </c>
      <c r="AR802">
        <f t="shared" ref="AR802:AR833" si="344">AR$769+AM802</f>
        <v>1.1135351000000002</v>
      </c>
      <c r="AS802">
        <f t="shared" ref="AS802:AS833" si="345">AS$769+AN802</f>
        <v>4.521432599999998</v>
      </c>
      <c r="AT802">
        <f t="shared" ref="AT802:AT833" si="346">AO802-AO$581</f>
        <v>0.95676899999999954</v>
      </c>
      <c r="AU802">
        <f t="shared" ref="AU802:AU833" si="347">AP802-AP$581</f>
        <v>2.8495699999999999</v>
      </c>
      <c r="AV802">
        <f t="shared" si="338"/>
        <v>2.3603266749999996</v>
      </c>
      <c r="AW802">
        <f t="shared" si="339"/>
        <v>0.8383615582725199</v>
      </c>
    </row>
    <row r="803" spans="1:49" x14ac:dyDescent="0.35">
      <c r="A803" s="24" t="s">
        <v>1695</v>
      </c>
      <c r="B803" s="24" t="s">
        <v>1696</v>
      </c>
      <c r="C803" s="24">
        <v>9.1369619999999999E-2</v>
      </c>
      <c r="D803" s="24">
        <v>9.9914409999999995E-2</v>
      </c>
      <c r="E803" s="24">
        <v>10.97644</v>
      </c>
      <c r="F803" s="24">
        <v>16.478000000000002</v>
      </c>
      <c r="H803">
        <f t="shared" si="340"/>
        <v>6.6068596199999998</v>
      </c>
      <c r="I803">
        <f t="shared" si="341"/>
        <v>3.0088644100000006</v>
      </c>
      <c r="J803">
        <f t="shared" si="342"/>
        <v>1.7120189999999997</v>
      </c>
      <c r="K803">
        <f t="shared" si="343"/>
        <v>2.2368300000000012</v>
      </c>
      <c r="L803">
        <f t="shared" si="332"/>
        <v>3.3911432575000005</v>
      </c>
      <c r="M803">
        <f t="shared" si="333"/>
        <v>1.1044933306672544</v>
      </c>
      <c r="O803" s="24">
        <v>4.656983E-2</v>
      </c>
      <c r="P803" s="24">
        <v>6.0344500000000002E-2</v>
      </c>
      <c r="Q803" s="24">
        <v>14.81681</v>
      </c>
      <c r="R803" s="24">
        <v>11.242621000000002</v>
      </c>
      <c r="T803">
        <f t="shared" si="330"/>
        <v>1.8458898300000015</v>
      </c>
      <c r="U803">
        <f t="shared" si="330"/>
        <v>1.1301515000000009</v>
      </c>
      <c r="V803">
        <f t="shared" si="324"/>
        <v>1.0492100000000004</v>
      </c>
      <c r="W803">
        <f t="shared" si="324"/>
        <v>0.55170999999999992</v>
      </c>
      <c r="X803">
        <f t="shared" si="334"/>
        <v>1.1442403325000008</v>
      </c>
      <c r="Y803">
        <f t="shared" si="335"/>
        <v>0.26655729083551588</v>
      </c>
      <c r="AA803" s="24">
        <v>0.1125844</v>
      </c>
      <c r="AB803" s="24">
        <v>0.2499383</v>
      </c>
      <c r="AC803" s="24">
        <v>42.1494</v>
      </c>
      <c r="AD803" s="24">
        <v>14.33545</v>
      </c>
      <c r="AF803">
        <f t="shared" si="331"/>
        <v>2.7508543999999984</v>
      </c>
      <c r="AG803">
        <f t="shared" si="331"/>
        <v>4.3131783000000006</v>
      </c>
      <c r="AH803">
        <f t="shared" si="325"/>
        <v>6.4429800000000057</v>
      </c>
      <c r="AI803">
        <f t="shared" si="325"/>
        <v>2.1485500000000002</v>
      </c>
      <c r="AJ803">
        <f t="shared" si="336"/>
        <v>3.9138906750000011</v>
      </c>
      <c r="AK803">
        <f t="shared" si="337"/>
        <v>0.95850597707588969</v>
      </c>
      <c r="AM803" s="24">
        <v>0.1378172</v>
      </c>
      <c r="AN803" s="24">
        <v>0.19659260000000001</v>
      </c>
      <c r="AO803" s="24">
        <v>9.9565900000000003</v>
      </c>
      <c r="AP803" s="24">
        <v>30.996490000000001</v>
      </c>
      <c r="AR803">
        <f t="shared" si="344"/>
        <v>1.1145372000000002</v>
      </c>
      <c r="AS803">
        <f t="shared" si="345"/>
        <v>4.521432599999998</v>
      </c>
      <c r="AT803">
        <f t="shared" si="346"/>
        <v>0.95676899999999954</v>
      </c>
      <c r="AU803">
        <f t="shared" si="347"/>
        <v>2.8495699999999999</v>
      </c>
      <c r="AV803">
        <f t="shared" si="338"/>
        <v>2.3605771999999994</v>
      </c>
      <c r="AW803">
        <f t="shared" si="339"/>
        <v>0.83823739488227278</v>
      </c>
    </row>
    <row r="804" spans="1:49" x14ac:dyDescent="0.35">
      <c r="A804" s="24" t="s">
        <v>1697</v>
      </c>
      <c r="B804" s="24" t="s">
        <v>1698</v>
      </c>
      <c r="C804" s="24">
        <v>9.1369619999999999E-2</v>
      </c>
      <c r="D804" s="24">
        <v>9.9914409999999995E-2</v>
      </c>
      <c r="E804" s="24">
        <v>10.97644</v>
      </c>
      <c r="F804" s="24">
        <v>16.478000000000002</v>
      </c>
      <c r="H804">
        <f t="shared" si="340"/>
        <v>6.6068596199999998</v>
      </c>
      <c r="I804">
        <f t="shared" si="341"/>
        <v>3.0088644100000006</v>
      </c>
      <c r="J804">
        <f t="shared" si="342"/>
        <v>1.7120189999999997</v>
      </c>
      <c r="K804">
        <f t="shared" si="343"/>
        <v>2.2368300000000012</v>
      </c>
      <c r="L804">
        <f t="shared" si="332"/>
        <v>3.3911432575000005</v>
      </c>
      <c r="M804">
        <f t="shared" si="333"/>
        <v>1.1044933306672544</v>
      </c>
      <c r="O804" s="24">
        <v>4.656983E-2</v>
      </c>
      <c r="P804" s="24">
        <v>6.1736899999999997E-2</v>
      </c>
      <c r="Q804" s="24">
        <v>14.81681</v>
      </c>
      <c r="R804" s="24">
        <v>11.242621000000002</v>
      </c>
      <c r="T804">
        <f t="shared" si="330"/>
        <v>1.8458898300000015</v>
      </c>
      <c r="U804">
        <f t="shared" si="330"/>
        <v>1.1315439000000009</v>
      </c>
      <c r="V804">
        <f t="shared" si="324"/>
        <v>1.0492100000000004</v>
      </c>
      <c r="W804">
        <f t="shared" si="324"/>
        <v>0.55170999999999992</v>
      </c>
      <c r="X804">
        <f t="shared" si="334"/>
        <v>1.1445884325000006</v>
      </c>
      <c r="Y804">
        <f t="shared" si="335"/>
        <v>0.26655138514512444</v>
      </c>
      <c r="AA804" s="24">
        <v>0.11966830000000001</v>
      </c>
      <c r="AB804" s="24">
        <v>0.2499383</v>
      </c>
      <c r="AC804" s="24">
        <v>42.1494</v>
      </c>
      <c r="AD804" s="24">
        <v>14.33545</v>
      </c>
      <c r="AF804">
        <f t="shared" si="331"/>
        <v>2.7579382999999984</v>
      </c>
      <c r="AG804">
        <f t="shared" si="331"/>
        <v>4.3131783000000006</v>
      </c>
      <c r="AH804">
        <f t="shared" si="325"/>
        <v>6.4429800000000057</v>
      </c>
      <c r="AI804">
        <f t="shared" si="325"/>
        <v>2.1485500000000002</v>
      </c>
      <c r="AJ804">
        <f t="shared" si="336"/>
        <v>3.9156616500000014</v>
      </c>
      <c r="AK804">
        <f t="shared" si="337"/>
        <v>0.95779105532708819</v>
      </c>
      <c r="AM804" s="24">
        <v>0.1378172</v>
      </c>
      <c r="AN804" s="24">
        <v>0.2063691</v>
      </c>
      <c r="AO804" s="24">
        <v>9.9565900000000003</v>
      </c>
      <c r="AP804" s="24">
        <v>30.996490000000001</v>
      </c>
      <c r="AR804">
        <f t="shared" si="344"/>
        <v>1.1145372000000002</v>
      </c>
      <c r="AS804">
        <f t="shared" si="345"/>
        <v>4.5312090999999981</v>
      </c>
      <c r="AT804">
        <f t="shared" si="346"/>
        <v>0.95676899999999954</v>
      </c>
      <c r="AU804">
        <f t="shared" si="347"/>
        <v>2.8495699999999999</v>
      </c>
      <c r="AV804">
        <f t="shared" si="338"/>
        <v>2.3630213249999992</v>
      </c>
      <c r="AW804">
        <f t="shared" si="339"/>
        <v>0.84033852567227452</v>
      </c>
    </row>
    <row r="805" spans="1:49" x14ac:dyDescent="0.35">
      <c r="A805" s="24" t="s">
        <v>1699</v>
      </c>
      <c r="B805" s="24" t="s">
        <v>1700</v>
      </c>
      <c r="C805" s="24">
        <v>9.1369619999999999E-2</v>
      </c>
      <c r="D805" s="24">
        <v>9.9914409999999995E-2</v>
      </c>
      <c r="E805" s="24">
        <v>10.97644</v>
      </c>
      <c r="F805" s="24">
        <v>16.478000000000002</v>
      </c>
      <c r="H805">
        <f t="shared" si="340"/>
        <v>6.6068596199999998</v>
      </c>
      <c r="I805">
        <f t="shared" si="341"/>
        <v>3.0088644100000006</v>
      </c>
      <c r="J805">
        <f t="shared" si="342"/>
        <v>1.7120189999999997</v>
      </c>
      <c r="K805">
        <f t="shared" si="343"/>
        <v>2.2368300000000012</v>
      </c>
      <c r="L805">
        <f t="shared" si="332"/>
        <v>3.3911432575000005</v>
      </c>
      <c r="M805">
        <f t="shared" si="333"/>
        <v>1.1044933306672544</v>
      </c>
      <c r="O805" s="24">
        <v>4.656983E-2</v>
      </c>
      <c r="P805" s="24">
        <v>6.1736899999999997E-2</v>
      </c>
      <c r="Q805" s="24">
        <v>14.81681</v>
      </c>
      <c r="R805" s="24">
        <v>11.242621000000002</v>
      </c>
      <c r="T805">
        <f t="shared" si="330"/>
        <v>1.8458898300000015</v>
      </c>
      <c r="U805">
        <f t="shared" si="330"/>
        <v>1.1315439000000009</v>
      </c>
      <c r="V805">
        <f t="shared" si="324"/>
        <v>1.0492100000000004</v>
      </c>
      <c r="W805">
        <f t="shared" si="324"/>
        <v>0.55170999999999992</v>
      </c>
      <c r="X805">
        <f t="shared" si="334"/>
        <v>1.1445884325000006</v>
      </c>
      <c r="Y805">
        <f t="shared" si="335"/>
        <v>0.26655138514512444</v>
      </c>
      <c r="AA805" s="24">
        <v>0.11975089999999999</v>
      </c>
      <c r="AB805" s="24">
        <v>0.2499383</v>
      </c>
      <c r="AC805" s="24">
        <v>42.1494</v>
      </c>
      <c r="AD805" s="24">
        <v>14.33545</v>
      </c>
      <c r="AF805">
        <f t="shared" si="331"/>
        <v>2.7580208999999987</v>
      </c>
      <c r="AG805">
        <f t="shared" si="331"/>
        <v>4.3131783000000006</v>
      </c>
      <c r="AH805">
        <f t="shared" si="325"/>
        <v>6.4429800000000057</v>
      </c>
      <c r="AI805">
        <f t="shared" si="325"/>
        <v>2.1485500000000002</v>
      </c>
      <c r="AJ805">
        <f t="shared" si="336"/>
        <v>3.9156823000000012</v>
      </c>
      <c r="AK805">
        <f t="shared" si="337"/>
        <v>0.95778273533173952</v>
      </c>
      <c r="AM805" s="24">
        <v>0.1378172</v>
      </c>
      <c r="AN805" s="24">
        <v>0.2198069</v>
      </c>
      <c r="AO805" s="24">
        <v>9.9565900000000003</v>
      </c>
      <c r="AP805" s="24">
        <v>30.996490000000001</v>
      </c>
      <c r="AR805">
        <f t="shared" si="344"/>
        <v>1.1145372000000002</v>
      </c>
      <c r="AS805">
        <f t="shared" si="345"/>
        <v>4.5446468999999983</v>
      </c>
      <c r="AT805">
        <f t="shared" si="346"/>
        <v>0.95676899999999954</v>
      </c>
      <c r="AU805">
        <f t="shared" si="347"/>
        <v>2.8495699999999999</v>
      </c>
      <c r="AV805">
        <f t="shared" si="338"/>
        <v>2.3663807749999997</v>
      </c>
      <c r="AW805">
        <f t="shared" si="339"/>
        <v>0.84322954718580012</v>
      </c>
    </row>
    <row r="806" spans="1:49" x14ac:dyDescent="0.35">
      <c r="A806" s="24" t="s">
        <v>1701</v>
      </c>
      <c r="B806" s="24" t="s">
        <v>1702</v>
      </c>
      <c r="C806" s="24">
        <v>9.1369619999999999E-2</v>
      </c>
      <c r="D806" s="24">
        <v>9.9914409999999995E-2</v>
      </c>
      <c r="E806" s="24">
        <v>10.97644</v>
      </c>
      <c r="F806" s="24">
        <v>16.478000000000002</v>
      </c>
      <c r="H806">
        <f t="shared" si="340"/>
        <v>6.6068596199999998</v>
      </c>
      <c r="I806">
        <f t="shared" si="341"/>
        <v>3.0088644100000006</v>
      </c>
      <c r="J806">
        <f t="shared" si="342"/>
        <v>1.7120189999999997</v>
      </c>
      <c r="K806">
        <f t="shared" si="343"/>
        <v>2.2368300000000012</v>
      </c>
      <c r="L806">
        <f t="shared" si="332"/>
        <v>3.3911432575000005</v>
      </c>
      <c r="M806">
        <f t="shared" si="333"/>
        <v>1.1044933306672544</v>
      </c>
      <c r="O806" s="24">
        <v>4.656983E-2</v>
      </c>
      <c r="P806" s="24">
        <v>6.1736899999999997E-2</v>
      </c>
      <c r="Q806" s="24">
        <v>14.825800000000001</v>
      </c>
      <c r="R806" s="24">
        <v>11.242621000000002</v>
      </c>
      <c r="T806">
        <f t="shared" si="330"/>
        <v>1.8458898300000015</v>
      </c>
      <c r="U806">
        <f t="shared" si="330"/>
        <v>1.1315439000000009</v>
      </c>
      <c r="V806">
        <f t="shared" si="324"/>
        <v>1.0582000000000011</v>
      </c>
      <c r="W806">
        <f t="shared" si="324"/>
        <v>0.55170999999999992</v>
      </c>
      <c r="X806">
        <f t="shared" si="334"/>
        <v>1.1468359325000008</v>
      </c>
      <c r="Y806">
        <f t="shared" si="335"/>
        <v>0.26629266511554278</v>
      </c>
      <c r="AA806" s="24">
        <v>0.11975089999999999</v>
      </c>
      <c r="AB806" s="24">
        <v>0.2499383</v>
      </c>
      <c r="AC806" s="24">
        <v>42.1494</v>
      </c>
      <c r="AD806" s="24">
        <v>14.33545</v>
      </c>
      <c r="AF806">
        <f t="shared" si="331"/>
        <v>2.7580208999999987</v>
      </c>
      <c r="AG806">
        <f t="shared" si="331"/>
        <v>4.3131783000000006</v>
      </c>
      <c r="AH806">
        <f t="shared" si="325"/>
        <v>6.4429800000000057</v>
      </c>
      <c r="AI806">
        <f t="shared" si="325"/>
        <v>2.1485500000000002</v>
      </c>
      <c r="AJ806">
        <f t="shared" si="336"/>
        <v>3.9156823000000012</v>
      </c>
      <c r="AK806">
        <f t="shared" si="337"/>
        <v>0.95778273533173952</v>
      </c>
      <c r="AM806" s="24">
        <v>0.1378172</v>
      </c>
      <c r="AN806" s="24">
        <v>0.2366104</v>
      </c>
      <c r="AO806" s="24">
        <v>9.9565900000000003</v>
      </c>
      <c r="AP806" s="24">
        <v>30.996490000000001</v>
      </c>
      <c r="AR806">
        <f t="shared" si="344"/>
        <v>1.1145372000000002</v>
      </c>
      <c r="AS806">
        <f t="shared" si="345"/>
        <v>4.5614503999999982</v>
      </c>
      <c r="AT806">
        <f t="shared" si="346"/>
        <v>0.95676899999999954</v>
      </c>
      <c r="AU806">
        <f t="shared" si="347"/>
        <v>2.8495699999999999</v>
      </c>
      <c r="AV806">
        <f t="shared" si="338"/>
        <v>2.3705816499999992</v>
      </c>
      <c r="AW806">
        <f t="shared" si="339"/>
        <v>0.84684953350827052</v>
      </c>
    </row>
    <row r="807" spans="1:49" x14ac:dyDescent="0.35">
      <c r="A807" s="24" t="s">
        <v>1703</v>
      </c>
      <c r="B807" s="24" t="s">
        <v>1704</v>
      </c>
      <c r="C807" s="24">
        <v>9.1624819999999996E-2</v>
      </c>
      <c r="D807" s="24">
        <v>9.9914409999999995E-2</v>
      </c>
      <c r="E807" s="24">
        <v>10.97644</v>
      </c>
      <c r="F807" s="24">
        <v>16.478000000000002</v>
      </c>
      <c r="H807">
        <f t="shared" si="340"/>
        <v>6.6071148199999996</v>
      </c>
      <c r="I807">
        <f t="shared" si="341"/>
        <v>3.0088644100000006</v>
      </c>
      <c r="J807">
        <f t="shared" si="342"/>
        <v>1.7120189999999997</v>
      </c>
      <c r="K807">
        <f t="shared" si="343"/>
        <v>2.2368300000000012</v>
      </c>
      <c r="L807">
        <f t="shared" si="332"/>
        <v>3.3912070575000004</v>
      </c>
      <c r="M807">
        <f t="shared" si="333"/>
        <v>1.1045552483668877</v>
      </c>
      <c r="O807" s="24">
        <v>4.656983E-2</v>
      </c>
      <c r="P807" s="24">
        <v>6.1736899999999997E-2</v>
      </c>
      <c r="Q807" s="24">
        <v>14.84713</v>
      </c>
      <c r="R807" s="24">
        <v>11.242621000000002</v>
      </c>
      <c r="T807">
        <f t="shared" si="330"/>
        <v>1.8458898300000015</v>
      </c>
      <c r="U807">
        <f t="shared" si="330"/>
        <v>1.1315439000000009</v>
      </c>
      <c r="V807">
        <f t="shared" si="324"/>
        <v>1.0795300000000001</v>
      </c>
      <c r="W807">
        <f t="shared" si="324"/>
        <v>0.55170999999999992</v>
      </c>
      <c r="X807">
        <f t="shared" si="334"/>
        <v>1.1521684325000006</v>
      </c>
      <c r="Y807">
        <f t="shared" si="335"/>
        <v>0.26575386791268185</v>
      </c>
      <c r="AA807" s="24">
        <v>0.11975089999999999</v>
      </c>
      <c r="AB807" s="24">
        <v>0.2499383</v>
      </c>
      <c r="AC807" s="24">
        <v>42.1494</v>
      </c>
      <c r="AD807" s="24">
        <v>14.33545</v>
      </c>
      <c r="AF807">
        <f t="shared" si="331"/>
        <v>2.7580208999999987</v>
      </c>
      <c r="AG807">
        <f t="shared" si="331"/>
        <v>4.3131783000000006</v>
      </c>
      <c r="AH807">
        <f t="shared" si="325"/>
        <v>6.4429800000000057</v>
      </c>
      <c r="AI807">
        <f t="shared" si="325"/>
        <v>2.1485500000000002</v>
      </c>
      <c r="AJ807">
        <f t="shared" si="336"/>
        <v>3.9156823000000012</v>
      </c>
      <c r="AK807">
        <f t="shared" si="337"/>
        <v>0.95778273533173952</v>
      </c>
      <c r="AM807" s="24">
        <v>0.1378172</v>
      </c>
      <c r="AN807" s="24">
        <v>0.25608599999999998</v>
      </c>
      <c r="AO807" s="24">
        <v>9.9565900000000003</v>
      </c>
      <c r="AP807" s="24">
        <v>30.996490000000001</v>
      </c>
      <c r="AR807">
        <f t="shared" si="344"/>
        <v>1.1145372000000002</v>
      </c>
      <c r="AS807">
        <f t="shared" si="345"/>
        <v>4.5809259999999981</v>
      </c>
      <c r="AT807">
        <f t="shared" si="346"/>
        <v>0.95676899999999954</v>
      </c>
      <c r="AU807">
        <f t="shared" si="347"/>
        <v>2.8495699999999999</v>
      </c>
      <c r="AV807">
        <f t="shared" si="338"/>
        <v>2.3754505499999992</v>
      </c>
      <c r="AW807">
        <f t="shared" si="339"/>
        <v>0.85105185065010525</v>
      </c>
    </row>
    <row r="808" spans="1:49" x14ac:dyDescent="0.35">
      <c r="A808" s="24" t="s">
        <v>1705</v>
      </c>
      <c r="B808" s="24" t="s">
        <v>1706</v>
      </c>
      <c r="C808" s="24">
        <v>0.1713324</v>
      </c>
      <c r="D808" s="24">
        <v>9.9914409999999995E-2</v>
      </c>
      <c r="E808" s="24">
        <v>10.97644</v>
      </c>
      <c r="F808" s="24">
        <v>16.478000000000002</v>
      </c>
      <c r="H808">
        <f t="shared" si="340"/>
        <v>6.6868223999999996</v>
      </c>
      <c r="I808">
        <f t="shared" si="341"/>
        <v>3.0088644100000006</v>
      </c>
      <c r="J808">
        <f t="shared" si="342"/>
        <v>1.7120189999999997</v>
      </c>
      <c r="K808">
        <f t="shared" si="343"/>
        <v>2.2368300000000012</v>
      </c>
      <c r="L808">
        <f t="shared" si="332"/>
        <v>3.4111339525000002</v>
      </c>
      <c r="M808">
        <f t="shared" si="333"/>
        <v>1.1239045401550762</v>
      </c>
      <c r="O808" s="24">
        <v>4.656983E-2</v>
      </c>
      <c r="P808" s="24">
        <v>6.1736899999999997E-2</v>
      </c>
      <c r="Q808" s="24">
        <v>14.847440000000001</v>
      </c>
      <c r="R808" s="24">
        <v>11.248211000000001</v>
      </c>
      <c r="T808">
        <f t="shared" si="330"/>
        <v>1.8458898300000015</v>
      </c>
      <c r="U808">
        <f t="shared" si="330"/>
        <v>1.1315439000000009</v>
      </c>
      <c r="V808">
        <f t="shared" si="324"/>
        <v>1.0798400000000008</v>
      </c>
      <c r="W808">
        <f t="shared" si="324"/>
        <v>0.55729999999999968</v>
      </c>
      <c r="X808">
        <f t="shared" si="334"/>
        <v>1.1536434325000007</v>
      </c>
      <c r="Y808">
        <f t="shared" si="335"/>
        <v>0.26469572158787563</v>
      </c>
      <c r="AA808" s="24">
        <v>0.11975089999999999</v>
      </c>
      <c r="AB808" s="24">
        <v>0.2499383</v>
      </c>
      <c r="AC808" s="24">
        <v>42.1494</v>
      </c>
      <c r="AD808" s="24">
        <v>14.33545</v>
      </c>
      <c r="AF808">
        <f t="shared" si="331"/>
        <v>2.7580208999999987</v>
      </c>
      <c r="AG808">
        <f t="shared" si="331"/>
        <v>4.3131783000000006</v>
      </c>
      <c r="AH808">
        <f t="shared" si="325"/>
        <v>6.4429800000000057</v>
      </c>
      <c r="AI808">
        <f t="shared" si="325"/>
        <v>2.1485500000000002</v>
      </c>
      <c r="AJ808">
        <f t="shared" si="336"/>
        <v>3.9156823000000012</v>
      </c>
      <c r="AK808">
        <f t="shared" si="337"/>
        <v>0.95778273533173952</v>
      </c>
      <c r="AM808" s="24">
        <v>0.1378172</v>
      </c>
      <c r="AN808" s="24">
        <v>0.25869550000000002</v>
      </c>
      <c r="AO808" s="24">
        <v>9.9565900000000003</v>
      </c>
      <c r="AP808" s="24">
        <v>30.996490000000001</v>
      </c>
      <c r="AR808">
        <f t="shared" si="344"/>
        <v>1.1145372000000002</v>
      </c>
      <c r="AS808">
        <f t="shared" si="345"/>
        <v>4.5835354999999982</v>
      </c>
      <c r="AT808">
        <f t="shared" si="346"/>
        <v>0.95676899999999954</v>
      </c>
      <c r="AU808">
        <f t="shared" si="347"/>
        <v>2.8495699999999999</v>
      </c>
      <c r="AV808">
        <f t="shared" si="338"/>
        <v>2.3761029249999996</v>
      </c>
      <c r="AW808">
        <f t="shared" si="339"/>
        <v>0.85161545084576673</v>
      </c>
    </row>
    <row r="809" spans="1:49" x14ac:dyDescent="0.35">
      <c r="A809" s="24" t="s">
        <v>1707</v>
      </c>
      <c r="B809" s="24" t="s">
        <v>1708</v>
      </c>
      <c r="C809" s="24">
        <v>0.19697239999999999</v>
      </c>
      <c r="D809" s="24">
        <v>9.9914409999999995E-2</v>
      </c>
      <c r="E809" s="24">
        <v>10.97644</v>
      </c>
      <c r="F809" s="24">
        <v>16.478000000000002</v>
      </c>
      <c r="H809">
        <f t="shared" si="340"/>
        <v>6.7124623999999997</v>
      </c>
      <c r="I809">
        <f t="shared" si="341"/>
        <v>3.0088644100000006</v>
      </c>
      <c r="J809">
        <f t="shared" si="342"/>
        <v>1.7120189999999997</v>
      </c>
      <c r="K809">
        <f t="shared" si="343"/>
        <v>2.2368300000000012</v>
      </c>
      <c r="L809">
        <f t="shared" si="332"/>
        <v>3.4175439525000004</v>
      </c>
      <c r="M809">
        <f t="shared" si="333"/>
        <v>1.1301330063817749</v>
      </c>
      <c r="O809" s="24">
        <v>4.656983E-2</v>
      </c>
      <c r="P809" s="24">
        <v>6.1736899999999997E-2</v>
      </c>
      <c r="Q809" s="24">
        <v>14.847440000000001</v>
      </c>
      <c r="R809" s="24">
        <v>11.248931000000001</v>
      </c>
      <c r="T809">
        <f t="shared" si="330"/>
        <v>1.8458898300000015</v>
      </c>
      <c r="U809">
        <f t="shared" si="330"/>
        <v>1.1315439000000009</v>
      </c>
      <c r="V809">
        <f t="shared" si="324"/>
        <v>1.0798400000000008</v>
      </c>
      <c r="W809">
        <f t="shared" si="324"/>
        <v>0.55801999999999907</v>
      </c>
      <c r="X809">
        <f t="shared" si="334"/>
        <v>1.1538234325000005</v>
      </c>
      <c r="Y809">
        <f t="shared" si="335"/>
        <v>0.26456057192073462</v>
      </c>
      <c r="AA809" s="24">
        <v>0.11975089999999999</v>
      </c>
      <c r="AB809" s="24">
        <v>0.2499383</v>
      </c>
      <c r="AC809" s="24">
        <v>42.1494</v>
      </c>
      <c r="AD809" s="24">
        <v>14.33545</v>
      </c>
      <c r="AF809">
        <f t="shared" si="331"/>
        <v>2.7580208999999987</v>
      </c>
      <c r="AG809">
        <f t="shared" si="331"/>
        <v>4.3131783000000006</v>
      </c>
      <c r="AH809">
        <f t="shared" si="325"/>
        <v>6.4429800000000057</v>
      </c>
      <c r="AI809">
        <f t="shared" si="325"/>
        <v>2.1485500000000002</v>
      </c>
      <c r="AJ809">
        <f t="shared" si="336"/>
        <v>3.9156823000000012</v>
      </c>
      <c r="AK809">
        <f t="shared" si="337"/>
        <v>0.95778273533173952</v>
      </c>
      <c r="AM809" s="24">
        <v>0.1378172</v>
      </c>
      <c r="AN809" s="24">
        <v>0.25869550000000002</v>
      </c>
      <c r="AO809" s="24">
        <v>9.9565900000000003</v>
      </c>
      <c r="AP809" s="24">
        <v>30.996490000000001</v>
      </c>
      <c r="AR809">
        <f t="shared" si="344"/>
        <v>1.1145372000000002</v>
      </c>
      <c r="AS809">
        <f t="shared" si="345"/>
        <v>4.5835354999999982</v>
      </c>
      <c r="AT809">
        <f t="shared" si="346"/>
        <v>0.95676899999999954</v>
      </c>
      <c r="AU809">
        <f t="shared" si="347"/>
        <v>2.8495699999999999</v>
      </c>
      <c r="AV809">
        <f t="shared" si="338"/>
        <v>2.3761029249999996</v>
      </c>
      <c r="AW809">
        <f t="shared" si="339"/>
        <v>0.85161545084576673</v>
      </c>
    </row>
    <row r="810" spans="1:49" x14ac:dyDescent="0.35">
      <c r="A810" s="24" t="s">
        <v>1709</v>
      </c>
      <c r="B810" s="24" t="s">
        <v>1710</v>
      </c>
      <c r="C810" s="24">
        <v>0.20095850000000001</v>
      </c>
      <c r="D810" s="24">
        <v>9.9914409999999995E-2</v>
      </c>
      <c r="E810" s="24">
        <v>10.97644</v>
      </c>
      <c r="F810" s="24">
        <v>16.478000000000002</v>
      </c>
      <c r="H810">
        <f t="shared" si="340"/>
        <v>6.7164484999999994</v>
      </c>
      <c r="I810">
        <f t="shared" si="341"/>
        <v>3.0088644100000006</v>
      </c>
      <c r="J810">
        <f t="shared" si="342"/>
        <v>1.7120189999999997</v>
      </c>
      <c r="K810">
        <f t="shared" si="343"/>
        <v>2.2368300000000012</v>
      </c>
      <c r="L810">
        <f t="shared" si="332"/>
        <v>3.4185404775000001</v>
      </c>
      <c r="M810">
        <f t="shared" si="333"/>
        <v>1.1311014915763227</v>
      </c>
      <c r="O810" s="24">
        <v>4.656983E-2</v>
      </c>
      <c r="P810" s="24">
        <v>6.1736899999999997E-2</v>
      </c>
      <c r="Q810" s="24">
        <v>14.847440000000001</v>
      </c>
      <c r="R810" s="24">
        <v>11.248931000000001</v>
      </c>
      <c r="T810">
        <f t="shared" si="330"/>
        <v>1.8458898300000015</v>
      </c>
      <c r="U810">
        <f t="shared" si="330"/>
        <v>1.1315439000000009</v>
      </c>
      <c r="V810">
        <f t="shared" si="324"/>
        <v>1.0798400000000008</v>
      </c>
      <c r="W810">
        <f t="shared" si="324"/>
        <v>0.55801999999999907</v>
      </c>
      <c r="X810">
        <f t="shared" si="334"/>
        <v>1.1538234325000005</v>
      </c>
      <c r="Y810">
        <f t="shared" si="335"/>
        <v>0.26456057192073462</v>
      </c>
      <c r="AA810" s="24">
        <v>0.11975089999999999</v>
      </c>
      <c r="AB810" s="24">
        <v>0.2499383</v>
      </c>
      <c r="AC810" s="24">
        <v>42.1494</v>
      </c>
      <c r="AD810" s="24">
        <v>14.33545</v>
      </c>
      <c r="AF810">
        <f t="shared" si="331"/>
        <v>2.7580208999999987</v>
      </c>
      <c r="AG810">
        <f t="shared" si="331"/>
        <v>4.3131783000000006</v>
      </c>
      <c r="AH810">
        <f t="shared" si="325"/>
        <v>6.4429800000000057</v>
      </c>
      <c r="AI810">
        <f t="shared" si="325"/>
        <v>2.1485500000000002</v>
      </c>
      <c r="AJ810">
        <f t="shared" si="336"/>
        <v>3.9156823000000012</v>
      </c>
      <c r="AK810">
        <f t="shared" si="337"/>
        <v>0.95778273533173952</v>
      </c>
      <c r="AM810" s="24">
        <v>0.1378172</v>
      </c>
      <c r="AN810" s="24">
        <v>0.25869550000000002</v>
      </c>
      <c r="AO810" s="24">
        <v>9.9565900000000003</v>
      </c>
      <c r="AP810" s="24">
        <v>30.996490000000001</v>
      </c>
      <c r="AR810">
        <f t="shared" si="344"/>
        <v>1.1145372000000002</v>
      </c>
      <c r="AS810">
        <f t="shared" si="345"/>
        <v>4.5835354999999982</v>
      </c>
      <c r="AT810">
        <f t="shared" si="346"/>
        <v>0.95676899999999954</v>
      </c>
      <c r="AU810">
        <f t="shared" si="347"/>
        <v>2.8495699999999999</v>
      </c>
      <c r="AV810">
        <f t="shared" si="338"/>
        <v>2.3761029249999996</v>
      </c>
      <c r="AW810">
        <f t="shared" si="339"/>
        <v>0.85161545084576673</v>
      </c>
    </row>
    <row r="811" spans="1:49" x14ac:dyDescent="0.35">
      <c r="A811" s="24" t="s">
        <v>1711</v>
      </c>
      <c r="B811" s="24" t="s">
        <v>1712</v>
      </c>
      <c r="C811" s="24">
        <v>0.20095850000000001</v>
      </c>
      <c r="D811" s="24">
        <v>9.9914409999999995E-2</v>
      </c>
      <c r="E811" s="24">
        <v>10.97644</v>
      </c>
      <c r="F811" s="24">
        <v>16.478000000000002</v>
      </c>
      <c r="H811">
        <f t="shared" si="340"/>
        <v>6.7164484999999994</v>
      </c>
      <c r="I811">
        <f t="shared" si="341"/>
        <v>3.0088644100000006</v>
      </c>
      <c r="J811">
        <f t="shared" si="342"/>
        <v>1.7120189999999997</v>
      </c>
      <c r="K811">
        <f t="shared" si="343"/>
        <v>2.2368300000000012</v>
      </c>
      <c r="L811">
        <f t="shared" si="332"/>
        <v>3.4185404775000001</v>
      </c>
      <c r="M811">
        <f t="shared" si="333"/>
        <v>1.1311014915763227</v>
      </c>
      <c r="O811" s="24">
        <v>4.656983E-2</v>
      </c>
      <c r="P811" s="24">
        <v>6.1736899999999997E-2</v>
      </c>
      <c r="Q811" s="24">
        <v>14.847440000000001</v>
      </c>
      <c r="R811" s="24">
        <v>11.248931000000001</v>
      </c>
      <c r="T811">
        <f t="shared" si="330"/>
        <v>1.8458898300000015</v>
      </c>
      <c r="U811">
        <f t="shared" si="330"/>
        <v>1.1315439000000009</v>
      </c>
      <c r="V811">
        <f t="shared" si="324"/>
        <v>1.0798400000000008</v>
      </c>
      <c r="W811">
        <f t="shared" si="324"/>
        <v>0.55801999999999907</v>
      </c>
      <c r="X811">
        <f t="shared" si="334"/>
        <v>1.1538234325000005</v>
      </c>
      <c r="Y811">
        <f t="shared" si="335"/>
        <v>0.26456057192073462</v>
      </c>
      <c r="AA811" s="24">
        <v>0.11975089999999999</v>
      </c>
      <c r="AB811" s="24">
        <v>0.2499383</v>
      </c>
      <c r="AC811" s="24">
        <v>42.1494</v>
      </c>
      <c r="AD811" s="24">
        <v>14.33545</v>
      </c>
      <c r="AF811">
        <f t="shared" si="331"/>
        <v>2.7580208999999987</v>
      </c>
      <c r="AG811">
        <f t="shared" si="331"/>
        <v>4.3131783000000006</v>
      </c>
      <c r="AH811">
        <f t="shared" si="325"/>
        <v>6.4429800000000057</v>
      </c>
      <c r="AI811">
        <f t="shared" si="325"/>
        <v>2.1485500000000002</v>
      </c>
      <c r="AJ811">
        <f t="shared" si="336"/>
        <v>3.9156823000000012</v>
      </c>
      <c r="AK811">
        <f t="shared" si="337"/>
        <v>0.95778273533173952</v>
      </c>
      <c r="AM811" s="24">
        <v>0.1378172</v>
      </c>
      <c r="AN811" s="24">
        <v>0.25869550000000002</v>
      </c>
      <c r="AO811" s="24">
        <v>9.9565900000000003</v>
      </c>
      <c r="AP811" s="24">
        <v>30.996490000000001</v>
      </c>
      <c r="AR811">
        <f t="shared" si="344"/>
        <v>1.1145372000000002</v>
      </c>
      <c r="AS811">
        <f t="shared" si="345"/>
        <v>4.5835354999999982</v>
      </c>
      <c r="AT811">
        <f t="shared" si="346"/>
        <v>0.95676899999999954</v>
      </c>
      <c r="AU811">
        <f t="shared" si="347"/>
        <v>2.8495699999999999</v>
      </c>
      <c r="AV811">
        <f t="shared" si="338"/>
        <v>2.3761029249999996</v>
      </c>
      <c r="AW811">
        <f t="shared" si="339"/>
        <v>0.85161545084576673</v>
      </c>
    </row>
    <row r="812" spans="1:49" x14ac:dyDescent="0.35">
      <c r="A812" s="24" t="s">
        <v>1713</v>
      </c>
      <c r="B812" s="24" t="s">
        <v>1714</v>
      </c>
      <c r="C812" s="24">
        <v>0.20095850000000001</v>
      </c>
      <c r="D812" s="24">
        <v>9.9914409999999995E-2</v>
      </c>
      <c r="E812" s="24">
        <v>10.97644</v>
      </c>
      <c r="F812" s="24">
        <v>16.478000000000002</v>
      </c>
      <c r="H812">
        <f t="shared" si="340"/>
        <v>6.7164484999999994</v>
      </c>
      <c r="I812">
        <f t="shared" si="341"/>
        <v>3.0088644100000006</v>
      </c>
      <c r="J812">
        <f t="shared" si="342"/>
        <v>1.7120189999999997</v>
      </c>
      <c r="K812">
        <f t="shared" si="343"/>
        <v>2.2368300000000012</v>
      </c>
      <c r="L812">
        <f t="shared" si="332"/>
        <v>3.4185404775000001</v>
      </c>
      <c r="M812">
        <f t="shared" si="333"/>
        <v>1.1311014915763227</v>
      </c>
      <c r="O812" s="24">
        <v>0.10194060000000001</v>
      </c>
      <c r="P812" s="24">
        <v>6.1929419999999999E-2</v>
      </c>
      <c r="Q812" s="24">
        <v>14.847440000000001</v>
      </c>
      <c r="R812" s="24">
        <v>11.248931000000001</v>
      </c>
      <c r="T812">
        <f t="shared" si="330"/>
        <v>1.9012606000000016</v>
      </c>
      <c r="U812">
        <f t="shared" si="330"/>
        <v>1.1317364200000009</v>
      </c>
      <c r="V812">
        <f t="shared" si="324"/>
        <v>1.0798400000000008</v>
      </c>
      <c r="W812">
        <f t="shared" si="324"/>
        <v>0.55801999999999907</v>
      </c>
      <c r="X812">
        <f t="shared" si="334"/>
        <v>1.1677142550000006</v>
      </c>
      <c r="Y812">
        <f t="shared" si="335"/>
        <v>0.27671188598521856</v>
      </c>
      <c r="AA812" s="24">
        <v>0.11975089999999999</v>
      </c>
      <c r="AB812" s="24">
        <v>0.2499383</v>
      </c>
      <c r="AC812" s="24">
        <v>42.1494</v>
      </c>
      <c r="AD812" s="24">
        <v>14.33545</v>
      </c>
      <c r="AF812">
        <f t="shared" si="331"/>
        <v>2.7580208999999987</v>
      </c>
      <c r="AG812">
        <f t="shared" si="331"/>
        <v>4.3131783000000006</v>
      </c>
      <c r="AH812">
        <f t="shared" si="325"/>
        <v>6.4429800000000057</v>
      </c>
      <c r="AI812">
        <f t="shared" si="325"/>
        <v>2.1485500000000002</v>
      </c>
      <c r="AJ812">
        <f t="shared" si="336"/>
        <v>3.9156823000000012</v>
      </c>
      <c r="AK812">
        <f t="shared" si="337"/>
        <v>0.95778273533173952</v>
      </c>
      <c r="AM812" s="24">
        <v>0.1378172</v>
      </c>
      <c r="AN812" s="24">
        <v>0.25869550000000002</v>
      </c>
      <c r="AO812" s="24">
        <v>9.9565900000000003</v>
      </c>
      <c r="AP812" s="24">
        <v>30.996490000000001</v>
      </c>
      <c r="AR812">
        <f t="shared" si="344"/>
        <v>1.1145372000000002</v>
      </c>
      <c r="AS812">
        <f t="shared" si="345"/>
        <v>4.5835354999999982</v>
      </c>
      <c r="AT812">
        <f t="shared" si="346"/>
        <v>0.95676899999999954</v>
      </c>
      <c r="AU812">
        <f t="shared" si="347"/>
        <v>2.8495699999999999</v>
      </c>
      <c r="AV812">
        <f t="shared" si="338"/>
        <v>2.3761029249999996</v>
      </c>
      <c r="AW812">
        <f t="shared" si="339"/>
        <v>0.85161545084576673</v>
      </c>
    </row>
    <row r="813" spans="1:49" x14ac:dyDescent="0.35">
      <c r="A813" s="24" t="s">
        <v>1715</v>
      </c>
      <c r="B813" s="24" t="s">
        <v>1716</v>
      </c>
      <c r="C813" s="24">
        <v>0.20095850000000001</v>
      </c>
      <c r="D813" s="24">
        <v>9.9914409999999995E-2</v>
      </c>
      <c r="E813" s="24">
        <v>10.97644</v>
      </c>
      <c r="F813" s="24">
        <v>16.478000000000002</v>
      </c>
      <c r="H813">
        <f t="shared" si="340"/>
        <v>6.7164484999999994</v>
      </c>
      <c r="I813">
        <f t="shared" si="341"/>
        <v>3.0088644100000006</v>
      </c>
      <c r="J813">
        <f t="shared" si="342"/>
        <v>1.7120189999999997</v>
      </c>
      <c r="K813">
        <f t="shared" si="343"/>
        <v>2.2368300000000012</v>
      </c>
      <c r="L813">
        <f t="shared" si="332"/>
        <v>3.4185404775000001</v>
      </c>
      <c r="M813">
        <f t="shared" si="333"/>
        <v>1.1311014915763227</v>
      </c>
      <c r="O813" s="24">
        <v>0.26545170000000001</v>
      </c>
      <c r="P813" s="24">
        <v>9.3060489999999996E-2</v>
      </c>
      <c r="Q813" s="24">
        <v>14.847440000000001</v>
      </c>
      <c r="R813" s="24">
        <v>11.248931000000001</v>
      </c>
      <c r="T813">
        <f t="shared" si="330"/>
        <v>2.0647717000000014</v>
      </c>
      <c r="U813">
        <f t="shared" si="330"/>
        <v>1.1628674900000009</v>
      </c>
      <c r="V813">
        <f t="shared" si="324"/>
        <v>1.0798400000000008</v>
      </c>
      <c r="W813">
        <f t="shared" si="324"/>
        <v>0.55801999999999907</v>
      </c>
      <c r="X813">
        <f t="shared" si="334"/>
        <v>1.2163747975000005</v>
      </c>
      <c r="Y813">
        <f t="shared" si="335"/>
        <v>0.31287818801773437</v>
      </c>
      <c r="AA813" s="24">
        <v>0.11975089999999999</v>
      </c>
      <c r="AB813" s="24">
        <v>0.2499383</v>
      </c>
      <c r="AC813" s="24">
        <v>42.1494</v>
      </c>
      <c r="AD813" s="24">
        <v>14.33545</v>
      </c>
      <c r="AF813">
        <f t="shared" si="331"/>
        <v>2.7580208999999987</v>
      </c>
      <c r="AG813">
        <f t="shared" si="331"/>
        <v>4.3131783000000006</v>
      </c>
      <c r="AH813">
        <f t="shared" si="325"/>
        <v>6.4429800000000057</v>
      </c>
      <c r="AI813">
        <f t="shared" si="325"/>
        <v>2.1485500000000002</v>
      </c>
      <c r="AJ813">
        <f t="shared" si="336"/>
        <v>3.9156823000000012</v>
      </c>
      <c r="AK813">
        <f t="shared" si="337"/>
        <v>0.95778273533173952</v>
      </c>
      <c r="AM813" s="24">
        <v>0.1378172</v>
      </c>
      <c r="AN813" s="24">
        <v>0.25869550000000002</v>
      </c>
      <c r="AO813" s="24">
        <v>9.9565900000000003</v>
      </c>
      <c r="AP813" s="24">
        <v>30.996490000000001</v>
      </c>
      <c r="AR813">
        <f t="shared" si="344"/>
        <v>1.1145372000000002</v>
      </c>
      <c r="AS813">
        <f t="shared" si="345"/>
        <v>4.5835354999999982</v>
      </c>
      <c r="AT813">
        <f t="shared" si="346"/>
        <v>0.95676899999999954</v>
      </c>
      <c r="AU813">
        <f t="shared" si="347"/>
        <v>2.8495699999999999</v>
      </c>
      <c r="AV813">
        <f t="shared" si="338"/>
        <v>2.3761029249999996</v>
      </c>
      <c r="AW813">
        <f t="shared" si="339"/>
        <v>0.85161545084576673</v>
      </c>
    </row>
    <row r="814" spans="1:49" x14ac:dyDescent="0.35">
      <c r="A814" s="24" t="s">
        <v>1717</v>
      </c>
      <c r="B814" s="24" t="s">
        <v>1718</v>
      </c>
      <c r="C814" s="24">
        <v>0.20095850000000001</v>
      </c>
      <c r="D814" s="24">
        <v>9.9914409999999995E-2</v>
      </c>
      <c r="E814" s="24">
        <v>10.97644</v>
      </c>
      <c r="F814" s="24">
        <v>16.478000000000002</v>
      </c>
      <c r="H814">
        <f t="shared" si="340"/>
        <v>6.7164484999999994</v>
      </c>
      <c r="I814">
        <f t="shared" si="341"/>
        <v>3.0088644100000006</v>
      </c>
      <c r="J814">
        <f t="shared" si="342"/>
        <v>1.7120189999999997</v>
      </c>
      <c r="K814">
        <f t="shared" si="343"/>
        <v>2.2368300000000012</v>
      </c>
      <c r="L814">
        <f t="shared" si="332"/>
        <v>3.4185404775000001</v>
      </c>
      <c r="M814">
        <f t="shared" si="333"/>
        <v>1.1311014915763227</v>
      </c>
      <c r="O814" s="24">
        <v>0.2732251</v>
      </c>
      <c r="P814" s="24">
        <v>0.1021422</v>
      </c>
      <c r="Q814" s="24">
        <v>14.847440000000001</v>
      </c>
      <c r="R814" s="24">
        <v>11.248931000000001</v>
      </c>
      <c r="T814">
        <f t="shared" si="330"/>
        <v>2.0725451000000015</v>
      </c>
      <c r="U814">
        <f t="shared" si="330"/>
        <v>1.1719492000000009</v>
      </c>
      <c r="V814">
        <f t="shared" si="324"/>
        <v>1.0798400000000008</v>
      </c>
      <c r="W814">
        <f t="shared" si="324"/>
        <v>0.55801999999999907</v>
      </c>
      <c r="X814">
        <f t="shared" si="334"/>
        <v>1.2205885750000005</v>
      </c>
      <c r="Y814">
        <f t="shared" si="335"/>
        <v>0.31451059696409422</v>
      </c>
      <c r="AA814" s="24">
        <v>0.11975089999999999</v>
      </c>
      <c r="AB814" s="24">
        <v>0.2499383</v>
      </c>
      <c r="AC814" s="24">
        <v>42.1494</v>
      </c>
      <c r="AD814" s="24">
        <v>14.33545</v>
      </c>
      <c r="AF814">
        <f t="shared" si="331"/>
        <v>2.7580208999999987</v>
      </c>
      <c r="AG814">
        <f t="shared" si="331"/>
        <v>4.3131783000000006</v>
      </c>
      <c r="AH814">
        <f t="shared" si="325"/>
        <v>6.4429800000000057</v>
      </c>
      <c r="AI814">
        <f t="shared" si="325"/>
        <v>2.1485500000000002</v>
      </c>
      <c r="AJ814">
        <f t="shared" si="336"/>
        <v>3.9156823000000012</v>
      </c>
      <c r="AK814">
        <f t="shared" si="337"/>
        <v>0.95778273533173952</v>
      </c>
      <c r="AM814" s="24">
        <v>0.1378172</v>
      </c>
      <c r="AN814" s="24">
        <v>0.25869550000000002</v>
      </c>
      <c r="AO814" s="24">
        <v>9.9565900000000003</v>
      </c>
      <c r="AP814" s="24">
        <v>30.996490000000001</v>
      </c>
      <c r="AR814">
        <f t="shared" si="344"/>
        <v>1.1145372000000002</v>
      </c>
      <c r="AS814">
        <f t="shared" si="345"/>
        <v>4.5835354999999982</v>
      </c>
      <c r="AT814">
        <f t="shared" si="346"/>
        <v>0.95676899999999954</v>
      </c>
      <c r="AU814">
        <f t="shared" si="347"/>
        <v>2.8495699999999999</v>
      </c>
      <c r="AV814">
        <f t="shared" si="338"/>
        <v>2.3761029249999996</v>
      </c>
      <c r="AW814">
        <f t="shared" si="339"/>
        <v>0.85161545084576673</v>
      </c>
    </row>
    <row r="815" spans="1:49" x14ac:dyDescent="0.35">
      <c r="A815" s="24" t="s">
        <v>1719</v>
      </c>
      <c r="B815" s="24" t="s">
        <v>1720</v>
      </c>
      <c r="C815" s="24">
        <v>0.20095850000000001</v>
      </c>
      <c r="D815" s="24">
        <v>9.9914409999999995E-2</v>
      </c>
      <c r="E815" s="24">
        <v>10.97644</v>
      </c>
      <c r="F815" s="24">
        <v>16.478000000000002</v>
      </c>
      <c r="H815">
        <f t="shared" si="340"/>
        <v>6.7164484999999994</v>
      </c>
      <c r="I815">
        <f t="shared" si="341"/>
        <v>3.0088644100000006</v>
      </c>
      <c r="J815">
        <f t="shared" si="342"/>
        <v>1.7120189999999997</v>
      </c>
      <c r="K815">
        <f t="shared" si="343"/>
        <v>2.2368300000000012</v>
      </c>
      <c r="L815">
        <f t="shared" si="332"/>
        <v>3.4185404775000001</v>
      </c>
      <c r="M815">
        <f t="shared" si="333"/>
        <v>1.1311014915763227</v>
      </c>
      <c r="O815" s="24">
        <v>0.2732251</v>
      </c>
      <c r="P815" s="24">
        <v>0.1021422</v>
      </c>
      <c r="Q815" s="24">
        <v>14.847440000000001</v>
      </c>
      <c r="R815" s="24">
        <v>11.248931000000001</v>
      </c>
      <c r="T815">
        <f t="shared" si="330"/>
        <v>2.0725451000000015</v>
      </c>
      <c r="U815">
        <f t="shared" si="330"/>
        <v>1.1719492000000009</v>
      </c>
      <c r="V815">
        <f t="shared" si="324"/>
        <v>1.0798400000000008</v>
      </c>
      <c r="W815">
        <f t="shared" si="324"/>
        <v>0.55801999999999907</v>
      </c>
      <c r="X815">
        <f t="shared" si="334"/>
        <v>1.2205885750000005</v>
      </c>
      <c r="Y815">
        <f t="shared" si="335"/>
        <v>0.31451059696409422</v>
      </c>
      <c r="AA815" s="24">
        <v>0.11975089999999999</v>
      </c>
      <c r="AB815" s="24">
        <v>0.2499383</v>
      </c>
      <c r="AC815" s="24">
        <v>42.1494</v>
      </c>
      <c r="AD815" s="24">
        <v>14.33545</v>
      </c>
      <c r="AF815">
        <f t="shared" si="331"/>
        <v>2.7580208999999987</v>
      </c>
      <c r="AG815">
        <f t="shared" si="331"/>
        <v>4.3131783000000006</v>
      </c>
      <c r="AH815">
        <f t="shared" si="325"/>
        <v>6.4429800000000057</v>
      </c>
      <c r="AI815">
        <f t="shared" si="325"/>
        <v>2.1485500000000002</v>
      </c>
      <c r="AJ815">
        <f t="shared" si="336"/>
        <v>3.9156823000000012</v>
      </c>
      <c r="AK815">
        <f t="shared" si="337"/>
        <v>0.95778273533173952</v>
      </c>
      <c r="AM815" s="24">
        <v>0.1378172</v>
      </c>
      <c r="AN815" s="24">
        <v>0.25869550000000002</v>
      </c>
      <c r="AO815" s="24">
        <v>9.9565900000000003</v>
      </c>
      <c r="AP815" s="24">
        <v>31.01829</v>
      </c>
      <c r="AR815">
        <f t="shared" si="344"/>
        <v>1.1145372000000002</v>
      </c>
      <c r="AS815">
        <f t="shared" si="345"/>
        <v>4.5835354999999982</v>
      </c>
      <c r="AT815">
        <f t="shared" si="346"/>
        <v>0.95676899999999954</v>
      </c>
      <c r="AU815">
        <f t="shared" si="347"/>
        <v>2.8713699999999989</v>
      </c>
      <c r="AV815">
        <f t="shared" si="338"/>
        <v>2.3815529249999994</v>
      </c>
      <c r="AW815">
        <f t="shared" si="339"/>
        <v>0.85264227101702583</v>
      </c>
    </row>
    <row r="816" spans="1:49" x14ac:dyDescent="0.35">
      <c r="A816" s="24" t="s">
        <v>1721</v>
      </c>
      <c r="B816" s="24" t="s">
        <v>1722</v>
      </c>
      <c r="C816" s="24">
        <v>0.20095850000000001</v>
      </c>
      <c r="D816" s="24">
        <v>9.9914409999999995E-2</v>
      </c>
      <c r="E816" s="24">
        <v>10.97644</v>
      </c>
      <c r="F816" s="24">
        <v>16.478000000000002</v>
      </c>
      <c r="H816">
        <f t="shared" si="340"/>
        <v>6.7164484999999994</v>
      </c>
      <c r="I816">
        <f t="shared" si="341"/>
        <v>3.0088644100000006</v>
      </c>
      <c r="J816">
        <f t="shared" si="342"/>
        <v>1.7120189999999997</v>
      </c>
      <c r="K816">
        <f t="shared" si="343"/>
        <v>2.2368300000000012</v>
      </c>
      <c r="L816">
        <f t="shared" si="332"/>
        <v>3.4185404775000001</v>
      </c>
      <c r="M816">
        <f t="shared" si="333"/>
        <v>1.1311014915763227</v>
      </c>
      <c r="O816" s="24">
        <v>0.2732251</v>
      </c>
      <c r="P816" s="24">
        <v>0.1021422</v>
      </c>
      <c r="Q816" s="24">
        <v>14.847440000000001</v>
      </c>
      <c r="R816" s="24">
        <v>11.248931000000001</v>
      </c>
      <c r="T816">
        <f t="shared" si="330"/>
        <v>2.0725451000000015</v>
      </c>
      <c r="U816">
        <f t="shared" si="330"/>
        <v>1.1719492000000009</v>
      </c>
      <c r="V816">
        <f t="shared" si="324"/>
        <v>1.0798400000000008</v>
      </c>
      <c r="W816">
        <f t="shared" si="324"/>
        <v>0.55801999999999907</v>
      </c>
      <c r="X816">
        <f t="shared" si="334"/>
        <v>1.2205885750000005</v>
      </c>
      <c r="Y816">
        <f t="shared" si="335"/>
        <v>0.31451059696409422</v>
      </c>
      <c r="AA816" s="24">
        <v>0.11975089999999999</v>
      </c>
      <c r="AB816" s="24">
        <v>0.2499383</v>
      </c>
      <c r="AC816" s="24">
        <v>42.1494</v>
      </c>
      <c r="AD816" s="24">
        <v>14.33545</v>
      </c>
      <c r="AF816">
        <f t="shared" si="331"/>
        <v>2.7580208999999987</v>
      </c>
      <c r="AG816">
        <f t="shared" si="331"/>
        <v>4.3131783000000006</v>
      </c>
      <c r="AH816">
        <f t="shared" si="325"/>
        <v>6.4429800000000057</v>
      </c>
      <c r="AI816">
        <f t="shared" si="325"/>
        <v>2.1485500000000002</v>
      </c>
      <c r="AJ816">
        <f t="shared" si="336"/>
        <v>3.9156823000000012</v>
      </c>
      <c r="AK816">
        <f t="shared" si="337"/>
        <v>0.95778273533173952</v>
      </c>
      <c r="AM816" s="24">
        <v>0.1378172</v>
      </c>
      <c r="AN816" s="24">
        <v>0.25869550000000002</v>
      </c>
      <c r="AO816" s="24">
        <v>9.9565900000000003</v>
      </c>
      <c r="AP816" s="24">
        <v>31.121089999999999</v>
      </c>
      <c r="AR816">
        <f t="shared" si="344"/>
        <v>1.1145372000000002</v>
      </c>
      <c r="AS816">
        <f t="shared" si="345"/>
        <v>4.5835354999999982</v>
      </c>
      <c r="AT816">
        <f t="shared" si="346"/>
        <v>0.95676899999999954</v>
      </c>
      <c r="AU816">
        <f t="shared" si="347"/>
        <v>2.9741699999999973</v>
      </c>
      <c r="AV816">
        <f t="shared" si="338"/>
        <v>2.407252924999999</v>
      </c>
      <c r="AW816">
        <f t="shared" si="339"/>
        <v>0.85793445643790567</v>
      </c>
    </row>
    <row r="817" spans="1:49" x14ac:dyDescent="0.35">
      <c r="A817" s="24" t="s">
        <v>1723</v>
      </c>
      <c r="B817" s="24" t="s">
        <v>1724</v>
      </c>
      <c r="C817" s="24">
        <v>0.20095850000000001</v>
      </c>
      <c r="D817" s="24">
        <v>9.9914409999999995E-2</v>
      </c>
      <c r="E817" s="24">
        <v>10.97644</v>
      </c>
      <c r="F817" s="24">
        <v>16.478000000000002</v>
      </c>
      <c r="H817">
        <f t="shared" si="340"/>
        <v>6.7164484999999994</v>
      </c>
      <c r="I817">
        <f t="shared" si="341"/>
        <v>3.0088644100000006</v>
      </c>
      <c r="J817">
        <f t="shared" si="342"/>
        <v>1.7120189999999997</v>
      </c>
      <c r="K817">
        <f t="shared" si="343"/>
        <v>2.2368300000000012</v>
      </c>
      <c r="L817">
        <f t="shared" si="332"/>
        <v>3.4185404775000001</v>
      </c>
      <c r="M817">
        <f t="shared" si="333"/>
        <v>1.1311014915763227</v>
      </c>
      <c r="O817" s="24">
        <v>0.2732251</v>
      </c>
      <c r="P817" s="24">
        <v>0.1021422</v>
      </c>
      <c r="Q817" s="24">
        <v>14.847440000000001</v>
      </c>
      <c r="R817" s="24">
        <v>11.248931000000001</v>
      </c>
      <c r="T817">
        <f t="shared" si="330"/>
        <v>2.0725451000000015</v>
      </c>
      <c r="U817">
        <f t="shared" si="330"/>
        <v>1.1719492000000009</v>
      </c>
      <c r="V817">
        <f t="shared" si="324"/>
        <v>1.0798400000000008</v>
      </c>
      <c r="W817">
        <f t="shared" si="324"/>
        <v>0.55801999999999907</v>
      </c>
      <c r="X817">
        <f t="shared" si="334"/>
        <v>1.2205885750000005</v>
      </c>
      <c r="Y817">
        <f t="shared" si="335"/>
        <v>0.31451059696409422</v>
      </c>
      <c r="AA817" s="24">
        <v>0.11975089999999999</v>
      </c>
      <c r="AB817" s="24">
        <v>0.2499383</v>
      </c>
      <c r="AC817" s="24">
        <v>42.1494</v>
      </c>
      <c r="AD817" s="24">
        <v>14.33545</v>
      </c>
      <c r="AF817">
        <f t="shared" si="331"/>
        <v>2.7580208999999987</v>
      </c>
      <c r="AG817">
        <f t="shared" si="331"/>
        <v>4.3131783000000006</v>
      </c>
      <c r="AH817">
        <f t="shared" si="325"/>
        <v>6.4429800000000057</v>
      </c>
      <c r="AI817">
        <f t="shared" si="325"/>
        <v>2.1485500000000002</v>
      </c>
      <c r="AJ817">
        <f t="shared" si="336"/>
        <v>3.9156823000000012</v>
      </c>
      <c r="AK817">
        <f t="shared" si="337"/>
        <v>0.95778273533173952</v>
      </c>
      <c r="AM817" s="24">
        <v>0.1378172</v>
      </c>
      <c r="AN817" s="24">
        <v>0.25869550000000002</v>
      </c>
      <c r="AO817" s="24">
        <v>9.9565900000000003</v>
      </c>
      <c r="AP817" s="24">
        <v>31.22964</v>
      </c>
      <c r="AR817">
        <f t="shared" si="344"/>
        <v>1.1145372000000002</v>
      </c>
      <c r="AS817">
        <f t="shared" si="345"/>
        <v>4.5835354999999982</v>
      </c>
      <c r="AT817">
        <f t="shared" si="346"/>
        <v>0.95676899999999954</v>
      </c>
      <c r="AU817">
        <f t="shared" si="347"/>
        <v>3.0827199999999984</v>
      </c>
      <c r="AV817">
        <f t="shared" si="338"/>
        <v>2.4343904249999992</v>
      </c>
      <c r="AW817">
        <f t="shared" si="339"/>
        <v>0.86431733188580484</v>
      </c>
    </row>
    <row r="818" spans="1:49" x14ac:dyDescent="0.35">
      <c r="A818" s="24" t="s">
        <v>1725</v>
      </c>
      <c r="B818" s="24" t="s">
        <v>1726</v>
      </c>
      <c r="C818" s="24">
        <v>0.20095850000000001</v>
      </c>
      <c r="D818" s="24">
        <v>9.9914409999999995E-2</v>
      </c>
      <c r="E818" s="24">
        <v>10.97644</v>
      </c>
      <c r="F818" s="24">
        <v>16.478000000000002</v>
      </c>
      <c r="H818">
        <f t="shared" si="340"/>
        <v>6.7164484999999994</v>
      </c>
      <c r="I818">
        <f t="shared" si="341"/>
        <v>3.0088644100000006</v>
      </c>
      <c r="J818">
        <f t="shared" si="342"/>
        <v>1.7120189999999997</v>
      </c>
      <c r="K818">
        <f t="shared" si="343"/>
        <v>2.2368300000000012</v>
      </c>
      <c r="L818">
        <f t="shared" si="332"/>
        <v>3.4185404775000001</v>
      </c>
      <c r="M818">
        <f t="shared" si="333"/>
        <v>1.1311014915763227</v>
      </c>
      <c r="O818" s="24">
        <v>0.2732251</v>
      </c>
      <c r="P818" s="24">
        <v>0.1021422</v>
      </c>
      <c r="Q818" s="24">
        <v>14.847440000000001</v>
      </c>
      <c r="R818" s="24">
        <v>11.248931000000001</v>
      </c>
      <c r="T818">
        <f t="shared" si="330"/>
        <v>2.0725451000000015</v>
      </c>
      <c r="U818">
        <f t="shared" si="330"/>
        <v>1.1719492000000009</v>
      </c>
      <c r="V818">
        <f t="shared" si="324"/>
        <v>1.0798400000000008</v>
      </c>
      <c r="W818">
        <f t="shared" si="324"/>
        <v>0.55801999999999907</v>
      </c>
      <c r="X818">
        <f t="shared" si="334"/>
        <v>1.2205885750000005</v>
      </c>
      <c r="Y818">
        <f t="shared" si="335"/>
        <v>0.31451059696409422</v>
      </c>
      <c r="AA818" s="24">
        <v>0.11975089999999999</v>
      </c>
      <c r="AB818" s="24">
        <v>0.2499383</v>
      </c>
      <c r="AC818" s="24">
        <v>42.1494</v>
      </c>
      <c r="AD818" s="24">
        <v>14.33545</v>
      </c>
      <c r="AF818">
        <f t="shared" si="331"/>
        <v>2.7580208999999987</v>
      </c>
      <c r="AG818">
        <f t="shared" si="331"/>
        <v>4.3131783000000006</v>
      </c>
      <c r="AH818">
        <f t="shared" si="325"/>
        <v>6.4429800000000057</v>
      </c>
      <c r="AI818">
        <f t="shared" si="325"/>
        <v>2.1485500000000002</v>
      </c>
      <c r="AJ818">
        <f t="shared" si="336"/>
        <v>3.9156823000000012</v>
      </c>
      <c r="AK818">
        <f t="shared" si="337"/>
        <v>0.95778273533173952</v>
      </c>
      <c r="AM818" s="24">
        <v>0.1378172</v>
      </c>
      <c r="AN818" s="24">
        <v>0.25869550000000002</v>
      </c>
      <c r="AO818" s="24">
        <v>9.9565900000000003</v>
      </c>
      <c r="AP818" s="24">
        <v>31.269850000000002</v>
      </c>
      <c r="AR818">
        <f t="shared" si="344"/>
        <v>1.1145372000000002</v>
      </c>
      <c r="AS818">
        <f t="shared" si="345"/>
        <v>4.5835354999999982</v>
      </c>
      <c r="AT818">
        <f t="shared" si="346"/>
        <v>0.95676899999999954</v>
      </c>
      <c r="AU818">
        <f t="shared" si="347"/>
        <v>3.1229300000000002</v>
      </c>
      <c r="AV818">
        <f t="shared" si="338"/>
        <v>2.4444429249999997</v>
      </c>
      <c r="AW818">
        <f t="shared" si="339"/>
        <v>0.86688545474949452</v>
      </c>
    </row>
    <row r="819" spans="1:49" x14ac:dyDescent="0.35">
      <c r="A819" s="24" t="s">
        <v>1727</v>
      </c>
      <c r="B819" s="24" t="s">
        <v>1728</v>
      </c>
      <c r="C819" s="24">
        <v>0.20095850000000001</v>
      </c>
      <c r="D819" s="24">
        <v>9.9914409999999995E-2</v>
      </c>
      <c r="E819" s="24">
        <v>10.97644</v>
      </c>
      <c r="F819" s="24">
        <v>16.478000000000002</v>
      </c>
      <c r="H819">
        <f t="shared" si="340"/>
        <v>6.7164484999999994</v>
      </c>
      <c r="I819">
        <f t="shared" si="341"/>
        <v>3.0088644100000006</v>
      </c>
      <c r="J819">
        <f t="shared" si="342"/>
        <v>1.7120189999999997</v>
      </c>
      <c r="K819">
        <f t="shared" si="343"/>
        <v>2.2368300000000012</v>
      </c>
      <c r="L819">
        <f t="shared" si="332"/>
        <v>3.4185404775000001</v>
      </c>
      <c r="M819">
        <f t="shared" si="333"/>
        <v>1.1311014915763227</v>
      </c>
      <c r="O819" s="24">
        <v>0.2732251</v>
      </c>
      <c r="P819" s="24">
        <v>0.1021422</v>
      </c>
      <c r="Q819" s="24">
        <v>14.847440000000001</v>
      </c>
      <c r="R819" s="24">
        <v>11.248931000000001</v>
      </c>
      <c r="T819">
        <f t="shared" si="330"/>
        <v>2.0725451000000015</v>
      </c>
      <c r="U819">
        <f t="shared" si="330"/>
        <v>1.1719492000000009</v>
      </c>
      <c r="V819">
        <f t="shared" si="324"/>
        <v>1.0798400000000008</v>
      </c>
      <c r="W819">
        <f t="shared" si="324"/>
        <v>0.55801999999999907</v>
      </c>
      <c r="X819">
        <f t="shared" si="334"/>
        <v>1.2205885750000005</v>
      </c>
      <c r="Y819">
        <f t="shared" si="335"/>
        <v>0.31451059696409422</v>
      </c>
      <c r="AA819" s="24">
        <v>0.11975089999999999</v>
      </c>
      <c r="AB819" s="24">
        <v>0.2499383</v>
      </c>
      <c r="AC819" s="24">
        <v>42.1494</v>
      </c>
      <c r="AD819" s="24">
        <v>14.33545</v>
      </c>
      <c r="AF819">
        <f t="shared" si="331"/>
        <v>2.7580208999999987</v>
      </c>
      <c r="AG819">
        <f t="shared" si="331"/>
        <v>4.3131783000000006</v>
      </c>
      <c r="AH819">
        <f t="shared" si="325"/>
        <v>6.4429800000000057</v>
      </c>
      <c r="AI819">
        <f t="shared" si="325"/>
        <v>2.1485500000000002</v>
      </c>
      <c r="AJ819">
        <f t="shared" si="336"/>
        <v>3.9156823000000012</v>
      </c>
      <c r="AK819">
        <f t="shared" si="337"/>
        <v>0.95778273533173952</v>
      </c>
      <c r="AM819" s="24">
        <v>0.1378172</v>
      </c>
      <c r="AN819" s="24">
        <v>0.25869550000000002</v>
      </c>
      <c r="AO819" s="24">
        <v>9.9565900000000003</v>
      </c>
      <c r="AP819" s="24">
        <v>31.285920000000001</v>
      </c>
      <c r="AR819">
        <f t="shared" si="344"/>
        <v>1.1145372000000002</v>
      </c>
      <c r="AS819">
        <f t="shared" si="345"/>
        <v>4.5835354999999982</v>
      </c>
      <c r="AT819">
        <f t="shared" si="346"/>
        <v>0.95676899999999954</v>
      </c>
      <c r="AU819">
        <f t="shared" si="347"/>
        <v>3.1389999999999993</v>
      </c>
      <c r="AV819">
        <f t="shared" si="338"/>
        <v>2.4484604249999995</v>
      </c>
      <c r="AW819">
        <f t="shared" si="339"/>
        <v>0.86794224837352896</v>
      </c>
    </row>
    <row r="820" spans="1:49" x14ac:dyDescent="0.35">
      <c r="A820" s="24" t="s">
        <v>1729</v>
      </c>
      <c r="B820" s="24" t="s">
        <v>1730</v>
      </c>
      <c r="C820" s="24">
        <v>0.20095850000000001</v>
      </c>
      <c r="D820" s="24">
        <v>9.9914409999999995E-2</v>
      </c>
      <c r="E820" s="24">
        <v>10.97644</v>
      </c>
      <c r="F820" s="24">
        <v>16.478000000000002</v>
      </c>
      <c r="H820">
        <f t="shared" si="340"/>
        <v>6.7164484999999994</v>
      </c>
      <c r="I820">
        <f t="shared" si="341"/>
        <v>3.0088644100000006</v>
      </c>
      <c r="J820">
        <f t="shared" si="342"/>
        <v>1.7120189999999997</v>
      </c>
      <c r="K820">
        <f t="shared" si="343"/>
        <v>2.2368300000000012</v>
      </c>
      <c r="L820">
        <f t="shared" si="332"/>
        <v>3.4185404775000001</v>
      </c>
      <c r="M820">
        <f t="shared" si="333"/>
        <v>1.1311014915763227</v>
      </c>
      <c r="O820" s="24">
        <v>0.2732251</v>
      </c>
      <c r="P820" s="24">
        <v>0.1021422</v>
      </c>
      <c r="Q820" s="24">
        <v>14.847440000000001</v>
      </c>
      <c r="R820" s="24">
        <v>11.248931000000001</v>
      </c>
      <c r="T820">
        <f t="shared" si="330"/>
        <v>2.0725451000000015</v>
      </c>
      <c r="U820">
        <f t="shared" si="330"/>
        <v>1.1719492000000009</v>
      </c>
      <c r="V820">
        <f t="shared" si="324"/>
        <v>1.0798400000000008</v>
      </c>
      <c r="W820">
        <f t="shared" si="324"/>
        <v>0.55801999999999907</v>
      </c>
      <c r="X820">
        <f t="shared" si="334"/>
        <v>1.2205885750000005</v>
      </c>
      <c r="Y820">
        <f t="shared" si="335"/>
        <v>0.31451059696409422</v>
      </c>
      <c r="AA820" s="24">
        <v>0.11975089999999999</v>
      </c>
      <c r="AB820" s="24">
        <v>0.2499383</v>
      </c>
      <c r="AC820" s="24">
        <v>42.1494</v>
      </c>
      <c r="AD820" s="24">
        <v>14.33545</v>
      </c>
      <c r="AF820">
        <f t="shared" si="331"/>
        <v>2.7580208999999987</v>
      </c>
      <c r="AG820">
        <f t="shared" si="331"/>
        <v>4.3131783000000006</v>
      </c>
      <c r="AH820">
        <f t="shared" si="325"/>
        <v>6.4429800000000057</v>
      </c>
      <c r="AI820">
        <f t="shared" si="325"/>
        <v>2.1485500000000002</v>
      </c>
      <c r="AJ820">
        <f t="shared" si="336"/>
        <v>3.9156823000000012</v>
      </c>
      <c r="AK820">
        <f t="shared" si="337"/>
        <v>0.95778273533173952</v>
      </c>
      <c r="AM820" s="24">
        <v>0.1378172</v>
      </c>
      <c r="AN820" s="24">
        <v>0.25869550000000002</v>
      </c>
      <c r="AO820" s="24">
        <v>9.9565900000000003</v>
      </c>
      <c r="AP820" s="24">
        <v>31.297000000000001</v>
      </c>
      <c r="AR820">
        <f t="shared" si="344"/>
        <v>1.1145372000000002</v>
      </c>
      <c r="AS820">
        <f t="shared" si="345"/>
        <v>4.5835354999999982</v>
      </c>
      <c r="AT820">
        <f t="shared" si="346"/>
        <v>0.95676899999999954</v>
      </c>
      <c r="AU820">
        <f t="shared" si="347"/>
        <v>3.1500799999999991</v>
      </c>
      <c r="AV820">
        <f t="shared" si="338"/>
        <v>2.4512304249999994</v>
      </c>
      <c r="AW820">
        <f t="shared" si="339"/>
        <v>0.86868096320045096</v>
      </c>
    </row>
    <row r="821" spans="1:49" x14ac:dyDescent="0.35">
      <c r="A821" s="24" t="s">
        <v>1731</v>
      </c>
      <c r="B821" s="24" t="s">
        <v>1732</v>
      </c>
      <c r="C821" s="24">
        <v>0.20095850000000001</v>
      </c>
      <c r="D821" s="24">
        <v>9.9914409999999995E-2</v>
      </c>
      <c r="E821" s="24">
        <v>10.97644</v>
      </c>
      <c r="F821" s="24">
        <v>16.478000000000002</v>
      </c>
      <c r="H821">
        <f t="shared" si="340"/>
        <v>6.7164484999999994</v>
      </c>
      <c r="I821">
        <f t="shared" si="341"/>
        <v>3.0088644100000006</v>
      </c>
      <c r="J821">
        <f t="shared" si="342"/>
        <v>1.7120189999999997</v>
      </c>
      <c r="K821">
        <f t="shared" si="343"/>
        <v>2.2368300000000012</v>
      </c>
      <c r="L821">
        <f t="shared" si="332"/>
        <v>3.4185404775000001</v>
      </c>
      <c r="M821">
        <f t="shared" si="333"/>
        <v>1.1311014915763227</v>
      </c>
      <c r="O821" s="24">
        <v>0.2732251</v>
      </c>
      <c r="P821" s="24">
        <v>0.1021422</v>
      </c>
      <c r="Q821" s="24">
        <v>14.847440000000001</v>
      </c>
      <c r="R821" s="24">
        <v>11.248931000000001</v>
      </c>
      <c r="T821">
        <f t="shared" si="330"/>
        <v>2.0725451000000015</v>
      </c>
      <c r="U821">
        <f t="shared" si="330"/>
        <v>1.1719492000000009</v>
      </c>
      <c r="V821">
        <f t="shared" si="324"/>
        <v>1.0798400000000008</v>
      </c>
      <c r="W821">
        <f t="shared" si="324"/>
        <v>0.55801999999999907</v>
      </c>
      <c r="X821">
        <f t="shared" si="334"/>
        <v>1.2205885750000005</v>
      </c>
      <c r="Y821">
        <f t="shared" si="335"/>
        <v>0.31451059696409422</v>
      </c>
      <c r="AA821" s="24">
        <v>0.11975089999999999</v>
      </c>
      <c r="AB821" s="24">
        <v>0.2499383</v>
      </c>
      <c r="AC821" s="24">
        <v>42.1494</v>
      </c>
      <c r="AD821" s="24">
        <v>14.33545</v>
      </c>
      <c r="AF821">
        <f t="shared" si="331"/>
        <v>2.7580208999999987</v>
      </c>
      <c r="AG821">
        <f t="shared" si="331"/>
        <v>4.3131783000000006</v>
      </c>
      <c r="AH821">
        <f t="shared" si="325"/>
        <v>6.4429800000000057</v>
      </c>
      <c r="AI821">
        <f t="shared" si="325"/>
        <v>2.1485500000000002</v>
      </c>
      <c r="AJ821">
        <f t="shared" si="336"/>
        <v>3.9156823000000012</v>
      </c>
      <c r="AK821">
        <f t="shared" si="337"/>
        <v>0.95778273533173952</v>
      </c>
      <c r="AM821" s="24">
        <v>0.1378172</v>
      </c>
      <c r="AN821" s="24">
        <v>0.25869550000000002</v>
      </c>
      <c r="AO821" s="24">
        <v>9.9565900000000003</v>
      </c>
      <c r="AP821" s="24">
        <v>31.297219999999999</v>
      </c>
      <c r="AR821">
        <f t="shared" si="344"/>
        <v>1.1145372000000002</v>
      </c>
      <c r="AS821">
        <f t="shared" si="345"/>
        <v>4.5835354999999982</v>
      </c>
      <c r="AT821">
        <f t="shared" si="346"/>
        <v>0.95676899999999954</v>
      </c>
      <c r="AU821">
        <f t="shared" si="347"/>
        <v>3.1502999999999979</v>
      </c>
      <c r="AV821">
        <f t="shared" si="338"/>
        <v>2.4512854249999991</v>
      </c>
      <c r="AW821">
        <f t="shared" si="339"/>
        <v>0.86869571389312117</v>
      </c>
    </row>
    <row r="822" spans="1:49" x14ac:dyDescent="0.35">
      <c r="A822" s="24" t="s">
        <v>1733</v>
      </c>
      <c r="B822" s="24" t="s">
        <v>1734</v>
      </c>
      <c r="C822" s="24">
        <v>0.20095850000000001</v>
      </c>
      <c r="D822" s="24">
        <v>9.9914409999999995E-2</v>
      </c>
      <c r="E822" s="24">
        <v>10.97644</v>
      </c>
      <c r="F822" s="24">
        <v>16.478000000000002</v>
      </c>
      <c r="H822">
        <f t="shared" si="340"/>
        <v>6.7164484999999994</v>
      </c>
      <c r="I822">
        <f t="shared" si="341"/>
        <v>3.0088644100000006</v>
      </c>
      <c r="J822">
        <f t="shared" si="342"/>
        <v>1.7120189999999997</v>
      </c>
      <c r="K822">
        <f t="shared" si="343"/>
        <v>2.2368300000000012</v>
      </c>
      <c r="L822">
        <f t="shared" si="332"/>
        <v>3.4185404775000001</v>
      </c>
      <c r="M822">
        <f t="shared" si="333"/>
        <v>1.1311014915763227</v>
      </c>
      <c r="O822" s="24">
        <v>0.2732251</v>
      </c>
      <c r="P822" s="24">
        <v>0.1021422</v>
      </c>
      <c r="Q822" s="24">
        <v>14.847440000000001</v>
      </c>
      <c r="R822" s="24">
        <v>11.248931000000001</v>
      </c>
      <c r="T822">
        <f t="shared" si="330"/>
        <v>2.0725451000000015</v>
      </c>
      <c r="U822">
        <f t="shared" si="330"/>
        <v>1.1719492000000009</v>
      </c>
      <c r="V822">
        <f t="shared" si="324"/>
        <v>1.0798400000000008</v>
      </c>
      <c r="W822">
        <f t="shared" si="324"/>
        <v>0.55801999999999907</v>
      </c>
      <c r="X822">
        <f t="shared" si="334"/>
        <v>1.2205885750000005</v>
      </c>
      <c r="Y822">
        <f t="shared" si="335"/>
        <v>0.31451059696409422</v>
      </c>
      <c r="AA822" s="24">
        <v>0.11975089999999999</v>
      </c>
      <c r="AB822" s="24">
        <v>0.2499383</v>
      </c>
      <c r="AC822" s="24">
        <v>42.1494</v>
      </c>
      <c r="AD822" s="24">
        <v>14.33545</v>
      </c>
      <c r="AF822">
        <f t="shared" si="331"/>
        <v>2.7580208999999987</v>
      </c>
      <c r="AG822">
        <f t="shared" si="331"/>
        <v>4.3131783000000006</v>
      </c>
      <c r="AH822">
        <f t="shared" si="325"/>
        <v>6.4429800000000057</v>
      </c>
      <c r="AI822">
        <f t="shared" si="325"/>
        <v>2.1485500000000002</v>
      </c>
      <c r="AJ822">
        <f t="shared" si="336"/>
        <v>3.9156823000000012</v>
      </c>
      <c r="AK822">
        <f t="shared" si="337"/>
        <v>0.95778273533173952</v>
      </c>
      <c r="AM822" s="24">
        <v>0.1378172</v>
      </c>
      <c r="AN822" s="24">
        <v>0.25869550000000002</v>
      </c>
      <c r="AO822" s="24">
        <v>9.9565900000000003</v>
      </c>
      <c r="AP822" s="24">
        <v>31.297219999999999</v>
      </c>
      <c r="AR822">
        <f t="shared" si="344"/>
        <v>1.1145372000000002</v>
      </c>
      <c r="AS822">
        <f t="shared" si="345"/>
        <v>4.5835354999999982</v>
      </c>
      <c r="AT822">
        <f t="shared" si="346"/>
        <v>0.95676899999999954</v>
      </c>
      <c r="AU822">
        <f t="shared" si="347"/>
        <v>3.1502999999999979</v>
      </c>
      <c r="AV822">
        <f t="shared" si="338"/>
        <v>2.4512854249999991</v>
      </c>
      <c r="AW822">
        <f t="shared" si="339"/>
        <v>0.86869571389312117</v>
      </c>
    </row>
    <row r="823" spans="1:49" x14ac:dyDescent="0.35">
      <c r="A823" s="24" t="s">
        <v>1735</v>
      </c>
      <c r="B823" s="24" t="s">
        <v>1736</v>
      </c>
      <c r="C823" s="24">
        <v>0.20095850000000001</v>
      </c>
      <c r="D823" s="24">
        <v>9.9914409999999995E-2</v>
      </c>
      <c r="E823" s="24">
        <v>10.97644</v>
      </c>
      <c r="F823" s="24">
        <v>16.478000000000002</v>
      </c>
      <c r="H823">
        <f t="shared" si="340"/>
        <v>6.7164484999999994</v>
      </c>
      <c r="I823">
        <f t="shared" si="341"/>
        <v>3.0088644100000006</v>
      </c>
      <c r="J823">
        <f t="shared" si="342"/>
        <v>1.7120189999999997</v>
      </c>
      <c r="K823">
        <f t="shared" si="343"/>
        <v>2.2368300000000012</v>
      </c>
      <c r="L823">
        <f t="shared" si="332"/>
        <v>3.4185404775000001</v>
      </c>
      <c r="M823">
        <f t="shared" si="333"/>
        <v>1.1311014915763227</v>
      </c>
      <c r="O823" s="24">
        <v>0.2732251</v>
      </c>
      <c r="P823" s="24">
        <v>0.1021422</v>
      </c>
      <c r="Q823" s="24">
        <v>14.847440000000001</v>
      </c>
      <c r="R823" s="24">
        <v>11.248931000000001</v>
      </c>
      <c r="T823">
        <f t="shared" si="330"/>
        <v>2.0725451000000015</v>
      </c>
      <c r="U823">
        <f t="shared" si="330"/>
        <v>1.1719492000000009</v>
      </c>
      <c r="V823">
        <f t="shared" si="324"/>
        <v>1.0798400000000008</v>
      </c>
      <c r="W823">
        <f t="shared" si="324"/>
        <v>0.55801999999999907</v>
      </c>
      <c r="X823">
        <f t="shared" si="334"/>
        <v>1.2205885750000005</v>
      </c>
      <c r="Y823">
        <f t="shared" si="335"/>
        <v>0.31451059696409422</v>
      </c>
      <c r="AA823" s="24">
        <v>0.11975089999999999</v>
      </c>
      <c r="AB823" s="24">
        <v>0.2499383</v>
      </c>
      <c r="AC823" s="24">
        <v>42.1494</v>
      </c>
      <c r="AD823" s="24">
        <v>14.33545</v>
      </c>
      <c r="AF823">
        <f t="shared" si="331"/>
        <v>2.7580208999999987</v>
      </c>
      <c r="AG823">
        <f t="shared" si="331"/>
        <v>4.3131783000000006</v>
      </c>
      <c r="AH823">
        <f t="shared" si="325"/>
        <v>6.4429800000000057</v>
      </c>
      <c r="AI823">
        <f t="shared" si="325"/>
        <v>2.1485500000000002</v>
      </c>
      <c r="AJ823">
        <f t="shared" si="336"/>
        <v>3.9156823000000012</v>
      </c>
      <c r="AK823">
        <f t="shared" si="337"/>
        <v>0.95778273533173952</v>
      </c>
      <c r="AM823" s="24">
        <v>0.1378172</v>
      </c>
      <c r="AN823" s="24">
        <v>0.25869550000000002</v>
      </c>
      <c r="AO823" s="24">
        <v>9.9565900000000003</v>
      </c>
      <c r="AP823" s="24">
        <v>31.297219999999999</v>
      </c>
      <c r="AR823">
        <f t="shared" si="344"/>
        <v>1.1145372000000002</v>
      </c>
      <c r="AS823">
        <f t="shared" si="345"/>
        <v>4.5835354999999982</v>
      </c>
      <c r="AT823">
        <f t="shared" si="346"/>
        <v>0.95676899999999954</v>
      </c>
      <c r="AU823">
        <f t="shared" si="347"/>
        <v>3.1502999999999979</v>
      </c>
      <c r="AV823">
        <f t="shared" si="338"/>
        <v>2.4512854249999991</v>
      </c>
      <c r="AW823">
        <f t="shared" si="339"/>
        <v>0.86869571389312117</v>
      </c>
    </row>
    <row r="824" spans="1:49" x14ac:dyDescent="0.35">
      <c r="A824" s="24" t="s">
        <v>1737</v>
      </c>
      <c r="B824" s="24" t="s">
        <v>1738</v>
      </c>
      <c r="C824" s="24">
        <v>0.20095850000000001</v>
      </c>
      <c r="D824" s="24">
        <v>9.9914409999999995E-2</v>
      </c>
      <c r="E824" s="24">
        <v>10.97644</v>
      </c>
      <c r="F824" s="24">
        <v>16.478000000000002</v>
      </c>
      <c r="H824">
        <f t="shared" si="340"/>
        <v>6.7164484999999994</v>
      </c>
      <c r="I824">
        <f t="shared" si="341"/>
        <v>3.0088644100000006</v>
      </c>
      <c r="J824">
        <f t="shared" si="342"/>
        <v>1.7120189999999997</v>
      </c>
      <c r="K824">
        <f t="shared" si="343"/>
        <v>2.2368300000000012</v>
      </c>
      <c r="L824">
        <f t="shared" si="332"/>
        <v>3.4185404775000001</v>
      </c>
      <c r="M824">
        <f t="shared" si="333"/>
        <v>1.1311014915763227</v>
      </c>
      <c r="O824" s="24">
        <v>0.2732251</v>
      </c>
      <c r="P824" s="24">
        <v>0.1021422</v>
      </c>
      <c r="Q824" s="24">
        <v>14.847440000000001</v>
      </c>
      <c r="R824" s="24">
        <v>11.248931000000001</v>
      </c>
      <c r="T824">
        <f t="shared" si="330"/>
        <v>2.0725451000000015</v>
      </c>
      <c r="U824">
        <f t="shared" si="330"/>
        <v>1.1719492000000009</v>
      </c>
      <c r="V824">
        <f t="shared" si="324"/>
        <v>1.0798400000000008</v>
      </c>
      <c r="W824">
        <f t="shared" si="324"/>
        <v>0.55801999999999907</v>
      </c>
      <c r="X824">
        <f t="shared" si="334"/>
        <v>1.2205885750000005</v>
      </c>
      <c r="Y824">
        <f t="shared" si="335"/>
        <v>0.31451059696409422</v>
      </c>
      <c r="AA824" s="24">
        <v>0.11975089999999999</v>
      </c>
      <c r="AB824" s="24">
        <v>0.2499383</v>
      </c>
      <c r="AC824" s="24">
        <v>42.1494</v>
      </c>
      <c r="AD824" s="24">
        <v>14.33545</v>
      </c>
      <c r="AF824">
        <f t="shared" si="331"/>
        <v>2.7580208999999987</v>
      </c>
      <c r="AG824">
        <f t="shared" si="331"/>
        <v>4.3131783000000006</v>
      </c>
      <c r="AH824">
        <f t="shared" si="325"/>
        <v>6.4429800000000057</v>
      </c>
      <c r="AI824">
        <f t="shared" si="325"/>
        <v>2.1485500000000002</v>
      </c>
      <c r="AJ824">
        <f t="shared" si="336"/>
        <v>3.9156823000000012</v>
      </c>
      <c r="AK824">
        <f t="shared" si="337"/>
        <v>0.95778273533173952</v>
      </c>
      <c r="AM824" s="24">
        <v>0.1378172</v>
      </c>
      <c r="AN824" s="24">
        <v>0.25869550000000002</v>
      </c>
      <c r="AO824" s="24">
        <v>9.9565900000000003</v>
      </c>
      <c r="AP824" s="24">
        <v>31.297219999999999</v>
      </c>
      <c r="AR824">
        <f t="shared" si="344"/>
        <v>1.1145372000000002</v>
      </c>
      <c r="AS824">
        <f t="shared" si="345"/>
        <v>4.5835354999999982</v>
      </c>
      <c r="AT824">
        <f t="shared" si="346"/>
        <v>0.95676899999999954</v>
      </c>
      <c r="AU824">
        <f t="shared" si="347"/>
        <v>3.1502999999999979</v>
      </c>
      <c r="AV824">
        <f t="shared" si="338"/>
        <v>2.4512854249999991</v>
      </c>
      <c r="AW824">
        <f t="shared" si="339"/>
        <v>0.86869571389312117</v>
      </c>
    </row>
    <row r="825" spans="1:49" x14ac:dyDescent="0.35">
      <c r="A825" s="24" t="s">
        <v>1739</v>
      </c>
      <c r="B825" s="24" t="s">
        <v>1740</v>
      </c>
      <c r="C825" s="24">
        <v>0.20095850000000001</v>
      </c>
      <c r="D825" s="24">
        <v>9.9914409999999995E-2</v>
      </c>
      <c r="E825" s="24">
        <v>10.97644</v>
      </c>
      <c r="F825" s="24">
        <v>16.478000000000002</v>
      </c>
      <c r="H825">
        <f t="shared" si="340"/>
        <v>6.7164484999999994</v>
      </c>
      <c r="I825">
        <f t="shared" si="341"/>
        <v>3.0088644100000006</v>
      </c>
      <c r="J825">
        <f t="shared" si="342"/>
        <v>1.7120189999999997</v>
      </c>
      <c r="K825">
        <f t="shared" si="343"/>
        <v>2.2368300000000012</v>
      </c>
      <c r="L825">
        <f t="shared" si="332"/>
        <v>3.4185404775000001</v>
      </c>
      <c r="M825">
        <f t="shared" si="333"/>
        <v>1.1311014915763227</v>
      </c>
      <c r="O825" s="24">
        <v>0.2732251</v>
      </c>
      <c r="P825" s="24">
        <v>0.1021422</v>
      </c>
      <c r="Q825" s="24">
        <v>14.849480000000002</v>
      </c>
      <c r="R825" s="24">
        <v>11.250461000000001</v>
      </c>
      <c r="T825">
        <f t="shared" si="330"/>
        <v>2.0725451000000015</v>
      </c>
      <c r="U825">
        <f t="shared" si="330"/>
        <v>1.1719492000000009</v>
      </c>
      <c r="V825">
        <f t="shared" si="324"/>
        <v>1.0818800000000017</v>
      </c>
      <c r="W825">
        <f t="shared" si="324"/>
        <v>0.55954999999999977</v>
      </c>
      <c r="X825">
        <f t="shared" si="334"/>
        <v>1.2214810750000009</v>
      </c>
      <c r="Y825">
        <f t="shared" si="335"/>
        <v>0.31416617013427106</v>
      </c>
      <c r="AA825" s="24">
        <v>0.11975089999999999</v>
      </c>
      <c r="AB825" s="24">
        <v>0.2499383</v>
      </c>
      <c r="AC825" s="24">
        <v>42.160290000000003</v>
      </c>
      <c r="AD825" s="24">
        <v>14.335739999999999</v>
      </c>
      <c r="AF825">
        <f t="shared" si="331"/>
        <v>2.7580208999999987</v>
      </c>
      <c r="AG825">
        <f t="shared" si="331"/>
        <v>4.3131783000000006</v>
      </c>
      <c r="AH825">
        <f t="shared" si="325"/>
        <v>6.4538700000000091</v>
      </c>
      <c r="AI825">
        <f t="shared" si="325"/>
        <v>2.1488399999999999</v>
      </c>
      <c r="AJ825">
        <f t="shared" si="336"/>
        <v>3.9184773000000019</v>
      </c>
      <c r="AK825">
        <f t="shared" si="337"/>
        <v>0.96013368220552986</v>
      </c>
      <c r="AM825" s="24">
        <v>0.1378172</v>
      </c>
      <c r="AN825" s="24">
        <v>0.25869550000000002</v>
      </c>
      <c r="AO825" s="24">
        <v>9.9565900000000003</v>
      </c>
      <c r="AP825" s="24">
        <v>31.297219999999999</v>
      </c>
      <c r="AR825">
        <f t="shared" si="344"/>
        <v>1.1145372000000002</v>
      </c>
      <c r="AS825">
        <f t="shared" si="345"/>
        <v>4.5835354999999982</v>
      </c>
      <c r="AT825">
        <f t="shared" si="346"/>
        <v>0.95676899999999954</v>
      </c>
      <c r="AU825">
        <f t="shared" si="347"/>
        <v>3.1502999999999979</v>
      </c>
      <c r="AV825">
        <f t="shared" si="338"/>
        <v>2.4512854249999991</v>
      </c>
      <c r="AW825">
        <f t="shared" si="339"/>
        <v>0.86869571389312117</v>
      </c>
    </row>
    <row r="826" spans="1:49" x14ac:dyDescent="0.35">
      <c r="A826" s="24" t="s">
        <v>1741</v>
      </c>
      <c r="B826" s="24" t="s">
        <v>1742</v>
      </c>
      <c r="C826" s="24">
        <v>0.20095850000000001</v>
      </c>
      <c r="D826" s="24">
        <v>9.9914409999999995E-2</v>
      </c>
      <c r="E826" s="24">
        <v>10.992760000000001</v>
      </c>
      <c r="F826" s="24">
        <v>16.483150000000002</v>
      </c>
      <c r="H826">
        <f t="shared" si="340"/>
        <v>6.7164484999999994</v>
      </c>
      <c r="I826">
        <f t="shared" si="341"/>
        <v>3.0088644100000006</v>
      </c>
      <c r="J826">
        <f t="shared" si="342"/>
        <v>1.7283390000000001</v>
      </c>
      <c r="K826">
        <f t="shared" si="343"/>
        <v>2.2419800000000016</v>
      </c>
      <c r="L826">
        <f t="shared" si="332"/>
        <v>3.4239079775000003</v>
      </c>
      <c r="M826">
        <f t="shared" si="333"/>
        <v>1.1286050444643794</v>
      </c>
      <c r="O826" s="24">
        <v>0.2732251</v>
      </c>
      <c r="P826" s="24">
        <v>0.1021422</v>
      </c>
      <c r="Q826" s="24">
        <v>14.867570000000001</v>
      </c>
      <c r="R826" s="24">
        <v>11.293201000000002</v>
      </c>
      <c r="T826">
        <f t="shared" si="330"/>
        <v>2.0725451000000015</v>
      </c>
      <c r="U826">
        <f t="shared" si="330"/>
        <v>1.1719492000000009</v>
      </c>
      <c r="V826">
        <f t="shared" si="324"/>
        <v>1.0999700000000008</v>
      </c>
      <c r="W826">
        <f t="shared" si="324"/>
        <v>0.60228999999999999</v>
      </c>
      <c r="X826">
        <f t="shared" si="334"/>
        <v>1.2366885750000007</v>
      </c>
      <c r="Y826">
        <f t="shared" si="335"/>
        <v>0.30605021888743061</v>
      </c>
      <c r="AA826" s="24">
        <v>0.11975089999999999</v>
      </c>
      <c r="AB826" s="24">
        <v>0.2499383</v>
      </c>
      <c r="AC826" s="24">
        <v>42.260530000000003</v>
      </c>
      <c r="AD826" s="24">
        <v>14.3439</v>
      </c>
      <c r="AF826">
        <f t="shared" si="331"/>
        <v>2.7580208999999987</v>
      </c>
      <c r="AG826">
        <f t="shared" si="331"/>
        <v>4.3131783000000006</v>
      </c>
      <c r="AH826">
        <f t="shared" si="325"/>
        <v>6.5541100000000085</v>
      </c>
      <c r="AI826">
        <f t="shared" si="325"/>
        <v>2.157</v>
      </c>
      <c r="AJ826">
        <f t="shared" si="336"/>
        <v>3.9455773000000018</v>
      </c>
      <c r="AK826">
        <f t="shared" si="337"/>
        <v>0.98102294839904192</v>
      </c>
      <c r="AM826" s="24">
        <v>0.1378172</v>
      </c>
      <c r="AN826" s="24">
        <v>0.25869550000000002</v>
      </c>
      <c r="AO826" s="24">
        <v>10.01712</v>
      </c>
      <c r="AP826" s="24">
        <v>31.318269999999998</v>
      </c>
      <c r="AR826">
        <f t="shared" si="344"/>
        <v>1.1145372000000002</v>
      </c>
      <c r="AS826">
        <f t="shared" si="345"/>
        <v>4.5835354999999982</v>
      </c>
      <c r="AT826">
        <f t="shared" si="346"/>
        <v>1.0172989999999995</v>
      </c>
      <c r="AU826">
        <f t="shared" si="347"/>
        <v>3.1713499999999968</v>
      </c>
      <c r="AV826">
        <f t="shared" si="338"/>
        <v>2.4716804249999988</v>
      </c>
      <c r="AW826">
        <f t="shared" si="339"/>
        <v>0.86151670686704018</v>
      </c>
    </row>
    <row r="827" spans="1:49" x14ac:dyDescent="0.35">
      <c r="A827" s="24" t="s">
        <v>1743</v>
      </c>
      <c r="B827" s="24" t="s">
        <v>1744</v>
      </c>
      <c r="C827" s="24">
        <v>0.20095850000000001</v>
      </c>
      <c r="D827" s="24">
        <v>9.9914409999999995E-2</v>
      </c>
      <c r="E827" s="24">
        <v>11.00074</v>
      </c>
      <c r="F827" s="24">
        <v>16.50169</v>
      </c>
      <c r="H827">
        <f t="shared" si="340"/>
        <v>6.7164484999999994</v>
      </c>
      <c r="I827">
        <f t="shared" si="341"/>
        <v>3.0088644100000006</v>
      </c>
      <c r="J827">
        <f t="shared" si="342"/>
        <v>1.7363189999999999</v>
      </c>
      <c r="K827">
        <f t="shared" si="343"/>
        <v>2.2605199999999996</v>
      </c>
      <c r="L827">
        <f t="shared" si="332"/>
        <v>3.4305379774999998</v>
      </c>
      <c r="M827">
        <f t="shared" si="333"/>
        <v>1.1259935083737804</v>
      </c>
      <c r="O827" s="24">
        <v>0.2732251</v>
      </c>
      <c r="P827" s="24">
        <v>0.1021422</v>
      </c>
      <c r="Q827" s="24">
        <v>14.871500000000001</v>
      </c>
      <c r="R827" s="24">
        <v>11.295191000000001</v>
      </c>
      <c r="T827">
        <f t="shared" si="330"/>
        <v>2.0725451000000015</v>
      </c>
      <c r="U827">
        <f t="shared" si="330"/>
        <v>1.1719492000000009</v>
      </c>
      <c r="V827">
        <f t="shared" si="324"/>
        <v>1.1039000000000012</v>
      </c>
      <c r="W827">
        <f t="shared" si="324"/>
        <v>0.60427999999999926</v>
      </c>
      <c r="X827">
        <f t="shared" si="334"/>
        <v>1.2381685750000007</v>
      </c>
      <c r="Y827">
        <f t="shared" si="335"/>
        <v>0.30556122774938393</v>
      </c>
      <c r="AA827" s="24">
        <v>0.11975089999999999</v>
      </c>
      <c r="AB827" s="24">
        <v>0.2499383</v>
      </c>
      <c r="AC827" s="24">
        <v>42.308859999999996</v>
      </c>
      <c r="AD827" s="24">
        <v>14.344329999999999</v>
      </c>
      <c r="AF827">
        <f t="shared" si="331"/>
        <v>2.7580208999999987</v>
      </c>
      <c r="AG827">
        <f t="shared" si="331"/>
        <v>4.3131783000000006</v>
      </c>
      <c r="AH827">
        <f t="shared" si="325"/>
        <v>6.6024400000000014</v>
      </c>
      <c r="AI827">
        <f t="shared" si="325"/>
        <v>2.1574299999999997</v>
      </c>
      <c r="AJ827">
        <f t="shared" si="336"/>
        <v>3.9577673</v>
      </c>
      <c r="AK827">
        <f t="shared" si="337"/>
        <v>0.99168276543503475</v>
      </c>
      <c r="AM827" s="24">
        <v>0.1378172</v>
      </c>
      <c r="AN827" s="24">
        <v>0.25869550000000002</v>
      </c>
      <c r="AO827" s="24">
        <v>10.04968</v>
      </c>
      <c r="AP827" s="24">
        <v>31.45382</v>
      </c>
      <c r="AR827">
        <f t="shared" si="344"/>
        <v>1.1145372000000002</v>
      </c>
      <c r="AS827">
        <f t="shared" si="345"/>
        <v>4.5835354999999982</v>
      </c>
      <c r="AT827">
        <f t="shared" si="346"/>
        <v>1.0498589999999997</v>
      </c>
      <c r="AU827">
        <f t="shared" si="347"/>
        <v>3.3068999999999988</v>
      </c>
      <c r="AV827">
        <f t="shared" si="338"/>
        <v>2.5137079249999994</v>
      </c>
      <c r="AW827">
        <f t="shared" si="339"/>
        <v>0.86669257578229819</v>
      </c>
    </row>
    <row r="828" spans="1:49" x14ac:dyDescent="0.35">
      <c r="A828" s="24" t="s">
        <v>1745</v>
      </c>
      <c r="B828" s="24" t="s">
        <v>1746</v>
      </c>
      <c r="C828" s="24">
        <v>0.20095850000000001</v>
      </c>
      <c r="D828" s="24">
        <v>9.9914409999999995E-2</v>
      </c>
      <c r="E828" s="24">
        <v>11.00074</v>
      </c>
      <c r="F828" s="24">
        <v>16.501900000000003</v>
      </c>
      <c r="H828">
        <f t="shared" si="340"/>
        <v>6.7164484999999994</v>
      </c>
      <c r="I828">
        <f t="shared" si="341"/>
        <v>3.0088644100000006</v>
      </c>
      <c r="J828">
        <f t="shared" si="342"/>
        <v>1.7363189999999999</v>
      </c>
      <c r="K828">
        <f t="shared" si="343"/>
        <v>2.2607300000000023</v>
      </c>
      <c r="L828">
        <f t="shared" si="332"/>
        <v>3.4305904775000005</v>
      </c>
      <c r="M828">
        <f t="shared" si="333"/>
        <v>1.1259753252300568</v>
      </c>
      <c r="O828" s="24">
        <v>0.2732251</v>
      </c>
      <c r="P828" s="24">
        <v>0.1021422</v>
      </c>
      <c r="Q828" s="24">
        <v>14.871500000000001</v>
      </c>
      <c r="R828" s="24">
        <v>11.295191000000001</v>
      </c>
      <c r="T828">
        <f t="shared" si="330"/>
        <v>2.0725451000000015</v>
      </c>
      <c r="U828">
        <f t="shared" si="330"/>
        <v>1.1719492000000009</v>
      </c>
      <c r="V828">
        <f t="shared" si="324"/>
        <v>1.1039000000000012</v>
      </c>
      <c r="W828">
        <f t="shared" si="324"/>
        <v>0.60427999999999926</v>
      </c>
      <c r="X828">
        <f t="shared" si="334"/>
        <v>1.2381685750000007</v>
      </c>
      <c r="Y828">
        <f t="shared" si="335"/>
        <v>0.30556122774938393</v>
      </c>
      <c r="AA828" s="24">
        <v>0.11975089999999999</v>
      </c>
      <c r="AB828" s="24">
        <v>0.2499383</v>
      </c>
      <c r="AC828" s="24">
        <v>42.362780000000001</v>
      </c>
      <c r="AD828" s="24">
        <v>14.344329999999999</v>
      </c>
      <c r="AF828">
        <f t="shared" si="331"/>
        <v>2.7580208999999987</v>
      </c>
      <c r="AG828">
        <f t="shared" si="331"/>
        <v>4.3131783000000006</v>
      </c>
      <c r="AH828">
        <f t="shared" si="325"/>
        <v>6.6563600000000065</v>
      </c>
      <c r="AI828">
        <f t="shared" si="325"/>
        <v>2.1574299999999997</v>
      </c>
      <c r="AJ828">
        <f t="shared" si="336"/>
        <v>3.9712473000000013</v>
      </c>
      <c r="AK828">
        <f t="shared" si="337"/>
        <v>1.0036848158950171</v>
      </c>
      <c r="AM828" s="24">
        <v>0.1378172</v>
      </c>
      <c r="AN828" s="24">
        <v>0.25869550000000002</v>
      </c>
      <c r="AO828" s="24">
        <v>10.07231</v>
      </c>
      <c r="AP828" s="24">
        <v>31.58887</v>
      </c>
      <c r="AR828">
        <f t="shared" si="344"/>
        <v>1.1145372000000002</v>
      </c>
      <c r="AS828">
        <f t="shared" si="345"/>
        <v>4.5835354999999982</v>
      </c>
      <c r="AT828">
        <f t="shared" si="346"/>
        <v>1.0724889999999991</v>
      </c>
      <c r="AU828">
        <f t="shared" si="347"/>
        <v>3.4419499999999985</v>
      </c>
      <c r="AV828">
        <f t="shared" si="338"/>
        <v>2.5531279249999992</v>
      </c>
      <c r="AW828">
        <f t="shared" si="339"/>
        <v>0.87437570595186442</v>
      </c>
    </row>
    <row r="829" spans="1:49" x14ac:dyDescent="0.35">
      <c r="A829" s="24" t="s">
        <v>1747</v>
      </c>
      <c r="B829" s="24" t="s">
        <v>1748</v>
      </c>
      <c r="C829" s="24">
        <v>0.20095850000000001</v>
      </c>
      <c r="D829" s="24">
        <v>9.9914409999999995E-2</v>
      </c>
      <c r="E829" s="24">
        <v>11.00074</v>
      </c>
      <c r="F829" s="24">
        <v>16.501900000000003</v>
      </c>
      <c r="H829">
        <f t="shared" si="340"/>
        <v>6.7164484999999994</v>
      </c>
      <c r="I829">
        <f t="shared" si="341"/>
        <v>3.0088644100000006</v>
      </c>
      <c r="J829">
        <f t="shared" si="342"/>
        <v>1.7363189999999999</v>
      </c>
      <c r="K829">
        <f t="shared" si="343"/>
        <v>2.2607300000000023</v>
      </c>
      <c r="L829">
        <f t="shared" si="332"/>
        <v>3.4305904775000005</v>
      </c>
      <c r="M829">
        <f t="shared" si="333"/>
        <v>1.1259753252300568</v>
      </c>
      <c r="O829" s="24">
        <v>0.2732251</v>
      </c>
      <c r="P829" s="24">
        <v>0.1021422</v>
      </c>
      <c r="Q829" s="24">
        <v>14.871500000000001</v>
      </c>
      <c r="R829" s="24">
        <v>11.295191000000001</v>
      </c>
      <c r="T829">
        <f t="shared" si="330"/>
        <v>2.0725451000000015</v>
      </c>
      <c r="U829">
        <f t="shared" si="330"/>
        <v>1.1719492000000009</v>
      </c>
      <c r="V829">
        <f t="shared" si="324"/>
        <v>1.1039000000000012</v>
      </c>
      <c r="W829">
        <f t="shared" si="324"/>
        <v>0.60427999999999926</v>
      </c>
      <c r="X829">
        <f t="shared" si="334"/>
        <v>1.2381685750000007</v>
      </c>
      <c r="Y829">
        <f t="shared" si="335"/>
        <v>0.30556122774938393</v>
      </c>
      <c r="AA829" s="24">
        <v>0.11975089999999999</v>
      </c>
      <c r="AB829" s="24">
        <v>0.2499383</v>
      </c>
      <c r="AC829" s="24">
        <v>42.363870000000006</v>
      </c>
      <c r="AD829" s="24">
        <v>14.344329999999999</v>
      </c>
      <c r="AF829">
        <f t="shared" si="331"/>
        <v>2.7580208999999987</v>
      </c>
      <c r="AG829">
        <f t="shared" si="331"/>
        <v>4.3131783000000006</v>
      </c>
      <c r="AH829">
        <f t="shared" si="325"/>
        <v>6.6574500000000114</v>
      </c>
      <c r="AI829">
        <f t="shared" si="325"/>
        <v>2.1574299999999997</v>
      </c>
      <c r="AJ829">
        <f t="shared" si="336"/>
        <v>3.9715198000000025</v>
      </c>
      <c r="AK829">
        <f t="shared" si="337"/>
        <v>1.0039278257864455</v>
      </c>
      <c r="AM829" s="24">
        <v>0.1378172</v>
      </c>
      <c r="AN829" s="24">
        <v>0.25869550000000002</v>
      </c>
      <c r="AO829" s="24">
        <v>10.087479999999999</v>
      </c>
      <c r="AP829" s="24">
        <v>31.609390000000001</v>
      </c>
      <c r="AR829">
        <f t="shared" si="344"/>
        <v>1.1145372000000002</v>
      </c>
      <c r="AS829">
        <f t="shared" si="345"/>
        <v>4.5835354999999982</v>
      </c>
      <c r="AT829">
        <f t="shared" si="346"/>
        <v>1.0876589999999986</v>
      </c>
      <c r="AU829">
        <f t="shared" si="347"/>
        <v>3.4624699999999997</v>
      </c>
      <c r="AV829">
        <f t="shared" si="338"/>
        <v>2.5620504249999989</v>
      </c>
      <c r="AW829">
        <f t="shared" si="339"/>
        <v>0.87398903168910769</v>
      </c>
    </row>
    <row r="830" spans="1:49" x14ac:dyDescent="0.35">
      <c r="A830" s="24" t="s">
        <v>1749</v>
      </c>
      <c r="B830" s="24" t="s">
        <v>1750</v>
      </c>
      <c r="C830" s="24">
        <v>0.20095850000000001</v>
      </c>
      <c r="D830" s="24">
        <v>0.127556</v>
      </c>
      <c r="E830" s="24">
        <v>11.00074</v>
      </c>
      <c r="F830" s="24">
        <v>16.501900000000003</v>
      </c>
      <c r="H830">
        <f t="shared" si="340"/>
        <v>6.7164484999999994</v>
      </c>
      <c r="I830">
        <f t="shared" si="341"/>
        <v>3.036506000000001</v>
      </c>
      <c r="J830">
        <f t="shared" si="342"/>
        <v>1.7363189999999999</v>
      </c>
      <c r="K830">
        <f t="shared" si="343"/>
        <v>2.2607300000000023</v>
      </c>
      <c r="L830">
        <f t="shared" si="332"/>
        <v>3.4375008750000009</v>
      </c>
      <c r="M830">
        <f t="shared" si="333"/>
        <v>1.1251334691695534</v>
      </c>
      <c r="O830" s="24">
        <v>0.2732251</v>
      </c>
      <c r="P830" s="24">
        <v>0.1021422</v>
      </c>
      <c r="Q830" s="24">
        <v>14.871500000000001</v>
      </c>
      <c r="R830" s="24">
        <v>11.295191000000001</v>
      </c>
      <c r="T830">
        <f t="shared" si="330"/>
        <v>2.0725451000000015</v>
      </c>
      <c r="U830">
        <f t="shared" si="330"/>
        <v>1.1719492000000009</v>
      </c>
      <c r="V830">
        <f t="shared" si="324"/>
        <v>1.1039000000000012</v>
      </c>
      <c r="W830">
        <f t="shared" si="324"/>
        <v>0.60427999999999926</v>
      </c>
      <c r="X830">
        <f t="shared" si="334"/>
        <v>1.2381685750000007</v>
      </c>
      <c r="Y830">
        <f t="shared" si="335"/>
        <v>0.30556122774938393</v>
      </c>
      <c r="AA830" s="24">
        <v>0.11975089999999999</v>
      </c>
      <c r="AB830" s="24">
        <v>0.2499383</v>
      </c>
      <c r="AC830" s="24">
        <v>42.363870000000006</v>
      </c>
      <c r="AD830" s="24">
        <v>14.344329999999999</v>
      </c>
      <c r="AF830">
        <f t="shared" si="331"/>
        <v>2.7580208999999987</v>
      </c>
      <c r="AG830">
        <f t="shared" si="331"/>
        <v>4.3131783000000006</v>
      </c>
      <c r="AH830">
        <f t="shared" si="325"/>
        <v>6.6574500000000114</v>
      </c>
      <c r="AI830">
        <f t="shared" si="325"/>
        <v>2.1574299999999997</v>
      </c>
      <c r="AJ830">
        <f t="shared" si="336"/>
        <v>3.9715198000000025</v>
      </c>
      <c r="AK830">
        <f t="shared" si="337"/>
        <v>1.0039278257864455</v>
      </c>
      <c r="AM830" s="24">
        <v>0.1378172</v>
      </c>
      <c r="AN830" s="24">
        <v>0.25869550000000002</v>
      </c>
      <c r="AO830" s="24">
        <v>10.087479999999999</v>
      </c>
      <c r="AP830" s="24">
        <v>31.609390000000001</v>
      </c>
      <c r="AR830">
        <f t="shared" si="344"/>
        <v>1.1145372000000002</v>
      </c>
      <c r="AS830">
        <f t="shared" si="345"/>
        <v>4.5835354999999982</v>
      </c>
      <c r="AT830">
        <f t="shared" si="346"/>
        <v>1.0876589999999986</v>
      </c>
      <c r="AU830">
        <f t="shared" si="347"/>
        <v>3.4624699999999997</v>
      </c>
      <c r="AV830">
        <f t="shared" si="338"/>
        <v>2.5620504249999989</v>
      </c>
      <c r="AW830">
        <f t="shared" si="339"/>
        <v>0.87398903168910769</v>
      </c>
    </row>
    <row r="831" spans="1:49" x14ac:dyDescent="0.35">
      <c r="A831" s="24" t="s">
        <v>1751</v>
      </c>
      <c r="B831" s="24" t="s">
        <v>1752</v>
      </c>
      <c r="C831" s="24">
        <v>0.20095850000000001</v>
      </c>
      <c r="D831" s="24">
        <v>0.17353569999999999</v>
      </c>
      <c r="E831" s="24">
        <v>11.00074</v>
      </c>
      <c r="F831" s="24">
        <v>16.501900000000003</v>
      </c>
      <c r="H831">
        <f t="shared" si="340"/>
        <v>6.7164484999999994</v>
      </c>
      <c r="I831">
        <f t="shared" si="341"/>
        <v>3.0824857000000008</v>
      </c>
      <c r="J831">
        <f t="shared" si="342"/>
        <v>1.7363189999999999</v>
      </c>
      <c r="K831">
        <f t="shared" si="343"/>
        <v>2.2607300000000023</v>
      </c>
      <c r="L831">
        <f t="shared" si="332"/>
        <v>3.4489958000000005</v>
      </c>
      <c r="M831">
        <f t="shared" si="333"/>
        <v>1.1238258403346719</v>
      </c>
      <c r="O831" s="24">
        <v>0.2732251</v>
      </c>
      <c r="P831" s="24">
        <v>0.1021422</v>
      </c>
      <c r="Q831" s="24">
        <v>14.871500000000001</v>
      </c>
      <c r="R831" s="24">
        <v>11.295191000000001</v>
      </c>
      <c r="T831">
        <f t="shared" si="330"/>
        <v>2.0725451000000015</v>
      </c>
      <c r="U831">
        <f t="shared" si="330"/>
        <v>1.1719492000000009</v>
      </c>
      <c r="V831">
        <f t="shared" si="324"/>
        <v>1.1039000000000012</v>
      </c>
      <c r="W831">
        <f t="shared" si="324"/>
        <v>0.60427999999999926</v>
      </c>
      <c r="X831">
        <f t="shared" si="334"/>
        <v>1.2381685750000007</v>
      </c>
      <c r="Y831">
        <f t="shared" si="335"/>
        <v>0.30556122774938393</v>
      </c>
      <c r="AA831" s="24">
        <v>0.11975089999999999</v>
      </c>
      <c r="AB831" s="24">
        <v>0.2499383</v>
      </c>
      <c r="AC831" s="24">
        <v>42.363870000000006</v>
      </c>
      <c r="AD831" s="24">
        <v>14.344329999999999</v>
      </c>
      <c r="AF831">
        <f t="shared" si="331"/>
        <v>2.7580208999999987</v>
      </c>
      <c r="AG831">
        <f t="shared" si="331"/>
        <v>4.3131783000000006</v>
      </c>
      <c r="AH831">
        <f t="shared" si="325"/>
        <v>6.6574500000000114</v>
      </c>
      <c r="AI831">
        <f t="shared" si="325"/>
        <v>2.1574299999999997</v>
      </c>
      <c r="AJ831">
        <f t="shared" si="336"/>
        <v>3.9715198000000025</v>
      </c>
      <c r="AK831">
        <f t="shared" si="337"/>
        <v>1.0039278257864455</v>
      </c>
      <c r="AM831" s="24">
        <v>0.1378172</v>
      </c>
      <c r="AN831" s="24">
        <v>0.25869550000000002</v>
      </c>
      <c r="AO831" s="24">
        <v>10.087479999999999</v>
      </c>
      <c r="AP831" s="24">
        <v>31.609390000000001</v>
      </c>
      <c r="AR831">
        <f t="shared" si="344"/>
        <v>1.1145372000000002</v>
      </c>
      <c r="AS831">
        <f t="shared" si="345"/>
        <v>4.5835354999999982</v>
      </c>
      <c r="AT831">
        <f t="shared" si="346"/>
        <v>1.0876589999999986</v>
      </c>
      <c r="AU831">
        <f t="shared" si="347"/>
        <v>3.4624699999999997</v>
      </c>
      <c r="AV831">
        <f t="shared" si="338"/>
        <v>2.5620504249999989</v>
      </c>
      <c r="AW831">
        <f t="shared" si="339"/>
        <v>0.87398903168910769</v>
      </c>
    </row>
    <row r="832" spans="1:49" x14ac:dyDescent="0.35">
      <c r="A832" s="24" t="s">
        <v>1753</v>
      </c>
      <c r="B832" s="24" t="s">
        <v>1754</v>
      </c>
      <c r="C832" s="24">
        <v>0.20095850000000001</v>
      </c>
      <c r="D832" s="24">
        <v>0.17391889999999999</v>
      </c>
      <c r="E832" s="24">
        <v>11.00074</v>
      </c>
      <c r="F832" s="24">
        <v>16.501900000000003</v>
      </c>
      <c r="H832">
        <f t="shared" si="340"/>
        <v>6.7164484999999994</v>
      </c>
      <c r="I832">
        <f t="shared" si="341"/>
        <v>3.0828689000000007</v>
      </c>
      <c r="J832">
        <f t="shared" si="342"/>
        <v>1.7363189999999999</v>
      </c>
      <c r="K832">
        <f t="shared" si="343"/>
        <v>2.2607300000000023</v>
      </c>
      <c r="L832">
        <f t="shared" si="332"/>
        <v>3.4490916000000005</v>
      </c>
      <c r="M832">
        <f t="shared" si="333"/>
        <v>1.1238154300432008</v>
      </c>
      <c r="O832" s="24">
        <v>0.2732251</v>
      </c>
      <c r="P832" s="24">
        <v>0.1021422</v>
      </c>
      <c r="Q832" s="24">
        <v>14.871500000000001</v>
      </c>
      <c r="R832" s="24">
        <v>11.295191000000001</v>
      </c>
      <c r="T832">
        <f t="shared" si="330"/>
        <v>2.0725451000000015</v>
      </c>
      <c r="U832">
        <f t="shared" si="330"/>
        <v>1.1719492000000009</v>
      </c>
      <c r="V832">
        <f t="shared" si="324"/>
        <v>1.1039000000000012</v>
      </c>
      <c r="W832">
        <f t="shared" si="324"/>
        <v>0.60427999999999926</v>
      </c>
      <c r="X832">
        <f t="shared" si="334"/>
        <v>1.2381685750000007</v>
      </c>
      <c r="Y832">
        <f t="shared" si="335"/>
        <v>0.30556122774938393</v>
      </c>
      <c r="AA832" s="24">
        <v>0.11975089999999999</v>
      </c>
      <c r="AB832" s="24">
        <v>0.2499383</v>
      </c>
      <c r="AC832" s="24">
        <v>42.363870000000006</v>
      </c>
      <c r="AD832" s="24">
        <v>14.344329999999999</v>
      </c>
      <c r="AF832">
        <f t="shared" si="331"/>
        <v>2.7580208999999987</v>
      </c>
      <c r="AG832">
        <f t="shared" si="331"/>
        <v>4.3131783000000006</v>
      </c>
      <c r="AH832">
        <f t="shared" si="325"/>
        <v>6.6574500000000114</v>
      </c>
      <c r="AI832">
        <f t="shared" si="325"/>
        <v>2.1574299999999997</v>
      </c>
      <c r="AJ832">
        <f t="shared" si="336"/>
        <v>3.9715198000000025</v>
      </c>
      <c r="AK832">
        <f t="shared" si="337"/>
        <v>1.0039278257864455</v>
      </c>
      <c r="AM832" s="24">
        <v>0.1378172</v>
      </c>
      <c r="AN832" s="24">
        <v>0.25869550000000002</v>
      </c>
      <c r="AO832" s="24">
        <v>10.087479999999999</v>
      </c>
      <c r="AP832" s="24">
        <v>31.609390000000001</v>
      </c>
      <c r="AR832">
        <f t="shared" si="344"/>
        <v>1.1145372000000002</v>
      </c>
      <c r="AS832">
        <f t="shared" si="345"/>
        <v>4.5835354999999982</v>
      </c>
      <c r="AT832">
        <f t="shared" si="346"/>
        <v>1.0876589999999986</v>
      </c>
      <c r="AU832">
        <f t="shared" si="347"/>
        <v>3.4624699999999997</v>
      </c>
      <c r="AV832">
        <f t="shared" si="338"/>
        <v>2.5620504249999989</v>
      </c>
      <c r="AW832">
        <f t="shared" si="339"/>
        <v>0.87398903168910769</v>
      </c>
    </row>
    <row r="833" spans="1:49" x14ac:dyDescent="0.35">
      <c r="A833" s="24" t="s">
        <v>1755</v>
      </c>
      <c r="B833" s="24" t="s">
        <v>1756</v>
      </c>
      <c r="C833" s="24">
        <v>0.20095850000000001</v>
      </c>
      <c r="D833" s="24">
        <v>0.17391889999999999</v>
      </c>
      <c r="E833" s="24">
        <v>11.00074</v>
      </c>
      <c r="F833" s="24">
        <v>16.501900000000003</v>
      </c>
      <c r="H833">
        <f t="shared" si="340"/>
        <v>6.7164484999999994</v>
      </c>
      <c r="I833">
        <f t="shared" si="341"/>
        <v>3.0828689000000007</v>
      </c>
      <c r="J833">
        <f t="shared" si="342"/>
        <v>1.7363189999999999</v>
      </c>
      <c r="K833">
        <f t="shared" si="343"/>
        <v>2.2607300000000023</v>
      </c>
      <c r="L833">
        <f t="shared" si="332"/>
        <v>3.4490916000000005</v>
      </c>
      <c r="M833">
        <f t="shared" si="333"/>
        <v>1.1238154300432008</v>
      </c>
      <c r="O833" s="24">
        <v>0.2732251</v>
      </c>
      <c r="P833" s="24">
        <v>0.1021422</v>
      </c>
      <c r="Q833" s="24">
        <v>14.871500000000001</v>
      </c>
      <c r="R833" s="24">
        <v>11.295191000000001</v>
      </c>
      <c r="T833">
        <f t="shared" si="330"/>
        <v>2.0725451000000015</v>
      </c>
      <c r="U833">
        <f t="shared" si="330"/>
        <v>1.1719492000000009</v>
      </c>
      <c r="V833">
        <f t="shared" si="324"/>
        <v>1.1039000000000012</v>
      </c>
      <c r="W833">
        <f t="shared" si="324"/>
        <v>0.60427999999999926</v>
      </c>
      <c r="X833">
        <f t="shared" si="334"/>
        <v>1.2381685750000007</v>
      </c>
      <c r="Y833">
        <f t="shared" si="335"/>
        <v>0.30556122774938393</v>
      </c>
      <c r="AA833" s="24">
        <v>0.11975089999999999</v>
      </c>
      <c r="AB833" s="24">
        <v>0.2499383</v>
      </c>
      <c r="AC833" s="24">
        <v>42.363870000000006</v>
      </c>
      <c r="AD833" s="24">
        <v>14.344329999999999</v>
      </c>
      <c r="AF833">
        <f t="shared" si="331"/>
        <v>2.7580208999999987</v>
      </c>
      <c r="AG833">
        <f t="shared" si="331"/>
        <v>4.3131783000000006</v>
      </c>
      <c r="AH833">
        <f t="shared" si="325"/>
        <v>6.6574500000000114</v>
      </c>
      <c r="AI833">
        <f t="shared" si="325"/>
        <v>2.1574299999999997</v>
      </c>
      <c r="AJ833">
        <f t="shared" si="336"/>
        <v>3.9715198000000025</v>
      </c>
      <c r="AK833">
        <f t="shared" si="337"/>
        <v>1.0039278257864455</v>
      </c>
      <c r="AM833" s="24">
        <v>0.1378172</v>
      </c>
      <c r="AN833" s="24">
        <v>0.25869550000000002</v>
      </c>
      <c r="AO833" s="24">
        <v>10.087479999999999</v>
      </c>
      <c r="AP833" s="24">
        <v>31.609390000000001</v>
      </c>
      <c r="AR833">
        <f t="shared" si="344"/>
        <v>1.1145372000000002</v>
      </c>
      <c r="AS833">
        <f t="shared" si="345"/>
        <v>4.5835354999999982</v>
      </c>
      <c r="AT833">
        <f t="shared" si="346"/>
        <v>1.0876589999999986</v>
      </c>
      <c r="AU833">
        <f t="shared" si="347"/>
        <v>3.4624699999999997</v>
      </c>
      <c r="AV833">
        <f t="shared" si="338"/>
        <v>2.5620504249999989</v>
      </c>
      <c r="AW833">
        <f t="shared" si="339"/>
        <v>0.87398903168910769</v>
      </c>
    </row>
    <row r="834" spans="1:49" x14ac:dyDescent="0.35">
      <c r="A834" s="24" t="s">
        <v>1757</v>
      </c>
      <c r="B834" s="24" t="s">
        <v>1758</v>
      </c>
      <c r="C834" s="24">
        <v>0.20095850000000001</v>
      </c>
      <c r="D834" s="24">
        <v>0.17391889999999999</v>
      </c>
      <c r="E834" s="24">
        <v>11.00074</v>
      </c>
      <c r="F834" s="24">
        <v>16.501900000000003</v>
      </c>
      <c r="H834">
        <f t="shared" ref="H834:H868" si="348">H$769+C834</f>
        <v>6.7164484999999994</v>
      </c>
      <c r="I834">
        <f t="shared" ref="I834:I868" si="349">I$769+D834</f>
        <v>3.0828689000000007</v>
      </c>
      <c r="J834">
        <f t="shared" ref="J834:J868" si="350">E834-E$581</f>
        <v>1.7363189999999999</v>
      </c>
      <c r="K834">
        <f t="shared" ref="K834:K868" si="351">F834-F$581</f>
        <v>2.2607300000000023</v>
      </c>
      <c r="L834">
        <f t="shared" si="332"/>
        <v>3.4490916000000005</v>
      </c>
      <c r="M834">
        <f t="shared" si="333"/>
        <v>1.1238154300432008</v>
      </c>
      <c r="O834" s="24">
        <v>0.2732251</v>
      </c>
      <c r="P834" s="24">
        <v>0.1021422</v>
      </c>
      <c r="Q834" s="24">
        <v>14.871500000000001</v>
      </c>
      <c r="R834" s="24">
        <v>11.295191000000001</v>
      </c>
      <c r="T834">
        <f t="shared" si="330"/>
        <v>2.0725451000000015</v>
      </c>
      <c r="U834">
        <f t="shared" si="330"/>
        <v>1.1719492000000009</v>
      </c>
      <c r="V834">
        <f t="shared" ref="V834:W868" si="352">Q834-Q$581</f>
        <v>1.1039000000000012</v>
      </c>
      <c r="W834">
        <f t="shared" si="352"/>
        <v>0.60427999999999926</v>
      </c>
      <c r="X834">
        <f t="shared" si="334"/>
        <v>1.2381685750000007</v>
      </c>
      <c r="Y834">
        <f t="shared" si="335"/>
        <v>0.30556122774938393</v>
      </c>
      <c r="AA834" s="24">
        <v>0.11975089999999999</v>
      </c>
      <c r="AB834" s="24">
        <v>0.2499383</v>
      </c>
      <c r="AC834" s="24">
        <v>42.363870000000006</v>
      </c>
      <c r="AD834" s="24">
        <v>14.344329999999999</v>
      </c>
      <c r="AF834">
        <f t="shared" si="331"/>
        <v>2.7580208999999987</v>
      </c>
      <c r="AG834">
        <f t="shared" si="331"/>
        <v>4.3131783000000006</v>
      </c>
      <c r="AH834">
        <f t="shared" ref="AH834:AI868" si="353">AC834-AC$581</f>
        <v>6.6574500000000114</v>
      </c>
      <c r="AI834">
        <f t="shared" si="353"/>
        <v>2.1574299999999997</v>
      </c>
      <c r="AJ834">
        <f t="shared" si="336"/>
        <v>3.9715198000000025</v>
      </c>
      <c r="AK834">
        <f t="shared" si="337"/>
        <v>1.0039278257864455</v>
      </c>
      <c r="AM834" s="24">
        <v>0.1378172</v>
      </c>
      <c r="AN834" s="24">
        <v>0.25869550000000002</v>
      </c>
      <c r="AO834" s="24">
        <v>10.087479999999999</v>
      </c>
      <c r="AP834" s="24">
        <v>31.609390000000001</v>
      </c>
      <c r="AR834">
        <f t="shared" ref="AR834:AR868" si="354">AR$769+AM834</f>
        <v>1.1145372000000002</v>
      </c>
      <c r="AS834">
        <f t="shared" ref="AS834:AS868" si="355">AS$769+AN834</f>
        <v>4.5835354999999982</v>
      </c>
      <c r="AT834">
        <f t="shared" ref="AT834:AT868" si="356">AO834-AO$581</f>
        <v>1.0876589999999986</v>
      </c>
      <c r="AU834">
        <f t="shared" ref="AU834:AU868" si="357">AP834-AP$581</f>
        <v>3.4624699999999997</v>
      </c>
      <c r="AV834">
        <f t="shared" si="338"/>
        <v>2.5620504249999989</v>
      </c>
      <c r="AW834">
        <f t="shared" si="339"/>
        <v>0.87398903168910769</v>
      </c>
    </row>
    <row r="835" spans="1:49" x14ac:dyDescent="0.35">
      <c r="A835" s="24" t="s">
        <v>1759</v>
      </c>
      <c r="B835" s="24" t="s">
        <v>1760</v>
      </c>
      <c r="C835" s="24">
        <v>0.20095850000000001</v>
      </c>
      <c r="D835" s="24">
        <v>0.17391889999999999</v>
      </c>
      <c r="E835" s="24">
        <v>11.00074</v>
      </c>
      <c r="F835" s="24">
        <v>16.501900000000003</v>
      </c>
      <c r="H835">
        <f t="shared" si="348"/>
        <v>6.7164484999999994</v>
      </c>
      <c r="I835">
        <f t="shared" si="349"/>
        <v>3.0828689000000007</v>
      </c>
      <c r="J835">
        <f t="shared" si="350"/>
        <v>1.7363189999999999</v>
      </c>
      <c r="K835">
        <f t="shared" si="351"/>
        <v>2.2607300000000023</v>
      </c>
      <c r="L835">
        <f t="shared" si="332"/>
        <v>3.4490916000000005</v>
      </c>
      <c r="M835">
        <f t="shared" si="333"/>
        <v>1.1238154300432008</v>
      </c>
      <c r="O835" s="24">
        <v>0.2732251</v>
      </c>
      <c r="P835" s="24">
        <v>0.1021422</v>
      </c>
      <c r="Q835" s="24">
        <v>14.871500000000001</v>
      </c>
      <c r="R835" s="24">
        <v>11.295191000000001</v>
      </c>
      <c r="T835">
        <f t="shared" ref="T835:U868" si="358">T$769+O835</f>
        <v>2.0725451000000015</v>
      </c>
      <c r="U835">
        <f t="shared" si="358"/>
        <v>1.1719492000000009</v>
      </c>
      <c r="V835">
        <f t="shared" si="352"/>
        <v>1.1039000000000012</v>
      </c>
      <c r="W835">
        <f t="shared" si="352"/>
        <v>0.60427999999999926</v>
      </c>
      <c r="X835">
        <f t="shared" si="334"/>
        <v>1.2381685750000007</v>
      </c>
      <c r="Y835">
        <f t="shared" si="335"/>
        <v>0.30556122774938393</v>
      </c>
      <c r="AA835" s="24">
        <v>0.11975089999999999</v>
      </c>
      <c r="AB835" s="24">
        <v>0.2499383</v>
      </c>
      <c r="AC835" s="24">
        <v>42.363870000000006</v>
      </c>
      <c r="AD835" s="24">
        <v>14.344329999999999</v>
      </c>
      <c r="AF835">
        <f t="shared" ref="AF835:AG868" si="359">AF$769+AA835</f>
        <v>2.7580208999999987</v>
      </c>
      <c r="AG835">
        <f t="shared" si="359"/>
        <v>4.3131783000000006</v>
      </c>
      <c r="AH835">
        <f t="shared" si="353"/>
        <v>6.6574500000000114</v>
      </c>
      <c r="AI835">
        <f t="shared" si="353"/>
        <v>2.1574299999999997</v>
      </c>
      <c r="AJ835">
        <f t="shared" si="336"/>
        <v>3.9715198000000025</v>
      </c>
      <c r="AK835">
        <f t="shared" si="337"/>
        <v>1.0039278257864455</v>
      </c>
      <c r="AM835" s="24">
        <v>0.1378172</v>
      </c>
      <c r="AN835" s="24">
        <v>0.25869550000000002</v>
      </c>
      <c r="AO835" s="24">
        <v>10.087479999999999</v>
      </c>
      <c r="AP835" s="24">
        <v>31.609390000000001</v>
      </c>
      <c r="AR835">
        <f t="shared" si="354"/>
        <v>1.1145372000000002</v>
      </c>
      <c r="AS835">
        <f t="shared" si="355"/>
        <v>4.5835354999999982</v>
      </c>
      <c r="AT835">
        <f t="shared" si="356"/>
        <v>1.0876589999999986</v>
      </c>
      <c r="AU835">
        <f t="shared" si="357"/>
        <v>3.4624699999999997</v>
      </c>
      <c r="AV835">
        <f t="shared" si="338"/>
        <v>2.5620504249999989</v>
      </c>
      <c r="AW835">
        <f t="shared" si="339"/>
        <v>0.87398903168910769</v>
      </c>
    </row>
    <row r="836" spans="1:49" x14ac:dyDescent="0.35">
      <c r="A836" s="24" t="s">
        <v>1761</v>
      </c>
      <c r="B836" s="24" t="s">
        <v>1762</v>
      </c>
      <c r="C836" s="24">
        <v>0.20095850000000001</v>
      </c>
      <c r="D836" s="24">
        <v>0.17391889999999999</v>
      </c>
      <c r="E836" s="24">
        <v>11.00074</v>
      </c>
      <c r="F836" s="24">
        <v>16.501900000000003</v>
      </c>
      <c r="H836">
        <f t="shared" si="348"/>
        <v>6.7164484999999994</v>
      </c>
      <c r="I836">
        <f t="shared" si="349"/>
        <v>3.0828689000000007</v>
      </c>
      <c r="J836">
        <f t="shared" si="350"/>
        <v>1.7363189999999999</v>
      </c>
      <c r="K836">
        <f t="shared" si="351"/>
        <v>2.2607300000000023</v>
      </c>
      <c r="L836">
        <f t="shared" si="332"/>
        <v>3.4490916000000005</v>
      </c>
      <c r="M836">
        <f t="shared" si="333"/>
        <v>1.1238154300432008</v>
      </c>
      <c r="O836" s="24">
        <v>0.2732251</v>
      </c>
      <c r="P836" s="24">
        <v>0.1021422</v>
      </c>
      <c r="Q836" s="24">
        <v>14.871500000000001</v>
      </c>
      <c r="R836" s="24">
        <v>11.295191000000001</v>
      </c>
      <c r="T836">
        <f t="shared" si="358"/>
        <v>2.0725451000000015</v>
      </c>
      <c r="U836">
        <f t="shared" si="358"/>
        <v>1.1719492000000009</v>
      </c>
      <c r="V836">
        <f t="shared" si="352"/>
        <v>1.1039000000000012</v>
      </c>
      <c r="W836">
        <f t="shared" si="352"/>
        <v>0.60427999999999926</v>
      </c>
      <c r="X836">
        <f t="shared" si="334"/>
        <v>1.2381685750000007</v>
      </c>
      <c r="Y836">
        <f t="shared" si="335"/>
        <v>0.30556122774938393</v>
      </c>
      <c r="AA836" s="24">
        <v>0.11975089999999999</v>
      </c>
      <c r="AB836" s="24">
        <v>0.2499383</v>
      </c>
      <c r="AC836" s="24">
        <v>42.363870000000006</v>
      </c>
      <c r="AD836" s="24">
        <v>14.344329999999999</v>
      </c>
      <c r="AF836">
        <f t="shared" si="359"/>
        <v>2.7580208999999987</v>
      </c>
      <c r="AG836">
        <f t="shared" si="359"/>
        <v>4.3131783000000006</v>
      </c>
      <c r="AH836">
        <f t="shared" si="353"/>
        <v>6.6574500000000114</v>
      </c>
      <c r="AI836">
        <f t="shared" si="353"/>
        <v>2.1574299999999997</v>
      </c>
      <c r="AJ836">
        <f t="shared" si="336"/>
        <v>3.9715198000000025</v>
      </c>
      <c r="AK836">
        <f t="shared" si="337"/>
        <v>1.0039278257864455</v>
      </c>
      <c r="AM836" s="24">
        <v>0.1378172</v>
      </c>
      <c r="AN836" s="24">
        <v>0.25869550000000002</v>
      </c>
      <c r="AO836" s="24">
        <v>10.087479999999999</v>
      </c>
      <c r="AP836" s="24">
        <v>31.609390000000001</v>
      </c>
      <c r="AR836">
        <f t="shared" si="354"/>
        <v>1.1145372000000002</v>
      </c>
      <c r="AS836">
        <f t="shared" si="355"/>
        <v>4.5835354999999982</v>
      </c>
      <c r="AT836">
        <f t="shared" si="356"/>
        <v>1.0876589999999986</v>
      </c>
      <c r="AU836">
        <f t="shared" si="357"/>
        <v>3.4624699999999997</v>
      </c>
      <c r="AV836">
        <f t="shared" si="338"/>
        <v>2.5620504249999989</v>
      </c>
      <c r="AW836">
        <f t="shared" si="339"/>
        <v>0.87398903168910769</v>
      </c>
    </row>
    <row r="837" spans="1:49" x14ac:dyDescent="0.35">
      <c r="A837" s="24" t="s">
        <v>1763</v>
      </c>
      <c r="B837" s="24" t="s">
        <v>1764</v>
      </c>
      <c r="C837" s="24">
        <v>0.20095850000000001</v>
      </c>
      <c r="D837" s="24">
        <v>0.17391889999999999</v>
      </c>
      <c r="E837" s="24">
        <v>11.00074</v>
      </c>
      <c r="F837" s="24">
        <v>16.501900000000003</v>
      </c>
      <c r="H837">
        <f t="shared" si="348"/>
        <v>6.7164484999999994</v>
      </c>
      <c r="I837">
        <f t="shared" si="349"/>
        <v>3.0828689000000007</v>
      </c>
      <c r="J837">
        <f t="shared" si="350"/>
        <v>1.7363189999999999</v>
      </c>
      <c r="K837">
        <f t="shared" si="351"/>
        <v>2.2607300000000023</v>
      </c>
      <c r="L837">
        <f t="shared" ref="L837:L900" si="360">AVERAGE(H837:K837)</f>
        <v>3.4490916000000005</v>
      </c>
      <c r="M837">
        <f t="shared" ref="M837:M900" si="361">STDEV(H837:K837)/SQRT(COUNT(H837:K837))</f>
        <v>1.1238154300432008</v>
      </c>
      <c r="O837" s="24">
        <v>0.2732251</v>
      </c>
      <c r="P837" s="24">
        <v>0.1021422</v>
      </c>
      <c r="Q837" s="24">
        <v>14.871500000000001</v>
      </c>
      <c r="R837" s="24">
        <v>11.295191000000001</v>
      </c>
      <c r="T837">
        <f t="shared" si="358"/>
        <v>2.0725451000000015</v>
      </c>
      <c r="U837">
        <f t="shared" si="358"/>
        <v>1.1719492000000009</v>
      </c>
      <c r="V837">
        <f t="shared" si="352"/>
        <v>1.1039000000000012</v>
      </c>
      <c r="W837">
        <f t="shared" si="352"/>
        <v>0.60427999999999926</v>
      </c>
      <c r="X837">
        <f t="shared" ref="X837:X900" si="362">AVERAGE(T837:W837)</f>
        <v>1.2381685750000007</v>
      </c>
      <c r="Y837">
        <f t="shared" ref="Y837:Y900" si="363">STDEV(T837:W837)/SQRT(COUNT(T837:W837))</f>
        <v>0.30556122774938393</v>
      </c>
      <c r="AA837" s="24">
        <v>0.11975089999999999</v>
      </c>
      <c r="AB837" s="24">
        <v>0.2499383</v>
      </c>
      <c r="AC837" s="24">
        <v>42.363870000000006</v>
      </c>
      <c r="AD837" s="24">
        <v>14.344329999999999</v>
      </c>
      <c r="AF837">
        <f t="shared" si="359"/>
        <v>2.7580208999999987</v>
      </c>
      <c r="AG837">
        <f t="shared" si="359"/>
        <v>4.3131783000000006</v>
      </c>
      <c r="AH837">
        <f t="shared" si="353"/>
        <v>6.6574500000000114</v>
      </c>
      <c r="AI837">
        <f t="shared" si="353"/>
        <v>2.1574299999999997</v>
      </c>
      <c r="AJ837">
        <f t="shared" ref="AJ837:AJ900" si="364">AVERAGE(AF837:AI837)</f>
        <v>3.9715198000000025</v>
      </c>
      <c r="AK837">
        <f t="shared" ref="AK837:AK900" si="365">STDEV(AF837:AI837)/SQRT(COUNT(AF837:AI837))</f>
        <v>1.0039278257864455</v>
      </c>
      <c r="AM837" s="24">
        <v>0.1378172</v>
      </c>
      <c r="AN837" s="24">
        <v>0.26141720000000002</v>
      </c>
      <c r="AO837" s="24">
        <v>10.087479999999999</v>
      </c>
      <c r="AP837" s="24">
        <v>31.609390000000001</v>
      </c>
      <c r="AR837">
        <f t="shared" si="354"/>
        <v>1.1145372000000002</v>
      </c>
      <c r="AS837">
        <f t="shared" si="355"/>
        <v>4.5862571999999986</v>
      </c>
      <c r="AT837">
        <f t="shared" si="356"/>
        <v>1.0876589999999986</v>
      </c>
      <c r="AU837">
        <f t="shared" si="357"/>
        <v>3.4624699999999997</v>
      </c>
      <c r="AV837">
        <f t="shared" ref="AV837:AV900" si="366">AVERAGE(AR837:AU837)</f>
        <v>2.5627308499999994</v>
      </c>
      <c r="AW837">
        <f t="shared" ref="AW837:AW900" si="367">STDEV(AR837:AU837)/SQRT(COUNT(AR837:AU837))</f>
        <v>0.87451373334698523</v>
      </c>
    </row>
    <row r="838" spans="1:49" x14ac:dyDescent="0.35">
      <c r="A838" s="24" t="s">
        <v>1765</v>
      </c>
      <c r="B838" s="24" t="s">
        <v>1766</v>
      </c>
      <c r="C838" s="24">
        <v>0.20095850000000001</v>
      </c>
      <c r="D838" s="24">
        <v>0.17391889999999999</v>
      </c>
      <c r="E838" s="24">
        <v>11.00074</v>
      </c>
      <c r="F838" s="24">
        <v>16.501900000000003</v>
      </c>
      <c r="H838">
        <f t="shared" si="348"/>
        <v>6.7164484999999994</v>
      </c>
      <c r="I838">
        <f t="shared" si="349"/>
        <v>3.0828689000000007</v>
      </c>
      <c r="J838">
        <f t="shared" si="350"/>
        <v>1.7363189999999999</v>
      </c>
      <c r="K838">
        <f t="shared" si="351"/>
        <v>2.2607300000000023</v>
      </c>
      <c r="L838">
        <f t="shared" si="360"/>
        <v>3.4490916000000005</v>
      </c>
      <c r="M838">
        <f t="shared" si="361"/>
        <v>1.1238154300432008</v>
      </c>
      <c r="O838" s="24">
        <v>0.273758</v>
      </c>
      <c r="P838" s="24">
        <v>0.1021422</v>
      </c>
      <c r="Q838" s="24">
        <v>14.871500000000001</v>
      </c>
      <c r="R838" s="24">
        <v>11.295191000000001</v>
      </c>
      <c r="T838">
        <f t="shared" si="358"/>
        <v>2.0730780000000015</v>
      </c>
      <c r="U838">
        <f t="shared" si="358"/>
        <v>1.1719492000000009</v>
      </c>
      <c r="V838">
        <f t="shared" si="352"/>
        <v>1.1039000000000012</v>
      </c>
      <c r="W838">
        <f t="shared" si="352"/>
        <v>0.60427999999999926</v>
      </c>
      <c r="X838">
        <f t="shared" si="362"/>
        <v>1.2383018000000008</v>
      </c>
      <c r="Y838">
        <f t="shared" si="363"/>
        <v>0.30568249572768619</v>
      </c>
      <c r="AA838" s="24">
        <v>0.11975089999999999</v>
      </c>
      <c r="AB838" s="24">
        <v>0.2499383</v>
      </c>
      <c r="AC838" s="24">
        <v>42.363870000000006</v>
      </c>
      <c r="AD838" s="24">
        <v>14.344329999999999</v>
      </c>
      <c r="AF838">
        <f t="shared" si="359"/>
        <v>2.7580208999999987</v>
      </c>
      <c r="AG838">
        <f t="shared" si="359"/>
        <v>4.3131783000000006</v>
      </c>
      <c r="AH838">
        <f t="shared" si="353"/>
        <v>6.6574500000000114</v>
      </c>
      <c r="AI838">
        <f t="shared" si="353"/>
        <v>2.1574299999999997</v>
      </c>
      <c r="AJ838">
        <f t="shared" si="364"/>
        <v>3.9715198000000025</v>
      </c>
      <c r="AK838">
        <f t="shared" si="365"/>
        <v>1.0039278257864455</v>
      </c>
      <c r="AM838" s="24">
        <v>0.1378172</v>
      </c>
      <c r="AN838" s="24">
        <v>0.28197119999999998</v>
      </c>
      <c r="AO838" s="24">
        <v>10.087479999999999</v>
      </c>
      <c r="AP838" s="24">
        <v>31.609390000000001</v>
      </c>
      <c r="AR838">
        <f t="shared" si="354"/>
        <v>1.1145372000000002</v>
      </c>
      <c r="AS838">
        <f t="shared" si="355"/>
        <v>4.6068111999999983</v>
      </c>
      <c r="AT838">
        <f t="shared" si="356"/>
        <v>1.0876589999999986</v>
      </c>
      <c r="AU838">
        <f t="shared" si="357"/>
        <v>3.4624699999999997</v>
      </c>
      <c r="AV838">
        <f t="shared" si="366"/>
        <v>2.5678693499999992</v>
      </c>
      <c r="AW838">
        <f t="shared" si="367"/>
        <v>0.87848312491535596</v>
      </c>
    </row>
    <row r="839" spans="1:49" x14ac:dyDescent="0.35">
      <c r="A839" s="24" t="s">
        <v>1767</v>
      </c>
      <c r="B839" s="24" t="s">
        <v>1768</v>
      </c>
      <c r="C839" s="24">
        <v>0.20095850000000001</v>
      </c>
      <c r="D839" s="24">
        <v>0.17391889999999999</v>
      </c>
      <c r="E839" s="24">
        <v>11.00074</v>
      </c>
      <c r="F839" s="24">
        <v>16.501900000000003</v>
      </c>
      <c r="H839">
        <f t="shared" si="348"/>
        <v>6.7164484999999994</v>
      </c>
      <c r="I839">
        <f t="shared" si="349"/>
        <v>3.0828689000000007</v>
      </c>
      <c r="J839">
        <f t="shared" si="350"/>
        <v>1.7363189999999999</v>
      </c>
      <c r="K839">
        <f t="shared" si="351"/>
        <v>2.2607300000000023</v>
      </c>
      <c r="L839">
        <f t="shared" si="360"/>
        <v>3.4490916000000005</v>
      </c>
      <c r="M839">
        <f t="shared" si="361"/>
        <v>1.1238154300432008</v>
      </c>
      <c r="O839" s="24">
        <v>0.28758440000000002</v>
      </c>
      <c r="P839" s="24">
        <v>0.1021422</v>
      </c>
      <c r="Q839" s="24">
        <v>14.871500000000001</v>
      </c>
      <c r="R839" s="24">
        <v>11.295191000000001</v>
      </c>
      <c r="T839">
        <f t="shared" si="358"/>
        <v>2.0869044000000017</v>
      </c>
      <c r="U839">
        <f t="shared" si="358"/>
        <v>1.1719492000000009</v>
      </c>
      <c r="V839">
        <f t="shared" si="352"/>
        <v>1.1039000000000012</v>
      </c>
      <c r="W839">
        <f t="shared" si="352"/>
        <v>0.60427999999999926</v>
      </c>
      <c r="X839">
        <f t="shared" si="362"/>
        <v>1.2417584000000008</v>
      </c>
      <c r="Y839">
        <f t="shared" si="363"/>
        <v>0.30883230814334639</v>
      </c>
      <c r="AA839" s="24">
        <v>0.11975089999999999</v>
      </c>
      <c r="AB839" s="24">
        <v>0.2499383</v>
      </c>
      <c r="AC839" s="24">
        <v>42.363870000000006</v>
      </c>
      <c r="AD839" s="24">
        <v>14.344329999999999</v>
      </c>
      <c r="AF839">
        <f t="shared" si="359"/>
        <v>2.7580208999999987</v>
      </c>
      <c r="AG839">
        <f t="shared" si="359"/>
        <v>4.3131783000000006</v>
      </c>
      <c r="AH839">
        <f t="shared" si="353"/>
        <v>6.6574500000000114</v>
      </c>
      <c r="AI839">
        <f t="shared" si="353"/>
        <v>2.1574299999999997</v>
      </c>
      <c r="AJ839">
        <f t="shared" si="364"/>
        <v>3.9715198000000025</v>
      </c>
      <c r="AK839">
        <f t="shared" si="365"/>
        <v>1.0039278257864455</v>
      </c>
      <c r="AM839" s="24">
        <v>0.1378172</v>
      </c>
      <c r="AN839" s="24">
        <v>0.30248370000000002</v>
      </c>
      <c r="AO839" s="24">
        <v>10.087479999999999</v>
      </c>
      <c r="AP839" s="24">
        <v>31.609390000000001</v>
      </c>
      <c r="AR839">
        <f t="shared" si="354"/>
        <v>1.1145372000000002</v>
      </c>
      <c r="AS839">
        <f t="shared" si="355"/>
        <v>4.627323699999998</v>
      </c>
      <c r="AT839">
        <f t="shared" si="356"/>
        <v>1.0876589999999986</v>
      </c>
      <c r="AU839">
        <f t="shared" si="357"/>
        <v>3.4624699999999997</v>
      </c>
      <c r="AV839">
        <f t="shared" si="366"/>
        <v>2.5729974749999993</v>
      </c>
      <c r="AW839">
        <f t="shared" si="367"/>
        <v>0.88245653200412733</v>
      </c>
    </row>
    <row r="840" spans="1:49" x14ac:dyDescent="0.35">
      <c r="A840" s="24" t="s">
        <v>1769</v>
      </c>
      <c r="B840" s="24" t="s">
        <v>1770</v>
      </c>
      <c r="C840" s="24">
        <v>0.20095850000000001</v>
      </c>
      <c r="D840" s="24">
        <v>0.17391889999999999</v>
      </c>
      <c r="E840" s="24">
        <v>11.00074</v>
      </c>
      <c r="F840" s="24">
        <v>16.501900000000003</v>
      </c>
      <c r="H840">
        <f t="shared" si="348"/>
        <v>6.7164484999999994</v>
      </c>
      <c r="I840">
        <f t="shared" si="349"/>
        <v>3.0828689000000007</v>
      </c>
      <c r="J840">
        <f t="shared" si="350"/>
        <v>1.7363189999999999</v>
      </c>
      <c r="K840">
        <f t="shared" si="351"/>
        <v>2.2607300000000023</v>
      </c>
      <c r="L840">
        <f t="shared" si="360"/>
        <v>3.4490916000000005</v>
      </c>
      <c r="M840">
        <f t="shared" si="361"/>
        <v>1.1238154300432008</v>
      </c>
      <c r="O840" s="24">
        <v>0.2909892</v>
      </c>
      <c r="P840" s="24">
        <v>0.1021422</v>
      </c>
      <c r="Q840" s="24">
        <v>14.871500000000001</v>
      </c>
      <c r="R840" s="24">
        <v>11.295191000000001</v>
      </c>
      <c r="T840">
        <f t="shared" si="358"/>
        <v>2.0903092000000014</v>
      </c>
      <c r="U840">
        <f t="shared" si="358"/>
        <v>1.1719492000000009</v>
      </c>
      <c r="V840">
        <f t="shared" si="352"/>
        <v>1.1039000000000012</v>
      </c>
      <c r="W840">
        <f t="shared" si="352"/>
        <v>0.60427999999999926</v>
      </c>
      <c r="X840">
        <f t="shared" si="362"/>
        <v>1.2426096000000006</v>
      </c>
      <c r="Y840">
        <f t="shared" si="363"/>
        <v>0.30960896511253294</v>
      </c>
      <c r="AA840" s="24">
        <v>0.11975089999999999</v>
      </c>
      <c r="AB840" s="24">
        <v>0.2499383</v>
      </c>
      <c r="AC840" s="24">
        <v>42.363870000000006</v>
      </c>
      <c r="AD840" s="24">
        <v>14.344329999999999</v>
      </c>
      <c r="AF840">
        <f t="shared" si="359"/>
        <v>2.7580208999999987</v>
      </c>
      <c r="AG840">
        <f t="shared" si="359"/>
        <v>4.3131783000000006</v>
      </c>
      <c r="AH840">
        <f t="shared" si="353"/>
        <v>6.6574500000000114</v>
      </c>
      <c r="AI840">
        <f t="shared" si="353"/>
        <v>2.1574299999999997</v>
      </c>
      <c r="AJ840">
        <f t="shared" si="364"/>
        <v>3.9715198000000025</v>
      </c>
      <c r="AK840">
        <f t="shared" si="365"/>
        <v>1.0039278257864455</v>
      </c>
      <c r="AM840" s="24">
        <v>0.1378172</v>
      </c>
      <c r="AN840" s="24">
        <v>0.30516759999999998</v>
      </c>
      <c r="AO840" s="24">
        <v>10.087479999999999</v>
      </c>
      <c r="AP840" s="24">
        <v>31.609390000000001</v>
      </c>
      <c r="AR840">
        <f t="shared" si="354"/>
        <v>1.1145372000000002</v>
      </c>
      <c r="AS840">
        <f t="shared" si="355"/>
        <v>4.6300075999999981</v>
      </c>
      <c r="AT840">
        <f t="shared" si="356"/>
        <v>1.0876589999999986</v>
      </c>
      <c r="AU840">
        <f t="shared" si="357"/>
        <v>3.4624699999999997</v>
      </c>
      <c r="AV840">
        <f t="shared" si="366"/>
        <v>2.5736684499999991</v>
      </c>
      <c r="AW840">
        <f t="shared" si="367"/>
        <v>0.88297730177135103</v>
      </c>
    </row>
    <row r="841" spans="1:49" x14ac:dyDescent="0.35">
      <c r="A841" s="24" t="s">
        <v>1771</v>
      </c>
      <c r="B841" s="24" t="s">
        <v>1772</v>
      </c>
      <c r="C841" s="24">
        <v>0.20095850000000001</v>
      </c>
      <c r="D841" s="24">
        <v>0.17391889999999999</v>
      </c>
      <c r="E841" s="24">
        <v>11.00074</v>
      </c>
      <c r="F841" s="24">
        <v>16.501900000000003</v>
      </c>
      <c r="H841">
        <f t="shared" si="348"/>
        <v>6.7164484999999994</v>
      </c>
      <c r="I841">
        <f t="shared" si="349"/>
        <v>3.0828689000000007</v>
      </c>
      <c r="J841">
        <f t="shared" si="350"/>
        <v>1.7363189999999999</v>
      </c>
      <c r="K841">
        <f t="shared" si="351"/>
        <v>2.2607300000000023</v>
      </c>
      <c r="L841">
        <f t="shared" si="360"/>
        <v>3.4490916000000005</v>
      </c>
      <c r="M841">
        <f t="shared" si="361"/>
        <v>1.1238154300432008</v>
      </c>
      <c r="O841" s="24">
        <v>0.2909892</v>
      </c>
      <c r="P841" s="24">
        <v>0.1021422</v>
      </c>
      <c r="Q841" s="24">
        <v>14.871500000000001</v>
      </c>
      <c r="R841" s="24">
        <v>11.295191000000001</v>
      </c>
      <c r="T841">
        <f t="shared" si="358"/>
        <v>2.0903092000000014</v>
      </c>
      <c r="U841">
        <f t="shared" si="358"/>
        <v>1.1719492000000009</v>
      </c>
      <c r="V841">
        <f t="shared" si="352"/>
        <v>1.1039000000000012</v>
      </c>
      <c r="W841">
        <f t="shared" si="352"/>
        <v>0.60427999999999926</v>
      </c>
      <c r="X841">
        <f t="shared" si="362"/>
        <v>1.2426096000000006</v>
      </c>
      <c r="Y841">
        <f t="shared" si="363"/>
        <v>0.30960896511253294</v>
      </c>
      <c r="AA841" s="24">
        <v>0.11975089999999999</v>
      </c>
      <c r="AB841" s="24">
        <v>0.2499383</v>
      </c>
      <c r="AC841" s="24">
        <v>42.363870000000006</v>
      </c>
      <c r="AD841" s="24">
        <v>14.344329999999999</v>
      </c>
      <c r="AF841">
        <f t="shared" si="359"/>
        <v>2.7580208999999987</v>
      </c>
      <c r="AG841">
        <f t="shared" si="359"/>
        <v>4.3131783000000006</v>
      </c>
      <c r="AH841">
        <f t="shared" si="353"/>
        <v>6.6574500000000114</v>
      </c>
      <c r="AI841">
        <f t="shared" si="353"/>
        <v>2.1574299999999997</v>
      </c>
      <c r="AJ841">
        <f t="shared" si="364"/>
        <v>3.9715198000000025</v>
      </c>
      <c r="AK841">
        <f t="shared" si="365"/>
        <v>1.0039278257864455</v>
      </c>
      <c r="AM841" s="24">
        <v>0.14150019999999999</v>
      </c>
      <c r="AN841" s="24">
        <v>0.30516759999999998</v>
      </c>
      <c r="AO841" s="24">
        <v>10.087479999999999</v>
      </c>
      <c r="AP841" s="24">
        <v>31.609390000000001</v>
      </c>
      <c r="AR841">
        <f t="shared" si="354"/>
        <v>1.1182202000000003</v>
      </c>
      <c r="AS841">
        <f t="shared" si="355"/>
        <v>4.6300075999999981</v>
      </c>
      <c r="AT841">
        <f t="shared" si="356"/>
        <v>1.0876589999999986</v>
      </c>
      <c r="AU841">
        <f t="shared" si="357"/>
        <v>3.4624699999999997</v>
      </c>
      <c r="AV841">
        <f t="shared" si="366"/>
        <v>2.5745891999999992</v>
      </c>
      <c r="AW841">
        <f t="shared" si="367"/>
        <v>0.88247045266400836</v>
      </c>
    </row>
    <row r="842" spans="1:49" x14ac:dyDescent="0.35">
      <c r="A842" s="24" t="s">
        <v>1773</v>
      </c>
      <c r="B842" s="24" t="s">
        <v>1774</v>
      </c>
      <c r="C842" s="24">
        <v>0.20095850000000001</v>
      </c>
      <c r="D842" s="24">
        <v>0.17391889999999999</v>
      </c>
      <c r="E842" s="24">
        <v>11.00074</v>
      </c>
      <c r="F842" s="24">
        <v>16.501900000000003</v>
      </c>
      <c r="H842">
        <f t="shared" si="348"/>
        <v>6.7164484999999994</v>
      </c>
      <c r="I842">
        <f t="shared" si="349"/>
        <v>3.0828689000000007</v>
      </c>
      <c r="J842">
        <f t="shared" si="350"/>
        <v>1.7363189999999999</v>
      </c>
      <c r="K842">
        <f t="shared" si="351"/>
        <v>2.2607300000000023</v>
      </c>
      <c r="L842">
        <f t="shared" si="360"/>
        <v>3.4490916000000005</v>
      </c>
      <c r="M842">
        <f t="shared" si="361"/>
        <v>1.1238154300432008</v>
      </c>
      <c r="O842" s="24">
        <v>0.2909892</v>
      </c>
      <c r="P842" s="24">
        <v>0.1021422</v>
      </c>
      <c r="Q842" s="24">
        <v>14.871500000000001</v>
      </c>
      <c r="R842" s="24">
        <v>11.295191000000001</v>
      </c>
      <c r="T842">
        <f t="shared" si="358"/>
        <v>2.0903092000000014</v>
      </c>
      <c r="U842">
        <f t="shared" si="358"/>
        <v>1.1719492000000009</v>
      </c>
      <c r="V842">
        <f t="shared" si="352"/>
        <v>1.1039000000000012</v>
      </c>
      <c r="W842">
        <f t="shared" si="352"/>
        <v>0.60427999999999926</v>
      </c>
      <c r="X842">
        <f t="shared" si="362"/>
        <v>1.2426096000000006</v>
      </c>
      <c r="Y842">
        <f t="shared" si="363"/>
        <v>0.30960896511253294</v>
      </c>
      <c r="AA842" s="24">
        <v>0.11975089999999999</v>
      </c>
      <c r="AB842" s="24">
        <v>0.2499383</v>
      </c>
      <c r="AC842" s="24">
        <v>42.363870000000006</v>
      </c>
      <c r="AD842" s="24">
        <v>14.344329999999999</v>
      </c>
      <c r="AF842">
        <f t="shared" si="359"/>
        <v>2.7580208999999987</v>
      </c>
      <c r="AG842">
        <f t="shared" si="359"/>
        <v>4.3131783000000006</v>
      </c>
      <c r="AH842">
        <f t="shared" si="353"/>
        <v>6.6574500000000114</v>
      </c>
      <c r="AI842">
        <f t="shared" si="353"/>
        <v>2.1574299999999997</v>
      </c>
      <c r="AJ842">
        <f t="shared" si="364"/>
        <v>3.9715198000000025</v>
      </c>
      <c r="AK842">
        <f t="shared" si="365"/>
        <v>1.0039278257864455</v>
      </c>
      <c r="AM842" s="24">
        <v>0.17744299999999999</v>
      </c>
      <c r="AN842" s="24">
        <v>0.30516759999999998</v>
      </c>
      <c r="AO842" s="24">
        <v>10.087479999999999</v>
      </c>
      <c r="AP842" s="24">
        <v>31.609390000000001</v>
      </c>
      <c r="AR842">
        <f t="shared" si="354"/>
        <v>1.1541630000000003</v>
      </c>
      <c r="AS842">
        <f t="shared" si="355"/>
        <v>4.6300075999999981</v>
      </c>
      <c r="AT842">
        <f t="shared" si="356"/>
        <v>1.0876589999999986</v>
      </c>
      <c r="AU842">
        <f t="shared" si="357"/>
        <v>3.4624699999999997</v>
      </c>
      <c r="AV842">
        <f t="shared" si="366"/>
        <v>2.5835748999999995</v>
      </c>
      <c r="AW842">
        <f t="shared" si="367"/>
        <v>0.87755940692390888</v>
      </c>
    </row>
    <row r="843" spans="1:49" x14ac:dyDescent="0.35">
      <c r="A843" s="24" t="s">
        <v>1775</v>
      </c>
      <c r="B843" s="24" t="s">
        <v>1776</v>
      </c>
      <c r="C843" s="24">
        <v>0.20095850000000001</v>
      </c>
      <c r="D843" s="24">
        <v>0.17391889999999999</v>
      </c>
      <c r="E843" s="24">
        <v>11.00074</v>
      </c>
      <c r="F843" s="24">
        <v>16.501900000000003</v>
      </c>
      <c r="H843">
        <f t="shared" si="348"/>
        <v>6.7164484999999994</v>
      </c>
      <c r="I843">
        <f t="shared" si="349"/>
        <v>3.0828689000000007</v>
      </c>
      <c r="J843">
        <f t="shared" si="350"/>
        <v>1.7363189999999999</v>
      </c>
      <c r="K843">
        <f t="shared" si="351"/>
        <v>2.2607300000000023</v>
      </c>
      <c r="L843">
        <f t="shared" si="360"/>
        <v>3.4490916000000005</v>
      </c>
      <c r="M843">
        <f t="shared" si="361"/>
        <v>1.1238154300432008</v>
      </c>
      <c r="O843" s="24">
        <v>0.2909892</v>
      </c>
      <c r="P843" s="24">
        <v>0.1021422</v>
      </c>
      <c r="Q843" s="24">
        <v>14.871500000000001</v>
      </c>
      <c r="R843" s="24">
        <v>11.295191000000001</v>
      </c>
      <c r="T843">
        <f t="shared" si="358"/>
        <v>2.0903092000000014</v>
      </c>
      <c r="U843">
        <f t="shared" si="358"/>
        <v>1.1719492000000009</v>
      </c>
      <c r="V843">
        <f t="shared" si="352"/>
        <v>1.1039000000000012</v>
      </c>
      <c r="W843">
        <f t="shared" si="352"/>
        <v>0.60427999999999926</v>
      </c>
      <c r="X843">
        <f t="shared" si="362"/>
        <v>1.2426096000000006</v>
      </c>
      <c r="Y843">
        <f t="shared" si="363"/>
        <v>0.30960896511253294</v>
      </c>
      <c r="AA843" s="24">
        <v>0.11975089999999999</v>
      </c>
      <c r="AB843" s="24">
        <v>0.2499383</v>
      </c>
      <c r="AC843" s="24">
        <v>42.363870000000006</v>
      </c>
      <c r="AD843" s="24">
        <v>14.344329999999999</v>
      </c>
      <c r="AF843">
        <f t="shared" si="359"/>
        <v>2.7580208999999987</v>
      </c>
      <c r="AG843">
        <f t="shared" si="359"/>
        <v>4.3131783000000006</v>
      </c>
      <c r="AH843">
        <f t="shared" si="353"/>
        <v>6.6574500000000114</v>
      </c>
      <c r="AI843">
        <f t="shared" si="353"/>
        <v>2.1574299999999997</v>
      </c>
      <c r="AJ843">
        <f t="shared" si="364"/>
        <v>3.9715198000000025</v>
      </c>
      <c r="AK843">
        <f t="shared" si="365"/>
        <v>1.0039278257864455</v>
      </c>
      <c r="AM843" s="24">
        <v>0.2204721</v>
      </c>
      <c r="AN843" s="24">
        <v>0.30516759999999998</v>
      </c>
      <c r="AO843" s="24">
        <v>10.087479999999999</v>
      </c>
      <c r="AP843" s="24">
        <v>31.609390000000001</v>
      </c>
      <c r="AR843">
        <f t="shared" si="354"/>
        <v>1.1971921000000003</v>
      </c>
      <c r="AS843">
        <f t="shared" si="355"/>
        <v>4.6300075999999981</v>
      </c>
      <c r="AT843">
        <f t="shared" si="356"/>
        <v>1.0876589999999986</v>
      </c>
      <c r="AU843">
        <f t="shared" si="357"/>
        <v>3.4624699999999997</v>
      </c>
      <c r="AV843">
        <f t="shared" si="366"/>
        <v>2.594332174999999</v>
      </c>
      <c r="AW843">
        <f t="shared" si="367"/>
        <v>0.87176555356453911</v>
      </c>
    </row>
    <row r="844" spans="1:49" x14ac:dyDescent="0.35">
      <c r="A844" s="24" t="s">
        <v>1777</v>
      </c>
      <c r="B844" s="24" t="s">
        <v>1778</v>
      </c>
      <c r="C844" s="24">
        <v>0.20095850000000001</v>
      </c>
      <c r="D844" s="24">
        <v>0.17391889999999999</v>
      </c>
      <c r="E844" s="24">
        <v>11.00074</v>
      </c>
      <c r="F844" s="24">
        <v>16.501900000000003</v>
      </c>
      <c r="H844">
        <f t="shared" si="348"/>
        <v>6.7164484999999994</v>
      </c>
      <c r="I844">
        <f t="shared" si="349"/>
        <v>3.0828689000000007</v>
      </c>
      <c r="J844">
        <f t="shared" si="350"/>
        <v>1.7363189999999999</v>
      </c>
      <c r="K844">
        <f t="shared" si="351"/>
        <v>2.2607300000000023</v>
      </c>
      <c r="L844">
        <f t="shared" si="360"/>
        <v>3.4490916000000005</v>
      </c>
      <c r="M844">
        <f t="shared" si="361"/>
        <v>1.1238154300432008</v>
      </c>
      <c r="O844" s="24">
        <v>0.2909892</v>
      </c>
      <c r="P844" s="24">
        <v>0.1021422</v>
      </c>
      <c r="Q844" s="24">
        <v>14.871500000000001</v>
      </c>
      <c r="R844" s="24">
        <v>11.295191000000001</v>
      </c>
      <c r="T844">
        <f t="shared" si="358"/>
        <v>2.0903092000000014</v>
      </c>
      <c r="U844">
        <f t="shared" si="358"/>
        <v>1.1719492000000009</v>
      </c>
      <c r="V844">
        <f t="shared" si="352"/>
        <v>1.1039000000000012</v>
      </c>
      <c r="W844">
        <f t="shared" si="352"/>
        <v>0.60427999999999926</v>
      </c>
      <c r="X844">
        <f t="shared" si="362"/>
        <v>1.2426096000000006</v>
      </c>
      <c r="Y844">
        <f t="shared" si="363"/>
        <v>0.30960896511253294</v>
      </c>
      <c r="AA844" s="24">
        <v>0.11975089999999999</v>
      </c>
      <c r="AB844" s="24">
        <v>0.25205240000000001</v>
      </c>
      <c r="AC844" s="24">
        <v>42.363870000000006</v>
      </c>
      <c r="AD844" s="24">
        <v>14.344329999999999</v>
      </c>
      <c r="AF844">
        <f t="shared" si="359"/>
        <v>2.7580208999999987</v>
      </c>
      <c r="AG844">
        <f t="shared" si="359"/>
        <v>4.3152924000000006</v>
      </c>
      <c r="AH844">
        <f t="shared" si="353"/>
        <v>6.6574500000000114</v>
      </c>
      <c r="AI844">
        <f t="shared" si="353"/>
        <v>2.1574299999999997</v>
      </c>
      <c r="AJ844">
        <f t="shared" si="364"/>
        <v>3.9720483250000025</v>
      </c>
      <c r="AK844">
        <f t="shared" si="365"/>
        <v>1.0039879192995558</v>
      </c>
      <c r="AM844" s="24">
        <v>0.2364832</v>
      </c>
      <c r="AN844" s="24">
        <v>0.30516759999999998</v>
      </c>
      <c r="AO844" s="24">
        <v>10.087479999999999</v>
      </c>
      <c r="AP844" s="24">
        <v>31.609390000000001</v>
      </c>
      <c r="AR844">
        <f t="shared" si="354"/>
        <v>1.2132032000000001</v>
      </c>
      <c r="AS844">
        <f t="shared" si="355"/>
        <v>4.6300075999999981</v>
      </c>
      <c r="AT844">
        <f t="shared" si="356"/>
        <v>1.0876589999999986</v>
      </c>
      <c r="AU844">
        <f t="shared" si="357"/>
        <v>3.4624699999999997</v>
      </c>
      <c r="AV844">
        <f t="shared" si="366"/>
        <v>2.598334949999999</v>
      </c>
      <c r="AW844">
        <f t="shared" si="367"/>
        <v>0.86963377982549772</v>
      </c>
    </row>
    <row r="845" spans="1:49" x14ac:dyDescent="0.35">
      <c r="A845" s="24" t="s">
        <v>1779</v>
      </c>
      <c r="B845" s="24" t="s">
        <v>1780</v>
      </c>
      <c r="C845" s="24">
        <v>0.20095850000000001</v>
      </c>
      <c r="D845" s="24">
        <v>0.17391889999999999</v>
      </c>
      <c r="E845" s="24">
        <v>11.00074</v>
      </c>
      <c r="F845" s="24">
        <v>16.501900000000003</v>
      </c>
      <c r="H845">
        <f t="shared" si="348"/>
        <v>6.7164484999999994</v>
      </c>
      <c r="I845">
        <f t="shared" si="349"/>
        <v>3.0828689000000007</v>
      </c>
      <c r="J845">
        <f t="shared" si="350"/>
        <v>1.7363189999999999</v>
      </c>
      <c r="K845">
        <f t="shared" si="351"/>
        <v>2.2607300000000023</v>
      </c>
      <c r="L845">
        <f t="shared" si="360"/>
        <v>3.4490916000000005</v>
      </c>
      <c r="M845">
        <f t="shared" si="361"/>
        <v>1.1238154300432008</v>
      </c>
      <c r="O845" s="24">
        <v>0.2909892</v>
      </c>
      <c r="P845" s="24">
        <v>0.1021422</v>
      </c>
      <c r="Q845" s="24">
        <v>14.871500000000001</v>
      </c>
      <c r="R845" s="24">
        <v>11.317401</v>
      </c>
      <c r="T845">
        <f t="shared" si="358"/>
        <v>2.0903092000000014</v>
      </c>
      <c r="U845">
        <f t="shared" si="358"/>
        <v>1.1719492000000009</v>
      </c>
      <c r="V845">
        <f t="shared" si="352"/>
        <v>1.1039000000000012</v>
      </c>
      <c r="W845">
        <f t="shared" si="352"/>
        <v>0.62648999999999866</v>
      </c>
      <c r="X845">
        <f t="shared" si="362"/>
        <v>1.2481621000000005</v>
      </c>
      <c r="Y845">
        <f t="shared" si="363"/>
        <v>0.30581964968202591</v>
      </c>
      <c r="AA845" s="24">
        <v>0.11975089999999999</v>
      </c>
      <c r="AB845" s="24">
        <v>0.29652129999999999</v>
      </c>
      <c r="AC845" s="24">
        <v>42.363870000000006</v>
      </c>
      <c r="AD845" s="24">
        <v>14.344329999999999</v>
      </c>
      <c r="AF845">
        <f t="shared" si="359"/>
        <v>2.7580208999999987</v>
      </c>
      <c r="AG845">
        <f t="shared" si="359"/>
        <v>4.3597613000000006</v>
      </c>
      <c r="AH845">
        <f t="shared" si="353"/>
        <v>6.6574500000000114</v>
      </c>
      <c r="AI845">
        <f t="shared" si="353"/>
        <v>2.1574299999999997</v>
      </c>
      <c r="AJ845">
        <f t="shared" si="364"/>
        <v>3.9831655500000025</v>
      </c>
      <c r="AK845">
        <f t="shared" si="365"/>
        <v>1.0053155139220122</v>
      </c>
      <c r="AM845" s="24">
        <v>0.2364832</v>
      </c>
      <c r="AN845" s="24">
        <v>0.30516759999999998</v>
      </c>
      <c r="AO845" s="24">
        <v>10.087479999999999</v>
      </c>
      <c r="AP845" s="24">
        <v>31.609390000000001</v>
      </c>
      <c r="AR845">
        <f t="shared" si="354"/>
        <v>1.2132032000000001</v>
      </c>
      <c r="AS845">
        <f t="shared" si="355"/>
        <v>4.6300075999999981</v>
      </c>
      <c r="AT845">
        <f t="shared" si="356"/>
        <v>1.0876589999999986</v>
      </c>
      <c r="AU845">
        <f t="shared" si="357"/>
        <v>3.4624699999999997</v>
      </c>
      <c r="AV845">
        <f t="shared" si="366"/>
        <v>2.598334949999999</v>
      </c>
      <c r="AW845">
        <f t="shared" si="367"/>
        <v>0.86963377982549772</v>
      </c>
    </row>
    <row r="846" spans="1:49" x14ac:dyDescent="0.35">
      <c r="A846" s="24" t="s">
        <v>1781</v>
      </c>
      <c r="B846" s="24" t="s">
        <v>1782</v>
      </c>
      <c r="C846" s="24">
        <v>0.20095850000000001</v>
      </c>
      <c r="D846" s="24">
        <v>0.17391889999999999</v>
      </c>
      <c r="E846" s="24">
        <v>11.00074</v>
      </c>
      <c r="F846" s="24">
        <v>16.501900000000003</v>
      </c>
      <c r="H846">
        <f t="shared" si="348"/>
        <v>6.7164484999999994</v>
      </c>
      <c r="I846">
        <f t="shared" si="349"/>
        <v>3.0828689000000007</v>
      </c>
      <c r="J846">
        <f t="shared" si="350"/>
        <v>1.7363189999999999</v>
      </c>
      <c r="K846">
        <f t="shared" si="351"/>
        <v>2.2607300000000023</v>
      </c>
      <c r="L846">
        <f t="shared" si="360"/>
        <v>3.4490916000000005</v>
      </c>
      <c r="M846">
        <f t="shared" si="361"/>
        <v>1.1238154300432008</v>
      </c>
      <c r="O846" s="24">
        <v>0.2909892</v>
      </c>
      <c r="P846" s="24">
        <v>0.1021422</v>
      </c>
      <c r="Q846" s="24">
        <v>14.871500000000001</v>
      </c>
      <c r="R846" s="24">
        <v>11.369191000000001</v>
      </c>
      <c r="T846">
        <f t="shared" si="358"/>
        <v>2.0903092000000014</v>
      </c>
      <c r="U846">
        <f t="shared" si="358"/>
        <v>1.1719492000000009</v>
      </c>
      <c r="V846">
        <f t="shared" si="352"/>
        <v>1.1039000000000012</v>
      </c>
      <c r="W846">
        <f t="shared" si="352"/>
        <v>0.67827999999999911</v>
      </c>
      <c r="X846">
        <f t="shared" si="362"/>
        <v>1.2611096000000006</v>
      </c>
      <c r="Y846">
        <f t="shared" si="363"/>
        <v>0.29719897298732417</v>
      </c>
      <c r="AA846" s="24">
        <v>0.11975089999999999</v>
      </c>
      <c r="AB846" s="24">
        <v>0.31556770000000001</v>
      </c>
      <c r="AC846" s="24">
        <v>42.363870000000006</v>
      </c>
      <c r="AD846" s="24">
        <v>14.344329999999999</v>
      </c>
      <c r="AF846">
        <f t="shared" si="359"/>
        <v>2.7580208999999987</v>
      </c>
      <c r="AG846">
        <f t="shared" si="359"/>
        <v>4.3788077000000003</v>
      </c>
      <c r="AH846">
        <f t="shared" si="353"/>
        <v>6.6574500000000114</v>
      </c>
      <c r="AI846">
        <f t="shared" si="353"/>
        <v>2.1574299999999997</v>
      </c>
      <c r="AJ846">
        <f t="shared" si="364"/>
        <v>3.9879271500000026</v>
      </c>
      <c r="AK846">
        <f t="shared" si="365"/>
        <v>1.0059211802699248</v>
      </c>
      <c r="AM846" s="24">
        <v>0.2364832</v>
      </c>
      <c r="AN846" s="24">
        <v>0.30516759999999998</v>
      </c>
      <c r="AO846" s="24">
        <v>10.087479999999999</v>
      </c>
      <c r="AP846" s="24">
        <v>31.609390000000001</v>
      </c>
      <c r="AR846">
        <f t="shared" si="354"/>
        <v>1.2132032000000001</v>
      </c>
      <c r="AS846">
        <f t="shared" si="355"/>
        <v>4.6300075999999981</v>
      </c>
      <c r="AT846">
        <f t="shared" si="356"/>
        <v>1.0876589999999986</v>
      </c>
      <c r="AU846">
        <f t="shared" si="357"/>
        <v>3.4624699999999997</v>
      </c>
      <c r="AV846">
        <f t="shared" si="366"/>
        <v>2.598334949999999</v>
      </c>
      <c r="AW846">
        <f t="shared" si="367"/>
        <v>0.86963377982549772</v>
      </c>
    </row>
    <row r="847" spans="1:49" x14ac:dyDescent="0.35">
      <c r="A847" s="24" t="s">
        <v>1783</v>
      </c>
      <c r="B847" s="24" t="s">
        <v>1784</v>
      </c>
      <c r="C847" s="24">
        <v>0.20095850000000001</v>
      </c>
      <c r="D847" s="24">
        <v>0.17391889999999999</v>
      </c>
      <c r="E847" s="24">
        <v>11.00074</v>
      </c>
      <c r="F847" s="24">
        <v>16.501900000000003</v>
      </c>
      <c r="H847">
        <f t="shared" si="348"/>
        <v>6.7164484999999994</v>
      </c>
      <c r="I847">
        <f t="shared" si="349"/>
        <v>3.0828689000000007</v>
      </c>
      <c r="J847">
        <f t="shared" si="350"/>
        <v>1.7363189999999999</v>
      </c>
      <c r="K847">
        <f t="shared" si="351"/>
        <v>2.2607300000000023</v>
      </c>
      <c r="L847">
        <f t="shared" si="360"/>
        <v>3.4490916000000005</v>
      </c>
      <c r="M847">
        <f t="shared" si="361"/>
        <v>1.1238154300432008</v>
      </c>
      <c r="O847" s="24">
        <v>0.2909892</v>
      </c>
      <c r="P847" s="24">
        <v>0.1021422</v>
      </c>
      <c r="Q847" s="24">
        <v>14.871500000000001</v>
      </c>
      <c r="R847" s="24">
        <v>11.375801000000001</v>
      </c>
      <c r="T847">
        <f t="shared" si="358"/>
        <v>2.0903092000000014</v>
      </c>
      <c r="U847">
        <f t="shared" si="358"/>
        <v>1.1719492000000009</v>
      </c>
      <c r="V847">
        <f t="shared" si="352"/>
        <v>1.1039000000000012</v>
      </c>
      <c r="W847">
        <f t="shared" si="352"/>
        <v>0.68488999999999933</v>
      </c>
      <c r="X847">
        <f t="shared" si="362"/>
        <v>1.2627621000000007</v>
      </c>
      <c r="Y847">
        <f t="shared" si="363"/>
        <v>0.29612138787717368</v>
      </c>
      <c r="AA847" s="24">
        <v>0.11975089999999999</v>
      </c>
      <c r="AB847" s="24">
        <v>0.32828239999999997</v>
      </c>
      <c r="AC847" s="24">
        <v>42.363870000000006</v>
      </c>
      <c r="AD847" s="24">
        <v>14.344329999999999</v>
      </c>
      <c r="AF847">
        <f t="shared" si="359"/>
        <v>2.7580208999999987</v>
      </c>
      <c r="AG847">
        <f t="shared" si="359"/>
        <v>4.3915224000000004</v>
      </c>
      <c r="AH847">
        <f t="shared" si="353"/>
        <v>6.6574500000000114</v>
      </c>
      <c r="AI847">
        <f t="shared" si="353"/>
        <v>2.1574299999999997</v>
      </c>
      <c r="AJ847">
        <f t="shared" si="364"/>
        <v>3.9911058250000027</v>
      </c>
      <c r="AK847">
        <f t="shared" si="365"/>
        <v>1.0063378390871403</v>
      </c>
      <c r="AM847" s="24">
        <v>0.2364832</v>
      </c>
      <c r="AN847" s="24">
        <v>0.30516759999999998</v>
      </c>
      <c r="AO847" s="24">
        <v>10.0907</v>
      </c>
      <c r="AP847" s="24">
        <v>31.609390000000001</v>
      </c>
      <c r="AR847">
        <f t="shared" si="354"/>
        <v>1.2132032000000001</v>
      </c>
      <c r="AS847">
        <f t="shared" si="355"/>
        <v>4.6300075999999981</v>
      </c>
      <c r="AT847">
        <f t="shared" si="356"/>
        <v>1.0908789999999993</v>
      </c>
      <c r="AU847">
        <f t="shared" si="357"/>
        <v>3.4624699999999997</v>
      </c>
      <c r="AV847">
        <f t="shared" si="366"/>
        <v>2.5991399499999992</v>
      </c>
      <c r="AW847">
        <f t="shared" si="367"/>
        <v>0.86916789495015434</v>
      </c>
    </row>
    <row r="848" spans="1:49" x14ac:dyDescent="0.35">
      <c r="A848" s="24" t="s">
        <v>1785</v>
      </c>
      <c r="B848" s="24" t="s">
        <v>1786</v>
      </c>
      <c r="C848" s="24">
        <v>0.20095850000000001</v>
      </c>
      <c r="D848" s="24">
        <v>0.17391889999999999</v>
      </c>
      <c r="E848" s="24">
        <v>11.00074</v>
      </c>
      <c r="F848" s="24">
        <v>16.501900000000003</v>
      </c>
      <c r="H848">
        <f t="shared" si="348"/>
        <v>6.7164484999999994</v>
      </c>
      <c r="I848">
        <f t="shared" si="349"/>
        <v>3.0828689000000007</v>
      </c>
      <c r="J848">
        <f t="shared" si="350"/>
        <v>1.7363189999999999</v>
      </c>
      <c r="K848">
        <f t="shared" si="351"/>
        <v>2.2607300000000023</v>
      </c>
      <c r="L848">
        <f t="shared" si="360"/>
        <v>3.4490916000000005</v>
      </c>
      <c r="M848">
        <f t="shared" si="361"/>
        <v>1.1238154300432008</v>
      </c>
      <c r="O848" s="24">
        <v>0.2909892</v>
      </c>
      <c r="P848" s="24">
        <v>0.1021422</v>
      </c>
      <c r="Q848" s="24">
        <v>14.871500000000001</v>
      </c>
      <c r="R848" s="24">
        <v>11.375801000000001</v>
      </c>
      <c r="T848">
        <f t="shared" si="358"/>
        <v>2.0903092000000014</v>
      </c>
      <c r="U848">
        <f t="shared" si="358"/>
        <v>1.1719492000000009</v>
      </c>
      <c r="V848">
        <f t="shared" si="352"/>
        <v>1.1039000000000012</v>
      </c>
      <c r="W848">
        <f t="shared" si="352"/>
        <v>0.68488999999999933</v>
      </c>
      <c r="X848">
        <f t="shared" si="362"/>
        <v>1.2627621000000007</v>
      </c>
      <c r="Y848">
        <f t="shared" si="363"/>
        <v>0.29612138787717368</v>
      </c>
      <c r="AA848" s="24">
        <v>0.11975089999999999</v>
      </c>
      <c r="AB848" s="24">
        <v>0.33019159999999997</v>
      </c>
      <c r="AC848" s="24">
        <v>42.363870000000006</v>
      </c>
      <c r="AD848" s="24">
        <v>14.344329999999999</v>
      </c>
      <c r="AF848">
        <f t="shared" si="359"/>
        <v>2.7580208999999987</v>
      </c>
      <c r="AG848">
        <f t="shared" si="359"/>
        <v>4.3934316000000004</v>
      </c>
      <c r="AH848">
        <f t="shared" si="353"/>
        <v>6.6574500000000114</v>
      </c>
      <c r="AI848">
        <f t="shared" si="353"/>
        <v>2.1574299999999997</v>
      </c>
      <c r="AJ848">
        <f t="shared" si="364"/>
        <v>3.9915831250000027</v>
      </c>
      <c r="AK848">
        <f t="shared" si="365"/>
        <v>1.0064012553390571</v>
      </c>
      <c r="AM848" s="24">
        <v>0.2364832</v>
      </c>
      <c r="AN848" s="24">
        <v>0.30516759999999998</v>
      </c>
      <c r="AO848" s="24">
        <v>10.09313</v>
      </c>
      <c r="AP848" s="24">
        <v>31.609390000000001</v>
      </c>
      <c r="AR848">
        <f t="shared" si="354"/>
        <v>1.2132032000000001</v>
      </c>
      <c r="AS848">
        <f t="shared" si="355"/>
        <v>4.6300075999999981</v>
      </c>
      <c r="AT848">
        <f t="shared" si="356"/>
        <v>1.0933089999999996</v>
      </c>
      <c r="AU848">
        <f t="shared" si="357"/>
        <v>3.4624699999999997</v>
      </c>
      <c r="AV848">
        <f t="shared" si="366"/>
        <v>2.5997474499999993</v>
      </c>
      <c r="AW848">
        <f t="shared" si="367"/>
        <v>0.86881663944907384</v>
      </c>
    </row>
    <row r="849" spans="1:49" x14ac:dyDescent="0.35">
      <c r="A849" s="24" t="s">
        <v>1787</v>
      </c>
      <c r="B849" s="24" t="s">
        <v>1788</v>
      </c>
      <c r="C849" s="24">
        <v>0.20095850000000001</v>
      </c>
      <c r="D849" s="24">
        <v>0.17391889999999999</v>
      </c>
      <c r="E849" s="24">
        <v>11.00074</v>
      </c>
      <c r="F849" s="24">
        <v>16.501900000000003</v>
      </c>
      <c r="H849">
        <f t="shared" si="348"/>
        <v>6.7164484999999994</v>
      </c>
      <c r="I849">
        <f t="shared" si="349"/>
        <v>3.0828689000000007</v>
      </c>
      <c r="J849">
        <f t="shared" si="350"/>
        <v>1.7363189999999999</v>
      </c>
      <c r="K849">
        <f t="shared" si="351"/>
        <v>2.2607300000000023</v>
      </c>
      <c r="L849">
        <f t="shared" si="360"/>
        <v>3.4490916000000005</v>
      </c>
      <c r="M849">
        <f t="shared" si="361"/>
        <v>1.1238154300432008</v>
      </c>
      <c r="O849" s="24">
        <v>0.2909892</v>
      </c>
      <c r="P849" s="24">
        <v>0.1021422</v>
      </c>
      <c r="Q849" s="24">
        <v>14.871500000000001</v>
      </c>
      <c r="R849" s="24">
        <v>11.375801000000001</v>
      </c>
      <c r="T849">
        <f t="shared" si="358"/>
        <v>2.0903092000000014</v>
      </c>
      <c r="U849">
        <f t="shared" si="358"/>
        <v>1.1719492000000009</v>
      </c>
      <c r="V849">
        <f t="shared" si="352"/>
        <v>1.1039000000000012</v>
      </c>
      <c r="W849">
        <f t="shared" si="352"/>
        <v>0.68488999999999933</v>
      </c>
      <c r="X849">
        <f t="shared" si="362"/>
        <v>1.2627621000000007</v>
      </c>
      <c r="Y849">
        <f t="shared" si="363"/>
        <v>0.29612138787717368</v>
      </c>
      <c r="AA849" s="24">
        <v>0.12112539999999999</v>
      </c>
      <c r="AB849" s="24">
        <v>0.33019159999999997</v>
      </c>
      <c r="AC849" s="24">
        <v>42.363870000000006</v>
      </c>
      <c r="AD849" s="24">
        <v>14.344329999999999</v>
      </c>
      <c r="AF849">
        <f t="shared" si="359"/>
        <v>2.7593953999999985</v>
      </c>
      <c r="AG849">
        <f t="shared" si="359"/>
        <v>4.3934316000000004</v>
      </c>
      <c r="AH849">
        <f t="shared" si="353"/>
        <v>6.6574500000000114</v>
      </c>
      <c r="AI849">
        <f t="shared" si="353"/>
        <v>2.1574299999999997</v>
      </c>
      <c r="AJ849">
        <f t="shared" si="364"/>
        <v>3.9919267500000024</v>
      </c>
      <c r="AK849">
        <f t="shared" si="365"/>
        <v>1.006260908651327</v>
      </c>
      <c r="AM849" s="24">
        <v>0.2364832</v>
      </c>
      <c r="AN849" s="24">
        <v>0.30516759999999998</v>
      </c>
      <c r="AO849" s="24">
        <v>10.09313</v>
      </c>
      <c r="AP849" s="24">
        <v>31.609390000000001</v>
      </c>
      <c r="AR849">
        <f t="shared" si="354"/>
        <v>1.2132032000000001</v>
      </c>
      <c r="AS849">
        <f t="shared" si="355"/>
        <v>4.6300075999999981</v>
      </c>
      <c r="AT849">
        <f t="shared" si="356"/>
        <v>1.0933089999999996</v>
      </c>
      <c r="AU849">
        <f t="shared" si="357"/>
        <v>3.4624699999999997</v>
      </c>
      <c r="AV849">
        <f t="shared" si="366"/>
        <v>2.5997474499999993</v>
      </c>
      <c r="AW849">
        <f t="shared" si="367"/>
        <v>0.86881663944907384</v>
      </c>
    </row>
    <row r="850" spans="1:49" x14ac:dyDescent="0.35">
      <c r="A850" s="24" t="s">
        <v>1789</v>
      </c>
      <c r="B850" s="24" t="s">
        <v>1790</v>
      </c>
      <c r="C850" s="24">
        <v>0.20095850000000001</v>
      </c>
      <c r="D850" s="24">
        <v>0.17391889999999999</v>
      </c>
      <c r="E850" s="24">
        <v>11.00074</v>
      </c>
      <c r="F850" s="24">
        <v>16.501900000000003</v>
      </c>
      <c r="H850">
        <f t="shared" si="348"/>
        <v>6.7164484999999994</v>
      </c>
      <c r="I850">
        <f t="shared" si="349"/>
        <v>3.0828689000000007</v>
      </c>
      <c r="J850">
        <f t="shared" si="350"/>
        <v>1.7363189999999999</v>
      </c>
      <c r="K850">
        <f t="shared" si="351"/>
        <v>2.2607300000000023</v>
      </c>
      <c r="L850">
        <f t="shared" si="360"/>
        <v>3.4490916000000005</v>
      </c>
      <c r="M850">
        <f t="shared" si="361"/>
        <v>1.1238154300432008</v>
      </c>
      <c r="O850" s="24">
        <v>0.2909892</v>
      </c>
      <c r="P850" s="24">
        <v>0.1021422</v>
      </c>
      <c r="Q850" s="24">
        <v>14.871500000000001</v>
      </c>
      <c r="R850" s="24">
        <v>11.375801000000001</v>
      </c>
      <c r="T850">
        <f t="shared" si="358"/>
        <v>2.0903092000000014</v>
      </c>
      <c r="U850">
        <f t="shared" si="358"/>
        <v>1.1719492000000009</v>
      </c>
      <c r="V850">
        <f t="shared" si="352"/>
        <v>1.1039000000000012</v>
      </c>
      <c r="W850">
        <f t="shared" si="352"/>
        <v>0.68488999999999933</v>
      </c>
      <c r="X850">
        <f t="shared" si="362"/>
        <v>1.2627621000000007</v>
      </c>
      <c r="Y850">
        <f t="shared" si="363"/>
        <v>0.29612138787717368</v>
      </c>
      <c r="AA850" s="24">
        <v>0.1272972</v>
      </c>
      <c r="AB850" s="24">
        <v>0.33019159999999997</v>
      </c>
      <c r="AC850" s="24">
        <v>42.363870000000006</v>
      </c>
      <c r="AD850" s="24">
        <v>14.344329999999999</v>
      </c>
      <c r="AF850">
        <f t="shared" si="359"/>
        <v>2.7655671999999987</v>
      </c>
      <c r="AG850">
        <f t="shared" si="359"/>
        <v>4.3934316000000004</v>
      </c>
      <c r="AH850">
        <f t="shared" si="353"/>
        <v>6.6574500000000114</v>
      </c>
      <c r="AI850">
        <f t="shared" si="353"/>
        <v>2.1574299999999997</v>
      </c>
      <c r="AJ850">
        <f t="shared" si="364"/>
        <v>3.9934697000000026</v>
      </c>
      <c r="AK850">
        <f t="shared" si="365"/>
        <v>1.0056319277665702</v>
      </c>
      <c r="AM850" s="24">
        <v>0.2364832</v>
      </c>
      <c r="AN850" s="24">
        <v>0.30516759999999998</v>
      </c>
      <c r="AO850" s="24">
        <v>10.09313</v>
      </c>
      <c r="AP850" s="24">
        <v>31.617080000000001</v>
      </c>
      <c r="AR850">
        <f t="shared" si="354"/>
        <v>1.2132032000000001</v>
      </c>
      <c r="AS850">
        <f t="shared" si="355"/>
        <v>4.6300075999999981</v>
      </c>
      <c r="AT850">
        <f t="shared" si="356"/>
        <v>1.0933089999999996</v>
      </c>
      <c r="AU850">
        <f t="shared" si="357"/>
        <v>3.4701599999999999</v>
      </c>
      <c r="AV850">
        <f t="shared" si="366"/>
        <v>2.6016699499999993</v>
      </c>
      <c r="AW850">
        <f t="shared" si="367"/>
        <v>0.86945487043592373</v>
      </c>
    </row>
    <row r="851" spans="1:49" x14ac:dyDescent="0.35">
      <c r="A851" s="24" t="s">
        <v>1791</v>
      </c>
      <c r="B851" s="24" t="s">
        <v>1792</v>
      </c>
      <c r="C851" s="24">
        <v>0.20095850000000001</v>
      </c>
      <c r="D851" s="24">
        <v>0.17391889999999999</v>
      </c>
      <c r="E851" s="24">
        <v>11.00074</v>
      </c>
      <c r="F851" s="24">
        <v>16.501900000000003</v>
      </c>
      <c r="H851">
        <f t="shared" si="348"/>
        <v>6.7164484999999994</v>
      </c>
      <c r="I851">
        <f t="shared" si="349"/>
        <v>3.0828689000000007</v>
      </c>
      <c r="J851">
        <f t="shared" si="350"/>
        <v>1.7363189999999999</v>
      </c>
      <c r="K851">
        <f t="shared" si="351"/>
        <v>2.2607300000000023</v>
      </c>
      <c r="L851">
        <f t="shared" si="360"/>
        <v>3.4490916000000005</v>
      </c>
      <c r="M851">
        <f t="shared" si="361"/>
        <v>1.1238154300432008</v>
      </c>
      <c r="O851" s="24">
        <v>0.2909892</v>
      </c>
      <c r="P851" s="24">
        <v>0.1021422</v>
      </c>
      <c r="Q851" s="24">
        <v>14.871500000000001</v>
      </c>
      <c r="R851" s="24">
        <v>11.375801000000001</v>
      </c>
      <c r="T851">
        <f t="shared" si="358"/>
        <v>2.0903092000000014</v>
      </c>
      <c r="U851">
        <f t="shared" si="358"/>
        <v>1.1719492000000009</v>
      </c>
      <c r="V851">
        <f t="shared" si="352"/>
        <v>1.1039000000000012</v>
      </c>
      <c r="W851">
        <f t="shared" si="352"/>
        <v>0.68488999999999933</v>
      </c>
      <c r="X851">
        <f t="shared" si="362"/>
        <v>1.2627621000000007</v>
      </c>
      <c r="Y851">
        <f t="shared" si="363"/>
        <v>0.29612138787717368</v>
      </c>
      <c r="AA851" s="24">
        <v>0.12970039999999999</v>
      </c>
      <c r="AB851" s="24">
        <v>0.33019159999999997</v>
      </c>
      <c r="AC851" s="24">
        <v>42.363870000000006</v>
      </c>
      <c r="AD851" s="24">
        <v>14.344329999999999</v>
      </c>
      <c r="AF851">
        <f t="shared" si="359"/>
        <v>2.7679703999999985</v>
      </c>
      <c r="AG851">
        <f t="shared" si="359"/>
        <v>4.3934316000000004</v>
      </c>
      <c r="AH851">
        <f t="shared" si="353"/>
        <v>6.6574500000000114</v>
      </c>
      <c r="AI851">
        <f t="shared" si="353"/>
        <v>2.1574299999999997</v>
      </c>
      <c r="AJ851">
        <f t="shared" si="364"/>
        <v>3.9940705000000025</v>
      </c>
      <c r="AK851">
        <f t="shared" si="365"/>
        <v>1.0053875467812472</v>
      </c>
      <c r="AM851" s="24">
        <v>0.2364832</v>
      </c>
      <c r="AN851" s="24">
        <v>0.30516759999999998</v>
      </c>
      <c r="AO851" s="24">
        <v>10.09313</v>
      </c>
      <c r="AP851" s="24">
        <v>31.64368</v>
      </c>
      <c r="AR851">
        <f t="shared" si="354"/>
        <v>1.2132032000000001</v>
      </c>
      <c r="AS851">
        <f t="shared" si="355"/>
        <v>4.6300075999999981</v>
      </c>
      <c r="AT851">
        <f t="shared" si="356"/>
        <v>1.0933089999999996</v>
      </c>
      <c r="AU851">
        <f t="shared" si="357"/>
        <v>3.4967599999999983</v>
      </c>
      <c r="AV851">
        <f t="shared" si="366"/>
        <v>2.6083199499999989</v>
      </c>
      <c r="AW851">
        <f t="shared" si="367"/>
        <v>0.87169163131986194</v>
      </c>
    </row>
    <row r="852" spans="1:49" x14ac:dyDescent="0.35">
      <c r="A852" s="24" t="s">
        <v>1793</v>
      </c>
      <c r="B852" s="24" t="s">
        <v>1794</v>
      </c>
      <c r="C852" s="24">
        <v>0.20095850000000001</v>
      </c>
      <c r="D852" s="24">
        <v>0.17391889999999999</v>
      </c>
      <c r="E852" s="24">
        <v>11.00074</v>
      </c>
      <c r="F852" s="24">
        <v>16.501900000000003</v>
      </c>
      <c r="H852">
        <f t="shared" si="348"/>
        <v>6.7164484999999994</v>
      </c>
      <c r="I852">
        <f t="shared" si="349"/>
        <v>3.0828689000000007</v>
      </c>
      <c r="J852">
        <f t="shared" si="350"/>
        <v>1.7363189999999999</v>
      </c>
      <c r="K852">
        <f t="shared" si="351"/>
        <v>2.2607300000000023</v>
      </c>
      <c r="L852">
        <f t="shared" si="360"/>
        <v>3.4490916000000005</v>
      </c>
      <c r="M852">
        <f t="shared" si="361"/>
        <v>1.1238154300432008</v>
      </c>
      <c r="O852" s="24">
        <v>0.2909892</v>
      </c>
      <c r="P852" s="24">
        <v>0.1021422</v>
      </c>
      <c r="Q852" s="24">
        <v>14.871500000000001</v>
      </c>
      <c r="R852" s="24">
        <v>11.375801000000001</v>
      </c>
      <c r="T852">
        <f t="shared" si="358"/>
        <v>2.0903092000000014</v>
      </c>
      <c r="U852">
        <f t="shared" si="358"/>
        <v>1.1719492000000009</v>
      </c>
      <c r="V852">
        <f t="shared" si="352"/>
        <v>1.1039000000000012</v>
      </c>
      <c r="W852">
        <f t="shared" si="352"/>
        <v>0.68488999999999933</v>
      </c>
      <c r="X852">
        <f t="shared" si="362"/>
        <v>1.2627621000000007</v>
      </c>
      <c r="Y852">
        <f t="shared" si="363"/>
        <v>0.29612138787717368</v>
      </c>
      <c r="AA852" s="24">
        <v>0.12970039999999999</v>
      </c>
      <c r="AB852" s="24">
        <v>0.33019159999999997</v>
      </c>
      <c r="AC852" s="24">
        <v>42.363870000000006</v>
      </c>
      <c r="AD852" s="24">
        <v>14.344329999999999</v>
      </c>
      <c r="AF852">
        <f t="shared" si="359"/>
        <v>2.7679703999999985</v>
      </c>
      <c r="AG852">
        <f t="shared" si="359"/>
        <v>4.3934316000000004</v>
      </c>
      <c r="AH852">
        <f t="shared" si="353"/>
        <v>6.6574500000000114</v>
      </c>
      <c r="AI852">
        <f t="shared" si="353"/>
        <v>2.1574299999999997</v>
      </c>
      <c r="AJ852">
        <f t="shared" si="364"/>
        <v>3.9940705000000025</v>
      </c>
      <c r="AK852">
        <f t="shared" si="365"/>
        <v>1.0053875467812472</v>
      </c>
      <c r="AM852" s="24">
        <v>0.2364832</v>
      </c>
      <c r="AN852" s="24">
        <v>0.30516759999999998</v>
      </c>
      <c r="AO852" s="24">
        <v>10.09313</v>
      </c>
      <c r="AP852" s="24">
        <v>31.66525</v>
      </c>
      <c r="AR852">
        <f t="shared" si="354"/>
        <v>1.2132032000000001</v>
      </c>
      <c r="AS852">
        <f t="shared" si="355"/>
        <v>4.6300075999999981</v>
      </c>
      <c r="AT852">
        <f t="shared" si="356"/>
        <v>1.0933089999999996</v>
      </c>
      <c r="AU852">
        <f t="shared" si="357"/>
        <v>3.5183299999999988</v>
      </c>
      <c r="AV852">
        <f t="shared" si="366"/>
        <v>2.6137124499999991</v>
      </c>
      <c r="AW852">
        <f t="shared" si="367"/>
        <v>0.87353839134240818</v>
      </c>
    </row>
    <row r="853" spans="1:49" x14ac:dyDescent="0.35">
      <c r="A853" s="24" t="s">
        <v>1795</v>
      </c>
      <c r="B853" s="24" t="s">
        <v>1796</v>
      </c>
      <c r="C853" s="24">
        <v>0.20095850000000001</v>
      </c>
      <c r="D853" s="24">
        <v>0.17391889999999999</v>
      </c>
      <c r="E853" s="24">
        <v>11.00074</v>
      </c>
      <c r="F853" s="24">
        <v>16.501900000000003</v>
      </c>
      <c r="H853">
        <f t="shared" si="348"/>
        <v>6.7164484999999994</v>
      </c>
      <c r="I853">
        <f t="shared" si="349"/>
        <v>3.0828689000000007</v>
      </c>
      <c r="J853">
        <f t="shared" si="350"/>
        <v>1.7363189999999999</v>
      </c>
      <c r="K853">
        <f t="shared" si="351"/>
        <v>2.2607300000000023</v>
      </c>
      <c r="L853">
        <f t="shared" si="360"/>
        <v>3.4490916000000005</v>
      </c>
      <c r="M853">
        <f t="shared" si="361"/>
        <v>1.1238154300432008</v>
      </c>
      <c r="O853" s="24">
        <v>0.2909892</v>
      </c>
      <c r="P853" s="24">
        <v>0.1021422</v>
      </c>
      <c r="Q853" s="24">
        <v>14.871500000000001</v>
      </c>
      <c r="R853" s="24">
        <v>11.375801000000001</v>
      </c>
      <c r="T853">
        <f t="shared" si="358"/>
        <v>2.0903092000000014</v>
      </c>
      <c r="U853">
        <f t="shared" si="358"/>
        <v>1.1719492000000009</v>
      </c>
      <c r="V853">
        <f t="shared" si="352"/>
        <v>1.1039000000000012</v>
      </c>
      <c r="W853">
        <f t="shared" si="352"/>
        <v>0.68488999999999933</v>
      </c>
      <c r="X853">
        <f t="shared" si="362"/>
        <v>1.2627621000000007</v>
      </c>
      <c r="Y853">
        <f t="shared" si="363"/>
        <v>0.29612138787717368</v>
      </c>
      <c r="AA853" s="24">
        <v>0.12970039999999999</v>
      </c>
      <c r="AB853" s="24">
        <v>0.33019159999999997</v>
      </c>
      <c r="AC853" s="24">
        <v>42.363870000000006</v>
      </c>
      <c r="AD853" s="24">
        <v>14.344329999999999</v>
      </c>
      <c r="AF853">
        <f t="shared" si="359"/>
        <v>2.7679703999999985</v>
      </c>
      <c r="AG853">
        <f t="shared" si="359"/>
        <v>4.3934316000000004</v>
      </c>
      <c r="AH853">
        <f t="shared" si="353"/>
        <v>6.6574500000000114</v>
      </c>
      <c r="AI853">
        <f t="shared" si="353"/>
        <v>2.1574299999999997</v>
      </c>
      <c r="AJ853">
        <f t="shared" si="364"/>
        <v>3.9940705000000025</v>
      </c>
      <c r="AK853">
        <f t="shared" si="365"/>
        <v>1.0053875467812472</v>
      </c>
      <c r="AM853" s="24">
        <v>0.2364832</v>
      </c>
      <c r="AN853" s="24">
        <v>0.30516759999999998</v>
      </c>
      <c r="AO853" s="24">
        <v>10.09313</v>
      </c>
      <c r="AP853" s="24">
        <v>31.666889999999999</v>
      </c>
      <c r="AR853">
        <f t="shared" si="354"/>
        <v>1.2132032000000001</v>
      </c>
      <c r="AS853">
        <f t="shared" si="355"/>
        <v>4.6300075999999981</v>
      </c>
      <c r="AT853">
        <f t="shared" si="356"/>
        <v>1.0933089999999996</v>
      </c>
      <c r="AU853">
        <f t="shared" si="357"/>
        <v>3.5199699999999972</v>
      </c>
      <c r="AV853">
        <f t="shared" si="366"/>
        <v>2.6141224499999987</v>
      </c>
      <c r="AW853">
        <f t="shared" si="367"/>
        <v>0.87368000513884669</v>
      </c>
    </row>
    <row r="854" spans="1:49" x14ac:dyDescent="0.35">
      <c r="A854" s="24" t="s">
        <v>1797</v>
      </c>
      <c r="B854" s="24" t="s">
        <v>1798</v>
      </c>
      <c r="C854" s="24">
        <v>0.20095850000000001</v>
      </c>
      <c r="D854" s="24">
        <v>0.17391889999999999</v>
      </c>
      <c r="E854" s="24">
        <v>11.00074</v>
      </c>
      <c r="F854" s="24">
        <v>16.501900000000003</v>
      </c>
      <c r="H854">
        <f t="shared" si="348"/>
        <v>6.7164484999999994</v>
      </c>
      <c r="I854">
        <f t="shared" si="349"/>
        <v>3.0828689000000007</v>
      </c>
      <c r="J854">
        <f t="shared" si="350"/>
        <v>1.7363189999999999</v>
      </c>
      <c r="K854">
        <f t="shared" si="351"/>
        <v>2.2607300000000023</v>
      </c>
      <c r="L854">
        <f t="shared" si="360"/>
        <v>3.4490916000000005</v>
      </c>
      <c r="M854">
        <f t="shared" si="361"/>
        <v>1.1238154300432008</v>
      </c>
      <c r="O854" s="24">
        <v>0.2909892</v>
      </c>
      <c r="P854" s="24">
        <v>0.1021422</v>
      </c>
      <c r="Q854" s="24">
        <v>14.871500000000001</v>
      </c>
      <c r="R854" s="24">
        <v>11.375801000000001</v>
      </c>
      <c r="T854">
        <f t="shared" si="358"/>
        <v>2.0903092000000014</v>
      </c>
      <c r="U854">
        <f t="shared" si="358"/>
        <v>1.1719492000000009</v>
      </c>
      <c r="V854">
        <f t="shared" si="352"/>
        <v>1.1039000000000012</v>
      </c>
      <c r="W854">
        <f t="shared" si="352"/>
        <v>0.68488999999999933</v>
      </c>
      <c r="X854">
        <f t="shared" si="362"/>
        <v>1.2627621000000007</v>
      </c>
      <c r="Y854">
        <f t="shared" si="363"/>
        <v>0.29612138787717368</v>
      </c>
      <c r="AA854" s="24">
        <v>0.12970039999999999</v>
      </c>
      <c r="AB854" s="24">
        <v>0.33019159999999997</v>
      </c>
      <c r="AC854" s="24">
        <v>42.363870000000006</v>
      </c>
      <c r="AD854" s="24">
        <v>14.344329999999999</v>
      </c>
      <c r="AF854">
        <f t="shared" si="359"/>
        <v>2.7679703999999985</v>
      </c>
      <c r="AG854">
        <f t="shared" si="359"/>
        <v>4.3934316000000004</v>
      </c>
      <c r="AH854">
        <f t="shared" si="353"/>
        <v>6.6574500000000114</v>
      </c>
      <c r="AI854">
        <f t="shared" si="353"/>
        <v>2.1574299999999997</v>
      </c>
      <c r="AJ854">
        <f t="shared" si="364"/>
        <v>3.9940705000000025</v>
      </c>
      <c r="AK854">
        <f t="shared" si="365"/>
        <v>1.0053875467812472</v>
      </c>
      <c r="AM854" s="24">
        <v>0.2364832</v>
      </c>
      <c r="AN854" s="24">
        <v>0.30516759999999998</v>
      </c>
      <c r="AO854" s="24">
        <v>10.09313</v>
      </c>
      <c r="AP854" s="24">
        <v>31.666889999999999</v>
      </c>
      <c r="AR854">
        <f t="shared" si="354"/>
        <v>1.2132032000000001</v>
      </c>
      <c r="AS854">
        <f t="shared" si="355"/>
        <v>4.6300075999999981</v>
      </c>
      <c r="AT854">
        <f t="shared" si="356"/>
        <v>1.0933089999999996</v>
      </c>
      <c r="AU854">
        <f t="shared" si="357"/>
        <v>3.5199699999999972</v>
      </c>
      <c r="AV854">
        <f t="shared" si="366"/>
        <v>2.6141224499999987</v>
      </c>
      <c r="AW854">
        <f t="shared" si="367"/>
        <v>0.87368000513884669</v>
      </c>
    </row>
    <row r="855" spans="1:49" x14ac:dyDescent="0.35">
      <c r="A855" s="24" t="s">
        <v>1799</v>
      </c>
      <c r="B855" s="24" t="s">
        <v>1800</v>
      </c>
      <c r="C855" s="24">
        <v>0.20095850000000001</v>
      </c>
      <c r="D855" s="24">
        <v>0.17391889999999999</v>
      </c>
      <c r="E855" s="24">
        <v>11.00074</v>
      </c>
      <c r="F855" s="24">
        <v>16.501900000000003</v>
      </c>
      <c r="H855">
        <f t="shared" si="348"/>
        <v>6.7164484999999994</v>
      </c>
      <c r="I855">
        <f t="shared" si="349"/>
        <v>3.0828689000000007</v>
      </c>
      <c r="J855">
        <f t="shared" si="350"/>
        <v>1.7363189999999999</v>
      </c>
      <c r="K855">
        <f t="shared" si="351"/>
        <v>2.2607300000000023</v>
      </c>
      <c r="L855">
        <f t="shared" si="360"/>
        <v>3.4490916000000005</v>
      </c>
      <c r="M855">
        <f t="shared" si="361"/>
        <v>1.1238154300432008</v>
      </c>
      <c r="O855" s="24">
        <v>0.2909892</v>
      </c>
      <c r="P855" s="24">
        <v>0.1021422</v>
      </c>
      <c r="Q855" s="24">
        <v>14.872380000000001</v>
      </c>
      <c r="R855" s="24">
        <v>11.375801000000001</v>
      </c>
      <c r="T855">
        <f t="shared" si="358"/>
        <v>2.0903092000000014</v>
      </c>
      <c r="U855">
        <f t="shared" si="358"/>
        <v>1.1719492000000009</v>
      </c>
      <c r="V855">
        <f t="shared" si="352"/>
        <v>1.1047800000000016</v>
      </c>
      <c r="W855">
        <f t="shared" si="352"/>
        <v>0.68488999999999933</v>
      </c>
      <c r="X855">
        <f t="shared" si="362"/>
        <v>1.2629821000000008</v>
      </c>
      <c r="Y855">
        <f t="shared" si="363"/>
        <v>0.29608212540380913</v>
      </c>
      <c r="AA855" s="24">
        <v>0.12970039999999999</v>
      </c>
      <c r="AB855" s="24">
        <v>0.33019159999999997</v>
      </c>
      <c r="AC855" s="24">
        <v>42.363870000000006</v>
      </c>
      <c r="AD855" s="24">
        <v>14.344329999999999</v>
      </c>
      <c r="AF855">
        <f t="shared" si="359"/>
        <v>2.7679703999999985</v>
      </c>
      <c r="AG855">
        <f t="shared" si="359"/>
        <v>4.3934316000000004</v>
      </c>
      <c r="AH855">
        <f t="shared" si="353"/>
        <v>6.6574500000000114</v>
      </c>
      <c r="AI855">
        <f t="shared" si="353"/>
        <v>2.1574299999999997</v>
      </c>
      <c r="AJ855">
        <f t="shared" si="364"/>
        <v>3.9940705000000025</v>
      </c>
      <c r="AK855">
        <f t="shared" si="365"/>
        <v>1.0053875467812472</v>
      </c>
      <c r="AM855" s="24">
        <v>0.2364832</v>
      </c>
      <c r="AN855" s="24">
        <v>0.30516759999999998</v>
      </c>
      <c r="AO855" s="24">
        <v>10.09313</v>
      </c>
      <c r="AP855" s="24">
        <v>31.666889999999999</v>
      </c>
      <c r="AR855">
        <f t="shared" si="354"/>
        <v>1.2132032000000001</v>
      </c>
      <c r="AS855">
        <f t="shared" si="355"/>
        <v>4.6300075999999981</v>
      </c>
      <c r="AT855">
        <f t="shared" si="356"/>
        <v>1.0933089999999996</v>
      </c>
      <c r="AU855">
        <f t="shared" si="357"/>
        <v>3.5199699999999972</v>
      </c>
      <c r="AV855">
        <f t="shared" si="366"/>
        <v>2.6141224499999987</v>
      </c>
      <c r="AW855">
        <f t="shared" si="367"/>
        <v>0.87368000513884669</v>
      </c>
    </row>
    <row r="856" spans="1:49" x14ac:dyDescent="0.35">
      <c r="A856" s="24" t="s">
        <v>1801</v>
      </c>
      <c r="B856" s="24" t="s">
        <v>1802</v>
      </c>
      <c r="C856" s="24">
        <v>0.20095850000000001</v>
      </c>
      <c r="D856" s="24">
        <v>0.17391889999999999</v>
      </c>
      <c r="E856" s="24">
        <v>11.00074</v>
      </c>
      <c r="F856" s="24">
        <v>16.501900000000003</v>
      </c>
      <c r="H856">
        <f t="shared" si="348"/>
        <v>6.7164484999999994</v>
      </c>
      <c r="I856">
        <f t="shared" si="349"/>
        <v>3.0828689000000007</v>
      </c>
      <c r="J856">
        <f t="shared" si="350"/>
        <v>1.7363189999999999</v>
      </c>
      <c r="K856">
        <f t="shared" si="351"/>
        <v>2.2607300000000023</v>
      </c>
      <c r="L856">
        <f t="shared" si="360"/>
        <v>3.4490916000000005</v>
      </c>
      <c r="M856">
        <f t="shared" si="361"/>
        <v>1.1238154300432008</v>
      </c>
      <c r="O856" s="24">
        <v>0.2909892</v>
      </c>
      <c r="P856" s="24">
        <v>0.1021422</v>
      </c>
      <c r="Q856" s="24">
        <v>14.873480000000001</v>
      </c>
      <c r="R856" s="24">
        <v>11.375801000000001</v>
      </c>
      <c r="T856">
        <f t="shared" si="358"/>
        <v>2.0903092000000014</v>
      </c>
      <c r="U856">
        <f t="shared" si="358"/>
        <v>1.1719492000000009</v>
      </c>
      <c r="V856">
        <f t="shared" si="352"/>
        <v>1.1058800000000009</v>
      </c>
      <c r="W856">
        <f t="shared" si="352"/>
        <v>0.68488999999999933</v>
      </c>
      <c r="X856">
        <f t="shared" si="362"/>
        <v>1.2632571000000006</v>
      </c>
      <c r="Y856">
        <f t="shared" si="363"/>
        <v>0.29603326990442058</v>
      </c>
      <c r="AA856" s="24">
        <v>0.12970039999999999</v>
      </c>
      <c r="AB856" s="24">
        <v>0.33019159999999997</v>
      </c>
      <c r="AC856" s="24">
        <v>42.363870000000006</v>
      </c>
      <c r="AD856" s="24">
        <v>14.344329999999999</v>
      </c>
      <c r="AF856">
        <f t="shared" si="359"/>
        <v>2.7679703999999985</v>
      </c>
      <c r="AG856">
        <f t="shared" si="359"/>
        <v>4.3934316000000004</v>
      </c>
      <c r="AH856">
        <f t="shared" si="353"/>
        <v>6.6574500000000114</v>
      </c>
      <c r="AI856">
        <f t="shared" si="353"/>
        <v>2.1574299999999997</v>
      </c>
      <c r="AJ856">
        <f t="shared" si="364"/>
        <v>3.9940705000000025</v>
      </c>
      <c r="AK856">
        <f t="shared" si="365"/>
        <v>1.0053875467812472</v>
      </c>
      <c r="AM856" s="24">
        <v>0.2364832</v>
      </c>
      <c r="AN856" s="24">
        <v>0.30516759999999998</v>
      </c>
      <c r="AO856" s="24">
        <v>10.09313</v>
      </c>
      <c r="AP856" s="24">
        <v>31.666889999999999</v>
      </c>
      <c r="AR856">
        <f t="shared" si="354"/>
        <v>1.2132032000000001</v>
      </c>
      <c r="AS856">
        <f t="shared" si="355"/>
        <v>4.6300075999999981</v>
      </c>
      <c r="AT856">
        <f t="shared" si="356"/>
        <v>1.0933089999999996</v>
      </c>
      <c r="AU856">
        <f t="shared" si="357"/>
        <v>3.5199699999999972</v>
      </c>
      <c r="AV856">
        <f t="shared" si="366"/>
        <v>2.6141224499999987</v>
      </c>
      <c r="AW856">
        <f t="shared" si="367"/>
        <v>0.87368000513884669</v>
      </c>
    </row>
    <row r="857" spans="1:49" x14ac:dyDescent="0.35">
      <c r="A857" s="24" t="s">
        <v>1803</v>
      </c>
      <c r="B857" s="24" t="s">
        <v>1804</v>
      </c>
      <c r="C857" s="24">
        <v>0.20095850000000001</v>
      </c>
      <c r="D857" s="24">
        <v>0.1841593</v>
      </c>
      <c r="E857" s="24">
        <v>11.00074</v>
      </c>
      <c r="F857" s="24">
        <v>16.501900000000003</v>
      </c>
      <c r="H857">
        <f t="shared" si="348"/>
        <v>6.7164484999999994</v>
      </c>
      <c r="I857">
        <f t="shared" si="349"/>
        <v>3.0931093000000009</v>
      </c>
      <c r="J857">
        <f t="shared" si="350"/>
        <v>1.7363189999999999</v>
      </c>
      <c r="K857">
        <f t="shared" si="351"/>
        <v>2.2607300000000023</v>
      </c>
      <c r="L857">
        <f t="shared" si="360"/>
        <v>3.4516517000000007</v>
      </c>
      <c r="M857">
        <f t="shared" si="361"/>
        <v>1.1235402219883723</v>
      </c>
      <c r="O857" s="24">
        <v>0.2909892</v>
      </c>
      <c r="P857" s="24">
        <v>0.1021422</v>
      </c>
      <c r="Q857" s="24">
        <v>14.873480000000001</v>
      </c>
      <c r="R857" s="24">
        <v>11.375801000000001</v>
      </c>
      <c r="T857">
        <f t="shared" si="358"/>
        <v>2.0903092000000014</v>
      </c>
      <c r="U857">
        <f t="shared" si="358"/>
        <v>1.1719492000000009</v>
      </c>
      <c r="V857">
        <f t="shared" si="352"/>
        <v>1.1058800000000009</v>
      </c>
      <c r="W857">
        <f t="shared" si="352"/>
        <v>0.68488999999999933</v>
      </c>
      <c r="X857">
        <f t="shared" si="362"/>
        <v>1.2632571000000006</v>
      </c>
      <c r="Y857">
        <f t="shared" si="363"/>
        <v>0.29603326990442058</v>
      </c>
      <c r="AA857" s="24">
        <v>0.12970039999999999</v>
      </c>
      <c r="AB857" s="24">
        <v>0.33334069999999999</v>
      </c>
      <c r="AC857" s="24">
        <v>42.363870000000006</v>
      </c>
      <c r="AD857" s="24">
        <v>14.346719999999999</v>
      </c>
      <c r="AF857">
        <f t="shared" si="359"/>
        <v>2.7679703999999985</v>
      </c>
      <c r="AG857">
        <f t="shared" si="359"/>
        <v>4.3965807000000003</v>
      </c>
      <c r="AH857">
        <f t="shared" si="353"/>
        <v>6.6574500000000114</v>
      </c>
      <c r="AI857">
        <f t="shared" si="353"/>
        <v>2.1598199999999999</v>
      </c>
      <c r="AJ857">
        <f t="shared" si="364"/>
        <v>3.9954552750000025</v>
      </c>
      <c r="AK857">
        <f t="shared" si="365"/>
        <v>1.0051282465307354</v>
      </c>
      <c r="AM857" s="24">
        <v>0.2364832</v>
      </c>
      <c r="AN857" s="24">
        <v>0.30516759999999998</v>
      </c>
      <c r="AO857" s="24">
        <v>10.09313</v>
      </c>
      <c r="AP857" s="24">
        <v>31.666889999999999</v>
      </c>
      <c r="AR857">
        <f t="shared" si="354"/>
        <v>1.2132032000000001</v>
      </c>
      <c r="AS857">
        <f t="shared" si="355"/>
        <v>4.6300075999999981</v>
      </c>
      <c r="AT857">
        <f t="shared" si="356"/>
        <v>1.0933089999999996</v>
      </c>
      <c r="AU857">
        <f t="shared" si="357"/>
        <v>3.5199699999999972</v>
      </c>
      <c r="AV857">
        <f t="shared" si="366"/>
        <v>2.6141224499999987</v>
      </c>
      <c r="AW857">
        <f t="shared" si="367"/>
        <v>0.87368000513884669</v>
      </c>
    </row>
    <row r="858" spans="1:49" x14ac:dyDescent="0.35">
      <c r="A858" s="24" t="s">
        <v>1805</v>
      </c>
      <c r="B858" s="24" t="s">
        <v>1806</v>
      </c>
      <c r="C858" s="24">
        <v>0.20095850000000001</v>
      </c>
      <c r="D858" s="24">
        <v>0.24451790000000001</v>
      </c>
      <c r="E858" s="24">
        <v>11.00074</v>
      </c>
      <c r="F858" s="24">
        <v>16.501900000000003</v>
      </c>
      <c r="H858">
        <f t="shared" si="348"/>
        <v>6.7164484999999994</v>
      </c>
      <c r="I858">
        <f t="shared" si="349"/>
        <v>3.1534679000000008</v>
      </c>
      <c r="J858">
        <f t="shared" si="350"/>
        <v>1.7363189999999999</v>
      </c>
      <c r="K858">
        <f t="shared" si="351"/>
        <v>2.2607300000000023</v>
      </c>
      <c r="L858">
        <f t="shared" si="360"/>
        <v>3.4667413500000008</v>
      </c>
      <c r="M858">
        <f t="shared" si="361"/>
        <v>1.1220354161427779</v>
      </c>
      <c r="O858" s="24">
        <v>0.2909892</v>
      </c>
      <c r="P858" s="24">
        <v>0.1021422</v>
      </c>
      <c r="Q858" s="24">
        <v>14.873480000000001</v>
      </c>
      <c r="R858" s="24">
        <v>11.375801000000001</v>
      </c>
      <c r="T858">
        <f t="shared" si="358"/>
        <v>2.0903092000000014</v>
      </c>
      <c r="U858">
        <f t="shared" si="358"/>
        <v>1.1719492000000009</v>
      </c>
      <c r="V858">
        <f t="shared" si="352"/>
        <v>1.1058800000000009</v>
      </c>
      <c r="W858">
        <f t="shared" si="352"/>
        <v>0.68488999999999933</v>
      </c>
      <c r="X858">
        <f t="shared" si="362"/>
        <v>1.2632571000000006</v>
      </c>
      <c r="Y858">
        <f t="shared" si="363"/>
        <v>0.29603326990442058</v>
      </c>
      <c r="AA858" s="24">
        <v>0.12970039999999999</v>
      </c>
      <c r="AB858" s="24">
        <v>0.41243679999999999</v>
      </c>
      <c r="AC858" s="24">
        <v>42.363870000000006</v>
      </c>
      <c r="AD858" s="24">
        <v>14.34803</v>
      </c>
      <c r="AF858">
        <f t="shared" si="359"/>
        <v>2.7679703999999985</v>
      </c>
      <c r="AG858">
        <f t="shared" si="359"/>
        <v>4.4756768000000005</v>
      </c>
      <c r="AH858">
        <f t="shared" si="353"/>
        <v>6.6574500000000114</v>
      </c>
      <c r="AI858">
        <f t="shared" si="353"/>
        <v>2.16113</v>
      </c>
      <c r="AJ858">
        <f t="shared" si="364"/>
        <v>4.0155568000000024</v>
      </c>
      <c r="AK858">
        <f t="shared" si="365"/>
        <v>1.0077483431157095</v>
      </c>
      <c r="AM858" s="24">
        <v>0.2364832</v>
      </c>
      <c r="AN858" s="24">
        <v>0.30516759999999998</v>
      </c>
      <c r="AO858" s="24">
        <v>10.09313</v>
      </c>
      <c r="AP858" s="24">
        <v>31.666889999999999</v>
      </c>
      <c r="AR858">
        <f t="shared" si="354"/>
        <v>1.2132032000000001</v>
      </c>
      <c r="AS858">
        <f t="shared" si="355"/>
        <v>4.6300075999999981</v>
      </c>
      <c r="AT858">
        <f t="shared" si="356"/>
        <v>1.0933089999999996</v>
      </c>
      <c r="AU858">
        <f t="shared" si="357"/>
        <v>3.5199699999999972</v>
      </c>
      <c r="AV858">
        <f t="shared" si="366"/>
        <v>2.6141224499999987</v>
      </c>
      <c r="AW858">
        <f t="shared" si="367"/>
        <v>0.87368000513884669</v>
      </c>
    </row>
    <row r="859" spans="1:49" x14ac:dyDescent="0.35">
      <c r="A859" s="24" t="s">
        <v>1807</v>
      </c>
      <c r="B859" s="24" t="s">
        <v>1808</v>
      </c>
      <c r="C859" s="24">
        <v>0.20095850000000001</v>
      </c>
      <c r="D859" s="24">
        <v>0.24685670000000001</v>
      </c>
      <c r="E859" s="24">
        <v>11.00074</v>
      </c>
      <c r="F859" s="24">
        <v>16.501900000000003</v>
      </c>
      <c r="H859">
        <f t="shared" si="348"/>
        <v>6.7164484999999994</v>
      </c>
      <c r="I859">
        <f t="shared" si="349"/>
        <v>3.1558067000000007</v>
      </c>
      <c r="J859">
        <f t="shared" si="350"/>
        <v>1.7363189999999999</v>
      </c>
      <c r="K859">
        <f t="shared" si="351"/>
        <v>2.2607300000000023</v>
      </c>
      <c r="L859">
        <f t="shared" si="360"/>
        <v>3.4673260500000005</v>
      </c>
      <c r="M859">
        <f t="shared" si="361"/>
        <v>1.1219811508942463</v>
      </c>
      <c r="O859" s="24">
        <v>0.2909892</v>
      </c>
      <c r="P859" s="24">
        <v>0.1021422</v>
      </c>
      <c r="Q859" s="24">
        <v>14.873480000000001</v>
      </c>
      <c r="R859" s="24">
        <v>11.375801000000001</v>
      </c>
      <c r="T859">
        <f t="shared" si="358"/>
        <v>2.0903092000000014</v>
      </c>
      <c r="U859">
        <f t="shared" si="358"/>
        <v>1.1719492000000009</v>
      </c>
      <c r="V859">
        <f t="shared" si="352"/>
        <v>1.1058800000000009</v>
      </c>
      <c r="W859">
        <f t="shared" si="352"/>
        <v>0.68488999999999933</v>
      </c>
      <c r="X859">
        <f t="shared" si="362"/>
        <v>1.2632571000000006</v>
      </c>
      <c r="Y859">
        <f t="shared" si="363"/>
        <v>0.29603326990442058</v>
      </c>
      <c r="AA859" s="24">
        <v>0.12970039999999999</v>
      </c>
      <c r="AB859" s="24">
        <v>0.4413338</v>
      </c>
      <c r="AC859" s="24">
        <v>42.363870000000006</v>
      </c>
      <c r="AD859" s="24">
        <v>14.34803</v>
      </c>
      <c r="AF859">
        <f t="shared" si="359"/>
        <v>2.7679703999999985</v>
      </c>
      <c r="AG859">
        <f t="shared" si="359"/>
        <v>4.5045738000000002</v>
      </c>
      <c r="AH859">
        <f t="shared" si="353"/>
        <v>6.6574500000000114</v>
      </c>
      <c r="AI859">
        <f t="shared" si="353"/>
        <v>2.16113</v>
      </c>
      <c r="AJ859">
        <f t="shared" si="364"/>
        <v>4.0227810500000025</v>
      </c>
      <c r="AK859">
        <f t="shared" si="365"/>
        <v>1.0088730977913862</v>
      </c>
      <c r="AM859" s="24">
        <v>0.2364832</v>
      </c>
      <c r="AN859" s="24">
        <v>0.30516759999999998</v>
      </c>
      <c r="AO859" s="24">
        <v>10.09313</v>
      </c>
      <c r="AP859" s="24">
        <v>31.666889999999999</v>
      </c>
      <c r="AR859">
        <f t="shared" si="354"/>
        <v>1.2132032000000001</v>
      </c>
      <c r="AS859">
        <f t="shared" si="355"/>
        <v>4.6300075999999981</v>
      </c>
      <c r="AT859">
        <f t="shared" si="356"/>
        <v>1.0933089999999996</v>
      </c>
      <c r="AU859">
        <f t="shared" si="357"/>
        <v>3.5199699999999972</v>
      </c>
      <c r="AV859">
        <f t="shared" si="366"/>
        <v>2.6141224499999987</v>
      </c>
      <c r="AW859">
        <f t="shared" si="367"/>
        <v>0.87368000513884669</v>
      </c>
    </row>
    <row r="860" spans="1:49" x14ac:dyDescent="0.35">
      <c r="A860" s="24" t="s">
        <v>1809</v>
      </c>
      <c r="B860" s="24" t="s">
        <v>1810</v>
      </c>
      <c r="C860" s="24">
        <v>0.20095850000000001</v>
      </c>
      <c r="D860" s="24">
        <v>0.24685670000000001</v>
      </c>
      <c r="E860" s="24">
        <v>11.00074</v>
      </c>
      <c r="F860" s="24">
        <v>16.501900000000003</v>
      </c>
      <c r="H860">
        <f t="shared" si="348"/>
        <v>6.7164484999999994</v>
      </c>
      <c r="I860">
        <f t="shared" si="349"/>
        <v>3.1558067000000007</v>
      </c>
      <c r="J860">
        <f t="shared" si="350"/>
        <v>1.7363189999999999</v>
      </c>
      <c r="K860">
        <f t="shared" si="351"/>
        <v>2.2607300000000023</v>
      </c>
      <c r="L860">
        <f t="shared" si="360"/>
        <v>3.4673260500000005</v>
      </c>
      <c r="M860">
        <f t="shared" si="361"/>
        <v>1.1219811508942463</v>
      </c>
      <c r="O860" s="24">
        <v>0.2909892</v>
      </c>
      <c r="P860" s="24">
        <v>0.1021422</v>
      </c>
      <c r="Q860" s="24">
        <v>14.873480000000001</v>
      </c>
      <c r="R860" s="24">
        <v>11.375801000000001</v>
      </c>
      <c r="T860">
        <f t="shared" si="358"/>
        <v>2.0903092000000014</v>
      </c>
      <c r="U860">
        <f t="shared" si="358"/>
        <v>1.1719492000000009</v>
      </c>
      <c r="V860">
        <f t="shared" si="352"/>
        <v>1.1058800000000009</v>
      </c>
      <c r="W860">
        <f t="shared" si="352"/>
        <v>0.68488999999999933</v>
      </c>
      <c r="X860">
        <f t="shared" si="362"/>
        <v>1.2632571000000006</v>
      </c>
      <c r="Y860">
        <f t="shared" si="363"/>
        <v>0.29603326990442058</v>
      </c>
      <c r="AA860" s="24">
        <v>0.12970039999999999</v>
      </c>
      <c r="AB860" s="24">
        <v>0.4413338</v>
      </c>
      <c r="AC860" s="24">
        <v>42.363870000000006</v>
      </c>
      <c r="AD860" s="24">
        <v>14.34803</v>
      </c>
      <c r="AF860">
        <f t="shared" si="359"/>
        <v>2.7679703999999985</v>
      </c>
      <c r="AG860">
        <f t="shared" si="359"/>
        <v>4.5045738000000002</v>
      </c>
      <c r="AH860">
        <f t="shared" si="353"/>
        <v>6.6574500000000114</v>
      </c>
      <c r="AI860">
        <f t="shared" si="353"/>
        <v>2.16113</v>
      </c>
      <c r="AJ860">
        <f t="shared" si="364"/>
        <v>4.0227810500000025</v>
      </c>
      <c r="AK860">
        <f t="shared" si="365"/>
        <v>1.0088730977913862</v>
      </c>
      <c r="AM860" s="24">
        <v>0.2364832</v>
      </c>
      <c r="AN860" s="24">
        <v>0.30516759999999998</v>
      </c>
      <c r="AO860" s="24">
        <v>10.09313</v>
      </c>
      <c r="AP860" s="24">
        <v>31.666889999999999</v>
      </c>
      <c r="AR860">
        <f t="shared" si="354"/>
        <v>1.2132032000000001</v>
      </c>
      <c r="AS860">
        <f t="shared" si="355"/>
        <v>4.6300075999999981</v>
      </c>
      <c r="AT860">
        <f t="shared" si="356"/>
        <v>1.0933089999999996</v>
      </c>
      <c r="AU860">
        <f t="shared" si="357"/>
        <v>3.5199699999999972</v>
      </c>
      <c r="AV860">
        <f t="shared" si="366"/>
        <v>2.6141224499999987</v>
      </c>
      <c r="AW860">
        <f t="shared" si="367"/>
        <v>0.87368000513884669</v>
      </c>
    </row>
    <row r="861" spans="1:49" x14ac:dyDescent="0.35">
      <c r="A861" s="24" t="s">
        <v>1811</v>
      </c>
      <c r="B861" s="24" t="s">
        <v>1812</v>
      </c>
      <c r="C861" s="24">
        <v>0.20095850000000001</v>
      </c>
      <c r="D861" s="24">
        <v>0.24685670000000001</v>
      </c>
      <c r="E861" s="24">
        <v>11.00074</v>
      </c>
      <c r="F861" s="24">
        <v>16.501900000000003</v>
      </c>
      <c r="H861">
        <f t="shared" si="348"/>
        <v>6.7164484999999994</v>
      </c>
      <c r="I861">
        <f t="shared" si="349"/>
        <v>3.1558067000000007</v>
      </c>
      <c r="J861">
        <f t="shared" si="350"/>
        <v>1.7363189999999999</v>
      </c>
      <c r="K861">
        <f t="shared" si="351"/>
        <v>2.2607300000000023</v>
      </c>
      <c r="L861">
        <f t="shared" si="360"/>
        <v>3.4673260500000005</v>
      </c>
      <c r="M861">
        <f t="shared" si="361"/>
        <v>1.1219811508942463</v>
      </c>
      <c r="O861" s="24">
        <v>0.2909892</v>
      </c>
      <c r="P861" s="24">
        <v>0.1021422</v>
      </c>
      <c r="Q861" s="24">
        <v>14.873480000000001</v>
      </c>
      <c r="R861" s="24">
        <v>11.375801000000001</v>
      </c>
      <c r="T861">
        <f t="shared" si="358"/>
        <v>2.0903092000000014</v>
      </c>
      <c r="U861">
        <f t="shared" si="358"/>
        <v>1.1719492000000009</v>
      </c>
      <c r="V861">
        <f t="shared" si="352"/>
        <v>1.1058800000000009</v>
      </c>
      <c r="W861">
        <f t="shared" si="352"/>
        <v>0.68488999999999933</v>
      </c>
      <c r="X861">
        <f t="shared" si="362"/>
        <v>1.2632571000000006</v>
      </c>
      <c r="Y861">
        <f t="shared" si="363"/>
        <v>0.29603326990442058</v>
      </c>
      <c r="AA861" s="24">
        <v>0.12970039999999999</v>
      </c>
      <c r="AB861" s="24">
        <v>0.4413338</v>
      </c>
      <c r="AC861" s="24">
        <v>42.36748</v>
      </c>
      <c r="AD861" s="24">
        <v>14.34803</v>
      </c>
      <c r="AF861">
        <f t="shared" si="359"/>
        <v>2.7679703999999985</v>
      </c>
      <c r="AG861">
        <f t="shared" si="359"/>
        <v>4.5045738000000002</v>
      </c>
      <c r="AH861">
        <f t="shared" si="353"/>
        <v>6.6610600000000062</v>
      </c>
      <c r="AI861">
        <f t="shared" si="353"/>
        <v>2.16113</v>
      </c>
      <c r="AJ861">
        <f t="shared" si="364"/>
        <v>4.0236835500000012</v>
      </c>
      <c r="AK861">
        <f t="shared" si="365"/>
        <v>1.009658820809461</v>
      </c>
      <c r="AM861" s="24">
        <v>0.2364832</v>
      </c>
      <c r="AN861" s="24">
        <v>0.30516759999999998</v>
      </c>
      <c r="AO861" s="24">
        <v>10.09313</v>
      </c>
      <c r="AP861" s="24">
        <v>31.666889999999999</v>
      </c>
      <c r="AR861">
        <f t="shared" si="354"/>
        <v>1.2132032000000001</v>
      </c>
      <c r="AS861">
        <f t="shared" si="355"/>
        <v>4.6300075999999981</v>
      </c>
      <c r="AT861">
        <f t="shared" si="356"/>
        <v>1.0933089999999996</v>
      </c>
      <c r="AU861">
        <f t="shared" si="357"/>
        <v>3.5199699999999972</v>
      </c>
      <c r="AV861">
        <f t="shared" si="366"/>
        <v>2.6141224499999987</v>
      </c>
      <c r="AW861">
        <f t="shared" si="367"/>
        <v>0.87368000513884669</v>
      </c>
    </row>
    <row r="862" spans="1:49" x14ac:dyDescent="0.35">
      <c r="A862" s="24" t="s">
        <v>1813</v>
      </c>
      <c r="B862" s="24" t="s">
        <v>1814</v>
      </c>
      <c r="C862" s="24">
        <v>0.2161661</v>
      </c>
      <c r="D862" s="24">
        <v>0.24685670000000001</v>
      </c>
      <c r="E862" s="24">
        <v>11.00074</v>
      </c>
      <c r="F862" s="24">
        <v>16.501900000000003</v>
      </c>
      <c r="H862">
        <f t="shared" si="348"/>
        <v>6.7316560999999995</v>
      </c>
      <c r="I862">
        <f t="shared" si="349"/>
        <v>3.1558067000000007</v>
      </c>
      <c r="J862">
        <f t="shared" si="350"/>
        <v>1.7363189999999999</v>
      </c>
      <c r="K862">
        <f t="shared" si="351"/>
        <v>2.2607300000000023</v>
      </c>
      <c r="L862">
        <f t="shared" si="360"/>
        <v>3.4711279500000005</v>
      </c>
      <c r="M862">
        <f t="shared" si="361"/>
        <v>1.1256515371851792</v>
      </c>
      <c r="O862" s="24">
        <v>0.2909892</v>
      </c>
      <c r="P862" s="24">
        <v>0.10277310000000001</v>
      </c>
      <c r="Q862" s="24">
        <v>14.873560000000001</v>
      </c>
      <c r="R862" s="24">
        <v>11.375801000000001</v>
      </c>
      <c r="T862">
        <f t="shared" si="358"/>
        <v>2.0903092000000014</v>
      </c>
      <c r="U862">
        <f t="shared" si="358"/>
        <v>1.1725801000000009</v>
      </c>
      <c r="V862">
        <f t="shared" si="352"/>
        <v>1.1059600000000014</v>
      </c>
      <c r="W862">
        <f t="shared" si="352"/>
        <v>0.68488999999999933</v>
      </c>
      <c r="X862">
        <f t="shared" si="362"/>
        <v>1.2634348250000007</v>
      </c>
      <c r="Y862">
        <f t="shared" si="363"/>
        <v>0.29601354813160302</v>
      </c>
      <c r="AA862" s="24">
        <v>0.12970039999999999</v>
      </c>
      <c r="AB862" s="24">
        <v>0.4413338</v>
      </c>
      <c r="AC862" s="24">
        <v>42.447680000000005</v>
      </c>
      <c r="AD862" s="24">
        <v>14.34803</v>
      </c>
      <c r="AF862">
        <f t="shared" si="359"/>
        <v>2.7679703999999985</v>
      </c>
      <c r="AG862">
        <f t="shared" si="359"/>
        <v>4.5045738000000002</v>
      </c>
      <c r="AH862">
        <f t="shared" si="353"/>
        <v>6.7412600000000111</v>
      </c>
      <c r="AI862">
        <f t="shared" si="353"/>
        <v>2.16113</v>
      </c>
      <c r="AJ862">
        <f t="shared" si="364"/>
        <v>4.0437335500000025</v>
      </c>
      <c r="AK862">
        <f t="shared" si="365"/>
        <v>1.0271639931481342</v>
      </c>
      <c r="AM862" s="24">
        <v>0.25062139999999999</v>
      </c>
      <c r="AN862" s="24">
        <v>0.30600840000000001</v>
      </c>
      <c r="AO862" s="24">
        <v>10.09313</v>
      </c>
      <c r="AP862" s="24">
        <v>31.666889999999999</v>
      </c>
      <c r="AR862">
        <f t="shared" si="354"/>
        <v>1.2273414000000002</v>
      </c>
      <c r="AS862">
        <f t="shared" si="355"/>
        <v>4.6308483999999979</v>
      </c>
      <c r="AT862">
        <f t="shared" si="356"/>
        <v>1.0933089999999996</v>
      </c>
      <c r="AU862">
        <f t="shared" si="357"/>
        <v>3.5199699999999972</v>
      </c>
      <c r="AV862">
        <f t="shared" si="366"/>
        <v>2.6178671999999987</v>
      </c>
      <c r="AW862">
        <f t="shared" si="367"/>
        <v>0.87195768623321324</v>
      </c>
    </row>
    <row r="863" spans="1:49" x14ac:dyDescent="0.35">
      <c r="A863" s="24" t="s">
        <v>1815</v>
      </c>
      <c r="B863" s="24" t="s">
        <v>1816</v>
      </c>
      <c r="C863" s="24">
        <v>0.37775510000000001</v>
      </c>
      <c r="D863" s="24">
        <v>0.24797359999999999</v>
      </c>
      <c r="E863" s="24">
        <v>11.00074</v>
      </c>
      <c r="F863" s="24">
        <v>16.501900000000003</v>
      </c>
      <c r="H863">
        <f t="shared" si="348"/>
        <v>6.8932450999999997</v>
      </c>
      <c r="I863">
        <f t="shared" si="349"/>
        <v>3.1569236000000007</v>
      </c>
      <c r="J863">
        <f t="shared" si="350"/>
        <v>1.7363189999999999</v>
      </c>
      <c r="K863">
        <f t="shared" si="351"/>
        <v>2.2607300000000023</v>
      </c>
      <c r="L863">
        <f t="shared" si="360"/>
        <v>3.5118044250000007</v>
      </c>
      <c r="M863">
        <f t="shared" si="361"/>
        <v>1.1646751031143707</v>
      </c>
      <c r="O863" s="24">
        <v>0.2909892</v>
      </c>
      <c r="P863" s="24">
        <v>0.3338604</v>
      </c>
      <c r="Q863" s="24">
        <v>14.881530000000001</v>
      </c>
      <c r="R863" s="24">
        <v>11.375801000000001</v>
      </c>
      <c r="T863">
        <f t="shared" si="358"/>
        <v>2.0903092000000014</v>
      </c>
      <c r="U863">
        <f t="shared" si="358"/>
        <v>1.4036674000000009</v>
      </c>
      <c r="V863">
        <f t="shared" si="352"/>
        <v>1.1139300000000016</v>
      </c>
      <c r="W863">
        <f t="shared" si="352"/>
        <v>0.68488999999999933</v>
      </c>
      <c r="X863">
        <f t="shared" si="362"/>
        <v>1.3231991500000009</v>
      </c>
      <c r="Y863">
        <f t="shared" si="363"/>
        <v>0.29526331697098662</v>
      </c>
      <c r="AA863" s="24">
        <v>0.15524180000000001</v>
      </c>
      <c r="AB863" s="24">
        <v>0.4413338</v>
      </c>
      <c r="AC863" s="24">
        <v>42.558679999999995</v>
      </c>
      <c r="AD863" s="24">
        <v>14.34803</v>
      </c>
      <c r="AF863">
        <f t="shared" si="359"/>
        <v>2.7935117999999988</v>
      </c>
      <c r="AG863">
        <f t="shared" si="359"/>
        <v>4.5045738000000002</v>
      </c>
      <c r="AH863">
        <f t="shared" si="353"/>
        <v>6.8522600000000011</v>
      </c>
      <c r="AI863">
        <f t="shared" si="353"/>
        <v>2.16113</v>
      </c>
      <c r="AJ863">
        <f t="shared" si="364"/>
        <v>4.0778689000000004</v>
      </c>
      <c r="AK863">
        <f t="shared" si="365"/>
        <v>1.0489194526804257</v>
      </c>
      <c r="AM863" s="24">
        <v>0.29963659999999998</v>
      </c>
      <c r="AN863" s="24">
        <v>0.34774329999999998</v>
      </c>
      <c r="AO863" s="24">
        <v>10.09313</v>
      </c>
      <c r="AP863" s="24">
        <v>31.666889999999999</v>
      </c>
      <c r="AR863">
        <f t="shared" si="354"/>
        <v>1.2763566000000002</v>
      </c>
      <c r="AS863">
        <f t="shared" si="355"/>
        <v>4.6725832999999986</v>
      </c>
      <c r="AT863">
        <f t="shared" si="356"/>
        <v>1.0933089999999996</v>
      </c>
      <c r="AU863">
        <f t="shared" si="357"/>
        <v>3.5199699999999972</v>
      </c>
      <c r="AV863">
        <f t="shared" si="366"/>
        <v>2.640554724999999</v>
      </c>
      <c r="AW863">
        <f t="shared" si="367"/>
        <v>0.87357108150511198</v>
      </c>
    </row>
    <row r="864" spans="1:49" x14ac:dyDescent="0.35">
      <c r="A864" s="24" t="s">
        <v>1817</v>
      </c>
      <c r="B864" s="24" t="s">
        <v>1818</v>
      </c>
      <c r="C864" s="24">
        <v>0.52996489999999996</v>
      </c>
      <c r="D864" s="24">
        <v>0.25982359999999999</v>
      </c>
      <c r="E864" s="24">
        <v>11.00074</v>
      </c>
      <c r="F864" s="24">
        <v>16.501900000000003</v>
      </c>
      <c r="H864">
        <f t="shared" si="348"/>
        <v>7.0454548999999993</v>
      </c>
      <c r="I864">
        <f t="shared" si="349"/>
        <v>3.1687736000000006</v>
      </c>
      <c r="J864">
        <f t="shared" si="350"/>
        <v>1.7363189999999999</v>
      </c>
      <c r="K864">
        <f t="shared" si="351"/>
        <v>2.2607300000000023</v>
      </c>
      <c r="L864">
        <f t="shared" si="360"/>
        <v>3.5528193750000008</v>
      </c>
      <c r="M864">
        <f t="shared" si="361"/>
        <v>1.2012203042861036</v>
      </c>
      <c r="O864" s="24">
        <v>0.2909892</v>
      </c>
      <c r="P864" s="24">
        <v>0.74448389999999998</v>
      </c>
      <c r="Q864" s="24">
        <v>14.889840000000001</v>
      </c>
      <c r="R864" s="24">
        <v>11.375801000000001</v>
      </c>
      <c r="T864">
        <f t="shared" si="358"/>
        <v>2.0903092000000014</v>
      </c>
      <c r="U864">
        <f t="shared" si="358"/>
        <v>1.8142909000000009</v>
      </c>
      <c r="V864">
        <f t="shared" si="352"/>
        <v>1.1222400000000015</v>
      </c>
      <c r="W864">
        <f t="shared" si="352"/>
        <v>0.68488999999999933</v>
      </c>
      <c r="X864">
        <f t="shared" si="362"/>
        <v>1.4279325250000008</v>
      </c>
      <c r="Y864">
        <f t="shared" si="363"/>
        <v>0.32062124166945405</v>
      </c>
      <c r="AA864" s="24">
        <v>0.19519110000000001</v>
      </c>
      <c r="AB864" s="24">
        <v>0.4413338</v>
      </c>
      <c r="AC864" s="24">
        <v>42.669690000000003</v>
      </c>
      <c r="AD864" s="24">
        <v>14.34803</v>
      </c>
      <c r="AF864">
        <f t="shared" si="359"/>
        <v>2.8334610999999987</v>
      </c>
      <c r="AG864">
        <f t="shared" si="359"/>
        <v>4.5045738000000002</v>
      </c>
      <c r="AH864">
        <f t="shared" si="353"/>
        <v>6.9632700000000085</v>
      </c>
      <c r="AI864">
        <f t="shared" si="353"/>
        <v>2.16113</v>
      </c>
      <c r="AJ864">
        <f t="shared" si="364"/>
        <v>4.1156087250000013</v>
      </c>
      <c r="AK864">
        <f t="shared" si="365"/>
        <v>1.0694374761790739</v>
      </c>
      <c r="AM864" s="24">
        <v>0.52742529999999999</v>
      </c>
      <c r="AN864" s="24">
        <v>0.39856609999999998</v>
      </c>
      <c r="AO864" s="24">
        <v>10.09313</v>
      </c>
      <c r="AP864" s="24">
        <v>31.666889999999999</v>
      </c>
      <c r="AR864">
        <f t="shared" si="354"/>
        <v>1.5041453000000002</v>
      </c>
      <c r="AS864">
        <f t="shared" si="355"/>
        <v>4.7234060999999983</v>
      </c>
      <c r="AT864">
        <f t="shared" si="356"/>
        <v>1.0933089999999996</v>
      </c>
      <c r="AU864">
        <f t="shared" si="357"/>
        <v>3.5199699999999972</v>
      </c>
      <c r="AV864">
        <f t="shared" si="366"/>
        <v>2.7102075999999986</v>
      </c>
      <c r="AW864">
        <f t="shared" si="367"/>
        <v>0.85525974120045622</v>
      </c>
    </row>
    <row r="865" spans="1:49" x14ac:dyDescent="0.35">
      <c r="A865" s="24" t="s">
        <v>1819</v>
      </c>
      <c r="B865" s="24" t="s">
        <v>1820</v>
      </c>
      <c r="C865" s="24">
        <v>0.54001060000000001</v>
      </c>
      <c r="D865" s="24">
        <v>0.25985720000000001</v>
      </c>
      <c r="E865" s="24">
        <v>11.00074</v>
      </c>
      <c r="F865" s="24">
        <v>16.501900000000003</v>
      </c>
      <c r="H865">
        <f t="shared" si="348"/>
        <v>7.0555006000000002</v>
      </c>
      <c r="I865">
        <f t="shared" si="349"/>
        <v>3.1688072000000007</v>
      </c>
      <c r="J865">
        <f t="shared" si="350"/>
        <v>1.7363189999999999</v>
      </c>
      <c r="K865">
        <f t="shared" si="351"/>
        <v>2.2607300000000023</v>
      </c>
      <c r="L865">
        <f t="shared" si="360"/>
        <v>3.555339200000001</v>
      </c>
      <c r="M865">
        <f t="shared" si="361"/>
        <v>1.2036536144106764</v>
      </c>
      <c r="O865" s="24">
        <v>0.2909892</v>
      </c>
      <c r="P865" s="24">
        <v>0.88428099999999998</v>
      </c>
      <c r="Q865" s="24">
        <v>14.88997</v>
      </c>
      <c r="R865" s="24">
        <v>11.375801000000001</v>
      </c>
      <c r="T865">
        <f t="shared" si="358"/>
        <v>2.0903092000000014</v>
      </c>
      <c r="U865">
        <f t="shared" si="358"/>
        <v>1.9540880000000009</v>
      </c>
      <c r="V865">
        <f t="shared" si="352"/>
        <v>1.1223700000000001</v>
      </c>
      <c r="W865">
        <f t="shared" si="352"/>
        <v>0.68488999999999933</v>
      </c>
      <c r="X865">
        <f t="shared" si="362"/>
        <v>1.4629143000000004</v>
      </c>
      <c r="Y865">
        <f t="shared" si="363"/>
        <v>0.33617557364303474</v>
      </c>
      <c r="AA865" s="24">
        <v>0.19519110000000001</v>
      </c>
      <c r="AB865" s="24">
        <v>0.4413338</v>
      </c>
      <c r="AC865" s="24">
        <v>42.779250000000005</v>
      </c>
      <c r="AD865" s="24">
        <v>14.34803</v>
      </c>
      <c r="AF865">
        <f t="shared" si="359"/>
        <v>2.8334610999999987</v>
      </c>
      <c r="AG865">
        <f t="shared" si="359"/>
        <v>4.5045738000000002</v>
      </c>
      <c r="AH865">
        <f t="shared" si="353"/>
        <v>7.0728300000000104</v>
      </c>
      <c r="AI865">
        <f t="shared" si="353"/>
        <v>2.16113</v>
      </c>
      <c r="AJ865">
        <f t="shared" si="364"/>
        <v>4.1429987250000018</v>
      </c>
      <c r="AK865">
        <f t="shared" si="365"/>
        <v>1.093821293647993</v>
      </c>
      <c r="AM865" s="24">
        <v>0.55972739999999999</v>
      </c>
      <c r="AN865" s="24">
        <v>0.40254479999999998</v>
      </c>
      <c r="AO865" s="24">
        <v>10.09313</v>
      </c>
      <c r="AP865" s="24">
        <v>31.666889999999999</v>
      </c>
      <c r="AR865">
        <f t="shared" si="354"/>
        <v>1.5364474000000001</v>
      </c>
      <c r="AS865">
        <f t="shared" si="355"/>
        <v>4.7273847999999985</v>
      </c>
      <c r="AT865">
        <f t="shared" si="356"/>
        <v>1.0933089999999996</v>
      </c>
      <c r="AU865">
        <f t="shared" si="357"/>
        <v>3.5199699999999972</v>
      </c>
      <c r="AV865">
        <f t="shared" si="366"/>
        <v>2.7192777999999986</v>
      </c>
      <c r="AW865">
        <f t="shared" si="367"/>
        <v>0.85227460443252634</v>
      </c>
    </row>
    <row r="866" spans="1:49" x14ac:dyDescent="0.35">
      <c r="A866" s="24" t="s">
        <v>1821</v>
      </c>
      <c r="B866" s="24" t="s">
        <v>1822</v>
      </c>
      <c r="C866" s="24">
        <v>0.54001060000000001</v>
      </c>
      <c r="D866" s="24">
        <v>0.25985720000000001</v>
      </c>
      <c r="E866" s="24">
        <v>11.00074</v>
      </c>
      <c r="F866" s="24">
        <v>16.501900000000003</v>
      </c>
      <c r="H866">
        <f t="shared" si="348"/>
        <v>7.0555006000000002</v>
      </c>
      <c r="I866">
        <f t="shared" si="349"/>
        <v>3.1688072000000007</v>
      </c>
      <c r="J866">
        <f t="shared" si="350"/>
        <v>1.7363189999999999</v>
      </c>
      <c r="K866">
        <f t="shared" si="351"/>
        <v>2.2607300000000023</v>
      </c>
      <c r="L866">
        <f t="shared" si="360"/>
        <v>3.555339200000001</v>
      </c>
      <c r="M866">
        <f t="shared" si="361"/>
        <v>1.2036536144106764</v>
      </c>
      <c r="O866" s="24">
        <v>0.2909892</v>
      </c>
      <c r="P866" s="24">
        <v>0.88428099999999998</v>
      </c>
      <c r="Q866" s="24">
        <v>14.88997</v>
      </c>
      <c r="R866" s="24">
        <v>11.375801000000001</v>
      </c>
      <c r="T866">
        <f t="shared" si="358"/>
        <v>2.0903092000000014</v>
      </c>
      <c r="U866">
        <f t="shared" si="358"/>
        <v>1.9540880000000009</v>
      </c>
      <c r="V866">
        <f t="shared" si="352"/>
        <v>1.1223700000000001</v>
      </c>
      <c r="W866">
        <f t="shared" si="352"/>
        <v>0.68488999999999933</v>
      </c>
      <c r="X866">
        <f t="shared" si="362"/>
        <v>1.4629143000000004</v>
      </c>
      <c r="Y866">
        <f t="shared" si="363"/>
        <v>0.33617557364303474</v>
      </c>
      <c r="AA866" s="24">
        <v>0.19519110000000001</v>
      </c>
      <c r="AB866" s="24">
        <v>0.4413338</v>
      </c>
      <c r="AC866" s="24">
        <v>42.818259999999995</v>
      </c>
      <c r="AD866" s="24">
        <v>14.34803</v>
      </c>
      <c r="AF866">
        <f t="shared" si="359"/>
        <v>2.8334610999999987</v>
      </c>
      <c r="AG866">
        <f t="shared" si="359"/>
        <v>4.5045738000000002</v>
      </c>
      <c r="AH866">
        <f t="shared" si="353"/>
        <v>7.1118400000000008</v>
      </c>
      <c r="AI866">
        <f t="shared" si="353"/>
        <v>2.16113</v>
      </c>
      <c r="AJ866">
        <f t="shared" si="364"/>
        <v>4.1527512249999994</v>
      </c>
      <c r="AK866">
        <f t="shared" si="365"/>
        <v>1.1025374914412842</v>
      </c>
      <c r="AM866" s="24">
        <v>0.55972739999999999</v>
      </c>
      <c r="AN866" s="24">
        <v>0.40928910000000002</v>
      </c>
      <c r="AO866" s="24">
        <v>10.09313</v>
      </c>
      <c r="AP866" s="24">
        <v>31.666889999999999</v>
      </c>
      <c r="AR866">
        <f t="shared" si="354"/>
        <v>1.5364474000000001</v>
      </c>
      <c r="AS866">
        <f t="shared" si="355"/>
        <v>4.7341290999999979</v>
      </c>
      <c r="AT866">
        <f t="shared" si="356"/>
        <v>1.0933089999999996</v>
      </c>
      <c r="AU866">
        <f t="shared" si="357"/>
        <v>3.5199699999999972</v>
      </c>
      <c r="AV866">
        <f t="shared" si="366"/>
        <v>2.7209638749999989</v>
      </c>
      <c r="AW866">
        <f t="shared" si="367"/>
        <v>0.85359947099495914</v>
      </c>
    </row>
    <row r="867" spans="1:49" x14ac:dyDescent="0.35">
      <c r="A867" s="24" t="s">
        <v>1823</v>
      </c>
      <c r="B867" s="24" t="s">
        <v>1824</v>
      </c>
      <c r="C867" s="24">
        <v>0.54001060000000001</v>
      </c>
      <c r="D867" s="24">
        <v>0.25985720000000001</v>
      </c>
      <c r="E867" s="24">
        <v>11.00074</v>
      </c>
      <c r="F867" s="24">
        <v>16.501900000000003</v>
      </c>
      <c r="H867">
        <f t="shared" si="348"/>
        <v>7.0555006000000002</v>
      </c>
      <c r="I867">
        <f t="shared" si="349"/>
        <v>3.1688072000000007</v>
      </c>
      <c r="J867">
        <f t="shared" si="350"/>
        <v>1.7363189999999999</v>
      </c>
      <c r="K867">
        <f t="shared" si="351"/>
        <v>2.2607300000000023</v>
      </c>
      <c r="L867">
        <f t="shared" si="360"/>
        <v>3.555339200000001</v>
      </c>
      <c r="M867">
        <f t="shared" si="361"/>
        <v>1.2036536144106764</v>
      </c>
      <c r="O867" s="24">
        <v>0.2909892</v>
      </c>
      <c r="P867" s="24">
        <v>0.88428099999999998</v>
      </c>
      <c r="Q867" s="24">
        <v>14.88997</v>
      </c>
      <c r="R867" s="24">
        <v>11.375801000000001</v>
      </c>
      <c r="T867">
        <f t="shared" si="358"/>
        <v>2.0903092000000014</v>
      </c>
      <c r="U867">
        <f t="shared" si="358"/>
        <v>1.9540880000000009</v>
      </c>
      <c r="V867">
        <f t="shared" si="352"/>
        <v>1.1223700000000001</v>
      </c>
      <c r="W867">
        <f t="shared" si="352"/>
        <v>0.68488999999999933</v>
      </c>
      <c r="X867">
        <f t="shared" si="362"/>
        <v>1.4629143000000004</v>
      </c>
      <c r="Y867">
        <f t="shared" si="363"/>
        <v>0.33617557364303474</v>
      </c>
      <c r="AA867" s="24">
        <v>0.19519110000000001</v>
      </c>
      <c r="AB867" s="24">
        <v>0.4413338</v>
      </c>
      <c r="AC867" s="24">
        <v>42.818259999999995</v>
      </c>
      <c r="AD867" s="24">
        <v>14.34803</v>
      </c>
      <c r="AF867">
        <f t="shared" si="359"/>
        <v>2.8334610999999987</v>
      </c>
      <c r="AG867">
        <f t="shared" si="359"/>
        <v>4.5045738000000002</v>
      </c>
      <c r="AH867">
        <f t="shared" si="353"/>
        <v>7.1118400000000008</v>
      </c>
      <c r="AI867">
        <f t="shared" si="353"/>
        <v>2.16113</v>
      </c>
      <c r="AJ867">
        <f t="shared" si="364"/>
        <v>4.1527512249999994</v>
      </c>
      <c r="AK867">
        <f t="shared" si="365"/>
        <v>1.1025374914412842</v>
      </c>
      <c r="AM867" s="24">
        <v>0.55972739999999999</v>
      </c>
      <c r="AN867" s="24">
        <v>0.41539100000000001</v>
      </c>
      <c r="AO867" s="24">
        <v>10.09313</v>
      </c>
      <c r="AP867" s="24">
        <v>31.666889999999999</v>
      </c>
      <c r="AR867">
        <f t="shared" si="354"/>
        <v>1.5364474000000001</v>
      </c>
      <c r="AS867">
        <f t="shared" si="355"/>
        <v>4.7402309999999979</v>
      </c>
      <c r="AT867">
        <f t="shared" si="356"/>
        <v>1.0933089999999996</v>
      </c>
      <c r="AU867">
        <f t="shared" si="357"/>
        <v>3.5199699999999972</v>
      </c>
      <c r="AV867">
        <f t="shared" si="366"/>
        <v>2.7224893499999987</v>
      </c>
      <c r="AW867">
        <f t="shared" si="367"/>
        <v>0.85479923925909129</v>
      </c>
    </row>
    <row r="868" spans="1:49" x14ac:dyDescent="0.35">
      <c r="A868" s="24" t="s">
        <v>1825</v>
      </c>
      <c r="B868" s="24" t="s">
        <v>1826</v>
      </c>
      <c r="C868" s="24">
        <v>0.54001060000000001</v>
      </c>
      <c r="D868" s="24">
        <v>0.25985720000000001</v>
      </c>
      <c r="E868" s="24">
        <v>11.00074</v>
      </c>
      <c r="F868" s="24">
        <v>16.505000000000003</v>
      </c>
      <c r="H868">
        <f t="shared" si="348"/>
        <v>7.0555006000000002</v>
      </c>
      <c r="I868">
        <f t="shared" si="349"/>
        <v>3.1688072000000007</v>
      </c>
      <c r="J868">
        <f t="shared" si="350"/>
        <v>1.7363189999999999</v>
      </c>
      <c r="K868">
        <f t="shared" si="351"/>
        <v>2.2638300000000022</v>
      </c>
      <c r="L868">
        <f t="shared" si="360"/>
        <v>3.556114200000001</v>
      </c>
      <c r="M868">
        <f t="shared" si="361"/>
        <v>1.2033759772776276</v>
      </c>
      <c r="O868" s="24">
        <v>0.2909892</v>
      </c>
      <c r="P868" s="24">
        <v>0.88428099999999998</v>
      </c>
      <c r="Q868" s="24">
        <v>14.88997</v>
      </c>
      <c r="R868" s="24">
        <v>11.375801000000001</v>
      </c>
      <c r="T868">
        <f t="shared" si="358"/>
        <v>2.0903092000000014</v>
      </c>
      <c r="U868">
        <f t="shared" si="358"/>
        <v>1.9540880000000009</v>
      </c>
      <c r="V868">
        <f t="shared" si="352"/>
        <v>1.1223700000000001</v>
      </c>
      <c r="W868">
        <f t="shared" si="352"/>
        <v>0.68488999999999933</v>
      </c>
      <c r="X868">
        <f t="shared" si="362"/>
        <v>1.4629143000000004</v>
      </c>
      <c r="Y868">
        <f t="shared" si="363"/>
        <v>0.33617557364303474</v>
      </c>
      <c r="AA868" s="24">
        <v>0.19519110000000001</v>
      </c>
      <c r="AB868" s="24">
        <v>0.4413338</v>
      </c>
      <c r="AC868" s="24">
        <v>42.818259999999995</v>
      </c>
      <c r="AD868" s="24">
        <v>14.34803</v>
      </c>
      <c r="AF868">
        <f t="shared" si="359"/>
        <v>2.8334610999999987</v>
      </c>
      <c r="AG868">
        <f t="shared" si="359"/>
        <v>4.5045738000000002</v>
      </c>
      <c r="AH868">
        <f t="shared" si="353"/>
        <v>7.1118400000000008</v>
      </c>
      <c r="AI868">
        <f t="shared" si="353"/>
        <v>2.16113</v>
      </c>
      <c r="AJ868">
        <f t="shared" si="364"/>
        <v>4.1527512249999994</v>
      </c>
      <c r="AK868">
        <f t="shared" si="365"/>
        <v>1.1025374914412842</v>
      </c>
      <c r="AM868" s="24">
        <v>0.55972739999999999</v>
      </c>
      <c r="AN868" s="24">
        <v>0.41539100000000001</v>
      </c>
      <c r="AO868" s="24">
        <v>10.09313</v>
      </c>
      <c r="AP868" s="24">
        <v>31.666889999999999</v>
      </c>
      <c r="AR868">
        <f t="shared" si="354"/>
        <v>1.5364474000000001</v>
      </c>
      <c r="AS868">
        <f t="shared" si="355"/>
        <v>4.7402309999999979</v>
      </c>
      <c r="AT868">
        <f t="shared" si="356"/>
        <v>1.0933089999999996</v>
      </c>
      <c r="AU868">
        <f t="shared" si="357"/>
        <v>3.5199699999999972</v>
      </c>
      <c r="AV868">
        <f t="shared" si="366"/>
        <v>2.7224893499999987</v>
      </c>
      <c r="AW868">
        <f t="shared" si="367"/>
        <v>0.85479923925909129</v>
      </c>
    </row>
    <row r="869" spans="1:49" x14ac:dyDescent="0.35">
      <c r="A869" s="24" t="s">
        <v>1827</v>
      </c>
      <c r="B869" s="24" t="s">
        <v>1828</v>
      </c>
      <c r="C869" s="24">
        <v>0.54001060000000001</v>
      </c>
      <c r="D869" s="24">
        <v>0.25985720000000001</v>
      </c>
      <c r="E869" s="24">
        <v>11.01193</v>
      </c>
      <c r="F869" s="24">
        <v>16.521700000000003</v>
      </c>
      <c r="H869">
        <f t="shared" ref="H869:H932" si="368">C869-C$869</f>
        <v>0</v>
      </c>
      <c r="I869">
        <f t="shared" ref="I869:I932" si="369">D869-D$869</f>
        <v>0</v>
      </c>
      <c r="J869">
        <f t="shared" ref="J869:J932" si="370">E869-E$869</f>
        <v>0</v>
      </c>
      <c r="K869">
        <f t="shared" ref="K869:K932" si="371">F869-F$869</f>
        <v>0</v>
      </c>
      <c r="L869">
        <f t="shared" si="360"/>
        <v>0</v>
      </c>
      <c r="M869">
        <f t="shared" si="361"/>
        <v>0</v>
      </c>
      <c r="O869" s="24">
        <v>0.2909892</v>
      </c>
      <c r="P869" s="24">
        <v>0.88428099999999998</v>
      </c>
      <c r="Q869" s="24">
        <v>14.8954</v>
      </c>
      <c r="R869" s="24">
        <v>11.375801000000001</v>
      </c>
      <c r="T869">
        <f>O869-O$869</f>
        <v>0</v>
      </c>
      <c r="U869">
        <f>P869-P$869</f>
        <v>0</v>
      </c>
      <c r="V869">
        <f>Q869-Q$869</f>
        <v>0</v>
      </c>
      <c r="W869">
        <f>R869-R$869</f>
        <v>0</v>
      </c>
      <c r="X869">
        <f t="shared" si="362"/>
        <v>0</v>
      </c>
      <c r="Y869">
        <f t="shared" si="363"/>
        <v>0</v>
      </c>
      <c r="AA869" s="24">
        <v>0.19519110000000001</v>
      </c>
      <c r="AB869" s="24">
        <v>0.4413338</v>
      </c>
      <c r="AC869" s="24">
        <v>42.836070000000007</v>
      </c>
      <c r="AD869" s="24">
        <v>14.34965</v>
      </c>
      <c r="AF869">
        <f>AA869-AA$869</f>
        <v>0</v>
      </c>
      <c r="AG869">
        <f>AB869-AB$869</f>
        <v>0</v>
      </c>
      <c r="AH869">
        <f>AC869-AC$869</f>
        <v>0</v>
      </c>
      <c r="AI869">
        <f>AD869-AD$869</f>
        <v>0</v>
      </c>
      <c r="AJ869">
        <f t="shared" si="364"/>
        <v>0</v>
      </c>
      <c r="AK869">
        <f t="shared" si="365"/>
        <v>0</v>
      </c>
      <c r="AM869" s="24">
        <v>0.56121069999999995</v>
      </c>
      <c r="AN869" s="24">
        <v>0.41539100000000001</v>
      </c>
      <c r="AO869" s="24">
        <v>10.09904</v>
      </c>
      <c r="AP869" s="24">
        <v>31.667480000000001</v>
      </c>
      <c r="AR869">
        <f t="shared" ref="AR869:AR932" si="372">AM869-AM$869</f>
        <v>0</v>
      </c>
      <c r="AS869">
        <f t="shared" ref="AS869:AS932" si="373">AN869-AN$869</f>
        <v>0</v>
      </c>
      <c r="AT869">
        <f t="shared" ref="AT869:AT932" si="374">AO869-AO$869</f>
        <v>0</v>
      </c>
      <c r="AU869">
        <f t="shared" ref="AU869:AU932" si="375">AP869-AP$869</f>
        <v>0</v>
      </c>
      <c r="AV869">
        <f t="shared" si="366"/>
        <v>0</v>
      </c>
      <c r="AW869">
        <f t="shared" si="367"/>
        <v>0</v>
      </c>
    </row>
    <row r="870" spans="1:49" x14ac:dyDescent="0.35">
      <c r="A870" s="24" t="s">
        <v>1829</v>
      </c>
      <c r="B870" s="24" t="s">
        <v>1830</v>
      </c>
      <c r="C870" s="24">
        <v>0.59622330000000001</v>
      </c>
      <c r="D870" s="24">
        <v>0.28647060000000002</v>
      </c>
      <c r="E870" s="24">
        <v>11.04433</v>
      </c>
      <c r="F870" s="24">
        <v>16.53997</v>
      </c>
      <c r="H870">
        <f t="shared" si="368"/>
        <v>5.6212700000000004E-2</v>
      </c>
      <c r="I870">
        <f t="shared" si="369"/>
        <v>2.6613400000000009E-2</v>
      </c>
      <c r="J870">
        <f t="shared" si="370"/>
        <v>3.2400000000000873E-2</v>
      </c>
      <c r="K870">
        <f t="shared" si="371"/>
        <v>1.8269999999997566E-2</v>
      </c>
      <c r="L870">
        <f t="shared" si="360"/>
        <v>3.3374024999999613E-2</v>
      </c>
      <c r="M870">
        <f t="shared" si="361"/>
        <v>8.1465300488795626E-3</v>
      </c>
      <c r="O870" s="24">
        <v>0.2909892</v>
      </c>
      <c r="P870" s="24">
        <v>0.88428099999999998</v>
      </c>
      <c r="Q870" s="24">
        <v>14.90559</v>
      </c>
      <c r="R870" s="24">
        <v>11.375801000000001</v>
      </c>
      <c r="T870">
        <f t="shared" ref="T870:W933" si="376">O870-O$869</f>
        <v>0</v>
      </c>
      <c r="U870">
        <f t="shared" si="376"/>
        <v>0</v>
      </c>
      <c r="V870">
        <f t="shared" si="376"/>
        <v>1.0189999999999699E-2</v>
      </c>
      <c r="W870">
        <f t="shared" si="376"/>
        <v>0</v>
      </c>
      <c r="X870">
        <f t="shared" si="362"/>
        <v>2.5474999999999248E-3</v>
      </c>
      <c r="Y870">
        <f t="shared" si="363"/>
        <v>2.5474999999999248E-3</v>
      </c>
      <c r="AA870" s="24">
        <v>0.19519110000000001</v>
      </c>
      <c r="AB870" s="24">
        <v>0.4413338</v>
      </c>
      <c r="AC870" s="24">
        <v>42.936629999999994</v>
      </c>
      <c r="AD870" s="24">
        <v>14.35228</v>
      </c>
      <c r="AF870">
        <f t="shared" ref="AF870:AI933" si="377">AA870-AA$869</f>
        <v>0</v>
      </c>
      <c r="AG870">
        <f t="shared" si="377"/>
        <v>0</v>
      </c>
      <c r="AH870">
        <f t="shared" si="377"/>
        <v>0.10055999999998733</v>
      </c>
      <c r="AI870">
        <f t="shared" si="377"/>
        <v>2.6299999999999102E-3</v>
      </c>
      <c r="AJ870">
        <f t="shared" si="364"/>
        <v>2.5797499999996809E-2</v>
      </c>
      <c r="AK870">
        <f t="shared" si="365"/>
        <v>2.4928542000081801E-2</v>
      </c>
      <c r="AM870" s="24">
        <v>0.59343769999999996</v>
      </c>
      <c r="AN870" s="24">
        <v>0.41539100000000001</v>
      </c>
      <c r="AO870" s="24">
        <v>10.12598</v>
      </c>
      <c r="AP870" s="24">
        <v>31.778739999999999</v>
      </c>
      <c r="AR870">
        <f t="shared" si="372"/>
        <v>3.2227000000000006E-2</v>
      </c>
      <c r="AS870">
        <f t="shared" si="373"/>
        <v>0</v>
      </c>
      <c r="AT870">
        <f t="shared" si="374"/>
        <v>2.6939999999999742E-2</v>
      </c>
      <c r="AU870">
        <f t="shared" si="375"/>
        <v>0.11125999999999792</v>
      </c>
      <c r="AV870">
        <f t="shared" si="366"/>
        <v>4.2606749999999416E-2</v>
      </c>
      <c r="AW870">
        <f t="shared" si="367"/>
        <v>2.3947494905086495E-2</v>
      </c>
    </row>
    <row r="871" spans="1:49" x14ac:dyDescent="0.35">
      <c r="A871" s="24" t="s">
        <v>1831</v>
      </c>
      <c r="B871" s="24" t="s">
        <v>1832</v>
      </c>
      <c r="C871" s="24">
        <v>0.80897589999999997</v>
      </c>
      <c r="D871" s="24">
        <v>0.37561440000000001</v>
      </c>
      <c r="E871" s="24">
        <v>11.07708</v>
      </c>
      <c r="F871" s="24">
        <v>16.549400000000002</v>
      </c>
      <c r="H871">
        <f t="shared" si="368"/>
        <v>0.26896529999999996</v>
      </c>
      <c r="I871">
        <f t="shared" si="369"/>
        <v>0.1157572</v>
      </c>
      <c r="J871">
        <f t="shared" si="370"/>
        <v>6.5150000000000929E-2</v>
      </c>
      <c r="K871">
        <f t="shared" si="371"/>
        <v>2.7699999999999392E-2</v>
      </c>
      <c r="L871">
        <f t="shared" si="360"/>
        <v>0.11939312500000007</v>
      </c>
      <c r="M871">
        <f t="shared" si="361"/>
        <v>5.3021223161789581E-2</v>
      </c>
      <c r="O871" s="24">
        <v>0.2909892</v>
      </c>
      <c r="P871" s="24">
        <v>0.88428099999999998</v>
      </c>
      <c r="Q871" s="24">
        <v>14.92107</v>
      </c>
      <c r="R871" s="24">
        <v>11.375801000000001</v>
      </c>
      <c r="T871">
        <f t="shared" si="376"/>
        <v>0</v>
      </c>
      <c r="U871">
        <f t="shared" si="376"/>
        <v>0</v>
      </c>
      <c r="V871">
        <f t="shared" si="376"/>
        <v>2.566999999999986E-2</v>
      </c>
      <c r="W871">
        <f t="shared" si="376"/>
        <v>0</v>
      </c>
      <c r="X871">
        <f t="shared" si="362"/>
        <v>6.4174999999999649E-3</v>
      </c>
      <c r="Y871">
        <f t="shared" si="363"/>
        <v>6.4174999999999649E-3</v>
      </c>
      <c r="AA871" s="24">
        <v>0.19519110000000001</v>
      </c>
      <c r="AB871" s="24">
        <v>0.44133499999999998</v>
      </c>
      <c r="AC871" s="24">
        <v>42.943569999999994</v>
      </c>
      <c r="AD871" s="24">
        <v>14.35228</v>
      </c>
      <c r="AF871">
        <f t="shared" si="377"/>
        <v>0</v>
      </c>
      <c r="AG871">
        <f t="shared" si="377"/>
        <v>1.1999999999789956E-6</v>
      </c>
      <c r="AH871">
        <f t="shared" si="377"/>
        <v>0.10749999999998749</v>
      </c>
      <c r="AI871">
        <f t="shared" si="377"/>
        <v>2.6299999999999102E-3</v>
      </c>
      <c r="AJ871">
        <f t="shared" si="364"/>
        <v>2.7532799999996846E-2</v>
      </c>
      <c r="AK871">
        <f t="shared" si="365"/>
        <v>2.6662937132028431E-2</v>
      </c>
      <c r="AM871" s="24">
        <v>0.63453910000000002</v>
      </c>
      <c r="AN871" s="24">
        <v>0.41539100000000001</v>
      </c>
      <c r="AO871" s="24">
        <v>10.12598</v>
      </c>
      <c r="AP871" s="24">
        <v>31.878959999999999</v>
      </c>
      <c r="AR871">
        <f t="shared" si="372"/>
        <v>7.3328400000000071E-2</v>
      </c>
      <c r="AS871">
        <f t="shared" si="373"/>
        <v>0</v>
      </c>
      <c r="AT871">
        <f t="shared" si="374"/>
        <v>2.6939999999999742E-2</v>
      </c>
      <c r="AU871">
        <f t="shared" si="375"/>
        <v>0.21147999999999811</v>
      </c>
      <c r="AV871">
        <f t="shared" si="366"/>
        <v>7.7937099999999482E-2</v>
      </c>
      <c r="AW871">
        <f t="shared" si="367"/>
        <v>4.7019359506590051E-2</v>
      </c>
    </row>
    <row r="872" spans="1:49" x14ac:dyDescent="0.35">
      <c r="A872" s="24" t="s">
        <v>1833</v>
      </c>
      <c r="B872" s="24" t="s">
        <v>1834</v>
      </c>
      <c r="C872" s="24">
        <v>1.030956</v>
      </c>
      <c r="D872" s="24">
        <v>0.46510980000000002</v>
      </c>
      <c r="E872" s="24">
        <v>11.09056</v>
      </c>
      <c r="F872" s="24">
        <v>16.57028</v>
      </c>
      <c r="H872">
        <f t="shared" si="368"/>
        <v>0.49094539999999998</v>
      </c>
      <c r="I872">
        <f t="shared" si="369"/>
        <v>0.20525260000000001</v>
      </c>
      <c r="J872">
        <f t="shared" si="370"/>
        <v>7.8630000000000422E-2</v>
      </c>
      <c r="K872">
        <f t="shared" si="371"/>
        <v>4.8579999999997625E-2</v>
      </c>
      <c r="L872">
        <f t="shared" si="360"/>
        <v>0.20585199999999951</v>
      </c>
      <c r="M872">
        <f t="shared" si="361"/>
        <v>0.10091189443929154</v>
      </c>
      <c r="O872" s="24">
        <v>0.2909892</v>
      </c>
      <c r="P872" s="24">
        <v>0.88428099999999998</v>
      </c>
      <c r="Q872" s="24">
        <v>14.937580000000001</v>
      </c>
      <c r="R872" s="24">
        <v>11.375801000000001</v>
      </c>
      <c r="T872">
        <f t="shared" si="376"/>
        <v>0</v>
      </c>
      <c r="U872">
        <f t="shared" si="376"/>
        <v>0</v>
      </c>
      <c r="V872">
        <f t="shared" si="376"/>
        <v>4.2180000000000106E-2</v>
      </c>
      <c r="W872">
        <f t="shared" si="376"/>
        <v>0</v>
      </c>
      <c r="X872">
        <f t="shared" si="362"/>
        <v>1.0545000000000027E-2</v>
      </c>
      <c r="Y872">
        <f t="shared" si="363"/>
        <v>1.0545000000000027E-2</v>
      </c>
      <c r="AA872" s="24">
        <v>0.20736840000000001</v>
      </c>
      <c r="AB872" s="24">
        <v>0.45956780000000003</v>
      </c>
      <c r="AC872" s="24">
        <v>42.943569999999994</v>
      </c>
      <c r="AD872" s="24">
        <v>14.35228</v>
      </c>
      <c r="AF872">
        <f t="shared" si="377"/>
        <v>1.2177300000000002E-2</v>
      </c>
      <c r="AG872">
        <f t="shared" si="377"/>
        <v>1.8234000000000028E-2</v>
      </c>
      <c r="AH872">
        <f t="shared" si="377"/>
        <v>0.10749999999998749</v>
      </c>
      <c r="AI872">
        <f t="shared" si="377"/>
        <v>2.6299999999999102E-3</v>
      </c>
      <c r="AJ872">
        <f t="shared" si="364"/>
        <v>3.5135324999996859E-2</v>
      </c>
      <c r="AK872">
        <f t="shared" si="365"/>
        <v>2.4334420135317406E-2</v>
      </c>
      <c r="AM872" s="24">
        <v>0.64285479999999995</v>
      </c>
      <c r="AN872" s="24">
        <v>0.41568939999999999</v>
      </c>
      <c r="AO872" s="24">
        <v>10.12598</v>
      </c>
      <c r="AP872" s="24">
        <v>31.878990000000002</v>
      </c>
      <c r="AR872">
        <f t="shared" si="372"/>
        <v>8.1644099999999997E-2</v>
      </c>
      <c r="AS872">
        <f t="shared" si="373"/>
        <v>2.9839999999997646E-4</v>
      </c>
      <c r="AT872">
        <f t="shared" si="374"/>
        <v>2.6939999999999742E-2</v>
      </c>
      <c r="AU872">
        <f t="shared" si="375"/>
        <v>0.21151000000000053</v>
      </c>
      <c r="AV872">
        <f t="shared" si="366"/>
        <v>8.0098125000000062E-2</v>
      </c>
      <c r="AW872">
        <f t="shared" si="367"/>
        <v>4.6962088693352493E-2</v>
      </c>
    </row>
    <row r="873" spans="1:49" x14ac:dyDescent="0.35">
      <c r="A873" s="24" t="s">
        <v>1835</v>
      </c>
      <c r="B873" s="24" t="s">
        <v>1836</v>
      </c>
      <c r="C873" s="24">
        <v>1.1885460000000001</v>
      </c>
      <c r="D873" s="24">
        <v>0.49290070000000002</v>
      </c>
      <c r="E873" s="24">
        <v>11.09205</v>
      </c>
      <c r="F873" s="24">
        <v>16.597180000000002</v>
      </c>
      <c r="H873">
        <f t="shared" si="368"/>
        <v>0.6485354000000001</v>
      </c>
      <c r="I873">
        <f t="shared" si="369"/>
        <v>0.23304350000000001</v>
      </c>
      <c r="J873">
        <f t="shared" si="370"/>
        <v>8.0120000000000857E-2</v>
      </c>
      <c r="K873">
        <f t="shared" si="371"/>
        <v>7.5479999999998881E-2</v>
      </c>
      <c r="L873">
        <f t="shared" si="360"/>
        <v>0.25929472499999995</v>
      </c>
      <c r="M873">
        <f t="shared" si="361"/>
        <v>0.13481124615986473</v>
      </c>
      <c r="O873" s="24">
        <v>0.2909892</v>
      </c>
      <c r="P873" s="24">
        <v>0.88428099999999998</v>
      </c>
      <c r="Q873" s="24">
        <v>14.941080000000001</v>
      </c>
      <c r="R873" s="24">
        <v>11.375801000000001</v>
      </c>
      <c r="T873">
        <f t="shared" si="376"/>
        <v>0</v>
      </c>
      <c r="U873">
        <f t="shared" si="376"/>
        <v>0</v>
      </c>
      <c r="V873">
        <f t="shared" si="376"/>
        <v>4.5680000000000831E-2</v>
      </c>
      <c r="W873">
        <f t="shared" si="376"/>
        <v>0</v>
      </c>
      <c r="X873">
        <f t="shared" si="362"/>
        <v>1.1420000000000208E-2</v>
      </c>
      <c r="Y873">
        <f t="shared" si="363"/>
        <v>1.1420000000000208E-2</v>
      </c>
      <c r="AA873" s="24">
        <v>0.21160989999999999</v>
      </c>
      <c r="AB873" s="24">
        <v>0.49511100000000002</v>
      </c>
      <c r="AC873" s="24">
        <v>42.943569999999994</v>
      </c>
      <c r="AD873" s="24">
        <v>14.35228</v>
      </c>
      <c r="AF873">
        <f t="shared" si="377"/>
        <v>1.6418799999999983E-2</v>
      </c>
      <c r="AG873">
        <f t="shared" si="377"/>
        <v>5.3777200000000025E-2</v>
      </c>
      <c r="AH873">
        <f t="shared" si="377"/>
        <v>0.10749999999998749</v>
      </c>
      <c r="AI873">
        <f t="shared" si="377"/>
        <v>2.6299999999999102E-3</v>
      </c>
      <c r="AJ873">
        <f t="shared" si="364"/>
        <v>4.5081499999996853E-2</v>
      </c>
      <c r="AK873">
        <f t="shared" si="365"/>
        <v>2.3443841700750982E-2</v>
      </c>
      <c r="AM873" s="24">
        <v>0.64285479999999995</v>
      </c>
      <c r="AN873" s="24">
        <v>0.43618709999999999</v>
      </c>
      <c r="AO873" s="24">
        <v>10.12598</v>
      </c>
      <c r="AP873" s="24">
        <v>31.878990000000002</v>
      </c>
      <c r="AR873">
        <f t="shared" si="372"/>
        <v>8.1644099999999997E-2</v>
      </c>
      <c r="AS873">
        <f t="shared" si="373"/>
        <v>2.0796099999999984E-2</v>
      </c>
      <c r="AT873">
        <f t="shared" si="374"/>
        <v>2.6939999999999742E-2</v>
      </c>
      <c r="AU873">
        <f t="shared" si="375"/>
        <v>0.21151000000000053</v>
      </c>
      <c r="AV873">
        <f t="shared" si="366"/>
        <v>8.5222550000000064E-2</v>
      </c>
      <c r="AW873">
        <f t="shared" si="367"/>
        <v>4.4261484786446641E-2</v>
      </c>
    </row>
    <row r="874" spans="1:49" x14ac:dyDescent="0.35">
      <c r="A874" s="24" t="s">
        <v>1837</v>
      </c>
      <c r="B874" s="24" t="s">
        <v>1838</v>
      </c>
      <c r="C874" s="24">
        <v>1.2235259999999999</v>
      </c>
      <c r="D874" s="24">
        <v>0.49290070000000002</v>
      </c>
      <c r="E874" s="24">
        <v>11.11143</v>
      </c>
      <c r="F874" s="24">
        <v>16.62407</v>
      </c>
      <c r="H874">
        <f t="shared" si="368"/>
        <v>0.68351539999999988</v>
      </c>
      <c r="I874">
        <f t="shared" si="369"/>
        <v>0.23304350000000001</v>
      </c>
      <c r="J874">
        <f t="shared" si="370"/>
        <v>9.950000000000081E-2</v>
      </c>
      <c r="K874">
        <f t="shared" si="371"/>
        <v>0.10236999999999696</v>
      </c>
      <c r="L874">
        <f t="shared" si="360"/>
        <v>0.2796072249999994</v>
      </c>
      <c r="M874">
        <f t="shared" si="361"/>
        <v>0.13819118421610943</v>
      </c>
      <c r="O874" s="24">
        <v>0.30309839999999999</v>
      </c>
      <c r="P874" s="24">
        <v>0.88440730000000001</v>
      </c>
      <c r="Q874" s="24">
        <v>14.941080000000001</v>
      </c>
      <c r="R874" s="24">
        <v>11.375801000000001</v>
      </c>
      <c r="T874">
        <f t="shared" si="376"/>
        <v>1.2109199999999987E-2</v>
      </c>
      <c r="U874">
        <f t="shared" si="376"/>
        <v>1.2630000000002362E-4</v>
      </c>
      <c r="V874">
        <f t="shared" si="376"/>
        <v>4.5680000000000831E-2</v>
      </c>
      <c r="W874">
        <f t="shared" si="376"/>
        <v>0</v>
      </c>
      <c r="X874">
        <f t="shared" si="362"/>
        <v>1.447887500000021E-2</v>
      </c>
      <c r="Y874">
        <f t="shared" si="363"/>
        <v>1.0781001002023389E-2</v>
      </c>
      <c r="AA874" s="24">
        <v>0.21160989999999999</v>
      </c>
      <c r="AB874" s="24">
        <v>0.50853040000000005</v>
      </c>
      <c r="AC874" s="24">
        <v>42.943569999999994</v>
      </c>
      <c r="AD874" s="24">
        <v>14.35228</v>
      </c>
      <c r="AF874">
        <f t="shared" si="377"/>
        <v>1.6418799999999983E-2</v>
      </c>
      <c r="AG874">
        <f t="shared" si="377"/>
        <v>6.7196600000000051E-2</v>
      </c>
      <c r="AH874">
        <f t="shared" si="377"/>
        <v>0.10749999999998749</v>
      </c>
      <c r="AI874">
        <f t="shared" si="377"/>
        <v>2.6299999999999102E-3</v>
      </c>
      <c r="AJ874">
        <f t="shared" si="364"/>
        <v>4.843634999999686E-2</v>
      </c>
      <c r="AK874">
        <f t="shared" si="365"/>
        <v>2.4089774697487545E-2</v>
      </c>
      <c r="AM874" s="24">
        <v>0.64285479999999995</v>
      </c>
      <c r="AN874" s="24">
        <v>0.46893689999999999</v>
      </c>
      <c r="AO874" s="24">
        <v>10.12598</v>
      </c>
      <c r="AP874" s="24">
        <v>31.878990000000002</v>
      </c>
      <c r="AR874">
        <f t="shared" si="372"/>
        <v>8.1644099999999997E-2</v>
      </c>
      <c r="AS874">
        <f t="shared" si="373"/>
        <v>5.354589999999998E-2</v>
      </c>
      <c r="AT874">
        <f t="shared" si="374"/>
        <v>2.6939999999999742E-2</v>
      </c>
      <c r="AU874">
        <f t="shared" si="375"/>
        <v>0.21151000000000053</v>
      </c>
      <c r="AV874">
        <f t="shared" si="366"/>
        <v>9.3410000000000062E-2</v>
      </c>
      <c r="AW874">
        <f t="shared" si="367"/>
        <v>4.0920098740940825E-2</v>
      </c>
    </row>
    <row r="875" spans="1:49" x14ac:dyDescent="0.35">
      <c r="A875" s="24" t="s">
        <v>1839</v>
      </c>
      <c r="B875" s="24" t="s">
        <v>1840</v>
      </c>
      <c r="C875" s="24">
        <v>1.2743009999999999</v>
      </c>
      <c r="D875" s="24">
        <v>0.49290070000000002</v>
      </c>
      <c r="E875" s="24">
        <v>11.13603</v>
      </c>
      <c r="F875" s="24">
        <v>16.650570000000002</v>
      </c>
      <c r="H875">
        <f t="shared" si="368"/>
        <v>0.7342903999999999</v>
      </c>
      <c r="I875">
        <f t="shared" si="369"/>
        <v>0.23304350000000001</v>
      </c>
      <c r="J875">
        <f t="shared" si="370"/>
        <v>0.12410000000000032</v>
      </c>
      <c r="K875">
        <f t="shared" si="371"/>
        <v>0.12886999999999915</v>
      </c>
      <c r="L875">
        <f t="shared" si="360"/>
        <v>0.30507597499999983</v>
      </c>
      <c r="M875">
        <f t="shared" si="361"/>
        <v>0.14526256378124622</v>
      </c>
      <c r="O875" s="24">
        <v>0.35090579999999999</v>
      </c>
      <c r="P875" s="24">
        <v>0.88702709999999996</v>
      </c>
      <c r="Q875" s="24">
        <v>14.941080000000001</v>
      </c>
      <c r="R875" s="24">
        <v>11.375801000000001</v>
      </c>
      <c r="T875">
        <f t="shared" si="376"/>
        <v>5.9916599999999987E-2</v>
      </c>
      <c r="U875">
        <f t="shared" si="376"/>
        <v>2.7460999999999736E-3</v>
      </c>
      <c r="V875">
        <f t="shared" si="376"/>
        <v>4.5680000000000831E-2</v>
      </c>
      <c r="W875">
        <f t="shared" si="376"/>
        <v>0</v>
      </c>
      <c r="X875">
        <f t="shared" si="362"/>
        <v>2.7085675000000198E-2</v>
      </c>
      <c r="Y875">
        <f t="shared" si="363"/>
        <v>1.513733590593011E-2</v>
      </c>
      <c r="AA875" s="24">
        <v>0.22043889999999999</v>
      </c>
      <c r="AB875" s="24">
        <v>0.50853040000000005</v>
      </c>
      <c r="AC875" s="24">
        <v>42.943569999999994</v>
      </c>
      <c r="AD875" s="24">
        <v>14.35228</v>
      </c>
      <c r="AF875">
        <f t="shared" si="377"/>
        <v>2.5247799999999987E-2</v>
      </c>
      <c r="AG875">
        <f t="shared" si="377"/>
        <v>6.7196600000000051E-2</v>
      </c>
      <c r="AH875">
        <f t="shared" si="377"/>
        <v>0.10749999999998749</v>
      </c>
      <c r="AI875">
        <f t="shared" si="377"/>
        <v>2.6299999999999102E-3</v>
      </c>
      <c r="AJ875">
        <f t="shared" si="364"/>
        <v>5.0643599999996861E-2</v>
      </c>
      <c r="AK875">
        <f t="shared" si="365"/>
        <v>2.3196451726788213E-2</v>
      </c>
      <c r="AM875" s="24">
        <v>0.64285479999999995</v>
      </c>
      <c r="AN875" s="24">
        <v>0.49904419999999999</v>
      </c>
      <c r="AO875" s="24">
        <v>10.12598</v>
      </c>
      <c r="AP875" s="24">
        <v>31.878990000000002</v>
      </c>
      <c r="AR875">
        <f t="shared" si="372"/>
        <v>8.1644099999999997E-2</v>
      </c>
      <c r="AS875">
        <f t="shared" si="373"/>
        <v>8.3653199999999983E-2</v>
      </c>
      <c r="AT875">
        <f t="shared" si="374"/>
        <v>2.6939999999999742E-2</v>
      </c>
      <c r="AU875">
        <f t="shared" si="375"/>
        <v>0.21151000000000053</v>
      </c>
      <c r="AV875">
        <f t="shared" si="366"/>
        <v>0.10093682500000006</v>
      </c>
      <c r="AW875">
        <f t="shared" si="367"/>
        <v>3.9128942901139538E-2</v>
      </c>
    </row>
    <row r="876" spans="1:49" x14ac:dyDescent="0.35">
      <c r="A876" s="24" t="s">
        <v>1841</v>
      </c>
      <c r="B876" s="24" t="s">
        <v>1842</v>
      </c>
      <c r="C876" s="24">
        <v>1.2897110000000001</v>
      </c>
      <c r="D876" s="24">
        <v>0.49548759999999997</v>
      </c>
      <c r="E876" s="24">
        <v>11.160640000000001</v>
      </c>
      <c r="F876" s="24">
        <v>16.659800000000001</v>
      </c>
      <c r="H876">
        <f t="shared" si="368"/>
        <v>0.74970040000000004</v>
      </c>
      <c r="I876">
        <f t="shared" si="369"/>
        <v>0.23563039999999996</v>
      </c>
      <c r="J876">
        <f t="shared" si="370"/>
        <v>0.14871000000000123</v>
      </c>
      <c r="K876">
        <f t="shared" si="371"/>
        <v>0.13809999999999789</v>
      </c>
      <c r="L876">
        <f t="shared" si="360"/>
        <v>0.3180351999999998</v>
      </c>
      <c r="M876">
        <f t="shared" si="361"/>
        <v>0.14553725053176833</v>
      </c>
      <c r="O876" s="24">
        <v>0.40104519999999999</v>
      </c>
      <c r="P876" s="24">
        <v>0.88785650000000005</v>
      </c>
      <c r="Q876" s="24">
        <v>14.941080000000001</v>
      </c>
      <c r="R876" s="24">
        <v>11.375801000000001</v>
      </c>
      <c r="T876">
        <f t="shared" si="376"/>
        <v>0.11005599999999999</v>
      </c>
      <c r="U876">
        <f t="shared" si="376"/>
        <v>3.5755000000000647E-3</v>
      </c>
      <c r="V876">
        <f t="shared" si="376"/>
        <v>4.5680000000000831E-2</v>
      </c>
      <c r="W876">
        <f t="shared" si="376"/>
        <v>0</v>
      </c>
      <c r="X876">
        <f t="shared" si="362"/>
        <v>3.9827875000000221E-2</v>
      </c>
      <c r="Y876">
        <f t="shared" si="363"/>
        <v>2.5603924224272576E-2</v>
      </c>
      <c r="AA876" s="24">
        <v>0.22088730000000001</v>
      </c>
      <c r="AB876" s="24">
        <v>0.50853040000000005</v>
      </c>
      <c r="AC876" s="24">
        <v>42.943780000000004</v>
      </c>
      <c r="AD876" s="24">
        <v>14.361700000000001</v>
      </c>
      <c r="AF876">
        <f t="shared" si="377"/>
        <v>2.5696200000000002E-2</v>
      </c>
      <c r="AG876">
        <f t="shared" si="377"/>
        <v>6.7196600000000051E-2</v>
      </c>
      <c r="AH876">
        <f t="shared" si="377"/>
        <v>0.10770999999999731</v>
      </c>
      <c r="AI876">
        <f t="shared" si="377"/>
        <v>1.2050000000000338E-2</v>
      </c>
      <c r="AJ876">
        <f t="shared" si="364"/>
        <v>5.3163199999999425E-2</v>
      </c>
      <c r="AK876">
        <f t="shared" si="365"/>
        <v>2.1635274070060679E-2</v>
      </c>
      <c r="AM876" s="24">
        <v>0.65531399999999995</v>
      </c>
      <c r="AN876" s="24">
        <v>0.50490570000000001</v>
      </c>
      <c r="AO876" s="24">
        <v>10.12598</v>
      </c>
      <c r="AP876" s="24">
        <v>31.878990000000002</v>
      </c>
      <c r="AR876">
        <f t="shared" si="372"/>
        <v>9.4103300000000001E-2</v>
      </c>
      <c r="AS876">
        <f t="shared" si="373"/>
        <v>8.9514700000000003E-2</v>
      </c>
      <c r="AT876">
        <f t="shared" si="374"/>
        <v>2.6939999999999742E-2</v>
      </c>
      <c r="AU876">
        <f t="shared" si="375"/>
        <v>0.21151000000000053</v>
      </c>
      <c r="AV876">
        <f t="shared" si="366"/>
        <v>0.10551700000000007</v>
      </c>
      <c r="AW876">
        <f t="shared" si="367"/>
        <v>3.85088811520366E-2</v>
      </c>
    </row>
    <row r="877" spans="1:49" x14ac:dyDescent="0.35">
      <c r="A877" s="24" t="s">
        <v>1843</v>
      </c>
      <c r="B877" s="24" t="s">
        <v>1844</v>
      </c>
      <c r="C877" s="24">
        <v>1.315361</v>
      </c>
      <c r="D877" s="24">
        <v>0.55169630000000003</v>
      </c>
      <c r="E877" s="24">
        <v>11.17991</v>
      </c>
      <c r="F877" s="24">
        <v>16.659800000000001</v>
      </c>
      <c r="H877">
        <f t="shared" si="368"/>
        <v>0.7753504</v>
      </c>
      <c r="I877">
        <f t="shared" si="369"/>
        <v>0.29183910000000002</v>
      </c>
      <c r="J877">
        <f t="shared" si="370"/>
        <v>0.16798000000000002</v>
      </c>
      <c r="K877">
        <f t="shared" si="371"/>
        <v>0.13809999999999789</v>
      </c>
      <c r="L877">
        <f t="shared" si="360"/>
        <v>0.34331737499999948</v>
      </c>
      <c r="M877">
        <f t="shared" si="361"/>
        <v>0.14780615502559663</v>
      </c>
      <c r="O877" s="24">
        <v>0.43836839999999999</v>
      </c>
      <c r="P877" s="24">
        <v>0.88785650000000005</v>
      </c>
      <c r="Q877" s="24">
        <v>14.949810000000001</v>
      </c>
      <c r="R877" s="24">
        <v>11.378251000000001</v>
      </c>
      <c r="T877">
        <f t="shared" si="376"/>
        <v>0.14737919999999999</v>
      </c>
      <c r="U877">
        <f t="shared" si="376"/>
        <v>3.5755000000000647E-3</v>
      </c>
      <c r="V877">
        <f t="shared" si="376"/>
        <v>5.4410000000000736E-2</v>
      </c>
      <c r="W877">
        <f t="shared" si="376"/>
        <v>2.4499999999996191E-3</v>
      </c>
      <c r="X877">
        <f t="shared" si="362"/>
        <v>5.1953675000000102E-2</v>
      </c>
      <c r="Y877">
        <f t="shared" si="363"/>
        <v>3.4038123245447804E-2</v>
      </c>
      <c r="AA877" s="24">
        <v>0.25846350000000001</v>
      </c>
      <c r="AB877" s="24">
        <v>0.54986800000000002</v>
      </c>
      <c r="AC877" s="24">
        <v>42.982619999999997</v>
      </c>
      <c r="AD877" s="24">
        <v>14.423019999999999</v>
      </c>
      <c r="AF877">
        <f t="shared" si="377"/>
        <v>6.3272400000000006E-2</v>
      </c>
      <c r="AG877">
        <f t="shared" si="377"/>
        <v>0.10853420000000003</v>
      </c>
      <c r="AH877">
        <f t="shared" si="377"/>
        <v>0.14654999999999063</v>
      </c>
      <c r="AI877">
        <f t="shared" si="377"/>
        <v>7.3369999999998825E-2</v>
      </c>
      <c r="AJ877">
        <f t="shared" si="364"/>
        <v>9.7931649999997372E-2</v>
      </c>
      <c r="AK877">
        <f t="shared" si="365"/>
        <v>1.8887156757324861E-2</v>
      </c>
      <c r="AM877" s="24">
        <v>0.71299559999999995</v>
      </c>
      <c r="AN877" s="24">
        <v>0.52929800000000005</v>
      </c>
      <c r="AO877" s="24">
        <v>10.12598</v>
      </c>
      <c r="AP877" s="24">
        <v>31.878990000000002</v>
      </c>
      <c r="AR877">
        <f t="shared" si="372"/>
        <v>0.1517849</v>
      </c>
      <c r="AS877">
        <f t="shared" si="373"/>
        <v>0.11390700000000004</v>
      </c>
      <c r="AT877">
        <f t="shared" si="374"/>
        <v>2.6939999999999742E-2</v>
      </c>
      <c r="AU877">
        <f t="shared" si="375"/>
        <v>0.21151000000000053</v>
      </c>
      <c r="AV877">
        <f t="shared" si="366"/>
        <v>0.12603547500000006</v>
      </c>
      <c r="AW877">
        <f t="shared" si="367"/>
        <v>3.8660854861116374E-2</v>
      </c>
    </row>
    <row r="878" spans="1:49" x14ac:dyDescent="0.35">
      <c r="A878" s="24" t="s">
        <v>1845</v>
      </c>
      <c r="B878" s="24" t="s">
        <v>1846</v>
      </c>
      <c r="C878" s="24">
        <v>1.341718</v>
      </c>
      <c r="D878" s="24">
        <v>0.62922999999999996</v>
      </c>
      <c r="E878" s="24">
        <v>11.18135</v>
      </c>
      <c r="F878" s="24">
        <v>16.663410000000002</v>
      </c>
      <c r="H878">
        <f t="shared" si="368"/>
        <v>0.80170739999999996</v>
      </c>
      <c r="I878">
        <f t="shared" si="369"/>
        <v>0.36937279999999995</v>
      </c>
      <c r="J878">
        <f t="shared" si="370"/>
        <v>0.16942000000000057</v>
      </c>
      <c r="K878">
        <f t="shared" si="371"/>
        <v>0.14170999999999978</v>
      </c>
      <c r="L878">
        <f t="shared" si="360"/>
        <v>0.37055255000000009</v>
      </c>
      <c r="M878">
        <f t="shared" si="361"/>
        <v>0.15240273178013955</v>
      </c>
      <c r="O878" s="24">
        <v>0.44040469999999998</v>
      </c>
      <c r="P878" s="24">
        <v>0.88785650000000005</v>
      </c>
      <c r="Q878" s="24">
        <v>15.008520000000001</v>
      </c>
      <c r="R878" s="24">
        <v>11.403151000000001</v>
      </c>
      <c r="T878">
        <f t="shared" si="376"/>
        <v>0.14941549999999998</v>
      </c>
      <c r="U878">
        <f t="shared" si="376"/>
        <v>3.5755000000000647E-3</v>
      </c>
      <c r="V878">
        <f t="shared" si="376"/>
        <v>0.11312000000000033</v>
      </c>
      <c r="W878">
        <f t="shared" si="376"/>
        <v>2.7350000000000207E-2</v>
      </c>
      <c r="X878">
        <f t="shared" si="362"/>
        <v>7.3365250000000146E-2</v>
      </c>
      <c r="Y878">
        <f t="shared" si="363"/>
        <v>3.4583345112748992E-2</v>
      </c>
      <c r="AA878" s="24">
        <v>0.31512899999999999</v>
      </c>
      <c r="AB878" s="24">
        <v>0.64913480000000001</v>
      </c>
      <c r="AC878" s="24">
        <v>43.050139999999999</v>
      </c>
      <c r="AD878" s="24">
        <v>14.476789999999999</v>
      </c>
      <c r="AF878">
        <f t="shared" si="377"/>
        <v>0.11993789999999999</v>
      </c>
      <c r="AG878">
        <f t="shared" si="377"/>
        <v>0.20780100000000001</v>
      </c>
      <c r="AH878">
        <f t="shared" si="377"/>
        <v>0.21406999999999243</v>
      </c>
      <c r="AI878">
        <f t="shared" si="377"/>
        <v>0.12713999999999892</v>
      </c>
      <c r="AJ878">
        <f t="shared" si="364"/>
        <v>0.16723722499999782</v>
      </c>
      <c r="AK878">
        <f t="shared" si="365"/>
        <v>2.5304384097436079E-2</v>
      </c>
      <c r="AM878" s="24">
        <v>0.77479370000000003</v>
      </c>
      <c r="AN878" s="24">
        <v>0.53862779999999999</v>
      </c>
      <c r="AO878" s="24">
        <v>10.12598</v>
      </c>
      <c r="AP878" s="24">
        <v>31.882470000000001</v>
      </c>
      <c r="AR878">
        <f t="shared" si="372"/>
        <v>0.21358300000000008</v>
      </c>
      <c r="AS878">
        <f t="shared" si="373"/>
        <v>0.12323679999999998</v>
      </c>
      <c r="AT878">
        <f t="shared" si="374"/>
        <v>2.6939999999999742E-2</v>
      </c>
      <c r="AU878">
        <f t="shared" si="375"/>
        <v>0.21499000000000024</v>
      </c>
      <c r="AV878">
        <f t="shared" si="366"/>
        <v>0.14468745</v>
      </c>
      <c r="AW878">
        <f t="shared" si="367"/>
        <v>4.4734063934573506E-2</v>
      </c>
    </row>
    <row r="879" spans="1:49" x14ac:dyDescent="0.35">
      <c r="A879" s="24" t="s">
        <v>1847</v>
      </c>
      <c r="B879" s="24" t="s">
        <v>1848</v>
      </c>
      <c r="C879" s="24">
        <v>1.3680749999999999</v>
      </c>
      <c r="D879" s="24">
        <v>0.70091769999999998</v>
      </c>
      <c r="E879" s="24">
        <v>11.18135</v>
      </c>
      <c r="F879" s="24">
        <v>16.663610000000002</v>
      </c>
      <c r="H879">
        <f t="shared" si="368"/>
        <v>0.82806439999999992</v>
      </c>
      <c r="I879">
        <f t="shared" si="369"/>
        <v>0.44106049999999997</v>
      </c>
      <c r="J879">
        <f t="shared" si="370"/>
        <v>0.16942000000000057</v>
      </c>
      <c r="K879">
        <f t="shared" si="371"/>
        <v>0.14190999999999931</v>
      </c>
      <c r="L879">
        <f t="shared" si="360"/>
        <v>0.39511372499999997</v>
      </c>
      <c r="M879">
        <f t="shared" si="361"/>
        <v>0.15932335489346486</v>
      </c>
      <c r="O879" s="24">
        <v>0.45175270000000001</v>
      </c>
      <c r="P879" s="24">
        <v>0.88785650000000005</v>
      </c>
      <c r="Q879" s="24">
        <v>15.061170000000001</v>
      </c>
      <c r="R879" s="24">
        <v>11.428461</v>
      </c>
      <c r="T879">
        <f t="shared" si="376"/>
        <v>0.1607635</v>
      </c>
      <c r="U879">
        <f t="shared" si="376"/>
        <v>3.5755000000000647E-3</v>
      </c>
      <c r="V879">
        <f t="shared" si="376"/>
        <v>0.16577000000000019</v>
      </c>
      <c r="W879">
        <f t="shared" si="376"/>
        <v>5.2659999999999485E-2</v>
      </c>
      <c r="X879">
        <f t="shared" si="362"/>
        <v>9.5692249999999937E-2</v>
      </c>
      <c r="Y879">
        <f t="shared" si="363"/>
        <v>4.0293122647512745E-2</v>
      </c>
      <c r="AA879" s="24">
        <v>0.3258221</v>
      </c>
      <c r="AB879" s="24">
        <v>0.68208389999999997</v>
      </c>
      <c r="AC879" s="24">
        <v>43.117239999999995</v>
      </c>
      <c r="AD879" s="24">
        <v>14.482139999999999</v>
      </c>
      <c r="AF879">
        <f t="shared" si="377"/>
        <v>0.130631</v>
      </c>
      <c r="AG879">
        <f t="shared" si="377"/>
        <v>0.24075009999999997</v>
      </c>
      <c r="AH879">
        <f t="shared" si="377"/>
        <v>0.28116999999998882</v>
      </c>
      <c r="AI879">
        <f t="shared" si="377"/>
        <v>0.13248999999999889</v>
      </c>
      <c r="AJ879">
        <f t="shared" si="364"/>
        <v>0.19626027499999693</v>
      </c>
      <c r="AK879">
        <f t="shared" si="365"/>
        <v>3.8256650444406085E-2</v>
      </c>
      <c r="AM879" s="24">
        <v>0.8365918</v>
      </c>
      <c r="AN879" s="24">
        <v>0.54168400000000005</v>
      </c>
      <c r="AO879" s="24">
        <v>10.12598</v>
      </c>
      <c r="AP879" s="24">
        <v>31.902609999999999</v>
      </c>
      <c r="AR879">
        <f t="shared" si="372"/>
        <v>0.27538110000000005</v>
      </c>
      <c r="AS879">
        <f t="shared" si="373"/>
        <v>0.12629300000000004</v>
      </c>
      <c r="AT879">
        <f t="shared" si="374"/>
        <v>2.6939999999999742E-2</v>
      </c>
      <c r="AU879">
        <f t="shared" si="375"/>
        <v>0.23512999999999806</v>
      </c>
      <c r="AV879">
        <f t="shared" si="366"/>
        <v>0.16593602499999949</v>
      </c>
      <c r="AW879">
        <f t="shared" si="367"/>
        <v>5.6018966293425489E-2</v>
      </c>
    </row>
    <row r="880" spans="1:49" x14ac:dyDescent="0.35">
      <c r="A880" s="24" t="s">
        <v>1849</v>
      </c>
      <c r="B880" s="24" t="s">
        <v>1850</v>
      </c>
      <c r="C880" s="24">
        <v>1.3931519999999999</v>
      </c>
      <c r="D880" s="24">
        <v>0.73642430000000003</v>
      </c>
      <c r="E880" s="24">
        <v>11.18135</v>
      </c>
      <c r="F880" s="24">
        <v>16.663610000000002</v>
      </c>
      <c r="H880">
        <f t="shared" si="368"/>
        <v>0.85314139999999994</v>
      </c>
      <c r="I880">
        <f t="shared" si="369"/>
        <v>0.47656710000000002</v>
      </c>
      <c r="J880">
        <f t="shared" si="370"/>
        <v>0.16942000000000057</v>
      </c>
      <c r="K880">
        <f t="shared" si="371"/>
        <v>0.14190999999999931</v>
      </c>
      <c r="L880">
        <f t="shared" si="360"/>
        <v>0.41025962499999996</v>
      </c>
      <c r="M880">
        <f t="shared" si="361"/>
        <v>0.16597092970251537</v>
      </c>
      <c r="O880" s="24">
        <v>0.47107500000000002</v>
      </c>
      <c r="P880" s="24">
        <v>0.88785650000000005</v>
      </c>
      <c r="Q880" s="24">
        <v>15.06836</v>
      </c>
      <c r="R880" s="24">
        <v>11.431201000000001</v>
      </c>
      <c r="T880">
        <f t="shared" si="376"/>
        <v>0.18008580000000002</v>
      </c>
      <c r="U880">
        <f t="shared" si="376"/>
        <v>3.5755000000000647E-3</v>
      </c>
      <c r="V880">
        <f t="shared" si="376"/>
        <v>0.17295999999999978</v>
      </c>
      <c r="W880">
        <f t="shared" si="376"/>
        <v>5.540000000000056E-2</v>
      </c>
      <c r="X880">
        <f t="shared" si="362"/>
        <v>0.10300532500000011</v>
      </c>
      <c r="Y880">
        <f t="shared" si="363"/>
        <v>4.3767961311583649E-2</v>
      </c>
      <c r="AA880" s="24">
        <v>0.33560289999999998</v>
      </c>
      <c r="AB880" s="24">
        <v>0.68208389999999997</v>
      </c>
      <c r="AC880" s="24">
        <v>43.143879999999996</v>
      </c>
      <c r="AD880" s="24">
        <v>14.50226</v>
      </c>
      <c r="AF880">
        <f t="shared" si="377"/>
        <v>0.14041179999999998</v>
      </c>
      <c r="AG880">
        <f t="shared" si="377"/>
        <v>0.24075009999999997</v>
      </c>
      <c r="AH880">
        <f t="shared" si="377"/>
        <v>0.30780999999998926</v>
      </c>
      <c r="AI880">
        <f t="shared" si="377"/>
        <v>0.15260999999999925</v>
      </c>
      <c r="AJ880">
        <f t="shared" si="364"/>
        <v>0.21039547499999711</v>
      </c>
      <c r="AK880">
        <f t="shared" si="365"/>
        <v>3.9420668042861214E-2</v>
      </c>
      <c r="AM880" s="24">
        <v>0.89709150000000004</v>
      </c>
      <c r="AN880" s="24">
        <v>0.60453389999999996</v>
      </c>
      <c r="AO880" s="24">
        <v>10.126289999999999</v>
      </c>
      <c r="AP880" s="24">
        <v>31.92492</v>
      </c>
      <c r="AR880">
        <f t="shared" si="372"/>
        <v>0.33588080000000009</v>
      </c>
      <c r="AS880">
        <f t="shared" si="373"/>
        <v>0.18914289999999995</v>
      </c>
      <c r="AT880">
        <f t="shared" si="374"/>
        <v>2.7249999999998664E-2</v>
      </c>
      <c r="AU880">
        <f t="shared" si="375"/>
        <v>0.257439999999999</v>
      </c>
      <c r="AV880">
        <f t="shared" si="366"/>
        <v>0.20242842499999941</v>
      </c>
      <c r="AW880">
        <f t="shared" si="367"/>
        <v>6.5637765766063838E-2</v>
      </c>
    </row>
    <row r="881" spans="1:49" x14ac:dyDescent="0.35">
      <c r="A881" s="24" t="s">
        <v>1851</v>
      </c>
      <c r="B881" s="24" t="s">
        <v>1852</v>
      </c>
      <c r="C881" s="24">
        <v>1.4075299999999999</v>
      </c>
      <c r="D881" s="24">
        <v>0.75872609999999996</v>
      </c>
      <c r="E881" s="24">
        <v>11.18135</v>
      </c>
      <c r="F881" s="24">
        <v>16.663610000000002</v>
      </c>
      <c r="H881">
        <f t="shared" si="368"/>
        <v>0.86751939999999994</v>
      </c>
      <c r="I881">
        <f t="shared" si="369"/>
        <v>0.49886889999999995</v>
      </c>
      <c r="J881">
        <f t="shared" si="370"/>
        <v>0.16942000000000057</v>
      </c>
      <c r="K881">
        <f t="shared" si="371"/>
        <v>0.14190999999999931</v>
      </c>
      <c r="L881">
        <f t="shared" si="360"/>
        <v>0.41942957499999994</v>
      </c>
      <c r="M881">
        <f t="shared" si="361"/>
        <v>0.16995514107278609</v>
      </c>
      <c r="O881" s="24">
        <v>0.47107500000000002</v>
      </c>
      <c r="P881" s="24">
        <v>0.88785650000000005</v>
      </c>
      <c r="Q881" s="24">
        <v>15.07009</v>
      </c>
      <c r="R881" s="24">
        <v>11.434161000000001</v>
      </c>
      <c r="T881">
        <f t="shared" si="376"/>
        <v>0.18008580000000002</v>
      </c>
      <c r="U881">
        <f t="shared" si="376"/>
        <v>3.5755000000000647E-3</v>
      </c>
      <c r="V881">
        <f t="shared" si="376"/>
        <v>0.17469000000000001</v>
      </c>
      <c r="W881">
        <f t="shared" si="376"/>
        <v>5.8360000000000412E-2</v>
      </c>
      <c r="X881">
        <f t="shared" si="362"/>
        <v>0.10417782500000013</v>
      </c>
      <c r="Y881">
        <f t="shared" si="363"/>
        <v>4.3736034318556528E-2</v>
      </c>
      <c r="AA881" s="24">
        <v>0.3558788</v>
      </c>
      <c r="AB881" s="24">
        <v>0.7080263</v>
      </c>
      <c r="AC881" s="24">
        <v>43.143879999999996</v>
      </c>
      <c r="AD881" s="24">
        <v>14.509320000000001</v>
      </c>
      <c r="AF881">
        <f t="shared" si="377"/>
        <v>0.16068769999999999</v>
      </c>
      <c r="AG881">
        <f t="shared" si="377"/>
        <v>0.2666925</v>
      </c>
      <c r="AH881">
        <f t="shared" si="377"/>
        <v>0.30780999999998926</v>
      </c>
      <c r="AI881">
        <f t="shared" si="377"/>
        <v>0.1596700000000002</v>
      </c>
      <c r="AJ881">
        <f t="shared" si="364"/>
        <v>0.22371504999999736</v>
      </c>
      <c r="AK881">
        <f t="shared" si="365"/>
        <v>3.7631145236280202E-2</v>
      </c>
      <c r="AM881" s="24">
        <v>0.9166204</v>
      </c>
      <c r="AN881" s="24">
        <v>0.6168458</v>
      </c>
      <c r="AO881" s="24">
        <v>10.13001</v>
      </c>
      <c r="AP881" s="24">
        <v>31.947240000000001</v>
      </c>
      <c r="AR881">
        <f t="shared" si="372"/>
        <v>0.35540970000000005</v>
      </c>
      <c r="AS881">
        <f t="shared" si="373"/>
        <v>0.20145479999999999</v>
      </c>
      <c r="AT881">
        <f t="shared" si="374"/>
        <v>3.0969999999999942E-2</v>
      </c>
      <c r="AU881">
        <f t="shared" si="375"/>
        <v>0.27975999999999956</v>
      </c>
      <c r="AV881">
        <f t="shared" si="366"/>
        <v>0.2168986249999999</v>
      </c>
      <c r="AW881">
        <f t="shared" si="367"/>
        <v>6.9489109272345348E-2</v>
      </c>
    </row>
    <row r="882" spans="1:49" x14ac:dyDescent="0.35">
      <c r="A882" s="24" t="s">
        <v>1853</v>
      </c>
      <c r="B882" s="24" t="s">
        <v>1854</v>
      </c>
      <c r="C882" s="24">
        <v>1.4880139999999999</v>
      </c>
      <c r="D882" s="24">
        <v>0.77616969999999996</v>
      </c>
      <c r="E882" s="24">
        <v>11.18135</v>
      </c>
      <c r="F882" s="24">
        <v>16.663610000000002</v>
      </c>
      <c r="H882">
        <f t="shared" si="368"/>
        <v>0.94800339999999994</v>
      </c>
      <c r="I882">
        <f t="shared" si="369"/>
        <v>0.51631249999999995</v>
      </c>
      <c r="J882">
        <f t="shared" si="370"/>
        <v>0.16942000000000057</v>
      </c>
      <c r="K882">
        <f t="shared" si="371"/>
        <v>0.14190999999999931</v>
      </c>
      <c r="L882">
        <f t="shared" si="360"/>
        <v>0.44391147499999994</v>
      </c>
      <c r="M882">
        <f t="shared" si="361"/>
        <v>0.18839255072434691</v>
      </c>
      <c r="O882" s="24">
        <v>0.47107500000000002</v>
      </c>
      <c r="P882" s="24">
        <v>0.88785650000000005</v>
      </c>
      <c r="Q882" s="24">
        <v>15.07009</v>
      </c>
      <c r="R882" s="24">
        <v>11.434621000000002</v>
      </c>
      <c r="T882">
        <f t="shared" si="376"/>
        <v>0.18008580000000002</v>
      </c>
      <c r="U882">
        <f t="shared" si="376"/>
        <v>3.5755000000000647E-3</v>
      </c>
      <c r="V882">
        <f t="shared" si="376"/>
        <v>0.17469000000000001</v>
      </c>
      <c r="W882">
        <f t="shared" si="376"/>
        <v>5.8820000000000761E-2</v>
      </c>
      <c r="X882">
        <f t="shared" si="362"/>
        <v>0.10429282500000021</v>
      </c>
      <c r="Y882">
        <f t="shared" si="363"/>
        <v>4.3696009234222809E-2</v>
      </c>
      <c r="AA882" s="24">
        <v>0.39334279999999999</v>
      </c>
      <c r="AB882" s="24">
        <v>0.76197649999999995</v>
      </c>
      <c r="AC882" s="24">
        <v>43.143879999999996</v>
      </c>
      <c r="AD882" s="24">
        <v>14.509320000000001</v>
      </c>
      <c r="AF882">
        <f t="shared" si="377"/>
        <v>0.19815169999999999</v>
      </c>
      <c r="AG882">
        <f t="shared" si="377"/>
        <v>0.32064269999999995</v>
      </c>
      <c r="AH882">
        <f t="shared" si="377"/>
        <v>0.30780999999998926</v>
      </c>
      <c r="AI882">
        <f t="shared" si="377"/>
        <v>0.1596700000000002</v>
      </c>
      <c r="AJ882">
        <f t="shared" si="364"/>
        <v>0.24656859999999736</v>
      </c>
      <c r="AK882">
        <f t="shared" si="365"/>
        <v>3.9930193517707234E-2</v>
      </c>
      <c r="AM882" s="24">
        <v>0.9166204</v>
      </c>
      <c r="AN882" s="24">
        <v>0.61686450000000004</v>
      </c>
      <c r="AO882" s="24">
        <v>10.13001</v>
      </c>
      <c r="AP882" s="24">
        <v>31.969200000000001</v>
      </c>
      <c r="AR882">
        <f t="shared" si="372"/>
        <v>0.35540970000000005</v>
      </c>
      <c r="AS882">
        <f t="shared" si="373"/>
        <v>0.20147350000000003</v>
      </c>
      <c r="AT882">
        <f t="shared" si="374"/>
        <v>3.0969999999999942E-2</v>
      </c>
      <c r="AU882">
        <f t="shared" si="375"/>
        <v>0.30171999999999954</v>
      </c>
      <c r="AV882">
        <f t="shared" si="366"/>
        <v>0.2223932999999999</v>
      </c>
      <c r="AW882">
        <f t="shared" si="367"/>
        <v>7.1336412988494136E-2</v>
      </c>
    </row>
    <row r="883" spans="1:49" x14ac:dyDescent="0.35">
      <c r="A883" s="24" t="s">
        <v>1855</v>
      </c>
      <c r="B883" s="24" t="s">
        <v>1856</v>
      </c>
      <c r="C883" s="24">
        <v>1.585575</v>
      </c>
      <c r="D883" s="24">
        <v>0.77999870000000004</v>
      </c>
      <c r="E883" s="24">
        <v>11.18135</v>
      </c>
      <c r="F883" s="24">
        <v>16.663610000000002</v>
      </c>
      <c r="H883">
        <f t="shared" si="368"/>
        <v>1.0455643999999999</v>
      </c>
      <c r="I883">
        <f t="shared" si="369"/>
        <v>0.52014150000000003</v>
      </c>
      <c r="J883">
        <f t="shared" si="370"/>
        <v>0.16942000000000057</v>
      </c>
      <c r="K883">
        <f t="shared" si="371"/>
        <v>0.14190999999999931</v>
      </c>
      <c r="L883">
        <f t="shared" si="360"/>
        <v>0.46925897499999997</v>
      </c>
      <c r="M883">
        <f t="shared" si="361"/>
        <v>0.21051083436041312</v>
      </c>
      <c r="O883" s="24">
        <v>0.47107500000000002</v>
      </c>
      <c r="P883" s="24">
        <v>0.88785650000000005</v>
      </c>
      <c r="Q883" s="24">
        <v>15.07009</v>
      </c>
      <c r="R883" s="24">
        <v>11.434621000000002</v>
      </c>
      <c r="T883">
        <f t="shared" si="376"/>
        <v>0.18008580000000002</v>
      </c>
      <c r="U883">
        <f t="shared" si="376"/>
        <v>3.5755000000000647E-3</v>
      </c>
      <c r="V883">
        <f t="shared" si="376"/>
        <v>0.17469000000000001</v>
      </c>
      <c r="W883">
        <f t="shared" si="376"/>
        <v>5.8820000000000761E-2</v>
      </c>
      <c r="X883">
        <f t="shared" si="362"/>
        <v>0.10429282500000021</v>
      </c>
      <c r="Y883">
        <f t="shared" si="363"/>
        <v>4.3696009234222809E-2</v>
      </c>
      <c r="AA883" s="24">
        <v>0.40679789999999999</v>
      </c>
      <c r="AB883" s="24">
        <v>0.76509170000000004</v>
      </c>
      <c r="AC883" s="24">
        <v>43.143879999999996</v>
      </c>
      <c r="AD883" s="24">
        <v>14.509320000000001</v>
      </c>
      <c r="AF883">
        <f t="shared" si="377"/>
        <v>0.21160679999999998</v>
      </c>
      <c r="AG883">
        <f t="shared" si="377"/>
        <v>0.32375790000000004</v>
      </c>
      <c r="AH883">
        <f t="shared" si="377"/>
        <v>0.30780999999998926</v>
      </c>
      <c r="AI883">
        <f t="shared" si="377"/>
        <v>0.1596700000000002</v>
      </c>
      <c r="AJ883">
        <f t="shared" si="364"/>
        <v>0.2507111749999974</v>
      </c>
      <c r="AK883">
        <f t="shared" si="365"/>
        <v>3.9172426036612126E-2</v>
      </c>
      <c r="AM883" s="24">
        <v>0.9166204</v>
      </c>
      <c r="AN883" s="24">
        <v>0.6292894</v>
      </c>
      <c r="AO883" s="24">
        <v>10.13001</v>
      </c>
      <c r="AP883" s="24">
        <v>31.97673</v>
      </c>
      <c r="AR883">
        <f t="shared" si="372"/>
        <v>0.35540970000000005</v>
      </c>
      <c r="AS883">
        <f t="shared" si="373"/>
        <v>0.21389839999999999</v>
      </c>
      <c r="AT883">
        <f t="shared" si="374"/>
        <v>3.0969999999999942E-2</v>
      </c>
      <c r="AU883">
        <f t="shared" si="375"/>
        <v>0.30924999999999869</v>
      </c>
      <c r="AV883">
        <f t="shared" si="366"/>
        <v>0.22738202499999965</v>
      </c>
      <c r="AW883">
        <f t="shared" si="367"/>
        <v>7.1794232941701341E-2</v>
      </c>
    </row>
    <row r="884" spans="1:49" x14ac:dyDescent="0.35">
      <c r="A884" s="24" t="s">
        <v>1857</v>
      </c>
      <c r="B884" s="24" t="s">
        <v>1858</v>
      </c>
      <c r="C884" s="24">
        <v>1.672437</v>
      </c>
      <c r="D884" s="24">
        <v>0.79448430000000003</v>
      </c>
      <c r="E884" s="24">
        <v>11.18135</v>
      </c>
      <c r="F884" s="24">
        <v>16.663610000000002</v>
      </c>
      <c r="H884">
        <f t="shared" si="368"/>
        <v>1.1324263999999999</v>
      </c>
      <c r="I884">
        <f t="shared" si="369"/>
        <v>0.53462710000000002</v>
      </c>
      <c r="J884">
        <f t="shared" si="370"/>
        <v>0.16942000000000057</v>
      </c>
      <c r="K884">
        <f t="shared" si="371"/>
        <v>0.14190999999999931</v>
      </c>
      <c r="L884">
        <f t="shared" si="360"/>
        <v>0.49459587499999996</v>
      </c>
      <c r="M884">
        <f t="shared" si="361"/>
        <v>0.23067960350944688</v>
      </c>
      <c r="O884" s="24">
        <v>0.47107500000000002</v>
      </c>
      <c r="P884" s="24">
        <v>0.88785650000000005</v>
      </c>
      <c r="Q884" s="24">
        <v>15.07009</v>
      </c>
      <c r="R884" s="24">
        <v>11.434621000000002</v>
      </c>
      <c r="T884">
        <f t="shared" si="376"/>
        <v>0.18008580000000002</v>
      </c>
      <c r="U884">
        <f t="shared" si="376"/>
        <v>3.5755000000000647E-3</v>
      </c>
      <c r="V884">
        <f t="shared" si="376"/>
        <v>0.17469000000000001</v>
      </c>
      <c r="W884">
        <f t="shared" si="376"/>
        <v>5.8820000000000761E-2</v>
      </c>
      <c r="X884">
        <f t="shared" si="362"/>
        <v>0.10429282500000021</v>
      </c>
      <c r="Y884">
        <f t="shared" si="363"/>
        <v>4.3696009234222809E-2</v>
      </c>
      <c r="AA884" s="24">
        <v>0.41143429999999998</v>
      </c>
      <c r="AB884" s="24">
        <v>0.76509170000000004</v>
      </c>
      <c r="AC884" s="24">
        <v>43.143879999999996</v>
      </c>
      <c r="AD884" s="24">
        <v>14.509320000000001</v>
      </c>
      <c r="AF884">
        <f t="shared" si="377"/>
        <v>0.21624319999999997</v>
      </c>
      <c r="AG884">
        <f t="shared" si="377"/>
        <v>0.32375790000000004</v>
      </c>
      <c r="AH884">
        <f t="shared" si="377"/>
        <v>0.30780999999998926</v>
      </c>
      <c r="AI884">
        <f t="shared" si="377"/>
        <v>0.1596700000000002</v>
      </c>
      <c r="AJ884">
        <f t="shared" si="364"/>
        <v>0.25187027499999737</v>
      </c>
      <c r="AK884">
        <f t="shared" si="365"/>
        <v>3.8802129069964567E-2</v>
      </c>
      <c r="AM884" s="24">
        <v>0.9166204</v>
      </c>
      <c r="AN884" s="24">
        <v>0.63521780000000005</v>
      </c>
      <c r="AO884" s="24">
        <v>10.13001</v>
      </c>
      <c r="AP884" s="24">
        <v>31.97673</v>
      </c>
      <c r="AR884">
        <f t="shared" si="372"/>
        <v>0.35540970000000005</v>
      </c>
      <c r="AS884">
        <f t="shared" si="373"/>
        <v>0.21982680000000004</v>
      </c>
      <c r="AT884">
        <f t="shared" si="374"/>
        <v>3.0969999999999942E-2</v>
      </c>
      <c r="AU884">
        <f t="shared" si="375"/>
        <v>0.30924999999999869</v>
      </c>
      <c r="AV884">
        <f t="shared" si="366"/>
        <v>0.2288641249999997</v>
      </c>
      <c r="AW884">
        <f t="shared" si="367"/>
        <v>7.1716705053208804E-2</v>
      </c>
    </row>
    <row r="885" spans="1:49" x14ac:dyDescent="0.35">
      <c r="A885" s="24" t="s">
        <v>1859</v>
      </c>
      <c r="B885" s="24" t="s">
        <v>1860</v>
      </c>
      <c r="C885" s="24">
        <v>1.704137</v>
      </c>
      <c r="D885" s="24">
        <v>0.82777970000000001</v>
      </c>
      <c r="E885" s="24">
        <v>11.18135</v>
      </c>
      <c r="F885" s="24">
        <v>16.66414</v>
      </c>
      <c r="H885">
        <f t="shared" si="368"/>
        <v>1.1641264</v>
      </c>
      <c r="I885">
        <f t="shared" si="369"/>
        <v>0.5679225</v>
      </c>
      <c r="J885">
        <f t="shared" si="370"/>
        <v>0.16942000000000057</v>
      </c>
      <c r="K885">
        <f t="shared" si="371"/>
        <v>0.14243999999999701</v>
      </c>
      <c r="L885">
        <f t="shared" si="360"/>
        <v>0.51097722499999942</v>
      </c>
      <c r="M885">
        <f t="shared" si="361"/>
        <v>0.2384546835544106</v>
      </c>
      <c r="O885" s="24">
        <v>0.5988907</v>
      </c>
      <c r="P885" s="24">
        <v>0.88785650000000005</v>
      </c>
      <c r="Q885" s="24">
        <v>15.07009</v>
      </c>
      <c r="R885" s="24">
        <v>11.434621000000002</v>
      </c>
      <c r="T885">
        <f t="shared" si="376"/>
        <v>0.30790149999999999</v>
      </c>
      <c r="U885">
        <f t="shared" si="376"/>
        <v>3.5755000000000647E-3</v>
      </c>
      <c r="V885">
        <f t="shared" si="376"/>
        <v>0.17469000000000001</v>
      </c>
      <c r="W885">
        <f t="shared" si="376"/>
        <v>5.8820000000000761E-2</v>
      </c>
      <c r="X885">
        <f t="shared" si="362"/>
        <v>0.13624675000000019</v>
      </c>
      <c r="Y885">
        <f t="shared" si="363"/>
        <v>6.7416490848709681E-2</v>
      </c>
      <c r="AA885" s="24">
        <v>0.41143429999999998</v>
      </c>
      <c r="AB885" s="24">
        <v>0.76509170000000004</v>
      </c>
      <c r="AC885" s="24">
        <v>43.143879999999996</v>
      </c>
      <c r="AD885" s="24">
        <v>14.509320000000001</v>
      </c>
      <c r="AF885">
        <f t="shared" si="377"/>
        <v>0.21624319999999997</v>
      </c>
      <c r="AG885">
        <f t="shared" si="377"/>
        <v>0.32375790000000004</v>
      </c>
      <c r="AH885">
        <f t="shared" si="377"/>
        <v>0.30780999999998926</v>
      </c>
      <c r="AI885">
        <f t="shared" si="377"/>
        <v>0.1596700000000002</v>
      </c>
      <c r="AJ885">
        <f t="shared" si="364"/>
        <v>0.25187027499999737</v>
      </c>
      <c r="AK885">
        <f t="shared" si="365"/>
        <v>3.8802129069964567E-2</v>
      </c>
      <c r="AM885" s="24">
        <v>0.9166204</v>
      </c>
      <c r="AN885" s="24">
        <v>0.76077470000000003</v>
      </c>
      <c r="AO885" s="24">
        <v>10.14025</v>
      </c>
      <c r="AP885" s="24">
        <v>31.97673</v>
      </c>
      <c r="AR885">
        <f t="shared" si="372"/>
        <v>0.35540970000000005</v>
      </c>
      <c r="AS885">
        <f t="shared" si="373"/>
        <v>0.34538370000000002</v>
      </c>
      <c r="AT885">
        <f t="shared" si="374"/>
        <v>4.1209999999999525E-2</v>
      </c>
      <c r="AU885">
        <f t="shared" si="375"/>
        <v>0.30924999999999869</v>
      </c>
      <c r="AV885">
        <f t="shared" si="366"/>
        <v>0.26281334999999956</v>
      </c>
      <c r="AW885">
        <f t="shared" si="367"/>
        <v>7.4529834030233694E-2</v>
      </c>
    </row>
    <row r="886" spans="1:49" x14ac:dyDescent="0.35">
      <c r="A886" s="24" t="s">
        <v>1861</v>
      </c>
      <c r="B886" s="24" t="s">
        <v>1862</v>
      </c>
      <c r="C886" s="24">
        <v>1.7476769999999999</v>
      </c>
      <c r="D886" s="24">
        <v>0.86679569999999995</v>
      </c>
      <c r="E886" s="24">
        <v>11.18135</v>
      </c>
      <c r="F886" s="24">
        <v>16.701920000000001</v>
      </c>
      <c r="H886">
        <f t="shared" si="368"/>
        <v>1.2076663999999999</v>
      </c>
      <c r="I886">
        <f t="shared" si="369"/>
        <v>0.60693849999999994</v>
      </c>
      <c r="J886">
        <f t="shared" si="370"/>
        <v>0.16942000000000057</v>
      </c>
      <c r="K886">
        <f t="shared" si="371"/>
        <v>0.18021999999999849</v>
      </c>
      <c r="L886">
        <f t="shared" si="360"/>
        <v>0.54106122499999976</v>
      </c>
      <c r="M886">
        <f t="shared" si="361"/>
        <v>0.24444254002341867</v>
      </c>
      <c r="O886" s="24">
        <v>0.69208190000000003</v>
      </c>
      <c r="P886" s="24">
        <v>0.88785650000000005</v>
      </c>
      <c r="Q886" s="24">
        <v>15.07009</v>
      </c>
      <c r="R886" s="24">
        <v>11.434621000000002</v>
      </c>
      <c r="T886">
        <f t="shared" si="376"/>
        <v>0.40109270000000002</v>
      </c>
      <c r="U886">
        <f t="shared" si="376"/>
        <v>3.5755000000000647E-3</v>
      </c>
      <c r="V886">
        <f t="shared" si="376"/>
        <v>0.17469000000000001</v>
      </c>
      <c r="W886">
        <f t="shared" si="376"/>
        <v>5.8820000000000761E-2</v>
      </c>
      <c r="X886">
        <f t="shared" si="362"/>
        <v>0.15954455000000023</v>
      </c>
      <c r="Y886">
        <f t="shared" si="363"/>
        <v>8.8056171918237239E-2</v>
      </c>
      <c r="AA886" s="24">
        <v>0.41143429999999998</v>
      </c>
      <c r="AB886" s="24">
        <v>0.76509170000000004</v>
      </c>
      <c r="AC886" s="24">
        <v>43.209040000000002</v>
      </c>
      <c r="AD886" s="24">
        <v>14.509320000000001</v>
      </c>
      <c r="AF886">
        <f t="shared" si="377"/>
        <v>0.21624319999999997</v>
      </c>
      <c r="AG886">
        <f t="shared" si="377"/>
        <v>0.32375790000000004</v>
      </c>
      <c r="AH886">
        <f t="shared" si="377"/>
        <v>0.37296999999999514</v>
      </c>
      <c r="AI886">
        <f t="shared" si="377"/>
        <v>0.1596700000000002</v>
      </c>
      <c r="AJ886">
        <f t="shared" si="364"/>
        <v>0.26816027499999884</v>
      </c>
      <c r="AK886">
        <f t="shared" si="365"/>
        <v>4.8769608711391188E-2</v>
      </c>
      <c r="AM886" s="24">
        <v>0.9166204</v>
      </c>
      <c r="AN886" s="24">
        <v>0.81630950000000002</v>
      </c>
      <c r="AO886" s="24">
        <v>10.16395</v>
      </c>
      <c r="AP886" s="24">
        <v>31.97673</v>
      </c>
      <c r="AR886">
        <f t="shared" si="372"/>
        <v>0.35540970000000005</v>
      </c>
      <c r="AS886">
        <f t="shared" si="373"/>
        <v>0.40091850000000001</v>
      </c>
      <c r="AT886">
        <f t="shared" si="374"/>
        <v>6.4909999999999357E-2</v>
      </c>
      <c r="AU886">
        <f t="shared" si="375"/>
        <v>0.30924999999999869</v>
      </c>
      <c r="AV886">
        <f t="shared" si="366"/>
        <v>0.28262204999999951</v>
      </c>
      <c r="AW886">
        <f t="shared" si="367"/>
        <v>7.494424400375381E-2</v>
      </c>
    </row>
    <row r="887" spans="1:49" x14ac:dyDescent="0.35">
      <c r="A887" s="24" t="s">
        <v>1863</v>
      </c>
      <c r="B887" s="24" t="s">
        <v>1864</v>
      </c>
      <c r="C887" s="24">
        <v>1.791415</v>
      </c>
      <c r="D887" s="24">
        <v>0.91716940000000002</v>
      </c>
      <c r="E887" s="24">
        <v>11.187670000000001</v>
      </c>
      <c r="F887" s="24">
        <v>16.76258</v>
      </c>
      <c r="H887">
        <f t="shared" si="368"/>
        <v>1.2514044</v>
      </c>
      <c r="I887">
        <f t="shared" si="369"/>
        <v>0.65731220000000001</v>
      </c>
      <c r="J887">
        <f t="shared" si="370"/>
        <v>0.17574000000000112</v>
      </c>
      <c r="K887">
        <f t="shared" si="371"/>
        <v>0.2408799999999971</v>
      </c>
      <c r="L887">
        <f t="shared" si="360"/>
        <v>0.58133414999999955</v>
      </c>
      <c r="M887">
        <f t="shared" si="361"/>
        <v>0.24751808802309638</v>
      </c>
      <c r="O887" s="24">
        <v>0.69208190000000003</v>
      </c>
      <c r="P887" s="24">
        <v>0.88785650000000005</v>
      </c>
      <c r="Q887" s="24">
        <v>15.07009</v>
      </c>
      <c r="R887" s="24">
        <v>11.434621000000002</v>
      </c>
      <c r="T887">
        <f t="shared" si="376"/>
        <v>0.40109270000000002</v>
      </c>
      <c r="U887">
        <f t="shared" si="376"/>
        <v>3.5755000000000647E-3</v>
      </c>
      <c r="V887">
        <f t="shared" si="376"/>
        <v>0.17469000000000001</v>
      </c>
      <c r="W887">
        <f t="shared" si="376"/>
        <v>5.8820000000000761E-2</v>
      </c>
      <c r="X887">
        <f t="shared" si="362"/>
        <v>0.15954455000000023</v>
      </c>
      <c r="Y887">
        <f t="shared" si="363"/>
        <v>8.8056171918237239E-2</v>
      </c>
      <c r="AA887" s="24">
        <v>0.41143429999999998</v>
      </c>
      <c r="AB887" s="24">
        <v>0.77917329999999996</v>
      </c>
      <c r="AC887" s="24">
        <v>43.365210000000005</v>
      </c>
      <c r="AD887" s="24">
        <v>14.5167</v>
      </c>
      <c r="AF887">
        <f t="shared" si="377"/>
        <v>0.21624319999999997</v>
      </c>
      <c r="AG887">
        <f t="shared" si="377"/>
        <v>0.33783949999999996</v>
      </c>
      <c r="AH887">
        <f t="shared" si="377"/>
        <v>0.52913999999999817</v>
      </c>
      <c r="AI887">
        <f t="shared" si="377"/>
        <v>0.1670499999999997</v>
      </c>
      <c r="AJ887">
        <f t="shared" si="364"/>
        <v>0.31256817499999945</v>
      </c>
      <c r="AK887">
        <f t="shared" si="365"/>
        <v>8.0620528462651705E-2</v>
      </c>
      <c r="AM887" s="24">
        <v>0.9166204</v>
      </c>
      <c r="AN887" s="24">
        <v>0.81630950000000002</v>
      </c>
      <c r="AO887" s="24">
        <v>10.16395</v>
      </c>
      <c r="AP887" s="24">
        <v>31.97673</v>
      </c>
      <c r="AR887">
        <f t="shared" si="372"/>
        <v>0.35540970000000005</v>
      </c>
      <c r="AS887">
        <f t="shared" si="373"/>
        <v>0.40091850000000001</v>
      </c>
      <c r="AT887">
        <f t="shared" si="374"/>
        <v>6.4909999999999357E-2</v>
      </c>
      <c r="AU887">
        <f t="shared" si="375"/>
        <v>0.30924999999999869</v>
      </c>
      <c r="AV887">
        <f t="shared" si="366"/>
        <v>0.28262204999999951</v>
      </c>
      <c r="AW887">
        <f t="shared" si="367"/>
        <v>7.494424400375381E-2</v>
      </c>
    </row>
    <row r="888" spans="1:49" x14ac:dyDescent="0.35">
      <c r="A888" s="24" t="s">
        <v>1865</v>
      </c>
      <c r="B888" s="24" t="s">
        <v>1866</v>
      </c>
      <c r="C888" s="24">
        <v>1.835153</v>
      </c>
      <c r="D888" s="24">
        <v>0.91716940000000002</v>
      </c>
      <c r="E888" s="24">
        <v>11.19035</v>
      </c>
      <c r="F888" s="24">
        <v>16.814330000000002</v>
      </c>
      <c r="H888">
        <f t="shared" si="368"/>
        <v>1.2951424</v>
      </c>
      <c r="I888">
        <f t="shared" si="369"/>
        <v>0.65731220000000001</v>
      </c>
      <c r="J888">
        <f t="shared" si="370"/>
        <v>0.17842000000000091</v>
      </c>
      <c r="K888">
        <f t="shared" si="371"/>
        <v>0.29262999999999906</v>
      </c>
      <c r="L888">
        <f t="shared" si="360"/>
        <v>0.60587615000000006</v>
      </c>
      <c r="M888">
        <f t="shared" si="361"/>
        <v>0.25142519452302797</v>
      </c>
      <c r="O888" s="24">
        <v>0.69208190000000003</v>
      </c>
      <c r="P888" s="24">
        <v>0.88804170000000004</v>
      </c>
      <c r="Q888" s="24">
        <v>15.07009</v>
      </c>
      <c r="R888" s="24">
        <v>11.434781000000001</v>
      </c>
      <c r="T888">
        <f t="shared" si="376"/>
        <v>0.40109270000000002</v>
      </c>
      <c r="U888">
        <f t="shared" si="376"/>
        <v>3.7607000000000612E-3</v>
      </c>
      <c r="V888">
        <f t="shared" si="376"/>
        <v>0.17469000000000001</v>
      </c>
      <c r="W888">
        <f t="shared" si="376"/>
        <v>5.8980000000000032E-2</v>
      </c>
      <c r="X888">
        <f t="shared" si="362"/>
        <v>0.15963085000000005</v>
      </c>
      <c r="Y888">
        <f t="shared" si="363"/>
        <v>8.8013588094343898E-2</v>
      </c>
      <c r="AA888" s="24">
        <v>0.41143429999999998</v>
      </c>
      <c r="AB888" s="24">
        <v>0.8241754</v>
      </c>
      <c r="AC888" s="24">
        <v>43.518370000000004</v>
      </c>
      <c r="AD888" s="24">
        <v>14.562200000000001</v>
      </c>
      <c r="AF888">
        <f t="shared" si="377"/>
        <v>0.21624319999999997</v>
      </c>
      <c r="AG888">
        <f t="shared" si="377"/>
        <v>0.3828416</v>
      </c>
      <c r="AH888">
        <f t="shared" si="377"/>
        <v>0.68229999999999791</v>
      </c>
      <c r="AI888">
        <f t="shared" si="377"/>
        <v>0.21255000000000024</v>
      </c>
      <c r="AJ888">
        <f t="shared" si="364"/>
        <v>0.37348369999999953</v>
      </c>
      <c r="AK888">
        <f t="shared" si="365"/>
        <v>0.11033256850466479</v>
      </c>
      <c r="AM888" s="24">
        <v>0.9166204</v>
      </c>
      <c r="AN888" s="24">
        <v>0.81630950000000002</v>
      </c>
      <c r="AO888" s="24">
        <v>10.16395</v>
      </c>
      <c r="AP888" s="24">
        <v>31.97673</v>
      </c>
      <c r="AR888">
        <f t="shared" si="372"/>
        <v>0.35540970000000005</v>
      </c>
      <c r="AS888">
        <f t="shared" si="373"/>
        <v>0.40091850000000001</v>
      </c>
      <c r="AT888">
        <f t="shared" si="374"/>
        <v>6.4909999999999357E-2</v>
      </c>
      <c r="AU888">
        <f t="shared" si="375"/>
        <v>0.30924999999999869</v>
      </c>
      <c r="AV888">
        <f t="shared" si="366"/>
        <v>0.28262204999999951</v>
      </c>
      <c r="AW888">
        <f t="shared" si="367"/>
        <v>7.494424400375381E-2</v>
      </c>
    </row>
    <row r="889" spans="1:49" x14ac:dyDescent="0.35">
      <c r="A889" s="24" t="s">
        <v>1867</v>
      </c>
      <c r="B889" s="24" t="s">
        <v>1868</v>
      </c>
      <c r="C889" s="24">
        <v>1.870798</v>
      </c>
      <c r="D889" s="24">
        <v>0.91716940000000002</v>
      </c>
      <c r="E889" s="24">
        <v>11.19867</v>
      </c>
      <c r="F889" s="24">
        <v>16.822310000000002</v>
      </c>
      <c r="H889">
        <f t="shared" si="368"/>
        <v>1.3307874</v>
      </c>
      <c r="I889">
        <f t="shared" si="369"/>
        <v>0.65731220000000001</v>
      </c>
      <c r="J889">
        <f t="shared" si="370"/>
        <v>0.18674000000000035</v>
      </c>
      <c r="K889">
        <f t="shared" si="371"/>
        <v>0.30060999999999893</v>
      </c>
      <c r="L889">
        <f t="shared" si="360"/>
        <v>0.61886239999999981</v>
      </c>
      <c r="M889">
        <f t="shared" si="361"/>
        <v>0.25760595739626568</v>
      </c>
      <c r="O889" s="24">
        <v>0.69208190000000003</v>
      </c>
      <c r="P889" s="24">
        <v>0.891849</v>
      </c>
      <c r="Q889" s="24">
        <v>15.07099</v>
      </c>
      <c r="R889" s="24">
        <v>11.437301000000001</v>
      </c>
      <c r="T889">
        <f t="shared" si="376"/>
        <v>0.40109270000000002</v>
      </c>
      <c r="U889">
        <f t="shared" si="376"/>
        <v>7.5680000000000192E-3</v>
      </c>
      <c r="V889">
        <f t="shared" si="376"/>
        <v>0.17558999999999969</v>
      </c>
      <c r="W889">
        <f t="shared" si="376"/>
        <v>6.1500000000000554E-2</v>
      </c>
      <c r="X889">
        <f t="shared" si="362"/>
        <v>0.16143767500000006</v>
      </c>
      <c r="Y889">
        <f t="shared" si="363"/>
        <v>8.7224917636183244E-2</v>
      </c>
      <c r="AA889" s="24">
        <v>0.41143429999999998</v>
      </c>
      <c r="AB889" s="24">
        <v>0.82431140000000003</v>
      </c>
      <c r="AC889" s="24">
        <v>43.576409999999996</v>
      </c>
      <c r="AD889" s="24">
        <v>14.61312</v>
      </c>
      <c r="AF889">
        <f t="shared" si="377"/>
        <v>0.21624319999999997</v>
      </c>
      <c r="AG889">
        <f t="shared" si="377"/>
        <v>0.38297760000000003</v>
      </c>
      <c r="AH889">
        <f t="shared" si="377"/>
        <v>0.74033999999998912</v>
      </c>
      <c r="AI889">
        <f t="shared" si="377"/>
        <v>0.26346999999999987</v>
      </c>
      <c r="AJ889">
        <f t="shared" si="364"/>
        <v>0.40075769999999722</v>
      </c>
      <c r="AK889">
        <f t="shared" si="365"/>
        <v>0.11850660449627295</v>
      </c>
      <c r="AM889" s="24">
        <v>0.93081219999999998</v>
      </c>
      <c r="AN889" s="24">
        <v>0.81630950000000002</v>
      </c>
      <c r="AO889" s="24">
        <v>10.16395</v>
      </c>
      <c r="AP889" s="24">
        <v>31.97673</v>
      </c>
      <c r="AR889">
        <f t="shared" si="372"/>
        <v>0.36960150000000003</v>
      </c>
      <c r="AS889">
        <f t="shared" si="373"/>
        <v>0.40091850000000001</v>
      </c>
      <c r="AT889">
        <f t="shared" si="374"/>
        <v>6.4909999999999357E-2</v>
      </c>
      <c r="AU889">
        <f t="shared" si="375"/>
        <v>0.30924999999999869</v>
      </c>
      <c r="AV889">
        <f t="shared" si="366"/>
        <v>0.28616999999999954</v>
      </c>
      <c r="AW889">
        <f t="shared" si="367"/>
        <v>7.6166871322391111E-2</v>
      </c>
    </row>
    <row r="890" spans="1:49" x14ac:dyDescent="0.35">
      <c r="A890" s="24" t="s">
        <v>1869</v>
      </c>
      <c r="B890" s="24" t="s">
        <v>1870</v>
      </c>
      <c r="C890" s="24">
        <v>1.874153</v>
      </c>
      <c r="D890" s="24">
        <v>0.91716940000000002</v>
      </c>
      <c r="E890" s="24">
        <v>11.22419</v>
      </c>
      <c r="F890" s="24">
        <v>16.825110000000002</v>
      </c>
      <c r="H890">
        <f t="shared" si="368"/>
        <v>1.3341424</v>
      </c>
      <c r="I890">
        <f t="shared" si="369"/>
        <v>0.65731220000000001</v>
      </c>
      <c r="J890">
        <f t="shared" si="370"/>
        <v>0.21226000000000056</v>
      </c>
      <c r="K890">
        <f t="shared" si="371"/>
        <v>0.30340999999999951</v>
      </c>
      <c r="L890">
        <f t="shared" si="360"/>
        <v>0.62678115000000001</v>
      </c>
      <c r="M890">
        <f t="shared" si="361"/>
        <v>0.25457297045989735</v>
      </c>
      <c r="O890" s="24">
        <v>0.69212130000000005</v>
      </c>
      <c r="P890" s="24">
        <v>0.89185420000000004</v>
      </c>
      <c r="Q890" s="24">
        <v>15.116540000000001</v>
      </c>
      <c r="R890" s="24">
        <v>11.437391000000002</v>
      </c>
      <c r="T890">
        <f t="shared" si="376"/>
        <v>0.40113210000000005</v>
      </c>
      <c r="U890">
        <f t="shared" si="376"/>
        <v>7.5732000000000577E-3</v>
      </c>
      <c r="V890">
        <f t="shared" si="376"/>
        <v>0.22114000000000011</v>
      </c>
      <c r="W890">
        <f t="shared" si="376"/>
        <v>6.15900000000007E-2</v>
      </c>
      <c r="X890">
        <f t="shared" si="362"/>
        <v>0.17285882500000022</v>
      </c>
      <c r="Y890">
        <f t="shared" si="363"/>
        <v>8.8571933659938887E-2</v>
      </c>
      <c r="AA890" s="24">
        <v>0.4639394</v>
      </c>
      <c r="AB890" s="24">
        <v>0.84001210000000004</v>
      </c>
      <c r="AC890" s="24">
        <v>43.623159999999999</v>
      </c>
      <c r="AD890" s="24">
        <v>14.66405</v>
      </c>
      <c r="AF890">
        <f t="shared" si="377"/>
        <v>0.2687483</v>
      </c>
      <c r="AG890">
        <f t="shared" si="377"/>
        <v>0.39867830000000004</v>
      </c>
      <c r="AH890">
        <f t="shared" si="377"/>
        <v>0.78708999999999207</v>
      </c>
      <c r="AI890">
        <f t="shared" si="377"/>
        <v>0.31439999999999912</v>
      </c>
      <c r="AJ890">
        <f t="shared" si="364"/>
        <v>0.44222914999999779</v>
      </c>
      <c r="AK890">
        <f t="shared" si="365"/>
        <v>0.11806127621736831</v>
      </c>
      <c r="AM890" s="24">
        <v>0.97446560000000004</v>
      </c>
      <c r="AN890" s="24">
        <v>0.81630950000000002</v>
      </c>
      <c r="AO890" s="24">
        <v>10.16395</v>
      </c>
      <c r="AP890" s="24">
        <v>32.060070000000003</v>
      </c>
      <c r="AR890">
        <f t="shared" si="372"/>
        <v>0.41325490000000009</v>
      </c>
      <c r="AS890">
        <f t="shared" si="373"/>
        <v>0.40091850000000001</v>
      </c>
      <c r="AT890">
        <f t="shared" si="374"/>
        <v>6.4909999999999357E-2</v>
      </c>
      <c r="AU890">
        <f t="shared" si="375"/>
        <v>0.39259000000000199</v>
      </c>
      <c r="AV890">
        <f t="shared" si="366"/>
        <v>0.31791835000000035</v>
      </c>
      <c r="AW890">
        <f t="shared" si="367"/>
        <v>8.4442861919254153E-2</v>
      </c>
    </row>
    <row r="891" spans="1:49" x14ac:dyDescent="0.35">
      <c r="A891" s="24" t="s">
        <v>1871</v>
      </c>
      <c r="B891" s="24" t="s">
        <v>1872</v>
      </c>
      <c r="C891" s="24">
        <v>1.874153</v>
      </c>
      <c r="D891" s="24">
        <v>0.91716940000000002</v>
      </c>
      <c r="E891" s="24">
        <v>11.23039</v>
      </c>
      <c r="F891" s="24">
        <v>16.825110000000002</v>
      </c>
      <c r="H891">
        <f t="shared" si="368"/>
        <v>1.3341424</v>
      </c>
      <c r="I891">
        <f t="shared" si="369"/>
        <v>0.65731220000000001</v>
      </c>
      <c r="J891">
        <f t="shared" si="370"/>
        <v>0.21846000000000032</v>
      </c>
      <c r="K891">
        <f t="shared" si="371"/>
        <v>0.30340999999999951</v>
      </c>
      <c r="L891">
        <f t="shared" si="360"/>
        <v>0.62833114999999995</v>
      </c>
      <c r="M891">
        <f t="shared" si="361"/>
        <v>0.25373502175913587</v>
      </c>
      <c r="O891" s="24">
        <v>0.70264959999999999</v>
      </c>
      <c r="P891" s="24">
        <v>0.89185420000000004</v>
      </c>
      <c r="Q891" s="24">
        <v>15.131180000000001</v>
      </c>
      <c r="R891" s="24">
        <v>11.440671</v>
      </c>
      <c r="T891">
        <f t="shared" si="376"/>
        <v>0.41166039999999998</v>
      </c>
      <c r="U891">
        <f t="shared" si="376"/>
        <v>7.5732000000000577E-3</v>
      </c>
      <c r="V891">
        <f t="shared" si="376"/>
        <v>0.2357800000000001</v>
      </c>
      <c r="W891">
        <f t="shared" si="376"/>
        <v>6.4869999999999095E-2</v>
      </c>
      <c r="X891">
        <f t="shared" si="362"/>
        <v>0.17997089999999982</v>
      </c>
      <c r="Y891">
        <f t="shared" si="363"/>
        <v>9.1179248461094556E-2</v>
      </c>
      <c r="AA891" s="24">
        <v>0.65693069999999998</v>
      </c>
      <c r="AB891" s="24">
        <v>0.86444980000000005</v>
      </c>
      <c r="AC891" s="24">
        <v>43.660150000000002</v>
      </c>
      <c r="AD891" s="24">
        <v>14.714969999999999</v>
      </c>
      <c r="AF891">
        <f t="shared" si="377"/>
        <v>0.46173959999999997</v>
      </c>
      <c r="AG891">
        <f t="shared" si="377"/>
        <v>0.42311600000000005</v>
      </c>
      <c r="AH891">
        <f t="shared" si="377"/>
        <v>0.82407999999999504</v>
      </c>
      <c r="AI891">
        <f t="shared" si="377"/>
        <v>0.36531999999999876</v>
      </c>
      <c r="AJ891">
        <f t="shared" si="364"/>
        <v>0.51856389999999841</v>
      </c>
      <c r="AK891">
        <f t="shared" si="365"/>
        <v>0.10374772404383847</v>
      </c>
      <c r="AM891" s="24">
        <v>0.97792849999999998</v>
      </c>
      <c r="AN891" s="24">
        <v>0.81630950000000002</v>
      </c>
      <c r="AO891" s="24">
        <v>10.16395</v>
      </c>
      <c r="AP891" s="24">
        <v>32.15343</v>
      </c>
      <c r="AR891">
        <f t="shared" si="372"/>
        <v>0.41671780000000003</v>
      </c>
      <c r="AS891">
        <f t="shared" si="373"/>
        <v>0.40091850000000001</v>
      </c>
      <c r="AT891">
        <f t="shared" si="374"/>
        <v>6.4909999999999357E-2</v>
      </c>
      <c r="AU891">
        <f t="shared" si="375"/>
        <v>0.48594999999999899</v>
      </c>
      <c r="AV891">
        <f t="shared" si="366"/>
        <v>0.34212407499999958</v>
      </c>
      <c r="AW891">
        <f t="shared" si="367"/>
        <v>9.42313413452356E-2</v>
      </c>
    </row>
    <row r="892" spans="1:49" x14ac:dyDescent="0.35">
      <c r="A892" s="24" t="s">
        <v>1873</v>
      </c>
      <c r="B892" s="24" t="s">
        <v>1874</v>
      </c>
      <c r="C892" s="24">
        <v>1.874153</v>
      </c>
      <c r="D892" s="24">
        <v>0.91716940000000002</v>
      </c>
      <c r="E892" s="24">
        <v>11.23039</v>
      </c>
      <c r="F892" s="24">
        <v>16.82546</v>
      </c>
      <c r="H892">
        <f t="shared" si="368"/>
        <v>1.3341424</v>
      </c>
      <c r="I892">
        <f t="shared" si="369"/>
        <v>0.65731220000000001</v>
      </c>
      <c r="J892">
        <f t="shared" si="370"/>
        <v>0.21846000000000032</v>
      </c>
      <c r="K892">
        <f t="shared" si="371"/>
        <v>0.30375999999999692</v>
      </c>
      <c r="L892">
        <f t="shared" si="360"/>
        <v>0.6284186499999993</v>
      </c>
      <c r="M892">
        <f t="shared" si="361"/>
        <v>0.25369768463588566</v>
      </c>
      <c r="O892" s="24">
        <v>0.72135349999999998</v>
      </c>
      <c r="P892" s="24">
        <v>0.89185420000000004</v>
      </c>
      <c r="Q892" s="24">
        <v>15.131180000000001</v>
      </c>
      <c r="R892" s="24">
        <v>11.445531000000001</v>
      </c>
      <c r="T892">
        <f t="shared" si="376"/>
        <v>0.43036429999999998</v>
      </c>
      <c r="U892">
        <f t="shared" si="376"/>
        <v>7.5732000000000577E-3</v>
      </c>
      <c r="V892">
        <f t="shared" si="376"/>
        <v>0.2357800000000001</v>
      </c>
      <c r="W892">
        <f t="shared" si="376"/>
        <v>6.9729999999999848E-2</v>
      </c>
      <c r="X892">
        <f t="shared" si="362"/>
        <v>0.18586187500000001</v>
      </c>
      <c r="Y892">
        <f t="shared" si="363"/>
        <v>9.4669037114688631E-2</v>
      </c>
      <c r="AA892" s="24">
        <v>0.72958529999999999</v>
      </c>
      <c r="AB892" s="24">
        <v>0.86953599999999998</v>
      </c>
      <c r="AC892" s="24">
        <v>43.695509999999999</v>
      </c>
      <c r="AD892" s="24">
        <v>14.74596</v>
      </c>
      <c r="AF892">
        <f t="shared" si="377"/>
        <v>0.53439419999999993</v>
      </c>
      <c r="AG892">
        <f t="shared" si="377"/>
        <v>0.42820219999999998</v>
      </c>
      <c r="AH892">
        <f t="shared" si="377"/>
        <v>0.85943999999999221</v>
      </c>
      <c r="AI892">
        <f t="shared" si="377"/>
        <v>0.39630999999999972</v>
      </c>
      <c r="AJ892">
        <f t="shared" si="364"/>
        <v>0.55458659999999793</v>
      </c>
      <c r="AK892">
        <f t="shared" si="365"/>
        <v>0.1058173848272876</v>
      </c>
      <c r="AM892" s="24">
        <v>0.97792849999999998</v>
      </c>
      <c r="AN892" s="24">
        <v>0.81630950000000002</v>
      </c>
      <c r="AO892" s="24">
        <v>10.16395</v>
      </c>
      <c r="AP892" s="24">
        <v>32.15343</v>
      </c>
      <c r="AR892">
        <f t="shared" si="372"/>
        <v>0.41671780000000003</v>
      </c>
      <c r="AS892">
        <f t="shared" si="373"/>
        <v>0.40091850000000001</v>
      </c>
      <c r="AT892">
        <f t="shared" si="374"/>
        <v>6.4909999999999357E-2</v>
      </c>
      <c r="AU892">
        <f t="shared" si="375"/>
        <v>0.48594999999999899</v>
      </c>
      <c r="AV892">
        <f t="shared" si="366"/>
        <v>0.34212407499999958</v>
      </c>
      <c r="AW892">
        <f t="shared" si="367"/>
        <v>9.42313413452356E-2</v>
      </c>
    </row>
    <row r="893" spans="1:49" x14ac:dyDescent="0.35">
      <c r="A893" s="24" t="s">
        <v>1875</v>
      </c>
      <c r="B893" s="24" t="s">
        <v>1876</v>
      </c>
      <c r="C893" s="24">
        <v>1.874153</v>
      </c>
      <c r="D893" s="24">
        <v>0.91716940000000002</v>
      </c>
      <c r="E893" s="24">
        <v>11.23039</v>
      </c>
      <c r="F893" s="24">
        <v>16.826540000000001</v>
      </c>
      <c r="H893">
        <f t="shared" si="368"/>
        <v>1.3341424</v>
      </c>
      <c r="I893">
        <f t="shared" si="369"/>
        <v>0.65731220000000001</v>
      </c>
      <c r="J893">
        <f t="shared" si="370"/>
        <v>0.21846000000000032</v>
      </c>
      <c r="K893">
        <f t="shared" si="371"/>
        <v>0.30483999999999867</v>
      </c>
      <c r="L893">
        <f t="shared" si="360"/>
        <v>0.62868864999999974</v>
      </c>
      <c r="M893">
        <f t="shared" si="361"/>
        <v>0.2535826286097082</v>
      </c>
      <c r="O893" s="24">
        <v>0.73959799999999998</v>
      </c>
      <c r="P893" s="24">
        <v>0.89185420000000004</v>
      </c>
      <c r="Q893" s="24">
        <v>15.131180000000001</v>
      </c>
      <c r="R893" s="24">
        <v>11.449871000000002</v>
      </c>
      <c r="T893">
        <f t="shared" si="376"/>
        <v>0.44860879999999997</v>
      </c>
      <c r="U893">
        <f t="shared" si="376"/>
        <v>7.5732000000000577E-3</v>
      </c>
      <c r="V893">
        <f t="shared" si="376"/>
        <v>0.2357800000000001</v>
      </c>
      <c r="W893">
        <f t="shared" si="376"/>
        <v>7.4070000000000746E-2</v>
      </c>
      <c r="X893">
        <f t="shared" si="362"/>
        <v>0.19150800000000023</v>
      </c>
      <c r="Y893">
        <f t="shared" si="363"/>
        <v>9.8185422305486103E-2</v>
      </c>
      <c r="AA893" s="24">
        <v>0.72958529999999999</v>
      </c>
      <c r="AB893" s="24">
        <v>0.86953599999999998</v>
      </c>
      <c r="AC893" s="24">
        <v>43.790239999999997</v>
      </c>
      <c r="AD893" s="24">
        <v>14.74629</v>
      </c>
      <c r="AF893">
        <f t="shared" si="377"/>
        <v>0.53439419999999993</v>
      </c>
      <c r="AG893">
        <f t="shared" si="377"/>
        <v>0.42820219999999998</v>
      </c>
      <c r="AH893">
        <f t="shared" si="377"/>
        <v>0.95416999999999064</v>
      </c>
      <c r="AI893">
        <f t="shared" si="377"/>
        <v>0.39663999999999966</v>
      </c>
      <c r="AJ893">
        <f t="shared" si="364"/>
        <v>0.57835159999999752</v>
      </c>
      <c r="AK893">
        <f t="shared" si="365"/>
        <v>0.12869073739273582</v>
      </c>
      <c r="AM893" s="24">
        <v>1.009031</v>
      </c>
      <c r="AN893" s="24">
        <v>0.81630950000000002</v>
      </c>
      <c r="AO893" s="24">
        <v>10.16395</v>
      </c>
      <c r="AP893" s="24">
        <v>32.15343</v>
      </c>
      <c r="AR893">
        <f t="shared" si="372"/>
        <v>0.44782030000000006</v>
      </c>
      <c r="AS893">
        <f t="shared" si="373"/>
        <v>0.40091850000000001</v>
      </c>
      <c r="AT893">
        <f t="shared" si="374"/>
        <v>6.4909999999999357E-2</v>
      </c>
      <c r="AU893">
        <f t="shared" si="375"/>
        <v>0.48594999999999899</v>
      </c>
      <c r="AV893">
        <f t="shared" si="366"/>
        <v>0.34989969999999959</v>
      </c>
      <c r="AW893">
        <f t="shared" si="367"/>
        <v>9.6574744409869795E-2</v>
      </c>
    </row>
    <row r="894" spans="1:49" x14ac:dyDescent="0.35">
      <c r="A894" s="24" t="s">
        <v>1877</v>
      </c>
      <c r="B894" s="24" t="s">
        <v>1878</v>
      </c>
      <c r="C894" s="24">
        <v>1.874153</v>
      </c>
      <c r="D894" s="24">
        <v>0.91716940000000002</v>
      </c>
      <c r="E894" s="24">
        <v>11.23128</v>
      </c>
      <c r="F894" s="24">
        <v>16.82685</v>
      </c>
      <c r="H894">
        <f t="shared" si="368"/>
        <v>1.3341424</v>
      </c>
      <c r="I894">
        <f t="shared" si="369"/>
        <v>0.65731220000000001</v>
      </c>
      <c r="J894">
        <f t="shared" si="370"/>
        <v>0.21935000000000038</v>
      </c>
      <c r="K894">
        <f t="shared" si="371"/>
        <v>0.30514999999999759</v>
      </c>
      <c r="L894">
        <f t="shared" si="360"/>
        <v>0.62898864999999948</v>
      </c>
      <c r="M894">
        <f t="shared" si="361"/>
        <v>0.25342969594335746</v>
      </c>
      <c r="O894" s="24">
        <v>0.74526340000000002</v>
      </c>
      <c r="P894" s="24">
        <v>0.89185420000000004</v>
      </c>
      <c r="Q894" s="24">
        <v>15.133310000000002</v>
      </c>
      <c r="R894" s="24">
        <v>11.450571</v>
      </c>
      <c r="T894">
        <f t="shared" si="376"/>
        <v>0.45427420000000002</v>
      </c>
      <c r="U894">
        <f t="shared" si="376"/>
        <v>7.5732000000000577E-3</v>
      </c>
      <c r="V894">
        <f t="shared" si="376"/>
        <v>0.23791000000000118</v>
      </c>
      <c r="W894">
        <f t="shared" si="376"/>
        <v>7.4769999999999115E-2</v>
      </c>
      <c r="X894">
        <f t="shared" si="362"/>
        <v>0.19363185000000011</v>
      </c>
      <c r="Y894">
        <f t="shared" si="363"/>
        <v>9.9432116628293307E-2</v>
      </c>
      <c r="AA894" s="24">
        <v>0.72958529999999999</v>
      </c>
      <c r="AB894" s="24">
        <v>0.86953599999999998</v>
      </c>
      <c r="AC894" s="24">
        <v>43.819360000000003</v>
      </c>
      <c r="AD894" s="24">
        <v>14.74629</v>
      </c>
      <c r="AF894">
        <f t="shared" si="377"/>
        <v>0.53439419999999993</v>
      </c>
      <c r="AG894">
        <f t="shared" si="377"/>
        <v>0.42820219999999998</v>
      </c>
      <c r="AH894">
        <f t="shared" si="377"/>
        <v>0.98328999999999667</v>
      </c>
      <c r="AI894">
        <f t="shared" si="377"/>
        <v>0.39663999999999966</v>
      </c>
      <c r="AJ894">
        <f t="shared" si="364"/>
        <v>0.58563159999999903</v>
      </c>
      <c r="AK894">
        <f t="shared" si="365"/>
        <v>0.13578761452609173</v>
      </c>
      <c r="AM894" s="24">
        <v>1.0846469999999999</v>
      </c>
      <c r="AN894" s="24">
        <v>0.81630950000000002</v>
      </c>
      <c r="AO894" s="24">
        <v>10.16395</v>
      </c>
      <c r="AP894" s="24">
        <v>32.15343</v>
      </c>
      <c r="AR894">
        <f t="shared" si="372"/>
        <v>0.52343629999999997</v>
      </c>
      <c r="AS894">
        <f t="shared" si="373"/>
        <v>0.40091850000000001</v>
      </c>
      <c r="AT894">
        <f t="shared" si="374"/>
        <v>6.4909999999999357E-2</v>
      </c>
      <c r="AU894">
        <f t="shared" si="375"/>
        <v>0.48594999999999899</v>
      </c>
      <c r="AV894">
        <f t="shared" si="366"/>
        <v>0.36880369999999957</v>
      </c>
      <c r="AW894">
        <f t="shared" si="367"/>
        <v>0.1044897275115199</v>
      </c>
    </row>
    <row r="895" spans="1:49" x14ac:dyDescent="0.35">
      <c r="A895" s="24" t="s">
        <v>1879</v>
      </c>
      <c r="B895" s="24" t="s">
        <v>1880</v>
      </c>
      <c r="C895" s="24">
        <v>1.874153</v>
      </c>
      <c r="D895" s="24">
        <v>0.91716940000000002</v>
      </c>
      <c r="E895" s="24">
        <v>11.259370000000001</v>
      </c>
      <c r="F895" s="24">
        <v>16.82685</v>
      </c>
      <c r="H895">
        <f t="shared" si="368"/>
        <v>1.3341424</v>
      </c>
      <c r="I895">
        <f t="shared" si="369"/>
        <v>0.65731220000000001</v>
      </c>
      <c r="J895">
        <f t="shared" si="370"/>
        <v>0.24744000000000099</v>
      </c>
      <c r="K895">
        <f t="shared" si="371"/>
        <v>0.30514999999999759</v>
      </c>
      <c r="L895">
        <f t="shared" si="360"/>
        <v>0.63601114999999964</v>
      </c>
      <c r="M895">
        <f t="shared" si="361"/>
        <v>0.24971610816907511</v>
      </c>
      <c r="O895" s="24">
        <v>0.74526340000000002</v>
      </c>
      <c r="P895" s="24">
        <v>0.89185420000000004</v>
      </c>
      <c r="Q895" s="24">
        <v>15.135290000000001</v>
      </c>
      <c r="R895" s="24">
        <v>11.450571</v>
      </c>
      <c r="T895">
        <f t="shared" si="376"/>
        <v>0.45427420000000002</v>
      </c>
      <c r="U895">
        <f t="shared" si="376"/>
        <v>7.5732000000000577E-3</v>
      </c>
      <c r="V895">
        <f t="shared" si="376"/>
        <v>0.23989000000000082</v>
      </c>
      <c r="W895">
        <f t="shared" si="376"/>
        <v>7.4769999999999115E-2</v>
      </c>
      <c r="X895">
        <f t="shared" si="362"/>
        <v>0.19412685000000002</v>
      </c>
      <c r="Y895">
        <f t="shared" si="363"/>
        <v>9.950679691198247E-2</v>
      </c>
      <c r="AA895" s="24">
        <v>0.72958529999999999</v>
      </c>
      <c r="AB895" s="24">
        <v>0.86953599999999998</v>
      </c>
      <c r="AC895" s="24">
        <v>43.901669999999996</v>
      </c>
      <c r="AD895" s="24">
        <v>14.74629</v>
      </c>
      <c r="AF895">
        <f t="shared" si="377"/>
        <v>0.53439419999999993</v>
      </c>
      <c r="AG895">
        <f t="shared" si="377"/>
        <v>0.42820219999999998</v>
      </c>
      <c r="AH895">
        <f t="shared" si="377"/>
        <v>1.0655999999999892</v>
      </c>
      <c r="AI895">
        <f t="shared" si="377"/>
        <v>0.39663999999999966</v>
      </c>
      <c r="AJ895">
        <f t="shared" si="364"/>
        <v>0.60620909999999717</v>
      </c>
      <c r="AK895">
        <f t="shared" si="365"/>
        <v>0.15593883496081357</v>
      </c>
      <c r="AM895" s="24">
        <v>1.13175</v>
      </c>
      <c r="AN895" s="24">
        <v>0.81630950000000002</v>
      </c>
      <c r="AO895" s="24">
        <v>10.16395</v>
      </c>
      <c r="AP895" s="24">
        <v>32.15343</v>
      </c>
      <c r="AR895">
        <f t="shared" si="372"/>
        <v>0.57053930000000008</v>
      </c>
      <c r="AS895">
        <f t="shared" si="373"/>
        <v>0.40091850000000001</v>
      </c>
      <c r="AT895">
        <f t="shared" si="374"/>
        <v>6.4909999999999357E-2</v>
      </c>
      <c r="AU895">
        <f t="shared" si="375"/>
        <v>0.48594999999999899</v>
      </c>
      <c r="AV895">
        <f t="shared" si="366"/>
        <v>0.3805794499999996</v>
      </c>
      <c r="AW895">
        <f t="shared" si="367"/>
        <v>0.11077325791811934</v>
      </c>
    </row>
    <row r="896" spans="1:49" x14ac:dyDescent="0.35">
      <c r="A896" s="24" t="s">
        <v>1881</v>
      </c>
      <c r="B896" s="24" t="s">
        <v>1882</v>
      </c>
      <c r="C896" s="24">
        <v>1.874153</v>
      </c>
      <c r="D896" s="24">
        <v>0.91716940000000002</v>
      </c>
      <c r="E896" s="24">
        <v>11.30029</v>
      </c>
      <c r="F896" s="24">
        <v>16.82685</v>
      </c>
      <c r="H896">
        <f t="shared" si="368"/>
        <v>1.3341424</v>
      </c>
      <c r="I896">
        <f t="shared" si="369"/>
        <v>0.65731220000000001</v>
      </c>
      <c r="J896">
        <f t="shared" si="370"/>
        <v>0.28836000000000084</v>
      </c>
      <c r="K896">
        <f t="shared" si="371"/>
        <v>0.30514999999999759</v>
      </c>
      <c r="L896">
        <f t="shared" si="360"/>
        <v>0.6462411499999996</v>
      </c>
      <c r="M896">
        <f t="shared" si="361"/>
        <v>0.24456641702431112</v>
      </c>
      <c r="O896" s="24">
        <v>0.74630549999999996</v>
      </c>
      <c r="P896" s="24">
        <v>0.89185420000000004</v>
      </c>
      <c r="Q896" s="24">
        <v>15.135290000000001</v>
      </c>
      <c r="R896" s="24">
        <v>11.457021000000001</v>
      </c>
      <c r="T896">
        <f t="shared" si="376"/>
        <v>0.45531629999999995</v>
      </c>
      <c r="U896">
        <f t="shared" si="376"/>
        <v>7.5732000000000577E-3</v>
      </c>
      <c r="V896">
        <f t="shared" si="376"/>
        <v>0.23989000000000082</v>
      </c>
      <c r="W896">
        <f t="shared" si="376"/>
        <v>8.122000000000007E-2</v>
      </c>
      <c r="X896">
        <f t="shared" si="362"/>
        <v>0.19599987500000021</v>
      </c>
      <c r="Y896">
        <f t="shared" si="363"/>
        <v>9.9100278718018561E-2</v>
      </c>
      <c r="AA896" s="24">
        <v>0.72958529999999999</v>
      </c>
      <c r="AB896" s="24">
        <v>0.86953599999999998</v>
      </c>
      <c r="AC896" s="24">
        <v>43.985209999999995</v>
      </c>
      <c r="AD896" s="24">
        <v>14.74629</v>
      </c>
      <c r="AF896">
        <f t="shared" si="377"/>
        <v>0.53439419999999993</v>
      </c>
      <c r="AG896">
        <f t="shared" si="377"/>
        <v>0.42820219999999998</v>
      </c>
      <c r="AH896">
        <f t="shared" si="377"/>
        <v>1.1491399999999885</v>
      </c>
      <c r="AI896">
        <f t="shared" si="377"/>
        <v>0.39663999999999966</v>
      </c>
      <c r="AJ896">
        <f t="shared" si="364"/>
        <v>0.62709409999999699</v>
      </c>
      <c r="AK896">
        <f t="shared" si="365"/>
        <v>0.1764918018065873</v>
      </c>
      <c r="AM896" s="24">
        <v>1.2601249999999999</v>
      </c>
      <c r="AN896" s="24">
        <v>0.81630950000000002</v>
      </c>
      <c r="AO896" s="24">
        <v>10.16395</v>
      </c>
      <c r="AP896" s="24">
        <v>32.166890000000002</v>
      </c>
      <c r="AR896">
        <f t="shared" si="372"/>
        <v>0.69891429999999999</v>
      </c>
      <c r="AS896">
        <f t="shared" si="373"/>
        <v>0.40091850000000001</v>
      </c>
      <c r="AT896">
        <f t="shared" si="374"/>
        <v>6.4909999999999357E-2</v>
      </c>
      <c r="AU896">
        <f t="shared" si="375"/>
        <v>0.49941000000000102</v>
      </c>
      <c r="AV896">
        <f t="shared" si="366"/>
        <v>0.41603820000000008</v>
      </c>
      <c r="AW896">
        <f t="shared" si="367"/>
        <v>0.13244161076671379</v>
      </c>
    </row>
    <row r="897" spans="1:49" x14ac:dyDescent="0.35">
      <c r="A897" s="24" t="s">
        <v>1883</v>
      </c>
      <c r="B897" s="24" t="s">
        <v>1884</v>
      </c>
      <c r="C897" s="24">
        <v>1.874153</v>
      </c>
      <c r="D897" s="24">
        <v>0.91789290000000001</v>
      </c>
      <c r="E897" s="24">
        <v>11.341200000000001</v>
      </c>
      <c r="F897" s="24">
        <v>16.82685</v>
      </c>
      <c r="H897">
        <f t="shared" si="368"/>
        <v>1.3341424</v>
      </c>
      <c r="I897">
        <f t="shared" si="369"/>
        <v>0.6580357</v>
      </c>
      <c r="J897">
        <f t="shared" si="370"/>
        <v>0.32927000000000106</v>
      </c>
      <c r="K897">
        <f t="shared" si="371"/>
        <v>0.30514999999999759</v>
      </c>
      <c r="L897">
        <f t="shared" si="360"/>
        <v>0.65664952499999962</v>
      </c>
      <c r="M897">
        <f t="shared" si="361"/>
        <v>0.23974427115528552</v>
      </c>
      <c r="O897" s="24">
        <v>0.76540640000000004</v>
      </c>
      <c r="P897" s="24">
        <v>0.91858059999999997</v>
      </c>
      <c r="Q897" s="24">
        <v>15.135290000000001</v>
      </c>
      <c r="R897" s="24">
        <v>11.458421000000001</v>
      </c>
      <c r="T897">
        <f t="shared" si="376"/>
        <v>0.47441720000000004</v>
      </c>
      <c r="U897">
        <f t="shared" si="376"/>
        <v>3.4299599999999986E-2</v>
      </c>
      <c r="V897">
        <f t="shared" si="376"/>
        <v>0.23989000000000082</v>
      </c>
      <c r="W897">
        <f t="shared" si="376"/>
        <v>8.262000000000036E-2</v>
      </c>
      <c r="X897">
        <f t="shared" si="362"/>
        <v>0.20780670000000029</v>
      </c>
      <c r="Y897">
        <f t="shared" si="363"/>
        <v>9.9115639724700708E-2</v>
      </c>
      <c r="AA897" s="24">
        <v>0.72958529999999999</v>
      </c>
      <c r="AB897" s="24">
        <v>0.86953599999999998</v>
      </c>
      <c r="AC897" s="24">
        <v>44.026009999999999</v>
      </c>
      <c r="AD897" s="24">
        <v>14.74629</v>
      </c>
      <c r="AF897">
        <f t="shared" si="377"/>
        <v>0.53439419999999993</v>
      </c>
      <c r="AG897">
        <f t="shared" si="377"/>
        <v>0.42820219999999998</v>
      </c>
      <c r="AH897">
        <f t="shared" si="377"/>
        <v>1.1899399999999929</v>
      </c>
      <c r="AI897">
        <f t="shared" si="377"/>
        <v>0.39663999999999966</v>
      </c>
      <c r="AJ897">
        <f t="shared" si="364"/>
        <v>0.63729409999999809</v>
      </c>
      <c r="AK897">
        <f t="shared" si="365"/>
        <v>0.18655644782460892</v>
      </c>
      <c r="AM897" s="24">
        <v>1.3239989999999999</v>
      </c>
      <c r="AN897" s="24">
        <v>0.81630950000000002</v>
      </c>
      <c r="AO897" s="24">
        <v>10.16395</v>
      </c>
      <c r="AP897" s="24">
        <v>32.213430000000002</v>
      </c>
      <c r="AR897">
        <f t="shared" si="372"/>
        <v>0.76278829999999997</v>
      </c>
      <c r="AS897">
        <f t="shared" si="373"/>
        <v>0.40091850000000001</v>
      </c>
      <c r="AT897">
        <f t="shared" si="374"/>
        <v>6.4909999999999357E-2</v>
      </c>
      <c r="AU897">
        <f t="shared" si="375"/>
        <v>0.54595000000000127</v>
      </c>
      <c r="AV897">
        <f t="shared" si="366"/>
        <v>0.44364170000000014</v>
      </c>
      <c r="AW897">
        <f t="shared" si="367"/>
        <v>0.14651066882187022</v>
      </c>
    </row>
    <row r="898" spans="1:49" x14ac:dyDescent="0.35">
      <c r="A898" s="24" t="s">
        <v>1885</v>
      </c>
      <c r="B898" s="24" t="s">
        <v>1886</v>
      </c>
      <c r="C898" s="24">
        <v>1.874153</v>
      </c>
      <c r="D898" s="24">
        <v>0.96344359999999996</v>
      </c>
      <c r="E898" s="24">
        <v>11.382110000000001</v>
      </c>
      <c r="F898" s="24">
        <v>16.82685</v>
      </c>
      <c r="H898">
        <f t="shared" si="368"/>
        <v>1.3341424</v>
      </c>
      <c r="I898">
        <f t="shared" si="369"/>
        <v>0.70358639999999995</v>
      </c>
      <c r="J898">
        <f t="shared" si="370"/>
        <v>0.37018000000000129</v>
      </c>
      <c r="K898">
        <f t="shared" si="371"/>
        <v>0.30514999999999759</v>
      </c>
      <c r="L898">
        <f t="shared" si="360"/>
        <v>0.67826469999999972</v>
      </c>
      <c r="M898">
        <f t="shared" si="361"/>
        <v>0.23539815695581973</v>
      </c>
      <c r="O898" s="24">
        <v>0.79106620000000005</v>
      </c>
      <c r="P898" s="24">
        <v>0.94892109999999996</v>
      </c>
      <c r="Q898" s="24">
        <v>15.135470000000002</v>
      </c>
      <c r="R898" s="24">
        <v>11.458421000000001</v>
      </c>
      <c r="T898">
        <f t="shared" si="376"/>
        <v>0.5000770000000001</v>
      </c>
      <c r="U898">
        <f t="shared" si="376"/>
        <v>6.4640099999999978E-2</v>
      </c>
      <c r="V898">
        <f t="shared" si="376"/>
        <v>0.24007000000000112</v>
      </c>
      <c r="W898">
        <f t="shared" si="376"/>
        <v>8.262000000000036E-2</v>
      </c>
      <c r="X898">
        <f t="shared" si="362"/>
        <v>0.22185177500000039</v>
      </c>
      <c r="Y898">
        <f t="shared" si="363"/>
        <v>0.1007646504957664</v>
      </c>
      <c r="AA898" s="24">
        <v>0.72958529999999999</v>
      </c>
      <c r="AB898" s="24">
        <v>0.86953599999999998</v>
      </c>
      <c r="AC898" s="24">
        <v>44.026009999999999</v>
      </c>
      <c r="AD898" s="24">
        <v>14.74629</v>
      </c>
      <c r="AF898">
        <f t="shared" si="377"/>
        <v>0.53439419999999993</v>
      </c>
      <c r="AG898">
        <f t="shared" si="377"/>
        <v>0.42820219999999998</v>
      </c>
      <c r="AH898">
        <f t="shared" si="377"/>
        <v>1.1899399999999929</v>
      </c>
      <c r="AI898">
        <f t="shared" si="377"/>
        <v>0.39663999999999966</v>
      </c>
      <c r="AJ898">
        <f t="shared" si="364"/>
        <v>0.63729409999999809</v>
      </c>
      <c r="AK898">
        <f t="shared" si="365"/>
        <v>0.18655644782460892</v>
      </c>
      <c r="AM898" s="24">
        <v>1.3239989999999999</v>
      </c>
      <c r="AN898" s="24">
        <v>0.81630950000000002</v>
      </c>
      <c r="AO898" s="24">
        <v>10.16395</v>
      </c>
      <c r="AP898" s="24">
        <v>32.261490000000002</v>
      </c>
      <c r="AR898">
        <f t="shared" si="372"/>
        <v>0.76278829999999997</v>
      </c>
      <c r="AS898">
        <f t="shared" si="373"/>
        <v>0.40091850000000001</v>
      </c>
      <c r="AT898">
        <f t="shared" si="374"/>
        <v>6.4909999999999357E-2</v>
      </c>
      <c r="AU898">
        <f t="shared" si="375"/>
        <v>0.59401000000000082</v>
      </c>
      <c r="AV898">
        <f t="shared" si="366"/>
        <v>0.45565670000000003</v>
      </c>
      <c r="AW898">
        <f t="shared" si="367"/>
        <v>0.14976390014496727</v>
      </c>
    </row>
    <row r="899" spans="1:49" x14ac:dyDescent="0.35">
      <c r="A899" s="24" t="s">
        <v>1887</v>
      </c>
      <c r="B899" s="24" t="s">
        <v>1888</v>
      </c>
      <c r="C899" s="24">
        <v>1.874153</v>
      </c>
      <c r="D899" s="24">
        <v>1.03555</v>
      </c>
      <c r="E899" s="24">
        <v>11.423019999999999</v>
      </c>
      <c r="F899" s="24">
        <v>16.82685</v>
      </c>
      <c r="H899">
        <f t="shared" si="368"/>
        <v>1.3341424</v>
      </c>
      <c r="I899">
        <f t="shared" si="369"/>
        <v>0.77569279999999996</v>
      </c>
      <c r="J899">
        <f t="shared" si="370"/>
        <v>0.41108999999999973</v>
      </c>
      <c r="K899">
        <f t="shared" si="371"/>
        <v>0.30514999999999759</v>
      </c>
      <c r="L899">
        <f t="shared" si="360"/>
        <v>0.70651879999999934</v>
      </c>
      <c r="M899">
        <f t="shared" si="361"/>
        <v>0.23221245929748655</v>
      </c>
      <c r="O899" s="24">
        <v>0.81672599999999995</v>
      </c>
      <c r="P899" s="24">
        <v>0.94892109999999996</v>
      </c>
      <c r="Q899" s="24">
        <v>15.165080000000001</v>
      </c>
      <c r="R899" s="24">
        <v>11.458421000000001</v>
      </c>
      <c r="T899">
        <f t="shared" si="376"/>
        <v>0.5257368</v>
      </c>
      <c r="U899">
        <f t="shared" si="376"/>
        <v>6.4640099999999978E-2</v>
      </c>
      <c r="V899">
        <f t="shared" si="376"/>
        <v>0.26968000000000103</v>
      </c>
      <c r="W899">
        <f t="shared" si="376"/>
        <v>8.262000000000036E-2</v>
      </c>
      <c r="X899">
        <f t="shared" si="362"/>
        <v>0.23566922500000034</v>
      </c>
      <c r="Y899">
        <f t="shared" si="363"/>
        <v>0.10722676817297357</v>
      </c>
      <c r="AA899" s="24">
        <v>0.72958529999999999</v>
      </c>
      <c r="AB899" s="24">
        <v>0.86953599999999998</v>
      </c>
      <c r="AC899" s="24">
        <v>44.026009999999999</v>
      </c>
      <c r="AD899" s="24">
        <v>14.74629</v>
      </c>
      <c r="AF899">
        <f t="shared" si="377"/>
        <v>0.53439419999999993</v>
      </c>
      <c r="AG899">
        <f t="shared" si="377"/>
        <v>0.42820219999999998</v>
      </c>
      <c r="AH899">
        <f t="shared" si="377"/>
        <v>1.1899399999999929</v>
      </c>
      <c r="AI899">
        <f t="shared" si="377"/>
        <v>0.39663999999999966</v>
      </c>
      <c r="AJ899">
        <f t="shared" si="364"/>
        <v>0.63729409999999809</v>
      </c>
      <c r="AK899">
        <f t="shared" si="365"/>
        <v>0.18655644782460892</v>
      </c>
      <c r="AM899" s="24">
        <v>1.3239989999999999</v>
      </c>
      <c r="AN899" s="24">
        <v>0.81630950000000002</v>
      </c>
      <c r="AO899" s="24">
        <v>10.16395</v>
      </c>
      <c r="AP899" s="24">
        <v>32.30686</v>
      </c>
      <c r="AR899">
        <f t="shared" si="372"/>
        <v>0.76278829999999997</v>
      </c>
      <c r="AS899">
        <f t="shared" si="373"/>
        <v>0.40091850000000001</v>
      </c>
      <c r="AT899">
        <f t="shared" si="374"/>
        <v>6.4909999999999357E-2</v>
      </c>
      <c r="AU899">
        <f t="shared" si="375"/>
        <v>0.63937999999999917</v>
      </c>
      <c r="AV899">
        <f t="shared" si="366"/>
        <v>0.46699919999999961</v>
      </c>
      <c r="AW899">
        <f t="shared" si="367"/>
        <v>0.15363612735849277</v>
      </c>
    </row>
    <row r="900" spans="1:49" x14ac:dyDescent="0.35">
      <c r="A900" s="24" t="s">
        <v>1889</v>
      </c>
      <c r="B900" s="24" t="s">
        <v>1890</v>
      </c>
      <c r="C900" s="24">
        <v>1.874153</v>
      </c>
      <c r="D900" s="24">
        <v>1.1075390000000001</v>
      </c>
      <c r="E900" s="24">
        <v>11.446429999999999</v>
      </c>
      <c r="F900" s="24">
        <v>16.82685</v>
      </c>
      <c r="H900">
        <f t="shared" si="368"/>
        <v>1.3341424</v>
      </c>
      <c r="I900">
        <f t="shared" si="369"/>
        <v>0.84768180000000004</v>
      </c>
      <c r="J900">
        <f t="shared" si="370"/>
        <v>0.43449999999999989</v>
      </c>
      <c r="K900">
        <f t="shared" si="371"/>
        <v>0.30514999999999759</v>
      </c>
      <c r="L900">
        <f t="shared" si="360"/>
        <v>0.73036854999999934</v>
      </c>
      <c r="M900">
        <f t="shared" si="361"/>
        <v>0.23213758038294735</v>
      </c>
      <c r="O900" s="24">
        <v>0.84035000000000004</v>
      </c>
      <c r="P900" s="24">
        <v>0.94892109999999996</v>
      </c>
      <c r="Q900" s="24">
        <v>15.213430000000001</v>
      </c>
      <c r="R900" s="24">
        <v>11.458961</v>
      </c>
      <c r="T900">
        <f t="shared" si="376"/>
        <v>0.54936080000000009</v>
      </c>
      <c r="U900">
        <f t="shared" si="376"/>
        <v>6.4640099999999978E-2</v>
      </c>
      <c r="V900">
        <f t="shared" si="376"/>
        <v>0.31803000000000026</v>
      </c>
      <c r="W900">
        <f t="shared" si="376"/>
        <v>8.3159999999999457E-2</v>
      </c>
      <c r="X900">
        <f t="shared" si="362"/>
        <v>0.25379772499999997</v>
      </c>
      <c r="Y900">
        <f t="shared" si="363"/>
        <v>0.11415674777250638</v>
      </c>
      <c r="AA900" s="24">
        <v>0.73771560000000003</v>
      </c>
      <c r="AB900" s="24">
        <v>0.87877700000000003</v>
      </c>
      <c r="AC900" s="24">
        <v>44.026009999999999</v>
      </c>
      <c r="AD900" s="24">
        <v>14.753489999999999</v>
      </c>
      <c r="AF900">
        <f t="shared" si="377"/>
        <v>0.54252450000000008</v>
      </c>
      <c r="AG900">
        <f t="shared" si="377"/>
        <v>0.43744320000000003</v>
      </c>
      <c r="AH900">
        <f t="shared" si="377"/>
        <v>1.1899399999999929</v>
      </c>
      <c r="AI900">
        <f t="shared" si="377"/>
        <v>0.40383999999999887</v>
      </c>
      <c r="AJ900">
        <f t="shared" si="364"/>
        <v>0.64343692499999794</v>
      </c>
      <c r="AK900">
        <f t="shared" si="365"/>
        <v>0.18454652297651589</v>
      </c>
      <c r="AM900" s="24">
        <v>1.3239989999999999</v>
      </c>
      <c r="AN900" s="24">
        <v>0.81630950000000002</v>
      </c>
      <c r="AO900" s="24">
        <v>10.16395</v>
      </c>
      <c r="AP900" s="24">
        <v>32.317639999999997</v>
      </c>
      <c r="AR900">
        <f t="shared" si="372"/>
        <v>0.76278829999999997</v>
      </c>
      <c r="AS900">
        <f t="shared" si="373"/>
        <v>0.40091850000000001</v>
      </c>
      <c r="AT900">
        <f t="shared" si="374"/>
        <v>6.4909999999999357E-2</v>
      </c>
      <c r="AU900">
        <f t="shared" si="375"/>
        <v>0.65015999999999607</v>
      </c>
      <c r="AV900">
        <f t="shared" si="366"/>
        <v>0.46969419999999884</v>
      </c>
      <c r="AW900">
        <f t="shared" si="367"/>
        <v>0.1546642605518426</v>
      </c>
    </row>
    <row r="901" spans="1:49" x14ac:dyDescent="0.35">
      <c r="A901" s="24" t="s">
        <v>1891</v>
      </c>
      <c r="B901" s="24" t="s">
        <v>1892</v>
      </c>
      <c r="C901" s="24">
        <v>1.874153</v>
      </c>
      <c r="D901" s="24">
        <v>1.139732</v>
      </c>
      <c r="E901" s="24">
        <v>11.44655</v>
      </c>
      <c r="F901" s="24">
        <v>16.828320000000001</v>
      </c>
      <c r="H901">
        <f t="shared" si="368"/>
        <v>1.3341424</v>
      </c>
      <c r="I901">
        <f t="shared" si="369"/>
        <v>0.87987479999999996</v>
      </c>
      <c r="J901">
        <f t="shared" si="370"/>
        <v>0.43462000000000067</v>
      </c>
      <c r="K901">
        <f t="shared" si="371"/>
        <v>0.30661999999999878</v>
      </c>
      <c r="L901">
        <f t="shared" ref="L901:L964" si="378">AVERAGE(H901:K901)</f>
        <v>0.73881429999999981</v>
      </c>
      <c r="M901">
        <f t="shared" ref="M901:M964" si="379">STDEV(H901:K901)/SQRT(COUNT(H901:K901))</f>
        <v>0.23338803461453783</v>
      </c>
      <c r="O901" s="24">
        <v>0.84499449999999998</v>
      </c>
      <c r="P901" s="24">
        <v>0.94892109999999996</v>
      </c>
      <c r="Q901" s="24">
        <v>15.231640000000001</v>
      </c>
      <c r="R901" s="24">
        <v>11.472931000000001</v>
      </c>
      <c r="T901">
        <f t="shared" si="376"/>
        <v>0.55400530000000003</v>
      </c>
      <c r="U901">
        <f t="shared" si="376"/>
        <v>6.4640099999999978E-2</v>
      </c>
      <c r="V901">
        <f t="shared" si="376"/>
        <v>0.33624000000000009</v>
      </c>
      <c r="W901">
        <f t="shared" si="376"/>
        <v>9.7129999999999939E-2</v>
      </c>
      <c r="X901">
        <f t="shared" ref="X901:X964" si="380">AVERAGE(T901:W901)</f>
        <v>0.26300385000000004</v>
      </c>
      <c r="Y901">
        <f t="shared" ref="Y901:Y964" si="381">STDEV(T901:W901)/SQRT(COUNT(T901:W901))</f>
        <v>0.11434876802893054</v>
      </c>
      <c r="AA901" s="24">
        <v>0.82410280000000002</v>
      </c>
      <c r="AB901" s="24">
        <v>0.90188639999999998</v>
      </c>
      <c r="AC901" s="24">
        <v>44.026009999999999</v>
      </c>
      <c r="AD901" s="24">
        <v>14.78872</v>
      </c>
      <c r="AF901">
        <f t="shared" si="377"/>
        <v>0.62891169999999996</v>
      </c>
      <c r="AG901">
        <f t="shared" si="377"/>
        <v>0.46055259999999998</v>
      </c>
      <c r="AH901">
        <f t="shared" si="377"/>
        <v>1.1899399999999929</v>
      </c>
      <c r="AI901">
        <f t="shared" si="377"/>
        <v>0.43906999999999918</v>
      </c>
      <c r="AJ901">
        <f t="shared" ref="AJ901:AJ964" si="382">AVERAGE(AF901:AI901)</f>
        <v>0.679618574999998</v>
      </c>
      <c r="AK901">
        <f t="shared" ref="AK901:AK964" si="383">STDEV(AF901:AI901)/SQRT(COUNT(AF901:AI901))</f>
        <v>0.17532176664719465</v>
      </c>
      <c r="AM901" s="24">
        <v>1.3239989999999999</v>
      </c>
      <c r="AN901" s="24">
        <v>0.81630950000000002</v>
      </c>
      <c r="AO901" s="24">
        <v>10.16395</v>
      </c>
      <c r="AP901" s="24">
        <v>32.341470000000001</v>
      </c>
      <c r="AR901">
        <f t="shared" si="372"/>
        <v>0.76278829999999997</v>
      </c>
      <c r="AS901">
        <f t="shared" si="373"/>
        <v>0.40091850000000001</v>
      </c>
      <c r="AT901">
        <f t="shared" si="374"/>
        <v>6.4909999999999357E-2</v>
      </c>
      <c r="AU901">
        <f t="shared" si="375"/>
        <v>0.67398999999999987</v>
      </c>
      <c r="AV901">
        <f t="shared" ref="AV901:AV964" si="384">AVERAGE(AR901:AU901)</f>
        <v>0.47565169999999979</v>
      </c>
      <c r="AW901">
        <f t="shared" ref="AW901:AW964" si="385">STDEV(AR901:AU901)/SQRT(COUNT(AR901:AU901))</f>
        <v>0.15707729084954231</v>
      </c>
    </row>
    <row r="902" spans="1:49" x14ac:dyDescent="0.35">
      <c r="A902" s="24" t="s">
        <v>1893</v>
      </c>
      <c r="B902" s="24" t="s">
        <v>1894</v>
      </c>
      <c r="C902" s="24">
        <v>1.874153</v>
      </c>
      <c r="D902" s="24">
        <v>1.139732</v>
      </c>
      <c r="E902" s="24">
        <v>11.45021</v>
      </c>
      <c r="F902" s="24">
        <v>16.872260000000001</v>
      </c>
      <c r="H902">
        <f t="shared" si="368"/>
        <v>1.3341424</v>
      </c>
      <c r="I902">
        <f t="shared" si="369"/>
        <v>0.87987479999999996</v>
      </c>
      <c r="J902">
        <f t="shared" si="370"/>
        <v>0.43828000000000067</v>
      </c>
      <c r="K902">
        <f t="shared" si="371"/>
        <v>0.35055999999999798</v>
      </c>
      <c r="L902">
        <f t="shared" si="378"/>
        <v>0.75071429999999961</v>
      </c>
      <c r="M902">
        <f t="shared" si="379"/>
        <v>0.226349552362204</v>
      </c>
      <c r="O902" s="24">
        <v>0.84499449999999998</v>
      </c>
      <c r="P902" s="24">
        <v>0.94892109999999996</v>
      </c>
      <c r="Q902" s="24">
        <v>15.26764</v>
      </c>
      <c r="R902" s="24">
        <v>11.485731000000001</v>
      </c>
      <c r="T902">
        <f t="shared" si="376"/>
        <v>0.55400530000000003</v>
      </c>
      <c r="U902">
        <f t="shared" si="376"/>
        <v>6.4640099999999978E-2</v>
      </c>
      <c r="V902">
        <f t="shared" si="376"/>
        <v>0.37223999999999968</v>
      </c>
      <c r="W902">
        <f t="shared" si="376"/>
        <v>0.10993000000000031</v>
      </c>
      <c r="X902">
        <f t="shared" si="380"/>
        <v>0.27520385000000003</v>
      </c>
      <c r="Y902">
        <f t="shared" si="381"/>
        <v>0.1150357919797174</v>
      </c>
      <c r="AA902" s="24">
        <v>0.89105650000000003</v>
      </c>
      <c r="AB902" s="24">
        <v>0.92513219999999996</v>
      </c>
      <c r="AC902" s="24">
        <v>44.026009999999999</v>
      </c>
      <c r="AD902" s="24">
        <v>14.82677</v>
      </c>
      <c r="AF902">
        <f t="shared" si="377"/>
        <v>0.69586539999999997</v>
      </c>
      <c r="AG902">
        <f t="shared" si="377"/>
        <v>0.48379839999999996</v>
      </c>
      <c r="AH902">
        <f t="shared" si="377"/>
        <v>1.1899399999999929</v>
      </c>
      <c r="AI902">
        <f t="shared" si="377"/>
        <v>0.47711999999999932</v>
      </c>
      <c r="AJ902">
        <f t="shared" si="382"/>
        <v>0.71168094999999809</v>
      </c>
      <c r="AK902">
        <f t="shared" si="383"/>
        <v>0.1673148594686335</v>
      </c>
      <c r="AM902" s="24">
        <v>1.3239989999999999</v>
      </c>
      <c r="AN902" s="24">
        <v>0.81630950000000002</v>
      </c>
      <c r="AO902" s="24">
        <v>10.16395</v>
      </c>
      <c r="AP902" s="24">
        <v>32.376959999999997</v>
      </c>
      <c r="AR902">
        <f t="shared" si="372"/>
        <v>0.76278829999999997</v>
      </c>
      <c r="AS902">
        <f t="shared" si="373"/>
        <v>0.40091850000000001</v>
      </c>
      <c r="AT902">
        <f t="shared" si="374"/>
        <v>6.4909999999999357E-2</v>
      </c>
      <c r="AU902">
        <f t="shared" si="375"/>
        <v>0.70947999999999567</v>
      </c>
      <c r="AV902">
        <f t="shared" si="384"/>
        <v>0.48452419999999874</v>
      </c>
      <c r="AW902">
        <f t="shared" si="385"/>
        <v>0.16101294234123398</v>
      </c>
    </row>
    <row r="903" spans="1:49" x14ac:dyDescent="0.35">
      <c r="A903" s="24" t="s">
        <v>1895</v>
      </c>
      <c r="B903" s="24" t="s">
        <v>1896</v>
      </c>
      <c r="C903" s="24">
        <v>1.874153</v>
      </c>
      <c r="D903" s="24">
        <v>1.139732</v>
      </c>
      <c r="E903" s="24">
        <v>11.46363</v>
      </c>
      <c r="F903" s="24">
        <v>16.935780000000001</v>
      </c>
      <c r="H903">
        <f t="shared" si="368"/>
        <v>1.3341424</v>
      </c>
      <c r="I903">
        <f t="shared" si="369"/>
        <v>0.87987479999999996</v>
      </c>
      <c r="J903">
        <f t="shared" si="370"/>
        <v>0.45170000000000066</v>
      </c>
      <c r="K903">
        <f t="shared" si="371"/>
        <v>0.41407999999999845</v>
      </c>
      <c r="L903">
        <f t="shared" si="378"/>
        <v>0.76994929999999973</v>
      </c>
      <c r="M903">
        <f t="shared" si="379"/>
        <v>0.21570099777061011</v>
      </c>
      <c r="O903" s="24">
        <v>0.84499449999999998</v>
      </c>
      <c r="P903" s="24">
        <v>0.94892109999999996</v>
      </c>
      <c r="Q903" s="24">
        <v>15.28036</v>
      </c>
      <c r="R903" s="24">
        <v>11.506251000000001</v>
      </c>
      <c r="T903">
        <f t="shared" si="376"/>
        <v>0.55400530000000003</v>
      </c>
      <c r="U903">
        <f t="shared" si="376"/>
        <v>6.4640099999999978E-2</v>
      </c>
      <c r="V903">
        <f t="shared" si="376"/>
        <v>0.38495999999999952</v>
      </c>
      <c r="W903">
        <f t="shared" si="376"/>
        <v>0.13044999999999973</v>
      </c>
      <c r="X903">
        <f t="shared" si="380"/>
        <v>0.28351384999999985</v>
      </c>
      <c r="Y903">
        <f t="shared" si="381"/>
        <v>0.11357494093065085</v>
      </c>
      <c r="AA903" s="24">
        <v>0.89212009999999997</v>
      </c>
      <c r="AB903" s="24">
        <v>0.94475480000000001</v>
      </c>
      <c r="AC903" s="24">
        <v>44.026009999999999</v>
      </c>
      <c r="AD903" s="24">
        <v>14.86482</v>
      </c>
      <c r="AF903">
        <f t="shared" si="377"/>
        <v>0.69692899999999991</v>
      </c>
      <c r="AG903">
        <f t="shared" si="377"/>
        <v>0.50342100000000001</v>
      </c>
      <c r="AH903">
        <f t="shared" si="377"/>
        <v>1.1899399999999929</v>
      </c>
      <c r="AI903">
        <f t="shared" si="377"/>
        <v>0.51516999999999946</v>
      </c>
      <c r="AJ903">
        <f t="shared" si="382"/>
        <v>0.72636499999999804</v>
      </c>
      <c r="AK903">
        <f t="shared" si="383"/>
        <v>0.16074711347382301</v>
      </c>
      <c r="AM903" s="24">
        <v>1.3239989999999999</v>
      </c>
      <c r="AN903" s="24">
        <v>0.81630950000000002</v>
      </c>
      <c r="AO903" s="24">
        <v>10.16395</v>
      </c>
      <c r="AP903" s="24">
        <v>32.447839999999999</v>
      </c>
      <c r="AR903">
        <f t="shared" si="372"/>
        <v>0.76278829999999997</v>
      </c>
      <c r="AS903">
        <f t="shared" si="373"/>
        <v>0.40091850000000001</v>
      </c>
      <c r="AT903">
        <f t="shared" si="374"/>
        <v>6.4909999999999357E-2</v>
      </c>
      <c r="AU903">
        <f t="shared" si="375"/>
        <v>0.78035999999999817</v>
      </c>
      <c r="AV903">
        <f t="shared" si="384"/>
        <v>0.50224419999999936</v>
      </c>
      <c r="AW903">
        <f t="shared" si="385"/>
        <v>0.16999012869001631</v>
      </c>
    </row>
    <row r="904" spans="1:49" x14ac:dyDescent="0.35">
      <c r="A904" s="24" t="s">
        <v>1897</v>
      </c>
      <c r="B904" s="24" t="s">
        <v>1898</v>
      </c>
      <c r="C904" s="24">
        <v>1.874153</v>
      </c>
      <c r="D904" s="24">
        <v>1.139732</v>
      </c>
      <c r="E904" s="24">
        <v>11.467779999999999</v>
      </c>
      <c r="F904" s="24">
        <v>16.999290000000002</v>
      </c>
      <c r="H904">
        <f t="shared" si="368"/>
        <v>1.3341424</v>
      </c>
      <c r="I904">
        <f t="shared" si="369"/>
        <v>0.87987479999999996</v>
      </c>
      <c r="J904">
        <f t="shared" si="370"/>
        <v>0.45584999999999987</v>
      </c>
      <c r="K904">
        <f t="shared" si="371"/>
        <v>0.47758999999999929</v>
      </c>
      <c r="L904">
        <f t="shared" si="378"/>
        <v>0.78686429999999974</v>
      </c>
      <c r="M904">
        <f t="shared" si="379"/>
        <v>0.20683836912245443</v>
      </c>
      <c r="O904" s="24">
        <v>0.84499449999999998</v>
      </c>
      <c r="P904" s="24">
        <v>0.94892109999999996</v>
      </c>
      <c r="Q904" s="24">
        <v>15.30992</v>
      </c>
      <c r="R904" s="24">
        <v>11.525621000000001</v>
      </c>
      <c r="T904">
        <f t="shared" si="376"/>
        <v>0.55400530000000003</v>
      </c>
      <c r="U904">
        <f t="shared" si="376"/>
        <v>6.4640099999999978E-2</v>
      </c>
      <c r="V904">
        <f t="shared" si="376"/>
        <v>0.41451999999999956</v>
      </c>
      <c r="W904">
        <f t="shared" si="376"/>
        <v>0.14982000000000006</v>
      </c>
      <c r="X904">
        <f t="shared" si="380"/>
        <v>0.29574634999999994</v>
      </c>
      <c r="Y904">
        <f t="shared" si="381"/>
        <v>0.11383813933344489</v>
      </c>
      <c r="AA904" s="24">
        <v>0.89212009999999997</v>
      </c>
      <c r="AB904" s="24">
        <v>0.94702200000000003</v>
      </c>
      <c r="AC904" s="24">
        <v>44.026009999999999</v>
      </c>
      <c r="AD904" s="24">
        <v>14.90288</v>
      </c>
      <c r="AF904">
        <f t="shared" si="377"/>
        <v>0.69692899999999991</v>
      </c>
      <c r="AG904">
        <f t="shared" si="377"/>
        <v>0.50568820000000003</v>
      </c>
      <c r="AH904">
        <f t="shared" si="377"/>
        <v>1.1899399999999929</v>
      </c>
      <c r="AI904">
        <f t="shared" si="377"/>
        <v>0.55322999999999922</v>
      </c>
      <c r="AJ904">
        <f t="shared" si="382"/>
        <v>0.73644679999999796</v>
      </c>
      <c r="AK904">
        <f t="shared" si="383"/>
        <v>0.15653425243890287</v>
      </c>
      <c r="AM904" s="24">
        <v>1.3239989999999999</v>
      </c>
      <c r="AN904" s="24">
        <v>0.81630950000000002</v>
      </c>
      <c r="AO904" s="24">
        <v>10.16395</v>
      </c>
      <c r="AP904" s="24">
        <v>32.500320000000002</v>
      </c>
      <c r="AR904">
        <f t="shared" si="372"/>
        <v>0.76278829999999997</v>
      </c>
      <c r="AS904">
        <f t="shared" si="373"/>
        <v>0.40091850000000001</v>
      </c>
      <c r="AT904">
        <f t="shared" si="374"/>
        <v>6.4909999999999357E-2</v>
      </c>
      <c r="AU904">
        <f t="shared" si="375"/>
        <v>0.83284000000000091</v>
      </c>
      <c r="AV904">
        <f t="shared" si="384"/>
        <v>0.51536420000000005</v>
      </c>
      <c r="AW904">
        <f t="shared" si="385"/>
        <v>0.17748623735203176</v>
      </c>
    </row>
    <row r="905" spans="1:49" x14ac:dyDescent="0.35">
      <c r="A905" s="24" t="s">
        <v>1899</v>
      </c>
      <c r="B905" s="24" t="s">
        <v>1900</v>
      </c>
      <c r="C905" s="24">
        <v>1.874153</v>
      </c>
      <c r="D905" s="24">
        <v>1.139732</v>
      </c>
      <c r="E905" s="24">
        <v>11.4695</v>
      </c>
      <c r="F905" s="24">
        <v>17.046870000000002</v>
      </c>
      <c r="H905">
        <f t="shared" si="368"/>
        <v>1.3341424</v>
      </c>
      <c r="I905">
        <f t="shared" si="369"/>
        <v>0.87987479999999996</v>
      </c>
      <c r="J905">
        <f t="shared" si="370"/>
        <v>0.45757000000000048</v>
      </c>
      <c r="K905">
        <f t="shared" si="371"/>
        <v>0.52516999999999925</v>
      </c>
      <c r="L905">
        <f t="shared" si="378"/>
        <v>0.79918929999999988</v>
      </c>
      <c r="M905">
        <f t="shared" si="379"/>
        <v>0.20093018937242035</v>
      </c>
      <c r="O905" s="24">
        <v>0.84499449999999998</v>
      </c>
      <c r="P905" s="24">
        <v>0.94892109999999996</v>
      </c>
      <c r="Q905" s="24">
        <v>15.32728</v>
      </c>
      <c r="R905" s="24">
        <v>11.529061</v>
      </c>
      <c r="T905">
        <f t="shared" si="376"/>
        <v>0.55400530000000003</v>
      </c>
      <c r="U905">
        <f t="shared" si="376"/>
        <v>6.4640099999999978E-2</v>
      </c>
      <c r="V905">
        <f t="shared" si="376"/>
        <v>0.4318799999999996</v>
      </c>
      <c r="W905">
        <f t="shared" si="376"/>
        <v>0.15325999999999951</v>
      </c>
      <c r="X905">
        <f t="shared" si="380"/>
        <v>0.30094634999999981</v>
      </c>
      <c r="Y905">
        <f t="shared" si="381"/>
        <v>0.1150486689198713</v>
      </c>
      <c r="AA905" s="24">
        <v>0.93258249999999998</v>
      </c>
      <c r="AB905" s="24">
        <v>0.94702200000000003</v>
      </c>
      <c r="AC905" s="24">
        <v>44.026009999999999</v>
      </c>
      <c r="AD905" s="24">
        <v>14.94093</v>
      </c>
      <c r="AF905">
        <f t="shared" si="377"/>
        <v>0.73739139999999992</v>
      </c>
      <c r="AG905">
        <f t="shared" si="377"/>
        <v>0.50568820000000003</v>
      </c>
      <c r="AH905">
        <f t="shared" si="377"/>
        <v>1.1899399999999929</v>
      </c>
      <c r="AI905">
        <f t="shared" si="377"/>
        <v>0.59127999999999936</v>
      </c>
      <c r="AJ905">
        <f t="shared" si="382"/>
        <v>0.756074899999998</v>
      </c>
      <c r="AK905">
        <f t="shared" si="383"/>
        <v>0.15232609121365095</v>
      </c>
      <c r="AM905" s="24">
        <v>1.3239989999999999</v>
      </c>
      <c r="AN905" s="24">
        <v>0.83129989999999998</v>
      </c>
      <c r="AO905" s="24">
        <v>10.16395</v>
      </c>
      <c r="AP905" s="24">
        <v>32.503059999999998</v>
      </c>
      <c r="AR905">
        <f t="shared" si="372"/>
        <v>0.76278829999999997</v>
      </c>
      <c r="AS905">
        <f t="shared" si="373"/>
        <v>0.41590889999999997</v>
      </c>
      <c r="AT905">
        <f t="shared" si="374"/>
        <v>6.4909999999999357E-2</v>
      </c>
      <c r="AU905">
        <f t="shared" si="375"/>
        <v>0.83557999999999666</v>
      </c>
      <c r="AV905">
        <f t="shared" si="384"/>
        <v>0.51979679999999906</v>
      </c>
      <c r="AW905">
        <f t="shared" si="385"/>
        <v>0.17712486063394609</v>
      </c>
    </row>
    <row r="906" spans="1:49" x14ac:dyDescent="0.35">
      <c r="A906" s="24" t="s">
        <v>1901</v>
      </c>
      <c r="B906" s="24" t="s">
        <v>1902</v>
      </c>
      <c r="C906" s="24">
        <v>1.874153</v>
      </c>
      <c r="D906" s="24">
        <v>1.139732</v>
      </c>
      <c r="E906" s="24">
        <v>11.470190000000001</v>
      </c>
      <c r="F906" s="24">
        <v>17.049580000000002</v>
      </c>
      <c r="H906">
        <f t="shared" si="368"/>
        <v>1.3341424</v>
      </c>
      <c r="I906">
        <f t="shared" si="369"/>
        <v>0.87987479999999996</v>
      </c>
      <c r="J906">
        <f t="shared" si="370"/>
        <v>0.458260000000001</v>
      </c>
      <c r="K906">
        <f t="shared" si="371"/>
        <v>0.52787999999999968</v>
      </c>
      <c r="L906">
        <f t="shared" si="378"/>
        <v>0.80003930000000012</v>
      </c>
      <c r="M906">
        <f t="shared" si="379"/>
        <v>0.20052506139608406</v>
      </c>
      <c r="O906" s="24">
        <v>0.84499449999999998</v>
      </c>
      <c r="P906" s="24">
        <v>0.94892109999999996</v>
      </c>
      <c r="Q906" s="24">
        <v>15.32728</v>
      </c>
      <c r="R906" s="24">
        <v>11.541151000000001</v>
      </c>
      <c r="T906">
        <f t="shared" si="376"/>
        <v>0.55400530000000003</v>
      </c>
      <c r="U906">
        <f t="shared" si="376"/>
        <v>6.4640099999999978E-2</v>
      </c>
      <c r="V906">
        <f t="shared" si="376"/>
        <v>0.4318799999999996</v>
      </c>
      <c r="W906">
        <f t="shared" si="376"/>
        <v>0.16535000000000011</v>
      </c>
      <c r="X906">
        <f t="shared" si="380"/>
        <v>0.30396884999999996</v>
      </c>
      <c r="Y906">
        <f t="shared" si="381"/>
        <v>0.1137881528597514</v>
      </c>
      <c r="AA906" s="24">
        <v>1.051153</v>
      </c>
      <c r="AB906" s="24">
        <v>0.94702200000000003</v>
      </c>
      <c r="AC906" s="24">
        <v>44.026009999999999</v>
      </c>
      <c r="AD906" s="24">
        <v>14.97705</v>
      </c>
      <c r="AF906">
        <f t="shared" si="377"/>
        <v>0.85596190000000005</v>
      </c>
      <c r="AG906">
        <f t="shared" si="377"/>
        <v>0.50568820000000003</v>
      </c>
      <c r="AH906">
        <f t="shared" si="377"/>
        <v>1.1899399999999929</v>
      </c>
      <c r="AI906">
        <f t="shared" si="377"/>
        <v>0.62739999999999974</v>
      </c>
      <c r="AJ906">
        <f t="shared" si="382"/>
        <v>0.79474752499999823</v>
      </c>
      <c r="AK906">
        <f t="shared" si="383"/>
        <v>0.15041187328364444</v>
      </c>
      <c r="AM906" s="24">
        <v>1.3239989999999999</v>
      </c>
      <c r="AN906" s="24">
        <v>0.87307939999999995</v>
      </c>
      <c r="AO906" s="24">
        <v>10.16395</v>
      </c>
      <c r="AP906" s="24">
        <v>32.503059999999998</v>
      </c>
      <c r="AR906">
        <f t="shared" si="372"/>
        <v>0.76278829999999997</v>
      </c>
      <c r="AS906">
        <f t="shared" si="373"/>
        <v>0.45768839999999994</v>
      </c>
      <c r="AT906">
        <f t="shared" si="374"/>
        <v>6.4909999999999357E-2</v>
      </c>
      <c r="AU906">
        <f t="shared" si="375"/>
        <v>0.83557999999999666</v>
      </c>
      <c r="AV906">
        <f t="shared" si="384"/>
        <v>0.53024167499999897</v>
      </c>
      <c r="AW906">
        <f t="shared" si="385"/>
        <v>0.17538219478808414</v>
      </c>
    </row>
    <row r="907" spans="1:49" x14ac:dyDescent="0.35">
      <c r="A907" s="24" t="s">
        <v>1903</v>
      </c>
      <c r="B907" s="24" t="s">
        <v>1904</v>
      </c>
      <c r="C907" s="24">
        <v>1.8869089999999999</v>
      </c>
      <c r="D907" s="24">
        <v>1.139732</v>
      </c>
      <c r="E907" s="24">
        <v>11.478260000000001</v>
      </c>
      <c r="F907" s="24">
        <v>17.05049</v>
      </c>
      <c r="H907">
        <f t="shared" si="368"/>
        <v>1.3468983999999999</v>
      </c>
      <c r="I907">
        <f t="shared" si="369"/>
        <v>0.87987479999999996</v>
      </c>
      <c r="J907">
        <f t="shared" si="370"/>
        <v>0.46633000000000102</v>
      </c>
      <c r="K907">
        <f t="shared" si="371"/>
        <v>0.52878999999999721</v>
      </c>
      <c r="L907">
        <f t="shared" si="378"/>
        <v>0.8054732999999995</v>
      </c>
      <c r="M907">
        <f t="shared" si="379"/>
        <v>0.20212383756541452</v>
      </c>
      <c r="O907" s="24">
        <v>0.84499449999999998</v>
      </c>
      <c r="P907" s="24">
        <v>0.94892109999999996</v>
      </c>
      <c r="Q907" s="24">
        <v>15.32728</v>
      </c>
      <c r="R907" s="24">
        <v>11.555191000000001</v>
      </c>
      <c r="T907">
        <f t="shared" si="376"/>
        <v>0.55400530000000003</v>
      </c>
      <c r="U907">
        <f t="shared" si="376"/>
        <v>6.4640099999999978E-2</v>
      </c>
      <c r="V907">
        <f t="shared" si="376"/>
        <v>0.4318799999999996</v>
      </c>
      <c r="W907">
        <f t="shared" si="376"/>
        <v>0.17938999999999972</v>
      </c>
      <c r="X907">
        <f t="shared" si="380"/>
        <v>0.30747884999999986</v>
      </c>
      <c r="Y907">
        <f t="shared" si="381"/>
        <v>0.11240861053422092</v>
      </c>
      <c r="AA907" s="24">
        <v>1.0668610000000001</v>
      </c>
      <c r="AB907" s="24">
        <v>0.94702200000000003</v>
      </c>
      <c r="AC907" s="24">
        <v>44.026039999999995</v>
      </c>
      <c r="AD907" s="24">
        <v>15.02594</v>
      </c>
      <c r="AF907">
        <f t="shared" si="377"/>
        <v>0.87166990000000011</v>
      </c>
      <c r="AG907">
        <f t="shared" si="377"/>
        <v>0.50568820000000003</v>
      </c>
      <c r="AH907">
        <f t="shared" si="377"/>
        <v>1.1899699999999882</v>
      </c>
      <c r="AI907">
        <f t="shared" si="377"/>
        <v>0.67628999999999984</v>
      </c>
      <c r="AJ907">
        <f t="shared" si="382"/>
        <v>0.8109045249999971</v>
      </c>
      <c r="AK907">
        <f t="shared" si="383"/>
        <v>0.14681653532082647</v>
      </c>
      <c r="AM907" s="24">
        <v>1.3239989999999999</v>
      </c>
      <c r="AN907" s="24">
        <v>0.88709629999999995</v>
      </c>
      <c r="AO907" s="24">
        <v>10.16395</v>
      </c>
      <c r="AP907" s="24">
        <v>32.503059999999998</v>
      </c>
      <c r="AR907">
        <f t="shared" si="372"/>
        <v>0.76278829999999997</v>
      </c>
      <c r="AS907">
        <f t="shared" si="373"/>
        <v>0.47170529999999994</v>
      </c>
      <c r="AT907">
        <f t="shared" si="374"/>
        <v>6.4909999999999357E-2</v>
      </c>
      <c r="AU907">
        <f t="shared" si="375"/>
        <v>0.83557999999999666</v>
      </c>
      <c r="AV907">
        <f t="shared" si="384"/>
        <v>0.533745899999999</v>
      </c>
      <c r="AW907">
        <f t="shared" si="385"/>
        <v>0.17493341164038639</v>
      </c>
    </row>
    <row r="908" spans="1:49" x14ac:dyDescent="0.35">
      <c r="A908" s="24" t="s">
        <v>1905</v>
      </c>
      <c r="B908" s="24" t="s">
        <v>1906</v>
      </c>
      <c r="C908" s="24">
        <v>1.960942</v>
      </c>
      <c r="D908" s="24">
        <v>1.139732</v>
      </c>
      <c r="E908" s="24">
        <v>11.489129999999999</v>
      </c>
      <c r="F908" s="24">
        <v>17.05219</v>
      </c>
      <c r="H908">
        <f t="shared" si="368"/>
        <v>1.4209314</v>
      </c>
      <c r="I908">
        <f t="shared" si="369"/>
        <v>0.87987479999999996</v>
      </c>
      <c r="J908">
        <f t="shared" si="370"/>
        <v>0.47719999999999985</v>
      </c>
      <c r="K908">
        <f t="shared" si="371"/>
        <v>0.5304899999999968</v>
      </c>
      <c r="L908">
        <f t="shared" si="378"/>
        <v>0.82712404999999911</v>
      </c>
      <c r="M908">
        <f t="shared" si="379"/>
        <v>0.21714595915485671</v>
      </c>
      <c r="O908" s="24">
        <v>0.84499449999999998</v>
      </c>
      <c r="P908" s="24">
        <v>0.94892109999999996</v>
      </c>
      <c r="Q908" s="24">
        <v>15.328900000000001</v>
      </c>
      <c r="R908" s="24">
        <v>11.559031000000001</v>
      </c>
      <c r="T908">
        <f t="shared" si="376"/>
        <v>0.55400530000000003</v>
      </c>
      <c r="U908">
        <f t="shared" si="376"/>
        <v>6.4640099999999978E-2</v>
      </c>
      <c r="V908">
        <f t="shared" si="376"/>
        <v>0.43350000000000044</v>
      </c>
      <c r="W908">
        <f t="shared" si="376"/>
        <v>0.18323</v>
      </c>
      <c r="X908">
        <f t="shared" si="380"/>
        <v>0.30884385000000014</v>
      </c>
      <c r="Y908">
        <f t="shared" si="381"/>
        <v>0.11219685197782588</v>
      </c>
      <c r="AA908" s="24">
        <v>1.0668610000000001</v>
      </c>
      <c r="AB908" s="24">
        <v>0.94702200000000003</v>
      </c>
      <c r="AC908" s="24">
        <v>44.097239999999999</v>
      </c>
      <c r="AD908" s="24">
        <v>15.42787</v>
      </c>
      <c r="AF908">
        <f t="shared" si="377"/>
        <v>0.87166990000000011</v>
      </c>
      <c r="AG908">
        <f t="shared" si="377"/>
        <v>0.50568820000000003</v>
      </c>
      <c r="AH908">
        <f t="shared" si="377"/>
        <v>1.2611699999999928</v>
      </c>
      <c r="AI908">
        <f t="shared" si="377"/>
        <v>1.07822</v>
      </c>
      <c r="AJ908">
        <f t="shared" si="382"/>
        <v>0.92918702499999828</v>
      </c>
      <c r="AK908">
        <f t="shared" si="383"/>
        <v>0.16203986077810267</v>
      </c>
      <c r="AM908" s="24">
        <v>1.3239989999999999</v>
      </c>
      <c r="AN908" s="24">
        <v>0.91575689999999998</v>
      </c>
      <c r="AO908" s="24">
        <v>10.16395</v>
      </c>
      <c r="AP908" s="24">
        <v>32.503059999999998</v>
      </c>
      <c r="AR908">
        <f t="shared" si="372"/>
        <v>0.76278829999999997</v>
      </c>
      <c r="AS908">
        <f t="shared" si="373"/>
        <v>0.50036590000000003</v>
      </c>
      <c r="AT908">
        <f t="shared" si="374"/>
        <v>6.4909999999999357E-2</v>
      </c>
      <c r="AU908">
        <f t="shared" si="375"/>
        <v>0.83557999999999666</v>
      </c>
      <c r="AV908">
        <f t="shared" si="384"/>
        <v>0.54091104999999895</v>
      </c>
      <c r="AW908">
        <f t="shared" si="385"/>
        <v>0.17423169749677411</v>
      </c>
    </row>
    <row r="909" spans="1:49" x14ac:dyDescent="0.35">
      <c r="A909" s="24" t="s">
        <v>1907</v>
      </c>
      <c r="B909" s="24" t="s">
        <v>1908</v>
      </c>
      <c r="C909" s="24">
        <v>2.0024139999999999</v>
      </c>
      <c r="D909" s="24">
        <v>1.139732</v>
      </c>
      <c r="E909" s="24">
        <v>11.499320000000001</v>
      </c>
      <c r="F909" s="24">
        <v>17.052820000000001</v>
      </c>
      <c r="H909">
        <f t="shared" si="368"/>
        <v>1.4624033999999999</v>
      </c>
      <c r="I909">
        <f t="shared" si="369"/>
        <v>0.87987479999999996</v>
      </c>
      <c r="J909">
        <f t="shared" si="370"/>
        <v>0.48739000000000132</v>
      </c>
      <c r="K909">
        <f t="shared" si="371"/>
        <v>0.53111999999999782</v>
      </c>
      <c r="L909">
        <f t="shared" si="378"/>
        <v>0.84019704999999978</v>
      </c>
      <c r="M909">
        <f t="shared" si="379"/>
        <v>0.22522516570308596</v>
      </c>
      <c r="O909" s="24">
        <v>0.84499449999999998</v>
      </c>
      <c r="P909" s="24">
        <v>0.94892109999999996</v>
      </c>
      <c r="Q909" s="24">
        <v>15.329190000000001</v>
      </c>
      <c r="R909" s="24">
        <v>11.559031000000001</v>
      </c>
      <c r="T909">
        <f t="shared" si="376"/>
        <v>0.55400530000000003</v>
      </c>
      <c r="U909">
        <f t="shared" si="376"/>
        <v>6.4640099999999978E-2</v>
      </c>
      <c r="V909">
        <f t="shared" si="376"/>
        <v>0.43379000000000012</v>
      </c>
      <c r="W909">
        <f t="shared" si="376"/>
        <v>0.18323</v>
      </c>
      <c r="X909">
        <f t="shared" si="380"/>
        <v>0.30891635000000006</v>
      </c>
      <c r="Y909">
        <f t="shared" si="381"/>
        <v>0.11222372252440287</v>
      </c>
      <c r="AA909" s="24">
        <v>1.0668610000000001</v>
      </c>
      <c r="AB909" s="24">
        <v>0.94702200000000003</v>
      </c>
      <c r="AC909" s="24">
        <v>44.104600000000005</v>
      </c>
      <c r="AD909" s="24">
        <v>15.81255</v>
      </c>
      <c r="AF909">
        <f t="shared" si="377"/>
        <v>0.87166990000000011</v>
      </c>
      <c r="AG909">
        <f t="shared" si="377"/>
        <v>0.50568820000000003</v>
      </c>
      <c r="AH909">
        <f t="shared" si="377"/>
        <v>1.2685299999999984</v>
      </c>
      <c r="AI909">
        <f t="shared" si="377"/>
        <v>1.4628999999999994</v>
      </c>
      <c r="AJ909">
        <f t="shared" si="382"/>
        <v>1.0271970249999995</v>
      </c>
      <c r="AK909">
        <f t="shared" si="383"/>
        <v>0.21296299138775374</v>
      </c>
      <c r="AM909" s="24">
        <v>1.3239989999999999</v>
      </c>
      <c r="AN909" s="24">
        <v>0.93885399999999997</v>
      </c>
      <c r="AO909" s="24">
        <v>10.16395</v>
      </c>
      <c r="AP909" s="24">
        <v>32.503059999999998</v>
      </c>
      <c r="AR909">
        <f t="shared" si="372"/>
        <v>0.76278829999999997</v>
      </c>
      <c r="AS909">
        <f t="shared" si="373"/>
        <v>0.52346300000000001</v>
      </c>
      <c r="AT909">
        <f t="shared" si="374"/>
        <v>6.4909999999999357E-2</v>
      </c>
      <c r="AU909">
        <f t="shared" si="375"/>
        <v>0.83557999999999666</v>
      </c>
      <c r="AV909">
        <f t="shared" si="384"/>
        <v>0.546685324999999</v>
      </c>
      <c r="AW909">
        <f t="shared" si="385"/>
        <v>0.1738791173019506</v>
      </c>
    </row>
    <row r="910" spans="1:49" x14ac:dyDescent="0.35">
      <c r="A910" s="24" t="s">
        <v>1909</v>
      </c>
      <c r="B910" s="24" t="s">
        <v>1910</v>
      </c>
      <c r="C910" s="24">
        <v>2.0024139999999999</v>
      </c>
      <c r="D910" s="24">
        <v>1.139837</v>
      </c>
      <c r="E910" s="24">
        <v>11.502079999999999</v>
      </c>
      <c r="F910" s="24">
        <v>17.052820000000001</v>
      </c>
      <c r="H910">
        <f t="shared" si="368"/>
        <v>1.4624033999999999</v>
      </c>
      <c r="I910">
        <f t="shared" si="369"/>
        <v>0.87997979999999998</v>
      </c>
      <c r="J910">
        <f t="shared" si="370"/>
        <v>0.49014999999999986</v>
      </c>
      <c r="K910">
        <f t="shared" si="371"/>
        <v>0.53111999999999782</v>
      </c>
      <c r="L910">
        <f t="shared" si="378"/>
        <v>0.84091329999999942</v>
      </c>
      <c r="M910">
        <f t="shared" si="379"/>
        <v>0.2248671676738738</v>
      </c>
      <c r="O910" s="24">
        <v>0.84499449999999998</v>
      </c>
      <c r="P910" s="24">
        <v>0.94892109999999996</v>
      </c>
      <c r="Q910" s="24">
        <v>15.329190000000001</v>
      </c>
      <c r="R910" s="24">
        <v>11.559031000000001</v>
      </c>
      <c r="T910">
        <f t="shared" si="376"/>
        <v>0.55400530000000003</v>
      </c>
      <c r="U910">
        <f t="shared" si="376"/>
        <v>6.4640099999999978E-2</v>
      </c>
      <c r="V910">
        <f t="shared" si="376"/>
        <v>0.43379000000000012</v>
      </c>
      <c r="W910">
        <f t="shared" si="376"/>
        <v>0.18323</v>
      </c>
      <c r="X910">
        <f t="shared" si="380"/>
        <v>0.30891635000000006</v>
      </c>
      <c r="Y910">
        <f t="shared" si="381"/>
        <v>0.11222372252440287</v>
      </c>
      <c r="AA910" s="24">
        <v>1.0668610000000001</v>
      </c>
      <c r="AB910" s="24">
        <v>0.94702200000000003</v>
      </c>
      <c r="AC910" s="24">
        <v>44.104600000000005</v>
      </c>
      <c r="AD910" s="24">
        <v>15.847289999999999</v>
      </c>
      <c r="AF910">
        <f t="shared" si="377"/>
        <v>0.87166990000000011</v>
      </c>
      <c r="AG910">
        <f t="shared" si="377"/>
        <v>0.50568820000000003</v>
      </c>
      <c r="AH910">
        <f t="shared" si="377"/>
        <v>1.2685299999999984</v>
      </c>
      <c r="AI910">
        <f t="shared" si="377"/>
        <v>1.4976399999999988</v>
      </c>
      <c r="AJ910">
        <f t="shared" si="382"/>
        <v>1.0358820249999994</v>
      </c>
      <c r="AK910">
        <f t="shared" si="383"/>
        <v>0.21897804718982761</v>
      </c>
      <c r="AM910" s="24">
        <v>1.347</v>
      </c>
      <c r="AN910" s="24">
        <v>0.95584119999999995</v>
      </c>
      <c r="AO910" s="24">
        <v>10.16395</v>
      </c>
      <c r="AP910" s="24">
        <v>32.503059999999998</v>
      </c>
      <c r="AR910">
        <f t="shared" si="372"/>
        <v>0.78578930000000002</v>
      </c>
      <c r="AS910">
        <f t="shared" si="373"/>
        <v>0.54045019999999999</v>
      </c>
      <c r="AT910">
        <f t="shared" si="374"/>
        <v>6.4909999999999357E-2</v>
      </c>
      <c r="AU910">
        <f t="shared" si="375"/>
        <v>0.83557999999999666</v>
      </c>
      <c r="AV910">
        <f t="shared" si="384"/>
        <v>0.55668237499999895</v>
      </c>
      <c r="AW910">
        <f t="shared" si="385"/>
        <v>0.17615746285448863</v>
      </c>
    </row>
    <row r="911" spans="1:49" x14ac:dyDescent="0.35">
      <c r="A911" s="24" t="s">
        <v>1911</v>
      </c>
      <c r="B911" s="24" t="s">
        <v>1912</v>
      </c>
      <c r="C911" s="24">
        <v>2.0024139999999999</v>
      </c>
      <c r="D911" s="24">
        <v>1.2053430000000001</v>
      </c>
      <c r="E911" s="24">
        <v>11.53083</v>
      </c>
      <c r="F911" s="24">
        <v>17.052820000000001</v>
      </c>
      <c r="H911">
        <f t="shared" si="368"/>
        <v>1.4624033999999999</v>
      </c>
      <c r="I911">
        <f t="shared" si="369"/>
        <v>0.94548580000000004</v>
      </c>
      <c r="J911">
        <f t="shared" si="370"/>
        <v>0.51890000000000036</v>
      </c>
      <c r="K911">
        <f t="shared" si="371"/>
        <v>0.53111999999999782</v>
      </c>
      <c r="L911">
        <f t="shared" si="378"/>
        <v>0.86447729999999956</v>
      </c>
      <c r="M911">
        <f t="shared" si="379"/>
        <v>0.22260367582170951</v>
      </c>
      <c r="O911" s="24">
        <v>0.85049770000000002</v>
      </c>
      <c r="P911" s="24">
        <v>0.94892109999999996</v>
      </c>
      <c r="Q911" s="24">
        <v>15.329190000000001</v>
      </c>
      <c r="R911" s="24">
        <v>11.559031000000001</v>
      </c>
      <c r="T911">
        <f t="shared" si="376"/>
        <v>0.55950849999999996</v>
      </c>
      <c r="U911">
        <f t="shared" si="376"/>
        <v>6.4640099999999978E-2</v>
      </c>
      <c r="V911">
        <f t="shared" si="376"/>
        <v>0.43379000000000012</v>
      </c>
      <c r="W911">
        <f t="shared" si="376"/>
        <v>0.18323</v>
      </c>
      <c r="X911">
        <f t="shared" si="380"/>
        <v>0.31029214999999999</v>
      </c>
      <c r="Y911">
        <f t="shared" si="381"/>
        <v>0.11322920253986676</v>
      </c>
      <c r="AA911" s="24">
        <v>1.0668610000000001</v>
      </c>
      <c r="AB911" s="24">
        <v>0.94702200000000003</v>
      </c>
      <c r="AC911" s="24">
        <v>44.104600000000005</v>
      </c>
      <c r="AD911" s="24">
        <v>15.85318</v>
      </c>
      <c r="AF911">
        <f t="shared" si="377"/>
        <v>0.87166990000000011</v>
      </c>
      <c r="AG911">
        <f t="shared" si="377"/>
        <v>0.50568820000000003</v>
      </c>
      <c r="AH911">
        <f t="shared" si="377"/>
        <v>1.2685299999999984</v>
      </c>
      <c r="AI911">
        <f t="shared" si="377"/>
        <v>1.5035299999999996</v>
      </c>
      <c r="AJ911">
        <f t="shared" si="382"/>
        <v>1.0373545249999996</v>
      </c>
      <c r="AK911">
        <f t="shared" si="383"/>
        <v>0.22001555813043192</v>
      </c>
      <c r="AM911" s="24">
        <v>1.3937759999999999</v>
      </c>
      <c r="AN911" s="24">
        <v>1.0035970000000001</v>
      </c>
      <c r="AO911" s="24">
        <v>10.16395</v>
      </c>
      <c r="AP911" s="24">
        <v>32.503059999999998</v>
      </c>
      <c r="AR911">
        <f t="shared" si="372"/>
        <v>0.83256529999999995</v>
      </c>
      <c r="AS911">
        <f t="shared" si="373"/>
        <v>0.58820600000000001</v>
      </c>
      <c r="AT911">
        <f t="shared" si="374"/>
        <v>6.4909999999999357E-2</v>
      </c>
      <c r="AU911">
        <f t="shared" si="375"/>
        <v>0.83557999999999666</v>
      </c>
      <c r="AV911">
        <f t="shared" si="384"/>
        <v>0.58031532499999905</v>
      </c>
      <c r="AW911">
        <f t="shared" si="385"/>
        <v>0.18131349829799084</v>
      </c>
    </row>
    <row r="912" spans="1:49" x14ac:dyDescent="0.35">
      <c r="A912" s="24" t="s">
        <v>1913</v>
      </c>
      <c r="B912" s="24" t="s">
        <v>1914</v>
      </c>
      <c r="C912" s="24">
        <v>2.0024139999999999</v>
      </c>
      <c r="D912" s="24">
        <v>1.3251390000000001</v>
      </c>
      <c r="E912" s="24">
        <v>11.54152</v>
      </c>
      <c r="F912" s="24">
        <v>17.052820000000001</v>
      </c>
      <c r="H912">
        <f t="shared" si="368"/>
        <v>1.4624033999999999</v>
      </c>
      <c r="I912">
        <f t="shared" si="369"/>
        <v>1.0652818000000002</v>
      </c>
      <c r="J912">
        <f t="shared" si="370"/>
        <v>0.52959000000000067</v>
      </c>
      <c r="K912">
        <f t="shared" si="371"/>
        <v>0.53111999999999782</v>
      </c>
      <c r="L912">
        <f t="shared" si="378"/>
        <v>0.89709879999999964</v>
      </c>
      <c r="M912">
        <f t="shared" si="379"/>
        <v>0.2267263424624939</v>
      </c>
      <c r="O912" s="24">
        <v>0.86309860000000005</v>
      </c>
      <c r="P912" s="24">
        <v>0.94892109999999996</v>
      </c>
      <c r="Q912" s="24">
        <v>15.329190000000001</v>
      </c>
      <c r="R912" s="24">
        <v>11.559031000000001</v>
      </c>
      <c r="T912">
        <f t="shared" si="376"/>
        <v>0.57210939999999999</v>
      </c>
      <c r="U912">
        <f t="shared" si="376"/>
        <v>6.4640099999999978E-2</v>
      </c>
      <c r="V912">
        <f t="shared" si="376"/>
        <v>0.43379000000000012</v>
      </c>
      <c r="W912">
        <f t="shared" si="376"/>
        <v>0.18323</v>
      </c>
      <c r="X912">
        <f t="shared" si="380"/>
        <v>0.31344237500000005</v>
      </c>
      <c r="Y912">
        <f t="shared" si="381"/>
        <v>0.1155602351279076</v>
      </c>
      <c r="AA912" s="24">
        <v>1.07847</v>
      </c>
      <c r="AB912" s="24">
        <v>0.94702200000000003</v>
      </c>
      <c r="AC912" s="24">
        <v>44.104600000000005</v>
      </c>
      <c r="AD912" s="24">
        <v>15.85318</v>
      </c>
      <c r="AF912">
        <f t="shared" si="377"/>
        <v>0.88327890000000009</v>
      </c>
      <c r="AG912">
        <f t="shared" si="377"/>
        <v>0.50568820000000003</v>
      </c>
      <c r="AH912">
        <f t="shared" si="377"/>
        <v>1.2685299999999984</v>
      </c>
      <c r="AI912">
        <f t="shared" si="377"/>
        <v>1.5035299999999996</v>
      </c>
      <c r="AJ912">
        <f t="shared" si="382"/>
        <v>1.0402567749999996</v>
      </c>
      <c r="AK912">
        <f t="shared" si="383"/>
        <v>0.2193050312674954</v>
      </c>
      <c r="AM912" s="24">
        <v>1.4382330000000001</v>
      </c>
      <c r="AN912" s="24">
        <v>1.1217280000000001</v>
      </c>
      <c r="AO912" s="24">
        <v>10.16395</v>
      </c>
      <c r="AP912" s="24">
        <v>32.503059999999998</v>
      </c>
      <c r="AR912">
        <f t="shared" si="372"/>
        <v>0.87702230000000014</v>
      </c>
      <c r="AS912">
        <f t="shared" si="373"/>
        <v>0.70633699999999999</v>
      </c>
      <c r="AT912">
        <f t="shared" si="374"/>
        <v>6.4909999999999357E-2</v>
      </c>
      <c r="AU912">
        <f t="shared" si="375"/>
        <v>0.83557999999999666</v>
      </c>
      <c r="AV912">
        <f t="shared" si="384"/>
        <v>0.62096232499999904</v>
      </c>
      <c r="AW912">
        <f t="shared" si="385"/>
        <v>0.18888057966359476</v>
      </c>
    </row>
    <row r="913" spans="1:49" x14ac:dyDescent="0.35">
      <c r="A913" s="24" t="s">
        <v>1915</v>
      </c>
      <c r="B913" s="24" t="s">
        <v>1916</v>
      </c>
      <c r="C913" s="24">
        <v>2.0024139999999999</v>
      </c>
      <c r="D913" s="24">
        <v>1.37059</v>
      </c>
      <c r="E913" s="24">
        <v>11.54152</v>
      </c>
      <c r="F913" s="24">
        <v>17.052820000000001</v>
      </c>
      <c r="H913">
        <f t="shared" si="368"/>
        <v>1.4624033999999999</v>
      </c>
      <c r="I913">
        <f t="shared" si="369"/>
        <v>1.1107328000000001</v>
      </c>
      <c r="J913">
        <f t="shared" si="370"/>
        <v>0.52959000000000067</v>
      </c>
      <c r="K913">
        <f t="shared" si="371"/>
        <v>0.53111999999999782</v>
      </c>
      <c r="L913">
        <f t="shared" si="378"/>
        <v>0.90846154999999962</v>
      </c>
      <c r="M913">
        <f t="shared" si="379"/>
        <v>0.22979982747922717</v>
      </c>
      <c r="O913" s="24">
        <v>0.86846860000000003</v>
      </c>
      <c r="P913" s="24">
        <v>0.94892109999999996</v>
      </c>
      <c r="Q913" s="24">
        <v>15.329190000000001</v>
      </c>
      <c r="R913" s="24">
        <v>11.559031000000001</v>
      </c>
      <c r="T913">
        <f t="shared" si="376"/>
        <v>0.57747940000000009</v>
      </c>
      <c r="U913">
        <f t="shared" si="376"/>
        <v>6.4640099999999978E-2</v>
      </c>
      <c r="V913">
        <f t="shared" si="376"/>
        <v>0.43379000000000012</v>
      </c>
      <c r="W913">
        <f t="shared" si="376"/>
        <v>0.18323</v>
      </c>
      <c r="X913">
        <f t="shared" si="380"/>
        <v>0.31478487500000008</v>
      </c>
      <c r="Y913">
        <f t="shared" si="381"/>
        <v>0.11656533462587533</v>
      </c>
      <c r="AA913" s="24">
        <v>1.09219</v>
      </c>
      <c r="AB913" s="24">
        <v>0.94702200000000003</v>
      </c>
      <c r="AC913" s="24">
        <v>44.104600000000005</v>
      </c>
      <c r="AD913" s="24">
        <v>15.85318</v>
      </c>
      <c r="AF913">
        <f t="shared" si="377"/>
        <v>0.89699890000000004</v>
      </c>
      <c r="AG913">
        <f t="shared" si="377"/>
        <v>0.50568820000000003</v>
      </c>
      <c r="AH913">
        <f t="shared" si="377"/>
        <v>1.2685299999999984</v>
      </c>
      <c r="AI913">
        <f t="shared" si="377"/>
        <v>1.5035299999999996</v>
      </c>
      <c r="AJ913">
        <f t="shared" si="382"/>
        <v>1.0436867749999994</v>
      </c>
      <c r="AK913">
        <f t="shared" si="383"/>
        <v>0.21851202613373619</v>
      </c>
      <c r="AM913" s="24">
        <v>1.85663</v>
      </c>
      <c r="AN913" s="24">
        <v>1.1234599999999999</v>
      </c>
      <c r="AO913" s="24">
        <v>10.16395</v>
      </c>
      <c r="AP913" s="24">
        <v>32.503059999999998</v>
      </c>
      <c r="AR913">
        <f t="shared" si="372"/>
        <v>1.2954193000000001</v>
      </c>
      <c r="AS913">
        <f t="shared" si="373"/>
        <v>0.70806899999999984</v>
      </c>
      <c r="AT913">
        <f t="shared" si="374"/>
        <v>6.4909999999999357E-2</v>
      </c>
      <c r="AU913">
        <f t="shared" si="375"/>
        <v>0.83557999999999666</v>
      </c>
      <c r="AV913">
        <f t="shared" si="384"/>
        <v>0.72599457499999898</v>
      </c>
      <c r="AW913">
        <f t="shared" si="385"/>
        <v>0.25390411975713839</v>
      </c>
    </row>
    <row r="914" spans="1:49" x14ac:dyDescent="0.35">
      <c r="A914" s="24" t="s">
        <v>1917</v>
      </c>
      <c r="B914" s="24" t="s">
        <v>1918</v>
      </c>
      <c r="C914" s="24">
        <v>2.0024139999999999</v>
      </c>
      <c r="D914" s="24">
        <v>1.4008879999999999</v>
      </c>
      <c r="E914" s="24">
        <v>11.54152</v>
      </c>
      <c r="F914" s="24">
        <v>17.052820000000001</v>
      </c>
      <c r="H914">
        <f t="shared" si="368"/>
        <v>1.4624033999999999</v>
      </c>
      <c r="I914">
        <f t="shared" si="369"/>
        <v>1.1410307999999998</v>
      </c>
      <c r="J914">
        <f t="shared" si="370"/>
        <v>0.52959000000000067</v>
      </c>
      <c r="K914">
        <f t="shared" si="371"/>
        <v>0.53111999999999782</v>
      </c>
      <c r="L914">
        <f t="shared" si="378"/>
        <v>0.91603604999999955</v>
      </c>
      <c r="M914">
        <f t="shared" si="379"/>
        <v>0.23213516784081339</v>
      </c>
      <c r="O914" s="24">
        <v>0.87881480000000001</v>
      </c>
      <c r="P914" s="24">
        <v>0.95358180000000003</v>
      </c>
      <c r="Q914" s="24">
        <v>15.329190000000001</v>
      </c>
      <c r="R914" s="24">
        <v>11.559031000000001</v>
      </c>
      <c r="T914">
        <f t="shared" si="376"/>
        <v>0.58782559999999995</v>
      </c>
      <c r="U914">
        <f t="shared" si="376"/>
        <v>6.9300800000000051E-2</v>
      </c>
      <c r="V914">
        <f t="shared" si="376"/>
        <v>0.43379000000000012</v>
      </c>
      <c r="W914">
        <f t="shared" si="376"/>
        <v>0.18323</v>
      </c>
      <c r="X914">
        <f t="shared" si="380"/>
        <v>0.31853660000000006</v>
      </c>
      <c r="Y914">
        <f t="shared" si="381"/>
        <v>0.11769532408502895</v>
      </c>
      <c r="AA914" s="24">
        <v>1.0922769999999999</v>
      </c>
      <c r="AB914" s="24">
        <v>0.94702200000000003</v>
      </c>
      <c r="AC914" s="24">
        <v>44.104600000000005</v>
      </c>
      <c r="AD914" s="24">
        <v>15.85318</v>
      </c>
      <c r="AF914">
        <f t="shared" si="377"/>
        <v>0.89708589999999999</v>
      </c>
      <c r="AG914">
        <f t="shared" si="377"/>
        <v>0.50568820000000003</v>
      </c>
      <c r="AH914">
        <f t="shared" si="377"/>
        <v>1.2685299999999984</v>
      </c>
      <c r="AI914">
        <f t="shared" si="377"/>
        <v>1.5035299999999996</v>
      </c>
      <c r="AJ914">
        <f t="shared" si="382"/>
        <v>1.0437085249999996</v>
      </c>
      <c r="AK914">
        <f t="shared" si="383"/>
        <v>0.2185071602120752</v>
      </c>
      <c r="AM914" s="24">
        <v>2.2506949999999999</v>
      </c>
      <c r="AN914" s="24">
        <v>1.1234599999999999</v>
      </c>
      <c r="AO914" s="24">
        <v>10.16395</v>
      </c>
      <c r="AP914" s="24">
        <v>32.503059999999998</v>
      </c>
      <c r="AR914">
        <f t="shared" si="372"/>
        <v>1.6894842999999999</v>
      </c>
      <c r="AS914">
        <f t="shared" si="373"/>
        <v>0.70806899999999984</v>
      </c>
      <c r="AT914">
        <f t="shared" si="374"/>
        <v>6.4909999999999357E-2</v>
      </c>
      <c r="AU914">
        <f t="shared" si="375"/>
        <v>0.83557999999999666</v>
      </c>
      <c r="AV914">
        <f t="shared" si="384"/>
        <v>0.82451082499999895</v>
      </c>
      <c r="AW914">
        <f t="shared" si="385"/>
        <v>0.33402267276323827</v>
      </c>
    </row>
    <row r="915" spans="1:49" x14ac:dyDescent="0.35">
      <c r="A915" s="24" t="s">
        <v>1919</v>
      </c>
      <c r="B915" s="24" t="s">
        <v>1920</v>
      </c>
      <c r="C915" s="24">
        <v>2.0024139999999999</v>
      </c>
      <c r="D915" s="24">
        <v>1.4264570000000001</v>
      </c>
      <c r="E915" s="24">
        <v>11.54152</v>
      </c>
      <c r="F915" s="24">
        <v>17.052820000000001</v>
      </c>
      <c r="H915">
        <f t="shared" si="368"/>
        <v>1.4624033999999999</v>
      </c>
      <c r="I915">
        <f t="shared" si="369"/>
        <v>1.1665998000000002</v>
      </c>
      <c r="J915">
        <f t="shared" si="370"/>
        <v>0.52959000000000067</v>
      </c>
      <c r="K915">
        <f t="shared" si="371"/>
        <v>0.53111999999999782</v>
      </c>
      <c r="L915">
        <f t="shared" si="378"/>
        <v>0.92242829999999965</v>
      </c>
      <c r="M915">
        <f t="shared" si="379"/>
        <v>0.23427849268695183</v>
      </c>
      <c r="O915" s="24">
        <v>0.88944959999999995</v>
      </c>
      <c r="P915" s="24">
        <v>0.97822929999999997</v>
      </c>
      <c r="Q915" s="24">
        <v>15.329190000000001</v>
      </c>
      <c r="R915" s="24">
        <v>11.559031000000001</v>
      </c>
      <c r="T915">
        <f t="shared" si="376"/>
        <v>0.5984604</v>
      </c>
      <c r="U915">
        <f t="shared" si="376"/>
        <v>9.3948299999999985E-2</v>
      </c>
      <c r="V915">
        <f t="shared" si="376"/>
        <v>0.43379000000000012</v>
      </c>
      <c r="W915">
        <f t="shared" si="376"/>
        <v>0.18323</v>
      </c>
      <c r="X915">
        <f t="shared" si="380"/>
        <v>0.32735717500000006</v>
      </c>
      <c r="Y915">
        <f t="shared" si="381"/>
        <v>0.11549792579130572</v>
      </c>
      <c r="AA915" s="24">
        <v>1.0939289999999999</v>
      </c>
      <c r="AB915" s="24">
        <v>0.94702200000000003</v>
      </c>
      <c r="AC915" s="24">
        <v>44.104600000000005</v>
      </c>
      <c r="AD915" s="24">
        <v>15.85318</v>
      </c>
      <c r="AF915">
        <f t="shared" si="377"/>
        <v>0.89873789999999998</v>
      </c>
      <c r="AG915">
        <f t="shared" si="377"/>
        <v>0.50568820000000003</v>
      </c>
      <c r="AH915">
        <f t="shared" si="377"/>
        <v>1.2685299999999984</v>
      </c>
      <c r="AI915">
        <f t="shared" si="377"/>
        <v>1.5035299999999996</v>
      </c>
      <c r="AJ915">
        <f t="shared" si="382"/>
        <v>1.0441215249999996</v>
      </c>
      <c r="AK915">
        <f t="shared" si="383"/>
        <v>0.21841515409161094</v>
      </c>
      <c r="AM915" s="24">
        <v>2.2517450000000001</v>
      </c>
      <c r="AN915" s="24">
        <v>1.1234599999999999</v>
      </c>
      <c r="AO915" s="24">
        <v>10.16395</v>
      </c>
      <c r="AP915" s="24">
        <v>32.503059999999998</v>
      </c>
      <c r="AR915">
        <f t="shared" si="372"/>
        <v>1.6905343000000002</v>
      </c>
      <c r="AS915">
        <f t="shared" si="373"/>
        <v>0.70806899999999984</v>
      </c>
      <c r="AT915">
        <f t="shared" si="374"/>
        <v>6.4909999999999357E-2</v>
      </c>
      <c r="AU915">
        <f t="shared" si="375"/>
        <v>0.83557999999999666</v>
      </c>
      <c r="AV915">
        <f t="shared" si="384"/>
        <v>0.824773324999999</v>
      </c>
      <c r="AW915">
        <f t="shared" si="385"/>
        <v>0.33424928598917364</v>
      </c>
    </row>
    <row r="916" spans="1:49" x14ac:dyDescent="0.35">
      <c r="A916" s="24" t="s">
        <v>1921</v>
      </c>
      <c r="B916" s="24" t="s">
        <v>1922</v>
      </c>
      <c r="C916" s="24">
        <v>2.0024139999999999</v>
      </c>
      <c r="D916" s="24">
        <v>1.4267970000000001</v>
      </c>
      <c r="E916" s="24">
        <v>11.54152</v>
      </c>
      <c r="F916" s="24">
        <v>17.052820000000001</v>
      </c>
      <c r="H916">
        <f t="shared" si="368"/>
        <v>1.4624033999999999</v>
      </c>
      <c r="I916">
        <f t="shared" si="369"/>
        <v>1.1669398000000002</v>
      </c>
      <c r="J916">
        <f t="shared" si="370"/>
        <v>0.52959000000000067</v>
      </c>
      <c r="K916">
        <f t="shared" si="371"/>
        <v>0.53111999999999782</v>
      </c>
      <c r="L916">
        <f t="shared" si="378"/>
        <v>0.92251329999999965</v>
      </c>
      <c r="M916">
        <f t="shared" si="379"/>
        <v>0.23430803602452507</v>
      </c>
      <c r="O916" s="24">
        <v>0.89425370000000004</v>
      </c>
      <c r="P916" s="24">
        <v>0.99727880000000002</v>
      </c>
      <c r="Q916" s="24">
        <v>15.329190000000001</v>
      </c>
      <c r="R916" s="24">
        <v>11.559031000000001</v>
      </c>
      <c r="T916">
        <f t="shared" si="376"/>
        <v>0.60326450000000009</v>
      </c>
      <c r="U916">
        <f t="shared" si="376"/>
        <v>0.11299780000000004</v>
      </c>
      <c r="V916">
        <f t="shared" si="376"/>
        <v>0.43379000000000012</v>
      </c>
      <c r="W916">
        <f t="shared" si="376"/>
        <v>0.18323</v>
      </c>
      <c r="X916">
        <f t="shared" si="380"/>
        <v>0.33332057500000006</v>
      </c>
      <c r="Y916">
        <f t="shared" si="381"/>
        <v>0.11329648931445593</v>
      </c>
      <c r="AA916" s="24">
        <v>1.0939289999999999</v>
      </c>
      <c r="AB916" s="24">
        <v>0.96074159999999997</v>
      </c>
      <c r="AC916" s="24">
        <v>44.104600000000005</v>
      </c>
      <c r="AD916" s="24">
        <v>15.85318</v>
      </c>
      <c r="AF916">
        <f t="shared" si="377"/>
        <v>0.89873789999999998</v>
      </c>
      <c r="AG916">
        <f t="shared" si="377"/>
        <v>0.51940779999999998</v>
      </c>
      <c r="AH916">
        <f t="shared" si="377"/>
        <v>1.2685299999999984</v>
      </c>
      <c r="AI916">
        <f t="shared" si="377"/>
        <v>1.5035299999999996</v>
      </c>
      <c r="AJ916">
        <f t="shared" si="382"/>
        <v>1.0475514249999995</v>
      </c>
      <c r="AK916">
        <f t="shared" si="383"/>
        <v>0.21560557068389305</v>
      </c>
      <c r="AM916" s="24">
        <v>2.2885219999999999</v>
      </c>
      <c r="AN916" s="24">
        <v>1.1234599999999999</v>
      </c>
      <c r="AO916" s="24">
        <v>10.16395</v>
      </c>
      <c r="AP916" s="24">
        <v>32.503059999999998</v>
      </c>
      <c r="AR916">
        <f t="shared" si="372"/>
        <v>1.7273113</v>
      </c>
      <c r="AS916">
        <f t="shared" si="373"/>
        <v>0.70806899999999984</v>
      </c>
      <c r="AT916">
        <f t="shared" si="374"/>
        <v>6.4909999999999357E-2</v>
      </c>
      <c r="AU916">
        <f t="shared" si="375"/>
        <v>0.83557999999999666</v>
      </c>
      <c r="AV916">
        <f t="shared" si="384"/>
        <v>0.83396757499999896</v>
      </c>
      <c r="AW916">
        <f t="shared" si="385"/>
        <v>0.34221893768989076</v>
      </c>
    </row>
    <row r="917" spans="1:49" x14ac:dyDescent="0.35">
      <c r="A917" s="24" t="s">
        <v>1923</v>
      </c>
      <c r="B917" s="24" t="s">
        <v>1924</v>
      </c>
      <c r="C917" s="24">
        <v>2.0024139999999999</v>
      </c>
      <c r="D917" s="24">
        <v>1.433756</v>
      </c>
      <c r="E917" s="24">
        <v>11.54152</v>
      </c>
      <c r="F917" s="24">
        <v>17.052820000000001</v>
      </c>
      <c r="H917">
        <f t="shared" si="368"/>
        <v>1.4624033999999999</v>
      </c>
      <c r="I917">
        <f t="shared" si="369"/>
        <v>1.1738987999999999</v>
      </c>
      <c r="J917">
        <f t="shared" si="370"/>
        <v>0.52959000000000067</v>
      </c>
      <c r="K917">
        <f t="shared" si="371"/>
        <v>0.53111999999999782</v>
      </c>
      <c r="L917">
        <f t="shared" si="378"/>
        <v>0.92425304999999958</v>
      </c>
      <c r="M917">
        <f t="shared" si="379"/>
        <v>0.23491865928014874</v>
      </c>
      <c r="O917" s="24">
        <v>0.91009739999999995</v>
      </c>
      <c r="P917" s="24">
        <v>0.99802239999999998</v>
      </c>
      <c r="Q917" s="24">
        <v>15.329230000000001</v>
      </c>
      <c r="R917" s="24">
        <v>11.559031000000001</v>
      </c>
      <c r="T917">
        <f t="shared" si="376"/>
        <v>0.61910819999999989</v>
      </c>
      <c r="U917">
        <f t="shared" si="376"/>
        <v>0.11374139999999999</v>
      </c>
      <c r="V917">
        <f t="shared" si="376"/>
        <v>0.43383000000000038</v>
      </c>
      <c r="W917">
        <f t="shared" si="376"/>
        <v>0.18323</v>
      </c>
      <c r="X917">
        <f t="shared" si="380"/>
        <v>0.33747740000000004</v>
      </c>
      <c r="Y917">
        <f t="shared" si="381"/>
        <v>0.11635068726990831</v>
      </c>
      <c r="AA917" s="24">
        <v>1.0940730000000001</v>
      </c>
      <c r="AB917" s="24">
        <v>1.0022800000000001</v>
      </c>
      <c r="AC917" s="24">
        <v>44.104600000000005</v>
      </c>
      <c r="AD917" s="24">
        <v>15.85318</v>
      </c>
      <c r="AF917">
        <f t="shared" si="377"/>
        <v>0.89888190000000012</v>
      </c>
      <c r="AG917">
        <f t="shared" si="377"/>
        <v>0.56094620000000006</v>
      </c>
      <c r="AH917">
        <f t="shared" si="377"/>
        <v>1.2685299999999984</v>
      </c>
      <c r="AI917">
        <f t="shared" si="377"/>
        <v>1.5035299999999996</v>
      </c>
      <c r="AJ917">
        <f t="shared" si="382"/>
        <v>1.0579720249999995</v>
      </c>
      <c r="AK917">
        <f t="shared" si="383"/>
        <v>0.20720378626520608</v>
      </c>
      <c r="AM917" s="24">
        <v>2.302416</v>
      </c>
      <c r="AN917" s="24">
        <v>1.1234599999999999</v>
      </c>
      <c r="AO917" s="24">
        <v>10.16395</v>
      </c>
      <c r="AP917" s="24">
        <v>32.503059999999998</v>
      </c>
      <c r="AR917">
        <f t="shared" si="372"/>
        <v>1.7412053000000001</v>
      </c>
      <c r="AS917">
        <f t="shared" si="373"/>
        <v>0.70806899999999984</v>
      </c>
      <c r="AT917">
        <f t="shared" si="374"/>
        <v>6.4909999999999357E-2</v>
      </c>
      <c r="AU917">
        <f t="shared" si="375"/>
        <v>0.83557999999999666</v>
      </c>
      <c r="AV917">
        <f t="shared" si="384"/>
        <v>0.83744107499999898</v>
      </c>
      <c r="AW917">
        <f t="shared" si="385"/>
        <v>0.34524564124939466</v>
      </c>
    </row>
    <row r="918" spans="1:49" x14ac:dyDescent="0.35">
      <c r="A918" s="24" t="s">
        <v>1925</v>
      </c>
      <c r="B918" s="24" t="s">
        <v>1926</v>
      </c>
      <c r="C918" s="24">
        <v>2.1024210000000001</v>
      </c>
      <c r="D918" s="24">
        <v>1.437961</v>
      </c>
      <c r="E918" s="24">
        <v>11.54152</v>
      </c>
      <c r="F918" s="24">
        <v>17.070530000000002</v>
      </c>
      <c r="H918">
        <f t="shared" si="368"/>
        <v>1.5624104000000001</v>
      </c>
      <c r="I918">
        <f t="shared" si="369"/>
        <v>1.1781038000000001</v>
      </c>
      <c r="J918">
        <f t="shared" si="370"/>
        <v>0.52959000000000067</v>
      </c>
      <c r="K918">
        <f t="shared" si="371"/>
        <v>0.54882999999999882</v>
      </c>
      <c r="L918">
        <f t="shared" si="378"/>
        <v>0.95473354999999993</v>
      </c>
      <c r="M918">
        <f t="shared" si="379"/>
        <v>0.25243318466150427</v>
      </c>
      <c r="O918" s="24">
        <v>0.93442939999999997</v>
      </c>
      <c r="P918" s="24">
        <v>0.99802239999999998</v>
      </c>
      <c r="Q918" s="24">
        <v>15.37303</v>
      </c>
      <c r="R918" s="24">
        <v>11.559031000000001</v>
      </c>
      <c r="T918">
        <f t="shared" si="376"/>
        <v>0.64344019999999991</v>
      </c>
      <c r="U918">
        <f t="shared" si="376"/>
        <v>0.11374139999999999</v>
      </c>
      <c r="V918">
        <f t="shared" si="376"/>
        <v>0.47762999999999955</v>
      </c>
      <c r="W918">
        <f t="shared" si="376"/>
        <v>0.18323</v>
      </c>
      <c r="X918">
        <f t="shared" si="380"/>
        <v>0.35451039999999989</v>
      </c>
      <c r="Y918">
        <f t="shared" si="381"/>
        <v>0.12448077228276386</v>
      </c>
      <c r="AA918" s="24">
        <v>1.171872</v>
      </c>
      <c r="AB918" s="24">
        <v>1.0446230000000001</v>
      </c>
      <c r="AC918" s="24">
        <v>44.104600000000005</v>
      </c>
      <c r="AD918" s="24">
        <v>15.85318</v>
      </c>
      <c r="AF918">
        <f t="shared" si="377"/>
        <v>0.97668090000000007</v>
      </c>
      <c r="AG918">
        <f t="shared" si="377"/>
        <v>0.60328920000000008</v>
      </c>
      <c r="AH918">
        <f t="shared" si="377"/>
        <v>1.2685299999999984</v>
      </c>
      <c r="AI918">
        <f t="shared" si="377"/>
        <v>1.5035299999999996</v>
      </c>
      <c r="AJ918">
        <f t="shared" si="382"/>
        <v>1.0880075249999996</v>
      </c>
      <c r="AK918">
        <f t="shared" si="383"/>
        <v>0.19420623986605615</v>
      </c>
      <c r="AM918" s="24">
        <v>2.3035640000000002</v>
      </c>
      <c r="AN918" s="24">
        <v>1.1234599999999999</v>
      </c>
      <c r="AO918" s="24">
        <v>10.16395</v>
      </c>
      <c r="AP918" s="24">
        <v>32.503059999999998</v>
      </c>
      <c r="AR918">
        <f t="shared" si="372"/>
        <v>1.7423533000000002</v>
      </c>
      <c r="AS918">
        <f t="shared" si="373"/>
        <v>0.70806899999999984</v>
      </c>
      <c r="AT918">
        <f t="shared" si="374"/>
        <v>6.4909999999999357E-2</v>
      </c>
      <c r="AU918">
        <f t="shared" si="375"/>
        <v>0.83557999999999666</v>
      </c>
      <c r="AV918">
        <f t="shared" si="384"/>
        <v>0.83772807499999902</v>
      </c>
      <c r="AW918">
        <f t="shared" si="385"/>
        <v>0.34549610040118028</v>
      </c>
    </row>
    <row r="919" spans="1:49" x14ac:dyDescent="0.35">
      <c r="A919" s="24" t="s">
        <v>1927</v>
      </c>
      <c r="B919" s="24" t="s">
        <v>1928</v>
      </c>
      <c r="C919" s="24">
        <v>2.5632030000000001</v>
      </c>
      <c r="D919" s="24">
        <v>1.437961</v>
      </c>
      <c r="E919" s="24">
        <v>11.54152</v>
      </c>
      <c r="F919" s="24">
        <v>17.146150000000002</v>
      </c>
      <c r="H919">
        <f t="shared" si="368"/>
        <v>2.0231924000000001</v>
      </c>
      <c r="I919">
        <f t="shared" si="369"/>
        <v>1.1781038000000001</v>
      </c>
      <c r="J919">
        <f t="shared" si="370"/>
        <v>0.52959000000000067</v>
      </c>
      <c r="K919">
        <f t="shared" si="371"/>
        <v>0.62444999999999951</v>
      </c>
      <c r="L919">
        <f t="shared" si="378"/>
        <v>1.08883405</v>
      </c>
      <c r="M919">
        <f t="shared" si="379"/>
        <v>0.34270991959121327</v>
      </c>
      <c r="O919" s="24">
        <v>0.93921299999999996</v>
      </c>
      <c r="P919" s="24">
        <v>0.99802239999999998</v>
      </c>
      <c r="Q919" s="24">
        <v>15.43235</v>
      </c>
      <c r="R919" s="24">
        <v>11.559031000000001</v>
      </c>
      <c r="T919">
        <f t="shared" si="376"/>
        <v>0.64822380000000002</v>
      </c>
      <c r="U919">
        <f t="shared" si="376"/>
        <v>0.11374139999999999</v>
      </c>
      <c r="V919">
        <f t="shared" si="376"/>
        <v>0.53694999999999915</v>
      </c>
      <c r="W919">
        <f t="shared" si="376"/>
        <v>0.18323</v>
      </c>
      <c r="X919">
        <f t="shared" si="380"/>
        <v>0.37053629999999982</v>
      </c>
      <c r="Y919">
        <f t="shared" si="381"/>
        <v>0.1309679152469666</v>
      </c>
      <c r="AA919" s="24">
        <v>1.3148880000000001</v>
      </c>
      <c r="AB919" s="24">
        <v>1.0658650000000001</v>
      </c>
      <c r="AC919" s="24">
        <v>44.155879999999996</v>
      </c>
      <c r="AD919" s="24">
        <v>15.85318</v>
      </c>
      <c r="AF919">
        <f t="shared" si="377"/>
        <v>1.1196969000000001</v>
      </c>
      <c r="AG919">
        <f t="shared" si="377"/>
        <v>0.62453120000000006</v>
      </c>
      <c r="AH919">
        <f t="shared" si="377"/>
        <v>1.3198099999999897</v>
      </c>
      <c r="AI919">
        <f t="shared" si="377"/>
        <v>1.5035299999999996</v>
      </c>
      <c r="AJ919">
        <f t="shared" si="382"/>
        <v>1.1418920249999973</v>
      </c>
      <c r="AK919">
        <f t="shared" si="383"/>
        <v>0.18942713586157686</v>
      </c>
      <c r="AM919" s="24">
        <v>2.3269350000000002</v>
      </c>
      <c r="AN919" s="24">
        <v>1.2150339999999999</v>
      </c>
      <c r="AO919" s="24">
        <v>10.16395</v>
      </c>
      <c r="AP919" s="24">
        <v>32.503059999999998</v>
      </c>
      <c r="AR919">
        <f t="shared" si="372"/>
        <v>1.7657243000000002</v>
      </c>
      <c r="AS919">
        <f t="shared" si="373"/>
        <v>0.79964299999999988</v>
      </c>
      <c r="AT919">
        <f t="shared" si="374"/>
        <v>6.4909999999999357E-2</v>
      </c>
      <c r="AU919">
        <f t="shared" si="375"/>
        <v>0.83557999999999666</v>
      </c>
      <c r="AV919">
        <f t="shared" si="384"/>
        <v>0.86646432499999904</v>
      </c>
      <c r="AW919">
        <f t="shared" si="385"/>
        <v>0.3483983316034332</v>
      </c>
    </row>
    <row r="920" spans="1:49" x14ac:dyDescent="0.35">
      <c r="A920" s="24" t="s">
        <v>1929</v>
      </c>
      <c r="B920" s="24" t="s">
        <v>1930</v>
      </c>
      <c r="C920" s="24">
        <v>2.5832079999999999</v>
      </c>
      <c r="D920" s="24">
        <v>1.437961</v>
      </c>
      <c r="E920" s="24">
        <v>11.54152</v>
      </c>
      <c r="F920" s="24">
        <v>17.22625</v>
      </c>
      <c r="H920">
        <f t="shared" si="368"/>
        <v>2.0431973999999999</v>
      </c>
      <c r="I920">
        <f t="shared" si="369"/>
        <v>1.1781038000000001</v>
      </c>
      <c r="J920">
        <f t="shared" si="370"/>
        <v>0.52959000000000067</v>
      </c>
      <c r="K920">
        <f t="shared" si="371"/>
        <v>0.70454999999999757</v>
      </c>
      <c r="L920">
        <f t="shared" si="378"/>
        <v>1.1138602999999996</v>
      </c>
      <c r="M920">
        <f t="shared" si="379"/>
        <v>0.33871096058892169</v>
      </c>
      <c r="O920" s="24">
        <v>0.93921299999999996</v>
      </c>
      <c r="P920" s="24">
        <v>0.99802239999999998</v>
      </c>
      <c r="Q920" s="24">
        <v>15.434840000000001</v>
      </c>
      <c r="R920" s="24">
        <v>11.559031000000001</v>
      </c>
      <c r="T920">
        <f t="shared" si="376"/>
        <v>0.64822380000000002</v>
      </c>
      <c r="U920">
        <f t="shared" si="376"/>
        <v>0.11374139999999999</v>
      </c>
      <c r="V920">
        <f t="shared" si="376"/>
        <v>0.53944000000000081</v>
      </c>
      <c r="W920">
        <f t="shared" si="376"/>
        <v>0.18323</v>
      </c>
      <c r="X920">
        <f t="shared" si="380"/>
        <v>0.37115880000000023</v>
      </c>
      <c r="Y920">
        <f t="shared" si="381"/>
        <v>0.13123278559828974</v>
      </c>
      <c r="AA920" s="24">
        <v>1.4010499999999999</v>
      </c>
      <c r="AB920" s="24">
        <v>1.0658650000000001</v>
      </c>
      <c r="AC920" s="24">
        <v>44.262290000000007</v>
      </c>
      <c r="AD920" s="24">
        <v>15.85318</v>
      </c>
      <c r="AF920">
        <f t="shared" si="377"/>
        <v>1.2058589</v>
      </c>
      <c r="AG920">
        <f t="shared" si="377"/>
        <v>0.62453120000000006</v>
      </c>
      <c r="AH920">
        <f t="shared" si="377"/>
        <v>1.4262200000000007</v>
      </c>
      <c r="AI920">
        <f t="shared" si="377"/>
        <v>1.5035299999999996</v>
      </c>
      <c r="AJ920">
        <f t="shared" si="382"/>
        <v>1.190035025</v>
      </c>
      <c r="AK920">
        <f t="shared" si="383"/>
        <v>0.19876858673585898</v>
      </c>
      <c r="AM920" s="24">
        <v>2.3270170000000001</v>
      </c>
      <c r="AN920" s="24">
        <v>1.3423609999999999</v>
      </c>
      <c r="AO920" s="24">
        <v>10.16395</v>
      </c>
      <c r="AP920" s="24">
        <v>32.503059999999998</v>
      </c>
      <c r="AR920">
        <f t="shared" si="372"/>
        <v>1.7658063000000002</v>
      </c>
      <c r="AS920">
        <f t="shared" si="373"/>
        <v>0.92696999999999985</v>
      </c>
      <c r="AT920">
        <f t="shared" si="374"/>
        <v>6.4909999999999357E-2</v>
      </c>
      <c r="AU920">
        <f t="shared" si="375"/>
        <v>0.83557999999999666</v>
      </c>
      <c r="AV920">
        <f t="shared" si="384"/>
        <v>0.89831657499999906</v>
      </c>
      <c r="AW920">
        <f t="shared" si="385"/>
        <v>0.34783399283288002</v>
      </c>
    </row>
    <row r="921" spans="1:49" x14ac:dyDescent="0.35">
      <c r="A921" s="24" t="s">
        <v>1931</v>
      </c>
      <c r="B921" s="24" t="s">
        <v>1932</v>
      </c>
      <c r="C921" s="24">
        <v>2.7519740000000001</v>
      </c>
      <c r="D921" s="24">
        <v>1.437961</v>
      </c>
      <c r="E921" s="24">
        <v>11.54152</v>
      </c>
      <c r="F921" s="24">
        <v>17.280540000000002</v>
      </c>
      <c r="H921">
        <f t="shared" si="368"/>
        <v>2.2119634000000001</v>
      </c>
      <c r="I921">
        <f t="shared" si="369"/>
        <v>1.1781038000000001</v>
      </c>
      <c r="J921">
        <f t="shared" si="370"/>
        <v>0.52959000000000067</v>
      </c>
      <c r="K921">
        <f t="shared" si="371"/>
        <v>0.75883999999999929</v>
      </c>
      <c r="L921">
        <f t="shared" si="378"/>
        <v>1.1696243000000002</v>
      </c>
      <c r="M921">
        <f t="shared" si="379"/>
        <v>0.37248381929197472</v>
      </c>
      <c r="O921" s="24">
        <v>0.93921299999999996</v>
      </c>
      <c r="P921" s="24">
        <v>0.99802239999999998</v>
      </c>
      <c r="Q921" s="24">
        <v>15.434840000000001</v>
      </c>
      <c r="R921" s="24">
        <v>11.559031000000001</v>
      </c>
      <c r="T921">
        <f t="shared" si="376"/>
        <v>0.64822380000000002</v>
      </c>
      <c r="U921">
        <f t="shared" si="376"/>
        <v>0.11374139999999999</v>
      </c>
      <c r="V921">
        <f t="shared" si="376"/>
        <v>0.53944000000000081</v>
      </c>
      <c r="W921">
        <f t="shared" si="376"/>
        <v>0.18323</v>
      </c>
      <c r="X921">
        <f t="shared" si="380"/>
        <v>0.37115880000000023</v>
      </c>
      <c r="Y921">
        <f t="shared" si="381"/>
        <v>0.13123278559828974</v>
      </c>
      <c r="AA921" s="24">
        <v>1.403216</v>
      </c>
      <c r="AB921" s="24">
        <v>1.0658650000000001</v>
      </c>
      <c r="AC921" s="24">
        <v>44.368719999999996</v>
      </c>
      <c r="AD921" s="24">
        <v>15.85435</v>
      </c>
      <c r="AF921">
        <f t="shared" si="377"/>
        <v>1.2080249000000001</v>
      </c>
      <c r="AG921">
        <f t="shared" si="377"/>
        <v>0.62453120000000006</v>
      </c>
      <c r="AH921">
        <f t="shared" si="377"/>
        <v>1.5326499999999896</v>
      </c>
      <c r="AI921">
        <f t="shared" si="377"/>
        <v>1.5046999999999997</v>
      </c>
      <c r="AJ921">
        <f t="shared" si="382"/>
        <v>1.2174765249999973</v>
      </c>
      <c r="AK921">
        <f t="shared" si="383"/>
        <v>0.2108524633460449</v>
      </c>
      <c r="AM921" s="24">
        <v>2.3270170000000001</v>
      </c>
      <c r="AN921" s="24">
        <v>1.3923719999999999</v>
      </c>
      <c r="AO921" s="24">
        <v>10.16567</v>
      </c>
      <c r="AP921" s="24">
        <v>32.503059999999998</v>
      </c>
      <c r="AR921">
        <f t="shared" si="372"/>
        <v>1.7658063000000002</v>
      </c>
      <c r="AS921">
        <f t="shared" si="373"/>
        <v>0.97698099999999988</v>
      </c>
      <c r="AT921">
        <f t="shared" si="374"/>
        <v>6.6629999999999967E-2</v>
      </c>
      <c r="AU921">
        <f t="shared" si="375"/>
        <v>0.83557999999999666</v>
      </c>
      <c r="AV921">
        <f t="shared" si="384"/>
        <v>0.91124932499999911</v>
      </c>
      <c r="AW921">
        <f t="shared" si="385"/>
        <v>0.34805362703766268</v>
      </c>
    </row>
    <row r="922" spans="1:49" x14ac:dyDescent="0.35">
      <c r="A922" s="24" t="s">
        <v>1933</v>
      </c>
      <c r="B922" s="24" t="s">
        <v>1934</v>
      </c>
      <c r="C922" s="24">
        <v>2.8942960000000002</v>
      </c>
      <c r="D922" s="24">
        <v>1.437961</v>
      </c>
      <c r="E922" s="24">
        <v>11.54156</v>
      </c>
      <c r="F922" s="24">
        <v>17.284980000000001</v>
      </c>
      <c r="H922">
        <f t="shared" si="368"/>
        <v>2.3542854000000002</v>
      </c>
      <c r="I922">
        <f t="shared" si="369"/>
        <v>1.1781038000000001</v>
      </c>
      <c r="J922">
        <f t="shared" si="370"/>
        <v>0.52963000000000093</v>
      </c>
      <c r="K922">
        <f t="shared" si="371"/>
        <v>0.76327999999999818</v>
      </c>
      <c r="L922">
        <f t="shared" si="378"/>
        <v>1.2063248</v>
      </c>
      <c r="M922">
        <f t="shared" si="379"/>
        <v>0.40546418986426735</v>
      </c>
      <c r="O922" s="24">
        <v>0.93921299999999996</v>
      </c>
      <c r="P922" s="24">
        <v>0.99802239999999998</v>
      </c>
      <c r="Q922" s="24">
        <v>15.483280000000001</v>
      </c>
      <c r="R922" s="24">
        <v>11.559031000000001</v>
      </c>
      <c r="T922">
        <f t="shared" si="376"/>
        <v>0.64822380000000002</v>
      </c>
      <c r="U922">
        <f t="shared" si="376"/>
        <v>0.11374139999999999</v>
      </c>
      <c r="V922">
        <f t="shared" si="376"/>
        <v>0.58788000000000018</v>
      </c>
      <c r="W922">
        <f t="shared" si="376"/>
        <v>0.18323</v>
      </c>
      <c r="X922">
        <f t="shared" si="380"/>
        <v>0.38326880000000008</v>
      </c>
      <c r="Y922">
        <f t="shared" si="381"/>
        <v>0.13684767567342893</v>
      </c>
      <c r="AA922" s="24">
        <v>1.6975150000000001</v>
      </c>
      <c r="AB922" s="24">
        <v>1.0658650000000001</v>
      </c>
      <c r="AC922" s="24">
        <v>44.440179999999998</v>
      </c>
      <c r="AD922" s="24">
        <v>15.85763</v>
      </c>
      <c r="AF922">
        <f t="shared" si="377"/>
        <v>1.5023239000000002</v>
      </c>
      <c r="AG922">
        <f t="shared" si="377"/>
        <v>0.62453120000000006</v>
      </c>
      <c r="AH922">
        <f t="shared" si="377"/>
        <v>1.6041099999999915</v>
      </c>
      <c r="AI922">
        <f t="shared" si="377"/>
        <v>1.5079799999999999</v>
      </c>
      <c r="AJ922">
        <f t="shared" si="382"/>
        <v>1.3097362749999979</v>
      </c>
      <c r="AK922">
        <f t="shared" si="383"/>
        <v>0.22959247457563112</v>
      </c>
      <c r="AM922" s="24">
        <v>2.3270170000000001</v>
      </c>
      <c r="AN922" s="24">
        <v>1.4228419999999999</v>
      </c>
      <c r="AO922" s="24">
        <v>10.166090000000001</v>
      </c>
      <c r="AP922" s="24">
        <v>32.503059999999998</v>
      </c>
      <c r="AR922">
        <f t="shared" si="372"/>
        <v>1.7658063000000002</v>
      </c>
      <c r="AS922">
        <f t="shared" si="373"/>
        <v>1.0074509999999999</v>
      </c>
      <c r="AT922">
        <f t="shared" si="374"/>
        <v>6.7050000000000054E-2</v>
      </c>
      <c r="AU922">
        <f t="shared" si="375"/>
        <v>0.83557999999999666</v>
      </c>
      <c r="AV922">
        <f t="shared" si="384"/>
        <v>0.91897182499999919</v>
      </c>
      <c r="AW922">
        <f t="shared" si="385"/>
        <v>0.34853050856959517</v>
      </c>
    </row>
    <row r="923" spans="1:49" x14ac:dyDescent="0.35">
      <c r="A923" s="24" t="s">
        <v>1935</v>
      </c>
      <c r="B923" s="24" t="s">
        <v>1936</v>
      </c>
      <c r="C923" s="24">
        <v>3.0322809999999998</v>
      </c>
      <c r="D923" s="24">
        <v>1.4836560000000001</v>
      </c>
      <c r="E923" s="24">
        <v>11.56986</v>
      </c>
      <c r="F923" s="24">
        <v>17.287600000000001</v>
      </c>
      <c r="H923">
        <f t="shared" si="368"/>
        <v>2.4922703999999998</v>
      </c>
      <c r="I923">
        <f t="shared" si="369"/>
        <v>1.2237988</v>
      </c>
      <c r="J923">
        <f t="shared" si="370"/>
        <v>0.5579300000000007</v>
      </c>
      <c r="K923">
        <f t="shared" si="371"/>
        <v>0.76589999999999847</v>
      </c>
      <c r="L923">
        <f t="shared" si="378"/>
        <v>1.2599747999999997</v>
      </c>
      <c r="M923">
        <f t="shared" si="379"/>
        <v>0.43367018554402209</v>
      </c>
      <c r="O923" s="24">
        <v>0.93921299999999996</v>
      </c>
      <c r="P923" s="24">
        <v>0.99802239999999998</v>
      </c>
      <c r="Q923" s="24">
        <v>15.701499999999999</v>
      </c>
      <c r="R923" s="24">
        <v>11.559031000000001</v>
      </c>
      <c r="T923">
        <f t="shared" si="376"/>
        <v>0.64822380000000002</v>
      </c>
      <c r="U923">
        <f t="shared" si="376"/>
        <v>0.11374139999999999</v>
      </c>
      <c r="V923">
        <f t="shared" si="376"/>
        <v>0.80609999999999893</v>
      </c>
      <c r="W923">
        <f t="shared" si="376"/>
        <v>0.18323</v>
      </c>
      <c r="X923">
        <f t="shared" si="380"/>
        <v>0.43782379999999976</v>
      </c>
      <c r="Y923">
        <f t="shared" si="381"/>
        <v>0.17071978123878886</v>
      </c>
      <c r="AA923" s="24">
        <v>1.9654739999999999</v>
      </c>
      <c r="AB923" s="24">
        <v>1.0658650000000001</v>
      </c>
      <c r="AC923" s="24">
        <v>44.513459999999995</v>
      </c>
      <c r="AD923" s="24">
        <v>15.87074</v>
      </c>
      <c r="AF923">
        <f t="shared" si="377"/>
        <v>1.7702829</v>
      </c>
      <c r="AG923">
        <f t="shared" si="377"/>
        <v>0.62453120000000006</v>
      </c>
      <c r="AH923">
        <f t="shared" si="377"/>
        <v>1.6773899999999884</v>
      </c>
      <c r="AI923">
        <f t="shared" si="377"/>
        <v>1.5210899999999992</v>
      </c>
      <c r="AJ923">
        <f t="shared" si="382"/>
        <v>1.3983235249999968</v>
      </c>
      <c r="AK923">
        <f t="shared" si="383"/>
        <v>0.26300475973705334</v>
      </c>
      <c r="AM923" s="24">
        <v>2.3270170000000001</v>
      </c>
      <c r="AN923" s="24">
        <v>1.4493339999999999</v>
      </c>
      <c r="AO923" s="24">
        <v>10.166090000000001</v>
      </c>
      <c r="AP923" s="24">
        <v>32.503059999999998</v>
      </c>
      <c r="AR923">
        <f t="shared" si="372"/>
        <v>1.7658063000000002</v>
      </c>
      <c r="AS923">
        <f t="shared" si="373"/>
        <v>1.0339429999999998</v>
      </c>
      <c r="AT923">
        <f t="shared" si="374"/>
        <v>6.7050000000000054E-2</v>
      </c>
      <c r="AU923">
        <f t="shared" si="375"/>
        <v>0.83557999999999666</v>
      </c>
      <c r="AV923">
        <f t="shared" si="384"/>
        <v>0.92559482499999923</v>
      </c>
      <c r="AW923">
        <f t="shared" si="385"/>
        <v>0.34915332532207677</v>
      </c>
    </row>
    <row r="924" spans="1:49" x14ac:dyDescent="0.35">
      <c r="A924" s="24" t="s">
        <v>1937</v>
      </c>
      <c r="B924" s="24" t="s">
        <v>1938</v>
      </c>
      <c r="C924" s="24">
        <v>3.2117360000000001</v>
      </c>
      <c r="D924" s="24">
        <v>1.5753520000000001</v>
      </c>
      <c r="E924" s="24">
        <v>11.62251</v>
      </c>
      <c r="F924" s="24">
        <v>17.30677</v>
      </c>
      <c r="H924">
        <f t="shared" si="368"/>
        <v>2.6717254000000001</v>
      </c>
      <c r="I924">
        <f t="shared" si="369"/>
        <v>1.3154948000000002</v>
      </c>
      <c r="J924">
        <f t="shared" si="370"/>
        <v>0.61058000000000057</v>
      </c>
      <c r="K924">
        <f t="shared" si="371"/>
        <v>0.78506999999999749</v>
      </c>
      <c r="L924">
        <f t="shared" si="378"/>
        <v>1.3457175499999996</v>
      </c>
      <c r="M924">
        <f t="shared" si="379"/>
        <v>0.46672289473342687</v>
      </c>
      <c r="O924" s="24">
        <v>0.93921299999999996</v>
      </c>
      <c r="P924" s="24">
        <v>0.99802239999999998</v>
      </c>
      <c r="Q924" s="24">
        <v>15.93439</v>
      </c>
      <c r="R924" s="24">
        <v>11.559031000000001</v>
      </c>
      <c r="T924">
        <f t="shared" si="376"/>
        <v>0.64822380000000002</v>
      </c>
      <c r="U924">
        <f t="shared" si="376"/>
        <v>0.11374139999999999</v>
      </c>
      <c r="V924">
        <f t="shared" si="376"/>
        <v>1.0389900000000001</v>
      </c>
      <c r="W924">
        <f t="shared" si="376"/>
        <v>0.18323</v>
      </c>
      <c r="X924">
        <f t="shared" si="380"/>
        <v>0.49604630000000005</v>
      </c>
      <c r="Y924">
        <f t="shared" si="381"/>
        <v>0.21640181125736913</v>
      </c>
      <c r="AA924" s="24">
        <v>1.9678100000000001</v>
      </c>
      <c r="AB924" s="24">
        <v>1.0658650000000001</v>
      </c>
      <c r="AC924" s="24">
        <v>44.614170000000001</v>
      </c>
      <c r="AD924" s="24">
        <v>15.89241</v>
      </c>
      <c r="AF924">
        <f t="shared" si="377"/>
        <v>1.7726189000000001</v>
      </c>
      <c r="AG924">
        <f t="shared" si="377"/>
        <v>0.62453120000000006</v>
      </c>
      <c r="AH924">
        <f t="shared" si="377"/>
        <v>1.7780999999999949</v>
      </c>
      <c r="AI924">
        <f t="shared" si="377"/>
        <v>1.5427599999999995</v>
      </c>
      <c r="AJ924">
        <f t="shared" si="382"/>
        <v>1.4295025249999986</v>
      </c>
      <c r="AK924">
        <f t="shared" si="383"/>
        <v>0.27386966731232198</v>
      </c>
      <c r="AM924" s="24">
        <v>2.3270170000000001</v>
      </c>
      <c r="AN924" s="24">
        <v>1.452467</v>
      </c>
      <c r="AO924" s="24">
        <v>10.166090000000001</v>
      </c>
      <c r="AP924" s="24">
        <v>32.503059999999998</v>
      </c>
      <c r="AR924">
        <f t="shared" si="372"/>
        <v>1.7658063000000002</v>
      </c>
      <c r="AS924">
        <f t="shared" si="373"/>
        <v>1.0370759999999999</v>
      </c>
      <c r="AT924">
        <f t="shared" si="374"/>
        <v>6.7050000000000054E-2</v>
      </c>
      <c r="AU924">
        <f t="shared" si="375"/>
        <v>0.83557999999999666</v>
      </c>
      <c r="AV924">
        <f t="shared" si="384"/>
        <v>0.92637807499999925</v>
      </c>
      <c r="AW924">
        <f t="shared" si="385"/>
        <v>0.34923521281423736</v>
      </c>
    </row>
    <row r="925" spans="1:49" x14ac:dyDescent="0.35">
      <c r="A925" s="24" t="s">
        <v>1939</v>
      </c>
      <c r="B925" s="24" t="s">
        <v>1940</v>
      </c>
      <c r="C925" s="24">
        <v>3.35487</v>
      </c>
      <c r="D925" s="24">
        <v>1.6661280000000001</v>
      </c>
      <c r="E925" s="24">
        <v>11.67515</v>
      </c>
      <c r="F925" s="24">
        <v>17.38353</v>
      </c>
      <c r="H925">
        <f t="shared" si="368"/>
        <v>2.8148594</v>
      </c>
      <c r="I925">
        <f t="shared" si="369"/>
        <v>1.4062708000000002</v>
      </c>
      <c r="J925">
        <f t="shared" si="370"/>
        <v>0.66322000000000081</v>
      </c>
      <c r="K925">
        <f t="shared" si="371"/>
        <v>0.86182999999999765</v>
      </c>
      <c r="L925">
        <f t="shared" si="378"/>
        <v>1.4365450499999997</v>
      </c>
      <c r="M925">
        <f t="shared" si="379"/>
        <v>0.48554059213099365</v>
      </c>
      <c r="O925" s="24">
        <v>0.93921299999999996</v>
      </c>
      <c r="P925" s="24">
        <v>0.99802239999999998</v>
      </c>
      <c r="Q925" s="24">
        <v>16.167270000000002</v>
      </c>
      <c r="R925" s="24">
        <v>11.559031000000001</v>
      </c>
      <c r="T925">
        <f t="shared" si="376"/>
        <v>0.64822380000000002</v>
      </c>
      <c r="U925">
        <f t="shared" si="376"/>
        <v>0.11374139999999999</v>
      </c>
      <c r="V925">
        <f t="shared" si="376"/>
        <v>1.2718700000000016</v>
      </c>
      <c r="W925">
        <f t="shared" si="376"/>
        <v>0.18323</v>
      </c>
      <c r="X925">
        <f t="shared" si="380"/>
        <v>0.55426630000000043</v>
      </c>
      <c r="Y925">
        <f t="shared" si="381"/>
        <v>0.26700705444763717</v>
      </c>
      <c r="AA925" s="24">
        <v>1.9898279999999999</v>
      </c>
      <c r="AB925" s="24">
        <v>1.0658650000000001</v>
      </c>
      <c r="AC925" s="24">
        <v>44.714880000000008</v>
      </c>
      <c r="AD925" s="24">
        <v>15.89241</v>
      </c>
      <c r="AF925">
        <f t="shared" si="377"/>
        <v>1.7946369</v>
      </c>
      <c r="AG925">
        <f t="shared" si="377"/>
        <v>0.62453120000000006</v>
      </c>
      <c r="AH925">
        <f t="shared" si="377"/>
        <v>1.8788100000000014</v>
      </c>
      <c r="AI925">
        <f t="shared" si="377"/>
        <v>1.5427599999999995</v>
      </c>
      <c r="AJ925">
        <f t="shared" si="382"/>
        <v>1.4601845250000003</v>
      </c>
      <c r="AK925">
        <f t="shared" si="383"/>
        <v>0.28755301947599549</v>
      </c>
      <c r="AM925" s="24">
        <v>2.3270170000000001</v>
      </c>
      <c r="AN925" s="24">
        <v>1.463244</v>
      </c>
      <c r="AO925" s="24">
        <v>10.166090000000001</v>
      </c>
      <c r="AP925" s="24">
        <v>32.503059999999998</v>
      </c>
      <c r="AR925">
        <f t="shared" si="372"/>
        <v>1.7658063000000002</v>
      </c>
      <c r="AS925">
        <f t="shared" si="373"/>
        <v>1.0478529999999999</v>
      </c>
      <c r="AT925">
        <f t="shared" si="374"/>
        <v>6.7050000000000054E-2</v>
      </c>
      <c r="AU925">
        <f t="shared" si="375"/>
        <v>0.83557999999999666</v>
      </c>
      <c r="AV925">
        <f t="shared" si="384"/>
        <v>0.92907232499999926</v>
      </c>
      <c r="AW925">
        <f t="shared" si="385"/>
        <v>0.34953014859296805</v>
      </c>
    </row>
    <row r="926" spans="1:49" x14ac:dyDescent="0.35">
      <c r="A926" s="24" t="s">
        <v>1941</v>
      </c>
      <c r="B926" s="24" t="s">
        <v>1942</v>
      </c>
      <c r="C926" s="24">
        <v>3.3802850000000002</v>
      </c>
      <c r="D926" s="24">
        <v>1.699905</v>
      </c>
      <c r="E926" s="24">
        <v>11.727790000000001</v>
      </c>
      <c r="F926" s="24">
        <v>17.456100000000003</v>
      </c>
      <c r="H926">
        <f t="shared" si="368"/>
        <v>2.8402744000000002</v>
      </c>
      <c r="I926">
        <f t="shared" si="369"/>
        <v>1.4400477999999999</v>
      </c>
      <c r="J926">
        <f t="shared" si="370"/>
        <v>0.71586000000000105</v>
      </c>
      <c r="K926">
        <f t="shared" si="371"/>
        <v>0.93440000000000012</v>
      </c>
      <c r="L926">
        <f t="shared" si="378"/>
        <v>1.4826455500000004</v>
      </c>
      <c r="M926">
        <f t="shared" si="379"/>
        <v>0.47727559521386476</v>
      </c>
      <c r="O926" s="24">
        <v>0.93921299999999996</v>
      </c>
      <c r="P926" s="24">
        <v>0.99802239999999998</v>
      </c>
      <c r="Q926" s="24">
        <v>16.360310000000002</v>
      </c>
      <c r="R926" s="24">
        <v>11.559031000000001</v>
      </c>
      <c r="T926">
        <f t="shared" si="376"/>
        <v>0.64822380000000002</v>
      </c>
      <c r="U926">
        <f t="shared" si="376"/>
        <v>0.11374139999999999</v>
      </c>
      <c r="V926">
        <f t="shared" si="376"/>
        <v>1.4649100000000015</v>
      </c>
      <c r="W926">
        <f t="shared" si="376"/>
        <v>0.18323</v>
      </c>
      <c r="X926">
        <f t="shared" si="380"/>
        <v>0.6025263000000004</v>
      </c>
      <c r="Y926">
        <f t="shared" si="381"/>
        <v>0.31098150711278127</v>
      </c>
      <c r="AA926" s="24">
        <v>1.99</v>
      </c>
      <c r="AB926" s="24">
        <v>1.0658650000000001</v>
      </c>
      <c r="AC926" s="24">
        <v>44.815579999999997</v>
      </c>
      <c r="AD926" s="24">
        <v>15.89241</v>
      </c>
      <c r="AF926">
        <f t="shared" si="377"/>
        <v>1.7948089</v>
      </c>
      <c r="AG926">
        <f t="shared" si="377"/>
        <v>0.62453120000000006</v>
      </c>
      <c r="AH926">
        <f t="shared" si="377"/>
        <v>1.9795099999999906</v>
      </c>
      <c r="AI926">
        <f t="shared" si="377"/>
        <v>1.5427599999999995</v>
      </c>
      <c r="AJ926">
        <f t="shared" si="382"/>
        <v>1.4854025249999976</v>
      </c>
      <c r="AK926">
        <f t="shared" si="383"/>
        <v>0.30059161386161148</v>
      </c>
      <c r="AM926" s="24">
        <v>2.3270170000000001</v>
      </c>
      <c r="AN926" s="24">
        <v>1.4727859999999999</v>
      </c>
      <c r="AO926" s="24">
        <v>10.166090000000001</v>
      </c>
      <c r="AP926" s="24">
        <v>32.503059999999998</v>
      </c>
      <c r="AR926">
        <f t="shared" si="372"/>
        <v>1.7658063000000002</v>
      </c>
      <c r="AS926">
        <f t="shared" si="373"/>
        <v>1.0573949999999999</v>
      </c>
      <c r="AT926">
        <f t="shared" si="374"/>
        <v>6.7050000000000054E-2</v>
      </c>
      <c r="AU926">
        <f t="shared" si="375"/>
        <v>0.83557999999999666</v>
      </c>
      <c r="AV926">
        <f t="shared" si="384"/>
        <v>0.93145782499999918</v>
      </c>
      <c r="AW926">
        <f t="shared" si="385"/>
        <v>0.34980839934524255</v>
      </c>
    </row>
    <row r="927" spans="1:49" x14ac:dyDescent="0.35">
      <c r="A927" s="24" t="s">
        <v>1943</v>
      </c>
      <c r="B927" s="24" t="s">
        <v>1944</v>
      </c>
      <c r="C927" s="24">
        <v>3.3802850000000002</v>
      </c>
      <c r="D927" s="24">
        <v>1.721778</v>
      </c>
      <c r="E927" s="24">
        <v>11.757910000000001</v>
      </c>
      <c r="F927" s="24">
        <v>17.46838</v>
      </c>
      <c r="H927">
        <f t="shared" si="368"/>
        <v>2.8402744000000002</v>
      </c>
      <c r="I927">
        <f t="shared" si="369"/>
        <v>1.4619208000000001</v>
      </c>
      <c r="J927">
        <f t="shared" si="370"/>
        <v>0.7459800000000012</v>
      </c>
      <c r="K927">
        <f t="shared" si="371"/>
        <v>0.94667999999999708</v>
      </c>
      <c r="L927">
        <f t="shared" si="378"/>
        <v>1.4987137999999995</v>
      </c>
      <c r="M927">
        <f t="shared" si="379"/>
        <v>0.47191878347217076</v>
      </c>
      <c r="O927" s="24">
        <v>0.93921299999999996</v>
      </c>
      <c r="P927" s="24">
        <v>0.99802239999999998</v>
      </c>
      <c r="Q927" s="24">
        <v>16.400100000000002</v>
      </c>
      <c r="R927" s="24">
        <v>11.559031000000001</v>
      </c>
      <c r="T927">
        <f t="shared" si="376"/>
        <v>0.64822380000000002</v>
      </c>
      <c r="U927">
        <f t="shared" si="376"/>
        <v>0.11374139999999999</v>
      </c>
      <c r="V927">
        <f t="shared" si="376"/>
        <v>1.5047000000000015</v>
      </c>
      <c r="W927">
        <f t="shared" si="376"/>
        <v>0.18323</v>
      </c>
      <c r="X927">
        <f t="shared" si="380"/>
        <v>0.6124738000000004</v>
      </c>
      <c r="Y927">
        <f t="shared" si="381"/>
        <v>0.32019914390821458</v>
      </c>
      <c r="AA927" s="24">
        <v>2.0041500000000001</v>
      </c>
      <c r="AB927" s="24">
        <v>1.0658650000000001</v>
      </c>
      <c r="AC927" s="24">
        <v>44.916290000000004</v>
      </c>
      <c r="AD927" s="24">
        <v>15.89241</v>
      </c>
      <c r="AF927">
        <f t="shared" si="377"/>
        <v>1.8089589000000001</v>
      </c>
      <c r="AG927">
        <f t="shared" si="377"/>
        <v>0.62453120000000006</v>
      </c>
      <c r="AH927">
        <f t="shared" si="377"/>
        <v>2.0802199999999971</v>
      </c>
      <c r="AI927">
        <f t="shared" si="377"/>
        <v>1.5427599999999995</v>
      </c>
      <c r="AJ927">
        <f t="shared" si="382"/>
        <v>1.5141175249999992</v>
      </c>
      <c r="AK927">
        <f t="shared" si="383"/>
        <v>0.31617343205037335</v>
      </c>
      <c r="AM927" s="24">
        <v>2.3270170000000001</v>
      </c>
      <c r="AN927" s="24">
        <v>1.473724</v>
      </c>
      <c r="AO927" s="24">
        <v>10.166090000000001</v>
      </c>
      <c r="AP927" s="24">
        <v>32.503059999999998</v>
      </c>
      <c r="AR927">
        <f t="shared" si="372"/>
        <v>1.7658063000000002</v>
      </c>
      <c r="AS927">
        <f t="shared" si="373"/>
        <v>1.058333</v>
      </c>
      <c r="AT927">
        <f t="shared" si="374"/>
        <v>6.7050000000000054E-2</v>
      </c>
      <c r="AU927">
        <f t="shared" si="375"/>
        <v>0.83557999999999666</v>
      </c>
      <c r="AV927">
        <f t="shared" si="384"/>
        <v>0.93169232499999921</v>
      </c>
      <c r="AW927">
        <f t="shared" si="385"/>
        <v>0.34983661818210082</v>
      </c>
    </row>
    <row r="928" spans="1:49" x14ac:dyDescent="0.35">
      <c r="A928" s="24" t="s">
        <v>1945</v>
      </c>
      <c r="B928" s="24" t="s">
        <v>1946</v>
      </c>
      <c r="C928" s="24">
        <v>3.3802850000000002</v>
      </c>
      <c r="D928" s="24">
        <v>1.747754</v>
      </c>
      <c r="E928" s="24">
        <v>11.792109999999999</v>
      </c>
      <c r="F928" s="24">
        <v>17.46838</v>
      </c>
      <c r="H928">
        <f t="shared" si="368"/>
        <v>2.8402744000000002</v>
      </c>
      <c r="I928">
        <f t="shared" si="369"/>
        <v>1.4878968000000001</v>
      </c>
      <c r="J928">
        <f t="shared" si="370"/>
        <v>0.78017999999999965</v>
      </c>
      <c r="K928">
        <f t="shared" si="371"/>
        <v>0.94667999999999708</v>
      </c>
      <c r="L928">
        <f t="shared" si="378"/>
        <v>1.5137577999999992</v>
      </c>
      <c r="M928">
        <f t="shared" si="379"/>
        <v>0.46726408497606631</v>
      </c>
      <c r="O928" s="24">
        <v>0.93921299999999996</v>
      </c>
      <c r="P928" s="24">
        <v>0.99802239999999998</v>
      </c>
      <c r="Q928" s="24">
        <v>16.401479999999999</v>
      </c>
      <c r="R928" s="24">
        <v>11.559031000000001</v>
      </c>
      <c r="T928">
        <f t="shared" si="376"/>
        <v>0.64822380000000002</v>
      </c>
      <c r="U928">
        <f t="shared" si="376"/>
        <v>0.11374139999999999</v>
      </c>
      <c r="V928">
        <f t="shared" si="376"/>
        <v>1.506079999999999</v>
      </c>
      <c r="W928">
        <f t="shared" si="376"/>
        <v>0.18323</v>
      </c>
      <c r="X928">
        <f t="shared" si="380"/>
        <v>0.61281879999999977</v>
      </c>
      <c r="Y928">
        <f t="shared" si="381"/>
        <v>0.32051961376888177</v>
      </c>
      <c r="AA928" s="24">
        <v>2.008219</v>
      </c>
      <c r="AB928" s="24">
        <v>1.0658650000000001</v>
      </c>
      <c r="AC928" s="24">
        <v>45.001680000000007</v>
      </c>
      <c r="AD928" s="24">
        <v>15.89241</v>
      </c>
      <c r="AF928">
        <f t="shared" si="377"/>
        <v>1.8130279</v>
      </c>
      <c r="AG928">
        <f t="shared" si="377"/>
        <v>0.62453120000000006</v>
      </c>
      <c r="AH928">
        <f t="shared" si="377"/>
        <v>2.1656100000000009</v>
      </c>
      <c r="AI928">
        <f t="shared" si="377"/>
        <v>1.5427599999999995</v>
      </c>
      <c r="AJ928">
        <f t="shared" si="382"/>
        <v>1.536482275</v>
      </c>
      <c r="AK928">
        <f t="shared" si="383"/>
        <v>0.32964290655383821</v>
      </c>
      <c r="AM928" s="24">
        <v>2.3270170000000001</v>
      </c>
      <c r="AN928" s="24">
        <v>1.473724</v>
      </c>
      <c r="AO928" s="24">
        <v>10.166090000000001</v>
      </c>
      <c r="AP928" s="24">
        <v>32.506070000000001</v>
      </c>
      <c r="AR928">
        <f t="shared" si="372"/>
        <v>1.7658063000000002</v>
      </c>
      <c r="AS928">
        <f t="shared" si="373"/>
        <v>1.058333</v>
      </c>
      <c r="AT928">
        <f t="shared" si="374"/>
        <v>6.7050000000000054E-2</v>
      </c>
      <c r="AU928">
        <f t="shared" si="375"/>
        <v>0.83858999999999995</v>
      </c>
      <c r="AV928">
        <f t="shared" si="384"/>
        <v>0.93244482500000003</v>
      </c>
      <c r="AW928">
        <f t="shared" si="385"/>
        <v>0.3497685081988236</v>
      </c>
    </row>
    <row r="929" spans="1:49" x14ac:dyDescent="0.35">
      <c r="A929" s="24" t="s">
        <v>1947</v>
      </c>
      <c r="B929" s="24" t="s">
        <v>1948</v>
      </c>
      <c r="C929" s="24">
        <v>3.3811499999999999</v>
      </c>
      <c r="D929" s="24">
        <v>1.751447</v>
      </c>
      <c r="E929" s="24">
        <v>11.820209999999999</v>
      </c>
      <c r="F929" s="24">
        <v>17.46838</v>
      </c>
      <c r="H929">
        <f t="shared" si="368"/>
        <v>2.8411393999999999</v>
      </c>
      <c r="I929">
        <f t="shared" si="369"/>
        <v>1.4915897999999999</v>
      </c>
      <c r="J929">
        <f t="shared" si="370"/>
        <v>0.80827999999999989</v>
      </c>
      <c r="K929">
        <f t="shared" si="371"/>
        <v>0.94667999999999708</v>
      </c>
      <c r="L929">
        <f t="shared" si="378"/>
        <v>1.5219222999999991</v>
      </c>
      <c r="M929">
        <f t="shared" si="379"/>
        <v>0.46381056240193996</v>
      </c>
      <c r="O929" s="24">
        <v>0.93921299999999996</v>
      </c>
      <c r="P929" s="24">
        <v>1.00241</v>
      </c>
      <c r="Q929" s="24">
        <v>16.401479999999999</v>
      </c>
      <c r="R929" s="24">
        <v>11.559031000000001</v>
      </c>
      <c r="T929">
        <f t="shared" si="376"/>
        <v>0.64822380000000002</v>
      </c>
      <c r="U929">
        <f t="shared" si="376"/>
        <v>0.11812900000000004</v>
      </c>
      <c r="V929">
        <f t="shared" si="376"/>
        <v>1.506079999999999</v>
      </c>
      <c r="W929">
        <f t="shared" si="376"/>
        <v>0.18323</v>
      </c>
      <c r="X929">
        <f t="shared" si="380"/>
        <v>0.61391569999999973</v>
      </c>
      <c r="Y929">
        <f t="shared" si="381"/>
        <v>0.31995166405795816</v>
      </c>
      <c r="AA929" s="24">
        <v>2.008219</v>
      </c>
      <c r="AB929" s="24">
        <v>1.0658650000000001</v>
      </c>
      <c r="AC929" s="24">
        <v>45.011799999999994</v>
      </c>
      <c r="AD929" s="24">
        <v>15.89241</v>
      </c>
      <c r="AF929">
        <f t="shared" si="377"/>
        <v>1.8130279</v>
      </c>
      <c r="AG929">
        <f t="shared" si="377"/>
        <v>0.62453120000000006</v>
      </c>
      <c r="AH929">
        <f t="shared" si="377"/>
        <v>2.1757299999999873</v>
      </c>
      <c r="AI929">
        <f t="shared" si="377"/>
        <v>1.5427599999999995</v>
      </c>
      <c r="AJ929">
        <f t="shared" si="382"/>
        <v>1.5390122749999966</v>
      </c>
      <c r="AK929">
        <f t="shared" si="383"/>
        <v>0.33125817047145328</v>
      </c>
      <c r="AM929" s="24">
        <v>2.3270170000000001</v>
      </c>
      <c r="AN929" s="24">
        <v>1.473724</v>
      </c>
      <c r="AO929" s="24">
        <v>10.166090000000001</v>
      </c>
      <c r="AP929" s="24">
        <v>32.553220000000003</v>
      </c>
      <c r="AR929">
        <f t="shared" si="372"/>
        <v>1.7658063000000002</v>
      </c>
      <c r="AS929">
        <f t="shared" si="373"/>
        <v>1.058333</v>
      </c>
      <c r="AT929">
        <f t="shared" si="374"/>
        <v>6.7050000000000054E-2</v>
      </c>
      <c r="AU929">
        <f t="shared" si="375"/>
        <v>0.88574000000000197</v>
      </c>
      <c r="AV929">
        <f t="shared" si="384"/>
        <v>0.94423232500000054</v>
      </c>
      <c r="AW929">
        <f t="shared" si="385"/>
        <v>0.34891175386347895</v>
      </c>
    </row>
    <row r="930" spans="1:49" x14ac:dyDescent="0.35">
      <c r="A930" s="24" t="s">
        <v>1949</v>
      </c>
      <c r="B930" s="24" t="s">
        <v>1950</v>
      </c>
      <c r="C930" s="24">
        <v>3.4019200000000001</v>
      </c>
      <c r="D930" s="24">
        <v>1.751447</v>
      </c>
      <c r="E930" s="24">
        <v>11.84829</v>
      </c>
      <c r="F930" s="24">
        <v>17.46838</v>
      </c>
      <c r="H930">
        <f t="shared" si="368"/>
        <v>2.8619094</v>
      </c>
      <c r="I930">
        <f t="shared" si="369"/>
        <v>1.4915897999999999</v>
      </c>
      <c r="J930">
        <f t="shared" si="370"/>
        <v>0.83636000000000088</v>
      </c>
      <c r="K930">
        <f t="shared" si="371"/>
        <v>0.94667999999999708</v>
      </c>
      <c r="L930">
        <f t="shared" si="378"/>
        <v>1.5341347999999995</v>
      </c>
      <c r="M930">
        <f t="shared" si="379"/>
        <v>0.46518708413822085</v>
      </c>
      <c r="O930" s="24">
        <v>1.1202700000000001</v>
      </c>
      <c r="P930" s="24">
        <v>1.025617</v>
      </c>
      <c r="Q930" s="24">
        <v>16.40325</v>
      </c>
      <c r="R930" s="24">
        <v>11.559031000000001</v>
      </c>
      <c r="T930">
        <f t="shared" si="376"/>
        <v>0.82928080000000004</v>
      </c>
      <c r="U930">
        <f t="shared" si="376"/>
        <v>0.14133600000000002</v>
      </c>
      <c r="V930">
        <f t="shared" si="376"/>
        <v>1.5078499999999995</v>
      </c>
      <c r="W930">
        <f t="shared" si="376"/>
        <v>0.18323</v>
      </c>
      <c r="X930">
        <f t="shared" si="380"/>
        <v>0.66542419999999991</v>
      </c>
      <c r="Y930">
        <f t="shared" si="381"/>
        <v>0.32193553984222767</v>
      </c>
      <c r="AA930" s="24">
        <v>2.008219</v>
      </c>
      <c r="AB930" s="24">
        <v>1.0658650000000001</v>
      </c>
      <c r="AC930" s="24">
        <v>45.011799999999994</v>
      </c>
      <c r="AD930" s="24">
        <v>15.89241</v>
      </c>
      <c r="AF930">
        <f t="shared" si="377"/>
        <v>1.8130279</v>
      </c>
      <c r="AG930">
        <f t="shared" si="377"/>
        <v>0.62453120000000006</v>
      </c>
      <c r="AH930">
        <f t="shared" si="377"/>
        <v>2.1757299999999873</v>
      </c>
      <c r="AI930">
        <f t="shared" si="377"/>
        <v>1.5427599999999995</v>
      </c>
      <c r="AJ930">
        <f t="shared" si="382"/>
        <v>1.5390122749999966</v>
      </c>
      <c r="AK930">
        <f t="shared" si="383"/>
        <v>0.33125817047145328</v>
      </c>
      <c r="AM930" s="24">
        <v>2.3270170000000001</v>
      </c>
      <c r="AN930" s="24">
        <v>1.4905200000000001</v>
      </c>
      <c r="AO930" s="24">
        <v>10.166090000000001</v>
      </c>
      <c r="AP930" s="24">
        <v>32.615020000000001</v>
      </c>
      <c r="AR930">
        <f t="shared" si="372"/>
        <v>1.7658063000000002</v>
      </c>
      <c r="AS930">
        <f t="shared" si="373"/>
        <v>1.075129</v>
      </c>
      <c r="AT930">
        <f t="shared" si="374"/>
        <v>6.7050000000000054E-2</v>
      </c>
      <c r="AU930">
        <f t="shared" si="375"/>
        <v>0.94754000000000005</v>
      </c>
      <c r="AV930">
        <f t="shared" si="384"/>
        <v>0.96388132500000001</v>
      </c>
      <c r="AW930">
        <f t="shared" si="385"/>
        <v>0.34881145517381201</v>
      </c>
    </row>
    <row r="931" spans="1:49" x14ac:dyDescent="0.35">
      <c r="A931" s="24" t="s">
        <v>1951</v>
      </c>
      <c r="B931" s="24" t="s">
        <v>1952</v>
      </c>
      <c r="C931" s="24">
        <v>3.4019200000000001</v>
      </c>
      <c r="D931" s="24">
        <v>1.751447</v>
      </c>
      <c r="E931" s="24">
        <v>11.87612</v>
      </c>
      <c r="F931" s="24">
        <v>17.46838</v>
      </c>
      <c r="H931">
        <f t="shared" si="368"/>
        <v>2.8619094</v>
      </c>
      <c r="I931">
        <f t="shared" si="369"/>
        <v>1.4915897999999999</v>
      </c>
      <c r="J931">
        <f t="shared" si="370"/>
        <v>0.86419000000000068</v>
      </c>
      <c r="K931">
        <f t="shared" si="371"/>
        <v>0.94667999999999708</v>
      </c>
      <c r="L931">
        <f t="shared" si="378"/>
        <v>1.5410922999999994</v>
      </c>
      <c r="M931">
        <f t="shared" si="379"/>
        <v>0.46174767778654868</v>
      </c>
      <c r="O931" s="24">
        <v>1.279758</v>
      </c>
      <c r="P931" s="24">
        <v>1.050972</v>
      </c>
      <c r="Q931" s="24">
        <v>16.403880000000001</v>
      </c>
      <c r="R931" s="24">
        <v>11.559031000000001</v>
      </c>
      <c r="T931">
        <f t="shared" si="376"/>
        <v>0.98876879999999989</v>
      </c>
      <c r="U931">
        <f t="shared" si="376"/>
        <v>0.16669100000000003</v>
      </c>
      <c r="V931">
        <f t="shared" si="376"/>
        <v>1.5084800000000005</v>
      </c>
      <c r="W931">
        <f t="shared" si="376"/>
        <v>0.18323</v>
      </c>
      <c r="X931">
        <f t="shared" si="380"/>
        <v>0.71179245000000013</v>
      </c>
      <c r="Y931">
        <f t="shared" si="381"/>
        <v>0.32761013480538498</v>
      </c>
      <c r="AA931" s="24">
        <v>2.008219</v>
      </c>
      <c r="AB931" s="24">
        <v>1.0658650000000001</v>
      </c>
      <c r="AC931" s="24">
        <v>45.011799999999994</v>
      </c>
      <c r="AD931" s="24">
        <v>15.89242</v>
      </c>
      <c r="AF931">
        <f t="shared" si="377"/>
        <v>1.8130279</v>
      </c>
      <c r="AG931">
        <f t="shared" si="377"/>
        <v>0.62453120000000006</v>
      </c>
      <c r="AH931">
        <f t="shared" si="377"/>
        <v>2.1757299999999873</v>
      </c>
      <c r="AI931">
        <f t="shared" si="377"/>
        <v>1.5427699999999991</v>
      </c>
      <c r="AJ931">
        <f t="shared" si="382"/>
        <v>1.5390147749999965</v>
      </c>
      <c r="AK931">
        <f t="shared" si="383"/>
        <v>0.33125817990889345</v>
      </c>
      <c r="AM931" s="24">
        <v>2.3270170000000001</v>
      </c>
      <c r="AN931" s="24">
        <v>1.5326519999999999</v>
      </c>
      <c r="AO931" s="24">
        <v>10.166090000000001</v>
      </c>
      <c r="AP931" s="24">
        <v>32.676819999999999</v>
      </c>
      <c r="AR931">
        <f t="shared" si="372"/>
        <v>1.7658063000000002</v>
      </c>
      <c r="AS931">
        <f t="shared" si="373"/>
        <v>1.1172609999999998</v>
      </c>
      <c r="AT931">
        <f t="shared" si="374"/>
        <v>6.7050000000000054E-2</v>
      </c>
      <c r="AU931">
        <f t="shared" si="375"/>
        <v>1.0093399999999981</v>
      </c>
      <c r="AV931">
        <f t="shared" si="384"/>
        <v>0.98986432499999955</v>
      </c>
      <c r="AW931">
        <f t="shared" si="385"/>
        <v>0.35003350336192424</v>
      </c>
    </row>
    <row r="932" spans="1:49" x14ac:dyDescent="0.35">
      <c r="A932" s="24" t="s">
        <v>1953</v>
      </c>
      <c r="B932" s="24" t="s">
        <v>1954</v>
      </c>
      <c r="C932" s="24">
        <v>3.4019200000000001</v>
      </c>
      <c r="D932" s="24">
        <v>1.751447</v>
      </c>
      <c r="E932" s="24">
        <v>11.9176</v>
      </c>
      <c r="F932" s="24">
        <v>17.46838</v>
      </c>
      <c r="H932">
        <f t="shared" si="368"/>
        <v>2.8619094</v>
      </c>
      <c r="I932">
        <f t="shared" si="369"/>
        <v>1.4915897999999999</v>
      </c>
      <c r="J932">
        <f t="shared" si="370"/>
        <v>0.90567000000000064</v>
      </c>
      <c r="K932">
        <f t="shared" si="371"/>
        <v>0.94667999999999708</v>
      </c>
      <c r="L932">
        <f t="shared" si="378"/>
        <v>1.5514622999999994</v>
      </c>
      <c r="M932">
        <f t="shared" si="379"/>
        <v>0.45676996793492269</v>
      </c>
      <c r="O932" s="24">
        <v>1.279758</v>
      </c>
      <c r="P932" s="24">
        <v>1.076328</v>
      </c>
      <c r="Q932" s="24">
        <v>16.409320000000001</v>
      </c>
      <c r="R932" s="24">
        <v>11.559031000000001</v>
      </c>
      <c r="T932">
        <f t="shared" si="376"/>
        <v>0.98876879999999989</v>
      </c>
      <c r="U932">
        <f t="shared" si="376"/>
        <v>0.19204699999999997</v>
      </c>
      <c r="V932">
        <f t="shared" si="376"/>
        <v>1.5139200000000006</v>
      </c>
      <c r="W932">
        <f t="shared" si="376"/>
        <v>0.18323</v>
      </c>
      <c r="X932">
        <f t="shared" si="380"/>
        <v>0.71949145000000014</v>
      </c>
      <c r="Y932">
        <f t="shared" si="381"/>
        <v>0.32524362700264531</v>
      </c>
      <c r="AA932" s="24">
        <v>2.008219</v>
      </c>
      <c r="AB932" s="24">
        <v>1.0670900000000001</v>
      </c>
      <c r="AC932" s="24">
        <v>45.011799999999994</v>
      </c>
      <c r="AD932" s="24">
        <v>15.89579</v>
      </c>
      <c r="AF932">
        <f t="shared" si="377"/>
        <v>1.8130279</v>
      </c>
      <c r="AG932">
        <f t="shared" si="377"/>
        <v>0.6257562000000001</v>
      </c>
      <c r="AH932">
        <f t="shared" si="377"/>
        <v>2.1757299999999873</v>
      </c>
      <c r="AI932">
        <f t="shared" si="377"/>
        <v>1.5461399999999994</v>
      </c>
      <c r="AJ932">
        <f t="shared" si="382"/>
        <v>1.5401635249999968</v>
      </c>
      <c r="AK932">
        <f t="shared" si="383"/>
        <v>0.3309803853144892</v>
      </c>
      <c r="AM932" s="24">
        <v>2.3270170000000001</v>
      </c>
      <c r="AN932" s="24">
        <v>1.592913</v>
      </c>
      <c r="AO932" s="24">
        <v>10.166090000000001</v>
      </c>
      <c r="AP932" s="24">
        <v>32.738619999999997</v>
      </c>
      <c r="AR932">
        <f t="shared" si="372"/>
        <v>1.7658063000000002</v>
      </c>
      <c r="AS932">
        <f t="shared" si="373"/>
        <v>1.177522</v>
      </c>
      <c r="AT932">
        <f t="shared" si="374"/>
        <v>6.7050000000000054E-2</v>
      </c>
      <c r="AU932">
        <f t="shared" si="375"/>
        <v>1.0711399999999962</v>
      </c>
      <c r="AV932">
        <f t="shared" si="384"/>
        <v>1.0203795749999991</v>
      </c>
      <c r="AW932">
        <f t="shared" si="385"/>
        <v>0.3525819814117665</v>
      </c>
    </row>
    <row r="933" spans="1:49" x14ac:dyDescent="0.35">
      <c r="A933" s="24" t="s">
        <v>1955</v>
      </c>
      <c r="B933" s="24" t="s">
        <v>1956</v>
      </c>
      <c r="C933" s="24">
        <v>3.4019200000000001</v>
      </c>
      <c r="D933" s="24">
        <v>1.751447</v>
      </c>
      <c r="E933" s="24">
        <v>11.95905</v>
      </c>
      <c r="F933" s="24">
        <v>17.46838</v>
      </c>
      <c r="H933">
        <f t="shared" ref="H933:H996" si="386">C933-C$869</f>
        <v>2.8619094</v>
      </c>
      <c r="I933">
        <f t="shared" ref="I933:I996" si="387">D933-D$869</f>
        <v>1.4915897999999999</v>
      </c>
      <c r="J933">
        <f t="shared" ref="J933:J996" si="388">E933-E$869</f>
        <v>0.94711999999999996</v>
      </c>
      <c r="K933">
        <f t="shared" ref="K933:K996" si="389">F933-F$869</f>
        <v>0.94667999999999708</v>
      </c>
      <c r="L933">
        <f t="shared" si="378"/>
        <v>1.5618247999999992</v>
      </c>
      <c r="M933">
        <f t="shared" si="379"/>
        <v>0.45197880098630772</v>
      </c>
      <c r="O933" s="24">
        <v>1.747544</v>
      </c>
      <c r="P933" s="24">
        <v>1.094617</v>
      </c>
      <c r="Q933" s="24">
        <v>16.439859999999999</v>
      </c>
      <c r="R933" s="24">
        <v>11.559031000000001</v>
      </c>
      <c r="T933">
        <f t="shared" si="376"/>
        <v>1.4565547999999999</v>
      </c>
      <c r="U933">
        <f t="shared" si="376"/>
        <v>0.21033599999999997</v>
      </c>
      <c r="V933">
        <f t="shared" si="376"/>
        <v>1.5444599999999991</v>
      </c>
      <c r="W933">
        <f t="shared" ref="W933:W996" si="390">R933-R$869</f>
        <v>0.18323</v>
      </c>
      <c r="X933">
        <f t="shared" si="380"/>
        <v>0.84864519999999977</v>
      </c>
      <c r="Y933">
        <f t="shared" si="381"/>
        <v>0.37682095006192695</v>
      </c>
      <c r="AA933" s="24">
        <v>2.008219</v>
      </c>
      <c r="AB933" s="24">
        <v>1.0793809999999999</v>
      </c>
      <c r="AC933" s="24">
        <v>45.011799999999994</v>
      </c>
      <c r="AD933" s="24">
        <v>15.89678</v>
      </c>
      <c r="AF933">
        <f t="shared" si="377"/>
        <v>1.8130279</v>
      </c>
      <c r="AG933">
        <f t="shared" si="377"/>
        <v>0.63804719999999993</v>
      </c>
      <c r="AH933">
        <f t="shared" si="377"/>
        <v>2.1757299999999873</v>
      </c>
      <c r="AI933">
        <f t="shared" ref="AI933:AI996" si="391">AD933-AD$869</f>
        <v>1.5471299999999992</v>
      </c>
      <c r="AJ933">
        <f t="shared" si="382"/>
        <v>1.5434837749999966</v>
      </c>
      <c r="AK933">
        <f t="shared" si="383"/>
        <v>0.32815367470303108</v>
      </c>
      <c r="AM933" s="24">
        <v>2.3270170000000001</v>
      </c>
      <c r="AN933" s="24">
        <v>1.6283339999999999</v>
      </c>
      <c r="AO933" s="24">
        <v>10.166090000000001</v>
      </c>
      <c r="AP933" s="24">
        <v>32.777290000000001</v>
      </c>
      <c r="AR933">
        <f t="shared" ref="AR933:AR996" si="392">AM933-AM$869</f>
        <v>1.7658063000000002</v>
      </c>
      <c r="AS933">
        <f t="shared" ref="AS933:AS996" si="393">AN933-AN$869</f>
        <v>1.2129429999999999</v>
      </c>
      <c r="AT933">
        <f t="shared" ref="AT933:AT996" si="394">AO933-AO$869</f>
        <v>6.7050000000000054E-2</v>
      </c>
      <c r="AU933">
        <f t="shared" ref="AU933:AU996" si="395">AP933-AP$869</f>
        <v>1.1098099999999995</v>
      </c>
      <c r="AV933">
        <f t="shared" si="384"/>
        <v>1.038902325</v>
      </c>
      <c r="AW933">
        <f t="shared" si="385"/>
        <v>0.35451896815815387</v>
      </c>
    </row>
    <row r="934" spans="1:49" x14ac:dyDescent="0.35">
      <c r="A934" s="24" t="s">
        <v>1957</v>
      </c>
      <c r="B934" s="24" t="s">
        <v>1958</v>
      </c>
      <c r="C934" s="24">
        <v>3.4019200000000001</v>
      </c>
      <c r="D934" s="24">
        <v>1.751447</v>
      </c>
      <c r="E934" s="24">
        <v>11.9781</v>
      </c>
      <c r="F934" s="24">
        <v>17.46838</v>
      </c>
      <c r="H934">
        <f t="shared" si="386"/>
        <v>2.8619094</v>
      </c>
      <c r="I934">
        <f t="shared" si="387"/>
        <v>1.4915897999999999</v>
      </c>
      <c r="J934">
        <f t="shared" si="388"/>
        <v>0.96616999999999997</v>
      </c>
      <c r="K934">
        <f t="shared" si="389"/>
        <v>0.94667999999999708</v>
      </c>
      <c r="L934">
        <f t="shared" si="378"/>
        <v>1.5665872999999992</v>
      </c>
      <c r="M934">
        <f t="shared" si="379"/>
        <v>0.44983978281969511</v>
      </c>
      <c r="O934" s="24">
        <v>2.1028410000000002</v>
      </c>
      <c r="P934" s="24">
        <v>1.161732</v>
      </c>
      <c r="Q934" s="24">
        <v>16.444890000000001</v>
      </c>
      <c r="R934" s="24">
        <v>11.562371000000001</v>
      </c>
      <c r="T934">
        <f t="shared" ref="T934:W997" si="396">O934-O$869</f>
        <v>1.8118518000000001</v>
      </c>
      <c r="U934">
        <f t="shared" si="396"/>
        <v>0.277451</v>
      </c>
      <c r="V934">
        <f t="shared" si="396"/>
        <v>1.5494900000000005</v>
      </c>
      <c r="W934">
        <f t="shared" si="390"/>
        <v>0.18656999999999968</v>
      </c>
      <c r="X934">
        <f t="shared" si="380"/>
        <v>0.95634070000000004</v>
      </c>
      <c r="Y934">
        <f t="shared" si="381"/>
        <v>0.42201535217515895</v>
      </c>
      <c r="AA934" s="24">
        <v>2.008219</v>
      </c>
      <c r="AB934" s="24">
        <v>1.1077840000000001</v>
      </c>
      <c r="AC934" s="24">
        <v>45.011799999999994</v>
      </c>
      <c r="AD934" s="24">
        <v>15.89678</v>
      </c>
      <c r="AF934">
        <f t="shared" ref="AF934:AI997" si="397">AA934-AA$869</f>
        <v>1.8130279</v>
      </c>
      <c r="AG934">
        <f t="shared" si="397"/>
        <v>0.6664502000000001</v>
      </c>
      <c r="AH934">
        <f t="shared" si="397"/>
        <v>2.1757299999999873</v>
      </c>
      <c r="AI934">
        <f t="shared" si="391"/>
        <v>1.5471299999999992</v>
      </c>
      <c r="AJ934">
        <f t="shared" si="382"/>
        <v>1.5505845249999965</v>
      </c>
      <c r="AK934">
        <f t="shared" si="383"/>
        <v>0.32163499348129271</v>
      </c>
      <c r="AM934" s="24">
        <v>2.3270170000000001</v>
      </c>
      <c r="AN934" s="24">
        <v>1.6283339999999999</v>
      </c>
      <c r="AO934" s="24">
        <v>10.166090000000001</v>
      </c>
      <c r="AP934" s="24">
        <v>32.777859999999997</v>
      </c>
      <c r="AR934">
        <f t="shared" si="392"/>
        <v>1.7658063000000002</v>
      </c>
      <c r="AS934">
        <f t="shared" si="393"/>
        <v>1.2129429999999999</v>
      </c>
      <c r="AT934">
        <f t="shared" si="394"/>
        <v>6.7050000000000054E-2</v>
      </c>
      <c r="AU934">
        <f t="shared" si="395"/>
        <v>1.1103799999999957</v>
      </c>
      <c r="AV934">
        <f t="shared" si="384"/>
        <v>1.0390448249999991</v>
      </c>
      <c r="AW934">
        <f t="shared" si="385"/>
        <v>0.35452849718929097</v>
      </c>
    </row>
    <row r="935" spans="1:49" x14ac:dyDescent="0.35">
      <c r="A935" s="24" t="s">
        <v>1959</v>
      </c>
      <c r="B935" s="24" t="s">
        <v>1960</v>
      </c>
      <c r="C935" s="24">
        <v>3.4019200000000001</v>
      </c>
      <c r="D935" s="24">
        <v>1.751447</v>
      </c>
      <c r="E935" s="24">
        <v>11.98462</v>
      </c>
      <c r="F935" s="24">
        <v>17.47579</v>
      </c>
      <c r="H935">
        <f t="shared" si="386"/>
        <v>2.8619094</v>
      </c>
      <c r="I935">
        <f t="shared" si="387"/>
        <v>1.4915897999999999</v>
      </c>
      <c r="J935">
        <f t="shared" si="388"/>
        <v>0.97269000000000005</v>
      </c>
      <c r="K935">
        <f t="shared" si="389"/>
        <v>0.95408999999999722</v>
      </c>
      <c r="L935">
        <f t="shared" si="378"/>
        <v>1.5700697999999993</v>
      </c>
      <c r="M935">
        <f t="shared" si="379"/>
        <v>0.44826539776344587</v>
      </c>
      <c r="O935" s="24">
        <v>2.1028410000000002</v>
      </c>
      <c r="P935" s="24">
        <v>1.1862550000000001</v>
      </c>
      <c r="Q935" s="24">
        <v>16.446650000000002</v>
      </c>
      <c r="R935" s="24">
        <v>11.579711000000001</v>
      </c>
      <c r="T935">
        <f t="shared" si="396"/>
        <v>1.8118518000000001</v>
      </c>
      <c r="U935">
        <f t="shared" si="396"/>
        <v>0.30197400000000008</v>
      </c>
      <c r="V935">
        <f t="shared" si="396"/>
        <v>1.5512500000000014</v>
      </c>
      <c r="W935">
        <f t="shared" si="390"/>
        <v>0.20391000000000048</v>
      </c>
      <c r="X935">
        <f t="shared" si="380"/>
        <v>0.96724645000000053</v>
      </c>
      <c r="Y935">
        <f t="shared" si="381"/>
        <v>0.41630200498844894</v>
      </c>
      <c r="AA935" s="24">
        <v>2.008219</v>
      </c>
      <c r="AB935" s="24">
        <v>1.1512720000000001</v>
      </c>
      <c r="AC935" s="24">
        <v>45.011799999999994</v>
      </c>
      <c r="AD935" s="24">
        <v>15.89678</v>
      </c>
      <c r="AF935">
        <f t="shared" si="397"/>
        <v>1.8130279</v>
      </c>
      <c r="AG935">
        <f t="shared" si="397"/>
        <v>0.70993820000000007</v>
      </c>
      <c r="AH935">
        <f t="shared" si="397"/>
        <v>2.1757299999999873</v>
      </c>
      <c r="AI935">
        <f t="shared" si="391"/>
        <v>1.5471299999999992</v>
      </c>
      <c r="AJ935">
        <f t="shared" si="382"/>
        <v>1.5614565249999965</v>
      </c>
      <c r="AK935">
        <f t="shared" si="383"/>
        <v>0.3117034870323257</v>
      </c>
      <c r="AM935" s="24">
        <v>2.3270170000000001</v>
      </c>
      <c r="AN935" s="24">
        <v>1.6283339999999999</v>
      </c>
      <c r="AO935" s="24">
        <v>10.166090000000001</v>
      </c>
      <c r="AP935" s="24">
        <v>32.777859999999997</v>
      </c>
      <c r="AR935">
        <f t="shared" si="392"/>
        <v>1.7658063000000002</v>
      </c>
      <c r="AS935">
        <f t="shared" si="393"/>
        <v>1.2129429999999999</v>
      </c>
      <c r="AT935">
        <f t="shared" si="394"/>
        <v>6.7050000000000054E-2</v>
      </c>
      <c r="AU935">
        <f t="shared" si="395"/>
        <v>1.1103799999999957</v>
      </c>
      <c r="AV935">
        <f t="shared" si="384"/>
        <v>1.0390448249999991</v>
      </c>
      <c r="AW935">
        <f t="shared" si="385"/>
        <v>0.35452849718929097</v>
      </c>
    </row>
    <row r="936" spans="1:49" x14ac:dyDescent="0.35">
      <c r="A936" s="24" t="s">
        <v>1961</v>
      </c>
      <c r="B936" s="24" t="s">
        <v>1962</v>
      </c>
      <c r="C936" s="24">
        <v>3.4019200000000001</v>
      </c>
      <c r="D936" s="24">
        <v>1.751447</v>
      </c>
      <c r="E936" s="24">
        <v>11.997070000000001</v>
      </c>
      <c r="F936" s="24">
        <v>17.508580000000002</v>
      </c>
      <c r="H936">
        <f t="shared" si="386"/>
        <v>2.8619094</v>
      </c>
      <c r="I936">
        <f t="shared" si="387"/>
        <v>1.4915897999999999</v>
      </c>
      <c r="J936">
        <f t="shared" si="388"/>
        <v>0.98514000000000124</v>
      </c>
      <c r="K936">
        <f t="shared" si="389"/>
        <v>0.98687999999999931</v>
      </c>
      <c r="L936">
        <f t="shared" si="378"/>
        <v>1.5813798000000001</v>
      </c>
      <c r="M936">
        <f t="shared" si="379"/>
        <v>0.44316571504350377</v>
      </c>
      <c r="O936" s="24">
        <v>2.109048</v>
      </c>
      <c r="P936" s="24">
        <v>1.1862550000000001</v>
      </c>
      <c r="Q936" s="24">
        <v>16.446650000000002</v>
      </c>
      <c r="R936" s="24">
        <v>11.598591000000001</v>
      </c>
      <c r="T936">
        <f t="shared" si="396"/>
        <v>1.8180588</v>
      </c>
      <c r="U936">
        <f t="shared" si="396"/>
        <v>0.30197400000000008</v>
      </c>
      <c r="V936">
        <f t="shared" si="396"/>
        <v>1.5512500000000014</v>
      </c>
      <c r="W936">
        <f t="shared" si="390"/>
        <v>0.22278999999999982</v>
      </c>
      <c r="X936">
        <f t="shared" si="380"/>
        <v>0.97351820000000033</v>
      </c>
      <c r="Y936">
        <f t="shared" si="381"/>
        <v>0.41448635890385283</v>
      </c>
      <c r="AA936" s="24">
        <v>2.008219</v>
      </c>
      <c r="AB936" s="24">
        <v>1.1914800000000001</v>
      </c>
      <c r="AC936" s="24">
        <v>45.011799999999994</v>
      </c>
      <c r="AD936" s="24">
        <v>15.89678</v>
      </c>
      <c r="AF936">
        <f t="shared" si="397"/>
        <v>1.8130279</v>
      </c>
      <c r="AG936">
        <f t="shared" si="397"/>
        <v>0.7501462000000001</v>
      </c>
      <c r="AH936">
        <f t="shared" si="397"/>
        <v>2.1757299999999873</v>
      </c>
      <c r="AI936">
        <f t="shared" si="391"/>
        <v>1.5471299999999992</v>
      </c>
      <c r="AJ936">
        <f t="shared" si="382"/>
        <v>1.5715085249999967</v>
      </c>
      <c r="AK936">
        <f t="shared" si="383"/>
        <v>0.30257858218460254</v>
      </c>
      <c r="AM936" s="24">
        <v>2.3270170000000001</v>
      </c>
      <c r="AN936" s="24">
        <v>1.6283339999999999</v>
      </c>
      <c r="AO936" s="24">
        <v>10.166090000000001</v>
      </c>
      <c r="AP936" s="24">
        <v>32.777859999999997</v>
      </c>
      <c r="AR936">
        <f t="shared" si="392"/>
        <v>1.7658063000000002</v>
      </c>
      <c r="AS936">
        <f t="shared" si="393"/>
        <v>1.2129429999999999</v>
      </c>
      <c r="AT936">
        <f t="shared" si="394"/>
        <v>6.7050000000000054E-2</v>
      </c>
      <c r="AU936">
        <f t="shared" si="395"/>
        <v>1.1103799999999957</v>
      </c>
      <c r="AV936">
        <f t="shared" si="384"/>
        <v>1.0390448249999991</v>
      </c>
      <c r="AW936">
        <f t="shared" si="385"/>
        <v>0.35452849718929097</v>
      </c>
    </row>
    <row r="937" spans="1:49" x14ac:dyDescent="0.35">
      <c r="A937" s="24" t="s">
        <v>1963</v>
      </c>
      <c r="B937" s="24" t="s">
        <v>1964</v>
      </c>
      <c r="C937" s="24">
        <v>3.4019200000000001</v>
      </c>
      <c r="D937" s="24">
        <v>1.751447</v>
      </c>
      <c r="E937" s="24">
        <v>11.997070000000001</v>
      </c>
      <c r="F937" s="24">
        <v>17.543490000000002</v>
      </c>
      <c r="H937">
        <f t="shared" si="386"/>
        <v>2.8619094</v>
      </c>
      <c r="I937">
        <f t="shared" si="387"/>
        <v>1.4915897999999999</v>
      </c>
      <c r="J937">
        <f t="shared" si="388"/>
        <v>0.98514000000000124</v>
      </c>
      <c r="K937">
        <f t="shared" si="389"/>
        <v>1.0217899999999993</v>
      </c>
      <c r="L937">
        <f t="shared" si="378"/>
        <v>1.5901073000000001</v>
      </c>
      <c r="M937">
        <f t="shared" si="379"/>
        <v>0.4393324734677258</v>
      </c>
      <c r="O937" s="24">
        <v>2.169403</v>
      </c>
      <c r="P937" s="24">
        <v>1.1862550000000001</v>
      </c>
      <c r="Q937" s="24">
        <v>16.446650000000002</v>
      </c>
      <c r="R937" s="24">
        <v>11.615601000000002</v>
      </c>
      <c r="T937">
        <f t="shared" si="396"/>
        <v>1.8784137999999999</v>
      </c>
      <c r="U937">
        <f t="shared" si="396"/>
        <v>0.30197400000000008</v>
      </c>
      <c r="V937">
        <f t="shared" si="396"/>
        <v>1.5512500000000014</v>
      </c>
      <c r="W937">
        <f t="shared" si="390"/>
        <v>0.23980000000000068</v>
      </c>
      <c r="X937">
        <f t="shared" si="380"/>
        <v>0.99285945000000053</v>
      </c>
      <c r="Y937">
        <f t="shared" si="381"/>
        <v>0.42233751840098521</v>
      </c>
      <c r="AA937" s="24">
        <v>2.008219</v>
      </c>
      <c r="AB937" s="24">
        <v>1.1996150000000001</v>
      </c>
      <c r="AC937" s="24">
        <v>45.011799999999994</v>
      </c>
      <c r="AD937" s="24">
        <v>15.89678</v>
      </c>
      <c r="AF937">
        <f t="shared" si="397"/>
        <v>1.8130279</v>
      </c>
      <c r="AG937">
        <f t="shared" si="397"/>
        <v>0.7582812000000001</v>
      </c>
      <c r="AH937">
        <f t="shared" si="397"/>
        <v>2.1757299999999873</v>
      </c>
      <c r="AI937">
        <f t="shared" si="391"/>
        <v>1.5471299999999992</v>
      </c>
      <c r="AJ937">
        <f t="shared" si="382"/>
        <v>1.5735422749999968</v>
      </c>
      <c r="AK937">
        <f t="shared" si="383"/>
        <v>0.30073959519312971</v>
      </c>
      <c r="AM937" s="24">
        <v>2.3270170000000001</v>
      </c>
      <c r="AN937" s="24">
        <v>1.6283339999999999</v>
      </c>
      <c r="AO937" s="24">
        <v>10.166090000000001</v>
      </c>
      <c r="AP937" s="24">
        <v>32.777859999999997</v>
      </c>
      <c r="AR937">
        <f t="shared" si="392"/>
        <v>1.7658063000000002</v>
      </c>
      <c r="AS937">
        <f t="shared" si="393"/>
        <v>1.2129429999999999</v>
      </c>
      <c r="AT937">
        <f t="shared" si="394"/>
        <v>6.7050000000000054E-2</v>
      </c>
      <c r="AU937">
        <f t="shared" si="395"/>
        <v>1.1103799999999957</v>
      </c>
      <c r="AV937">
        <f t="shared" si="384"/>
        <v>1.0390448249999991</v>
      </c>
      <c r="AW937">
        <f t="shared" si="385"/>
        <v>0.35452849718929097</v>
      </c>
    </row>
    <row r="938" spans="1:49" x14ac:dyDescent="0.35">
      <c r="A938" s="24" t="s">
        <v>1965</v>
      </c>
      <c r="B938" s="24" t="s">
        <v>1966</v>
      </c>
      <c r="C938" s="24">
        <v>3.4019200000000001</v>
      </c>
      <c r="D938" s="24">
        <v>1.751447</v>
      </c>
      <c r="E938" s="24">
        <v>11.997070000000001</v>
      </c>
      <c r="F938" s="24">
        <v>17.578390000000002</v>
      </c>
      <c r="H938">
        <f t="shared" si="386"/>
        <v>2.8619094</v>
      </c>
      <c r="I938">
        <f t="shared" si="387"/>
        <v>1.4915897999999999</v>
      </c>
      <c r="J938">
        <f t="shared" si="388"/>
        <v>0.98514000000000124</v>
      </c>
      <c r="K938">
        <f t="shared" si="389"/>
        <v>1.0566899999999997</v>
      </c>
      <c r="L938">
        <f t="shared" si="378"/>
        <v>1.5988323000000002</v>
      </c>
      <c r="M938">
        <f t="shared" si="379"/>
        <v>0.43564140709219762</v>
      </c>
      <c r="O938" s="24">
        <v>2.1705489999999998</v>
      </c>
      <c r="P938" s="24">
        <v>1.1862550000000001</v>
      </c>
      <c r="Q938" s="24">
        <v>16.446650000000002</v>
      </c>
      <c r="R938" s="24">
        <v>11.625591</v>
      </c>
      <c r="T938">
        <f t="shared" si="396"/>
        <v>1.8795597999999998</v>
      </c>
      <c r="U938">
        <f t="shared" si="396"/>
        <v>0.30197400000000008</v>
      </c>
      <c r="V938">
        <f t="shared" si="396"/>
        <v>1.5512500000000014</v>
      </c>
      <c r="W938">
        <f t="shared" si="390"/>
        <v>0.24978999999999907</v>
      </c>
      <c r="X938">
        <f t="shared" si="380"/>
        <v>0.9956434500000001</v>
      </c>
      <c r="Y938">
        <f t="shared" si="381"/>
        <v>0.42105833195853359</v>
      </c>
      <c r="AA938" s="24">
        <v>2.008219</v>
      </c>
      <c r="AB938" s="24">
        <v>1.1996150000000001</v>
      </c>
      <c r="AC938" s="24">
        <v>45.011799999999994</v>
      </c>
      <c r="AD938" s="24">
        <v>15.939399999999999</v>
      </c>
      <c r="AF938">
        <f t="shared" si="397"/>
        <v>1.8130279</v>
      </c>
      <c r="AG938">
        <f t="shared" si="397"/>
        <v>0.7582812000000001</v>
      </c>
      <c r="AH938">
        <f t="shared" si="397"/>
        <v>2.1757299999999873</v>
      </c>
      <c r="AI938">
        <f t="shared" si="391"/>
        <v>1.5897499999999987</v>
      </c>
      <c r="AJ938">
        <f t="shared" si="382"/>
        <v>1.5841972749999966</v>
      </c>
      <c r="AK938">
        <f t="shared" si="383"/>
        <v>0.30061639667275419</v>
      </c>
      <c r="AM938" s="24">
        <v>2.3270170000000001</v>
      </c>
      <c r="AN938" s="24">
        <v>1.628776</v>
      </c>
      <c r="AO938" s="24">
        <v>10.166090000000001</v>
      </c>
      <c r="AP938" s="24">
        <v>32.777859999999997</v>
      </c>
      <c r="AR938">
        <f t="shared" si="392"/>
        <v>1.7658063000000002</v>
      </c>
      <c r="AS938">
        <f t="shared" si="393"/>
        <v>1.2133849999999999</v>
      </c>
      <c r="AT938">
        <f t="shared" si="394"/>
        <v>6.7050000000000054E-2</v>
      </c>
      <c r="AU938">
        <f t="shared" si="395"/>
        <v>1.1103799999999957</v>
      </c>
      <c r="AV938">
        <f t="shared" si="384"/>
        <v>1.039155324999999</v>
      </c>
      <c r="AW938">
        <f t="shared" si="385"/>
        <v>0.35454658090078778</v>
      </c>
    </row>
    <row r="939" spans="1:49" x14ac:dyDescent="0.35">
      <c r="A939" s="24" t="s">
        <v>1967</v>
      </c>
      <c r="B939" s="24" t="s">
        <v>1968</v>
      </c>
      <c r="C939" s="24">
        <v>3.4019200000000001</v>
      </c>
      <c r="D939" s="24">
        <v>1.751447</v>
      </c>
      <c r="E939" s="24">
        <v>11.997070000000001</v>
      </c>
      <c r="F939" s="24">
        <v>17.610140000000001</v>
      </c>
      <c r="H939">
        <f t="shared" si="386"/>
        <v>2.8619094</v>
      </c>
      <c r="I939">
        <f t="shared" si="387"/>
        <v>1.4915897999999999</v>
      </c>
      <c r="J939">
        <f t="shared" si="388"/>
        <v>0.98514000000000124</v>
      </c>
      <c r="K939">
        <f t="shared" si="389"/>
        <v>1.0884399999999985</v>
      </c>
      <c r="L939">
        <f t="shared" si="378"/>
        <v>1.6067697999999999</v>
      </c>
      <c r="M939">
        <f t="shared" si="379"/>
        <v>0.4324090692180495</v>
      </c>
      <c r="O939" s="24">
        <v>2.2198410000000002</v>
      </c>
      <c r="P939" s="24">
        <v>1.1862550000000001</v>
      </c>
      <c r="Q939" s="24">
        <v>16.446650000000002</v>
      </c>
      <c r="R939" s="24">
        <v>11.632681000000002</v>
      </c>
      <c r="T939">
        <f t="shared" si="396"/>
        <v>1.9288518000000001</v>
      </c>
      <c r="U939">
        <f t="shared" si="396"/>
        <v>0.30197400000000008</v>
      </c>
      <c r="V939">
        <f t="shared" si="396"/>
        <v>1.5512500000000014</v>
      </c>
      <c r="W939">
        <f t="shared" si="390"/>
        <v>0.25688000000000066</v>
      </c>
      <c r="X939">
        <f t="shared" si="380"/>
        <v>1.0097389500000005</v>
      </c>
      <c r="Y939">
        <f t="shared" si="381"/>
        <v>0.4287317023647414</v>
      </c>
      <c r="AA939" s="24">
        <v>2.008219</v>
      </c>
      <c r="AB939" s="24">
        <v>1.1996150000000001</v>
      </c>
      <c r="AC939" s="24">
        <v>45.011799999999994</v>
      </c>
      <c r="AD939" s="24">
        <v>16.17409</v>
      </c>
      <c r="AF939">
        <f t="shared" si="397"/>
        <v>1.8130279</v>
      </c>
      <c r="AG939">
        <f t="shared" si="397"/>
        <v>0.7582812000000001</v>
      </c>
      <c r="AH939">
        <f t="shared" si="397"/>
        <v>2.1757299999999873</v>
      </c>
      <c r="AI939">
        <f t="shared" si="391"/>
        <v>1.8244399999999992</v>
      </c>
      <c r="AJ939">
        <f t="shared" si="382"/>
        <v>1.6428697749999968</v>
      </c>
      <c r="AK939">
        <f t="shared" si="383"/>
        <v>0.30664291128792776</v>
      </c>
      <c r="AM939" s="24">
        <v>2.3270170000000001</v>
      </c>
      <c r="AN939" s="24">
        <v>1.6741509999999999</v>
      </c>
      <c r="AO939" s="24">
        <v>10.166090000000001</v>
      </c>
      <c r="AP939" s="24">
        <v>32.777859999999997</v>
      </c>
      <c r="AR939">
        <f t="shared" si="392"/>
        <v>1.7658063000000002</v>
      </c>
      <c r="AS939">
        <f t="shared" si="393"/>
        <v>1.2587599999999999</v>
      </c>
      <c r="AT939">
        <f t="shared" si="394"/>
        <v>6.7050000000000054E-2</v>
      </c>
      <c r="AU939">
        <f t="shared" si="395"/>
        <v>1.1103799999999957</v>
      </c>
      <c r="AV939">
        <f t="shared" si="384"/>
        <v>1.0504990749999989</v>
      </c>
      <c r="AW939">
        <f t="shared" si="385"/>
        <v>0.35658038449932838</v>
      </c>
    </row>
    <row r="940" spans="1:49" x14ac:dyDescent="0.35">
      <c r="A940" s="24" t="s">
        <v>1969</v>
      </c>
      <c r="B940" s="24" t="s">
        <v>1970</v>
      </c>
      <c r="C940" s="24">
        <v>3.4019200000000001</v>
      </c>
      <c r="D940" s="24">
        <v>1.751447</v>
      </c>
      <c r="E940" s="24">
        <v>11.997070000000001</v>
      </c>
      <c r="F940" s="24">
        <v>17.77674</v>
      </c>
      <c r="H940">
        <f t="shared" si="386"/>
        <v>2.8619094</v>
      </c>
      <c r="I940">
        <f t="shared" si="387"/>
        <v>1.4915897999999999</v>
      </c>
      <c r="J940">
        <f t="shared" si="388"/>
        <v>0.98514000000000124</v>
      </c>
      <c r="K940">
        <f t="shared" si="389"/>
        <v>1.2550399999999975</v>
      </c>
      <c r="L940">
        <f t="shared" si="378"/>
        <v>1.6484197999999997</v>
      </c>
      <c r="M940">
        <f t="shared" si="379"/>
        <v>0.41751650849040695</v>
      </c>
      <c r="O940" s="24">
        <v>2.274273</v>
      </c>
      <c r="P940" s="24">
        <v>1.190285</v>
      </c>
      <c r="Q940" s="24">
        <v>16.446650000000002</v>
      </c>
      <c r="R940" s="24">
        <v>11.632681000000002</v>
      </c>
      <c r="T940">
        <f t="shared" si="396"/>
        <v>1.9832837999999999</v>
      </c>
      <c r="U940">
        <f t="shared" si="396"/>
        <v>0.30600400000000005</v>
      </c>
      <c r="V940">
        <f t="shared" si="396"/>
        <v>1.5512500000000014</v>
      </c>
      <c r="W940">
        <f t="shared" si="390"/>
        <v>0.25688000000000066</v>
      </c>
      <c r="X940">
        <f t="shared" si="380"/>
        <v>1.0243544500000006</v>
      </c>
      <c r="Y940">
        <f t="shared" si="381"/>
        <v>0.43800768822392733</v>
      </c>
      <c r="AA940" s="24">
        <v>2.008219</v>
      </c>
      <c r="AB940" s="24">
        <v>1.1996150000000001</v>
      </c>
      <c r="AC940" s="24">
        <v>45.011799999999994</v>
      </c>
      <c r="AD940" s="24">
        <v>16.43215</v>
      </c>
      <c r="AF940">
        <f t="shared" si="397"/>
        <v>1.8130279</v>
      </c>
      <c r="AG940">
        <f t="shared" si="397"/>
        <v>0.7582812000000001</v>
      </c>
      <c r="AH940">
        <f t="shared" si="397"/>
        <v>2.1757299999999873</v>
      </c>
      <c r="AI940">
        <f t="shared" si="391"/>
        <v>2.0824999999999996</v>
      </c>
      <c r="AJ940">
        <f t="shared" si="382"/>
        <v>1.7073847749999969</v>
      </c>
      <c r="AK940">
        <f t="shared" si="383"/>
        <v>0.32557855526030288</v>
      </c>
      <c r="AM940" s="24">
        <v>2.3270170000000001</v>
      </c>
      <c r="AN940" s="24">
        <v>1.747781</v>
      </c>
      <c r="AO940" s="24">
        <v>10.167109999999999</v>
      </c>
      <c r="AP940" s="24">
        <v>32.777859999999997</v>
      </c>
      <c r="AR940">
        <f t="shared" si="392"/>
        <v>1.7658063000000002</v>
      </c>
      <c r="AS940">
        <f t="shared" si="393"/>
        <v>1.33239</v>
      </c>
      <c r="AT940">
        <f t="shared" si="394"/>
        <v>6.8069999999998743E-2</v>
      </c>
      <c r="AU940">
        <f t="shared" si="395"/>
        <v>1.1103799999999957</v>
      </c>
      <c r="AV940">
        <f t="shared" si="384"/>
        <v>1.0691615749999985</v>
      </c>
      <c r="AW940">
        <f t="shared" si="385"/>
        <v>0.36038016694108027</v>
      </c>
    </row>
    <row r="941" spans="1:49" x14ac:dyDescent="0.35">
      <c r="A941" s="24" t="s">
        <v>1971</v>
      </c>
      <c r="B941" s="24" t="s">
        <v>1972</v>
      </c>
      <c r="C941" s="24">
        <v>3.4019200000000001</v>
      </c>
      <c r="D941" s="24">
        <v>1.751447</v>
      </c>
      <c r="E941" s="24">
        <v>11.997070000000001</v>
      </c>
      <c r="F941" s="24">
        <v>18.11496</v>
      </c>
      <c r="H941">
        <f t="shared" si="386"/>
        <v>2.8619094</v>
      </c>
      <c r="I941">
        <f t="shared" si="387"/>
        <v>1.4915897999999999</v>
      </c>
      <c r="J941">
        <f t="shared" si="388"/>
        <v>0.98514000000000124</v>
      </c>
      <c r="K941">
        <f t="shared" si="389"/>
        <v>1.5932599999999972</v>
      </c>
      <c r="L941">
        <f t="shared" si="378"/>
        <v>1.7329747999999996</v>
      </c>
      <c r="M941">
        <f t="shared" si="379"/>
        <v>0.39911748090132548</v>
      </c>
      <c r="O941" s="24">
        <v>2.276929</v>
      </c>
      <c r="P941" s="24">
        <v>1.1943410000000001</v>
      </c>
      <c r="Q941" s="24">
        <v>16.446650000000002</v>
      </c>
      <c r="R941" s="24">
        <v>11.632681000000002</v>
      </c>
      <c r="T941">
        <f t="shared" si="396"/>
        <v>1.9859397999999999</v>
      </c>
      <c r="U941">
        <f t="shared" si="396"/>
        <v>0.31006000000000011</v>
      </c>
      <c r="V941">
        <f t="shared" si="396"/>
        <v>1.5512500000000014</v>
      </c>
      <c r="W941">
        <f t="shared" si="390"/>
        <v>0.25688000000000066</v>
      </c>
      <c r="X941">
        <f t="shared" si="380"/>
        <v>1.0260324500000007</v>
      </c>
      <c r="Y941">
        <f t="shared" si="381"/>
        <v>0.43793907832711432</v>
      </c>
      <c r="AA941" s="24">
        <v>2.008219</v>
      </c>
      <c r="AB941" s="24">
        <v>1.1996150000000001</v>
      </c>
      <c r="AC941" s="24">
        <v>45.011799999999994</v>
      </c>
      <c r="AD941" s="24">
        <v>16.69022</v>
      </c>
      <c r="AF941">
        <f t="shared" si="397"/>
        <v>1.8130279</v>
      </c>
      <c r="AG941">
        <f t="shared" si="397"/>
        <v>0.7582812000000001</v>
      </c>
      <c r="AH941">
        <f t="shared" si="397"/>
        <v>2.1757299999999873</v>
      </c>
      <c r="AI941">
        <f t="shared" si="391"/>
        <v>2.3405699999999996</v>
      </c>
      <c r="AJ941">
        <f t="shared" si="382"/>
        <v>1.7719022749999969</v>
      </c>
      <c r="AK941">
        <f t="shared" si="383"/>
        <v>0.35538462891763895</v>
      </c>
      <c r="AM941" s="24">
        <v>2.3270170000000001</v>
      </c>
      <c r="AN941" s="24">
        <v>1.7813509999999999</v>
      </c>
      <c r="AO941" s="24">
        <v>10.17215</v>
      </c>
      <c r="AP941" s="24">
        <v>32.777859999999997</v>
      </c>
      <c r="AR941">
        <f t="shared" si="392"/>
        <v>1.7658063000000002</v>
      </c>
      <c r="AS941">
        <f t="shared" si="393"/>
        <v>1.3659599999999998</v>
      </c>
      <c r="AT941">
        <f t="shared" si="394"/>
        <v>7.3109999999999786E-2</v>
      </c>
      <c r="AU941">
        <f t="shared" si="395"/>
        <v>1.1103799999999957</v>
      </c>
      <c r="AV941">
        <f t="shared" si="384"/>
        <v>1.0788140749999988</v>
      </c>
      <c r="AW941">
        <f t="shared" si="385"/>
        <v>0.36134565556487003</v>
      </c>
    </row>
    <row r="942" spans="1:49" x14ac:dyDescent="0.35">
      <c r="A942" s="24" t="s">
        <v>1973</v>
      </c>
      <c r="B942" s="24" t="s">
        <v>1974</v>
      </c>
      <c r="C942" s="24">
        <v>3.4019200000000001</v>
      </c>
      <c r="D942" s="24">
        <v>1.7516609999999999</v>
      </c>
      <c r="E942" s="24">
        <v>11.997070000000001</v>
      </c>
      <c r="F942" s="24">
        <v>18.173550000000002</v>
      </c>
      <c r="H942">
        <f t="shared" si="386"/>
        <v>2.8619094</v>
      </c>
      <c r="I942">
        <f t="shared" si="387"/>
        <v>1.4918038</v>
      </c>
      <c r="J942">
        <f t="shared" si="388"/>
        <v>0.98514000000000124</v>
      </c>
      <c r="K942">
        <f t="shared" si="389"/>
        <v>1.6518499999999996</v>
      </c>
      <c r="L942">
        <f t="shared" si="378"/>
        <v>1.7476758000000001</v>
      </c>
      <c r="M942">
        <f t="shared" si="379"/>
        <v>0.39766300913171032</v>
      </c>
      <c r="O942" s="24">
        <v>2.30124</v>
      </c>
      <c r="P942" s="24">
        <v>1.1943410000000001</v>
      </c>
      <c r="Q942" s="24">
        <v>16.446650000000002</v>
      </c>
      <c r="R942" s="24">
        <v>11.632681000000002</v>
      </c>
      <c r="T942">
        <f t="shared" si="396"/>
        <v>2.0102508000000001</v>
      </c>
      <c r="U942">
        <f t="shared" si="396"/>
        <v>0.31006000000000011</v>
      </c>
      <c r="V942">
        <f t="shared" si="396"/>
        <v>1.5512500000000014</v>
      </c>
      <c r="W942">
        <f t="shared" si="390"/>
        <v>0.25688000000000066</v>
      </c>
      <c r="X942">
        <f t="shared" si="380"/>
        <v>1.0321102000000004</v>
      </c>
      <c r="Y942">
        <f t="shared" si="381"/>
        <v>0.44239909580457637</v>
      </c>
      <c r="AA942" s="24">
        <v>2.3963839999999998</v>
      </c>
      <c r="AB942" s="24">
        <v>1.1996150000000001</v>
      </c>
      <c r="AC942" s="24">
        <v>45.011799999999994</v>
      </c>
      <c r="AD942" s="24">
        <v>16.859749999999998</v>
      </c>
      <c r="AF942">
        <f t="shared" si="397"/>
        <v>2.2011928999999997</v>
      </c>
      <c r="AG942">
        <f t="shared" si="397"/>
        <v>0.7582812000000001</v>
      </c>
      <c r="AH942">
        <f t="shared" si="397"/>
        <v>2.1757299999999873</v>
      </c>
      <c r="AI942">
        <f t="shared" si="391"/>
        <v>2.5100999999999978</v>
      </c>
      <c r="AJ942">
        <f t="shared" si="382"/>
        <v>1.9113260249999962</v>
      </c>
      <c r="AK942">
        <f t="shared" si="383"/>
        <v>0.39178809204452175</v>
      </c>
      <c r="AM942" s="24">
        <v>2.3270170000000001</v>
      </c>
      <c r="AN942" s="24">
        <v>1.858457</v>
      </c>
      <c r="AO942" s="24">
        <v>10.173299999999999</v>
      </c>
      <c r="AP942" s="24">
        <v>32.777859999999997</v>
      </c>
      <c r="AR942">
        <f t="shared" si="392"/>
        <v>1.7658063000000002</v>
      </c>
      <c r="AS942">
        <f t="shared" si="393"/>
        <v>1.443066</v>
      </c>
      <c r="AT942">
        <f t="shared" si="394"/>
        <v>7.4259999999998882E-2</v>
      </c>
      <c r="AU942">
        <f t="shared" si="395"/>
        <v>1.1103799999999957</v>
      </c>
      <c r="AV942">
        <f t="shared" si="384"/>
        <v>1.0983780749999987</v>
      </c>
      <c r="AW942">
        <f t="shared" si="385"/>
        <v>0.36665516030198231</v>
      </c>
    </row>
    <row r="943" spans="1:49" x14ac:dyDescent="0.35">
      <c r="A943" s="24" t="s">
        <v>1975</v>
      </c>
      <c r="B943" s="24" t="s">
        <v>1976</v>
      </c>
      <c r="C943" s="24">
        <v>3.4019200000000001</v>
      </c>
      <c r="D943" s="24">
        <v>1.799042</v>
      </c>
      <c r="E943" s="24">
        <v>11.997070000000001</v>
      </c>
      <c r="F943" s="24">
        <v>18.173550000000002</v>
      </c>
      <c r="H943">
        <f t="shared" si="386"/>
        <v>2.8619094</v>
      </c>
      <c r="I943">
        <f t="shared" si="387"/>
        <v>1.5391848000000001</v>
      </c>
      <c r="J943">
        <f t="shared" si="388"/>
        <v>0.98514000000000124</v>
      </c>
      <c r="K943">
        <f t="shared" si="389"/>
        <v>1.6518499999999996</v>
      </c>
      <c r="L943">
        <f t="shared" si="378"/>
        <v>1.7595210500000003</v>
      </c>
      <c r="M943">
        <f t="shared" si="379"/>
        <v>0.395291791263849</v>
      </c>
      <c r="O943" s="24">
        <v>2.3301020000000001</v>
      </c>
      <c r="P943" s="24">
        <v>1.1943410000000001</v>
      </c>
      <c r="Q943" s="24">
        <v>16.446650000000002</v>
      </c>
      <c r="R943" s="24">
        <v>11.632681000000002</v>
      </c>
      <c r="T943">
        <f t="shared" si="396"/>
        <v>2.0391128000000003</v>
      </c>
      <c r="U943">
        <f t="shared" si="396"/>
        <v>0.31006000000000011</v>
      </c>
      <c r="V943">
        <f t="shared" si="396"/>
        <v>1.5512500000000014</v>
      </c>
      <c r="W943">
        <f t="shared" si="390"/>
        <v>0.25688000000000066</v>
      </c>
      <c r="X943">
        <f t="shared" si="380"/>
        <v>1.0393257000000005</v>
      </c>
      <c r="Y943">
        <f t="shared" si="381"/>
        <v>0.44774345974209762</v>
      </c>
      <c r="AA943" s="24">
        <v>2.625988</v>
      </c>
      <c r="AB943" s="24">
        <v>1.1996150000000001</v>
      </c>
      <c r="AC943" s="24">
        <v>45.011799999999994</v>
      </c>
      <c r="AD943" s="24">
        <v>16.877369999999999</v>
      </c>
      <c r="AF943">
        <f t="shared" si="397"/>
        <v>2.4307968999999998</v>
      </c>
      <c r="AG943">
        <f t="shared" si="397"/>
        <v>0.7582812000000001</v>
      </c>
      <c r="AH943">
        <f t="shared" si="397"/>
        <v>2.1757299999999873</v>
      </c>
      <c r="AI943">
        <f t="shared" si="391"/>
        <v>2.5277199999999986</v>
      </c>
      <c r="AJ943">
        <f t="shared" si="382"/>
        <v>1.9731320249999964</v>
      </c>
      <c r="AK943">
        <f t="shared" si="383"/>
        <v>0.41169703932833912</v>
      </c>
      <c r="AM943" s="24">
        <v>2.3270170000000001</v>
      </c>
      <c r="AN943" s="24">
        <v>1.897872</v>
      </c>
      <c r="AO943" s="24">
        <v>10.17995</v>
      </c>
      <c r="AP943" s="24">
        <v>32.777859999999997</v>
      </c>
      <c r="AR943">
        <f t="shared" si="392"/>
        <v>1.7658063000000002</v>
      </c>
      <c r="AS943">
        <f t="shared" si="393"/>
        <v>1.4824809999999999</v>
      </c>
      <c r="AT943">
        <f t="shared" si="394"/>
        <v>8.0909999999999371E-2</v>
      </c>
      <c r="AU943">
        <f t="shared" si="395"/>
        <v>1.1103799999999957</v>
      </c>
      <c r="AV943">
        <f t="shared" si="384"/>
        <v>1.1098943249999988</v>
      </c>
      <c r="AW943">
        <f t="shared" si="385"/>
        <v>0.36831263059976954</v>
      </c>
    </row>
    <row r="944" spans="1:49" x14ac:dyDescent="0.35">
      <c r="A944" s="24" t="s">
        <v>1977</v>
      </c>
      <c r="B944" s="24" t="s">
        <v>1978</v>
      </c>
      <c r="C944" s="24">
        <v>3.484864</v>
      </c>
      <c r="D944" s="24">
        <v>1.8822970000000001</v>
      </c>
      <c r="E944" s="24">
        <v>11.997070000000001</v>
      </c>
      <c r="F944" s="24">
        <v>18.173550000000002</v>
      </c>
      <c r="H944">
        <f t="shared" si="386"/>
        <v>2.9448534</v>
      </c>
      <c r="I944">
        <f t="shared" si="387"/>
        <v>1.6224398</v>
      </c>
      <c r="J944">
        <f t="shared" si="388"/>
        <v>0.98514000000000124</v>
      </c>
      <c r="K944">
        <f t="shared" si="389"/>
        <v>1.6518499999999996</v>
      </c>
      <c r="L944">
        <f t="shared" si="378"/>
        <v>1.8010708000000002</v>
      </c>
      <c r="M944">
        <f t="shared" si="379"/>
        <v>0.41111206782792598</v>
      </c>
      <c r="O944" s="24">
        <v>2.3389950000000002</v>
      </c>
      <c r="P944" s="24">
        <v>1.1943410000000001</v>
      </c>
      <c r="Q944" s="24">
        <v>16.446650000000002</v>
      </c>
      <c r="R944" s="24">
        <v>11.632681000000002</v>
      </c>
      <c r="T944">
        <f t="shared" si="396"/>
        <v>2.0480058000000003</v>
      </c>
      <c r="U944">
        <f t="shared" si="396"/>
        <v>0.31006000000000011</v>
      </c>
      <c r="V944">
        <f t="shared" si="396"/>
        <v>1.5512500000000014</v>
      </c>
      <c r="W944">
        <f t="shared" si="390"/>
        <v>0.25688000000000066</v>
      </c>
      <c r="X944">
        <f t="shared" si="380"/>
        <v>1.0415489500000006</v>
      </c>
      <c r="Y944">
        <f t="shared" si="381"/>
        <v>0.44940071172147611</v>
      </c>
      <c r="AA944" s="24">
        <v>2.625988</v>
      </c>
      <c r="AB944" s="24">
        <v>1.1996150000000001</v>
      </c>
      <c r="AC944" s="24">
        <v>45.011799999999994</v>
      </c>
      <c r="AD944" s="24">
        <v>16.90521</v>
      </c>
      <c r="AF944">
        <f t="shared" si="397"/>
        <v>2.4307968999999998</v>
      </c>
      <c r="AG944">
        <f t="shared" si="397"/>
        <v>0.7582812000000001</v>
      </c>
      <c r="AH944">
        <f t="shared" si="397"/>
        <v>2.1757299999999873</v>
      </c>
      <c r="AI944">
        <f t="shared" si="391"/>
        <v>2.5555599999999998</v>
      </c>
      <c r="AJ944">
        <f t="shared" si="382"/>
        <v>1.9800920249999967</v>
      </c>
      <c r="AK944">
        <f t="shared" si="383"/>
        <v>0.41486887325481536</v>
      </c>
      <c r="AM944" s="24">
        <v>2.3270170000000001</v>
      </c>
      <c r="AN944" s="24">
        <v>1.985468</v>
      </c>
      <c r="AO944" s="24">
        <v>10.189360000000001</v>
      </c>
      <c r="AP944" s="24">
        <v>32.777859999999997</v>
      </c>
      <c r="AR944">
        <f t="shared" si="392"/>
        <v>1.7658063000000002</v>
      </c>
      <c r="AS944">
        <f t="shared" si="393"/>
        <v>1.5700769999999999</v>
      </c>
      <c r="AT944">
        <f t="shared" si="394"/>
        <v>9.0320000000000178E-2</v>
      </c>
      <c r="AU944">
        <f t="shared" si="395"/>
        <v>1.1103799999999957</v>
      </c>
      <c r="AV944">
        <f t="shared" si="384"/>
        <v>1.1341458249999989</v>
      </c>
      <c r="AW944">
        <f t="shared" si="385"/>
        <v>0.37407308915827392</v>
      </c>
    </row>
    <row r="945" spans="1:49" x14ac:dyDescent="0.35">
      <c r="A945" s="24" t="s">
        <v>1979</v>
      </c>
      <c r="B945" s="24" t="s">
        <v>1980</v>
      </c>
      <c r="C945" s="23">
        <v>3.484864</v>
      </c>
      <c r="D945" s="24">
        <v>1.9655530000000001</v>
      </c>
      <c r="E945" s="24">
        <v>11.9976</v>
      </c>
      <c r="F945" s="24">
        <v>18.173550000000002</v>
      </c>
      <c r="H945">
        <f t="shared" si="386"/>
        <v>2.9448534</v>
      </c>
      <c r="I945">
        <f t="shared" si="387"/>
        <v>1.7056958</v>
      </c>
      <c r="J945">
        <f t="shared" si="388"/>
        <v>0.98567000000000071</v>
      </c>
      <c r="K945">
        <f t="shared" si="389"/>
        <v>1.6518499999999996</v>
      </c>
      <c r="L945">
        <f t="shared" si="378"/>
        <v>1.8220173000000002</v>
      </c>
      <c r="M945">
        <f t="shared" si="379"/>
        <v>0.40852634707282931</v>
      </c>
      <c r="O945" s="24">
        <v>2.3389950000000002</v>
      </c>
      <c r="P945" s="24">
        <v>1.1943410000000001</v>
      </c>
      <c r="Q945" s="24">
        <v>16.446650000000002</v>
      </c>
      <c r="R945" s="24">
        <v>11.632681000000002</v>
      </c>
      <c r="T945">
        <f t="shared" si="396"/>
        <v>2.0480058000000003</v>
      </c>
      <c r="U945">
        <f t="shared" si="396"/>
        <v>0.31006000000000011</v>
      </c>
      <c r="V945">
        <f t="shared" si="396"/>
        <v>1.5512500000000014</v>
      </c>
      <c r="W945">
        <f t="shared" si="390"/>
        <v>0.25688000000000066</v>
      </c>
      <c r="X945">
        <f t="shared" si="380"/>
        <v>1.0415489500000006</v>
      </c>
      <c r="Y945">
        <f t="shared" si="381"/>
        <v>0.44940071172147611</v>
      </c>
      <c r="AA945" s="24">
        <v>2.625988</v>
      </c>
      <c r="AB945" s="24">
        <v>1.1996150000000001</v>
      </c>
      <c r="AC945" s="24">
        <v>45.011799999999994</v>
      </c>
      <c r="AD945" s="24">
        <v>16.908110000000001</v>
      </c>
      <c r="AF945">
        <f t="shared" si="397"/>
        <v>2.4307968999999998</v>
      </c>
      <c r="AG945">
        <f t="shared" si="397"/>
        <v>0.7582812000000001</v>
      </c>
      <c r="AH945">
        <f t="shared" si="397"/>
        <v>2.1757299999999873</v>
      </c>
      <c r="AI945">
        <f t="shared" si="391"/>
        <v>2.5584600000000002</v>
      </c>
      <c r="AJ945">
        <f t="shared" si="382"/>
        <v>1.9808170249999968</v>
      </c>
      <c r="AK945">
        <f t="shared" si="383"/>
        <v>0.41520458869731158</v>
      </c>
      <c r="AM945" s="24">
        <v>2.3270170000000001</v>
      </c>
      <c r="AN945" s="24">
        <v>2.06507</v>
      </c>
      <c r="AO945" s="24">
        <v>10.18975</v>
      </c>
      <c r="AP945" s="24">
        <v>32.777859999999997</v>
      </c>
      <c r="AR945">
        <f t="shared" si="392"/>
        <v>1.7658063000000002</v>
      </c>
      <c r="AS945">
        <f t="shared" si="393"/>
        <v>1.6496789999999999</v>
      </c>
      <c r="AT945">
        <f t="shared" si="394"/>
        <v>9.0709999999999624E-2</v>
      </c>
      <c r="AU945">
        <f t="shared" si="395"/>
        <v>1.1103799999999957</v>
      </c>
      <c r="AV945">
        <f t="shared" si="384"/>
        <v>1.1541438249999989</v>
      </c>
      <c r="AW945">
        <f t="shared" si="385"/>
        <v>0.38215320504545564</v>
      </c>
    </row>
    <row r="946" spans="1:49" x14ac:dyDescent="0.35">
      <c r="A946" s="24" t="s">
        <v>1981</v>
      </c>
      <c r="B946" s="24" t="s">
        <v>1982</v>
      </c>
      <c r="C946" s="24">
        <v>3.705184</v>
      </c>
      <c r="D946" s="24">
        <v>2.0488089999999999</v>
      </c>
      <c r="E946" s="24">
        <v>12.001760000000001</v>
      </c>
      <c r="F946" s="24">
        <v>18.173550000000002</v>
      </c>
      <c r="H946">
        <f t="shared" si="386"/>
        <v>3.1651734</v>
      </c>
      <c r="I946">
        <f t="shared" si="387"/>
        <v>1.7889518</v>
      </c>
      <c r="J946">
        <f t="shared" si="388"/>
        <v>0.98983000000000132</v>
      </c>
      <c r="K946">
        <f t="shared" si="389"/>
        <v>1.6518499999999996</v>
      </c>
      <c r="L946">
        <f t="shared" si="378"/>
        <v>1.8989513000000002</v>
      </c>
      <c r="M946">
        <f t="shared" si="379"/>
        <v>0.45670731757366928</v>
      </c>
      <c r="O946" s="24">
        <v>2.3389950000000002</v>
      </c>
      <c r="P946" s="24">
        <v>1.1943410000000001</v>
      </c>
      <c r="Q946" s="24">
        <v>16.446650000000002</v>
      </c>
      <c r="R946" s="24">
        <v>11.632681000000002</v>
      </c>
      <c r="T946">
        <f t="shared" si="396"/>
        <v>2.0480058000000003</v>
      </c>
      <c r="U946">
        <f t="shared" si="396"/>
        <v>0.31006000000000011</v>
      </c>
      <c r="V946">
        <f t="shared" si="396"/>
        <v>1.5512500000000014</v>
      </c>
      <c r="W946">
        <f t="shared" si="390"/>
        <v>0.25688000000000066</v>
      </c>
      <c r="X946">
        <f t="shared" si="380"/>
        <v>1.0415489500000006</v>
      </c>
      <c r="Y946">
        <f t="shared" si="381"/>
        <v>0.44940071172147611</v>
      </c>
      <c r="AA946" s="24">
        <v>2.625988</v>
      </c>
      <c r="AB946" s="24">
        <v>1.1996150000000001</v>
      </c>
      <c r="AC946" s="24">
        <v>45.011799999999994</v>
      </c>
      <c r="AD946" s="24">
        <v>16.908110000000001</v>
      </c>
      <c r="AF946">
        <f t="shared" si="397"/>
        <v>2.4307968999999998</v>
      </c>
      <c r="AG946">
        <f t="shared" si="397"/>
        <v>0.7582812000000001</v>
      </c>
      <c r="AH946">
        <f t="shared" si="397"/>
        <v>2.1757299999999873</v>
      </c>
      <c r="AI946">
        <f t="shared" si="391"/>
        <v>2.5584600000000002</v>
      </c>
      <c r="AJ946">
        <f t="shared" si="382"/>
        <v>1.9808170249999968</v>
      </c>
      <c r="AK946">
        <f t="shared" si="383"/>
        <v>0.41520458869731158</v>
      </c>
      <c r="AM946" s="24">
        <v>2.3270170000000001</v>
      </c>
      <c r="AN946" s="24">
        <v>2.1294900000000001</v>
      </c>
      <c r="AO946" s="24">
        <v>10.18975</v>
      </c>
      <c r="AP946" s="24">
        <v>32.777859999999997</v>
      </c>
      <c r="AR946">
        <f t="shared" si="392"/>
        <v>1.7658063000000002</v>
      </c>
      <c r="AS946">
        <f t="shared" si="393"/>
        <v>1.714099</v>
      </c>
      <c r="AT946">
        <f t="shared" si="394"/>
        <v>9.0709999999999624E-2</v>
      </c>
      <c r="AU946">
        <f t="shared" si="395"/>
        <v>1.1103799999999957</v>
      </c>
      <c r="AV946">
        <f t="shared" si="384"/>
        <v>1.1702488249999989</v>
      </c>
      <c r="AW946">
        <f t="shared" si="385"/>
        <v>0.38938520663617587</v>
      </c>
    </row>
    <row r="947" spans="1:49" x14ac:dyDescent="0.35">
      <c r="A947" s="24" t="s">
        <v>1983</v>
      </c>
      <c r="B947" s="24" t="s">
        <v>1984</v>
      </c>
      <c r="C947" s="24">
        <v>3.8880569999999999</v>
      </c>
      <c r="D947" s="24">
        <v>2.102252</v>
      </c>
      <c r="E947" s="24">
        <v>12.00582</v>
      </c>
      <c r="F947" s="24">
        <v>18.173550000000002</v>
      </c>
      <c r="H947">
        <f t="shared" si="386"/>
        <v>3.3480463999999999</v>
      </c>
      <c r="I947">
        <f t="shared" si="387"/>
        <v>1.8423948000000001</v>
      </c>
      <c r="J947">
        <f t="shared" si="388"/>
        <v>0.99389000000000038</v>
      </c>
      <c r="K947">
        <f t="shared" si="389"/>
        <v>1.6518499999999996</v>
      </c>
      <c r="L947">
        <f t="shared" si="378"/>
        <v>1.9590453000000001</v>
      </c>
      <c r="M947">
        <f t="shared" si="379"/>
        <v>0.49739530727678738</v>
      </c>
      <c r="O947" s="24">
        <v>2.3389950000000002</v>
      </c>
      <c r="P947" s="24">
        <v>1.1943410000000001</v>
      </c>
      <c r="Q947" s="24">
        <v>16.446650000000002</v>
      </c>
      <c r="R947" s="24">
        <v>11.632681000000002</v>
      </c>
      <c r="T947">
        <f t="shared" si="396"/>
        <v>2.0480058000000003</v>
      </c>
      <c r="U947">
        <f t="shared" si="396"/>
        <v>0.31006000000000011</v>
      </c>
      <c r="V947">
        <f t="shared" si="396"/>
        <v>1.5512500000000014</v>
      </c>
      <c r="W947">
        <f t="shared" si="390"/>
        <v>0.25688000000000066</v>
      </c>
      <c r="X947">
        <f t="shared" si="380"/>
        <v>1.0415489500000006</v>
      </c>
      <c r="Y947">
        <f t="shared" si="381"/>
        <v>0.44940071172147611</v>
      </c>
      <c r="AA947" s="24">
        <v>2.625988</v>
      </c>
      <c r="AB947" s="24">
        <v>1.1996150000000001</v>
      </c>
      <c r="AC947" s="24">
        <v>45.011799999999994</v>
      </c>
      <c r="AD947" s="24">
        <v>16.908110000000001</v>
      </c>
      <c r="AF947">
        <f t="shared" si="397"/>
        <v>2.4307968999999998</v>
      </c>
      <c r="AG947">
        <f t="shared" si="397"/>
        <v>0.7582812000000001</v>
      </c>
      <c r="AH947">
        <f t="shared" si="397"/>
        <v>2.1757299999999873</v>
      </c>
      <c r="AI947">
        <f t="shared" si="391"/>
        <v>2.5584600000000002</v>
      </c>
      <c r="AJ947">
        <f t="shared" si="382"/>
        <v>1.9808170249999968</v>
      </c>
      <c r="AK947">
        <f t="shared" si="383"/>
        <v>0.41520458869731158</v>
      </c>
      <c r="AM947" s="24">
        <v>2.3270170000000001</v>
      </c>
      <c r="AN947" s="24">
        <v>2.2211210000000001</v>
      </c>
      <c r="AO947" s="24">
        <v>10.18975</v>
      </c>
      <c r="AP947" s="24">
        <v>32.800240000000002</v>
      </c>
      <c r="AR947">
        <f t="shared" si="392"/>
        <v>1.7658063000000002</v>
      </c>
      <c r="AS947">
        <f t="shared" si="393"/>
        <v>1.8057300000000001</v>
      </c>
      <c r="AT947">
        <f t="shared" si="394"/>
        <v>9.0709999999999624E-2</v>
      </c>
      <c r="AU947">
        <f t="shared" si="395"/>
        <v>1.1327600000000011</v>
      </c>
      <c r="AV947">
        <f t="shared" si="384"/>
        <v>1.1987515750000002</v>
      </c>
      <c r="AW947">
        <f t="shared" si="385"/>
        <v>0.40021711706062008</v>
      </c>
    </row>
    <row r="948" spans="1:49" x14ac:dyDescent="0.35">
      <c r="A948" s="24" t="s">
        <v>1985</v>
      </c>
      <c r="B948" s="24" t="s">
        <v>1986</v>
      </c>
      <c r="C948" s="24">
        <v>3.9772699999999999</v>
      </c>
      <c r="D948" s="24">
        <v>2.1182910000000001</v>
      </c>
      <c r="E948" s="24">
        <v>12.23874</v>
      </c>
      <c r="F948" s="24">
        <v>18.173550000000002</v>
      </c>
      <c r="H948">
        <f t="shared" si="386"/>
        <v>3.4372593999999999</v>
      </c>
      <c r="I948">
        <f t="shared" si="387"/>
        <v>1.8584338000000002</v>
      </c>
      <c r="J948">
        <f t="shared" si="388"/>
        <v>1.2268100000000004</v>
      </c>
      <c r="K948">
        <f t="shared" si="389"/>
        <v>1.6518499999999996</v>
      </c>
      <c r="L948">
        <f t="shared" si="378"/>
        <v>2.0435883000000001</v>
      </c>
      <c r="M948">
        <f t="shared" si="379"/>
        <v>0.48280318720323628</v>
      </c>
      <c r="O948" s="24">
        <v>2.3389950000000002</v>
      </c>
      <c r="P948" s="24">
        <v>1.1943410000000001</v>
      </c>
      <c r="Q948" s="24">
        <v>16.446650000000002</v>
      </c>
      <c r="R948" s="24">
        <v>11.632681000000002</v>
      </c>
      <c r="T948">
        <f t="shared" si="396"/>
        <v>2.0480058000000003</v>
      </c>
      <c r="U948">
        <f t="shared" si="396"/>
        <v>0.31006000000000011</v>
      </c>
      <c r="V948">
        <f t="shared" si="396"/>
        <v>1.5512500000000014</v>
      </c>
      <c r="W948">
        <f t="shared" si="390"/>
        <v>0.25688000000000066</v>
      </c>
      <c r="X948">
        <f t="shared" si="380"/>
        <v>1.0415489500000006</v>
      </c>
      <c r="Y948">
        <f t="shared" si="381"/>
        <v>0.44940071172147611</v>
      </c>
      <c r="AA948" s="24">
        <v>2.625988</v>
      </c>
      <c r="AB948" s="24">
        <v>1.1996150000000001</v>
      </c>
      <c r="AC948" s="24">
        <v>45.011799999999994</v>
      </c>
      <c r="AD948" s="24">
        <v>16.908110000000001</v>
      </c>
      <c r="AF948">
        <f t="shared" si="397"/>
        <v>2.4307968999999998</v>
      </c>
      <c r="AG948">
        <f t="shared" si="397"/>
        <v>0.7582812000000001</v>
      </c>
      <c r="AH948">
        <f t="shared" si="397"/>
        <v>2.1757299999999873</v>
      </c>
      <c r="AI948">
        <f t="shared" si="391"/>
        <v>2.5584600000000002</v>
      </c>
      <c r="AJ948">
        <f t="shared" si="382"/>
        <v>1.9808170249999968</v>
      </c>
      <c r="AK948">
        <f t="shared" si="383"/>
        <v>0.41520458869731158</v>
      </c>
      <c r="AM948" s="24">
        <v>2.3270170000000001</v>
      </c>
      <c r="AN948" s="24">
        <v>2.2544770000000001</v>
      </c>
      <c r="AO948" s="24">
        <v>10.18975</v>
      </c>
      <c r="AP948" s="24">
        <v>32.848269999999999</v>
      </c>
      <c r="AR948">
        <f t="shared" si="392"/>
        <v>1.7658063000000002</v>
      </c>
      <c r="AS948">
        <f t="shared" si="393"/>
        <v>1.839086</v>
      </c>
      <c r="AT948">
        <f t="shared" si="394"/>
        <v>9.0709999999999624E-2</v>
      </c>
      <c r="AU948">
        <f t="shared" si="395"/>
        <v>1.1807899999999982</v>
      </c>
      <c r="AV948">
        <f t="shared" si="384"/>
        <v>1.2190980749999996</v>
      </c>
      <c r="AW948">
        <f t="shared" si="385"/>
        <v>0.403939152476466</v>
      </c>
    </row>
    <row r="949" spans="1:49" x14ac:dyDescent="0.35">
      <c r="A949" s="24" t="s">
        <v>1987</v>
      </c>
      <c r="B949" s="24" t="s">
        <v>1988</v>
      </c>
      <c r="C949" s="24">
        <v>4.0242260000000005</v>
      </c>
      <c r="D949" s="24">
        <v>2.118779</v>
      </c>
      <c r="E949" s="24">
        <v>12.23874</v>
      </c>
      <c r="F949" s="24">
        <v>18.173550000000002</v>
      </c>
      <c r="H949">
        <f t="shared" si="386"/>
        <v>3.4842154000000005</v>
      </c>
      <c r="I949">
        <f t="shared" si="387"/>
        <v>1.8589218000000001</v>
      </c>
      <c r="J949">
        <f t="shared" si="388"/>
        <v>1.2268100000000004</v>
      </c>
      <c r="K949">
        <f t="shared" si="389"/>
        <v>1.6518499999999996</v>
      </c>
      <c r="L949">
        <f t="shared" si="378"/>
        <v>2.0554493000000003</v>
      </c>
      <c r="M949">
        <f t="shared" si="379"/>
        <v>0.49409269636631603</v>
      </c>
      <c r="O949" s="24">
        <v>2.3389950000000002</v>
      </c>
      <c r="P949" s="24">
        <v>1.1943410000000001</v>
      </c>
      <c r="Q949" s="24">
        <v>16.446650000000002</v>
      </c>
      <c r="R949" s="24">
        <v>11.632681000000002</v>
      </c>
      <c r="T949">
        <f t="shared" si="396"/>
        <v>2.0480058000000003</v>
      </c>
      <c r="U949">
        <f t="shared" si="396"/>
        <v>0.31006000000000011</v>
      </c>
      <c r="V949">
        <f t="shared" si="396"/>
        <v>1.5512500000000014</v>
      </c>
      <c r="W949">
        <f t="shared" si="390"/>
        <v>0.25688000000000066</v>
      </c>
      <c r="X949">
        <f t="shared" si="380"/>
        <v>1.0415489500000006</v>
      </c>
      <c r="Y949">
        <f t="shared" si="381"/>
        <v>0.44940071172147611</v>
      </c>
      <c r="AA949" s="24">
        <v>2.625988</v>
      </c>
      <c r="AB949" s="24">
        <v>1.1996150000000001</v>
      </c>
      <c r="AC949" s="24">
        <v>45.013940000000005</v>
      </c>
      <c r="AD949" s="24">
        <v>16.908110000000001</v>
      </c>
      <c r="AF949">
        <f t="shared" si="397"/>
        <v>2.4307968999999998</v>
      </c>
      <c r="AG949">
        <f t="shared" si="397"/>
        <v>0.7582812000000001</v>
      </c>
      <c r="AH949">
        <f t="shared" si="397"/>
        <v>2.1778699999999986</v>
      </c>
      <c r="AI949">
        <f t="shared" si="391"/>
        <v>2.5584600000000002</v>
      </c>
      <c r="AJ949">
        <f t="shared" si="382"/>
        <v>1.9813520249999996</v>
      </c>
      <c r="AK949">
        <f t="shared" si="383"/>
        <v>0.41528864138257793</v>
      </c>
      <c r="AM949" s="24">
        <v>2.3270170000000001</v>
      </c>
      <c r="AN949" s="24">
        <v>2.2544770000000001</v>
      </c>
      <c r="AO949" s="24">
        <v>10.18975</v>
      </c>
      <c r="AP949" s="24">
        <v>32.896340000000002</v>
      </c>
      <c r="AR949">
        <f t="shared" si="392"/>
        <v>1.7658063000000002</v>
      </c>
      <c r="AS949">
        <f t="shared" si="393"/>
        <v>1.839086</v>
      </c>
      <c r="AT949">
        <f t="shared" si="394"/>
        <v>9.0709999999999624E-2</v>
      </c>
      <c r="AU949">
        <f t="shared" si="395"/>
        <v>1.228860000000001</v>
      </c>
      <c r="AV949">
        <f t="shared" si="384"/>
        <v>1.2311155750000002</v>
      </c>
      <c r="AW949">
        <f t="shared" si="385"/>
        <v>0.4037379690865277</v>
      </c>
    </row>
    <row r="950" spans="1:49" x14ac:dyDescent="0.35">
      <c r="A950" s="24" t="s">
        <v>1989</v>
      </c>
      <c r="B950" s="24" t="s">
        <v>1990</v>
      </c>
      <c r="C950" s="24">
        <v>4.0457840000000003</v>
      </c>
      <c r="D950" s="24">
        <v>2.118779</v>
      </c>
      <c r="E950" s="24">
        <v>12.425090000000001</v>
      </c>
      <c r="F950" s="24">
        <v>18.173550000000002</v>
      </c>
      <c r="H950">
        <f t="shared" si="386"/>
        <v>3.5057734000000003</v>
      </c>
      <c r="I950">
        <f t="shared" si="387"/>
        <v>1.8589218000000001</v>
      </c>
      <c r="J950">
        <f t="shared" si="388"/>
        <v>1.4131600000000013</v>
      </c>
      <c r="K950">
        <f t="shared" si="389"/>
        <v>1.6518499999999996</v>
      </c>
      <c r="L950">
        <f t="shared" si="378"/>
        <v>2.1074263000000002</v>
      </c>
      <c r="M950">
        <f t="shared" si="379"/>
        <v>0.47492846470425082</v>
      </c>
      <c r="O950" s="24">
        <v>2.3389950000000002</v>
      </c>
      <c r="P950" s="24">
        <v>1.1943410000000001</v>
      </c>
      <c r="Q950" s="24">
        <v>16.446650000000002</v>
      </c>
      <c r="R950" s="24">
        <v>11.632681000000002</v>
      </c>
      <c r="T950">
        <f t="shared" si="396"/>
        <v>2.0480058000000003</v>
      </c>
      <c r="U950">
        <f t="shared" si="396"/>
        <v>0.31006000000000011</v>
      </c>
      <c r="V950">
        <f t="shared" si="396"/>
        <v>1.5512500000000014</v>
      </c>
      <c r="W950">
        <f t="shared" si="390"/>
        <v>0.25688000000000066</v>
      </c>
      <c r="X950">
        <f t="shared" si="380"/>
        <v>1.0415489500000006</v>
      </c>
      <c r="Y950">
        <f t="shared" si="381"/>
        <v>0.44940071172147611</v>
      </c>
      <c r="AA950" s="24">
        <v>2.625988</v>
      </c>
      <c r="AB950" s="24">
        <v>1.1996150000000001</v>
      </c>
      <c r="AC950" s="24">
        <v>45.050660000000008</v>
      </c>
      <c r="AD950" s="24">
        <v>16.908110000000001</v>
      </c>
      <c r="AF950">
        <f t="shared" si="397"/>
        <v>2.4307968999999998</v>
      </c>
      <c r="AG950">
        <f t="shared" si="397"/>
        <v>0.7582812000000001</v>
      </c>
      <c r="AH950">
        <f t="shared" si="397"/>
        <v>2.2145900000000012</v>
      </c>
      <c r="AI950">
        <f t="shared" si="391"/>
        <v>2.5584600000000002</v>
      </c>
      <c r="AJ950">
        <f t="shared" si="382"/>
        <v>1.9905320250000003</v>
      </c>
      <c r="AK950">
        <f t="shared" si="383"/>
        <v>0.41683524091466567</v>
      </c>
      <c r="AM950" s="24">
        <v>2.3270170000000001</v>
      </c>
      <c r="AN950" s="24">
        <v>2.2544770000000001</v>
      </c>
      <c r="AO950" s="24">
        <v>10.18975</v>
      </c>
      <c r="AP950" s="24">
        <v>32.944400000000002</v>
      </c>
      <c r="AR950">
        <f t="shared" si="392"/>
        <v>1.7658063000000002</v>
      </c>
      <c r="AS950">
        <f t="shared" si="393"/>
        <v>1.839086</v>
      </c>
      <c r="AT950">
        <f t="shared" si="394"/>
        <v>9.0709999999999624E-2</v>
      </c>
      <c r="AU950">
        <f t="shared" si="395"/>
        <v>1.2769200000000005</v>
      </c>
      <c r="AV950">
        <f t="shared" si="384"/>
        <v>1.2431305750000001</v>
      </c>
      <c r="AW950">
        <f t="shared" si="385"/>
        <v>0.40389434354960202</v>
      </c>
    </row>
    <row r="951" spans="1:49" x14ac:dyDescent="0.35">
      <c r="A951" s="24" t="s">
        <v>1991</v>
      </c>
      <c r="B951" s="24" t="s">
        <v>1992</v>
      </c>
      <c r="C951" s="24">
        <v>4.0457840000000003</v>
      </c>
      <c r="D951" s="24">
        <v>2.1250879999999999</v>
      </c>
      <c r="E951" s="24">
        <v>12.426010000000002</v>
      </c>
      <c r="F951" s="24">
        <v>18.177030000000002</v>
      </c>
      <c r="H951">
        <f t="shared" si="386"/>
        <v>3.5057734000000003</v>
      </c>
      <c r="I951">
        <f t="shared" si="387"/>
        <v>1.8652308</v>
      </c>
      <c r="J951">
        <f t="shared" si="388"/>
        <v>1.414080000000002</v>
      </c>
      <c r="K951">
        <f t="shared" si="389"/>
        <v>1.6553299999999993</v>
      </c>
      <c r="L951">
        <f t="shared" si="378"/>
        <v>2.1101035500000003</v>
      </c>
      <c r="M951">
        <f t="shared" si="379"/>
        <v>0.47426476060545453</v>
      </c>
      <c r="O951" s="24">
        <v>2.3389950000000002</v>
      </c>
      <c r="P951" s="24">
        <v>1.1943410000000001</v>
      </c>
      <c r="Q951" s="24">
        <v>16.446650000000002</v>
      </c>
      <c r="R951" s="24">
        <v>11.632681000000002</v>
      </c>
      <c r="T951">
        <f t="shared" si="396"/>
        <v>2.0480058000000003</v>
      </c>
      <c r="U951">
        <f t="shared" si="396"/>
        <v>0.31006000000000011</v>
      </c>
      <c r="V951">
        <f t="shared" si="396"/>
        <v>1.5512500000000014</v>
      </c>
      <c r="W951">
        <f t="shared" si="390"/>
        <v>0.25688000000000066</v>
      </c>
      <c r="X951">
        <f t="shared" si="380"/>
        <v>1.0415489500000006</v>
      </c>
      <c r="Y951">
        <f t="shared" si="381"/>
        <v>0.44940071172147611</v>
      </c>
      <c r="AA951" s="24">
        <v>2.625988</v>
      </c>
      <c r="AB951" s="24">
        <v>1.23271</v>
      </c>
      <c r="AC951" s="24">
        <v>45.050660000000008</v>
      </c>
      <c r="AD951" s="24">
        <v>16.908110000000001</v>
      </c>
      <c r="AF951">
        <f t="shared" si="397"/>
        <v>2.4307968999999998</v>
      </c>
      <c r="AG951">
        <f t="shared" si="397"/>
        <v>0.79137619999999997</v>
      </c>
      <c r="AH951">
        <f t="shared" si="397"/>
        <v>2.2145900000000012</v>
      </c>
      <c r="AI951">
        <f t="shared" si="391"/>
        <v>2.5584600000000002</v>
      </c>
      <c r="AJ951">
        <f t="shared" si="382"/>
        <v>1.9988057750000003</v>
      </c>
      <c r="AK951">
        <f t="shared" si="383"/>
        <v>0.40868469855364947</v>
      </c>
      <c r="AM951" s="24">
        <v>2.3270170000000001</v>
      </c>
      <c r="AN951" s="24">
        <v>2.268688</v>
      </c>
      <c r="AO951" s="24">
        <v>10.18975</v>
      </c>
      <c r="AP951" s="24">
        <v>32.992469999999997</v>
      </c>
      <c r="AR951">
        <f t="shared" si="392"/>
        <v>1.7658063000000002</v>
      </c>
      <c r="AS951">
        <f t="shared" si="393"/>
        <v>1.853297</v>
      </c>
      <c r="AT951">
        <f t="shared" si="394"/>
        <v>9.0709999999999624E-2</v>
      </c>
      <c r="AU951">
        <f t="shared" si="395"/>
        <v>1.3249899999999961</v>
      </c>
      <c r="AV951">
        <f t="shared" si="384"/>
        <v>1.2587008249999989</v>
      </c>
      <c r="AW951">
        <f t="shared" si="385"/>
        <v>0.40612984336970048</v>
      </c>
    </row>
    <row r="952" spans="1:49" x14ac:dyDescent="0.35">
      <c r="A952" s="24" t="s">
        <v>1993</v>
      </c>
      <c r="B952" s="24" t="s">
        <v>1994</v>
      </c>
      <c r="C952" s="24">
        <v>4.0457840000000003</v>
      </c>
      <c r="D952" s="24">
        <v>2.1339809999999999</v>
      </c>
      <c r="E952" s="24">
        <v>12.43637</v>
      </c>
      <c r="F952" s="24">
        <v>18.186110000000003</v>
      </c>
      <c r="H952">
        <f t="shared" si="386"/>
        <v>3.5057734000000003</v>
      </c>
      <c r="I952">
        <f t="shared" si="387"/>
        <v>1.8741238</v>
      </c>
      <c r="J952">
        <f t="shared" si="388"/>
        <v>1.4244400000000006</v>
      </c>
      <c r="K952">
        <f t="shared" si="389"/>
        <v>1.6644100000000002</v>
      </c>
      <c r="L952">
        <f t="shared" si="378"/>
        <v>2.1171868000000003</v>
      </c>
      <c r="M952">
        <f t="shared" si="379"/>
        <v>0.47188958164640604</v>
      </c>
      <c r="O952" s="24">
        <v>2.3389950000000002</v>
      </c>
      <c r="P952" s="24">
        <v>1.1943410000000001</v>
      </c>
      <c r="Q952" s="24">
        <v>16.446650000000002</v>
      </c>
      <c r="R952" s="24">
        <v>11.639151</v>
      </c>
      <c r="T952">
        <f t="shared" si="396"/>
        <v>2.0480058000000003</v>
      </c>
      <c r="U952">
        <f t="shared" si="396"/>
        <v>0.31006000000000011</v>
      </c>
      <c r="V952">
        <f t="shared" si="396"/>
        <v>1.5512500000000014</v>
      </c>
      <c r="W952">
        <f t="shared" si="390"/>
        <v>0.26334999999999908</v>
      </c>
      <c r="X952">
        <f t="shared" si="380"/>
        <v>1.0431664500000002</v>
      </c>
      <c r="Y952">
        <f t="shared" si="381"/>
        <v>0.44846123725200909</v>
      </c>
      <c r="AA952" s="24">
        <v>2.625988</v>
      </c>
      <c r="AB952" s="24">
        <v>1.2936240000000001</v>
      </c>
      <c r="AC952" s="24">
        <v>45.050660000000008</v>
      </c>
      <c r="AD952" s="24">
        <v>16.908110000000001</v>
      </c>
      <c r="AF952">
        <f t="shared" si="397"/>
        <v>2.4307968999999998</v>
      </c>
      <c r="AG952">
        <f t="shared" si="397"/>
        <v>0.85229020000000011</v>
      </c>
      <c r="AH952">
        <f t="shared" si="397"/>
        <v>2.2145900000000012</v>
      </c>
      <c r="AI952">
        <f t="shared" si="391"/>
        <v>2.5584600000000002</v>
      </c>
      <c r="AJ952">
        <f t="shared" si="382"/>
        <v>2.0140342750000002</v>
      </c>
      <c r="AK952">
        <f t="shared" si="383"/>
        <v>0.3936964090796517</v>
      </c>
      <c r="AM952" s="24">
        <v>2.3691200000000001</v>
      </c>
      <c r="AN952" s="24">
        <v>2.322927</v>
      </c>
      <c r="AO952" s="24">
        <v>10.18975</v>
      </c>
      <c r="AP952" s="24">
        <v>33.03716</v>
      </c>
      <c r="AR952">
        <f t="shared" si="392"/>
        <v>1.8079093000000002</v>
      </c>
      <c r="AS952">
        <f t="shared" si="393"/>
        <v>1.9075359999999999</v>
      </c>
      <c r="AT952">
        <f t="shared" si="394"/>
        <v>9.0709999999999624E-2</v>
      </c>
      <c r="AU952">
        <f t="shared" si="395"/>
        <v>1.3696799999999989</v>
      </c>
      <c r="AV952">
        <f t="shared" si="384"/>
        <v>1.2939588249999996</v>
      </c>
      <c r="AW952">
        <f t="shared" si="385"/>
        <v>0.41774827664126574</v>
      </c>
    </row>
    <row r="953" spans="1:49" x14ac:dyDescent="0.35">
      <c r="A953" s="24" t="s">
        <v>1995</v>
      </c>
      <c r="B953" s="24" t="s">
        <v>1996</v>
      </c>
      <c r="C953" s="24">
        <v>4.0457840000000003</v>
      </c>
      <c r="D953" s="24">
        <v>2.1372019999999998</v>
      </c>
      <c r="E953" s="24">
        <v>12.442</v>
      </c>
      <c r="F953" s="24">
        <v>18.192700000000002</v>
      </c>
      <c r="H953">
        <f t="shared" si="386"/>
        <v>3.5057734000000003</v>
      </c>
      <c r="I953">
        <f t="shared" si="387"/>
        <v>1.8773447999999999</v>
      </c>
      <c r="J953">
        <f t="shared" si="388"/>
        <v>1.4300700000000006</v>
      </c>
      <c r="K953">
        <f t="shared" si="389"/>
        <v>1.6709999999999994</v>
      </c>
      <c r="L953">
        <f t="shared" si="378"/>
        <v>2.12104705</v>
      </c>
      <c r="M953">
        <f t="shared" si="379"/>
        <v>0.47053599595565737</v>
      </c>
      <c r="O953" s="24">
        <v>2.3389950000000002</v>
      </c>
      <c r="P953" s="24">
        <v>1.1943410000000001</v>
      </c>
      <c r="Q953" s="24">
        <v>16.446650000000002</v>
      </c>
      <c r="R953" s="24">
        <v>11.675471</v>
      </c>
      <c r="T953">
        <f t="shared" si="396"/>
        <v>2.0480058000000003</v>
      </c>
      <c r="U953">
        <f t="shared" si="396"/>
        <v>0.31006000000000011</v>
      </c>
      <c r="V953">
        <f t="shared" si="396"/>
        <v>1.5512500000000014</v>
      </c>
      <c r="W953">
        <f t="shared" si="390"/>
        <v>0.29966999999999899</v>
      </c>
      <c r="X953">
        <f t="shared" si="380"/>
        <v>1.0522464500000002</v>
      </c>
      <c r="Y953">
        <f t="shared" si="381"/>
        <v>0.44326001264149251</v>
      </c>
      <c r="AA953" s="24">
        <v>2.625988</v>
      </c>
      <c r="AB953" s="24">
        <v>1.3141560000000001</v>
      </c>
      <c r="AC953" s="24">
        <v>45.050660000000008</v>
      </c>
      <c r="AD953" s="24">
        <v>16.908110000000001</v>
      </c>
      <c r="AF953">
        <f t="shared" si="397"/>
        <v>2.4307968999999998</v>
      </c>
      <c r="AG953">
        <f t="shared" si="397"/>
        <v>0.8728222000000001</v>
      </c>
      <c r="AH953">
        <f t="shared" si="397"/>
        <v>2.2145900000000012</v>
      </c>
      <c r="AI953">
        <f t="shared" si="391"/>
        <v>2.5584600000000002</v>
      </c>
      <c r="AJ953">
        <f t="shared" si="382"/>
        <v>2.019167275</v>
      </c>
      <c r="AK953">
        <f t="shared" si="383"/>
        <v>0.38864858418185771</v>
      </c>
      <c r="AM953" s="24">
        <v>2.494669</v>
      </c>
      <c r="AN953" s="24">
        <v>2.379575</v>
      </c>
      <c r="AO953" s="24">
        <v>10.18975</v>
      </c>
      <c r="AP953" s="24">
        <v>33.061100000000003</v>
      </c>
      <c r="AR953">
        <f t="shared" si="392"/>
        <v>1.9334583000000001</v>
      </c>
      <c r="AS953">
        <f t="shared" si="393"/>
        <v>1.9641839999999999</v>
      </c>
      <c r="AT953">
        <f t="shared" si="394"/>
        <v>9.0709999999999624E-2</v>
      </c>
      <c r="AU953">
        <f t="shared" si="395"/>
        <v>1.3936200000000021</v>
      </c>
      <c r="AV953">
        <f t="shared" si="384"/>
        <v>1.3454930750000005</v>
      </c>
      <c r="AW953">
        <f t="shared" si="385"/>
        <v>0.43829958672722436</v>
      </c>
    </row>
    <row r="954" spans="1:49" x14ac:dyDescent="0.35">
      <c r="A954" s="24" t="s">
        <v>1997</v>
      </c>
      <c r="B954" s="24" t="s">
        <v>1998</v>
      </c>
      <c r="C954" s="24">
        <v>4.0457840000000003</v>
      </c>
      <c r="D954" s="24">
        <v>2.1673049999999998</v>
      </c>
      <c r="E954" s="24">
        <v>12.442</v>
      </c>
      <c r="F954" s="24">
        <v>18.192990000000002</v>
      </c>
      <c r="H954">
        <f t="shared" si="386"/>
        <v>3.5057734000000003</v>
      </c>
      <c r="I954">
        <f t="shared" si="387"/>
        <v>1.9074477999999999</v>
      </c>
      <c r="J954">
        <f t="shared" si="388"/>
        <v>1.4300700000000006</v>
      </c>
      <c r="K954">
        <f t="shared" si="389"/>
        <v>1.6712899999999991</v>
      </c>
      <c r="L954">
        <f t="shared" si="378"/>
        <v>2.1286453000000001</v>
      </c>
      <c r="M954">
        <f t="shared" si="379"/>
        <v>0.46927172814408563</v>
      </c>
      <c r="O954" s="24">
        <v>2.3389950000000002</v>
      </c>
      <c r="P954" s="24">
        <v>1.1943410000000001</v>
      </c>
      <c r="Q954" s="24">
        <v>16.446650000000002</v>
      </c>
      <c r="R954" s="24">
        <v>11.704701</v>
      </c>
      <c r="T954">
        <f t="shared" si="396"/>
        <v>2.0480058000000003</v>
      </c>
      <c r="U954">
        <f t="shared" si="396"/>
        <v>0.31006000000000011</v>
      </c>
      <c r="V954">
        <f t="shared" si="396"/>
        <v>1.5512500000000014</v>
      </c>
      <c r="W954">
        <f t="shared" si="390"/>
        <v>0.32889999999999908</v>
      </c>
      <c r="X954">
        <f t="shared" si="380"/>
        <v>1.0595539500000002</v>
      </c>
      <c r="Y954">
        <f t="shared" si="381"/>
        <v>0.43916572812277005</v>
      </c>
      <c r="AA954" s="24">
        <v>2.625988</v>
      </c>
      <c r="AB954" s="24">
        <v>1.3514459999999999</v>
      </c>
      <c r="AC954" s="24">
        <v>45.050660000000008</v>
      </c>
      <c r="AD954" s="24">
        <v>16.908110000000001</v>
      </c>
      <c r="AF954">
        <f t="shared" si="397"/>
        <v>2.4307968999999998</v>
      </c>
      <c r="AG954">
        <f t="shared" si="397"/>
        <v>0.91011219999999993</v>
      </c>
      <c r="AH954">
        <f t="shared" si="397"/>
        <v>2.2145900000000012</v>
      </c>
      <c r="AI954">
        <f t="shared" si="391"/>
        <v>2.5584600000000002</v>
      </c>
      <c r="AJ954">
        <f t="shared" si="382"/>
        <v>2.0284897750000002</v>
      </c>
      <c r="AK954">
        <f t="shared" si="383"/>
        <v>0.37948662209844441</v>
      </c>
      <c r="AM954" s="24">
        <v>2.6224859999999999</v>
      </c>
      <c r="AN954" s="24">
        <v>2.436223</v>
      </c>
      <c r="AO954" s="24">
        <v>10.18975</v>
      </c>
      <c r="AP954" s="24">
        <v>33.107990000000001</v>
      </c>
      <c r="AR954">
        <f t="shared" si="392"/>
        <v>2.0612753000000001</v>
      </c>
      <c r="AS954">
        <f t="shared" si="393"/>
        <v>2.020832</v>
      </c>
      <c r="AT954">
        <f t="shared" si="394"/>
        <v>9.0709999999999624E-2</v>
      </c>
      <c r="AU954">
        <f t="shared" si="395"/>
        <v>1.4405099999999997</v>
      </c>
      <c r="AV954">
        <f t="shared" si="384"/>
        <v>1.403331825</v>
      </c>
      <c r="AW954">
        <f t="shared" si="385"/>
        <v>0.45994151390718202</v>
      </c>
    </row>
    <row r="955" spans="1:49" x14ac:dyDescent="0.35">
      <c r="A955" s="24" t="s">
        <v>1999</v>
      </c>
      <c r="B955" s="24" t="s">
        <v>2000</v>
      </c>
      <c r="C955" s="24">
        <v>4.0457840000000003</v>
      </c>
      <c r="D955" s="24">
        <v>2.1673049999999998</v>
      </c>
      <c r="E955" s="24">
        <v>12.442</v>
      </c>
      <c r="F955" s="24">
        <v>18.192990000000002</v>
      </c>
      <c r="H955">
        <f t="shared" si="386"/>
        <v>3.5057734000000003</v>
      </c>
      <c r="I955">
        <f t="shared" si="387"/>
        <v>1.9074477999999999</v>
      </c>
      <c r="J955">
        <f t="shared" si="388"/>
        <v>1.4300700000000006</v>
      </c>
      <c r="K955">
        <f t="shared" si="389"/>
        <v>1.6712899999999991</v>
      </c>
      <c r="L955">
        <f t="shared" si="378"/>
        <v>2.1286453000000001</v>
      </c>
      <c r="M955">
        <f t="shared" si="379"/>
        <v>0.46927172814408563</v>
      </c>
      <c r="O955" s="24">
        <v>2.3389950000000002</v>
      </c>
      <c r="P955" s="24">
        <v>1.2022790000000001</v>
      </c>
      <c r="Q955" s="24">
        <v>16.446650000000002</v>
      </c>
      <c r="R955" s="24">
        <v>11.708201000000001</v>
      </c>
      <c r="T955">
        <f t="shared" si="396"/>
        <v>2.0480058000000003</v>
      </c>
      <c r="U955">
        <f t="shared" si="396"/>
        <v>0.31799800000000011</v>
      </c>
      <c r="V955">
        <f t="shared" si="396"/>
        <v>1.5512500000000014</v>
      </c>
      <c r="W955">
        <f t="shared" si="390"/>
        <v>0.33239999999999981</v>
      </c>
      <c r="X955">
        <f t="shared" si="380"/>
        <v>1.0624134500000004</v>
      </c>
      <c r="Y955">
        <f t="shared" si="381"/>
        <v>0.4375526113484367</v>
      </c>
      <c r="AA955" s="24">
        <v>2.625988</v>
      </c>
      <c r="AB955" s="24">
        <v>1.355675</v>
      </c>
      <c r="AC955" s="24">
        <v>45.050660000000008</v>
      </c>
      <c r="AD955" s="24">
        <v>16.908110000000001</v>
      </c>
      <c r="AF955">
        <f t="shared" si="397"/>
        <v>2.4307968999999998</v>
      </c>
      <c r="AG955">
        <f t="shared" si="397"/>
        <v>0.91434119999999997</v>
      </c>
      <c r="AH955">
        <f t="shared" si="397"/>
        <v>2.2145900000000012</v>
      </c>
      <c r="AI955">
        <f t="shared" si="391"/>
        <v>2.5584600000000002</v>
      </c>
      <c r="AJ955">
        <f t="shared" si="382"/>
        <v>2.0295470250000003</v>
      </c>
      <c r="AK955">
        <f t="shared" si="383"/>
        <v>0.37844807349904364</v>
      </c>
      <c r="AM955" s="24">
        <v>2.750302</v>
      </c>
      <c r="AN955" s="24">
        <v>2.4737490000000002</v>
      </c>
      <c r="AO955" s="24">
        <v>10.18975</v>
      </c>
      <c r="AP955" s="24">
        <v>33.15605</v>
      </c>
      <c r="AR955">
        <f t="shared" si="392"/>
        <v>2.1890913000000003</v>
      </c>
      <c r="AS955">
        <f t="shared" si="393"/>
        <v>2.0583580000000001</v>
      </c>
      <c r="AT955">
        <f t="shared" si="394"/>
        <v>9.0709999999999624E-2</v>
      </c>
      <c r="AU955">
        <f t="shared" si="395"/>
        <v>1.4885699999999993</v>
      </c>
      <c r="AV955">
        <f t="shared" si="384"/>
        <v>1.4566823249999998</v>
      </c>
      <c r="AW955">
        <f t="shared" si="385"/>
        <v>0.48004632945078568</v>
      </c>
    </row>
    <row r="956" spans="1:49" x14ac:dyDescent="0.35">
      <c r="A956" s="24" t="s">
        <v>2001</v>
      </c>
      <c r="B956" s="24" t="s">
        <v>2002</v>
      </c>
      <c r="C956" s="24">
        <v>4.0457840000000003</v>
      </c>
      <c r="D956" s="24">
        <v>2.1673049999999998</v>
      </c>
      <c r="E956" s="24">
        <v>12.442</v>
      </c>
      <c r="F956" s="24">
        <v>18.192990000000002</v>
      </c>
      <c r="H956">
        <f t="shared" si="386"/>
        <v>3.5057734000000003</v>
      </c>
      <c r="I956">
        <f t="shared" si="387"/>
        <v>1.9074477999999999</v>
      </c>
      <c r="J956">
        <f t="shared" si="388"/>
        <v>1.4300700000000006</v>
      </c>
      <c r="K956">
        <f t="shared" si="389"/>
        <v>1.6712899999999991</v>
      </c>
      <c r="L956">
        <f t="shared" si="378"/>
        <v>2.1286453000000001</v>
      </c>
      <c r="M956">
        <f t="shared" si="379"/>
        <v>0.46927172814408563</v>
      </c>
      <c r="O956" s="24">
        <v>2.3389950000000002</v>
      </c>
      <c r="P956" s="24">
        <v>1.225077</v>
      </c>
      <c r="Q956" s="24">
        <v>16.446650000000002</v>
      </c>
      <c r="R956" s="24">
        <v>11.718141000000001</v>
      </c>
      <c r="T956">
        <f t="shared" si="396"/>
        <v>2.0480058000000003</v>
      </c>
      <c r="U956">
        <f t="shared" si="396"/>
        <v>0.34079599999999999</v>
      </c>
      <c r="V956">
        <f t="shared" si="396"/>
        <v>1.5512500000000014</v>
      </c>
      <c r="W956">
        <f t="shared" si="390"/>
        <v>0.34234000000000009</v>
      </c>
      <c r="X956">
        <f t="shared" si="380"/>
        <v>1.0705979500000005</v>
      </c>
      <c r="Y956">
        <f t="shared" si="381"/>
        <v>0.43294755517391398</v>
      </c>
      <c r="AA956" s="24">
        <v>2.625988</v>
      </c>
      <c r="AB956" s="24">
        <v>1.355675</v>
      </c>
      <c r="AC956" s="24">
        <v>45.050660000000008</v>
      </c>
      <c r="AD956" s="24">
        <v>16.908110000000001</v>
      </c>
      <c r="AF956">
        <f t="shared" si="397"/>
        <v>2.4307968999999998</v>
      </c>
      <c r="AG956">
        <f t="shared" si="397"/>
        <v>0.91434119999999997</v>
      </c>
      <c r="AH956">
        <f t="shared" si="397"/>
        <v>2.2145900000000012</v>
      </c>
      <c r="AI956">
        <f t="shared" si="391"/>
        <v>2.5584600000000002</v>
      </c>
      <c r="AJ956">
        <f t="shared" si="382"/>
        <v>2.0295470250000003</v>
      </c>
      <c r="AK956">
        <f t="shared" si="383"/>
        <v>0.37844807349904364</v>
      </c>
      <c r="AM956" s="24">
        <v>2.8781180000000002</v>
      </c>
      <c r="AN956" s="24">
        <v>2.4746489999999999</v>
      </c>
      <c r="AO956" s="24">
        <v>10.18975</v>
      </c>
      <c r="AP956" s="24">
        <v>33.204120000000003</v>
      </c>
      <c r="AR956">
        <f t="shared" si="392"/>
        <v>2.3169073000000004</v>
      </c>
      <c r="AS956">
        <f t="shared" si="393"/>
        <v>2.0592579999999998</v>
      </c>
      <c r="AT956">
        <f t="shared" si="394"/>
        <v>9.0709999999999624E-2</v>
      </c>
      <c r="AU956">
        <f t="shared" si="395"/>
        <v>1.536640000000002</v>
      </c>
      <c r="AV956">
        <f t="shared" si="384"/>
        <v>1.5008788250000005</v>
      </c>
      <c r="AW956">
        <f t="shared" si="385"/>
        <v>0.49728804125675563</v>
      </c>
    </row>
    <row r="957" spans="1:49" x14ac:dyDescent="0.35">
      <c r="A957" s="24" t="s">
        <v>2003</v>
      </c>
      <c r="B957" s="24" t="s">
        <v>2004</v>
      </c>
      <c r="C957" s="24">
        <v>4.0457840000000003</v>
      </c>
      <c r="D957" s="24">
        <v>2.1673049999999998</v>
      </c>
      <c r="E957" s="24">
        <v>12.442</v>
      </c>
      <c r="F957" s="24">
        <v>18.192990000000002</v>
      </c>
      <c r="H957">
        <f t="shared" si="386"/>
        <v>3.5057734000000003</v>
      </c>
      <c r="I957">
        <f t="shared" si="387"/>
        <v>1.9074477999999999</v>
      </c>
      <c r="J957">
        <f t="shared" si="388"/>
        <v>1.4300700000000006</v>
      </c>
      <c r="K957">
        <f t="shared" si="389"/>
        <v>1.6712899999999991</v>
      </c>
      <c r="L957">
        <f t="shared" si="378"/>
        <v>2.1286453000000001</v>
      </c>
      <c r="M957">
        <f t="shared" si="379"/>
        <v>0.46927172814408563</v>
      </c>
      <c r="O957" s="24">
        <v>2.3389950000000002</v>
      </c>
      <c r="P957" s="24">
        <v>1.2482150000000001</v>
      </c>
      <c r="Q957" s="24">
        <v>16.446650000000002</v>
      </c>
      <c r="R957" s="24">
        <v>11.739091</v>
      </c>
      <c r="T957">
        <f t="shared" si="396"/>
        <v>2.0480058000000003</v>
      </c>
      <c r="U957">
        <f t="shared" si="396"/>
        <v>0.36393400000000009</v>
      </c>
      <c r="V957">
        <f t="shared" si="396"/>
        <v>1.5512500000000014</v>
      </c>
      <c r="W957">
        <f t="shared" si="390"/>
        <v>0.36328999999999922</v>
      </c>
      <c r="X957">
        <f t="shared" si="380"/>
        <v>1.0816199500000003</v>
      </c>
      <c r="Y957">
        <f t="shared" si="381"/>
        <v>0.42676350152803527</v>
      </c>
      <c r="AA957" s="24">
        <v>2.6260240000000001</v>
      </c>
      <c r="AB957" s="24">
        <v>1.355675</v>
      </c>
      <c r="AC957" s="24">
        <v>45.050660000000008</v>
      </c>
      <c r="AD957" s="24">
        <v>16.908110000000001</v>
      </c>
      <c r="AF957">
        <f t="shared" si="397"/>
        <v>2.4308329</v>
      </c>
      <c r="AG957">
        <f t="shared" si="397"/>
        <v>0.91434119999999997</v>
      </c>
      <c r="AH957">
        <f t="shared" si="397"/>
        <v>2.2145900000000012</v>
      </c>
      <c r="AI957">
        <f t="shared" si="391"/>
        <v>2.5584600000000002</v>
      </c>
      <c r="AJ957">
        <f t="shared" si="382"/>
        <v>2.0295560250000002</v>
      </c>
      <c r="AK957">
        <f t="shared" si="383"/>
        <v>0.37845125434511029</v>
      </c>
      <c r="AM957" s="24">
        <v>2.9978799999999999</v>
      </c>
      <c r="AN957" s="24">
        <v>2.4746489999999999</v>
      </c>
      <c r="AO957" s="24">
        <v>10.18975</v>
      </c>
      <c r="AP957" s="24">
        <v>33.252180000000003</v>
      </c>
      <c r="AR957">
        <f t="shared" si="392"/>
        <v>2.4366693000000001</v>
      </c>
      <c r="AS957">
        <f t="shared" si="393"/>
        <v>2.0592579999999998</v>
      </c>
      <c r="AT957">
        <f t="shared" si="394"/>
        <v>9.0709999999999624E-2</v>
      </c>
      <c r="AU957">
        <f t="shared" si="395"/>
        <v>1.5847000000000016</v>
      </c>
      <c r="AV957">
        <f t="shared" si="384"/>
        <v>1.5428343250000003</v>
      </c>
      <c r="AW957">
        <f t="shared" si="385"/>
        <v>0.51446186809079675</v>
      </c>
    </row>
    <row r="958" spans="1:49" x14ac:dyDescent="0.35">
      <c r="A958" s="24" t="s">
        <v>2005</v>
      </c>
      <c r="B958" s="24" t="s">
        <v>2006</v>
      </c>
      <c r="C958" s="24">
        <v>4.0457840000000003</v>
      </c>
      <c r="D958" s="24">
        <v>2.1673049999999998</v>
      </c>
      <c r="E958" s="24">
        <v>12.442</v>
      </c>
      <c r="F958" s="24">
        <v>18.192990000000002</v>
      </c>
      <c r="H958">
        <f t="shared" si="386"/>
        <v>3.5057734000000003</v>
      </c>
      <c r="I958">
        <f t="shared" si="387"/>
        <v>1.9074477999999999</v>
      </c>
      <c r="J958">
        <f t="shared" si="388"/>
        <v>1.4300700000000006</v>
      </c>
      <c r="K958">
        <f t="shared" si="389"/>
        <v>1.6712899999999991</v>
      </c>
      <c r="L958">
        <f t="shared" si="378"/>
        <v>2.1286453000000001</v>
      </c>
      <c r="M958">
        <f t="shared" si="379"/>
        <v>0.46927172814408563</v>
      </c>
      <c r="O958" s="24">
        <v>2.3389950000000002</v>
      </c>
      <c r="P958" s="24">
        <v>1.2700560000000001</v>
      </c>
      <c r="Q958" s="24">
        <v>16.446650000000002</v>
      </c>
      <c r="R958" s="24">
        <v>11.799561000000001</v>
      </c>
      <c r="T958">
        <f t="shared" si="396"/>
        <v>2.0480058000000003</v>
      </c>
      <c r="U958">
        <f t="shared" si="396"/>
        <v>0.38577500000000009</v>
      </c>
      <c r="V958">
        <f t="shared" si="396"/>
        <v>1.5512500000000014</v>
      </c>
      <c r="W958">
        <f t="shared" si="390"/>
        <v>0.42375999999999969</v>
      </c>
      <c r="X958">
        <f t="shared" si="380"/>
        <v>1.1021977000000005</v>
      </c>
      <c r="Y958">
        <f t="shared" si="381"/>
        <v>0.41530512156901794</v>
      </c>
      <c r="AA958" s="24">
        <v>2.65706</v>
      </c>
      <c r="AB958" s="24">
        <v>1.355675</v>
      </c>
      <c r="AC958" s="24">
        <v>45.050660000000008</v>
      </c>
      <c r="AD958" s="24">
        <v>16.908110000000001</v>
      </c>
      <c r="AF958">
        <f t="shared" si="397"/>
        <v>2.4618688999999998</v>
      </c>
      <c r="AG958">
        <f t="shared" si="397"/>
        <v>0.91434119999999997</v>
      </c>
      <c r="AH958">
        <f t="shared" si="397"/>
        <v>2.2145900000000012</v>
      </c>
      <c r="AI958">
        <f t="shared" si="391"/>
        <v>2.5584600000000002</v>
      </c>
      <c r="AJ958">
        <f t="shared" si="382"/>
        <v>2.0373150250000003</v>
      </c>
      <c r="AK958">
        <f t="shared" si="383"/>
        <v>0.3812626725917499</v>
      </c>
      <c r="AM958" s="24">
        <v>3.0342639999999999</v>
      </c>
      <c r="AN958" s="24">
        <v>2.4746489999999999</v>
      </c>
      <c r="AO958" s="24">
        <v>10.18975</v>
      </c>
      <c r="AP958" s="24">
        <v>33.300249999999998</v>
      </c>
      <c r="AR958">
        <f t="shared" si="392"/>
        <v>2.4730533000000001</v>
      </c>
      <c r="AS958">
        <f t="shared" si="393"/>
        <v>2.0592579999999998</v>
      </c>
      <c r="AT958">
        <f t="shared" si="394"/>
        <v>9.0709999999999624E-2</v>
      </c>
      <c r="AU958">
        <f t="shared" si="395"/>
        <v>1.6327699999999972</v>
      </c>
      <c r="AV958">
        <f t="shared" si="384"/>
        <v>1.5639478249999992</v>
      </c>
      <c r="AW958">
        <f t="shared" si="385"/>
        <v>0.52017393845039694</v>
      </c>
    </row>
    <row r="959" spans="1:49" x14ac:dyDescent="0.35">
      <c r="A959" s="24" t="s">
        <v>2007</v>
      </c>
      <c r="B959" s="24" t="s">
        <v>2008</v>
      </c>
      <c r="C959" s="24">
        <v>4.0457840000000003</v>
      </c>
      <c r="D959" s="24">
        <v>2.1673049999999998</v>
      </c>
      <c r="E959" s="24">
        <v>12.442</v>
      </c>
      <c r="F959" s="24">
        <v>18.192990000000002</v>
      </c>
      <c r="H959">
        <f t="shared" si="386"/>
        <v>3.5057734000000003</v>
      </c>
      <c r="I959">
        <f t="shared" si="387"/>
        <v>1.9074477999999999</v>
      </c>
      <c r="J959">
        <f t="shared" si="388"/>
        <v>1.4300700000000006</v>
      </c>
      <c r="K959">
        <f t="shared" si="389"/>
        <v>1.6712899999999991</v>
      </c>
      <c r="L959">
        <f t="shared" si="378"/>
        <v>2.1286453000000001</v>
      </c>
      <c r="M959">
        <f t="shared" si="379"/>
        <v>0.46927172814408563</v>
      </c>
      <c r="O959" s="24">
        <v>2.3389950000000002</v>
      </c>
      <c r="P959" s="24">
        <v>1.275172</v>
      </c>
      <c r="Q959" s="24">
        <v>16.446650000000002</v>
      </c>
      <c r="R959" s="24">
        <v>11.811851000000001</v>
      </c>
      <c r="T959">
        <f t="shared" si="396"/>
        <v>2.0480058000000003</v>
      </c>
      <c r="U959">
        <f t="shared" si="396"/>
        <v>0.39089099999999999</v>
      </c>
      <c r="V959">
        <f t="shared" si="396"/>
        <v>1.5512500000000014</v>
      </c>
      <c r="W959">
        <f t="shared" si="390"/>
        <v>0.43604999999999983</v>
      </c>
      <c r="X959">
        <f t="shared" si="380"/>
        <v>1.1065492000000003</v>
      </c>
      <c r="Y959">
        <f t="shared" si="381"/>
        <v>0.41289982316457846</v>
      </c>
      <c r="AA959" s="24">
        <v>2.6917040000000001</v>
      </c>
      <c r="AB959" s="24">
        <v>1.355675</v>
      </c>
      <c r="AC959" s="24">
        <v>45.050660000000008</v>
      </c>
      <c r="AD959" s="24">
        <v>16.908110000000001</v>
      </c>
      <c r="AF959">
        <f t="shared" si="397"/>
        <v>2.4965128999999999</v>
      </c>
      <c r="AG959">
        <f t="shared" si="397"/>
        <v>0.91434119999999997</v>
      </c>
      <c r="AH959">
        <f t="shared" si="397"/>
        <v>2.2145900000000012</v>
      </c>
      <c r="AI959">
        <f t="shared" si="391"/>
        <v>2.5584600000000002</v>
      </c>
      <c r="AJ959">
        <f t="shared" si="382"/>
        <v>2.0459760250000003</v>
      </c>
      <c r="AK959">
        <f t="shared" si="383"/>
        <v>0.38456158480411712</v>
      </c>
      <c r="AM959" s="24">
        <v>3.0472730000000001</v>
      </c>
      <c r="AN959" s="24">
        <v>2.4746489999999999</v>
      </c>
      <c r="AO959" s="24">
        <v>10.18975</v>
      </c>
      <c r="AP959" s="24">
        <v>33.348309999999998</v>
      </c>
      <c r="AR959">
        <f t="shared" si="392"/>
        <v>2.4860623000000004</v>
      </c>
      <c r="AS959">
        <f t="shared" si="393"/>
        <v>2.0592579999999998</v>
      </c>
      <c r="AT959">
        <f t="shared" si="394"/>
        <v>9.0709999999999624E-2</v>
      </c>
      <c r="AU959">
        <f t="shared" si="395"/>
        <v>1.6808299999999967</v>
      </c>
      <c r="AV959">
        <f t="shared" si="384"/>
        <v>1.5792150749999991</v>
      </c>
      <c r="AW959">
        <f t="shared" si="385"/>
        <v>0.52271614752625439</v>
      </c>
    </row>
    <row r="960" spans="1:49" x14ac:dyDescent="0.35">
      <c r="A960" s="24" t="s">
        <v>2009</v>
      </c>
      <c r="B960" s="24" t="s">
        <v>2010</v>
      </c>
      <c r="C960" s="24">
        <v>4.0457840000000003</v>
      </c>
      <c r="D960" s="24">
        <v>2.1673049999999998</v>
      </c>
      <c r="E960" s="24">
        <v>12.442</v>
      </c>
      <c r="F960" s="24">
        <v>18.192990000000002</v>
      </c>
      <c r="H960">
        <f t="shared" si="386"/>
        <v>3.5057734000000003</v>
      </c>
      <c r="I960">
        <f t="shared" si="387"/>
        <v>1.9074477999999999</v>
      </c>
      <c r="J960">
        <f t="shared" si="388"/>
        <v>1.4300700000000006</v>
      </c>
      <c r="K960">
        <f t="shared" si="389"/>
        <v>1.6712899999999991</v>
      </c>
      <c r="L960">
        <f t="shared" si="378"/>
        <v>2.1286453000000001</v>
      </c>
      <c r="M960">
        <f t="shared" si="379"/>
        <v>0.46927172814408563</v>
      </c>
      <c r="O960" s="24">
        <v>2.3389950000000002</v>
      </c>
      <c r="P960" s="24">
        <v>1.275172</v>
      </c>
      <c r="Q960" s="24">
        <v>16.446650000000002</v>
      </c>
      <c r="R960" s="24">
        <v>11.811851000000001</v>
      </c>
      <c r="T960">
        <f t="shared" si="396"/>
        <v>2.0480058000000003</v>
      </c>
      <c r="U960">
        <f t="shared" si="396"/>
        <v>0.39089099999999999</v>
      </c>
      <c r="V960">
        <f t="shared" si="396"/>
        <v>1.5512500000000014</v>
      </c>
      <c r="W960">
        <f t="shared" si="390"/>
        <v>0.43604999999999983</v>
      </c>
      <c r="X960">
        <f t="shared" si="380"/>
        <v>1.1065492000000003</v>
      </c>
      <c r="Y960">
        <f t="shared" si="381"/>
        <v>0.41289982316457846</v>
      </c>
      <c r="AA960" s="24">
        <v>2.7015180000000001</v>
      </c>
      <c r="AB960" s="24">
        <v>1.355675</v>
      </c>
      <c r="AC960" s="24">
        <v>45.050660000000008</v>
      </c>
      <c r="AD960" s="24">
        <v>16.908110000000001</v>
      </c>
      <c r="AF960">
        <f t="shared" si="397"/>
        <v>2.5063268999999999</v>
      </c>
      <c r="AG960">
        <f t="shared" si="397"/>
        <v>0.91434119999999997</v>
      </c>
      <c r="AH960">
        <f t="shared" si="397"/>
        <v>2.2145900000000012</v>
      </c>
      <c r="AI960">
        <f t="shared" si="391"/>
        <v>2.5584600000000002</v>
      </c>
      <c r="AJ960">
        <f t="shared" si="382"/>
        <v>2.0484295250000004</v>
      </c>
      <c r="AK960">
        <f t="shared" si="383"/>
        <v>0.38552634192470631</v>
      </c>
      <c r="AM960" s="24">
        <v>3.0820189999999998</v>
      </c>
      <c r="AN960" s="24">
        <v>2.4746489999999999</v>
      </c>
      <c r="AO960" s="24">
        <v>10.18975</v>
      </c>
      <c r="AP960" s="24">
        <v>33.396380000000001</v>
      </c>
      <c r="AR960">
        <f t="shared" si="392"/>
        <v>2.5208082999999997</v>
      </c>
      <c r="AS960">
        <f t="shared" si="393"/>
        <v>2.0592579999999998</v>
      </c>
      <c r="AT960">
        <f t="shared" si="394"/>
        <v>9.0709999999999624E-2</v>
      </c>
      <c r="AU960">
        <f t="shared" si="395"/>
        <v>1.7288999999999994</v>
      </c>
      <c r="AV960">
        <f t="shared" si="384"/>
        <v>1.5999190749999996</v>
      </c>
      <c r="AW960">
        <f t="shared" si="385"/>
        <v>0.52862851826033963</v>
      </c>
    </row>
    <row r="961" spans="1:49" x14ac:dyDescent="0.35">
      <c r="A961" s="24" t="s">
        <v>2011</v>
      </c>
      <c r="B961" s="24" t="s">
        <v>2012</v>
      </c>
      <c r="C961" s="24">
        <v>4.0457840000000003</v>
      </c>
      <c r="D961" s="24">
        <v>2.1673049999999998</v>
      </c>
      <c r="E961" s="24">
        <v>12.442</v>
      </c>
      <c r="F961" s="24">
        <v>18.192990000000002</v>
      </c>
      <c r="H961">
        <f t="shared" si="386"/>
        <v>3.5057734000000003</v>
      </c>
      <c r="I961">
        <f t="shared" si="387"/>
        <v>1.9074477999999999</v>
      </c>
      <c r="J961">
        <f t="shared" si="388"/>
        <v>1.4300700000000006</v>
      </c>
      <c r="K961">
        <f t="shared" si="389"/>
        <v>1.6712899999999991</v>
      </c>
      <c r="L961">
        <f t="shared" si="378"/>
        <v>2.1286453000000001</v>
      </c>
      <c r="M961">
        <f t="shared" si="379"/>
        <v>0.46927172814408563</v>
      </c>
      <c r="O961" s="24">
        <v>2.3389950000000002</v>
      </c>
      <c r="P961" s="24">
        <v>1.275172</v>
      </c>
      <c r="Q961" s="24">
        <v>16.446650000000002</v>
      </c>
      <c r="R961" s="24">
        <v>11.811851000000001</v>
      </c>
      <c r="T961">
        <f t="shared" si="396"/>
        <v>2.0480058000000003</v>
      </c>
      <c r="U961">
        <f t="shared" si="396"/>
        <v>0.39089099999999999</v>
      </c>
      <c r="V961">
        <f t="shared" si="396"/>
        <v>1.5512500000000014</v>
      </c>
      <c r="W961">
        <f t="shared" si="390"/>
        <v>0.43604999999999983</v>
      </c>
      <c r="X961">
        <f t="shared" si="380"/>
        <v>1.1065492000000003</v>
      </c>
      <c r="Y961">
        <f t="shared" si="381"/>
        <v>0.41289982316457846</v>
      </c>
      <c r="AA961" s="24">
        <v>2.7557999999999998</v>
      </c>
      <c r="AB961" s="24">
        <v>1.355675</v>
      </c>
      <c r="AC961" s="24">
        <v>45.050660000000008</v>
      </c>
      <c r="AD961" s="24">
        <v>16.908110000000001</v>
      </c>
      <c r="AF961">
        <f t="shared" si="397"/>
        <v>2.5606088999999996</v>
      </c>
      <c r="AG961">
        <f t="shared" si="397"/>
        <v>0.91434119999999997</v>
      </c>
      <c r="AH961">
        <f t="shared" si="397"/>
        <v>2.2145900000000012</v>
      </c>
      <c r="AI961">
        <f t="shared" si="391"/>
        <v>2.5584600000000002</v>
      </c>
      <c r="AJ961">
        <f t="shared" si="382"/>
        <v>2.0620000250000001</v>
      </c>
      <c r="AK961">
        <f t="shared" si="383"/>
        <v>0.39109757905121456</v>
      </c>
      <c r="AM961" s="24">
        <v>3.1389900000000002</v>
      </c>
      <c r="AN961" s="24">
        <v>2.4746489999999999</v>
      </c>
      <c r="AO961" s="24">
        <v>10.18975</v>
      </c>
      <c r="AP961" s="24">
        <v>33.437480000000001</v>
      </c>
      <c r="AR961">
        <f t="shared" si="392"/>
        <v>2.5777793000000004</v>
      </c>
      <c r="AS961">
        <f t="shared" si="393"/>
        <v>2.0592579999999998</v>
      </c>
      <c r="AT961">
        <f t="shared" si="394"/>
        <v>9.0709999999999624E-2</v>
      </c>
      <c r="AU961">
        <f t="shared" si="395"/>
        <v>1.7699999999999996</v>
      </c>
      <c r="AV961">
        <f t="shared" si="384"/>
        <v>1.6244368249999999</v>
      </c>
      <c r="AW961">
        <f t="shared" si="385"/>
        <v>0.53785360000872662</v>
      </c>
    </row>
    <row r="962" spans="1:49" x14ac:dyDescent="0.35">
      <c r="A962" s="24" t="s">
        <v>2013</v>
      </c>
      <c r="B962" s="24" t="s">
        <v>2014</v>
      </c>
      <c r="C962" s="24">
        <v>4.0457840000000003</v>
      </c>
      <c r="D962" s="24">
        <v>2.1673049999999998</v>
      </c>
      <c r="E962" s="24">
        <v>12.443560000000002</v>
      </c>
      <c r="F962" s="24">
        <v>18.192990000000002</v>
      </c>
      <c r="H962">
        <f t="shared" si="386"/>
        <v>3.5057734000000003</v>
      </c>
      <c r="I962">
        <f t="shared" si="387"/>
        <v>1.9074477999999999</v>
      </c>
      <c r="J962">
        <f t="shared" si="388"/>
        <v>1.431630000000002</v>
      </c>
      <c r="K962">
        <f t="shared" si="389"/>
        <v>1.6712899999999991</v>
      </c>
      <c r="L962">
        <f t="shared" si="378"/>
        <v>2.1290353000000004</v>
      </c>
      <c r="M962">
        <f t="shared" si="379"/>
        <v>0.46907832752892831</v>
      </c>
      <c r="O962" s="24">
        <v>2.3389950000000002</v>
      </c>
      <c r="P962" s="24">
        <v>1.275172</v>
      </c>
      <c r="Q962" s="24">
        <v>16.446650000000002</v>
      </c>
      <c r="R962" s="24">
        <v>11.811851000000001</v>
      </c>
      <c r="T962">
        <f t="shared" si="396"/>
        <v>2.0480058000000003</v>
      </c>
      <c r="U962">
        <f t="shared" si="396"/>
        <v>0.39089099999999999</v>
      </c>
      <c r="V962">
        <f t="shared" si="396"/>
        <v>1.5512500000000014</v>
      </c>
      <c r="W962">
        <f t="shared" si="390"/>
        <v>0.43604999999999983</v>
      </c>
      <c r="X962">
        <f t="shared" si="380"/>
        <v>1.1065492000000003</v>
      </c>
      <c r="Y962">
        <f t="shared" si="381"/>
        <v>0.41289982316457846</v>
      </c>
      <c r="AA962" s="24">
        <v>2.7596470000000002</v>
      </c>
      <c r="AB962" s="24">
        <v>1.355675</v>
      </c>
      <c r="AC962" s="24">
        <v>45.050660000000008</v>
      </c>
      <c r="AD962" s="24">
        <v>16.908110000000001</v>
      </c>
      <c r="AF962">
        <f t="shared" si="397"/>
        <v>2.5644559</v>
      </c>
      <c r="AG962">
        <f t="shared" si="397"/>
        <v>0.91434119999999997</v>
      </c>
      <c r="AH962">
        <f t="shared" si="397"/>
        <v>2.2145900000000012</v>
      </c>
      <c r="AI962">
        <f t="shared" si="391"/>
        <v>2.5584600000000002</v>
      </c>
      <c r="AJ962">
        <f t="shared" si="382"/>
        <v>2.0629617750000002</v>
      </c>
      <c r="AK962">
        <f t="shared" si="383"/>
        <v>0.39150725752294507</v>
      </c>
      <c r="AM962" s="24">
        <v>3.1551999999999998</v>
      </c>
      <c r="AN962" s="24">
        <v>2.4746489999999999</v>
      </c>
      <c r="AO962" s="24">
        <v>10.18975</v>
      </c>
      <c r="AP962" s="24">
        <v>33.442599999999999</v>
      </c>
      <c r="AR962">
        <f t="shared" si="392"/>
        <v>2.5939892999999996</v>
      </c>
      <c r="AS962">
        <f t="shared" si="393"/>
        <v>2.0592579999999998</v>
      </c>
      <c r="AT962">
        <f t="shared" si="394"/>
        <v>9.0709999999999624E-2</v>
      </c>
      <c r="AU962">
        <f t="shared" si="395"/>
        <v>1.7751199999999976</v>
      </c>
      <c r="AV962">
        <f t="shared" si="384"/>
        <v>1.6297693249999992</v>
      </c>
      <c r="AW962">
        <f t="shared" si="385"/>
        <v>0.54037109985751652</v>
      </c>
    </row>
    <row r="963" spans="1:49" x14ac:dyDescent="0.35">
      <c r="A963" s="24" t="s">
        <v>2015</v>
      </c>
      <c r="B963" s="24" t="s">
        <v>2016</v>
      </c>
      <c r="C963" s="24">
        <v>4.0457840000000003</v>
      </c>
      <c r="D963" s="24">
        <v>2.1673049999999998</v>
      </c>
      <c r="E963" s="24">
        <v>12.445220000000001</v>
      </c>
      <c r="F963" s="24">
        <v>18.192990000000002</v>
      </c>
      <c r="H963">
        <f t="shared" si="386"/>
        <v>3.5057734000000003</v>
      </c>
      <c r="I963">
        <f t="shared" si="387"/>
        <v>1.9074477999999999</v>
      </c>
      <c r="J963">
        <f t="shared" si="388"/>
        <v>1.4332900000000013</v>
      </c>
      <c r="K963">
        <f t="shared" si="389"/>
        <v>1.6712899999999991</v>
      </c>
      <c r="L963">
        <f t="shared" si="378"/>
        <v>2.1294503000000002</v>
      </c>
      <c r="M963">
        <f t="shared" si="379"/>
        <v>0.46887279808352056</v>
      </c>
      <c r="O963" s="24">
        <v>2.3389950000000002</v>
      </c>
      <c r="P963" s="24">
        <v>1.275172</v>
      </c>
      <c r="Q963" s="24">
        <v>16.446650000000002</v>
      </c>
      <c r="R963" s="24">
        <v>11.811851000000001</v>
      </c>
      <c r="T963">
        <f t="shared" si="396"/>
        <v>2.0480058000000003</v>
      </c>
      <c r="U963">
        <f t="shared" si="396"/>
        <v>0.39089099999999999</v>
      </c>
      <c r="V963">
        <f t="shared" si="396"/>
        <v>1.5512500000000014</v>
      </c>
      <c r="W963">
        <f t="shared" si="390"/>
        <v>0.43604999999999983</v>
      </c>
      <c r="X963">
        <f t="shared" si="380"/>
        <v>1.1065492000000003</v>
      </c>
      <c r="Y963">
        <f t="shared" si="381"/>
        <v>0.41289982316457846</v>
      </c>
      <c r="AA963" s="24">
        <v>2.7607349999999999</v>
      </c>
      <c r="AB963" s="24">
        <v>1.355675</v>
      </c>
      <c r="AC963" s="24">
        <v>45.050660000000008</v>
      </c>
      <c r="AD963" s="24">
        <v>16.908110000000001</v>
      </c>
      <c r="AF963">
        <f t="shared" si="397"/>
        <v>2.5655438999999998</v>
      </c>
      <c r="AG963">
        <f t="shared" si="397"/>
        <v>0.91434119999999997</v>
      </c>
      <c r="AH963">
        <f t="shared" si="397"/>
        <v>2.2145900000000012</v>
      </c>
      <c r="AI963">
        <f t="shared" si="391"/>
        <v>2.5584600000000002</v>
      </c>
      <c r="AJ963">
        <f t="shared" si="382"/>
        <v>2.0632337750000005</v>
      </c>
      <c r="AK963">
        <f t="shared" si="383"/>
        <v>0.39162347258364166</v>
      </c>
      <c r="AM963" s="24">
        <v>3.1551999999999998</v>
      </c>
      <c r="AN963" s="24">
        <v>2.4746489999999999</v>
      </c>
      <c r="AO963" s="24">
        <v>10.18981</v>
      </c>
      <c r="AP963" s="24">
        <v>33.442599999999999</v>
      </c>
      <c r="AR963">
        <f t="shared" si="392"/>
        <v>2.5939892999999996</v>
      </c>
      <c r="AS963">
        <f t="shared" si="393"/>
        <v>2.0592579999999998</v>
      </c>
      <c r="AT963">
        <f t="shared" si="394"/>
        <v>9.0769999999999129E-2</v>
      </c>
      <c r="AU963">
        <f t="shared" si="395"/>
        <v>1.7751199999999976</v>
      </c>
      <c r="AV963">
        <f t="shared" si="384"/>
        <v>1.629784324999999</v>
      </c>
      <c r="AW963">
        <f t="shared" si="385"/>
        <v>0.54035685911531861</v>
      </c>
    </row>
    <row r="964" spans="1:49" x14ac:dyDescent="0.35">
      <c r="A964" s="24" t="s">
        <v>2017</v>
      </c>
      <c r="B964" s="24" t="s">
        <v>2018</v>
      </c>
      <c r="C964" s="24">
        <v>4.0457840000000003</v>
      </c>
      <c r="D964" s="24">
        <v>2.1673049999999998</v>
      </c>
      <c r="E964" s="24">
        <v>12.445220000000001</v>
      </c>
      <c r="F964" s="24">
        <v>18.21752</v>
      </c>
      <c r="H964">
        <f t="shared" si="386"/>
        <v>3.5057734000000003</v>
      </c>
      <c r="I964">
        <f t="shared" si="387"/>
        <v>1.9074477999999999</v>
      </c>
      <c r="J964">
        <f t="shared" si="388"/>
        <v>1.4332900000000013</v>
      </c>
      <c r="K964">
        <f t="shared" si="389"/>
        <v>1.6958199999999977</v>
      </c>
      <c r="L964">
        <f t="shared" si="378"/>
        <v>2.1355827999999999</v>
      </c>
      <c r="M964">
        <f t="shared" si="379"/>
        <v>0.46691133667155682</v>
      </c>
      <c r="O964" s="24">
        <v>2.3389950000000002</v>
      </c>
      <c r="P964" s="24">
        <v>1.275172</v>
      </c>
      <c r="Q964" s="24">
        <v>16.446650000000002</v>
      </c>
      <c r="R964" s="24">
        <v>11.811851000000001</v>
      </c>
      <c r="T964">
        <f t="shared" si="396"/>
        <v>2.0480058000000003</v>
      </c>
      <c r="U964">
        <f t="shared" si="396"/>
        <v>0.39089099999999999</v>
      </c>
      <c r="V964">
        <f t="shared" si="396"/>
        <v>1.5512500000000014</v>
      </c>
      <c r="W964">
        <f t="shared" si="390"/>
        <v>0.43604999999999983</v>
      </c>
      <c r="X964">
        <f t="shared" si="380"/>
        <v>1.1065492000000003</v>
      </c>
      <c r="Y964">
        <f t="shared" si="381"/>
        <v>0.41289982316457846</v>
      </c>
      <c r="AA964" s="24">
        <v>2.7608700000000002</v>
      </c>
      <c r="AB964" s="24">
        <v>1.355675</v>
      </c>
      <c r="AC964" s="24">
        <v>45.050660000000008</v>
      </c>
      <c r="AD964" s="24">
        <v>16.908110000000001</v>
      </c>
      <c r="AF964">
        <f t="shared" si="397"/>
        <v>2.5656789</v>
      </c>
      <c r="AG964">
        <f t="shared" si="397"/>
        <v>0.91434119999999997</v>
      </c>
      <c r="AH964">
        <f t="shared" si="397"/>
        <v>2.2145900000000012</v>
      </c>
      <c r="AI964">
        <f t="shared" si="391"/>
        <v>2.5584600000000002</v>
      </c>
      <c r="AJ964">
        <f t="shared" si="382"/>
        <v>2.0632675250000005</v>
      </c>
      <c r="AK964">
        <f t="shared" si="383"/>
        <v>0.39163790342016869</v>
      </c>
      <c r="AM964" s="24">
        <v>3.1562790000000001</v>
      </c>
      <c r="AN964" s="24">
        <v>2.4746489999999999</v>
      </c>
      <c r="AO964" s="24">
        <v>10.19157</v>
      </c>
      <c r="AP964" s="24">
        <v>33.442599999999999</v>
      </c>
      <c r="AR964">
        <f t="shared" si="392"/>
        <v>2.5950683000000003</v>
      </c>
      <c r="AS964">
        <f t="shared" si="393"/>
        <v>2.0592579999999998</v>
      </c>
      <c r="AT964">
        <f t="shared" si="394"/>
        <v>9.2530000000000001E-2</v>
      </c>
      <c r="AU964">
        <f t="shared" si="395"/>
        <v>1.7751199999999976</v>
      </c>
      <c r="AV964">
        <f t="shared" si="384"/>
        <v>1.6304940749999994</v>
      </c>
      <c r="AW964">
        <f t="shared" si="385"/>
        <v>0.54009968933895802</v>
      </c>
    </row>
    <row r="965" spans="1:49" x14ac:dyDescent="0.35">
      <c r="A965" s="24" t="s">
        <v>2019</v>
      </c>
      <c r="B965" s="24" t="s">
        <v>2020</v>
      </c>
      <c r="C965" s="24">
        <v>4.0457840000000003</v>
      </c>
      <c r="D965" s="24">
        <v>2.1673049999999998</v>
      </c>
      <c r="E965" s="24">
        <v>12.445220000000001</v>
      </c>
      <c r="F965" s="24">
        <v>18.28904</v>
      </c>
      <c r="H965">
        <f t="shared" si="386"/>
        <v>3.5057734000000003</v>
      </c>
      <c r="I965">
        <f t="shared" si="387"/>
        <v>1.9074477999999999</v>
      </c>
      <c r="J965">
        <f t="shared" si="388"/>
        <v>1.4332900000000013</v>
      </c>
      <c r="K965">
        <f t="shared" si="389"/>
        <v>1.7673399999999972</v>
      </c>
      <c r="L965">
        <f t="shared" ref="L965:L1028" si="398">AVERAGE(H965:K965)</f>
        <v>2.1534627999999998</v>
      </c>
      <c r="M965">
        <f t="shared" ref="M965:M1028" si="399">STDEV(H965:K965)/SQRT(COUNT(H965:K965))</f>
        <v>0.46161013651827426</v>
      </c>
      <c r="O965" s="24">
        <v>2.3389950000000002</v>
      </c>
      <c r="P965" s="24">
        <v>1.275172</v>
      </c>
      <c r="Q965" s="24">
        <v>16.446650000000002</v>
      </c>
      <c r="R965" s="24">
        <v>11.811851000000001</v>
      </c>
      <c r="T965">
        <f t="shared" si="396"/>
        <v>2.0480058000000003</v>
      </c>
      <c r="U965">
        <f t="shared" si="396"/>
        <v>0.39089099999999999</v>
      </c>
      <c r="V965">
        <f t="shared" si="396"/>
        <v>1.5512500000000014</v>
      </c>
      <c r="W965">
        <f t="shared" si="390"/>
        <v>0.43604999999999983</v>
      </c>
      <c r="X965">
        <f t="shared" ref="X965:X1028" si="400">AVERAGE(T965:W965)</f>
        <v>1.1065492000000003</v>
      </c>
      <c r="Y965">
        <f t="shared" ref="Y965:Y1028" si="401">STDEV(T965:W965)/SQRT(COUNT(T965:W965))</f>
        <v>0.41289982316457846</v>
      </c>
      <c r="AA965" s="24">
        <v>2.7608700000000002</v>
      </c>
      <c r="AB965" s="24">
        <v>1.355675</v>
      </c>
      <c r="AC965" s="24">
        <v>45.085679999999996</v>
      </c>
      <c r="AD965" s="24">
        <v>16.908110000000001</v>
      </c>
      <c r="AF965">
        <f t="shared" si="397"/>
        <v>2.5656789</v>
      </c>
      <c r="AG965">
        <f t="shared" si="397"/>
        <v>0.91434119999999997</v>
      </c>
      <c r="AH965">
        <f t="shared" si="397"/>
        <v>2.2496099999999899</v>
      </c>
      <c r="AI965">
        <f t="shared" si="391"/>
        <v>2.5584600000000002</v>
      </c>
      <c r="AJ965">
        <f t="shared" ref="AJ965:AJ1028" si="402">AVERAGE(AF965:AI965)</f>
        <v>2.0720225249999977</v>
      </c>
      <c r="AK965">
        <f t="shared" ref="AK965:AK1028" si="403">STDEV(AF965:AI965)/SQRT(COUNT(AF965:AI965))</f>
        <v>0.3928614466527543</v>
      </c>
      <c r="AM965" s="24">
        <v>3.1619440000000001</v>
      </c>
      <c r="AN965" s="24">
        <v>2.4746489999999999</v>
      </c>
      <c r="AO965" s="24">
        <v>10.194140000000001</v>
      </c>
      <c r="AP965" s="24">
        <v>33.442599999999999</v>
      </c>
      <c r="AR965">
        <f t="shared" si="392"/>
        <v>2.6007332999999999</v>
      </c>
      <c r="AS965">
        <f t="shared" si="393"/>
        <v>2.0592579999999998</v>
      </c>
      <c r="AT965">
        <f t="shared" si="394"/>
        <v>9.5100000000000406E-2</v>
      </c>
      <c r="AU965">
        <f t="shared" si="395"/>
        <v>1.7751199999999976</v>
      </c>
      <c r="AV965">
        <f t="shared" ref="AV965:AV1028" si="404">AVERAGE(AR965:AU965)</f>
        <v>1.6325528249999994</v>
      </c>
      <c r="AW965">
        <f t="shared" ref="AW965:AW1028" si="405">STDEV(AR965:AU965)/SQRT(COUNT(AR965:AU965))</f>
        <v>0.54033456665222424</v>
      </c>
    </row>
    <row r="966" spans="1:49" x14ac:dyDescent="0.35">
      <c r="A966" s="24" t="s">
        <v>2021</v>
      </c>
      <c r="B966" s="24" t="s">
        <v>2022</v>
      </c>
      <c r="C966" s="24">
        <v>4.0457840000000003</v>
      </c>
      <c r="D966" s="24">
        <v>2.1673049999999998</v>
      </c>
      <c r="E966" s="24">
        <v>12.445220000000001</v>
      </c>
      <c r="F966" s="24">
        <v>18.361710000000002</v>
      </c>
      <c r="H966">
        <f t="shared" si="386"/>
        <v>3.5057734000000003</v>
      </c>
      <c r="I966">
        <f t="shared" si="387"/>
        <v>1.9074477999999999</v>
      </c>
      <c r="J966">
        <f t="shared" si="388"/>
        <v>1.4332900000000013</v>
      </c>
      <c r="K966">
        <f t="shared" si="389"/>
        <v>1.8400099999999995</v>
      </c>
      <c r="L966">
        <f t="shared" si="398"/>
        <v>2.1716303000000003</v>
      </c>
      <c r="M966">
        <f t="shared" si="399"/>
        <v>0.45687786721034074</v>
      </c>
      <c r="O966" s="24">
        <v>2.3389950000000002</v>
      </c>
      <c r="P966" s="24">
        <v>1.275172</v>
      </c>
      <c r="Q966" s="24">
        <v>16.446650000000002</v>
      </c>
      <c r="R966" s="24">
        <v>11.811851000000001</v>
      </c>
      <c r="T966">
        <f t="shared" si="396"/>
        <v>2.0480058000000003</v>
      </c>
      <c r="U966">
        <f t="shared" si="396"/>
        <v>0.39089099999999999</v>
      </c>
      <c r="V966">
        <f t="shared" si="396"/>
        <v>1.5512500000000014</v>
      </c>
      <c r="W966">
        <f t="shared" si="390"/>
        <v>0.43604999999999983</v>
      </c>
      <c r="X966">
        <f t="shared" si="400"/>
        <v>1.1065492000000003</v>
      </c>
      <c r="Y966">
        <f t="shared" si="401"/>
        <v>0.41289982316457846</v>
      </c>
      <c r="AA966" s="24">
        <v>2.7608700000000002</v>
      </c>
      <c r="AB966" s="24">
        <v>1.355675</v>
      </c>
      <c r="AC966" s="24">
        <v>45.165620000000004</v>
      </c>
      <c r="AD966" s="24">
        <v>16.908110000000001</v>
      </c>
      <c r="AF966">
        <f t="shared" si="397"/>
        <v>2.5656789</v>
      </c>
      <c r="AG966">
        <f t="shared" si="397"/>
        <v>0.91434119999999997</v>
      </c>
      <c r="AH966">
        <f t="shared" si="397"/>
        <v>2.3295499999999976</v>
      </c>
      <c r="AI966">
        <f t="shared" si="391"/>
        <v>2.5584600000000002</v>
      </c>
      <c r="AJ966">
        <f t="shared" si="402"/>
        <v>2.0920075249999996</v>
      </c>
      <c r="AK966">
        <f t="shared" si="403"/>
        <v>0.39636545462028494</v>
      </c>
      <c r="AM966" s="24">
        <v>3.1619440000000001</v>
      </c>
      <c r="AN966" s="24">
        <v>2.4746489999999999</v>
      </c>
      <c r="AO966" s="24">
        <v>10.196719999999999</v>
      </c>
      <c r="AP966" s="24">
        <v>33.442599999999999</v>
      </c>
      <c r="AR966">
        <f t="shared" si="392"/>
        <v>2.6007332999999999</v>
      </c>
      <c r="AS966">
        <f t="shared" si="393"/>
        <v>2.0592579999999998</v>
      </c>
      <c r="AT966">
        <f t="shared" si="394"/>
        <v>9.7679999999998657E-2</v>
      </c>
      <c r="AU966">
        <f t="shared" si="395"/>
        <v>1.7751199999999976</v>
      </c>
      <c r="AV966">
        <f t="shared" si="404"/>
        <v>1.633197824999999</v>
      </c>
      <c r="AW966">
        <f t="shared" si="405"/>
        <v>0.53972285038665668</v>
      </c>
    </row>
    <row r="967" spans="1:49" x14ac:dyDescent="0.35">
      <c r="A967" s="24" t="s">
        <v>2023</v>
      </c>
      <c r="B967" s="24" t="s">
        <v>2024</v>
      </c>
      <c r="C967" s="24">
        <v>4.0548549999999999</v>
      </c>
      <c r="D967" s="24">
        <v>2.1673049999999998</v>
      </c>
      <c r="E967" s="24">
        <v>12.445220000000001</v>
      </c>
      <c r="F967" s="24">
        <v>18.4175</v>
      </c>
      <c r="H967">
        <f t="shared" si="386"/>
        <v>3.5148443999999999</v>
      </c>
      <c r="I967">
        <f t="shared" si="387"/>
        <v>1.9074477999999999</v>
      </c>
      <c r="J967">
        <f t="shared" si="388"/>
        <v>1.4332900000000013</v>
      </c>
      <c r="K967">
        <f t="shared" si="389"/>
        <v>1.8957999999999977</v>
      </c>
      <c r="L967">
        <f t="shared" si="398"/>
        <v>2.1878455499999996</v>
      </c>
      <c r="M967">
        <f t="shared" si="399"/>
        <v>0.45590510045192817</v>
      </c>
      <c r="O967" s="24">
        <v>2.3389950000000002</v>
      </c>
      <c r="P967" s="24">
        <v>1.275172</v>
      </c>
      <c r="Q967" s="24">
        <v>16.446650000000002</v>
      </c>
      <c r="R967" s="24">
        <v>11.811851000000001</v>
      </c>
      <c r="T967">
        <f t="shared" si="396"/>
        <v>2.0480058000000003</v>
      </c>
      <c r="U967">
        <f t="shared" si="396"/>
        <v>0.39089099999999999</v>
      </c>
      <c r="V967">
        <f t="shared" si="396"/>
        <v>1.5512500000000014</v>
      </c>
      <c r="W967">
        <f t="shared" si="390"/>
        <v>0.43604999999999983</v>
      </c>
      <c r="X967">
        <f t="shared" si="400"/>
        <v>1.1065492000000003</v>
      </c>
      <c r="Y967">
        <f t="shared" si="401"/>
        <v>0.41289982316457846</v>
      </c>
      <c r="AA967" s="24">
        <v>2.7608700000000002</v>
      </c>
      <c r="AB967" s="24">
        <v>1.355675</v>
      </c>
      <c r="AC967" s="24">
        <v>45.229569999999995</v>
      </c>
      <c r="AD967" s="24">
        <v>16.908110000000001</v>
      </c>
      <c r="AF967">
        <f t="shared" si="397"/>
        <v>2.5656789</v>
      </c>
      <c r="AG967">
        <f t="shared" si="397"/>
        <v>0.91434119999999997</v>
      </c>
      <c r="AH967">
        <f t="shared" si="397"/>
        <v>2.3934999999999889</v>
      </c>
      <c r="AI967">
        <f t="shared" si="391"/>
        <v>2.5584600000000002</v>
      </c>
      <c r="AJ967">
        <f t="shared" si="402"/>
        <v>2.1079950249999975</v>
      </c>
      <c r="AK967">
        <f t="shared" si="403"/>
        <v>0.39986620343806195</v>
      </c>
      <c r="AM967" s="24">
        <v>3.1619440000000001</v>
      </c>
      <c r="AN967" s="24">
        <v>2.4746489999999999</v>
      </c>
      <c r="AO967" s="24">
        <v>10.19929</v>
      </c>
      <c r="AP967" s="24">
        <v>33.442599999999999</v>
      </c>
      <c r="AR967">
        <f t="shared" si="392"/>
        <v>2.6007332999999999</v>
      </c>
      <c r="AS967">
        <f t="shared" si="393"/>
        <v>2.0592579999999998</v>
      </c>
      <c r="AT967">
        <f t="shared" si="394"/>
        <v>0.10024999999999906</v>
      </c>
      <c r="AU967">
        <f t="shared" si="395"/>
        <v>1.7751199999999976</v>
      </c>
      <c r="AV967">
        <f t="shared" si="404"/>
        <v>1.6338403249999991</v>
      </c>
      <c r="AW967">
        <f t="shared" si="405"/>
        <v>0.53911358225087613</v>
      </c>
    </row>
    <row r="968" spans="1:49" x14ac:dyDescent="0.35">
      <c r="A968" s="24" t="s">
        <v>2025</v>
      </c>
      <c r="B968" s="24" t="s">
        <v>2026</v>
      </c>
      <c r="C968" s="24">
        <v>4.1807600000000003</v>
      </c>
      <c r="D968" s="24">
        <v>2.1673049999999998</v>
      </c>
      <c r="E968" s="24">
        <v>12.445220000000001</v>
      </c>
      <c r="F968" s="24">
        <v>18.42118</v>
      </c>
      <c r="H968">
        <f t="shared" si="386"/>
        <v>3.6407494000000002</v>
      </c>
      <c r="I968">
        <f t="shared" si="387"/>
        <v>1.9074477999999999</v>
      </c>
      <c r="J968">
        <f t="shared" si="388"/>
        <v>1.4332900000000013</v>
      </c>
      <c r="K968">
        <f t="shared" si="389"/>
        <v>1.8994799999999969</v>
      </c>
      <c r="L968">
        <f t="shared" si="398"/>
        <v>2.2202417999999997</v>
      </c>
      <c r="M968">
        <f t="shared" si="399"/>
        <v>0.48630093528906521</v>
      </c>
      <c r="O968" s="24">
        <v>2.3389950000000002</v>
      </c>
      <c r="P968" s="24">
        <v>1.275172</v>
      </c>
      <c r="Q968" s="24">
        <v>16.449629999999999</v>
      </c>
      <c r="R968" s="24">
        <v>11.811851000000001</v>
      </c>
      <c r="T968">
        <f t="shared" si="396"/>
        <v>2.0480058000000003</v>
      </c>
      <c r="U968">
        <f t="shared" si="396"/>
        <v>0.39089099999999999</v>
      </c>
      <c r="V968">
        <f t="shared" si="396"/>
        <v>1.5542299999999987</v>
      </c>
      <c r="W968">
        <f t="shared" si="390"/>
        <v>0.43604999999999983</v>
      </c>
      <c r="X968">
        <f t="shared" si="400"/>
        <v>1.1072941999999997</v>
      </c>
      <c r="Y968">
        <f t="shared" si="401"/>
        <v>0.4131678678919018</v>
      </c>
      <c r="AA968" s="24">
        <v>2.7608700000000002</v>
      </c>
      <c r="AB968" s="24">
        <v>1.355675</v>
      </c>
      <c r="AC968" s="24">
        <v>45.234909999999999</v>
      </c>
      <c r="AD968" s="24">
        <v>16.908110000000001</v>
      </c>
      <c r="AF968">
        <f t="shared" si="397"/>
        <v>2.5656789</v>
      </c>
      <c r="AG968">
        <f t="shared" si="397"/>
        <v>0.91434119999999997</v>
      </c>
      <c r="AH968">
        <f t="shared" si="397"/>
        <v>2.3988399999999928</v>
      </c>
      <c r="AI968">
        <f t="shared" si="391"/>
        <v>2.5584600000000002</v>
      </c>
      <c r="AJ968">
        <f t="shared" si="402"/>
        <v>2.1093300249999984</v>
      </c>
      <c r="AK968">
        <f t="shared" si="403"/>
        <v>0.40018603461980051</v>
      </c>
      <c r="AM968" s="24">
        <v>3.1619440000000001</v>
      </c>
      <c r="AN968" s="24">
        <v>2.4790719999999999</v>
      </c>
      <c r="AO968" s="24">
        <v>10.201549999999999</v>
      </c>
      <c r="AP968" s="24">
        <v>33.442599999999999</v>
      </c>
      <c r="AR968">
        <f t="shared" si="392"/>
        <v>2.6007332999999999</v>
      </c>
      <c r="AS968">
        <f t="shared" si="393"/>
        <v>2.0636809999999999</v>
      </c>
      <c r="AT968">
        <f t="shared" si="394"/>
        <v>0.10250999999999877</v>
      </c>
      <c r="AU968">
        <f t="shared" si="395"/>
        <v>1.7751199999999976</v>
      </c>
      <c r="AV968">
        <f t="shared" si="404"/>
        <v>1.635511074999999</v>
      </c>
      <c r="AW968">
        <f t="shared" si="405"/>
        <v>0.53886967937520769</v>
      </c>
    </row>
    <row r="969" spans="1:49" x14ac:dyDescent="0.35">
      <c r="A969" s="24" t="s">
        <v>2027</v>
      </c>
      <c r="B969" s="24" t="s">
        <v>2028</v>
      </c>
      <c r="C969" s="24">
        <v>4.3424079999999998</v>
      </c>
      <c r="D969" s="24">
        <v>2.1673049999999998</v>
      </c>
      <c r="E969" s="24">
        <v>12.445220000000001</v>
      </c>
      <c r="F969" s="24">
        <v>18.42118</v>
      </c>
      <c r="H969">
        <f t="shared" si="386"/>
        <v>3.8023973999999998</v>
      </c>
      <c r="I969">
        <f t="shared" si="387"/>
        <v>1.9074477999999999</v>
      </c>
      <c r="J969">
        <f t="shared" si="388"/>
        <v>1.4332900000000013</v>
      </c>
      <c r="K969">
        <f t="shared" si="389"/>
        <v>1.8994799999999969</v>
      </c>
      <c r="L969">
        <f t="shared" si="398"/>
        <v>2.2606537999999996</v>
      </c>
      <c r="M969">
        <f t="shared" si="399"/>
        <v>0.52573006206717221</v>
      </c>
      <c r="O969" s="24">
        <v>2.3389950000000002</v>
      </c>
      <c r="P969" s="24">
        <v>1.275172</v>
      </c>
      <c r="Q969" s="24">
        <v>16.458550000000002</v>
      </c>
      <c r="R969" s="24">
        <v>11.811851000000001</v>
      </c>
      <c r="T969">
        <f t="shared" si="396"/>
        <v>2.0480058000000003</v>
      </c>
      <c r="U969">
        <f t="shared" si="396"/>
        <v>0.39089099999999999</v>
      </c>
      <c r="V969">
        <f t="shared" si="396"/>
        <v>1.563150000000002</v>
      </c>
      <c r="W969">
        <f t="shared" si="390"/>
        <v>0.43604999999999983</v>
      </c>
      <c r="X969">
        <f t="shared" si="400"/>
        <v>1.1095242000000005</v>
      </c>
      <c r="Y969">
        <f t="shared" si="401"/>
        <v>0.41397717873614759</v>
      </c>
      <c r="AA969" s="24">
        <v>2.7608700000000002</v>
      </c>
      <c r="AB969" s="24">
        <v>1.355675</v>
      </c>
      <c r="AC969" s="24">
        <v>45.234909999999999</v>
      </c>
      <c r="AD969" s="24">
        <v>16.908110000000001</v>
      </c>
      <c r="AF969">
        <f t="shared" si="397"/>
        <v>2.5656789</v>
      </c>
      <c r="AG969">
        <f t="shared" si="397"/>
        <v>0.91434119999999997</v>
      </c>
      <c r="AH969">
        <f t="shared" si="397"/>
        <v>2.3988399999999928</v>
      </c>
      <c r="AI969">
        <f t="shared" si="391"/>
        <v>2.5584600000000002</v>
      </c>
      <c r="AJ969">
        <f t="shared" si="402"/>
        <v>2.1093300249999984</v>
      </c>
      <c r="AK969">
        <f t="shared" si="403"/>
        <v>0.40018603461980051</v>
      </c>
      <c r="AM969" s="24">
        <v>3.1619440000000001</v>
      </c>
      <c r="AN969" s="24">
        <v>2.4965890000000002</v>
      </c>
      <c r="AO969" s="24">
        <v>10.20187</v>
      </c>
      <c r="AP969" s="24">
        <v>33.442599999999999</v>
      </c>
      <c r="AR969">
        <f t="shared" si="392"/>
        <v>2.6007332999999999</v>
      </c>
      <c r="AS969">
        <f t="shared" si="393"/>
        <v>2.0811980000000001</v>
      </c>
      <c r="AT969">
        <f t="shared" si="394"/>
        <v>0.10282999999999909</v>
      </c>
      <c r="AU969">
        <f t="shared" si="395"/>
        <v>1.7751199999999976</v>
      </c>
      <c r="AV969">
        <f t="shared" si="404"/>
        <v>1.6399703249999993</v>
      </c>
      <c r="AW969">
        <f t="shared" si="405"/>
        <v>0.53997015108171076</v>
      </c>
    </row>
    <row r="970" spans="1:49" x14ac:dyDescent="0.35">
      <c r="A970" s="24" t="s">
        <v>2029</v>
      </c>
      <c r="B970" s="24" t="s">
        <v>2030</v>
      </c>
      <c r="C970" s="24">
        <v>4.4823409999999999</v>
      </c>
      <c r="D970" s="24">
        <v>2.1673049999999998</v>
      </c>
      <c r="E970" s="24">
        <v>12.445220000000001</v>
      </c>
      <c r="F970" s="24">
        <v>18.436870000000003</v>
      </c>
      <c r="H970">
        <f t="shared" si="386"/>
        <v>3.9423303999999999</v>
      </c>
      <c r="I970">
        <f t="shared" si="387"/>
        <v>1.9074477999999999</v>
      </c>
      <c r="J970">
        <f t="shared" si="388"/>
        <v>1.4332900000000013</v>
      </c>
      <c r="K970">
        <f t="shared" si="389"/>
        <v>1.9151699999999998</v>
      </c>
      <c r="L970">
        <f t="shared" si="398"/>
        <v>2.2995595500000001</v>
      </c>
      <c r="M970">
        <f t="shared" si="399"/>
        <v>0.55906364794957131</v>
      </c>
      <c r="O970" s="24">
        <v>2.3389950000000002</v>
      </c>
      <c r="P970" s="24">
        <v>1.2914159999999999</v>
      </c>
      <c r="Q970" s="24">
        <v>16.459970000000002</v>
      </c>
      <c r="R970" s="24">
        <v>11.811851000000001</v>
      </c>
      <c r="T970">
        <f t="shared" si="396"/>
        <v>2.0480058000000003</v>
      </c>
      <c r="U970">
        <f t="shared" si="396"/>
        <v>0.40713499999999991</v>
      </c>
      <c r="V970">
        <f t="shared" si="396"/>
        <v>1.5645700000000016</v>
      </c>
      <c r="W970">
        <f t="shared" si="390"/>
        <v>0.43604999999999983</v>
      </c>
      <c r="X970">
        <f t="shared" si="400"/>
        <v>1.1139402000000005</v>
      </c>
      <c r="Y970">
        <f t="shared" si="401"/>
        <v>0.41177000819171716</v>
      </c>
      <c r="AA970" s="24">
        <v>2.7608700000000002</v>
      </c>
      <c r="AB970" s="24">
        <v>1.355675</v>
      </c>
      <c r="AC970" s="24">
        <v>45.234909999999999</v>
      </c>
      <c r="AD970" s="24">
        <v>16.908110000000001</v>
      </c>
      <c r="AF970">
        <f t="shared" si="397"/>
        <v>2.5656789</v>
      </c>
      <c r="AG970">
        <f t="shared" si="397"/>
        <v>0.91434119999999997</v>
      </c>
      <c r="AH970">
        <f t="shared" si="397"/>
        <v>2.3988399999999928</v>
      </c>
      <c r="AI970">
        <f t="shared" si="391"/>
        <v>2.5584600000000002</v>
      </c>
      <c r="AJ970">
        <f t="shared" si="402"/>
        <v>2.1093300249999984</v>
      </c>
      <c r="AK970">
        <f t="shared" si="403"/>
        <v>0.40018603461980051</v>
      </c>
      <c r="AM970" s="24">
        <v>3.1619440000000001</v>
      </c>
      <c r="AN970" s="24">
        <v>2.5031500000000002</v>
      </c>
      <c r="AO970" s="24">
        <v>10.20187</v>
      </c>
      <c r="AP970" s="24">
        <v>33.442599999999999</v>
      </c>
      <c r="AR970">
        <f t="shared" si="392"/>
        <v>2.6007332999999999</v>
      </c>
      <c r="AS970">
        <f t="shared" si="393"/>
        <v>2.0877590000000001</v>
      </c>
      <c r="AT970">
        <f t="shared" si="394"/>
        <v>0.10282999999999909</v>
      </c>
      <c r="AU970">
        <f t="shared" si="395"/>
        <v>1.7751199999999976</v>
      </c>
      <c r="AV970">
        <f t="shared" si="404"/>
        <v>1.6416105749999992</v>
      </c>
      <c r="AW970">
        <f t="shared" si="405"/>
        <v>0.54041922332748371</v>
      </c>
    </row>
    <row r="971" spans="1:49" x14ac:dyDescent="0.35">
      <c r="A971" s="24" t="s">
        <v>2031</v>
      </c>
      <c r="B971" s="24" t="s">
        <v>2032</v>
      </c>
      <c r="C971" s="24">
        <v>4.5727250000000002</v>
      </c>
      <c r="D971" s="24">
        <v>2.1673049999999998</v>
      </c>
      <c r="E971" s="24">
        <v>12.445220000000001</v>
      </c>
      <c r="F971" s="24">
        <v>18.524820000000002</v>
      </c>
      <c r="H971">
        <f t="shared" si="386"/>
        <v>4.0327143999999997</v>
      </c>
      <c r="I971">
        <f t="shared" si="387"/>
        <v>1.9074477999999999</v>
      </c>
      <c r="J971">
        <f t="shared" si="388"/>
        <v>1.4332900000000013</v>
      </c>
      <c r="K971">
        <f t="shared" si="389"/>
        <v>2.0031199999999991</v>
      </c>
      <c r="L971">
        <f t="shared" si="398"/>
        <v>2.34414305</v>
      </c>
      <c r="M971">
        <f t="shared" si="399"/>
        <v>0.57647824075292053</v>
      </c>
      <c r="O971" s="24">
        <v>2.3389950000000002</v>
      </c>
      <c r="P971" s="24">
        <v>1.330352</v>
      </c>
      <c r="Q971" s="24">
        <v>16.478450000000002</v>
      </c>
      <c r="R971" s="24">
        <v>11.811851000000001</v>
      </c>
      <c r="T971">
        <f t="shared" si="396"/>
        <v>2.0480058000000003</v>
      </c>
      <c r="U971">
        <f t="shared" si="396"/>
        <v>0.446071</v>
      </c>
      <c r="V971">
        <f t="shared" si="396"/>
        <v>1.5830500000000018</v>
      </c>
      <c r="W971">
        <f t="shared" si="390"/>
        <v>0.43604999999999983</v>
      </c>
      <c r="X971">
        <f t="shared" si="400"/>
        <v>1.1282942000000005</v>
      </c>
      <c r="Y971">
        <f t="shared" si="401"/>
        <v>0.40797291493636384</v>
      </c>
      <c r="AA971" s="24">
        <v>2.7608700000000002</v>
      </c>
      <c r="AB971" s="24">
        <v>1.355675</v>
      </c>
      <c r="AC971" s="24">
        <v>45.234909999999999</v>
      </c>
      <c r="AD971" s="24">
        <v>16.908110000000001</v>
      </c>
      <c r="AF971">
        <f t="shared" si="397"/>
        <v>2.5656789</v>
      </c>
      <c r="AG971">
        <f t="shared" si="397"/>
        <v>0.91434119999999997</v>
      </c>
      <c r="AH971">
        <f t="shared" si="397"/>
        <v>2.3988399999999928</v>
      </c>
      <c r="AI971">
        <f t="shared" si="391"/>
        <v>2.5584600000000002</v>
      </c>
      <c r="AJ971">
        <f t="shared" si="402"/>
        <v>2.1093300249999984</v>
      </c>
      <c r="AK971">
        <f t="shared" si="403"/>
        <v>0.40018603461980051</v>
      </c>
      <c r="AM971" s="24">
        <v>3.1619440000000001</v>
      </c>
      <c r="AN971" s="24">
        <v>2.5031500000000002</v>
      </c>
      <c r="AO971" s="24">
        <v>10.20187</v>
      </c>
      <c r="AP971" s="24">
        <v>33.442599999999999</v>
      </c>
      <c r="AR971">
        <f t="shared" si="392"/>
        <v>2.6007332999999999</v>
      </c>
      <c r="AS971">
        <f t="shared" si="393"/>
        <v>2.0877590000000001</v>
      </c>
      <c r="AT971">
        <f t="shared" si="394"/>
        <v>0.10282999999999909</v>
      </c>
      <c r="AU971">
        <f t="shared" si="395"/>
        <v>1.7751199999999976</v>
      </c>
      <c r="AV971">
        <f t="shared" si="404"/>
        <v>1.6416105749999992</v>
      </c>
      <c r="AW971">
        <f t="shared" si="405"/>
        <v>0.54041922332748371</v>
      </c>
    </row>
    <row r="972" spans="1:49" x14ac:dyDescent="0.35">
      <c r="A972" s="24" t="s">
        <v>2033</v>
      </c>
      <c r="B972" s="24" t="s">
        <v>2034</v>
      </c>
      <c r="C972" s="24">
        <v>4.6290079999999998</v>
      </c>
      <c r="D972" s="24">
        <v>2.1673049999999998</v>
      </c>
      <c r="E972" s="24">
        <v>12.445220000000001</v>
      </c>
      <c r="F972" s="24">
        <v>18.55378</v>
      </c>
      <c r="H972">
        <f t="shared" si="386"/>
        <v>4.0889974000000002</v>
      </c>
      <c r="I972">
        <f t="shared" si="387"/>
        <v>1.9074477999999999</v>
      </c>
      <c r="J972">
        <f t="shared" si="388"/>
        <v>1.4332900000000013</v>
      </c>
      <c r="K972">
        <f t="shared" si="389"/>
        <v>2.032079999999997</v>
      </c>
      <c r="L972">
        <f t="shared" si="398"/>
        <v>2.3654537999999996</v>
      </c>
      <c r="M972">
        <f t="shared" si="399"/>
        <v>0.58881515759007097</v>
      </c>
      <c r="O972" s="24">
        <v>2.3389950000000002</v>
      </c>
      <c r="P972" s="24">
        <v>1.3694409999999999</v>
      </c>
      <c r="Q972" s="24">
        <v>16.501540000000002</v>
      </c>
      <c r="R972" s="24">
        <v>11.811851000000001</v>
      </c>
      <c r="T972">
        <f t="shared" si="396"/>
        <v>2.0480058000000003</v>
      </c>
      <c r="U972">
        <f t="shared" si="396"/>
        <v>0.48515999999999992</v>
      </c>
      <c r="V972">
        <f t="shared" si="396"/>
        <v>1.6061400000000017</v>
      </c>
      <c r="W972">
        <f t="shared" si="390"/>
        <v>0.43604999999999983</v>
      </c>
      <c r="X972">
        <f t="shared" si="400"/>
        <v>1.1438389500000006</v>
      </c>
      <c r="Y972">
        <f t="shared" si="401"/>
        <v>0.40476980190239309</v>
      </c>
      <c r="AA972" s="24">
        <v>2.7608700000000002</v>
      </c>
      <c r="AB972" s="24">
        <v>1.355675</v>
      </c>
      <c r="AC972" s="24">
        <v>45.234909999999999</v>
      </c>
      <c r="AD972" s="24">
        <v>16.908110000000001</v>
      </c>
      <c r="AF972">
        <f t="shared" si="397"/>
        <v>2.5656789</v>
      </c>
      <c r="AG972">
        <f t="shared" si="397"/>
        <v>0.91434119999999997</v>
      </c>
      <c r="AH972">
        <f t="shared" si="397"/>
        <v>2.3988399999999928</v>
      </c>
      <c r="AI972">
        <f t="shared" si="391"/>
        <v>2.5584600000000002</v>
      </c>
      <c r="AJ972">
        <f t="shared" si="402"/>
        <v>2.1093300249999984</v>
      </c>
      <c r="AK972">
        <f t="shared" si="403"/>
        <v>0.40018603461980051</v>
      </c>
      <c r="AM972" s="24">
        <v>3.1619440000000001</v>
      </c>
      <c r="AN972" s="24">
        <v>2.5031500000000002</v>
      </c>
      <c r="AO972" s="24">
        <v>10.20187</v>
      </c>
      <c r="AP972" s="24">
        <v>33.442599999999999</v>
      </c>
      <c r="AR972">
        <f t="shared" si="392"/>
        <v>2.6007332999999999</v>
      </c>
      <c r="AS972">
        <f t="shared" si="393"/>
        <v>2.0877590000000001</v>
      </c>
      <c r="AT972">
        <f t="shared" si="394"/>
        <v>0.10282999999999909</v>
      </c>
      <c r="AU972">
        <f t="shared" si="395"/>
        <v>1.7751199999999976</v>
      </c>
      <c r="AV972">
        <f t="shared" si="404"/>
        <v>1.6416105749999992</v>
      </c>
      <c r="AW972">
        <f t="shared" si="405"/>
        <v>0.54041922332748371</v>
      </c>
    </row>
    <row r="973" spans="1:49" x14ac:dyDescent="0.35">
      <c r="A973" s="24" t="s">
        <v>2035</v>
      </c>
      <c r="B973" s="24" t="s">
        <v>2036</v>
      </c>
      <c r="C973" s="24">
        <v>4.6297670000000002</v>
      </c>
      <c r="D973" s="24">
        <v>2.1673049999999998</v>
      </c>
      <c r="E973" s="24">
        <v>12.445220000000001</v>
      </c>
      <c r="F973" s="24">
        <v>18.55378</v>
      </c>
      <c r="H973">
        <f t="shared" si="386"/>
        <v>4.0897564000000006</v>
      </c>
      <c r="I973">
        <f t="shared" si="387"/>
        <v>1.9074477999999999</v>
      </c>
      <c r="J973">
        <f t="shared" si="388"/>
        <v>1.4332900000000013</v>
      </c>
      <c r="K973">
        <f t="shared" si="389"/>
        <v>2.032079999999997</v>
      </c>
      <c r="L973">
        <f t="shared" si="398"/>
        <v>2.3656435499999997</v>
      </c>
      <c r="M973">
        <f t="shared" si="399"/>
        <v>0.58900030057571495</v>
      </c>
      <c r="O973" s="24">
        <v>2.3389950000000002</v>
      </c>
      <c r="P973" s="24">
        <v>1.4085300000000001</v>
      </c>
      <c r="Q973" s="24">
        <v>16.509450000000001</v>
      </c>
      <c r="R973" s="24">
        <v>11.814331000000001</v>
      </c>
      <c r="T973">
        <f t="shared" si="396"/>
        <v>2.0480058000000003</v>
      </c>
      <c r="U973">
        <f t="shared" si="396"/>
        <v>0.52424900000000008</v>
      </c>
      <c r="V973">
        <f t="shared" si="396"/>
        <v>1.6140500000000007</v>
      </c>
      <c r="W973">
        <f t="shared" si="390"/>
        <v>0.43853000000000009</v>
      </c>
      <c r="X973">
        <f t="shared" si="400"/>
        <v>1.1562087000000003</v>
      </c>
      <c r="Y973">
        <f t="shared" si="401"/>
        <v>0.39993296338385259</v>
      </c>
      <c r="AA973" s="24">
        <v>2.7608700000000002</v>
      </c>
      <c r="AB973" s="24">
        <v>1.355675</v>
      </c>
      <c r="AC973" s="24">
        <v>45.234909999999999</v>
      </c>
      <c r="AD973" s="24">
        <v>16.908110000000001</v>
      </c>
      <c r="AF973">
        <f t="shared" si="397"/>
        <v>2.5656789</v>
      </c>
      <c r="AG973">
        <f t="shared" si="397"/>
        <v>0.91434119999999997</v>
      </c>
      <c r="AH973">
        <f t="shared" si="397"/>
        <v>2.3988399999999928</v>
      </c>
      <c r="AI973">
        <f t="shared" si="391"/>
        <v>2.5584600000000002</v>
      </c>
      <c r="AJ973">
        <f t="shared" si="402"/>
        <v>2.1093300249999984</v>
      </c>
      <c r="AK973">
        <f t="shared" si="403"/>
        <v>0.40018603461980051</v>
      </c>
      <c r="AM973" s="24">
        <v>3.1619440000000001</v>
      </c>
      <c r="AN973" s="24">
        <v>2.5031500000000002</v>
      </c>
      <c r="AO973" s="24">
        <v>10.20187</v>
      </c>
      <c r="AP973" s="24">
        <v>33.442599999999999</v>
      </c>
      <c r="AR973">
        <f t="shared" si="392"/>
        <v>2.6007332999999999</v>
      </c>
      <c r="AS973">
        <f t="shared" si="393"/>
        <v>2.0877590000000001</v>
      </c>
      <c r="AT973">
        <f t="shared" si="394"/>
        <v>0.10282999999999909</v>
      </c>
      <c r="AU973">
        <f t="shared" si="395"/>
        <v>1.7751199999999976</v>
      </c>
      <c r="AV973">
        <f t="shared" si="404"/>
        <v>1.6416105749999992</v>
      </c>
      <c r="AW973">
        <f t="shared" si="405"/>
        <v>0.54041922332748371</v>
      </c>
    </row>
    <row r="974" spans="1:49" x14ac:dyDescent="0.35">
      <c r="A974" s="24" t="s">
        <v>2037</v>
      </c>
      <c r="B974" s="24" t="s">
        <v>2038</v>
      </c>
      <c r="C974" s="24">
        <v>4.6679659999999998</v>
      </c>
      <c r="D974" s="24">
        <v>2.1673049999999998</v>
      </c>
      <c r="E974" s="24">
        <v>12.445220000000001</v>
      </c>
      <c r="F974" s="24">
        <v>18.55378</v>
      </c>
      <c r="H974">
        <f t="shared" si="386"/>
        <v>4.1279553999999994</v>
      </c>
      <c r="I974">
        <f t="shared" si="387"/>
        <v>1.9074477999999999</v>
      </c>
      <c r="J974">
        <f t="shared" si="388"/>
        <v>1.4332900000000013</v>
      </c>
      <c r="K974">
        <f t="shared" si="389"/>
        <v>2.032079999999997</v>
      </c>
      <c r="L974">
        <f t="shared" si="398"/>
        <v>2.3751932999999994</v>
      </c>
      <c r="M974">
        <f t="shared" si="399"/>
        <v>0.59832191691669601</v>
      </c>
      <c r="O974" s="24">
        <v>2.3389950000000002</v>
      </c>
      <c r="P974" s="24">
        <v>1.4476180000000001</v>
      </c>
      <c r="Q974" s="24">
        <v>16.509450000000001</v>
      </c>
      <c r="R974" s="24">
        <v>11.831401000000001</v>
      </c>
      <c r="T974">
        <f t="shared" si="396"/>
        <v>2.0480058000000003</v>
      </c>
      <c r="U974">
        <f t="shared" si="396"/>
        <v>0.56333700000000009</v>
      </c>
      <c r="V974">
        <f t="shared" si="396"/>
        <v>1.6140500000000007</v>
      </c>
      <c r="W974">
        <f t="shared" si="390"/>
        <v>0.45560000000000045</v>
      </c>
      <c r="X974">
        <f t="shared" si="400"/>
        <v>1.1702482000000005</v>
      </c>
      <c r="Y974">
        <f t="shared" si="401"/>
        <v>0.39226709613154309</v>
      </c>
      <c r="AA974" s="24">
        <v>2.7608700000000002</v>
      </c>
      <c r="AB974" s="24">
        <v>1.355675</v>
      </c>
      <c r="AC974" s="24">
        <v>45.234909999999999</v>
      </c>
      <c r="AD974" s="24">
        <v>16.908110000000001</v>
      </c>
      <c r="AF974">
        <f t="shared" si="397"/>
        <v>2.5656789</v>
      </c>
      <c r="AG974">
        <f t="shared" si="397"/>
        <v>0.91434119999999997</v>
      </c>
      <c r="AH974">
        <f t="shared" si="397"/>
        <v>2.3988399999999928</v>
      </c>
      <c r="AI974">
        <f t="shared" si="391"/>
        <v>2.5584600000000002</v>
      </c>
      <c r="AJ974">
        <f t="shared" si="402"/>
        <v>2.1093300249999984</v>
      </c>
      <c r="AK974">
        <f t="shared" si="403"/>
        <v>0.40018603461980051</v>
      </c>
      <c r="AM974" s="24">
        <v>3.1619440000000001</v>
      </c>
      <c r="AN974" s="24">
        <v>2.5031500000000002</v>
      </c>
      <c r="AO974" s="24">
        <v>10.20187</v>
      </c>
      <c r="AP974" s="24">
        <v>33.442599999999999</v>
      </c>
      <c r="AR974">
        <f t="shared" si="392"/>
        <v>2.6007332999999999</v>
      </c>
      <c r="AS974">
        <f t="shared" si="393"/>
        <v>2.0877590000000001</v>
      </c>
      <c r="AT974">
        <f t="shared" si="394"/>
        <v>0.10282999999999909</v>
      </c>
      <c r="AU974">
        <f t="shared" si="395"/>
        <v>1.7751199999999976</v>
      </c>
      <c r="AV974">
        <f t="shared" si="404"/>
        <v>1.6416105749999992</v>
      </c>
      <c r="AW974">
        <f t="shared" si="405"/>
        <v>0.54041922332748371</v>
      </c>
    </row>
    <row r="975" spans="1:49" x14ac:dyDescent="0.35">
      <c r="A975" s="24" t="s">
        <v>2039</v>
      </c>
      <c r="B975" s="24" t="s">
        <v>2040</v>
      </c>
      <c r="C975" s="24">
        <v>4.6680099999999998</v>
      </c>
      <c r="D975" s="24">
        <v>2.1726450000000002</v>
      </c>
      <c r="E975" s="24">
        <v>12.445220000000001</v>
      </c>
      <c r="F975" s="24">
        <v>18.55378</v>
      </c>
      <c r="H975">
        <f t="shared" si="386"/>
        <v>4.1279994000000002</v>
      </c>
      <c r="I975">
        <f t="shared" si="387"/>
        <v>1.9127878000000003</v>
      </c>
      <c r="J975">
        <f t="shared" si="388"/>
        <v>1.4332900000000013</v>
      </c>
      <c r="K975">
        <f t="shared" si="389"/>
        <v>2.032079999999997</v>
      </c>
      <c r="L975">
        <f t="shared" si="398"/>
        <v>2.3765392999999997</v>
      </c>
      <c r="M975">
        <f t="shared" si="399"/>
        <v>0.59798616113803449</v>
      </c>
      <c r="O975" s="24">
        <v>2.3389950000000002</v>
      </c>
      <c r="P975" s="24">
        <v>1.474251</v>
      </c>
      <c r="Q975" s="24">
        <v>16.509450000000001</v>
      </c>
      <c r="R975" s="24">
        <v>11.846201000000001</v>
      </c>
      <c r="T975">
        <f t="shared" si="396"/>
        <v>2.0480058000000003</v>
      </c>
      <c r="U975">
        <f t="shared" si="396"/>
        <v>0.58996999999999999</v>
      </c>
      <c r="V975">
        <f t="shared" si="396"/>
        <v>1.6140500000000007</v>
      </c>
      <c r="W975">
        <f t="shared" si="390"/>
        <v>0.47039999999999971</v>
      </c>
      <c r="X975">
        <f t="shared" si="400"/>
        <v>1.1806064500000002</v>
      </c>
      <c r="Y975">
        <f t="shared" si="401"/>
        <v>0.38659836621348503</v>
      </c>
      <c r="AA975" s="24">
        <v>2.7608700000000002</v>
      </c>
      <c r="AB975" s="24">
        <v>1.355675</v>
      </c>
      <c r="AC975" s="24">
        <v>45.234909999999999</v>
      </c>
      <c r="AD975" s="24">
        <v>16.908110000000001</v>
      </c>
      <c r="AF975">
        <f t="shared" si="397"/>
        <v>2.5656789</v>
      </c>
      <c r="AG975">
        <f t="shared" si="397"/>
        <v>0.91434119999999997</v>
      </c>
      <c r="AH975">
        <f t="shared" si="397"/>
        <v>2.3988399999999928</v>
      </c>
      <c r="AI975">
        <f t="shared" si="391"/>
        <v>2.5584600000000002</v>
      </c>
      <c r="AJ975">
        <f t="shared" si="402"/>
        <v>2.1093300249999984</v>
      </c>
      <c r="AK975">
        <f t="shared" si="403"/>
        <v>0.40018603461980051</v>
      </c>
      <c r="AM975" s="24">
        <v>3.1619440000000001</v>
      </c>
      <c r="AN975" s="24">
        <v>2.5031500000000002</v>
      </c>
      <c r="AO975" s="24">
        <v>10.20187</v>
      </c>
      <c r="AP975" s="24">
        <v>33.442599999999999</v>
      </c>
      <c r="AR975">
        <f t="shared" si="392"/>
        <v>2.6007332999999999</v>
      </c>
      <c r="AS975">
        <f t="shared" si="393"/>
        <v>2.0877590000000001</v>
      </c>
      <c r="AT975">
        <f t="shared" si="394"/>
        <v>0.10282999999999909</v>
      </c>
      <c r="AU975">
        <f t="shared" si="395"/>
        <v>1.7751199999999976</v>
      </c>
      <c r="AV975">
        <f t="shared" si="404"/>
        <v>1.6416105749999992</v>
      </c>
      <c r="AW975">
        <f t="shared" si="405"/>
        <v>0.54041922332748371</v>
      </c>
    </row>
    <row r="976" spans="1:49" x14ac:dyDescent="0.35">
      <c r="A976" s="24" t="s">
        <v>2041</v>
      </c>
      <c r="B976" s="24" t="s">
        <v>2042</v>
      </c>
      <c r="C976" s="24">
        <v>4.6680099999999998</v>
      </c>
      <c r="D976" s="24">
        <v>2.2083819999999998</v>
      </c>
      <c r="E976" s="24">
        <v>12.445220000000001</v>
      </c>
      <c r="F976" s="24">
        <v>18.55378</v>
      </c>
      <c r="H976">
        <f t="shared" si="386"/>
        <v>4.1279994000000002</v>
      </c>
      <c r="I976">
        <f t="shared" si="387"/>
        <v>1.9485247999999999</v>
      </c>
      <c r="J976">
        <f t="shared" si="388"/>
        <v>1.4332900000000013</v>
      </c>
      <c r="K976">
        <f t="shared" si="389"/>
        <v>2.032079999999997</v>
      </c>
      <c r="L976">
        <f t="shared" si="398"/>
        <v>2.3854735499999995</v>
      </c>
      <c r="M976">
        <f t="shared" si="399"/>
        <v>0.59573911111303501</v>
      </c>
      <c r="O976" s="24">
        <v>2.3628680000000002</v>
      </c>
      <c r="P976" s="24">
        <v>1.4750449999999999</v>
      </c>
      <c r="Q976" s="24">
        <v>16.509450000000001</v>
      </c>
      <c r="R976" s="24">
        <v>11.864091</v>
      </c>
      <c r="T976">
        <f t="shared" si="396"/>
        <v>2.0718788000000004</v>
      </c>
      <c r="U976">
        <f t="shared" si="396"/>
        <v>0.59076399999999996</v>
      </c>
      <c r="V976">
        <f t="shared" si="396"/>
        <v>1.6140500000000007</v>
      </c>
      <c r="W976">
        <f t="shared" si="390"/>
        <v>0.48828999999999922</v>
      </c>
      <c r="X976">
        <f t="shared" si="400"/>
        <v>1.1912457000000001</v>
      </c>
      <c r="Y976">
        <f t="shared" si="401"/>
        <v>0.38826570810802169</v>
      </c>
      <c r="AA976" s="24">
        <v>2.7608700000000002</v>
      </c>
      <c r="AB976" s="24">
        <v>1.355675</v>
      </c>
      <c r="AC976" s="24">
        <v>45.234909999999999</v>
      </c>
      <c r="AD976" s="24">
        <v>16.908110000000001</v>
      </c>
      <c r="AF976">
        <f t="shared" si="397"/>
        <v>2.5656789</v>
      </c>
      <c r="AG976">
        <f t="shared" si="397"/>
        <v>0.91434119999999997</v>
      </c>
      <c r="AH976">
        <f t="shared" si="397"/>
        <v>2.3988399999999928</v>
      </c>
      <c r="AI976">
        <f t="shared" si="391"/>
        <v>2.5584600000000002</v>
      </c>
      <c r="AJ976">
        <f t="shared" si="402"/>
        <v>2.1093300249999984</v>
      </c>
      <c r="AK976">
        <f t="shared" si="403"/>
        <v>0.40018603461980051</v>
      </c>
      <c r="AM976" s="24">
        <v>3.1619440000000001</v>
      </c>
      <c r="AN976" s="24">
        <v>2.5031500000000002</v>
      </c>
      <c r="AO976" s="24">
        <v>10.20187</v>
      </c>
      <c r="AP976" s="24">
        <v>33.442599999999999</v>
      </c>
      <c r="AR976">
        <f t="shared" si="392"/>
        <v>2.6007332999999999</v>
      </c>
      <c r="AS976">
        <f t="shared" si="393"/>
        <v>2.0877590000000001</v>
      </c>
      <c r="AT976">
        <f t="shared" si="394"/>
        <v>0.10282999999999909</v>
      </c>
      <c r="AU976">
        <f t="shared" si="395"/>
        <v>1.7751199999999976</v>
      </c>
      <c r="AV976">
        <f t="shared" si="404"/>
        <v>1.6416105749999992</v>
      </c>
      <c r="AW976">
        <f t="shared" si="405"/>
        <v>0.54041922332748371</v>
      </c>
    </row>
    <row r="977" spans="1:49" x14ac:dyDescent="0.35">
      <c r="A977" s="24" t="s">
        <v>2043</v>
      </c>
      <c r="B977" s="24" t="s">
        <v>2044</v>
      </c>
      <c r="C977" s="24">
        <v>4.6680099999999998</v>
      </c>
      <c r="D977" s="24">
        <v>2.2083819999999998</v>
      </c>
      <c r="E977" s="24">
        <v>12.445220000000001</v>
      </c>
      <c r="F977" s="24">
        <v>18.55378</v>
      </c>
      <c r="H977">
        <f t="shared" si="386"/>
        <v>4.1279994000000002</v>
      </c>
      <c r="I977">
        <f t="shared" si="387"/>
        <v>1.9485247999999999</v>
      </c>
      <c r="J977">
        <f t="shared" si="388"/>
        <v>1.4332900000000013</v>
      </c>
      <c r="K977">
        <f t="shared" si="389"/>
        <v>2.032079999999997</v>
      </c>
      <c r="L977">
        <f t="shared" si="398"/>
        <v>2.3854735499999995</v>
      </c>
      <c r="M977">
        <f t="shared" si="399"/>
        <v>0.59573911111303501</v>
      </c>
      <c r="O977" s="24">
        <v>2.5001869999999999</v>
      </c>
      <c r="P977" s="24">
        <v>1.4750449999999999</v>
      </c>
      <c r="Q977" s="24">
        <v>16.509450000000001</v>
      </c>
      <c r="R977" s="24">
        <v>11.914671</v>
      </c>
      <c r="T977">
        <f t="shared" si="396"/>
        <v>2.2091978000000001</v>
      </c>
      <c r="U977">
        <f t="shared" si="396"/>
        <v>0.59076399999999996</v>
      </c>
      <c r="V977">
        <f t="shared" si="396"/>
        <v>1.6140500000000007</v>
      </c>
      <c r="W977">
        <f t="shared" si="390"/>
        <v>0.53886999999999929</v>
      </c>
      <c r="X977">
        <f t="shared" si="400"/>
        <v>1.23822045</v>
      </c>
      <c r="Y977">
        <f t="shared" si="401"/>
        <v>0.40746531257560542</v>
      </c>
      <c r="AA977" s="24">
        <v>2.7608700000000002</v>
      </c>
      <c r="AB977" s="24">
        <v>1.355675</v>
      </c>
      <c r="AC977" s="24">
        <v>45.234909999999999</v>
      </c>
      <c r="AD977" s="24">
        <v>16.908110000000001</v>
      </c>
      <c r="AF977">
        <f t="shared" si="397"/>
        <v>2.5656789</v>
      </c>
      <c r="AG977">
        <f t="shared" si="397"/>
        <v>0.91434119999999997</v>
      </c>
      <c r="AH977">
        <f t="shared" si="397"/>
        <v>2.3988399999999928</v>
      </c>
      <c r="AI977">
        <f t="shared" si="391"/>
        <v>2.5584600000000002</v>
      </c>
      <c r="AJ977">
        <f t="shared" si="402"/>
        <v>2.1093300249999984</v>
      </c>
      <c r="AK977">
        <f t="shared" si="403"/>
        <v>0.40018603461980051</v>
      </c>
      <c r="AM977" s="24">
        <v>3.1619440000000001</v>
      </c>
      <c r="AN977" s="24">
        <v>2.5031500000000002</v>
      </c>
      <c r="AO977" s="24">
        <v>10.20187</v>
      </c>
      <c r="AP977" s="24">
        <v>33.442599999999999</v>
      </c>
      <c r="AR977">
        <f t="shared" si="392"/>
        <v>2.6007332999999999</v>
      </c>
      <c r="AS977">
        <f t="shared" si="393"/>
        <v>2.0877590000000001</v>
      </c>
      <c r="AT977">
        <f t="shared" si="394"/>
        <v>0.10282999999999909</v>
      </c>
      <c r="AU977">
        <f t="shared" si="395"/>
        <v>1.7751199999999976</v>
      </c>
      <c r="AV977">
        <f t="shared" si="404"/>
        <v>1.6416105749999992</v>
      </c>
      <c r="AW977">
        <f t="shared" si="405"/>
        <v>0.54041922332748371</v>
      </c>
    </row>
    <row r="978" spans="1:49" x14ac:dyDescent="0.35">
      <c r="A978" s="24" t="s">
        <v>2045</v>
      </c>
      <c r="B978" s="24" t="s">
        <v>2046</v>
      </c>
      <c r="C978" s="24">
        <v>4.6680099999999998</v>
      </c>
      <c r="D978" s="24">
        <v>2.2083819999999998</v>
      </c>
      <c r="E978" s="24">
        <v>12.445220000000001</v>
      </c>
      <c r="F978" s="24">
        <v>18.55378</v>
      </c>
      <c r="H978">
        <f t="shared" si="386"/>
        <v>4.1279994000000002</v>
      </c>
      <c r="I978">
        <f t="shared" si="387"/>
        <v>1.9485247999999999</v>
      </c>
      <c r="J978">
        <f t="shared" si="388"/>
        <v>1.4332900000000013</v>
      </c>
      <c r="K978">
        <f t="shared" si="389"/>
        <v>2.032079999999997</v>
      </c>
      <c r="L978">
        <f t="shared" si="398"/>
        <v>2.3854735499999995</v>
      </c>
      <c r="M978">
        <f t="shared" si="399"/>
        <v>0.59573911111303501</v>
      </c>
      <c r="O978" s="24">
        <v>2.5624630000000002</v>
      </c>
      <c r="P978" s="24">
        <v>1.4750449999999999</v>
      </c>
      <c r="Q978" s="24">
        <v>16.509450000000001</v>
      </c>
      <c r="R978" s="24">
        <v>11.939651000000001</v>
      </c>
      <c r="T978">
        <f t="shared" si="396"/>
        <v>2.2714738000000003</v>
      </c>
      <c r="U978">
        <f t="shared" si="396"/>
        <v>0.59076399999999996</v>
      </c>
      <c r="V978">
        <f t="shared" si="396"/>
        <v>1.6140500000000007</v>
      </c>
      <c r="W978">
        <f t="shared" si="390"/>
        <v>0.56385000000000041</v>
      </c>
      <c r="X978">
        <f t="shared" si="400"/>
        <v>1.2600344500000005</v>
      </c>
      <c r="Y978">
        <f t="shared" si="401"/>
        <v>0.41642649331697063</v>
      </c>
      <c r="AA978" s="24">
        <v>2.7608700000000002</v>
      </c>
      <c r="AB978" s="24">
        <v>1.355675</v>
      </c>
      <c r="AC978" s="24">
        <v>45.244699999999995</v>
      </c>
      <c r="AD978" s="24">
        <v>16.908110000000001</v>
      </c>
      <c r="AF978">
        <f t="shared" si="397"/>
        <v>2.5656789</v>
      </c>
      <c r="AG978">
        <f t="shared" si="397"/>
        <v>0.91434119999999997</v>
      </c>
      <c r="AH978">
        <f t="shared" si="397"/>
        <v>2.4086299999999881</v>
      </c>
      <c r="AI978">
        <f t="shared" si="391"/>
        <v>2.5584600000000002</v>
      </c>
      <c r="AJ978">
        <f t="shared" si="402"/>
        <v>2.1117775249999973</v>
      </c>
      <c r="AK978">
        <f t="shared" si="403"/>
        <v>0.40078327851451684</v>
      </c>
      <c r="AM978" s="24">
        <v>3.1619440000000001</v>
      </c>
      <c r="AN978" s="24">
        <v>2.5031500000000002</v>
      </c>
      <c r="AO978" s="24">
        <v>10.20187</v>
      </c>
      <c r="AP978" s="24">
        <v>33.442599999999999</v>
      </c>
      <c r="AR978">
        <f t="shared" si="392"/>
        <v>2.6007332999999999</v>
      </c>
      <c r="AS978">
        <f t="shared" si="393"/>
        <v>2.0877590000000001</v>
      </c>
      <c r="AT978">
        <f t="shared" si="394"/>
        <v>0.10282999999999909</v>
      </c>
      <c r="AU978">
        <f t="shared" si="395"/>
        <v>1.7751199999999976</v>
      </c>
      <c r="AV978">
        <f t="shared" si="404"/>
        <v>1.6416105749999992</v>
      </c>
      <c r="AW978">
        <f t="shared" si="405"/>
        <v>0.54041922332748371</v>
      </c>
    </row>
    <row r="979" spans="1:49" x14ac:dyDescent="0.35">
      <c r="A979" s="24" t="s">
        <v>2047</v>
      </c>
      <c r="B979" s="24" t="s">
        <v>2048</v>
      </c>
      <c r="C979" s="24">
        <v>4.6680099999999998</v>
      </c>
      <c r="D979" s="24">
        <v>2.2083819999999998</v>
      </c>
      <c r="E979" s="24">
        <v>12.445220000000001</v>
      </c>
      <c r="F979" s="24">
        <v>18.55378</v>
      </c>
      <c r="H979">
        <f t="shared" si="386"/>
        <v>4.1279994000000002</v>
      </c>
      <c r="I979">
        <f t="shared" si="387"/>
        <v>1.9485247999999999</v>
      </c>
      <c r="J979">
        <f t="shared" si="388"/>
        <v>1.4332900000000013</v>
      </c>
      <c r="K979">
        <f t="shared" si="389"/>
        <v>2.032079999999997</v>
      </c>
      <c r="L979">
        <f t="shared" si="398"/>
        <v>2.3854735499999995</v>
      </c>
      <c r="M979">
        <f t="shared" si="399"/>
        <v>0.59573911111303501</v>
      </c>
      <c r="O979" s="24">
        <v>2.5624630000000002</v>
      </c>
      <c r="P979" s="24">
        <v>1.4750449999999999</v>
      </c>
      <c r="Q979" s="24">
        <v>16.509450000000001</v>
      </c>
      <c r="R979" s="24">
        <v>11.939651000000001</v>
      </c>
      <c r="T979">
        <f t="shared" si="396"/>
        <v>2.2714738000000003</v>
      </c>
      <c r="U979">
        <f t="shared" si="396"/>
        <v>0.59076399999999996</v>
      </c>
      <c r="V979">
        <f t="shared" si="396"/>
        <v>1.6140500000000007</v>
      </c>
      <c r="W979">
        <f t="shared" si="390"/>
        <v>0.56385000000000041</v>
      </c>
      <c r="X979">
        <f t="shared" si="400"/>
        <v>1.2600344500000005</v>
      </c>
      <c r="Y979">
        <f t="shared" si="401"/>
        <v>0.41642649331697063</v>
      </c>
      <c r="AA979" s="24">
        <v>2.7608700000000002</v>
      </c>
      <c r="AB979" s="24">
        <v>1.355675</v>
      </c>
      <c r="AC979" s="24">
        <v>45.305019999999999</v>
      </c>
      <c r="AD979" s="24">
        <v>16.908110000000001</v>
      </c>
      <c r="AF979">
        <f t="shared" si="397"/>
        <v>2.5656789</v>
      </c>
      <c r="AG979">
        <f t="shared" si="397"/>
        <v>0.91434119999999997</v>
      </c>
      <c r="AH979">
        <f t="shared" si="397"/>
        <v>2.4689499999999924</v>
      </c>
      <c r="AI979">
        <f t="shared" si="391"/>
        <v>2.5584600000000002</v>
      </c>
      <c r="AJ979">
        <f t="shared" si="402"/>
        <v>2.1268575249999984</v>
      </c>
      <c r="AK979">
        <f t="shared" si="403"/>
        <v>0.40477030476412762</v>
      </c>
      <c r="AM979" s="24">
        <v>3.1619440000000001</v>
      </c>
      <c r="AN979" s="24">
        <v>2.5031500000000002</v>
      </c>
      <c r="AO979" s="24">
        <v>10.20187</v>
      </c>
      <c r="AP979" s="24">
        <v>33.492759999999997</v>
      </c>
      <c r="AR979">
        <f t="shared" si="392"/>
        <v>2.6007332999999999</v>
      </c>
      <c r="AS979">
        <f t="shared" si="393"/>
        <v>2.0877590000000001</v>
      </c>
      <c r="AT979">
        <f t="shared" si="394"/>
        <v>0.10282999999999909</v>
      </c>
      <c r="AU979">
        <f t="shared" si="395"/>
        <v>1.8252799999999958</v>
      </c>
      <c r="AV979">
        <f t="shared" si="404"/>
        <v>1.6541505749999987</v>
      </c>
      <c r="AW979">
        <f t="shared" si="405"/>
        <v>0.54159609242947893</v>
      </c>
    </row>
    <row r="980" spans="1:49" x14ac:dyDescent="0.35">
      <c r="A980" s="24" t="s">
        <v>2049</v>
      </c>
      <c r="B980" s="24" t="s">
        <v>2050</v>
      </c>
      <c r="C980" s="24">
        <v>4.6680099999999998</v>
      </c>
      <c r="D980" s="24">
        <v>2.2083819999999998</v>
      </c>
      <c r="E980" s="24">
        <v>12.445220000000001</v>
      </c>
      <c r="F980" s="24">
        <v>18.55378</v>
      </c>
      <c r="H980">
        <f t="shared" si="386"/>
        <v>4.1279994000000002</v>
      </c>
      <c r="I980">
        <f t="shared" si="387"/>
        <v>1.9485247999999999</v>
      </c>
      <c r="J980">
        <f t="shared" si="388"/>
        <v>1.4332900000000013</v>
      </c>
      <c r="K980">
        <f t="shared" si="389"/>
        <v>2.032079999999997</v>
      </c>
      <c r="L980">
        <f t="shared" si="398"/>
        <v>2.3854735499999995</v>
      </c>
      <c r="M980">
        <f t="shared" si="399"/>
        <v>0.59573911111303501</v>
      </c>
      <c r="O980" s="24">
        <v>2.5624630000000002</v>
      </c>
      <c r="P980" s="24">
        <v>1.4750449999999999</v>
      </c>
      <c r="Q980" s="24">
        <v>16.509450000000001</v>
      </c>
      <c r="R980" s="24">
        <v>11.939651000000001</v>
      </c>
      <c r="T980">
        <f t="shared" si="396"/>
        <v>2.2714738000000003</v>
      </c>
      <c r="U980">
        <f t="shared" si="396"/>
        <v>0.59076399999999996</v>
      </c>
      <c r="V980">
        <f t="shared" si="396"/>
        <v>1.6140500000000007</v>
      </c>
      <c r="W980">
        <f t="shared" si="390"/>
        <v>0.56385000000000041</v>
      </c>
      <c r="X980">
        <f t="shared" si="400"/>
        <v>1.2600344500000005</v>
      </c>
      <c r="Y980">
        <f t="shared" si="401"/>
        <v>0.41642649331697063</v>
      </c>
      <c r="AA980" s="24">
        <v>2.7608700000000002</v>
      </c>
      <c r="AB980" s="24">
        <v>1.355675</v>
      </c>
      <c r="AC980" s="24">
        <v>45.372540000000001</v>
      </c>
      <c r="AD980" s="24">
        <v>16.908110000000001</v>
      </c>
      <c r="AF980">
        <f t="shared" si="397"/>
        <v>2.5656789</v>
      </c>
      <c r="AG980">
        <f t="shared" si="397"/>
        <v>0.91434119999999997</v>
      </c>
      <c r="AH980">
        <f t="shared" si="397"/>
        <v>2.5364699999999942</v>
      </c>
      <c r="AI980">
        <f t="shared" si="391"/>
        <v>2.5584600000000002</v>
      </c>
      <c r="AJ980">
        <f t="shared" si="402"/>
        <v>2.1437375249999988</v>
      </c>
      <c r="AK980">
        <f t="shared" si="403"/>
        <v>0.40984584256869694</v>
      </c>
      <c r="AM980" s="24">
        <v>3.1619440000000001</v>
      </c>
      <c r="AN980" s="24">
        <v>2.5031500000000002</v>
      </c>
      <c r="AO980" s="24">
        <v>10.20187</v>
      </c>
      <c r="AP980" s="24">
        <v>33.50047</v>
      </c>
      <c r="AR980">
        <f t="shared" si="392"/>
        <v>2.6007332999999999</v>
      </c>
      <c r="AS980">
        <f t="shared" si="393"/>
        <v>2.0877590000000001</v>
      </c>
      <c r="AT980">
        <f t="shared" si="394"/>
        <v>0.10282999999999909</v>
      </c>
      <c r="AU980">
        <f t="shared" si="395"/>
        <v>1.8329899999999988</v>
      </c>
      <c r="AV980">
        <f t="shared" si="404"/>
        <v>1.6560780749999995</v>
      </c>
      <c r="AW980">
        <f t="shared" si="405"/>
        <v>0.54180249528980184</v>
      </c>
    </row>
    <row r="981" spans="1:49" x14ac:dyDescent="0.35">
      <c r="A981" s="24" t="s">
        <v>2051</v>
      </c>
      <c r="B981" s="24" t="s">
        <v>2052</v>
      </c>
      <c r="C981" s="24">
        <v>4.6680099999999998</v>
      </c>
      <c r="D981" s="24">
        <v>2.2083819999999998</v>
      </c>
      <c r="E981" s="24">
        <v>12.45233</v>
      </c>
      <c r="F981" s="24">
        <v>18.55378</v>
      </c>
      <c r="H981">
        <f t="shared" si="386"/>
        <v>4.1279994000000002</v>
      </c>
      <c r="I981">
        <f t="shared" si="387"/>
        <v>1.9485247999999999</v>
      </c>
      <c r="J981">
        <f t="shared" si="388"/>
        <v>1.4404000000000003</v>
      </c>
      <c r="K981">
        <f t="shared" si="389"/>
        <v>2.032079999999997</v>
      </c>
      <c r="L981">
        <f t="shared" si="398"/>
        <v>2.3872510499999993</v>
      </c>
      <c r="M981">
        <f t="shared" si="399"/>
        <v>0.59479400678659244</v>
      </c>
      <c r="O981" s="24">
        <v>2.5624630000000002</v>
      </c>
      <c r="P981" s="24">
        <v>1.4750449999999999</v>
      </c>
      <c r="Q981" s="24">
        <v>16.509450000000001</v>
      </c>
      <c r="R981" s="24">
        <v>11.939651000000001</v>
      </c>
      <c r="T981">
        <f t="shared" si="396"/>
        <v>2.2714738000000003</v>
      </c>
      <c r="U981">
        <f t="shared" si="396"/>
        <v>0.59076399999999996</v>
      </c>
      <c r="V981">
        <f t="shared" si="396"/>
        <v>1.6140500000000007</v>
      </c>
      <c r="W981">
        <f t="shared" si="390"/>
        <v>0.56385000000000041</v>
      </c>
      <c r="X981">
        <f t="shared" si="400"/>
        <v>1.2600344500000005</v>
      </c>
      <c r="Y981">
        <f t="shared" si="401"/>
        <v>0.41642649331697063</v>
      </c>
      <c r="AA981" s="24">
        <v>2.7684199999999999</v>
      </c>
      <c r="AB981" s="24">
        <v>1.355675</v>
      </c>
      <c r="AC981" s="24">
        <v>45.438860000000005</v>
      </c>
      <c r="AD981" s="24">
        <v>16.908110000000001</v>
      </c>
      <c r="AF981">
        <f t="shared" si="397"/>
        <v>2.5732288999999997</v>
      </c>
      <c r="AG981">
        <f t="shared" si="397"/>
        <v>0.91434119999999997</v>
      </c>
      <c r="AH981">
        <f t="shared" si="397"/>
        <v>2.6027899999999988</v>
      </c>
      <c r="AI981">
        <f t="shared" si="391"/>
        <v>2.5584600000000002</v>
      </c>
      <c r="AJ981">
        <f t="shared" si="402"/>
        <v>2.1622050249999996</v>
      </c>
      <c r="AK981">
        <f t="shared" si="403"/>
        <v>0.41605667452199857</v>
      </c>
      <c r="AM981" s="24">
        <v>3.1619440000000001</v>
      </c>
      <c r="AN981" s="24">
        <v>2.5031500000000002</v>
      </c>
      <c r="AO981" s="24">
        <v>10.20187</v>
      </c>
      <c r="AP981" s="24">
        <v>33.50047</v>
      </c>
      <c r="AR981">
        <f t="shared" si="392"/>
        <v>2.6007332999999999</v>
      </c>
      <c r="AS981">
        <f t="shared" si="393"/>
        <v>2.0877590000000001</v>
      </c>
      <c r="AT981">
        <f t="shared" si="394"/>
        <v>0.10282999999999909</v>
      </c>
      <c r="AU981">
        <f t="shared" si="395"/>
        <v>1.8329899999999988</v>
      </c>
      <c r="AV981">
        <f t="shared" si="404"/>
        <v>1.6560780749999995</v>
      </c>
      <c r="AW981">
        <f t="shared" si="405"/>
        <v>0.54180249528980184</v>
      </c>
    </row>
    <row r="982" spans="1:49" x14ac:dyDescent="0.35">
      <c r="A982" s="24" t="s">
        <v>2053</v>
      </c>
      <c r="B982" s="24" t="s">
        <v>2054</v>
      </c>
      <c r="C982" s="24">
        <v>4.6680099999999998</v>
      </c>
      <c r="D982" s="24">
        <v>2.2083819999999998</v>
      </c>
      <c r="E982" s="24">
        <v>12.458390000000001</v>
      </c>
      <c r="F982" s="24">
        <v>18.55378</v>
      </c>
      <c r="H982">
        <f t="shared" si="386"/>
        <v>4.1279994000000002</v>
      </c>
      <c r="I982">
        <f t="shared" si="387"/>
        <v>1.9485247999999999</v>
      </c>
      <c r="J982">
        <f t="shared" si="388"/>
        <v>1.4464600000000019</v>
      </c>
      <c r="K982">
        <f t="shared" si="389"/>
        <v>2.032079999999997</v>
      </c>
      <c r="L982">
        <f t="shared" si="398"/>
        <v>2.3887660499999996</v>
      </c>
      <c r="M982">
        <f t="shared" si="399"/>
        <v>0.59399148661723178</v>
      </c>
      <c r="O982" s="24">
        <v>2.5624630000000002</v>
      </c>
      <c r="P982" s="24">
        <v>1.4967889999999999</v>
      </c>
      <c r="Q982" s="24">
        <v>16.509450000000001</v>
      </c>
      <c r="R982" s="24">
        <v>11.939651000000001</v>
      </c>
      <c r="T982">
        <f t="shared" si="396"/>
        <v>2.2714738000000003</v>
      </c>
      <c r="U982">
        <f t="shared" si="396"/>
        <v>0.61250799999999994</v>
      </c>
      <c r="V982">
        <f t="shared" si="396"/>
        <v>1.6140500000000007</v>
      </c>
      <c r="W982">
        <f t="shared" si="390"/>
        <v>0.56385000000000041</v>
      </c>
      <c r="X982">
        <f t="shared" si="400"/>
        <v>1.2654704500000005</v>
      </c>
      <c r="Y982">
        <f t="shared" si="401"/>
        <v>0.41353976631210337</v>
      </c>
      <c r="AA982" s="24">
        <v>2.873211</v>
      </c>
      <c r="AB982" s="24">
        <v>1.355675</v>
      </c>
      <c r="AC982" s="24">
        <v>45.461100000000002</v>
      </c>
      <c r="AD982" s="24">
        <v>16.908110000000001</v>
      </c>
      <c r="AF982">
        <f t="shared" si="397"/>
        <v>2.6780198999999998</v>
      </c>
      <c r="AG982">
        <f t="shared" si="397"/>
        <v>0.91434119999999997</v>
      </c>
      <c r="AH982">
        <f t="shared" si="397"/>
        <v>2.6250299999999953</v>
      </c>
      <c r="AI982">
        <f t="shared" si="391"/>
        <v>2.5584600000000002</v>
      </c>
      <c r="AJ982">
        <f t="shared" si="402"/>
        <v>2.1939627749999988</v>
      </c>
      <c r="AK982">
        <f t="shared" si="403"/>
        <v>0.42724113555955751</v>
      </c>
      <c r="AM982" s="24">
        <v>3.1619440000000001</v>
      </c>
      <c r="AN982" s="24">
        <v>2.5031500000000002</v>
      </c>
      <c r="AO982" s="24">
        <v>10.20187</v>
      </c>
      <c r="AP982" s="24">
        <v>33.50047</v>
      </c>
      <c r="AR982">
        <f t="shared" si="392"/>
        <v>2.6007332999999999</v>
      </c>
      <c r="AS982">
        <f t="shared" si="393"/>
        <v>2.0877590000000001</v>
      </c>
      <c r="AT982">
        <f t="shared" si="394"/>
        <v>0.10282999999999909</v>
      </c>
      <c r="AU982">
        <f t="shared" si="395"/>
        <v>1.8329899999999988</v>
      </c>
      <c r="AV982">
        <f t="shared" si="404"/>
        <v>1.6560780749999995</v>
      </c>
      <c r="AW982">
        <f t="shared" si="405"/>
        <v>0.54180249528980184</v>
      </c>
    </row>
    <row r="983" spans="1:49" x14ac:dyDescent="0.35">
      <c r="A983" s="24" t="s">
        <v>2055</v>
      </c>
      <c r="B983" s="24" t="s">
        <v>2056</v>
      </c>
      <c r="C983" s="24">
        <v>4.6680099999999998</v>
      </c>
      <c r="D983" s="24">
        <v>2.2083819999999998</v>
      </c>
      <c r="E983" s="24">
        <v>12.458390000000001</v>
      </c>
      <c r="F983" s="24">
        <v>18.55378</v>
      </c>
      <c r="H983">
        <f t="shared" si="386"/>
        <v>4.1279994000000002</v>
      </c>
      <c r="I983">
        <f t="shared" si="387"/>
        <v>1.9485247999999999</v>
      </c>
      <c r="J983">
        <f t="shared" si="388"/>
        <v>1.4464600000000019</v>
      </c>
      <c r="K983">
        <f t="shared" si="389"/>
        <v>2.032079999999997</v>
      </c>
      <c r="L983">
        <f t="shared" si="398"/>
        <v>2.3887660499999996</v>
      </c>
      <c r="M983">
        <f t="shared" si="399"/>
        <v>0.59399148661723178</v>
      </c>
      <c r="O983" s="24">
        <v>2.5624630000000002</v>
      </c>
      <c r="P983" s="24">
        <v>1.5621210000000001</v>
      </c>
      <c r="Q983" s="24">
        <v>16.509450000000001</v>
      </c>
      <c r="R983" s="24">
        <v>11.939651000000001</v>
      </c>
      <c r="T983">
        <f t="shared" si="396"/>
        <v>2.2714738000000003</v>
      </c>
      <c r="U983">
        <f t="shared" si="396"/>
        <v>0.67784000000000011</v>
      </c>
      <c r="V983">
        <f t="shared" si="396"/>
        <v>1.6140500000000007</v>
      </c>
      <c r="W983">
        <f t="shared" si="390"/>
        <v>0.56385000000000041</v>
      </c>
      <c r="X983">
        <f t="shared" si="400"/>
        <v>1.2818034500000004</v>
      </c>
      <c r="Y983">
        <f t="shared" si="401"/>
        <v>0.4051814590360337</v>
      </c>
      <c r="AA983" s="24">
        <v>3.0051049999999999</v>
      </c>
      <c r="AB983" s="24">
        <v>1.355675</v>
      </c>
      <c r="AC983" s="24">
        <v>45.461100000000002</v>
      </c>
      <c r="AD983" s="24">
        <v>16.908110000000001</v>
      </c>
      <c r="AF983">
        <f t="shared" si="397"/>
        <v>2.8099138999999997</v>
      </c>
      <c r="AG983">
        <f t="shared" si="397"/>
        <v>0.91434119999999997</v>
      </c>
      <c r="AH983">
        <f t="shared" si="397"/>
        <v>2.6250299999999953</v>
      </c>
      <c r="AI983">
        <f t="shared" si="391"/>
        <v>2.5584600000000002</v>
      </c>
      <c r="AJ983">
        <f t="shared" si="402"/>
        <v>2.226936274999999</v>
      </c>
      <c r="AK983">
        <f t="shared" si="403"/>
        <v>0.44075270242006986</v>
      </c>
      <c r="AM983" s="24">
        <v>3.1619440000000001</v>
      </c>
      <c r="AN983" s="24">
        <v>2.5031500000000002</v>
      </c>
      <c r="AO983" s="24">
        <v>10.20187</v>
      </c>
      <c r="AP983" s="24">
        <v>33.50047</v>
      </c>
      <c r="AR983">
        <f t="shared" si="392"/>
        <v>2.6007332999999999</v>
      </c>
      <c r="AS983">
        <f t="shared" si="393"/>
        <v>2.0877590000000001</v>
      </c>
      <c r="AT983">
        <f t="shared" si="394"/>
        <v>0.10282999999999909</v>
      </c>
      <c r="AU983">
        <f t="shared" si="395"/>
        <v>1.8329899999999988</v>
      </c>
      <c r="AV983">
        <f t="shared" si="404"/>
        <v>1.6560780749999995</v>
      </c>
      <c r="AW983">
        <f t="shared" si="405"/>
        <v>0.54180249528980184</v>
      </c>
    </row>
    <row r="984" spans="1:49" x14ac:dyDescent="0.35">
      <c r="A984" s="24" t="s">
        <v>2057</v>
      </c>
      <c r="B984" s="24" t="s">
        <v>2058</v>
      </c>
      <c r="C984" s="24">
        <v>4.6680099999999998</v>
      </c>
      <c r="D984" s="24">
        <v>2.2083819999999998</v>
      </c>
      <c r="E984" s="24">
        <v>12.458390000000001</v>
      </c>
      <c r="F984" s="24">
        <v>18.55378</v>
      </c>
      <c r="H984">
        <f t="shared" si="386"/>
        <v>4.1279994000000002</v>
      </c>
      <c r="I984">
        <f t="shared" si="387"/>
        <v>1.9485247999999999</v>
      </c>
      <c r="J984">
        <f t="shared" si="388"/>
        <v>1.4464600000000019</v>
      </c>
      <c r="K984">
        <f t="shared" si="389"/>
        <v>2.032079999999997</v>
      </c>
      <c r="L984">
        <f t="shared" si="398"/>
        <v>2.3887660499999996</v>
      </c>
      <c r="M984">
        <f t="shared" si="399"/>
        <v>0.59399148661723178</v>
      </c>
      <c r="O984" s="24">
        <v>2.5624630000000002</v>
      </c>
      <c r="P984" s="24">
        <v>1.6235710000000001</v>
      </c>
      <c r="Q984" s="24">
        <v>16.509450000000001</v>
      </c>
      <c r="R984" s="24">
        <v>11.939651000000001</v>
      </c>
      <c r="T984">
        <f t="shared" si="396"/>
        <v>2.2714738000000003</v>
      </c>
      <c r="U984">
        <f t="shared" si="396"/>
        <v>0.73929000000000011</v>
      </c>
      <c r="V984">
        <f t="shared" si="396"/>
        <v>1.6140500000000007</v>
      </c>
      <c r="W984">
        <f t="shared" si="390"/>
        <v>0.56385000000000041</v>
      </c>
      <c r="X984">
        <f t="shared" si="400"/>
        <v>1.2971659500000003</v>
      </c>
      <c r="Y984">
        <f t="shared" si="401"/>
        <v>0.3977718300974431</v>
      </c>
      <c r="AA984" s="24">
        <v>3.0483370000000001</v>
      </c>
      <c r="AB984" s="24">
        <v>1.355675</v>
      </c>
      <c r="AC984" s="24">
        <v>45.461100000000002</v>
      </c>
      <c r="AD984" s="24">
        <v>16.908110000000001</v>
      </c>
      <c r="AF984">
        <f t="shared" si="397"/>
        <v>2.8531458999999999</v>
      </c>
      <c r="AG984">
        <f t="shared" si="397"/>
        <v>0.91434119999999997</v>
      </c>
      <c r="AH984">
        <f t="shared" si="397"/>
        <v>2.6250299999999953</v>
      </c>
      <c r="AI984">
        <f t="shared" si="391"/>
        <v>2.5584600000000002</v>
      </c>
      <c r="AJ984">
        <f t="shared" si="402"/>
        <v>2.237744274999999</v>
      </c>
      <c r="AK984">
        <f t="shared" si="403"/>
        <v>0.44562350215018404</v>
      </c>
      <c r="AM984" s="24">
        <v>3.1619440000000001</v>
      </c>
      <c r="AN984" s="24">
        <v>2.5031500000000002</v>
      </c>
      <c r="AO984" s="24">
        <v>10.20187</v>
      </c>
      <c r="AP984" s="24">
        <v>33.50047</v>
      </c>
      <c r="AR984">
        <f t="shared" si="392"/>
        <v>2.6007332999999999</v>
      </c>
      <c r="AS984">
        <f t="shared" si="393"/>
        <v>2.0877590000000001</v>
      </c>
      <c r="AT984">
        <f t="shared" si="394"/>
        <v>0.10282999999999909</v>
      </c>
      <c r="AU984">
        <f t="shared" si="395"/>
        <v>1.8329899999999988</v>
      </c>
      <c r="AV984">
        <f t="shared" si="404"/>
        <v>1.6560780749999995</v>
      </c>
      <c r="AW984">
        <f t="shared" si="405"/>
        <v>0.54180249528980184</v>
      </c>
    </row>
    <row r="985" spans="1:49" x14ac:dyDescent="0.35">
      <c r="A985" s="24" t="s">
        <v>2059</v>
      </c>
      <c r="B985" s="24" t="s">
        <v>2060</v>
      </c>
      <c r="C985" s="24">
        <v>4.6680099999999998</v>
      </c>
      <c r="D985" s="24">
        <v>2.2083819999999998</v>
      </c>
      <c r="E985" s="24">
        <v>12.458390000000001</v>
      </c>
      <c r="F985" s="24">
        <v>18.55378</v>
      </c>
      <c r="H985">
        <f t="shared" si="386"/>
        <v>4.1279994000000002</v>
      </c>
      <c r="I985">
        <f t="shared" si="387"/>
        <v>1.9485247999999999</v>
      </c>
      <c r="J985">
        <f t="shared" si="388"/>
        <v>1.4464600000000019</v>
      </c>
      <c r="K985">
        <f t="shared" si="389"/>
        <v>2.032079999999997</v>
      </c>
      <c r="L985">
        <f t="shared" si="398"/>
        <v>2.3887660499999996</v>
      </c>
      <c r="M985">
        <f t="shared" si="399"/>
        <v>0.59399148661723178</v>
      </c>
      <c r="O985" s="24">
        <v>2.5624630000000002</v>
      </c>
      <c r="P985" s="24">
        <v>1.635886</v>
      </c>
      <c r="Q985" s="24">
        <v>16.509450000000001</v>
      </c>
      <c r="R985" s="24">
        <v>11.941731000000001</v>
      </c>
      <c r="T985">
        <f t="shared" si="396"/>
        <v>2.2714738000000003</v>
      </c>
      <c r="U985">
        <f t="shared" si="396"/>
        <v>0.75160499999999997</v>
      </c>
      <c r="V985">
        <f t="shared" si="396"/>
        <v>1.6140500000000007</v>
      </c>
      <c r="W985">
        <f t="shared" si="390"/>
        <v>0.56592999999999982</v>
      </c>
      <c r="X985">
        <f t="shared" si="400"/>
        <v>1.3007647000000002</v>
      </c>
      <c r="Y985">
        <f t="shared" si="401"/>
        <v>0.39602001721788854</v>
      </c>
      <c r="AA985" s="24">
        <v>3.0483370000000001</v>
      </c>
      <c r="AB985" s="24">
        <v>1.355675</v>
      </c>
      <c r="AC985" s="24">
        <v>45.461100000000002</v>
      </c>
      <c r="AD985" s="24">
        <v>16.908110000000001</v>
      </c>
      <c r="AF985">
        <f t="shared" si="397"/>
        <v>2.8531458999999999</v>
      </c>
      <c r="AG985">
        <f t="shared" si="397"/>
        <v>0.91434119999999997</v>
      </c>
      <c r="AH985">
        <f t="shared" si="397"/>
        <v>2.6250299999999953</v>
      </c>
      <c r="AI985">
        <f t="shared" si="391"/>
        <v>2.5584600000000002</v>
      </c>
      <c r="AJ985">
        <f t="shared" si="402"/>
        <v>2.237744274999999</v>
      </c>
      <c r="AK985">
        <f t="shared" si="403"/>
        <v>0.44562350215018404</v>
      </c>
      <c r="AM985" s="24">
        <v>3.1619440000000001</v>
      </c>
      <c r="AN985" s="24">
        <v>2.5587330000000001</v>
      </c>
      <c r="AO985" s="24">
        <v>10.20187</v>
      </c>
      <c r="AP985" s="24">
        <v>33.50047</v>
      </c>
      <c r="AR985">
        <f t="shared" si="392"/>
        <v>2.6007332999999999</v>
      </c>
      <c r="AS985">
        <f t="shared" si="393"/>
        <v>2.1433420000000001</v>
      </c>
      <c r="AT985">
        <f t="shared" si="394"/>
        <v>0.10282999999999909</v>
      </c>
      <c r="AU985">
        <f t="shared" si="395"/>
        <v>1.8329899999999988</v>
      </c>
      <c r="AV985">
        <f t="shared" si="404"/>
        <v>1.6699738249999996</v>
      </c>
      <c r="AW985">
        <f t="shared" si="405"/>
        <v>0.54565745290676404</v>
      </c>
    </row>
    <row r="986" spans="1:49" x14ac:dyDescent="0.35">
      <c r="A986" s="24" t="s">
        <v>2061</v>
      </c>
      <c r="B986" s="24" t="s">
        <v>2062</v>
      </c>
      <c r="C986" s="24">
        <v>4.6680099999999998</v>
      </c>
      <c r="D986" s="24">
        <v>2.2083819999999998</v>
      </c>
      <c r="E986" s="24">
        <v>12.458390000000001</v>
      </c>
      <c r="F986" s="24">
        <v>18.55378</v>
      </c>
      <c r="H986">
        <f t="shared" si="386"/>
        <v>4.1279994000000002</v>
      </c>
      <c r="I986">
        <f t="shared" si="387"/>
        <v>1.9485247999999999</v>
      </c>
      <c r="J986">
        <f t="shared" si="388"/>
        <v>1.4464600000000019</v>
      </c>
      <c r="K986">
        <f t="shared" si="389"/>
        <v>2.032079999999997</v>
      </c>
      <c r="L986">
        <f t="shared" si="398"/>
        <v>2.3887660499999996</v>
      </c>
      <c r="M986">
        <f t="shared" si="399"/>
        <v>0.59399148661723178</v>
      </c>
      <c r="O986" s="24">
        <v>2.5624630000000002</v>
      </c>
      <c r="P986" s="24">
        <v>1.635886</v>
      </c>
      <c r="Q986" s="24">
        <v>16.509450000000001</v>
      </c>
      <c r="R986" s="24">
        <v>11.950011</v>
      </c>
      <c r="T986">
        <f t="shared" si="396"/>
        <v>2.2714738000000003</v>
      </c>
      <c r="U986">
        <f t="shared" si="396"/>
        <v>0.75160499999999997</v>
      </c>
      <c r="V986">
        <f t="shared" si="396"/>
        <v>1.6140500000000007</v>
      </c>
      <c r="W986">
        <f t="shared" si="390"/>
        <v>0.574209999999999</v>
      </c>
      <c r="X986">
        <f t="shared" si="400"/>
        <v>1.3028347</v>
      </c>
      <c r="Y986">
        <f t="shared" si="401"/>
        <v>0.39474303926891074</v>
      </c>
      <c r="AA986" s="24">
        <v>3.0483370000000001</v>
      </c>
      <c r="AB986" s="24">
        <v>1.355675</v>
      </c>
      <c r="AC986" s="24">
        <v>45.461100000000002</v>
      </c>
      <c r="AD986" s="24">
        <v>16.908110000000001</v>
      </c>
      <c r="AF986">
        <f t="shared" si="397"/>
        <v>2.8531458999999999</v>
      </c>
      <c r="AG986">
        <f t="shared" si="397"/>
        <v>0.91434119999999997</v>
      </c>
      <c r="AH986">
        <f t="shared" si="397"/>
        <v>2.6250299999999953</v>
      </c>
      <c r="AI986">
        <f t="shared" si="391"/>
        <v>2.5584600000000002</v>
      </c>
      <c r="AJ986">
        <f t="shared" si="402"/>
        <v>2.237744274999999</v>
      </c>
      <c r="AK986">
        <f t="shared" si="403"/>
        <v>0.44562350215018404</v>
      </c>
      <c r="AM986" s="24">
        <v>3.1619440000000001</v>
      </c>
      <c r="AN986" s="24">
        <v>2.7136930000000001</v>
      </c>
      <c r="AO986" s="24">
        <v>10.20187</v>
      </c>
      <c r="AP986" s="24">
        <v>33.50047</v>
      </c>
      <c r="AR986">
        <f t="shared" si="392"/>
        <v>2.6007332999999999</v>
      </c>
      <c r="AS986">
        <f t="shared" si="393"/>
        <v>2.2983020000000001</v>
      </c>
      <c r="AT986">
        <f t="shared" si="394"/>
        <v>0.10282999999999909</v>
      </c>
      <c r="AU986">
        <f t="shared" si="395"/>
        <v>1.8329899999999988</v>
      </c>
      <c r="AV986">
        <f t="shared" si="404"/>
        <v>1.7087138249999994</v>
      </c>
      <c r="AW986">
        <f t="shared" si="405"/>
        <v>0.55809350970875027</v>
      </c>
    </row>
    <row r="987" spans="1:49" x14ac:dyDescent="0.35">
      <c r="A987" s="24" t="s">
        <v>2063</v>
      </c>
      <c r="B987" s="24" t="s">
        <v>2064</v>
      </c>
      <c r="C987" s="24">
        <v>4.712682</v>
      </c>
      <c r="D987" s="24">
        <v>2.2083819999999998</v>
      </c>
      <c r="E987" s="24">
        <v>12.458390000000001</v>
      </c>
      <c r="F987" s="24">
        <v>18.55378</v>
      </c>
      <c r="H987">
        <f t="shared" si="386"/>
        <v>4.1726714000000005</v>
      </c>
      <c r="I987">
        <f t="shared" si="387"/>
        <v>1.9485247999999999</v>
      </c>
      <c r="J987">
        <f t="shared" si="388"/>
        <v>1.4464600000000019</v>
      </c>
      <c r="K987">
        <f t="shared" si="389"/>
        <v>2.032079999999997</v>
      </c>
      <c r="L987">
        <f t="shared" si="398"/>
        <v>2.3999340499999997</v>
      </c>
      <c r="M987">
        <f t="shared" si="399"/>
        <v>0.60489650555524732</v>
      </c>
      <c r="O987" s="24">
        <v>2.5624630000000002</v>
      </c>
      <c r="P987" s="24">
        <v>1.635886</v>
      </c>
      <c r="Q987" s="24">
        <v>16.509450000000001</v>
      </c>
      <c r="R987" s="24">
        <v>11.952931000000001</v>
      </c>
      <c r="T987">
        <f t="shared" si="396"/>
        <v>2.2714738000000003</v>
      </c>
      <c r="U987">
        <f t="shared" si="396"/>
        <v>0.75160499999999997</v>
      </c>
      <c r="V987">
        <f t="shared" si="396"/>
        <v>1.6140500000000007</v>
      </c>
      <c r="W987">
        <f t="shared" si="390"/>
        <v>0.57713000000000036</v>
      </c>
      <c r="X987">
        <f t="shared" si="400"/>
        <v>1.3035647000000004</v>
      </c>
      <c r="Y987">
        <f t="shared" si="401"/>
        <v>0.39429430961815404</v>
      </c>
      <c r="AA987" s="24">
        <v>3.0483370000000001</v>
      </c>
      <c r="AB987" s="24">
        <v>1.3570059999999999</v>
      </c>
      <c r="AC987" s="24">
        <v>45.461100000000002</v>
      </c>
      <c r="AD987" s="24">
        <v>16.908110000000001</v>
      </c>
      <c r="AF987">
        <f t="shared" si="397"/>
        <v>2.8531458999999999</v>
      </c>
      <c r="AG987">
        <f t="shared" si="397"/>
        <v>0.91567219999999994</v>
      </c>
      <c r="AH987">
        <f t="shared" si="397"/>
        <v>2.6250299999999953</v>
      </c>
      <c r="AI987">
        <f t="shared" si="391"/>
        <v>2.5584600000000002</v>
      </c>
      <c r="AJ987">
        <f t="shared" si="402"/>
        <v>2.2380770249999991</v>
      </c>
      <c r="AK987">
        <f t="shared" si="403"/>
        <v>0.44529410671564729</v>
      </c>
      <c r="AM987" s="24">
        <v>3.1619440000000001</v>
      </c>
      <c r="AN987" s="24">
        <v>2.850346</v>
      </c>
      <c r="AO987" s="24">
        <v>10.205109999999999</v>
      </c>
      <c r="AP987" s="24">
        <v>33.50047</v>
      </c>
      <c r="AR987">
        <f t="shared" si="392"/>
        <v>2.6007332999999999</v>
      </c>
      <c r="AS987">
        <f t="shared" si="393"/>
        <v>2.434955</v>
      </c>
      <c r="AT987">
        <f t="shared" si="394"/>
        <v>0.106069999999999</v>
      </c>
      <c r="AU987">
        <f t="shared" si="395"/>
        <v>1.8329899999999988</v>
      </c>
      <c r="AV987">
        <f t="shared" si="404"/>
        <v>1.7436870749999995</v>
      </c>
      <c r="AW987">
        <f t="shared" si="405"/>
        <v>0.5702444119750808</v>
      </c>
    </row>
    <row r="988" spans="1:49" x14ac:dyDescent="0.35">
      <c r="A988" s="24" t="s">
        <v>2065</v>
      </c>
      <c r="B988" s="24" t="s">
        <v>2066</v>
      </c>
      <c r="C988" s="24">
        <v>4.7195549999999997</v>
      </c>
      <c r="D988" s="24">
        <v>2.2083819999999998</v>
      </c>
      <c r="E988" s="24">
        <v>12.458390000000001</v>
      </c>
      <c r="F988" s="24">
        <v>18.55378</v>
      </c>
      <c r="H988">
        <f t="shared" si="386"/>
        <v>4.1795443999999993</v>
      </c>
      <c r="I988">
        <f t="shared" si="387"/>
        <v>1.9485247999999999</v>
      </c>
      <c r="J988">
        <f t="shared" si="388"/>
        <v>1.4464600000000019</v>
      </c>
      <c r="K988">
        <f t="shared" si="389"/>
        <v>2.032079999999997</v>
      </c>
      <c r="L988">
        <f t="shared" si="398"/>
        <v>2.4016522999999994</v>
      </c>
      <c r="M988">
        <f t="shared" si="399"/>
        <v>0.60657514410865565</v>
      </c>
      <c r="O988" s="24">
        <v>2.5624630000000002</v>
      </c>
      <c r="P988" s="24">
        <v>1.635886</v>
      </c>
      <c r="Q988" s="24">
        <v>16.509450000000001</v>
      </c>
      <c r="R988" s="24">
        <v>11.952931000000001</v>
      </c>
      <c r="T988">
        <f t="shared" si="396"/>
        <v>2.2714738000000003</v>
      </c>
      <c r="U988">
        <f t="shared" si="396"/>
        <v>0.75160499999999997</v>
      </c>
      <c r="V988">
        <f t="shared" si="396"/>
        <v>1.6140500000000007</v>
      </c>
      <c r="W988">
        <f t="shared" si="390"/>
        <v>0.57713000000000036</v>
      </c>
      <c r="X988">
        <f t="shared" si="400"/>
        <v>1.3035647000000004</v>
      </c>
      <c r="Y988">
        <f t="shared" si="401"/>
        <v>0.39429430961815404</v>
      </c>
      <c r="AA988" s="24">
        <v>3.0483370000000001</v>
      </c>
      <c r="AB988" s="24">
        <v>1.385284</v>
      </c>
      <c r="AC988" s="24">
        <v>45.461100000000002</v>
      </c>
      <c r="AD988" s="24">
        <v>16.908110000000001</v>
      </c>
      <c r="AF988">
        <f t="shared" si="397"/>
        <v>2.8531458999999999</v>
      </c>
      <c r="AG988">
        <f t="shared" si="397"/>
        <v>0.94395019999999996</v>
      </c>
      <c r="AH988">
        <f t="shared" si="397"/>
        <v>2.6250299999999953</v>
      </c>
      <c r="AI988">
        <f t="shared" si="391"/>
        <v>2.5584600000000002</v>
      </c>
      <c r="AJ988">
        <f t="shared" si="402"/>
        <v>2.2451465249999991</v>
      </c>
      <c r="AK988">
        <f t="shared" si="403"/>
        <v>0.43829707432939985</v>
      </c>
      <c r="AM988" s="24">
        <v>3.1619440000000001</v>
      </c>
      <c r="AN988" s="24">
        <v>3.08263</v>
      </c>
      <c r="AO988" s="24">
        <v>10.211690000000001</v>
      </c>
      <c r="AP988" s="24">
        <v>33.50047</v>
      </c>
      <c r="AR988">
        <f t="shared" si="392"/>
        <v>2.6007332999999999</v>
      </c>
      <c r="AS988">
        <f t="shared" si="393"/>
        <v>2.6672389999999999</v>
      </c>
      <c r="AT988">
        <f t="shared" si="394"/>
        <v>0.11265000000000036</v>
      </c>
      <c r="AU988">
        <f t="shared" si="395"/>
        <v>1.8329899999999988</v>
      </c>
      <c r="AV988">
        <f t="shared" si="404"/>
        <v>1.8034030749999999</v>
      </c>
      <c r="AW988">
        <f t="shared" si="405"/>
        <v>0.59452147001966094</v>
      </c>
    </row>
    <row r="989" spans="1:49" x14ac:dyDescent="0.35">
      <c r="A989" s="24" t="s">
        <v>2067</v>
      </c>
      <c r="B989" s="24" t="s">
        <v>2068</v>
      </c>
      <c r="C989" s="24">
        <v>4.7195549999999997</v>
      </c>
      <c r="D989" s="24">
        <v>2.2083819999999998</v>
      </c>
      <c r="E989" s="24">
        <v>12.458390000000001</v>
      </c>
      <c r="F989" s="24">
        <v>18.55378</v>
      </c>
      <c r="H989">
        <f t="shared" si="386"/>
        <v>4.1795443999999993</v>
      </c>
      <c r="I989">
        <f t="shared" si="387"/>
        <v>1.9485247999999999</v>
      </c>
      <c r="J989">
        <f t="shared" si="388"/>
        <v>1.4464600000000019</v>
      </c>
      <c r="K989">
        <f t="shared" si="389"/>
        <v>2.032079999999997</v>
      </c>
      <c r="L989">
        <f t="shared" si="398"/>
        <v>2.4016522999999994</v>
      </c>
      <c r="M989">
        <f t="shared" si="399"/>
        <v>0.60657514410865565</v>
      </c>
      <c r="O989" s="24">
        <v>2.5624630000000002</v>
      </c>
      <c r="P989" s="24">
        <v>1.635886</v>
      </c>
      <c r="Q989" s="24">
        <v>16.509450000000001</v>
      </c>
      <c r="R989" s="24">
        <v>11.952931000000001</v>
      </c>
      <c r="T989">
        <f t="shared" si="396"/>
        <v>2.2714738000000003</v>
      </c>
      <c r="U989">
        <f t="shared" si="396"/>
        <v>0.75160499999999997</v>
      </c>
      <c r="V989">
        <f t="shared" si="396"/>
        <v>1.6140500000000007</v>
      </c>
      <c r="W989">
        <f t="shared" si="390"/>
        <v>0.57713000000000036</v>
      </c>
      <c r="X989">
        <f t="shared" si="400"/>
        <v>1.3035647000000004</v>
      </c>
      <c r="Y989">
        <f t="shared" si="401"/>
        <v>0.39429430961815404</v>
      </c>
      <c r="AA989" s="24">
        <v>3.0483370000000001</v>
      </c>
      <c r="AB989" s="24">
        <v>1.424158</v>
      </c>
      <c r="AC989" s="24">
        <v>45.461100000000002</v>
      </c>
      <c r="AD989" s="24">
        <v>16.908110000000001</v>
      </c>
      <c r="AF989">
        <f t="shared" si="397"/>
        <v>2.8531458999999999</v>
      </c>
      <c r="AG989">
        <f t="shared" si="397"/>
        <v>0.98282420000000004</v>
      </c>
      <c r="AH989">
        <f t="shared" si="397"/>
        <v>2.6250299999999953</v>
      </c>
      <c r="AI989">
        <f t="shared" si="391"/>
        <v>2.5584600000000002</v>
      </c>
      <c r="AJ989">
        <f t="shared" si="402"/>
        <v>2.2548650249999991</v>
      </c>
      <c r="AK989">
        <f t="shared" si="403"/>
        <v>0.42868207755665133</v>
      </c>
      <c r="AM989" s="24">
        <v>3.1619440000000001</v>
      </c>
      <c r="AN989" s="24">
        <v>3.1305170000000002</v>
      </c>
      <c r="AO989" s="24">
        <v>10.21749</v>
      </c>
      <c r="AP989" s="24">
        <v>33.50047</v>
      </c>
      <c r="AR989">
        <f t="shared" si="392"/>
        <v>2.6007332999999999</v>
      </c>
      <c r="AS989">
        <f t="shared" si="393"/>
        <v>2.7151260000000002</v>
      </c>
      <c r="AT989">
        <f t="shared" si="394"/>
        <v>0.11844999999999928</v>
      </c>
      <c r="AU989">
        <f t="shared" si="395"/>
        <v>1.8329899999999988</v>
      </c>
      <c r="AV989">
        <f t="shared" si="404"/>
        <v>1.8168248249999994</v>
      </c>
      <c r="AW989">
        <f t="shared" si="405"/>
        <v>0.59904061195518921</v>
      </c>
    </row>
    <row r="990" spans="1:49" x14ac:dyDescent="0.35">
      <c r="A990" s="24" t="s">
        <v>2069</v>
      </c>
      <c r="B990" s="24" t="s">
        <v>2070</v>
      </c>
      <c r="C990" s="24">
        <v>4.7195549999999997</v>
      </c>
      <c r="D990" s="24">
        <v>2.2083819999999998</v>
      </c>
      <c r="E990" s="24">
        <v>12.458390000000001</v>
      </c>
      <c r="F990" s="24">
        <v>18.55378</v>
      </c>
      <c r="H990">
        <f t="shared" si="386"/>
        <v>4.1795443999999993</v>
      </c>
      <c r="I990">
        <f t="shared" si="387"/>
        <v>1.9485247999999999</v>
      </c>
      <c r="J990">
        <f t="shared" si="388"/>
        <v>1.4464600000000019</v>
      </c>
      <c r="K990">
        <f t="shared" si="389"/>
        <v>2.032079999999997</v>
      </c>
      <c r="L990">
        <f t="shared" si="398"/>
        <v>2.4016522999999994</v>
      </c>
      <c r="M990">
        <f t="shared" si="399"/>
        <v>0.60657514410865565</v>
      </c>
      <c r="O990" s="24">
        <v>2.5624630000000002</v>
      </c>
      <c r="P990" s="24">
        <v>1.635886</v>
      </c>
      <c r="Q990" s="24">
        <v>16.509450000000001</v>
      </c>
      <c r="R990" s="24">
        <v>11.952931000000001</v>
      </c>
      <c r="T990">
        <f t="shared" si="396"/>
        <v>2.2714738000000003</v>
      </c>
      <c r="U990">
        <f t="shared" si="396"/>
        <v>0.75160499999999997</v>
      </c>
      <c r="V990">
        <f t="shared" si="396"/>
        <v>1.6140500000000007</v>
      </c>
      <c r="W990">
        <f t="shared" si="390"/>
        <v>0.57713000000000036</v>
      </c>
      <c r="X990">
        <f t="shared" si="400"/>
        <v>1.3035647000000004</v>
      </c>
      <c r="Y990">
        <f t="shared" si="401"/>
        <v>0.39429430961815404</v>
      </c>
      <c r="AA990" s="24">
        <v>3.0483370000000001</v>
      </c>
      <c r="AB990" s="24">
        <v>1.4630320000000001</v>
      </c>
      <c r="AC990" s="24">
        <v>45.494720000000001</v>
      </c>
      <c r="AD990" s="24">
        <v>16.908110000000001</v>
      </c>
      <c r="AF990">
        <f t="shared" si="397"/>
        <v>2.8531458999999999</v>
      </c>
      <c r="AG990">
        <f t="shared" si="397"/>
        <v>1.0216982000000001</v>
      </c>
      <c r="AH990">
        <f t="shared" si="397"/>
        <v>2.6586499999999944</v>
      </c>
      <c r="AI990">
        <f t="shared" si="391"/>
        <v>2.5584600000000002</v>
      </c>
      <c r="AJ990">
        <f t="shared" si="402"/>
        <v>2.2729885249999988</v>
      </c>
      <c r="AK990">
        <f t="shared" si="403"/>
        <v>0.42155849668653533</v>
      </c>
      <c r="AM990" s="24">
        <v>3.1619440000000001</v>
      </c>
      <c r="AN990" s="24">
        <v>3.1305170000000002</v>
      </c>
      <c r="AO990" s="24">
        <v>10.218360000000001</v>
      </c>
      <c r="AP990" s="24">
        <v>33.5032</v>
      </c>
      <c r="AR990">
        <f t="shared" si="392"/>
        <v>2.6007332999999999</v>
      </c>
      <c r="AS990">
        <f t="shared" si="393"/>
        <v>2.7151260000000002</v>
      </c>
      <c r="AT990">
        <f t="shared" si="394"/>
        <v>0.11932000000000009</v>
      </c>
      <c r="AU990">
        <f t="shared" si="395"/>
        <v>1.8357199999999985</v>
      </c>
      <c r="AV990">
        <f t="shared" si="404"/>
        <v>1.8177248249999995</v>
      </c>
      <c r="AW990">
        <f t="shared" si="405"/>
        <v>0.59884151469871172</v>
      </c>
    </row>
    <row r="991" spans="1:49" x14ac:dyDescent="0.35">
      <c r="A991" s="24" t="s">
        <v>2071</v>
      </c>
      <c r="B991" s="24" t="s">
        <v>2072</v>
      </c>
      <c r="C991" s="24">
        <v>4.7195549999999997</v>
      </c>
      <c r="D991" s="24">
        <v>2.210896</v>
      </c>
      <c r="E991" s="24">
        <v>12.458390000000001</v>
      </c>
      <c r="F991" s="24">
        <v>18.584420000000001</v>
      </c>
      <c r="H991">
        <f t="shared" si="386"/>
        <v>4.1795443999999993</v>
      </c>
      <c r="I991">
        <f t="shared" si="387"/>
        <v>1.9510388000000001</v>
      </c>
      <c r="J991">
        <f t="shared" si="388"/>
        <v>1.4464600000000019</v>
      </c>
      <c r="K991">
        <f t="shared" si="389"/>
        <v>2.0627199999999988</v>
      </c>
      <c r="L991">
        <f t="shared" si="398"/>
        <v>2.4099408000000002</v>
      </c>
      <c r="M991">
        <f t="shared" si="399"/>
        <v>0.60490670648857281</v>
      </c>
      <c r="O991" s="24">
        <v>2.5624630000000002</v>
      </c>
      <c r="P991" s="24">
        <v>1.635886</v>
      </c>
      <c r="Q991" s="24">
        <v>16.509450000000001</v>
      </c>
      <c r="R991" s="24">
        <v>11.952931000000001</v>
      </c>
      <c r="T991">
        <f t="shared" si="396"/>
        <v>2.2714738000000003</v>
      </c>
      <c r="U991">
        <f t="shared" si="396"/>
        <v>0.75160499999999997</v>
      </c>
      <c r="V991">
        <f t="shared" si="396"/>
        <v>1.6140500000000007</v>
      </c>
      <c r="W991">
        <f t="shared" si="390"/>
        <v>0.57713000000000036</v>
      </c>
      <c r="X991">
        <f t="shared" si="400"/>
        <v>1.3035647000000004</v>
      </c>
      <c r="Y991">
        <f t="shared" si="401"/>
        <v>0.39429430961815404</v>
      </c>
      <c r="AA991" s="24">
        <v>3.052994</v>
      </c>
      <c r="AB991" s="24">
        <v>1.4934829999999999</v>
      </c>
      <c r="AC991" s="24">
        <v>45.988349999999997</v>
      </c>
      <c r="AD991" s="24">
        <v>16.908110000000001</v>
      </c>
      <c r="AF991">
        <f t="shared" si="397"/>
        <v>2.8578028999999998</v>
      </c>
      <c r="AG991">
        <f t="shared" si="397"/>
        <v>1.0521491999999999</v>
      </c>
      <c r="AH991">
        <f t="shared" si="397"/>
        <v>3.1522799999999904</v>
      </c>
      <c r="AI991">
        <f t="shared" si="391"/>
        <v>2.5584600000000002</v>
      </c>
      <c r="AJ991">
        <f t="shared" si="402"/>
        <v>2.4051730249999976</v>
      </c>
      <c r="AK991">
        <f t="shared" si="403"/>
        <v>0.46701293732601179</v>
      </c>
      <c r="AM991" s="24">
        <v>3.1619440000000001</v>
      </c>
      <c r="AN991" s="24">
        <v>3.1305170000000002</v>
      </c>
      <c r="AO991" s="24">
        <v>10.218360000000001</v>
      </c>
      <c r="AP991" s="24">
        <v>33.575060000000001</v>
      </c>
      <c r="AR991">
        <f t="shared" si="392"/>
        <v>2.6007332999999999</v>
      </c>
      <c r="AS991">
        <f t="shared" si="393"/>
        <v>2.7151260000000002</v>
      </c>
      <c r="AT991">
        <f t="shared" si="394"/>
        <v>0.11932000000000009</v>
      </c>
      <c r="AU991">
        <f t="shared" si="395"/>
        <v>1.9075799999999994</v>
      </c>
      <c r="AV991">
        <f t="shared" si="404"/>
        <v>1.8356898249999998</v>
      </c>
      <c r="AW991">
        <f t="shared" si="405"/>
        <v>0.59929076679374149</v>
      </c>
    </row>
    <row r="992" spans="1:49" x14ac:dyDescent="0.35">
      <c r="A992" s="24" t="s">
        <v>2073</v>
      </c>
      <c r="B992" s="24" t="s">
        <v>2074</v>
      </c>
      <c r="C992" s="24">
        <v>4.7208909999999999</v>
      </c>
      <c r="D992" s="24">
        <v>2.2144870000000001</v>
      </c>
      <c r="E992" s="24">
        <v>12.458390000000001</v>
      </c>
      <c r="F992" s="24">
        <v>18.669220000000003</v>
      </c>
      <c r="H992">
        <f t="shared" si="386"/>
        <v>4.1808803999999995</v>
      </c>
      <c r="I992">
        <f t="shared" si="387"/>
        <v>1.9546298000000002</v>
      </c>
      <c r="J992">
        <f t="shared" si="388"/>
        <v>1.4464600000000019</v>
      </c>
      <c r="K992">
        <f t="shared" si="389"/>
        <v>2.1475200000000001</v>
      </c>
      <c r="L992">
        <f t="shared" si="398"/>
        <v>2.4323725500000002</v>
      </c>
      <c r="M992">
        <f t="shared" si="399"/>
        <v>0.60129598702706222</v>
      </c>
      <c r="O992" s="24">
        <v>2.5624630000000002</v>
      </c>
      <c r="P992" s="24">
        <v>1.635886</v>
      </c>
      <c r="Q992" s="24">
        <v>16.509450000000001</v>
      </c>
      <c r="R992" s="24">
        <v>11.952931000000001</v>
      </c>
      <c r="T992">
        <f t="shared" si="396"/>
        <v>2.2714738000000003</v>
      </c>
      <c r="U992">
        <f t="shared" si="396"/>
        <v>0.75160499999999997</v>
      </c>
      <c r="V992">
        <f t="shared" si="396"/>
        <v>1.6140500000000007</v>
      </c>
      <c r="W992">
        <f t="shared" si="390"/>
        <v>0.57713000000000036</v>
      </c>
      <c r="X992">
        <f t="shared" si="400"/>
        <v>1.3035647000000004</v>
      </c>
      <c r="Y992">
        <f t="shared" si="401"/>
        <v>0.39429430961815404</v>
      </c>
      <c r="AA992" s="24">
        <v>3.1450619999999998</v>
      </c>
      <c r="AB992" s="24">
        <v>1.495752</v>
      </c>
      <c r="AC992" s="24">
        <v>46.049419999999998</v>
      </c>
      <c r="AD992" s="24">
        <v>16.908110000000001</v>
      </c>
      <c r="AF992">
        <f t="shared" si="397"/>
        <v>2.9498708999999996</v>
      </c>
      <c r="AG992">
        <f t="shared" si="397"/>
        <v>1.0544182</v>
      </c>
      <c r="AH992">
        <f t="shared" si="397"/>
        <v>3.2133499999999913</v>
      </c>
      <c r="AI992">
        <f t="shared" si="391"/>
        <v>2.5584600000000002</v>
      </c>
      <c r="AJ992">
        <f t="shared" si="402"/>
        <v>2.4440247749999977</v>
      </c>
      <c r="AK992">
        <f t="shared" si="403"/>
        <v>0.48234180981979591</v>
      </c>
      <c r="AM992" s="24">
        <v>3.1619440000000001</v>
      </c>
      <c r="AN992" s="24">
        <v>3.1305170000000002</v>
      </c>
      <c r="AO992" s="24">
        <v>10.218360000000001</v>
      </c>
      <c r="AP992" s="24">
        <v>33.575180000000003</v>
      </c>
      <c r="AR992">
        <f t="shared" si="392"/>
        <v>2.6007332999999999</v>
      </c>
      <c r="AS992">
        <f t="shared" si="393"/>
        <v>2.7151260000000002</v>
      </c>
      <c r="AT992">
        <f t="shared" si="394"/>
        <v>0.11932000000000009</v>
      </c>
      <c r="AU992">
        <f t="shared" si="395"/>
        <v>1.9077000000000019</v>
      </c>
      <c r="AV992">
        <f t="shared" si="404"/>
        <v>1.8357198250000004</v>
      </c>
      <c r="AW992">
        <f t="shared" si="405"/>
        <v>0.59929196713098931</v>
      </c>
    </row>
    <row r="993" spans="1:49" x14ac:dyDescent="0.35">
      <c r="A993" s="24" t="s">
        <v>2075</v>
      </c>
      <c r="B993" s="24" t="s">
        <v>2076</v>
      </c>
      <c r="C993" s="24">
        <v>4.8015809999999997</v>
      </c>
      <c r="D993" s="24">
        <v>2.2144870000000001</v>
      </c>
      <c r="E993" s="24">
        <v>12.458390000000001</v>
      </c>
      <c r="F993" s="24">
        <v>18.729570000000002</v>
      </c>
      <c r="H993">
        <f t="shared" si="386"/>
        <v>4.2615704000000001</v>
      </c>
      <c r="I993">
        <f t="shared" si="387"/>
        <v>1.9546298000000002</v>
      </c>
      <c r="J993">
        <f t="shared" si="388"/>
        <v>1.4464600000000019</v>
      </c>
      <c r="K993">
        <f t="shared" si="389"/>
        <v>2.2078699999999998</v>
      </c>
      <c r="L993">
        <f t="shared" si="398"/>
        <v>2.4676325500000003</v>
      </c>
      <c r="M993">
        <f t="shared" si="399"/>
        <v>0.61857731869361532</v>
      </c>
      <c r="O993" s="24">
        <v>2.5624630000000002</v>
      </c>
      <c r="P993" s="24">
        <v>1.635886</v>
      </c>
      <c r="Q993" s="24">
        <v>16.517670000000003</v>
      </c>
      <c r="R993" s="24">
        <v>11.952931000000001</v>
      </c>
      <c r="T993">
        <f t="shared" si="396"/>
        <v>2.2714738000000003</v>
      </c>
      <c r="U993">
        <f t="shared" si="396"/>
        <v>0.75160499999999997</v>
      </c>
      <c r="V993">
        <f t="shared" si="396"/>
        <v>1.6222700000000021</v>
      </c>
      <c r="W993">
        <f t="shared" si="390"/>
        <v>0.57713000000000036</v>
      </c>
      <c r="X993">
        <f t="shared" si="400"/>
        <v>1.3056197000000007</v>
      </c>
      <c r="Y993">
        <f t="shared" si="401"/>
        <v>0.39483868919250659</v>
      </c>
      <c r="AA993" s="24">
        <v>3.176669</v>
      </c>
      <c r="AB993" s="24">
        <v>1.495752</v>
      </c>
      <c r="AC993" s="24">
        <v>46.049419999999998</v>
      </c>
      <c r="AD993" s="24">
        <v>16.908110000000001</v>
      </c>
      <c r="AF993">
        <f t="shared" si="397"/>
        <v>2.9814778999999998</v>
      </c>
      <c r="AG993">
        <f t="shared" si="397"/>
        <v>1.0544182</v>
      </c>
      <c r="AH993">
        <f t="shared" si="397"/>
        <v>3.2133499999999913</v>
      </c>
      <c r="AI993">
        <f t="shared" si="391"/>
        <v>2.5584600000000002</v>
      </c>
      <c r="AJ993">
        <f t="shared" si="402"/>
        <v>2.4519265249999975</v>
      </c>
      <c r="AK993">
        <f t="shared" si="403"/>
        <v>0.48516056335208435</v>
      </c>
      <c r="AM993" s="24">
        <v>3.1619440000000001</v>
      </c>
      <c r="AN993" s="24">
        <v>3.1305170000000002</v>
      </c>
      <c r="AO993" s="24">
        <v>10.218360000000001</v>
      </c>
      <c r="AP993" s="24">
        <v>33.579270000000001</v>
      </c>
      <c r="AR993">
        <f t="shared" si="392"/>
        <v>2.6007332999999999</v>
      </c>
      <c r="AS993">
        <f t="shared" si="393"/>
        <v>2.7151260000000002</v>
      </c>
      <c r="AT993">
        <f t="shared" si="394"/>
        <v>0.11932000000000009</v>
      </c>
      <c r="AU993">
        <f t="shared" si="395"/>
        <v>1.9117899999999999</v>
      </c>
      <c r="AV993">
        <f t="shared" si="404"/>
        <v>1.8367423249999999</v>
      </c>
      <c r="AW993">
        <f t="shared" si="405"/>
        <v>0.59933377500349427</v>
      </c>
    </row>
    <row r="994" spans="1:49" x14ac:dyDescent="0.35">
      <c r="A994" s="24" t="s">
        <v>2077</v>
      </c>
      <c r="B994" s="24" t="s">
        <v>2078</v>
      </c>
      <c r="C994" s="24">
        <v>4.9287540000000005</v>
      </c>
      <c r="D994" s="24">
        <v>2.2144870000000001</v>
      </c>
      <c r="E994" s="24">
        <v>12.458390000000001</v>
      </c>
      <c r="F994" s="24">
        <v>18.735900000000001</v>
      </c>
      <c r="H994">
        <f t="shared" si="386"/>
        <v>4.388743400000001</v>
      </c>
      <c r="I994">
        <f t="shared" si="387"/>
        <v>1.9546298000000002</v>
      </c>
      <c r="J994">
        <f t="shared" si="388"/>
        <v>1.4464600000000019</v>
      </c>
      <c r="K994">
        <f t="shared" si="389"/>
        <v>2.2141999999999982</v>
      </c>
      <c r="L994">
        <f t="shared" si="398"/>
        <v>2.5010083000000005</v>
      </c>
      <c r="M994">
        <f t="shared" si="399"/>
        <v>0.64912790156075517</v>
      </c>
      <c r="O994" s="24">
        <v>2.5810339999999998</v>
      </c>
      <c r="P994" s="24">
        <v>1.652026</v>
      </c>
      <c r="Q994" s="24">
        <v>16.54392</v>
      </c>
      <c r="R994" s="24">
        <v>11.952931000000001</v>
      </c>
      <c r="T994">
        <f t="shared" si="396"/>
        <v>2.2900448</v>
      </c>
      <c r="U994">
        <f t="shared" si="396"/>
        <v>0.76774500000000001</v>
      </c>
      <c r="V994">
        <f t="shared" si="396"/>
        <v>1.6485199999999995</v>
      </c>
      <c r="W994">
        <f t="shared" si="390"/>
        <v>0.57713000000000036</v>
      </c>
      <c r="X994">
        <f t="shared" si="400"/>
        <v>1.32085995</v>
      </c>
      <c r="Y994">
        <f t="shared" si="401"/>
        <v>0.39851294084759958</v>
      </c>
      <c r="AA994" s="24">
        <v>3.176669</v>
      </c>
      <c r="AB994" s="24">
        <v>1.495752</v>
      </c>
      <c r="AC994" s="24">
        <v>46.049419999999998</v>
      </c>
      <c r="AD994" s="24">
        <v>16.908110000000001</v>
      </c>
      <c r="AF994">
        <f t="shared" si="397"/>
        <v>2.9814778999999998</v>
      </c>
      <c r="AG994">
        <f t="shared" si="397"/>
        <v>1.0544182</v>
      </c>
      <c r="AH994">
        <f t="shared" si="397"/>
        <v>3.2133499999999913</v>
      </c>
      <c r="AI994">
        <f t="shared" si="391"/>
        <v>2.5584600000000002</v>
      </c>
      <c r="AJ994">
        <f t="shared" si="402"/>
        <v>2.4519265249999975</v>
      </c>
      <c r="AK994">
        <f t="shared" si="403"/>
        <v>0.48516056335208435</v>
      </c>
      <c r="AM994" s="24">
        <v>3.1619449999999998</v>
      </c>
      <c r="AN994" s="24">
        <v>3.1305170000000002</v>
      </c>
      <c r="AO994" s="24">
        <v>10.220050000000001</v>
      </c>
      <c r="AP994" s="24">
        <v>33.607379999999999</v>
      </c>
      <c r="AR994">
        <f t="shared" si="392"/>
        <v>2.6007343000000001</v>
      </c>
      <c r="AS994">
        <f t="shared" si="393"/>
        <v>2.7151260000000002</v>
      </c>
      <c r="AT994">
        <f t="shared" si="394"/>
        <v>0.12101000000000006</v>
      </c>
      <c r="AU994">
        <f t="shared" si="395"/>
        <v>1.939899999999998</v>
      </c>
      <c r="AV994">
        <f t="shared" si="404"/>
        <v>1.8441925749999997</v>
      </c>
      <c r="AW994">
        <f t="shared" si="405"/>
        <v>0.59926333321503766</v>
      </c>
    </row>
    <row r="995" spans="1:49" x14ac:dyDescent="0.35">
      <c r="A995" s="24" t="s">
        <v>2079</v>
      </c>
      <c r="B995" s="24" t="s">
        <v>2080</v>
      </c>
      <c r="C995" s="24">
        <v>5.0072429999999999</v>
      </c>
      <c r="D995" s="24">
        <v>2.2144870000000001</v>
      </c>
      <c r="E995" s="24">
        <v>12.458390000000001</v>
      </c>
      <c r="F995" s="24">
        <v>18.740590000000001</v>
      </c>
      <c r="H995">
        <f t="shared" si="386"/>
        <v>4.4672324000000003</v>
      </c>
      <c r="I995">
        <f t="shared" si="387"/>
        <v>1.9546298000000002</v>
      </c>
      <c r="J995">
        <f t="shared" si="388"/>
        <v>1.4464600000000019</v>
      </c>
      <c r="K995">
        <f t="shared" si="389"/>
        <v>2.2188899999999983</v>
      </c>
      <c r="L995">
        <f t="shared" si="398"/>
        <v>2.5218030499999999</v>
      </c>
      <c r="M995">
        <f t="shared" si="399"/>
        <v>0.66798826351968887</v>
      </c>
      <c r="O995" s="24">
        <v>2.6234299999999999</v>
      </c>
      <c r="P995" s="24">
        <v>1.689897</v>
      </c>
      <c r="Q995" s="24">
        <v>16.569649999999999</v>
      </c>
      <c r="R995" s="24">
        <v>11.952931000000001</v>
      </c>
      <c r="T995">
        <f t="shared" si="396"/>
        <v>2.3324408000000001</v>
      </c>
      <c r="U995">
        <f t="shared" si="396"/>
        <v>0.805616</v>
      </c>
      <c r="V995">
        <f t="shared" si="396"/>
        <v>1.6742499999999989</v>
      </c>
      <c r="W995">
        <f t="shared" si="390"/>
        <v>0.57713000000000036</v>
      </c>
      <c r="X995">
        <f t="shared" si="400"/>
        <v>1.3473591999999999</v>
      </c>
      <c r="Y995">
        <f t="shared" si="401"/>
        <v>0.40455552452270377</v>
      </c>
      <c r="AA995" s="24">
        <v>3.176669</v>
      </c>
      <c r="AB995" s="24">
        <v>1.495752</v>
      </c>
      <c r="AC995" s="24">
        <v>46.061270000000007</v>
      </c>
      <c r="AD995" s="24">
        <v>16.908110000000001</v>
      </c>
      <c r="AF995">
        <f t="shared" si="397"/>
        <v>2.9814778999999998</v>
      </c>
      <c r="AG995">
        <f t="shared" si="397"/>
        <v>1.0544182</v>
      </c>
      <c r="AH995">
        <f t="shared" si="397"/>
        <v>3.225200000000001</v>
      </c>
      <c r="AI995">
        <f t="shared" si="391"/>
        <v>2.5584600000000002</v>
      </c>
      <c r="AJ995">
        <f t="shared" si="402"/>
        <v>2.4548890249999999</v>
      </c>
      <c r="AK995">
        <f t="shared" si="403"/>
        <v>0.48671691978139392</v>
      </c>
      <c r="AM995" s="24">
        <v>3.1945610000000002</v>
      </c>
      <c r="AN995" s="24">
        <v>3.1305170000000002</v>
      </c>
      <c r="AO995" s="24">
        <v>10.232559999999999</v>
      </c>
      <c r="AP995" s="24">
        <v>33.639429999999997</v>
      </c>
      <c r="AR995">
        <f t="shared" si="392"/>
        <v>2.6333503</v>
      </c>
      <c r="AS995">
        <f t="shared" si="393"/>
        <v>2.7151260000000002</v>
      </c>
      <c r="AT995">
        <f t="shared" si="394"/>
        <v>0.13351999999999897</v>
      </c>
      <c r="AU995">
        <f t="shared" si="395"/>
        <v>1.9719499999999961</v>
      </c>
      <c r="AV995">
        <f t="shared" si="404"/>
        <v>1.8634865749999987</v>
      </c>
      <c r="AW995">
        <f t="shared" si="405"/>
        <v>0.60017556670702443</v>
      </c>
    </row>
    <row r="996" spans="1:49" x14ac:dyDescent="0.35">
      <c r="A996" s="24" t="s">
        <v>2081</v>
      </c>
      <c r="B996" s="24" t="s">
        <v>2082</v>
      </c>
      <c r="C996" s="24">
        <v>5.0082360000000001</v>
      </c>
      <c r="D996" s="24">
        <v>2.2144870000000001</v>
      </c>
      <c r="E996" s="24">
        <v>12.458390000000001</v>
      </c>
      <c r="F996" s="24">
        <v>18.742550000000001</v>
      </c>
      <c r="H996">
        <f t="shared" si="386"/>
        <v>4.4682253999999997</v>
      </c>
      <c r="I996">
        <f t="shared" si="387"/>
        <v>1.9546298000000002</v>
      </c>
      <c r="J996">
        <f t="shared" si="388"/>
        <v>1.4464600000000019</v>
      </c>
      <c r="K996">
        <f t="shared" si="389"/>
        <v>2.2208499999999987</v>
      </c>
      <c r="L996">
        <f t="shared" si="398"/>
        <v>2.5225413000000003</v>
      </c>
      <c r="M996">
        <f t="shared" si="399"/>
        <v>0.66815533956872819</v>
      </c>
      <c r="O996" s="24">
        <v>2.658226</v>
      </c>
      <c r="P996" s="24">
        <v>1.70217</v>
      </c>
      <c r="Q996" s="24">
        <v>16.582170000000001</v>
      </c>
      <c r="R996" s="24">
        <v>11.952931000000001</v>
      </c>
      <c r="T996">
        <f t="shared" si="396"/>
        <v>2.3672368000000001</v>
      </c>
      <c r="U996">
        <f t="shared" si="396"/>
        <v>0.81788899999999998</v>
      </c>
      <c r="V996">
        <f t="shared" si="396"/>
        <v>1.686770000000001</v>
      </c>
      <c r="W996">
        <f t="shared" si="390"/>
        <v>0.57713000000000036</v>
      </c>
      <c r="X996">
        <f t="shared" si="400"/>
        <v>1.3622564500000003</v>
      </c>
      <c r="Y996">
        <f t="shared" si="401"/>
        <v>0.41110157008627757</v>
      </c>
      <c r="AA996" s="24">
        <v>3.176669</v>
      </c>
      <c r="AB996" s="24">
        <v>1.495752</v>
      </c>
      <c r="AC996" s="24">
        <v>46.093730000000008</v>
      </c>
      <c r="AD996" s="24">
        <v>16.908110000000001</v>
      </c>
      <c r="AF996">
        <f t="shared" si="397"/>
        <v>2.9814778999999998</v>
      </c>
      <c r="AG996">
        <f t="shared" si="397"/>
        <v>1.0544182</v>
      </c>
      <c r="AH996">
        <f t="shared" si="397"/>
        <v>3.2576600000000013</v>
      </c>
      <c r="AI996">
        <f t="shared" si="391"/>
        <v>2.5584600000000002</v>
      </c>
      <c r="AJ996">
        <f t="shared" si="402"/>
        <v>2.463004025</v>
      </c>
      <c r="AK996">
        <f t="shared" si="403"/>
        <v>0.49104642917064173</v>
      </c>
      <c r="AM996" s="24">
        <v>3.2591480000000002</v>
      </c>
      <c r="AN996" s="24">
        <v>3.1305170000000002</v>
      </c>
      <c r="AO996" s="24">
        <v>10.23945</v>
      </c>
      <c r="AP996" s="24">
        <v>33.671469999999999</v>
      </c>
      <c r="AR996">
        <f t="shared" si="392"/>
        <v>2.6979373000000004</v>
      </c>
      <c r="AS996">
        <f t="shared" si="393"/>
        <v>2.7151260000000002</v>
      </c>
      <c r="AT996">
        <f t="shared" si="394"/>
        <v>0.14040999999999926</v>
      </c>
      <c r="AU996">
        <f t="shared" si="395"/>
        <v>2.0039899999999982</v>
      </c>
      <c r="AV996">
        <f t="shared" si="404"/>
        <v>1.8893658249999996</v>
      </c>
      <c r="AW996">
        <f t="shared" si="405"/>
        <v>0.60605643824754263</v>
      </c>
    </row>
    <row r="997" spans="1:49" x14ac:dyDescent="0.35">
      <c r="A997" s="24" t="s">
        <v>2083</v>
      </c>
      <c r="B997" s="24" t="s">
        <v>2084</v>
      </c>
      <c r="C997" s="24">
        <v>5.0082360000000001</v>
      </c>
      <c r="D997" s="24">
        <v>2.2144870000000001</v>
      </c>
      <c r="E997" s="24">
        <v>12.458390000000001</v>
      </c>
      <c r="F997" s="24">
        <v>18.742550000000001</v>
      </c>
      <c r="H997">
        <f t="shared" ref="H997:H1060" si="406">C997-C$869</f>
        <v>4.4682253999999997</v>
      </c>
      <c r="I997">
        <f t="shared" ref="I997:I1060" si="407">D997-D$869</f>
        <v>1.9546298000000002</v>
      </c>
      <c r="J997">
        <f t="shared" ref="J997:J1060" si="408">E997-E$869</f>
        <v>1.4464600000000019</v>
      </c>
      <c r="K997">
        <f t="shared" ref="K997:K1060" si="409">F997-F$869</f>
        <v>2.2208499999999987</v>
      </c>
      <c r="L997">
        <f t="shared" si="398"/>
        <v>2.5225413000000003</v>
      </c>
      <c r="M997">
        <f t="shared" si="399"/>
        <v>0.66815533956872819</v>
      </c>
      <c r="O997" s="24">
        <v>2.661597</v>
      </c>
      <c r="P997" s="24">
        <v>1.70217</v>
      </c>
      <c r="Q997" s="24">
        <v>16.613970000000002</v>
      </c>
      <c r="R997" s="24">
        <v>11.952931000000001</v>
      </c>
      <c r="T997">
        <f t="shared" si="396"/>
        <v>2.3706078000000002</v>
      </c>
      <c r="U997">
        <f t="shared" si="396"/>
        <v>0.81788899999999998</v>
      </c>
      <c r="V997">
        <f t="shared" si="396"/>
        <v>1.7185700000000015</v>
      </c>
      <c r="W997">
        <f t="shared" si="396"/>
        <v>0.57713000000000036</v>
      </c>
      <c r="X997">
        <f t="shared" si="400"/>
        <v>1.3710492000000005</v>
      </c>
      <c r="Y997">
        <f t="shared" si="401"/>
        <v>0.41394262930379638</v>
      </c>
      <c r="AA997" s="24">
        <v>3.176669</v>
      </c>
      <c r="AB997" s="24">
        <v>1.495752</v>
      </c>
      <c r="AC997" s="24">
        <v>46.094099999999997</v>
      </c>
      <c r="AD997" s="24">
        <v>16.908110000000001</v>
      </c>
      <c r="AF997">
        <f t="shared" si="397"/>
        <v>2.9814778999999998</v>
      </c>
      <c r="AG997">
        <f t="shared" si="397"/>
        <v>1.0544182</v>
      </c>
      <c r="AH997">
        <f t="shared" si="397"/>
        <v>3.2580299999999909</v>
      </c>
      <c r="AI997">
        <f t="shared" si="397"/>
        <v>2.5584600000000002</v>
      </c>
      <c r="AJ997">
        <f t="shared" si="402"/>
        <v>2.4630965249999974</v>
      </c>
      <c r="AK997">
        <f t="shared" si="403"/>
        <v>0.4910963326503382</v>
      </c>
      <c r="AM997" s="24">
        <v>3.3237359999999998</v>
      </c>
      <c r="AN997" s="24">
        <v>3.1305170000000002</v>
      </c>
      <c r="AO997" s="24">
        <v>10.23945</v>
      </c>
      <c r="AP997" s="24">
        <v>33.69641</v>
      </c>
      <c r="AR997">
        <f t="shared" ref="AR997:AR1060" si="410">AM997-AM$869</f>
        <v>2.7625253000000001</v>
      </c>
      <c r="AS997">
        <f t="shared" ref="AS997:AS1060" si="411">AN997-AN$869</f>
        <v>2.7151260000000002</v>
      </c>
      <c r="AT997">
        <f t="shared" ref="AT997:AT1060" si="412">AO997-AO$869</f>
        <v>0.14040999999999926</v>
      </c>
      <c r="AU997">
        <f t="shared" ref="AU997:AU1060" si="413">AP997-AP$869</f>
        <v>2.028929999999999</v>
      </c>
      <c r="AV997">
        <f t="shared" si="404"/>
        <v>1.9117478249999995</v>
      </c>
      <c r="AW997">
        <f t="shared" si="405"/>
        <v>0.61377304141726341</v>
      </c>
    </row>
    <row r="998" spans="1:49" x14ac:dyDescent="0.35">
      <c r="A998" s="24" t="s">
        <v>2085</v>
      </c>
      <c r="B998" s="24" t="s">
        <v>2086</v>
      </c>
      <c r="C998" s="24">
        <v>5.0082360000000001</v>
      </c>
      <c r="D998" s="24">
        <v>2.2144870000000001</v>
      </c>
      <c r="E998" s="24">
        <v>12.458390000000001</v>
      </c>
      <c r="F998" s="24">
        <v>18.742550000000001</v>
      </c>
      <c r="H998">
        <f t="shared" si="406"/>
        <v>4.4682253999999997</v>
      </c>
      <c r="I998">
        <f t="shared" si="407"/>
        <v>1.9546298000000002</v>
      </c>
      <c r="J998">
        <f t="shared" si="408"/>
        <v>1.4464600000000019</v>
      </c>
      <c r="K998">
        <f t="shared" si="409"/>
        <v>2.2208499999999987</v>
      </c>
      <c r="L998">
        <f t="shared" si="398"/>
        <v>2.5225413000000003</v>
      </c>
      <c r="M998">
        <f t="shared" si="399"/>
        <v>0.66815533956872819</v>
      </c>
      <c r="O998" s="24">
        <v>2.661597</v>
      </c>
      <c r="P998" s="24">
        <v>1.70217</v>
      </c>
      <c r="Q998" s="24">
        <v>16.643070000000002</v>
      </c>
      <c r="R998" s="24">
        <v>11.960871000000001</v>
      </c>
      <c r="T998">
        <f t="shared" ref="T998:W1061" si="414">O998-O$869</f>
        <v>2.3706078000000002</v>
      </c>
      <c r="U998">
        <f t="shared" si="414"/>
        <v>0.81788899999999998</v>
      </c>
      <c r="V998">
        <f t="shared" si="414"/>
        <v>1.7476700000000012</v>
      </c>
      <c r="W998">
        <f t="shared" si="414"/>
        <v>0.58506999999999998</v>
      </c>
      <c r="X998">
        <f t="shared" si="400"/>
        <v>1.3803092000000003</v>
      </c>
      <c r="Y998">
        <f t="shared" si="401"/>
        <v>0.41476571108712285</v>
      </c>
      <c r="AA998" s="24">
        <v>3.176669</v>
      </c>
      <c r="AB998" s="24">
        <v>1.495752</v>
      </c>
      <c r="AC998" s="24">
        <v>46.094099999999997</v>
      </c>
      <c r="AD998" s="24">
        <v>16.908110000000001</v>
      </c>
      <c r="AF998">
        <f t="shared" ref="AF998:AI1061" si="415">AA998-AA$869</f>
        <v>2.9814778999999998</v>
      </c>
      <c r="AG998">
        <f t="shared" si="415"/>
        <v>1.0544182</v>
      </c>
      <c r="AH998">
        <f t="shared" si="415"/>
        <v>3.2580299999999909</v>
      </c>
      <c r="AI998">
        <f t="shared" si="415"/>
        <v>2.5584600000000002</v>
      </c>
      <c r="AJ998">
        <f t="shared" si="402"/>
        <v>2.4630965249999974</v>
      </c>
      <c r="AK998">
        <f t="shared" si="403"/>
        <v>0.4910963326503382</v>
      </c>
      <c r="AM998" s="24">
        <v>3.374749</v>
      </c>
      <c r="AN998" s="24">
        <v>3.1305170000000002</v>
      </c>
      <c r="AO998" s="24">
        <v>10.23945</v>
      </c>
      <c r="AP998" s="24">
        <v>33.720770000000002</v>
      </c>
      <c r="AR998">
        <f t="shared" si="410"/>
        <v>2.8135383000000003</v>
      </c>
      <c r="AS998">
        <f t="shared" si="411"/>
        <v>2.7151260000000002</v>
      </c>
      <c r="AT998">
        <f t="shared" si="412"/>
        <v>0.14040999999999926</v>
      </c>
      <c r="AU998">
        <f t="shared" si="413"/>
        <v>2.0532900000000005</v>
      </c>
      <c r="AV998">
        <f t="shared" si="404"/>
        <v>1.9305910750000002</v>
      </c>
      <c r="AW998">
        <f t="shared" si="405"/>
        <v>0.62014072046621471</v>
      </c>
    </row>
    <row r="999" spans="1:49" x14ac:dyDescent="0.35">
      <c r="A999" s="24" t="s">
        <v>2087</v>
      </c>
      <c r="B999" s="24" t="s">
        <v>2088</v>
      </c>
      <c r="C999" s="24">
        <v>5.0082360000000001</v>
      </c>
      <c r="D999" s="24">
        <v>2.2144870000000001</v>
      </c>
      <c r="E999" s="24">
        <v>12.458390000000001</v>
      </c>
      <c r="F999" s="24">
        <v>18.742550000000001</v>
      </c>
      <c r="H999">
        <f t="shared" si="406"/>
        <v>4.4682253999999997</v>
      </c>
      <c r="I999">
        <f t="shared" si="407"/>
        <v>1.9546298000000002</v>
      </c>
      <c r="J999">
        <f t="shared" si="408"/>
        <v>1.4464600000000019</v>
      </c>
      <c r="K999">
        <f t="shared" si="409"/>
        <v>2.2208499999999987</v>
      </c>
      <c r="L999">
        <f t="shared" si="398"/>
        <v>2.5225413000000003</v>
      </c>
      <c r="M999">
        <f t="shared" si="399"/>
        <v>0.66815533956872819</v>
      </c>
      <c r="O999" s="24">
        <v>2.661597</v>
      </c>
      <c r="P999" s="24">
        <v>1.70217</v>
      </c>
      <c r="Q999" s="24">
        <v>16.652699999999999</v>
      </c>
      <c r="R999" s="24">
        <v>11.976991</v>
      </c>
      <c r="T999">
        <f t="shared" si="414"/>
        <v>2.3706078000000002</v>
      </c>
      <c r="U999">
        <f t="shared" si="414"/>
        <v>0.81788899999999998</v>
      </c>
      <c r="V999">
        <f t="shared" si="414"/>
        <v>1.757299999999999</v>
      </c>
      <c r="W999">
        <f t="shared" si="414"/>
        <v>0.601189999999999</v>
      </c>
      <c r="X999">
        <f t="shared" si="400"/>
        <v>1.3867466999999996</v>
      </c>
      <c r="Y999">
        <f t="shared" si="401"/>
        <v>0.41291553050616792</v>
      </c>
      <c r="AA999" s="24">
        <v>3.176669</v>
      </c>
      <c r="AB999" s="24">
        <v>1.495752</v>
      </c>
      <c r="AC999" s="24">
        <v>46.094099999999997</v>
      </c>
      <c r="AD999" s="24">
        <v>16.908110000000001</v>
      </c>
      <c r="AF999">
        <f t="shared" si="415"/>
        <v>2.9814778999999998</v>
      </c>
      <c r="AG999">
        <f t="shared" si="415"/>
        <v>1.0544182</v>
      </c>
      <c r="AH999">
        <f t="shared" si="415"/>
        <v>3.2580299999999909</v>
      </c>
      <c r="AI999">
        <f t="shared" si="415"/>
        <v>2.5584600000000002</v>
      </c>
      <c r="AJ999">
        <f t="shared" si="402"/>
        <v>2.4630965249999974</v>
      </c>
      <c r="AK999">
        <f t="shared" si="403"/>
        <v>0.4910963326503382</v>
      </c>
      <c r="AM999" s="24">
        <v>3.3787430000000001</v>
      </c>
      <c r="AN999" s="24">
        <v>3.1619769999999998</v>
      </c>
      <c r="AO999" s="24">
        <v>10.23945</v>
      </c>
      <c r="AP999" s="24">
        <v>33.758760000000002</v>
      </c>
      <c r="AR999">
        <f t="shared" si="410"/>
        <v>2.8175322999999999</v>
      </c>
      <c r="AS999">
        <f t="shared" si="411"/>
        <v>2.7465859999999997</v>
      </c>
      <c r="AT999">
        <f t="shared" si="412"/>
        <v>0.14040999999999926</v>
      </c>
      <c r="AU999">
        <f t="shared" si="413"/>
        <v>2.0912800000000011</v>
      </c>
      <c r="AV999">
        <f t="shared" si="404"/>
        <v>1.948952075</v>
      </c>
      <c r="AW999">
        <f t="shared" si="405"/>
        <v>0.62461542573891493</v>
      </c>
    </row>
    <row r="1000" spans="1:49" x14ac:dyDescent="0.35">
      <c r="A1000" s="24" t="s">
        <v>2089</v>
      </c>
      <c r="B1000" s="24" t="s">
        <v>2090</v>
      </c>
      <c r="C1000" s="24">
        <v>5.0082360000000001</v>
      </c>
      <c r="D1000" s="24">
        <v>2.2144870000000001</v>
      </c>
      <c r="E1000" s="24">
        <v>12.460510000000001</v>
      </c>
      <c r="F1000" s="24">
        <v>18.742550000000001</v>
      </c>
      <c r="H1000">
        <f t="shared" si="406"/>
        <v>4.4682253999999997</v>
      </c>
      <c r="I1000">
        <f t="shared" si="407"/>
        <v>1.9546298000000002</v>
      </c>
      <c r="J1000">
        <f t="shared" si="408"/>
        <v>1.4485800000000015</v>
      </c>
      <c r="K1000">
        <f t="shared" si="409"/>
        <v>2.2208499999999987</v>
      </c>
      <c r="L1000">
        <f t="shared" si="398"/>
        <v>2.5230712999999998</v>
      </c>
      <c r="M1000">
        <f t="shared" si="399"/>
        <v>0.66787096306212967</v>
      </c>
      <c r="O1000" s="24">
        <v>2.661597</v>
      </c>
      <c r="P1000" s="24">
        <v>1.70217</v>
      </c>
      <c r="Q1000" s="24">
        <v>16.665279999999999</v>
      </c>
      <c r="R1000" s="24">
        <v>11.981801000000001</v>
      </c>
      <c r="T1000">
        <f t="shared" si="414"/>
        <v>2.3706078000000002</v>
      </c>
      <c r="U1000">
        <f t="shared" si="414"/>
        <v>0.81788899999999998</v>
      </c>
      <c r="V1000">
        <f t="shared" si="414"/>
        <v>1.7698799999999988</v>
      </c>
      <c r="W1000">
        <f t="shared" si="414"/>
        <v>0.60599999999999987</v>
      </c>
      <c r="X1000">
        <f t="shared" si="400"/>
        <v>1.3910941999999997</v>
      </c>
      <c r="Y1000">
        <f t="shared" si="401"/>
        <v>0.41310437331737376</v>
      </c>
      <c r="AA1000" s="24">
        <v>3.176669</v>
      </c>
      <c r="AB1000" s="24">
        <v>1.495752</v>
      </c>
      <c r="AC1000" s="24">
        <v>46.094099999999997</v>
      </c>
      <c r="AD1000" s="24">
        <v>16.908110000000001</v>
      </c>
      <c r="AF1000">
        <f t="shared" si="415"/>
        <v>2.9814778999999998</v>
      </c>
      <c r="AG1000">
        <f t="shared" si="415"/>
        <v>1.0544182</v>
      </c>
      <c r="AH1000">
        <f t="shared" si="415"/>
        <v>3.2580299999999909</v>
      </c>
      <c r="AI1000">
        <f t="shared" si="415"/>
        <v>2.5584600000000002</v>
      </c>
      <c r="AJ1000">
        <f t="shared" si="402"/>
        <v>2.4630965249999974</v>
      </c>
      <c r="AK1000">
        <f t="shared" si="403"/>
        <v>0.4910963326503382</v>
      </c>
      <c r="AM1000" s="24">
        <v>3.3787430000000001</v>
      </c>
      <c r="AN1000" s="24">
        <v>3.1619769999999998</v>
      </c>
      <c r="AO1000" s="24">
        <v>10.23945</v>
      </c>
      <c r="AP1000" s="24">
        <v>33.827109999999998</v>
      </c>
      <c r="AR1000">
        <f t="shared" si="410"/>
        <v>2.8175322999999999</v>
      </c>
      <c r="AS1000">
        <f t="shared" si="411"/>
        <v>2.7465859999999997</v>
      </c>
      <c r="AT1000">
        <f t="shared" si="412"/>
        <v>0.14040999999999926</v>
      </c>
      <c r="AU1000">
        <f t="shared" si="413"/>
        <v>2.1596299999999964</v>
      </c>
      <c r="AV1000">
        <f t="shared" si="404"/>
        <v>1.9660395749999988</v>
      </c>
      <c r="AW1000">
        <f t="shared" si="405"/>
        <v>0.62614516288654187</v>
      </c>
    </row>
    <row r="1001" spans="1:49" x14ac:dyDescent="0.35">
      <c r="A1001" s="24" t="s">
        <v>2091</v>
      </c>
      <c r="B1001" s="24" t="s">
        <v>2092</v>
      </c>
      <c r="C1001" s="24">
        <v>5.0082360000000001</v>
      </c>
      <c r="D1001" s="24">
        <v>2.2144870000000001</v>
      </c>
      <c r="E1001" s="24">
        <v>12.46616</v>
      </c>
      <c r="F1001" s="24">
        <v>18.742550000000001</v>
      </c>
      <c r="H1001">
        <f t="shared" si="406"/>
        <v>4.4682253999999997</v>
      </c>
      <c r="I1001">
        <f t="shared" si="407"/>
        <v>1.9546298000000002</v>
      </c>
      <c r="J1001">
        <f t="shared" si="408"/>
        <v>1.4542300000000008</v>
      </c>
      <c r="K1001">
        <f t="shared" si="409"/>
        <v>2.2208499999999987</v>
      </c>
      <c r="L1001">
        <f t="shared" si="398"/>
        <v>2.5244837999999996</v>
      </c>
      <c r="M1001">
        <f t="shared" si="399"/>
        <v>0.66711453725500047</v>
      </c>
      <c r="O1001" s="24">
        <v>2.661597</v>
      </c>
      <c r="P1001" s="24">
        <v>1.70217</v>
      </c>
      <c r="Q1001" s="24">
        <v>16.684570000000001</v>
      </c>
      <c r="R1001" s="24">
        <v>11.981801000000001</v>
      </c>
      <c r="T1001">
        <f t="shared" si="414"/>
        <v>2.3706078000000002</v>
      </c>
      <c r="U1001">
        <f t="shared" si="414"/>
        <v>0.81788899999999998</v>
      </c>
      <c r="V1001">
        <f t="shared" si="414"/>
        <v>1.7891700000000004</v>
      </c>
      <c r="W1001">
        <f t="shared" si="414"/>
        <v>0.60599999999999987</v>
      </c>
      <c r="X1001">
        <f t="shared" si="400"/>
        <v>1.3959167000000001</v>
      </c>
      <c r="Y1001">
        <f t="shared" si="401"/>
        <v>0.41460375795111909</v>
      </c>
      <c r="AA1001" s="24">
        <v>3.176669</v>
      </c>
      <c r="AB1001" s="24">
        <v>1.5015019999999999</v>
      </c>
      <c r="AC1001" s="24">
        <v>46.094099999999997</v>
      </c>
      <c r="AD1001" s="24">
        <v>16.912099999999999</v>
      </c>
      <c r="AF1001">
        <f t="shared" si="415"/>
        <v>2.9814778999999998</v>
      </c>
      <c r="AG1001">
        <f t="shared" si="415"/>
        <v>1.0601681999999999</v>
      </c>
      <c r="AH1001">
        <f t="shared" si="415"/>
        <v>3.2580299999999909</v>
      </c>
      <c r="AI1001">
        <f t="shared" si="415"/>
        <v>2.5624499999999983</v>
      </c>
      <c r="AJ1001">
        <f t="shared" si="402"/>
        <v>2.4655315249999972</v>
      </c>
      <c r="AK1001">
        <f t="shared" si="403"/>
        <v>0.48978683805681694</v>
      </c>
      <c r="AM1001" s="24">
        <v>3.3787430000000001</v>
      </c>
      <c r="AN1001" s="24">
        <v>3.2008509999999997</v>
      </c>
      <c r="AO1001" s="24">
        <v>10.23945</v>
      </c>
      <c r="AP1001" s="24">
        <v>33.837269999999997</v>
      </c>
      <c r="AR1001">
        <f t="shared" si="410"/>
        <v>2.8175322999999999</v>
      </c>
      <c r="AS1001">
        <f t="shared" si="411"/>
        <v>2.7854599999999996</v>
      </c>
      <c r="AT1001">
        <f t="shared" si="412"/>
        <v>0.14040999999999926</v>
      </c>
      <c r="AU1001">
        <f t="shared" si="413"/>
        <v>2.1697899999999954</v>
      </c>
      <c r="AV1001">
        <f t="shared" si="404"/>
        <v>1.9782980749999985</v>
      </c>
      <c r="AW1001">
        <f t="shared" si="405"/>
        <v>0.63049756747802432</v>
      </c>
    </row>
    <row r="1002" spans="1:49" x14ac:dyDescent="0.35">
      <c r="A1002" s="24" t="s">
        <v>2093</v>
      </c>
      <c r="B1002" s="24" t="s">
        <v>2094</v>
      </c>
      <c r="C1002" s="24">
        <v>5.0082360000000001</v>
      </c>
      <c r="D1002" s="24">
        <v>2.2144870000000001</v>
      </c>
      <c r="E1002" s="24">
        <v>12.46799</v>
      </c>
      <c r="F1002" s="24">
        <v>18.742550000000001</v>
      </c>
      <c r="H1002">
        <f t="shared" si="406"/>
        <v>4.4682253999999997</v>
      </c>
      <c r="I1002">
        <f t="shared" si="407"/>
        <v>1.9546298000000002</v>
      </c>
      <c r="J1002">
        <f t="shared" si="408"/>
        <v>1.4560600000000008</v>
      </c>
      <c r="K1002">
        <f t="shared" si="409"/>
        <v>2.2208499999999987</v>
      </c>
      <c r="L1002">
        <f t="shared" si="398"/>
        <v>2.5249413000000001</v>
      </c>
      <c r="M1002">
        <f t="shared" si="399"/>
        <v>0.66686999311275263</v>
      </c>
      <c r="O1002" s="24">
        <v>2.661597</v>
      </c>
      <c r="P1002" s="24">
        <v>1.70217</v>
      </c>
      <c r="Q1002" s="24">
        <v>16.6919</v>
      </c>
      <c r="R1002" s="24">
        <v>11.981801000000001</v>
      </c>
      <c r="T1002">
        <f t="shared" si="414"/>
        <v>2.3706078000000002</v>
      </c>
      <c r="U1002">
        <f t="shared" si="414"/>
        <v>0.81788899999999998</v>
      </c>
      <c r="V1002">
        <f t="shared" si="414"/>
        <v>1.7965</v>
      </c>
      <c r="W1002">
        <f t="shared" si="414"/>
        <v>0.60599999999999987</v>
      </c>
      <c r="X1002">
        <f t="shared" si="400"/>
        <v>1.3977492</v>
      </c>
      <c r="Y1002">
        <f t="shared" si="401"/>
        <v>0.41518677557408623</v>
      </c>
      <c r="AA1002" s="24">
        <v>3.176669</v>
      </c>
      <c r="AB1002" s="24">
        <v>1.5410740000000001</v>
      </c>
      <c r="AC1002" s="24">
        <v>46.094099999999997</v>
      </c>
      <c r="AD1002" s="24">
        <v>16.916720000000002</v>
      </c>
      <c r="AF1002">
        <f t="shared" si="415"/>
        <v>2.9814778999999998</v>
      </c>
      <c r="AG1002">
        <f t="shared" si="415"/>
        <v>1.0997402000000001</v>
      </c>
      <c r="AH1002">
        <f t="shared" si="415"/>
        <v>3.2580299999999909</v>
      </c>
      <c r="AI1002">
        <f t="shared" si="415"/>
        <v>2.5670700000000011</v>
      </c>
      <c r="AJ1002">
        <f t="shared" si="402"/>
        <v>2.4765795249999982</v>
      </c>
      <c r="AK1002">
        <f t="shared" si="403"/>
        <v>0.48040454019568463</v>
      </c>
      <c r="AM1002" s="24">
        <v>3.3827889999999998</v>
      </c>
      <c r="AN1002" s="24">
        <v>3.3242319999999999</v>
      </c>
      <c r="AO1002" s="24">
        <v>10.23945</v>
      </c>
      <c r="AP1002" s="24">
        <v>33.852179999999997</v>
      </c>
      <c r="AR1002">
        <f t="shared" si="410"/>
        <v>2.8215782999999997</v>
      </c>
      <c r="AS1002">
        <f t="shared" si="411"/>
        <v>2.9088409999999998</v>
      </c>
      <c r="AT1002">
        <f t="shared" si="412"/>
        <v>0.14040999999999926</v>
      </c>
      <c r="AU1002">
        <f t="shared" si="413"/>
        <v>2.1846999999999959</v>
      </c>
      <c r="AV1002">
        <f t="shared" si="404"/>
        <v>2.0138823249999986</v>
      </c>
      <c r="AW1002">
        <f t="shared" si="405"/>
        <v>0.64500652765574595</v>
      </c>
    </row>
    <row r="1003" spans="1:49" x14ac:dyDescent="0.35">
      <c r="A1003" s="24" t="s">
        <v>2095</v>
      </c>
      <c r="B1003" s="24" t="s">
        <v>2096</v>
      </c>
      <c r="C1003" s="24">
        <v>5.0082360000000001</v>
      </c>
      <c r="D1003" s="24">
        <v>2.2144870000000001</v>
      </c>
      <c r="E1003" s="24">
        <v>12.46799</v>
      </c>
      <c r="F1003" s="24">
        <v>18.742920000000002</v>
      </c>
      <c r="H1003">
        <f t="shared" si="406"/>
        <v>4.4682253999999997</v>
      </c>
      <c r="I1003">
        <f t="shared" si="407"/>
        <v>1.9546298000000002</v>
      </c>
      <c r="J1003">
        <f t="shared" si="408"/>
        <v>1.4560600000000008</v>
      </c>
      <c r="K1003">
        <f t="shared" si="409"/>
        <v>2.2212199999999989</v>
      </c>
      <c r="L1003">
        <f t="shared" si="398"/>
        <v>2.5250338000000001</v>
      </c>
      <c r="M1003">
        <f t="shared" si="399"/>
        <v>0.66685593944540933</v>
      </c>
      <c r="O1003" s="24">
        <v>2.661597</v>
      </c>
      <c r="P1003" s="24">
        <v>1.70217</v>
      </c>
      <c r="Q1003" s="24">
        <v>16.6919</v>
      </c>
      <c r="R1003" s="24">
        <v>11.982621</v>
      </c>
      <c r="T1003">
        <f t="shared" si="414"/>
        <v>2.3706078000000002</v>
      </c>
      <c r="U1003">
        <f t="shared" si="414"/>
        <v>0.81788899999999998</v>
      </c>
      <c r="V1003">
        <f t="shared" si="414"/>
        <v>1.7965</v>
      </c>
      <c r="W1003">
        <f t="shared" si="414"/>
        <v>0.60681999999999903</v>
      </c>
      <c r="X1003">
        <f t="shared" si="400"/>
        <v>1.3979541999999998</v>
      </c>
      <c r="Y1003">
        <f t="shared" si="401"/>
        <v>0.41505649604916045</v>
      </c>
      <c r="AA1003" s="24">
        <v>3.1807319999999999</v>
      </c>
      <c r="AB1003" s="24">
        <v>1.586171</v>
      </c>
      <c r="AC1003" s="24">
        <v>46.094099999999997</v>
      </c>
      <c r="AD1003" s="24">
        <v>16.916720000000002</v>
      </c>
      <c r="AF1003">
        <f t="shared" si="415"/>
        <v>2.9855408999999997</v>
      </c>
      <c r="AG1003">
        <f t="shared" si="415"/>
        <v>1.1448372</v>
      </c>
      <c r="AH1003">
        <f t="shared" si="415"/>
        <v>3.2580299999999909</v>
      </c>
      <c r="AI1003">
        <f t="shared" si="415"/>
        <v>2.5670700000000011</v>
      </c>
      <c r="AJ1003">
        <f t="shared" si="402"/>
        <v>2.4888695249999979</v>
      </c>
      <c r="AK1003">
        <f t="shared" si="403"/>
        <v>0.47000252623272598</v>
      </c>
      <c r="AM1003" s="24">
        <v>3.4035679999999999</v>
      </c>
      <c r="AN1003" s="24">
        <v>3.3685930000000002</v>
      </c>
      <c r="AO1003" s="24">
        <v>10.23945</v>
      </c>
      <c r="AP1003" s="24">
        <v>33.855350000000001</v>
      </c>
      <c r="AR1003">
        <f t="shared" si="410"/>
        <v>2.8423572999999998</v>
      </c>
      <c r="AS1003">
        <f t="shared" si="411"/>
        <v>2.9532020000000001</v>
      </c>
      <c r="AT1003">
        <f t="shared" si="412"/>
        <v>0.14040999999999926</v>
      </c>
      <c r="AU1003">
        <f t="shared" si="413"/>
        <v>2.1878700000000002</v>
      </c>
      <c r="AV1003">
        <f t="shared" si="404"/>
        <v>2.0309598250000001</v>
      </c>
      <c r="AW1003">
        <f t="shared" si="405"/>
        <v>0.65241193119653895</v>
      </c>
    </row>
    <row r="1004" spans="1:49" x14ac:dyDescent="0.35">
      <c r="A1004" s="24" t="s">
        <v>2097</v>
      </c>
      <c r="B1004" s="24" t="s">
        <v>2098</v>
      </c>
      <c r="C1004" s="24">
        <v>5.0082360000000001</v>
      </c>
      <c r="D1004" s="24">
        <v>2.2144870000000001</v>
      </c>
      <c r="E1004" s="24">
        <v>12.46955</v>
      </c>
      <c r="F1004" s="24">
        <v>18.76465</v>
      </c>
      <c r="H1004">
        <f t="shared" si="406"/>
        <v>4.4682253999999997</v>
      </c>
      <c r="I1004">
        <f t="shared" si="407"/>
        <v>1.9546298000000002</v>
      </c>
      <c r="J1004">
        <f t="shared" si="408"/>
        <v>1.4576200000000004</v>
      </c>
      <c r="K1004">
        <f t="shared" si="409"/>
        <v>2.2429499999999969</v>
      </c>
      <c r="L1004">
        <f t="shared" si="398"/>
        <v>2.5308562999999991</v>
      </c>
      <c r="M1004">
        <f t="shared" si="399"/>
        <v>0.66584296210107718</v>
      </c>
      <c r="O1004" s="24">
        <v>2.661597</v>
      </c>
      <c r="P1004" s="24">
        <v>1.70217</v>
      </c>
      <c r="Q1004" s="24">
        <v>16.6919</v>
      </c>
      <c r="R1004" s="24">
        <v>12.014721000000002</v>
      </c>
      <c r="T1004">
        <f t="shared" si="414"/>
        <v>2.3706078000000002</v>
      </c>
      <c r="U1004">
        <f t="shared" si="414"/>
        <v>0.81788899999999998</v>
      </c>
      <c r="V1004">
        <f t="shared" si="414"/>
        <v>1.7965</v>
      </c>
      <c r="W1004">
        <f t="shared" si="414"/>
        <v>0.6389200000000006</v>
      </c>
      <c r="X1004">
        <f t="shared" si="400"/>
        <v>1.4059792000000002</v>
      </c>
      <c r="Y1004">
        <f t="shared" si="401"/>
        <v>0.41000454578895412</v>
      </c>
      <c r="AA1004" s="24">
        <v>3.2113200000000002</v>
      </c>
      <c r="AB1004" s="24">
        <v>1.630468</v>
      </c>
      <c r="AC1004" s="24">
        <v>46.11806</v>
      </c>
      <c r="AD1004" s="24">
        <v>16.916720000000002</v>
      </c>
      <c r="AF1004">
        <f t="shared" si="415"/>
        <v>3.0161289</v>
      </c>
      <c r="AG1004">
        <f t="shared" si="415"/>
        <v>1.1891342</v>
      </c>
      <c r="AH1004">
        <f t="shared" si="415"/>
        <v>3.2819899999999933</v>
      </c>
      <c r="AI1004">
        <f t="shared" si="415"/>
        <v>2.5670700000000011</v>
      </c>
      <c r="AJ1004">
        <f t="shared" si="402"/>
        <v>2.5135807749999985</v>
      </c>
      <c r="AK1004">
        <f t="shared" si="403"/>
        <v>0.46547710131885417</v>
      </c>
      <c r="AM1004" s="24">
        <v>3.4261699999999999</v>
      </c>
      <c r="AN1004" s="24">
        <v>3.3808890000000003</v>
      </c>
      <c r="AO1004" s="24">
        <v>10.23945</v>
      </c>
      <c r="AP1004" s="24">
        <v>33.906399999999998</v>
      </c>
      <c r="AR1004">
        <f t="shared" si="410"/>
        <v>2.8649592999999998</v>
      </c>
      <c r="AS1004">
        <f t="shared" si="411"/>
        <v>2.9654980000000002</v>
      </c>
      <c r="AT1004">
        <f t="shared" si="412"/>
        <v>0.14040999999999926</v>
      </c>
      <c r="AU1004">
        <f t="shared" si="413"/>
        <v>2.2389199999999967</v>
      </c>
      <c r="AV1004">
        <f t="shared" si="404"/>
        <v>2.0524468249999988</v>
      </c>
      <c r="AW1004">
        <f t="shared" si="405"/>
        <v>0.65729851382699878</v>
      </c>
    </row>
    <row r="1005" spans="1:49" x14ac:dyDescent="0.35">
      <c r="A1005" s="24" t="s">
        <v>2099</v>
      </c>
      <c r="B1005" s="24" t="s">
        <v>2100</v>
      </c>
      <c r="C1005" s="24">
        <v>5.0082360000000001</v>
      </c>
      <c r="D1005" s="24">
        <v>2.2144870000000001</v>
      </c>
      <c r="E1005" s="24">
        <v>12.474130000000001</v>
      </c>
      <c r="F1005" s="24">
        <v>18.77871</v>
      </c>
      <c r="H1005">
        <f t="shared" si="406"/>
        <v>4.4682253999999997</v>
      </c>
      <c r="I1005">
        <f t="shared" si="407"/>
        <v>1.9546298000000002</v>
      </c>
      <c r="J1005">
        <f t="shared" si="408"/>
        <v>1.4622000000000011</v>
      </c>
      <c r="K1005">
        <f t="shared" si="409"/>
        <v>2.2570099999999975</v>
      </c>
      <c r="L1005">
        <f t="shared" si="398"/>
        <v>2.5355162999999994</v>
      </c>
      <c r="M1005">
        <f t="shared" si="399"/>
        <v>0.66472846775271344</v>
      </c>
      <c r="O1005" s="24">
        <v>2.661597</v>
      </c>
      <c r="P1005" s="24">
        <v>1.70217</v>
      </c>
      <c r="Q1005" s="24">
        <v>16.6919</v>
      </c>
      <c r="R1005" s="24">
        <v>12.058311000000002</v>
      </c>
      <c r="T1005">
        <f t="shared" si="414"/>
        <v>2.3706078000000002</v>
      </c>
      <c r="U1005">
        <f t="shared" si="414"/>
        <v>0.81788899999999998</v>
      </c>
      <c r="V1005">
        <f t="shared" si="414"/>
        <v>1.7965</v>
      </c>
      <c r="W1005">
        <f t="shared" si="414"/>
        <v>0.68251000000000062</v>
      </c>
      <c r="X1005">
        <f t="shared" si="400"/>
        <v>1.4168767000000002</v>
      </c>
      <c r="Y1005">
        <f t="shared" si="401"/>
        <v>0.40329864614929783</v>
      </c>
      <c r="AA1005" s="24">
        <v>3.2255549999999999</v>
      </c>
      <c r="AB1005" s="24">
        <v>1.6453230000000001</v>
      </c>
      <c r="AC1005" s="24">
        <v>46.166120000000006</v>
      </c>
      <c r="AD1005" s="24">
        <v>16.916720000000002</v>
      </c>
      <c r="AF1005">
        <f t="shared" si="415"/>
        <v>3.0303638999999998</v>
      </c>
      <c r="AG1005">
        <f t="shared" si="415"/>
        <v>1.2039892000000001</v>
      </c>
      <c r="AH1005">
        <f t="shared" si="415"/>
        <v>3.33005</v>
      </c>
      <c r="AI1005">
        <f t="shared" si="415"/>
        <v>2.5670700000000011</v>
      </c>
      <c r="AJ1005">
        <f t="shared" si="402"/>
        <v>2.5328682750000002</v>
      </c>
      <c r="AK1005">
        <f t="shared" si="403"/>
        <v>0.46993704840240302</v>
      </c>
      <c r="AM1005" s="24">
        <v>3.4487719999999999</v>
      </c>
      <c r="AN1005" s="24">
        <v>3.3808890000000003</v>
      </c>
      <c r="AO1005" s="24">
        <v>10.23945</v>
      </c>
      <c r="AP1005" s="24">
        <v>34.051940000000002</v>
      </c>
      <c r="AR1005">
        <f t="shared" si="410"/>
        <v>2.8875612999999998</v>
      </c>
      <c r="AS1005">
        <f t="shared" si="411"/>
        <v>2.9654980000000002</v>
      </c>
      <c r="AT1005">
        <f t="shared" si="412"/>
        <v>0.14040999999999926</v>
      </c>
      <c r="AU1005">
        <f t="shared" si="413"/>
        <v>2.3844600000000007</v>
      </c>
      <c r="AV1005">
        <f t="shared" si="404"/>
        <v>2.094482325</v>
      </c>
      <c r="AW1005">
        <f t="shared" si="405"/>
        <v>0.66396085916340408</v>
      </c>
    </row>
    <row r="1006" spans="1:49" x14ac:dyDescent="0.35">
      <c r="A1006" s="24" t="s">
        <v>2101</v>
      </c>
      <c r="B1006" s="24" t="s">
        <v>2102</v>
      </c>
      <c r="C1006" s="24">
        <v>5.0082360000000001</v>
      </c>
      <c r="D1006" s="24">
        <v>2.2144870000000001</v>
      </c>
      <c r="E1006" s="24">
        <v>12.474130000000001</v>
      </c>
      <c r="F1006" s="24">
        <v>18.77871</v>
      </c>
      <c r="H1006">
        <f t="shared" si="406"/>
        <v>4.4682253999999997</v>
      </c>
      <c r="I1006">
        <f t="shared" si="407"/>
        <v>1.9546298000000002</v>
      </c>
      <c r="J1006">
        <f t="shared" si="408"/>
        <v>1.4622000000000011</v>
      </c>
      <c r="K1006">
        <f t="shared" si="409"/>
        <v>2.2570099999999975</v>
      </c>
      <c r="L1006">
        <f t="shared" si="398"/>
        <v>2.5355162999999994</v>
      </c>
      <c r="M1006">
        <f t="shared" si="399"/>
        <v>0.66472846775271344</v>
      </c>
      <c r="O1006" s="24">
        <v>2.661597</v>
      </c>
      <c r="P1006" s="24">
        <v>1.70217</v>
      </c>
      <c r="Q1006" s="24">
        <v>16.6919</v>
      </c>
      <c r="R1006" s="24">
        <v>12.069831000000001</v>
      </c>
      <c r="T1006">
        <f t="shared" si="414"/>
        <v>2.3706078000000002</v>
      </c>
      <c r="U1006">
        <f t="shared" si="414"/>
        <v>0.81788899999999998</v>
      </c>
      <c r="V1006">
        <f t="shared" si="414"/>
        <v>1.7965</v>
      </c>
      <c r="W1006">
        <f t="shared" si="414"/>
        <v>0.6940299999999997</v>
      </c>
      <c r="X1006">
        <f t="shared" si="400"/>
        <v>1.4197567</v>
      </c>
      <c r="Y1006">
        <f t="shared" si="401"/>
        <v>0.40155710468357619</v>
      </c>
      <c r="AA1006" s="24">
        <v>3.2255549999999999</v>
      </c>
      <c r="AB1006" s="24">
        <v>1.6592629999999999</v>
      </c>
      <c r="AC1006" s="24">
        <v>46.214190000000002</v>
      </c>
      <c r="AD1006" s="24">
        <v>16.916720000000002</v>
      </c>
      <c r="AF1006">
        <f t="shared" si="415"/>
        <v>3.0303638999999998</v>
      </c>
      <c r="AG1006">
        <f t="shared" si="415"/>
        <v>1.2179291999999999</v>
      </c>
      <c r="AH1006">
        <f t="shared" si="415"/>
        <v>3.3781199999999956</v>
      </c>
      <c r="AI1006">
        <f t="shared" si="415"/>
        <v>2.5670700000000011</v>
      </c>
      <c r="AJ1006">
        <f t="shared" si="402"/>
        <v>2.5483707749999991</v>
      </c>
      <c r="AK1006">
        <f t="shared" si="403"/>
        <v>0.47357026884784487</v>
      </c>
      <c r="AM1006" s="24">
        <v>3.4671460000000001</v>
      </c>
      <c r="AN1006" s="24">
        <v>3.3808890000000003</v>
      </c>
      <c r="AO1006" s="24">
        <v>10.23945</v>
      </c>
      <c r="AP1006" s="24">
        <v>34.17165</v>
      </c>
      <c r="AR1006">
        <f t="shared" si="410"/>
        <v>2.9059353000000003</v>
      </c>
      <c r="AS1006">
        <f t="shared" si="411"/>
        <v>2.9654980000000002</v>
      </c>
      <c r="AT1006">
        <f t="shared" si="412"/>
        <v>0.14040999999999926</v>
      </c>
      <c r="AU1006">
        <f t="shared" si="413"/>
        <v>2.5041699999999985</v>
      </c>
      <c r="AV1006">
        <f t="shared" si="404"/>
        <v>2.1290033249999993</v>
      </c>
      <c r="AW1006">
        <f t="shared" si="405"/>
        <v>0.6707334344671928</v>
      </c>
    </row>
    <row r="1007" spans="1:49" x14ac:dyDescent="0.35">
      <c r="A1007" s="24" t="s">
        <v>2103</v>
      </c>
      <c r="B1007" s="24" t="s">
        <v>2104</v>
      </c>
      <c r="C1007" s="24">
        <v>5.0082360000000001</v>
      </c>
      <c r="D1007" s="24">
        <v>2.2144870000000001</v>
      </c>
      <c r="E1007" s="24">
        <v>12.474130000000001</v>
      </c>
      <c r="F1007" s="24">
        <v>18.77871</v>
      </c>
      <c r="H1007">
        <f t="shared" si="406"/>
        <v>4.4682253999999997</v>
      </c>
      <c r="I1007">
        <f t="shared" si="407"/>
        <v>1.9546298000000002</v>
      </c>
      <c r="J1007">
        <f t="shared" si="408"/>
        <v>1.4622000000000011</v>
      </c>
      <c r="K1007">
        <f t="shared" si="409"/>
        <v>2.2570099999999975</v>
      </c>
      <c r="L1007">
        <f t="shared" si="398"/>
        <v>2.5355162999999994</v>
      </c>
      <c r="M1007">
        <f t="shared" si="399"/>
        <v>0.66472846775271344</v>
      </c>
      <c r="O1007" s="24">
        <v>2.661597</v>
      </c>
      <c r="P1007" s="24">
        <v>1.70217</v>
      </c>
      <c r="Q1007" s="24">
        <v>16.6919</v>
      </c>
      <c r="R1007" s="24">
        <v>12.081091000000001</v>
      </c>
      <c r="T1007">
        <f t="shared" si="414"/>
        <v>2.3706078000000002</v>
      </c>
      <c r="U1007">
        <f t="shared" si="414"/>
        <v>0.81788899999999998</v>
      </c>
      <c r="V1007">
        <f t="shared" si="414"/>
        <v>1.7965</v>
      </c>
      <c r="W1007">
        <f t="shared" si="414"/>
        <v>0.70528999999999975</v>
      </c>
      <c r="X1007">
        <f t="shared" si="400"/>
        <v>1.4225717</v>
      </c>
      <c r="Y1007">
        <f t="shared" si="401"/>
        <v>0.39986758488261664</v>
      </c>
      <c r="AA1007" s="24">
        <v>3.2255549999999999</v>
      </c>
      <c r="AB1007" s="24">
        <v>1.6823920000000001</v>
      </c>
      <c r="AC1007" s="24">
        <v>46.256900000000002</v>
      </c>
      <c r="AD1007" s="24">
        <v>16.916720000000002</v>
      </c>
      <c r="AF1007">
        <f t="shared" si="415"/>
        <v>3.0303638999999998</v>
      </c>
      <c r="AG1007">
        <f t="shared" si="415"/>
        <v>1.2410582000000001</v>
      </c>
      <c r="AH1007">
        <f t="shared" si="415"/>
        <v>3.4208299999999952</v>
      </c>
      <c r="AI1007">
        <f t="shared" si="415"/>
        <v>2.5670700000000011</v>
      </c>
      <c r="AJ1007">
        <f t="shared" si="402"/>
        <v>2.5648305249999988</v>
      </c>
      <c r="AK1007">
        <f t="shared" si="403"/>
        <v>0.47450277555592701</v>
      </c>
      <c r="AM1007" s="24">
        <v>3.4720949999999999</v>
      </c>
      <c r="AN1007" s="24">
        <v>3.3808890000000003</v>
      </c>
      <c r="AO1007" s="24">
        <v>10.23945</v>
      </c>
      <c r="AP1007" s="24">
        <v>34.182589999999998</v>
      </c>
      <c r="AR1007">
        <f t="shared" si="410"/>
        <v>2.9108843000000002</v>
      </c>
      <c r="AS1007">
        <f t="shared" si="411"/>
        <v>2.9654980000000002</v>
      </c>
      <c r="AT1007">
        <f t="shared" si="412"/>
        <v>0.14040999999999926</v>
      </c>
      <c r="AU1007">
        <f t="shared" si="413"/>
        <v>2.5151099999999964</v>
      </c>
      <c r="AV1007">
        <f t="shared" si="404"/>
        <v>2.1329755749999988</v>
      </c>
      <c r="AW1007">
        <f t="shared" si="405"/>
        <v>0.6717253817597989</v>
      </c>
    </row>
    <row r="1008" spans="1:49" x14ac:dyDescent="0.35">
      <c r="A1008" s="24" t="s">
        <v>2105</v>
      </c>
      <c r="B1008" s="24" t="s">
        <v>2106</v>
      </c>
      <c r="C1008" s="24">
        <v>5.0082360000000001</v>
      </c>
      <c r="D1008" s="24">
        <v>2.2144870000000001</v>
      </c>
      <c r="E1008" s="24">
        <v>12.474130000000001</v>
      </c>
      <c r="F1008" s="24">
        <v>18.77871</v>
      </c>
      <c r="H1008">
        <f t="shared" si="406"/>
        <v>4.4682253999999997</v>
      </c>
      <c r="I1008">
        <f t="shared" si="407"/>
        <v>1.9546298000000002</v>
      </c>
      <c r="J1008">
        <f t="shared" si="408"/>
        <v>1.4622000000000011</v>
      </c>
      <c r="K1008">
        <f t="shared" si="409"/>
        <v>2.2570099999999975</v>
      </c>
      <c r="L1008">
        <f t="shared" si="398"/>
        <v>2.5355162999999994</v>
      </c>
      <c r="M1008">
        <f t="shared" si="399"/>
        <v>0.66472846775271344</v>
      </c>
      <c r="O1008" s="24">
        <v>2.661597</v>
      </c>
      <c r="P1008" s="24">
        <v>1.70217</v>
      </c>
      <c r="Q1008" s="24">
        <v>16.6919</v>
      </c>
      <c r="R1008" s="24">
        <v>12.082291000000001</v>
      </c>
      <c r="T1008">
        <f t="shared" si="414"/>
        <v>2.3706078000000002</v>
      </c>
      <c r="U1008">
        <f t="shared" si="414"/>
        <v>0.81788899999999998</v>
      </c>
      <c r="V1008">
        <f t="shared" si="414"/>
        <v>1.7965</v>
      </c>
      <c r="W1008">
        <f t="shared" si="414"/>
        <v>0.70649000000000051</v>
      </c>
      <c r="X1008">
        <f t="shared" si="400"/>
        <v>1.4228717000000002</v>
      </c>
      <c r="Y1008">
        <f t="shared" si="401"/>
        <v>0.39968827741110513</v>
      </c>
      <c r="AA1008" s="24">
        <v>3.2255549999999999</v>
      </c>
      <c r="AB1008" s="24">
        <v>1.682466</v>
      </c>
      <c r="AC1008" s="24">
        <v>46.286020000000008</v>
      </c>
      <c r="AD1008" s="24">
        <v>16.916720000000002</v>
      </c>
      <c r="AF1008">
        <f t="shared" si="415"/>
        <v>3.0303638999999998</v>
      </c>
      <c r="AG1008">
        <f t="shared" si="415"/>
        <v>1.2411322</v>
      </c>
      <c r="AH1008">
        <f t="shared" si="415"/>
        <v>3.4499500000000012</v>
      </c>
      <c r="AI1008">
        <f t="shared" si="415"/>
        <v>2.5670700000000011</v>
      </c>
      <c r="AJ1008">
        <f t="shared" si="402"/>
        <v>2.5721290250000006</v>
      </c>
      <c r="AK1008">
        <f t="shared" si="403"/>
        <v>0.47889865026522455</v>
      </c>
      <c r="AM1008" s="24">
        <v>3.5006370000000002</v>
      </c>
      <c r="AN1008" s="24">
        <v>3.3808890000000003</v>
      </c>
      <c r="AO1008" s="24">
        <v>10.241429999999999</v>
      </c>
      <c r="AP1008" s="24">
        <v>34.182589999999998</v>
      </c>
      <c r="AR1008">
        <f t="shared" si="410"/>
        <v>2.9394263</v>
      </c>
      <c r="AS1008">
        <f t="shared" si="411"/>
        <v>2.9654980000000002</v>
      </c>
      <c r="AT1008">
        <f t="shared" si="412"/>
        <v>0.14238999999999891</v>
      </c>
      <c r="AU1008">
        <f t="shared" si="413"/>
        <v>2.5151099999999964</v>
      </c>
      <c r="AV1008">
        <f t="shared" si="404"/>
        <v>2.1406060749999991</v>
      </c>
      <c r="AW1008">
        <f t="shared" si="405"/>
        <v>0.67402281811202225</v>
      </c>
    </row>
    <row r="1009" spans="1:49" x14ac:dyDescent="0.35">
      <c r="A1009" s="24" t="s">
        <v>2107</v>
      </c>
      <c r="B1009" s="24" t="s">
        <v>2108</v>
      </c>
      <c r="C1009" s="24">
        <v>5.013261</v>
      </c>
      <c r="D1009" s="24">
        <v>2.2144870000000001</v>
      </c>
      <c r="E1009" s="24">
        <v>12.474130000000001</v>
      </c>
      <c r="F1009" s="24">
        <v>18.77871</v>
      </c>
      <c r="H1009">
        <f t="shared" si="406"/>
        <v>4.4732503999999995</v>
      </c>
      <c r="I1009">
        <f t="shared" si="407"/>
        <v>1.9546298000000002</v>
      </c>
      <c r="J1009">
        <f t="shared" si="408"/>
        <v>1.4622000000000011</v>
      </c>
      <c r="K1009">
        <f t="shared" si="409"/>
        <v>2.2570099999999975</v>
      </c>
      <c r="L1009">
        <f t="shared" si="398"/>
        <v>2.5367725499999993</v>
      </c>
      <c r="M1009">
        <f t="shared" si="399"/>
        <v>0.66594606228746711</v>
      </c>
      <c r="O1009" s="24">
        <v>2.661597</v>
      </c>
      <c r="P1009" s="24">
        <v>1.70217</v>
      </c>
      <c r="Q1009" s="24">
        <v>16.6919</v>
      </c>
      <c r="R1009" s="24">
        <v>12.082291000000001</v>
      </c>
      <c r="T1009">
        <f t="shared" si="414"/>
        <v>2.3706078000000002</v>
      </c>
      <c r="U1009">
        <f t="shared" si="414"/>
        <v>0.81788899999999998</v>
      </c>
      <c r="V1009">
        <f t="shared" si="414"/>
        <v>1.7965</v>
      </c>
      <c r="W1009">
        <f t="shared" si="414"/>
        <v>0.70649000000000051</v>
      </c>
      <c r="X1009">
        <f t="shared" si="400"/>
        <v>1.4228717000000002</v>
      </c>
      <c r="Y1009">
        <f t="shared" si="401"/>
        <v>0.39968827741110513</v>
      </c>
      <c r="AA1009" s="24">
        <v>3.2255549999999999</v>
      </c>
      <c r="AB1009" s="24">
        <v>1.682466</v>
      </c>
      <c r="AC1009" s="24">
        <v>46.356499999999997</v>
      </c>
      <c r="AD1009" s="24">
        <v>16.916720000000002</v>
      </c>
      <c r="AF1009">
        <f t="shared" si="415"/>
        <v>3.0303638999999998</v>
      </c>
      <c r="AG1009">
        <f t="shared" si="415"/>
        <v>1.2411322</v>
      </c>
      <c r="AH1009">
        <f t="shared" si="415"/>
        <v>3.5204299999999904</v>
      </c>
      <c r="AI1009">
        <f t="shared" si="415"/>
        <v>2.5670700000000011</v>
      </c>
      <c r="AJ1009">
        <f t="shared" si="402"/>
        <v>2.5897490249999979</v>
      </c>
      <c r="AK1009">
        <f t="shared" si="403"/>
        <v>0.48986309517270804</v>
      </c>
      <c r="AM1009" s="24">
        <v>3.5615770000000002</v>
      </c>
      <c r="AN1009" s="24">
        <v>3.3808890000000003</v>
      </c>
      <c r="AO1009" s="24">
        <v>10.246</v>
      </c>
      <c r="AP1009" s="24">
        <v>34.182589999999998</v>
      </c>
      <c r="AR1009">
        <f t="shared" si="410"/>
        <v>3.0003663000000005</v>
      </c>
      <c r="AS1009">
        <f t="shared" si="411"/>
        <v>2.9654980000000002</v>
      </c>
      <c r="AT1009">
        <f t="shared" si="412"/>
        <v>0.14695999999999998</v>
      </c>
      <c r="AU1009">
        <f t="shared" si="413"/>
        <v>2.5151099999999964</v>
      </c>
      <c r="AV1009">
        <f t="shared" si="404"/>
        <v>2.156983574999999</v>
      </c>
      <c r="AW1009">
        <f t="shared" si="405"/>
        <v>0.67905812862379256</v>
      </c>
    </row>
    <row r="1010" spans="1:49" x14ac:dyDescent="0.35">
      <c r="A1010" s="24" t="s">
        <v>2109</v>
      </c>
      <c r="B1010" s="24" t="s">
        <v>2110</v>
      </c>
      <c r="C1010" s="24">
        <v>5.0432980000000001</v>
      </c>
      <c r="D1010" s="24">
        <v>2.2144870000000001</v>
      </c>
      <c r="E1010" s="24">
        <v>12.474130000000001</v>
      </c>
      <c r="F1010" s="24">
        <v>18.77871</v>
      </c>
      <c r="H1010">
        <f t="shared" si="406"/>
        <v>4.5032873999999996</v>
      </c>
      <c r="I1010">
        <f t="shared" si="407"/>
        <v>1.9546298000000002</v>
      </c>
      <c r="J1010">
        <f t="shared" si="408"/>
        <v>1.4622000000000011</v>
      </c>
      <c r="K1010">
        <f t="shared" si="409"/>
        <v>2.2570099999999975</v>
      </c>
      <c r="L1010">
        <f t="shared" si="398"/>
        <v>2.5442817999999994</v>
      </c>
      <c r="M1010">
        <f t="shared" si="399"/>
        <v>0.67322721095864313</v>
      </c>
      <c r="O1010" s="24">
        <v>2.661597</v>
      </c>
      <c r="P1010" s="24">
        <v>1.70217</v>
      </c>
      <c r="Q1010" s="24">
        <v>16.6919</v>
      </c>
      <c r="R1010" s="24">
        <v>12.082291000000001</v>
      </c>
      <c r="T1010">
        <f t="shared" si="414"/>
        <v>2.3706078000000002</v>
      </c>
      <c r="U1010">
        <f t="shared" si="414"/>
        <v>0.81788899999999998</v>
      </c>
      <c r="V1010">
        <f t="shared" si="414"/>
        <v>1.7965</v>
      </c>
      <c r="W1010">
        <f t="shared" si="414"/>
        <v>0.70649000000000051</v>
      </c>
      <c r="X1010">
        <f t="shared" si="400"/>
        <v>1.4228717000000002</v>
      </c>
      <c r="Y1010">
        <f t="shared" si="401"/>
        <v>0.39968827741110513</v>
      </c>
      <c r="AA1010" s="24">
        <v>3.2255549999999999</v>
      </c>
      <c r="AB1010" s="24">
        <v>1.682466</v>
      </c>
      <c r="AC1010" s="24">
        <v>46.406199999999998</v>
      </c>
      <c r="AD1010" s="24">
        <v>16.916720000000002</v>
      </c>
      <c r="AF1010">
        <f t="shared" si="415"/>
        <v>3.0303638999999998</v>
      </c>
      <c r="AG1010">
        <f t="shared" si="415"/>
        <v>1.2411322</v>
      </c>
      <c r="AH1010">
        <f t="shared" si="415"/>
        <v>3.5701299999999918</v>
      </c>
      <c r="AI1010">
        <f t="shared" si="415"/>
        <v>2.5670700000000011</v>
      </c>
      <c r="AJ1010">
        <f t="shared" si="402"/>
        <v>2.6021740249999983</v>
      </c>
      <c r="AK1010">
        <f t="shared" si="403"/>
        <v>0.49782464119416814</v>
      </c>
      <c r="AM1010" s="24">
        <v>3.6216149999999998</v>
      </c>
      <c r="AN1010" s="24">
        <v>3.3926450000000004</v>
      </c>
      <c r="AO1010" s="24">
        <v>10.250579999999999</v>
      </c>
      <c r="AP1010" s="24">
        <v>34.182589999999998</v>
      </c>
      <c r="AR1010">
        <f t="shared" si="410"/>
        <v>3.0604043000000001</v>
      </c>
      <c r="AS1010">
        <f t="shared" si="411"/>
        <v>2.9772540000000003</v>
      </c>
      <c r="AT1010">
        <f t="shared" si="412"/>
        <v>0.1515399999999989</v>
      </c>
      <c r="AU1010">
        <f t="shared" si="413"/>
        <v>2.5151099999999964</v>
      </c>
      <c r="AV1010">
        <f t="shared" si="404"/>
        <v>2.1760770749999989</v>
      </c>
      <c r="AW1010">
        <f t="shared" si="405"/>
        <v>0.68542035753690767</v>
      </c>
    </row>
    <row r="1011" spans="1:49" x14ac:dyDescent="0.35">
      <c r="A1011" s="24" t="s">
        <v>2111</v>
      </c>
      <c r="B1011" s="24" t="s">
        <v>2112</v>
      </c>
      <c r="C1011" s="24">
        <v>5.0432980000000001</v>
      </c>
      <c r="D1011" s="24">
        <v>2.2333150000000002</v>
      </c>
      <c r="E1011" s="24">
        <v>12.474130000000001</v>
      </c>
      <c r="F1011" s="24">
        <v>18.77871</v>
      </c>
      <c r="H1011">
        <f t="shared" si="406"/>
        <v>4.5032873999999996</v>
      </c>
      <c r="I1011">
        <f t="shared" si="407"/>
        <v>1.9734578000000003</v>
      </c>
      <c r="J1011">
        <f t="shared" si="408"/>
        <v>1.4622000000000011</v>
      </c>
      <c r="K1011">
        <f t="shared" si="409"/>
        <v>2.2570099999999975</v>
      </c>
      <c r="L1011">
        <f t="shared" si="398"/>
        <v>2.5489887999999996</v>
      </c>
      <c r="M1011">
        <f t="shared" si="399"/>
        <v>0.67186807146057559</v>
      </c>
      <c r="O1011" s="24">
        <v>2.661597</v>
      </c>
      <c r="P1011" s="24">
        <v>1.70217</v>
      </c>
      <c r="Q1011" s="24">
        <v>16.6919</v>
      </c>
      <c r="R1011" s="24">
        <v>12.082291000000001</v>
      </c>
      <c r="T1011">
        <f t="shared" si="414"/>
        <v>2.3706078000000002</v>
      </c>
      <c r="U1011">
        <f t="shared" si="414"/>
        <v>0.81788899999999998</v>
      </c>
      <c r="V1011">
        <f t="shared" si="414"/>
        <v>1.7965</v>
      </c>
      <c r="W1011">
        <f t="shared" si="414"/>
        <v>0.70649000000000051</v>
      </c>
      <c r="X1011">
        <f t="shared" si="400"/>
        <v>1.4228717000000002</v>
      </c>
      <c r="Y1011">
        <f t="shared" si="401"/>
        <v>0.39968827741110513</v>
      </c>
      <c r="AA1011" s="24">
        <v>3.2255549999999999</v>
      </c>
      <c r="AB1011" s="24">
        <v>1.682466</v>
      </c>
      <c r="AC1011" s="24">
        <v>46.407809999999998</v>
      </c>
      <c r="AD1011" s="24">
        <v>16.916720000000002</v>
      </c>
      <c r="AF1011">
        <f t="shared" si="415"/>
        <v>3.0303638999999998</v>
      </c>
      <c r="AG1011">
        <f t="shared" si="415"/>
        <v>1.2411322</v>
      </c>
      <c r="AH1011">
        <f t="shared" si="415"/>
        <v>3.5717399999999913</v>
      </c>
      <c r="AI1011">
        <f t="shared" si="415"/>
        <v>2.5670700000000011</v>
      </c>
      <c r="AJ1011">
        <f t="shared" si="402"/>
        <v>2.6025765249999981</v>
      </c>
      <c r="AK1011">
        <f t="shared" si="403"/>
        <v>0.49808560533270174</v>
      </c>
      <c r="AM1011" s="24">
        <v>3.6419009999999998</v>
      </c>
      <c r="AN1011" s="24">
        <v>3.4038660000000003</v>
      </c>
      <c r="AO1011" s="24">
        <v>10.253909999999999</v>
      </c>
      <c r="AP1011" s="24">
        <v>34.182589999999998</v>
      </c>
      <c r="AR1011">
        <f t="shared" si="410"/>
        <v>3.0806902999999997</v>
      </c>
      <c r="AS1011">
        <f t="shared" si="411"/>
        <v>2.9884750000000002</v>
      </c>
      <c r="AT1011">
        <f t="shared" si="412"/>
        <v>0.15486999999999895</v>
      </c>
      <c r="AU1011">
        <f t="shared" si="413"/>
        <v>2.5151099999999964</v>
      </c>
      <c r="AV1011">
        <f t="shared" si="404"/>
        <v>2.1847863249999988</v>
      </c>
      <c r="AW1011">
        <f t="shared" si="405"/>
        <v>0.68788525178689675</v>
      </c>
    </row>
    <row r="1012" spans="1:49" x14ac:dyDescent="0.35">
      <c r="A1012" s="24" t="s">
        <v>2113</v>
      </c>
      <c r="B1012" s="24" t="s">
        <v>2114</v>
      </c>
      <c r="C1012" s="24">
        <v>5.0432980000000001</v>
      </c>
      <c r="D1012" s="24">
        <v>2.2400449999999998</v>
      </c>
      <c r="E1012" s="24">
        <v>12.47485</v>
      </c>
      <c r="F1012" s="24">
        <v>18.77871</v>
      </c>
      <c r="H1012">
        <f t="shared" si="406"/>
        <v>4.5032873999999996</v>
      </c>
      <c r="I1012">
        <f t="shared" si="407"/>
        <v>1.9801877999999999</v>
      </c>
      <c r="J1012">
        <f t="shared" si="408"/>
        <v>1.4629200000000004</v>
      </c>
      <c r="K1012">
        <f t="shared" si="409"/>
        <v>2.2570099999999975</v>
      </c>
      <c r="L1012">
        <f t="shared" si="398"/>
        <v>2.5508512999999993</v>
      </c>
      <c r="M1012">
        <f t="shared" si="399"/>
        <v>0.6712923343522329</v>
      </c>
      <c r="O1012" s="24">
        <v>2.661597</v>
      </c>
      <c r="P1012" s="24">
        <v>1.702475</v>
      </c>
      <c r="Q1012" s="24">
        <v>16.6919</v>
      </c>
      <c r="R1012" s="24">
        <v>12.082291000000001</v>
      </c>
      <c r="T1012">
        <f t="shared" si="414"/>
        <v>2.3706078000000002</v>
      </c>
      <c r="U1012">
        <f t="shared" si="414"/>
        <v>0.81819399999999998</v>
      </c>
      <c r="V1012">
        <f t="shared" si="414"/>
        <v>1.7965</v>
      </c>
      <c r="W1012">
        <f t="shared" si="414"/>
        <v>0.70649000000000051</v>
      </c>
      <c r="X1012">
        <f t="shared" si="400"/>
        <v>1.4229479500000002</v>
      </c>
      <c r="Y1012">
        <f t="shared" si="401"/>
        <v>0.39964981124312943</v>
      </c>
      <c r="AA1012" s="24">
        <v>3.228205</v>
      </c>
      <c r="AB1012" s="24">
        <v>1.682466</v>
      </c>
      <c r="AC1012" s="24">
        <v>46.417569999999998</v>
      </c>
      <c r="AD1012" s="24">
        <v>16.916799999999999</v>
      </c>
      <c r="AF1012">
        <f t="shared" si="415"/>
        <v>3.0330138999999998</v>
      </c>
      <c r="AG1012">
        <f t="shared" si="415"/>
        <v>1.2411322</v>
      </c>
      <c r="AH1012">
        <f t="shared" si="415"/>
        <v>3.5814999999999912</v>
      </c>
      <c r="AI1012">
        <f t="shared" si="415"/>
        <v>2.567149999999998</v>
      </c>
      <c r="AJ1012">
        <f t="shared" si="402"/>
        <v>2.6056990249999972</v>
      </c>
      <c r="AK1012">
        <f t="shared" si="403"/>
        <v>0.49985949629422827</v>
      </c>
      <c r="AM1012" s="24">
        <v>3.6419009999999998</v>
      </c>
      <c r="AN1012" s="24">
        <v>3.4159970000000004</v>
      </c>
      <c r="AO1012" s="24">
        <v>10.25731</v>
      </c>
      <c r="AP1012" s="24">
        <v>34.182589999999998</v>
      </c>
      <c r="AR1012">
        <f t="shared" si="410"/>
        <v>3.0806902999999997</v>
      </c>
      <c r="AS1012">
        <f t="shared" si="411"/>
        <v>3.0006060000000003</v>
      </c>
      <c r="AT1012">
        <f t="shared" si="412"/>
        <v>0.15826999999999991</v>
      </c>
      <c r="AU1012">
        <f t="shared" si="413"/>
        <v>2.5151099999999964</v>
      </c>
      <c r="AV1012">
        <f t="shared" si="404"/>
        <v>2.1886690749999991</v>
      </c>
      <c r="AW1012">
        <f t="shared" si="405"/>
        <v>0.68823612210882168</v>
      </c>
    </row>
    <row r="1013" spans="1:49" x14ac:dyDescent="0.35">
      <c r="A1013" s="24" t="s">
        <v>2115</v>
      </c>
      <c r="B1013" s="24" t="s">
        <v>2116</v>
      </c>
      <c r="C1013" s="24">
        <v>5.0432980000000001</v>
      </c>
      <c r="D1013" s="24">
        <v>2.2400449999999998</v>
      </c>
      <c r="E1013" s="24">
        <v>12.4771</v>
      </c>
      <c r="F1013" s="24">
        <v>18.77871</v>
      </c>
      <c r="H1013">
        <f t="shared" si="406"/>
        <v>4.5032873999999996</v>
      </c>
      <c r="I1013">
        <f t="shared" si="407"/>
        <v>1.9801877999999999</v>
      </c>
      <c r="J1013">
        <f t="shared" si="408"/>
        <v>1.4651700000000005</v>
      </c>
      <c r="K1013">
        <f t="shared" si="409"/>
        <v>2.2570099999999975</v>
      </c>
      <c r="L1013">
        <f t="shared" si="398"/>
        <v>2.5514137999999993</v>
      </c>
      <c r="M1013">
        <f t="shared" si="399"/>
        <v>0.67098862906074674</v>
      </c>
      <c r="O1013" s="24">
        <v>2.661597</v>
      </c>
      <c r="P1013" s="24">
        <v>1.7278260000000001</v>
      </c>
      <c r="Q1013" s="24">
        <v>16.6919</v>
      </c>
      <c r="R1013" s="24">
        <v>12.082291000000001</v>
      </c>
      <c r="T1013">
        <f t="shared" si="414"/>
        <v>2.3706078000000002</v>
      </c>
      <c r="U1013">
        <f t="shared" si="414"/>
        <v>0.8435450000000001</v>
      </c>
      <c r="V1013">
        <f t="shared" si="414"/>
        <v>1.7965</v>
      </c>
      <c r="W1013">
        <f t="shared" si="414"/>
        <v>0.70649000000000051</v>
      </c>
      <c r="X1013">
        <f t="shared" si="400"/>
        <v>1.4292857000000003</v>
      </c>
      <c r="Y1013">
        <f t="shared" si="401"/>
        <v>0.39649079746023913</v>
      </c>
      <c r="AA1013" s="24">
        <v>3.301472</v>
      </c>
      <c r="AB1013" s="24">
        <v>1.682466</v>
      </c>
      <c r="AC1013" s="24">
        <v>46.542310000000001</v>
      </c>
      <c r="AD1013" s="24">
        <v>16.920200000000001</v>
      </c>
      <c r="AF1013">
        <f t="shared" si="415"/>
        <v>3.1062808999999998</v>
      </c>
      <c r="AG1013">
        <f t="shared" si="415"/>
        <v>1.2411322</v>
      </c>
      <c r="AH1013">
        <f t="shared" si="415"/>
        <v>3.706239999999994</v>
      </c>
      <c r="AI1013">
        <f t="shared" si="415"/>
        <v>2.5705500000000008</v>
      </c>
      <c r="AJ1013">
        <f t="shared" si="402"/>
        <v>2.6560507749999989</v>
      </c>
      <c r="AK1013">
        <f t="shared" si="403"/>
        <v>0.52558772897341854</v>
      </c>
      <c r="AM1013" s="24">
        <v>3.6419009999999998</v>
      </c>
      <c r="AN1013" s="24">
        <v>3.4827549999999996</v>
      </c>
      <c r="AO1013" s="24">
        <v>10.27802</v>
      </c>
      <c r="AP1013" s="24">
        <v>34.182589999999998</v>
      </c>
      <c r="AR1013">
        <f t="shared" si="410"/>
        <v>3.0806902999999997</v>
      </c>
      <c r="AS1013">
        <f t="shared" si="411"/>
        <v>3.0673639999999995</v>
      </c>
      <c r="AT1013">
        <f t="shared" si="412"/>
        <v>0.17897999999999925</v>
      </c>
      <c r="AU1013">
        <f t="shared" si="413"/>
        <v>2.5151099999999964</v>
      </c>
      <c r="AV1013">
        <f t="shared" si="404"/>
        <v>2.2105360749999985</v>
      </c>
      <c r="AW1013">
        <f t="shared" si="405"/>
        <v>0.68988572906463219</v>
      </c>
    </row>
    <row r="1014" spans="1:49" x14ac:dyDescent="0.35">
      <c r="A1014" s="24" t="s">
        <v>2117</v>
      </c>
      <c r="B1014" s="24" t="s">
        <v>2118</v>
      </c>
      <c r="C1014" s="24">
        <v>5.0432980000000001</v>
      </c>
      <c r="D1014" s="24">
        <v>2.2400449999999998</v>
      </c>
      <c r="E1014" s="24">
        <v>12.479380000000001</v>
      </c>
      <c r="F1014" s="24">
        <v>18.77871</v>
      </c>
      <c r="H1014">
        <f t="shared" si="406"/>
        <v>4.5032873999999996</v>
      </c>
      <c r="I1014">
        <f t="shared" si="407"/>
        <v>1.9801877999999999</v>
      </c>
      <c r="J1014">
        <f t="shared" si="408"/>
        <v>1.4674500000000013</v>
      </c>
      <c r="K1014">
        <f t="shared" si="409"/>
        <v>2.2570099999999975</v>
      </c>
      <c r="L1014">
        <f t="shared" si="398"/>
        <v>2.5519837999999995</v>
      </c>
      <c r="M1014">
        <f t="shared" si="399"/>
        <v>0.67068121532127312</v>
      </c>
      <c r="O1014" s="24">
        <v>2.661597</v>
      </c>
      <c r="P1014" s="24">
        <v>1.769096</v>
      </c>
      <c r="Q1014" s="24">
        <v>16.6919</v>
      </c>
      <c r="R1014" s="24">
        <v>12.082291000000001</v>
      </c>
      <c r="T1014">
        <f t="shared" si="414"/>
        <v>2.3706078000000002</v>
      </c>
      <c r="U1014">
        <f t="shared" si="414"/>
        <v>0.88481500000000002</v>
      </c>
      <c r="V1014">
        <f t="shared" si="414"/>
        <v>1.7965</v>
      </c>
      <c r="W1014">
        <f t="shared" si="414"/>
        <v>0.70649000000000051</v>
      </c>
      <c r="X1014">
        <f t="shared" si="400"/>
        <v>1.4396032000000001</v>
      </c>
      <c r="Y1014">
        <f t="shared" si="401"/>
        <v>0.39151306938007413</v>
      </c>
      <c r="AA1014" s="24">
        <v>3.3913859999999998</v>
      </c>
      <c r="AB1014" s="24">
        <v>1.682466</v>
      </c>
      <c r="AC1014" s="24">
        <v>46.700240000000008</v>
      </c>
      <c r="AD1014" s="24">
        <v>16.9251</v>
      </c>
      <c r="AF1014">
        <f t="shared" si="415"/>
        <v>3.1961948999999996</v>
      </c>
      <c r="AG1014">
        <f t="shared" si="415"/>
        <v>1.2411322</v>
      </c>
      <c r="AH1014">
        <f t="shared" si="415"/>
        <v>3.8641700000000014</v>
      </c>
      <c r="AI1014">
        <f t="shared" si="415"/>
        <v>2.57545</v>
      </c>
      <c r="AJ1014">
        <f t="shared" si="402"/>
        <v>2.7192367750000002</v>
      </c>
      <c r="AK1014">
        <f t="shared" si="403"/>
        <v>0.55855683939455802</v>
      </c>
      <c r="AM1014" s="24">
        <v>3.6419009999999998</v>
      </c>
      <c r="AN1014" s="24">
        <v>3.5200559999999999</v>
      </c>
      <c r="AO1014" s="24">
        <v>10.280430000000001</v>
      </c>
      <c r="AP1014" s="24">
        <v>34.182589999999998</v>
      </c>
      <c r="AR1014">
        <f t="shared" si="410"/>
        <v>3.0806902999999997</v>
      </c>
      <c r="AS1014">
        <f t="shared" si="411"/>
        <v>3.1046649999999998</v>
      </c>
      <c r="AT1014">
        <f t="shared" si="412"/>
        <v>0.18139000000000038</v>
      </c>
      <c r="AU1014">
        <f t="shared" si="413"/>
        <v>2.5151099999999964</v>
      </c>
      <c r="AV1014">
        <f t="shared" si="404"/>
        <v>2.2204638249999991</v>
      </c>
      <c r="AW1014">
        <f t="shared" si="405"/>
        <v>0.69320750491252403</v>
      </c>
    </row>
    <row r="1015" spans="1:49" x14ac:dyDescent="0.35">
      <c r="A1015" s="24" t="s">
        <v>2119</v>
      </c>
      <c r="B1015" s="24" t="s">
        <v>2120</v>
      </c>
      <c r="C1015" s="24">
        <v>5.0432980000000001</v>
      </c>
      <c r="D1015" s="24">
        <v>2.2400449999999998</v>
      </c>
      <c r="E1015" s="24">
        <v>12.48109</v>
      </c>
      <c r="F1015" s="24">
        <v>18.77871</v>
      </c>
      <c r="H1015">
        <f t="shared" si="406"/>
        <v>4.5032873999999996</v>
      </c>
      <c r="I1015">
        <f t="shared" si="407"/>
        <v>1.9801877999999999</v>
      </c>
      <c r="J1015">
        <f t="shared" si="408"/>
        <v>1.4691600000000005</v>
      </c>
      <c r="K1015">
        <f t="shared" si="409"/>
        <v>2.2570099999999975</v>
      </c>
      <c r="L1015">
        <f t="shared" si="398"/>
        <v>2.5524112999999993</v>
      </c>
      <c r="M1015">
        <f t="shared" si="399"/>
        <v>0.67045088053344382</v>
      </c>
      <c r="O1015" s="24">
        <v>2.661597</v>
      </c>
      <c r="P1015" s="24">
        <v>1.8102609999999999</v>
      </c>
      <c r="Q1015" s="24">
        <v>16.6919</v>
      </c>
      <c r="R1015" s="24">
        <v>12.082291000000001</v>
      </c>
      <c r="T1015">
        <f t="shared" si="414"/>
        <v>2.3706078000000002</v>
      </c>
      <c r="U1015">
        <f t="shared" si="414"/>
        <v>0.92597999999999991</v>
      </c>
      <c r="V1015">
        <f t="shared" si="414"/>
        <v>1.7965</v>
      </c>
      <c r="W1015">
        <f t="shared" si="414"/>
        <v>0.70649000000000051</v>
      </c>
      <c r="X1015">
        <f t="shared" si="400"/>
        <v>1.4498944500000002</v>
      </c>
      <c r="Y1015">
        <f t="shared" si="401"/>
        <v>0.38675843099597584</v>
      </c>
      <c r="AA1015" s="24">
        <v>3.4028689999999999</v>
      </c>
      <c r="AB1015" s="24">
        <v>1.6931750000000001</v>
      </c>
      <c r="AC1015" s="24">
        <v>46.854399999999998</v>
      </c>
      <c r="AD1015" s="24">
        <v>16.92633</v>
      </c>
      <c r="AF1015">
        <f t="shared" si="415"/>
        <v>3.2076778999999997</v>
      </c>
      <c r="AG1015">
        <f t="shared" si="415"/>
        <v>1.2518412000000001</v>
      </c>
      <c r="AH1015">
        <f t="shared" si="415"/>
        <v>4.0183299999999917</v>
      </c>
      <c r="AI1015">
        <f t="shared" si="415"/>
        <v>2.5766799999999996</v>
      </c>
      <c r="AJ1015">
        <f t="shared" si="402"/>
        <v>2.7636322749999978</v>
      </c>
      <c r="AK1015">
        <f t="shared" si="403"/>
        <v>0.58394536743454051</v>
      </c>
      <c r="AM1015" s="24">
        <v>3.6419009999999998</v>
      </c>
      <c r="AN1015" s="24">
        <v>3.5200840000000002</v>
      </c>
      <c r="AO1015" s="24">
        <v>10.280430000000001</v>
      </c>
      <c r="AP1015" s="24">
        <v>34.182589999999998</v>
      </c>
      <c r="AR1015">
        <f t="shared" si="410"/>
        <v>3.0806902999999997</v>
      </c>
      <c r="AS1015">
        <f t="shared" si="411"/>
        <v>3.1046930000000001</v>
      </c>
      <c r="AT1015">
        <f t="shared" si="412"/>
        <v>0.18139000000000038</v>
      </c>
      <c r="AU1015">
        <f t="shared" si="413"/>
        <v>2.5151099999999964</v>
      </c>
      <c r="AV1015">
        <f t="shared" si="404"/>
        <v>2.2204708249999991</v>
      </c>
      <c r="AW1015">
        <f t="shared" si="405"/>
        <v>0.6932104811586427</v>
      </c>
    </row>
    <row r="1016" spans="1:49" x14ac:dyDescent="0.35">
      <c r="A1016" s="24" t="s">
        <v>2121</v>
      </c>
      <c r="B1016" s="24" t="s">
        <v>2122</v>
      </c>
      <c r="C1016" s="24">
        <v>5.0432980000000001</v>
      </c>
      <c r="D1016" s="24">
        <v>2.2400449999999998</v>
      </c>
      <c r="E1016" s="24">
        <v>12.48118</v>
      </c>
      <c r="F1016" s="24">
        <v>18.77871</v>
      </c>
      <c r="H1016">
        <f t="shared" si="406"/>
        <v>4.5032873999999996</v>
      </c>
      <c r="I1016">
        <f t="shared" si="407"/>
        <v>1.9801877999999999</v>
      </c>
      <c r="J1016">
        <f t="shared" si="408"/>
        <v>1.4692500000000006</v>
      </c>
      <c r="K1016">
        <f t="shared" si="409"/>
        <v>2.2570099999999975</v>
      </c>
      <c r="L1016">
        <f t="shared" si="398"/>
        <v>2.5524337999999993</v>
      </c>
      <c r="M1016">
        <f t="shared" si="399"/>
        <v>0.67043876300883787</v>
      </c>
      <c r="O1016" s="24">
        <v>2.661597</v>
      </c>
      <c r="P1016" s="24">
        <v>1.828044</v>
      </c>
      <c r="Q1016" s="24">
        <v>16.6919</v>
      </c>
      <c r="R1016" s="24">
        <v>12.082291000000001</v>
      </c>
      <c r="T1016">
        <f t="shared" si="414"/>
        <v>2.3706078000000002</v>
      </c>
      <c r="U1016">
        <f t="shared" si="414"/>
        <v>0.94376300000000002</v>
      </c>
      <c r="V1016">
        <f t="shared" si="414"/>
        <v>1.7965</v>
      </c>
      <c r="W1016">
        <f t="shared" si="414"/>
        <v>0.70649000000000051</v>
      </c>
      <c r="X1016">
        <f t="shared" si="400"/>
        <v>1.4543402000000003</v>
      </c>
      <c r="Y1016">
        <f t="shared" si="401"/>
        <v>0.38477143023983251</v>
      </c>
      <c r="AA1016" s="24">
        <v>3.4171969999999998</v>
      </c>
      <c r="AB1016" s="24">
        <v>1.7481800000000001</v>
      </c>
      <c r="AC1016" s="24">
        <v>46.902649999999994</v>
      </c>
      <c r="AD1016" s="24">
        <v>16.92633</v>
      </c>
      <c r="AF1016">
        <f t="shared" si="415"/>
        <v>3.2220058999999996</v>
      </c>
      <c r="AG1016">
        <f t="shared" si="415"/>
        <v>1.3068462000000001</v>
      </c>
      <c r="AH1016">
        <f t="shared" si="415"/>
        <v>4.0665799999999876</v>
      </c>
      <c r="AI1016">
        <f t="shared" si="415"/>
        <v>2.5766799999999996</v>
      </c>
      <c r="AJ1016">
        <f t="shared" si="402"/>
        <v>2.7930280249999968</v>
      </c>
      <c r="AK1016">
        <f t="shared" si="403"/>
        <v>0.5817716859693628</v>
      </c>
      <c r="AM1016" s="24">
        <v>3.6419009999999998</v>
      </c>
      <c r="AN1016" s="24">
        <v>3.5526329999999997</v>
      </c>
      <c r="AO1016" s="24">
        <v>10.280430000000001</v>
      </c>
      <c r="AP1016" s="24">
        <v>34.182589999999998</v>
      </c>
      <c r="AR1016">
        <f t="shared" si="410"/>
        <v>3.0806902999999997</v>
      </c>
      <c r="AS1016">
        <f t="shared" si="411"/>
        <v>3.1372419999999996</v>
      </c>
      <c r="AT1016">
        <f t="shared" si="412"/>
        <v>0.18139000000000038</v>
      </c>
      <c r="AU1016">
        <f t="shared" si="413"/>
        <v>2.5151099999999964</v>
      </c>
      <c r="AV1016">
        <f t="shared" si="404"/>
        <v>2.228608074999999</v>
      </c>
      <c r="AW1016">
        <f t="shared" si="405"/>
        <v>0.6967092248239376</v>
      </c>
    </row>
    <row r="1017" spans="1:49" x14ac:dyDescent="0.35">
      <c r="A1017" s="24" t="s">
        <v>2123</v>
      </c>
      <c r="B1017" s="24" t="s">
        <v>2124</v>
      </c>
      <c r="C1017" s="24">
        <v>5.0432980000000001</v>
      </c>
      <c r="D1017" s="24">
        <v>2.2400449999999998</v>
      </c>
      <c r="E1017" s="24">
        <v>12.48118</v>
      </c>
      <c r="F1017" s="24">
        <v>18.77965</v>
      </c>
      <c r="H1017">
        <f t="shared" si="406"/>
        <v>4.5032873999999996</v>
      </c>
      <c r="I1017">
        <f t="shared" si="407"/>
        <v>1.9801877999999999</v>
      </c>
      <c r="J1017">
        <f t="shared" si="408"/>
        <v>1.4692500000000006</v>
      </c>
      <c r="K1017">
        <f t="shared" si="409"/>
        <v>2.2579499999999975</v>
      </c>
      <c r="L1017">
        <f t="shared" si="398"/>
        <v>2.5526687999999993</v>
      </c>
      <c r="M1017">
        <f t="shared" si="399"/>
        <v>0.67040428631372906</v>
      </c>
      <c r="O1017" s="24">
        <v>2.661597</v>
      </c>
      <c r="P1017" s="24">
        <v>1.828044</v>
      </c>
      <c r="Q1017" s="24">
        <v>16.6919</v>
      </c>
      <c r="R1017" s="24">
        <v>12.082291000000001</v>
      </c>
      <c r="T1017">
        <f t="shared" si="414"/>
        <v>2.3706078000000002</v>
      </c>
      <c r="U1017">
        <f t="shared" si="414"/>
        <v>0.94376300000000002</v>
      </c>
      <c r="V1017">
        <f t="shared" si="414"/>
        <v>1.7965</v>
      </c>
      <c r="W1017">
        <f t="shared" si="414"/>
        <v>0.70649000000000051</v>
      </c>
      <c r="X1017">
        <f t="shared" si="400"/>
        <v>1.4543402000000003</v>
      </c>
      <c r="Y1017">
        <f t="shared" si="401"/>
        <v>0.38477143023983251</v>
      </c>
      <c r="AA1017" s="24">
        <v>3.4383919999999999</v>
      </c>
      <c r="AB1017" s="24">
        <v>1.808011</v>
      </c>
      <c r="AC1017" s="24">
        <v>46.902649999999994</v>
      </c>
      <c r="AD1017" s="24">
        <v>16.92633</v>
      </c>
      <c r="AF1017">
        <f t="shared" si="415"/>
        <v>3.2432008999999997</v>
      </c>
      <c r="AG1017">
        <f t="shared" si="415"/>
        <v>1.3666772</v>
      </c>
      <c r="AH1017">
        <f t="shared" si="415"/>
        <v>4.0665799999999876</v>
      </c>
      <c r="AI1017">
        <f t="shared" si="415"/>
        <v>2.5766799999999996</v>
      </c>
      <c r="AJ1017">
        <f t="shared" si="402"/>
        <v>2.8132845249999967</v>
      </c>
      <c r="AK1017">
        <f t="shared" si="403"/>
        <v>0.57039694447103506</v>
      </c>
      <c r="AM1017" s="24">
        <v>3.6419009999999998</v>
      </c>
      <c r="AN1017" s="24">
        <v>3.5980849999999998</v>
      </c>
      <c r="AO1017" s="24">
        <v>10.280430000000001</v>
      </c>
      <c r="AP1017" s="24">
        <v>34.182589999999998</v>
      </c>
      <c r="AR1017">
        <f t="shared" si="410"/>
        <v>3.0806902999999997</v>
      </c>
      <c r="AS1017">
        <f t="shared" si="411"/>
        <v>3.1826939999999997</v>
      </c>
      <c r="AT1017">
        <f t="shared" si="412"/>
        <v>0.18139000000000038</v>
      </c>
      <c r="AU1017">
        <f t="shared" si="413"/>
        <v>2.5151099999999964</v>
      </c>
      <c r="AV1017">
        <f t="shared" si="404"/>
        <v>2.2399710749999988</v>
      </c>
      <c r="AW1017">
        <f t="shared" si="405"/>
        <v>0.70172363974973961</v>
      </c>
    </row>
    <row r="1018" spans="1:49" x14ac:dyDescent="0.35">
      <c r="A1018" s="24" t="s">
        <v>2125</v>
      </c>
      <c r="B1018" s="24" t="s">
        <v>2126</v>
      </c>
      <c r="C1018" s="24">
        <v>5.0432980000000001</v>
      </c>
      <c r="D1018" s="24">
        <v>2.2400449999999998</v>
      </c>
      <c r="E1018" s="24">
        <v>12.48118</v>
      </c>
      <c r="F1018" s="24">
        <v>18.807590000000001</v>
      </c>
      <c r="H1018">
        <f t="shared" si="406"/>
        <v>4.5032873999999996</v>
      </c>
      <c r="I1018">
        <f t="shared" si="407"/>
        <v>1.9801877999999999</v>
      </c>
      <c r="J1018">
        <f t="shared" si="408"/>
        <v>1.4692500000000006</v>
      </c>
      <c r="K1018">
        <f t="shared" si="409"/>
        <v>2.2858899999999984</v>
      </c>
      <c r="L1018">
        <f t="shared" si="398"/>
        <v>2.5596537999999995</v>
      </c>
      <c r="M1018">
        <f t="shared" si="399"/>
        <v>0.66941638023043659</v>
      </c>
      <c r="O1018" s="24">
        <v>2.661597</v>
      </c>
      <c r="P1018" s="24">
        <v>1.828044</v>
      </c>
      <c r="Q1018" s="24">
        <v>16.6919</v>
      </c>
      <c r="R1018" s="24">
        <v>12.082291000000001</v>
      </c>
      <c r="T1018">
        <f t="shared" si="414"/>
        <v>2.3706078000000002</v>
      </c>
      <c r="U1018">
        <f t="shared" si="414"/>
        <v>0.94376300000000002</v>
      </c>
      <c r="V1018">
        <f t="shared" si="414"/>
        <v>1.7965</v>
      </c>
      <c r="W1018">
        <f t="shared" si="414"/>
        <v>0.70649000000000051</v>
      </c>
      <c r="X1018">
        <f t="shared" si="400"/>
        <v>1.4543402000000003</v>
      </c>
      <c r="Y1018">
        <f t="shared" si="401"/>
        <v>0.38477143023983251</v>
      </c>
      <c r="AA1018" s="24">
        <v>3.4383919999999999</v>
      </c>
      <c r="AB1018" s="24">
        <v>1.8673500000000001</v>
      </c>
      <c r="AC1018" s="24">
        <v>46.902649999999994</v>
      </c>
      <c r="AD1018" s="24">
        <v>16.92633</v>
      </c>
      <c r="AF1018">
        <f t="shared" si="415"/>
        <v>3.2432008999999997</v>
      </c>
      <c r="AG1018">
        <f t="shared" si="415"/>
        <v>1.4260162000000001</v>
      </c>
      <c r="AH1018">
        <f t="shared" si="415"/>
        <v>4.0665799999999876</v>
      </c>
      <c r="AI1018">
        <f t="shared" si="415"/>
        <v>2.5766799999999996</v>
      </c>
      <c r="AJ1018">
        <f t="shared" si="402"/>
        <v>2.828119274999997</v>
      </c>
      <c r="AK1018">
        <f t="shared" si="403"/>
        <v>0.55791221417569425</v>
      </c>
      <c r="AM1018" s="24">
        <v>3.6419009999999998</v>
      </c>
      <c r="AN1018" s="24">
        <v>3.6004159999999996</v>
      </c>
      <c r="AO1018" s="24">
        <v>10.280430000000001</v>
      </c>
      <c r="AP1018" s="24">
        <v>34.182589999999998</v>
      </c>
      <c r="AR1018">
        <f t="shared" si="410"/>
        <v>3.0806902999999997</v>
      </c>
      <c r="AS1018">
        <f t="shared" si="411"/>
        <v>3.1850249999999996</v>
      </c>
      <c r="AT1018">
        <f t="shared" si="412"/>
        <v>0.18139000000000038</v>
      </c>
      <c r="AU1018">
        <f t="shared" si="413"/>
        <v>2.5151099999999964</v>
      </c>
      <c r="AV1018">
        <f t="shared" si="404"/>
        <v>2.2405538249999992</v>
      </c>
      <c r="AW1018">
        <f t="shared" si="405"/>
        <v>0.70198479615839748</v>
      </c>
    </row>
    <row r="1019" spans="1:49" x14ac:dyDescent="0.35">
      <c r="A1019" s="24" t="s">
        <v>2127</v>
      </c>
      <c r="B1019" s="24" t="s">
        <v>2128</v>
      </c>
      <c r="C1019" s="24">
        <v>5.0432980000000001</v>
      </c>
      <c r="D1019" s="24">
        <v>2.2400449999999998</v>
      </c>
      <c r="E1019" s="24">
        <v>12.48118</v>
      </c>
      <c r="F1019" s="24">
        <v>18.824350000000003</v>
      </c>
      <c r="H1019">
        <f t="shared" si="406"/>
        <v>4.5032873999999996</v>
      </c>
      <c r="I1019">
        <f t="shared" si="407"/>
        <v>1.9801877999999999</v>
      </c>
      <c r="J1019">
        <f t="shared" si="408"/>
        <v>1.4692500000000006</v>
      </c>
      <c r="K1019">
        <f t="shared" si="409"/>
        <v>2.3026499999999999</v>
      </c>
      <c r="L1019">
        <f t="shared" si="398"/>
        <v>2.5638437999999999</v>
      </c>
      <c r="M1019">
        <f t="shared" si="399"/>
        <v>0.66885808111498546</v>
      </c>
      <c r="O1019" s="24">
        <v>2.661597</v>
      </c>
      <c r="P1019" s="24">
        <v>1.828044</v>
      </c>
      <c r="Q1019" s="24">
        <v>16.6919</v>
      </c>
      <c r="R1019" s="24">
        <v>12.082291000000001</v>
      </c>
      <c r="T1019">
        <f t="shared" si="414"/>
        <v>2.3706078000000002</v>
      </c>
      <c r="U1019">
        <f t="shared" si="414"/>
        <v>0.94376300000000002</v>
      </c>
      <c r="V1019">
        <f t="shared" si="414"/>
        <v>1.7965</v>
      </c>
      <c r="W1019">
        <f t="shared" si="414"/>
        <v>0.70649000000000051</v>
      </c>
      <c r="X1019">
        <f t="shared" si="400"/>
        <v>1.4543402000000003</v>
      </c>
      <c r="Y1019">
        <f t="shared" si="401"/>
        <v>0.38477143023983251</v>
      </c>
      <c r="AA1019" s="24">
        <v>3.4383919999999999</v>
      </c>
      <c r="AB1019" s="24">
        <v>1.89008</v>
      </c>
      <c r="AC1019" s="24">
        <v>46.902649999999994</v>
      </c>
      <c r="AD1019" s="24">
        <v>16.92633</v>
      </c>
      <c r="AF1019">
        <f t="shared" si="415"/>
        <v>3.2432008999999997</v>
      </c>
      <c r="AG1019">
        <f t="shared" si="415"/>
        <v>1.4487462</v>
      </c>
      <c r="AH1019">
        <f t="shared" si="415"/>
        <v>4.0665799999999876</v>
      </c>
      <c r="AI1019">
        <f t="shared" si="415"/>
        <v>2.5766799999999996</v>
      </c>
      <c r="AJ1019">
        <f t="shared" si="402"/>
        <v>2.8338017749999969</v>
      </c>
      <c r="AK1019">
        <f t="shared" si="403"/>
        <v>0.55316064187257985</v>
      </c>
      <c r="AM1019" s="24">
        <v>3.6419009999999998</v>
      </c>
      <c r="AN1019" s="24">
        <v>3.6004159999999996</v>
      </c>
      <c r="AO1019" s="24">
        <v>10.280430000000001</v>
      </c>
      <c r="AP1019" s="24">
        <v>34.182589999999998</v>
      </c>
      <c r="AR1019">
        <f t="shared" si="410"/>
        <v>3.0806902999999997</v>
      </c>
      <c r="AS1019">
        <f t="shared" si="411"/>
        <v>3.1850249999999996</v>
      </c>
      <c r="AT1019">
        <f t="shared" si="412"/>
        <v>0.18139000000000038</v>
      </c>
      <c r="AU1019">
        <f t="shared" si="413"/>
        <v>2.5151099999999964</v>
      </c>
      <c r="AV1019">
        <f t="shared" si="404"/>
        <v>2.2405538249999992</v>
      </c>
      <c r="AW1019">
        <f t="shared" si="405"/>
        <v>0.70198479615839748</v>
      </c>
    </row>
    <row r="1020" spans="1:49" x14ac:dyDescent="0.35">
      <c r="A1020" s="24" t="s">
        <v>2129</v>
      </c>
      <c r="B1020" s="24" t="s">
        <v>2130</v>
      </c>
      <c r="C1020" s="24">
        <v>5.0432980000000001</v>
      </c>
      <c r="D1020" s="24">
        <v>2.2400449999999998</v>
      </c>
      <c r="E1020" s="24">
        <v>12.48118</v>
      </c>
      <c r="F1020" s="24">
        <v>18.824350000000003</v>
      </c>
      <c r="H1020">
        <f t="shared" si="406"/>
        <v>4.5032873999999996</v>
      </c>
      <c r="I1020">
        <f t="shared" si="407"/>
        <v>1.9801877999999999</v>
      </c>
      <c r="J1020">
        <f t="shared" si="408"/>
        <v>1.4692500000000006</v>
      </c>
      <c r="K1020">
        <f t="shared" si="409"/>
        <v>2.3026499999999999</v>
      </c>
      <c r="L1020">
        <f t="shared" si="398"/>
        <v>2.5638437999999999</v>
      </c>
      <c r="M1020">
        <f t="shared" si="399"/>
        <v>0.66885808111498546</v>
      </c>
      <c r="O1020" s="24">
        <v>2.661597</v>
      </c>
      <c r="P1020" s="24">
        <v>1.828044</v>
      </c>
      <c r="Q1020" s="24">
        <v>16.6919</v>
      </c>
      <c r="R1020" s="24">
        <v>12.082291000000001</v>
      </c>
      <c r="T1020">
        <f t="shared" si="414"/>
        <v>2.3706078000000002</v>
      </c>
      <c r="U1020">
        <f t="shared" si="414"/>
        <v>0.94376300000000002</v>
      </c>
      <c r="V1020">
        <f t="shared" si="414"/>
        <v>1.7965</v>
      </c>
      <c r="W1020">
        <f t="shared" si="414"/>
        <v>0.70649000000000051</v>
      </c>
      <c r="X1020">
        <f t="shared" si="400"/>
        <v>1.4543402000000003</v>
      </c>
      <c r="Y1020">
        <f t="shared" si="401"/>
        <v>0.38477143023983251</v>
      </c>
      <c r="AA1020" s="24">
        <v>3.4383919999999999</v>
      </c>
      <c r="AB1020" s="24">
        <v>1.89008</v>
      </c>
      <c r="AC1020" s="24">
        <v>46.902649999999994</v>
      </c>
      <c r="AD1020" s="24">
        <v>16.92633</v>
      </c>
      <c r="AF1020">
        <f t="shared" si="415"/>
        <v>3.2432008999999997</v>
      </c>
      <c r="AG1020">
        <f t="shared" si="415"/>
        <v>1.4487462</v>
      </c>
      <c r="AH1020">
        <f t="shared" si="415"/>
        <v>4.0665799999999876</v>
      </c>
      <c r="AI1020">
        <f t="shared" si="415"/>
        <v>2.5766799999999996</v>
      </c>
      <c r="AJ1020">
        <f t="shared" si="402"/>
        <v>2.8338017749999969</v>
      </c>
      <c r="AK1020">
        <f t="shared" si="403"/>
        <v>0.55316064187257985</v>
      </c>
      <c r="AM1020" s="24">
        <v>3.6419009999999998</v>
      </c>
      <c r="AN1020" s="24">
        <v>3.6004159999999996</v>
      </c>
      <c r="AO1020" s="24">
        <v>10.280430000000001</v>
      </c>
      <c r="AP1020" s="24">
        <v>34.182589999999998</v>
      </c>
      <c r="AR1020">
        <f t="shared" si="410"/>
        <v>3.0806902999999997</v>
      </c>
      <c r="AS1020">
        <f t="shared" si="411"/>
        <v>3.1850249999999996</v>
      </c>
      <c r="AT1020">
        <f t="shared" si="412"/>
        <v>0.18139000000000038</v>
      </c>
      <c r="AU1020">
        <f t="shared" si="413"/>
        <v>2.5151099999999964</v>
      </c>
      <c r="AV1020">
        <f t="shared" si="404"/>
        <v>2.2405538249999992</v>
      </c>
      <c r="AW1020">
        <f t="shared" si="405"/>
        <v>0.70198479615839748</v>
      </c>
    </row>
    <row r="1021" spans="1:49" x14ac:dyDescent="0.35">
      <c r="A1021" s="24" t="s">
        <v>2131</v>
      </c>
      <c r="B1021" s="24" t="s">
        <v>2132</v>
      </c>
      <c r="C1021" s="24">
        <v>5.0432980000000001</v>
      </c>
      <c r="D1021" s="24">
        <v>2.2400449999999998</v>
      </c>
      <c r="E1021" s="24">
        <v>12.48118</v>
      </c>
      <c r="F1021" s="24">
        <v>18.824350000000003</v>
      </c>
      <c r="H1021">
        <f t="shared" si="406"/>
        <v>4.5032873999999996</v>
      </c>
      <c r="I1021">
        <f t="shared" si="407"/>
        <v>1.9801877999999999</v>
      </c>
      <c r="J1021">
        <f t="shared" si="408"/>
        <v>1.4692500000000006</v>
      </c>
      <c r="K1021">
        <f t="shared" si="409"/>
        <v>2.3026499999999999</v>
      </c>
      <c r="L1021">
        <f t="shared" si="398"/>
        <v>2.5638437999999999</v>
      </c>
      <c r="M1021">
        <f t="shared" si="399"/>
        <v>0.66885808111498546</v>
      </c>
      <c r="O1021" s="24">
        <v>2.662137</v>
      </c>
      <c r="P1021" s="24">
        <v>1.828044</v>
      </c>
      <c r="Q1021" s="24">
        <v>16.6919</v>
      </c>
      <c r="R1021" s="24">
        <v>12.082291000000001</v>
      </c>
      <c r="T1021">
        <f t="shared" si="414"/>
        <v>2.3711478000000001</v>
      </c>
      <c r="U1021">
        <f t="shared" si="414"/>
        <v>0.94376300000000002</v>
      </c>
      <c r="V1021">
        <f t="shared" si="414"/>
        <v>1.7965</v>
      </c>
      <c r="W1021">
        <f t="shared" si="414"/>
        <v>0.70649000000000051</v>
      </c>
      <c r="X1021">
        <f t="shared" si="400"/>
        <v>1.4544752000000001</v>
      </c>
      <c r="Y1021">
        <f t="shared" si="401"/>
        <v>0.38487859883060094</v>
      </c>
      <c r="AA1021" s="24">
        <v>3.4383919999999999</v>
      </c>
      <c r="AB1021" s="24">
        <v>1.89008</v>
      </c>
      <c r="AC1021" s="24">
        <v>46.902649999999994</v>
      </c>
      <c r="AD1021" s="24">
        <v>16.92633</v>
      </c>
      <c r="AF1021">
        <f t="shared" si="415"/>
        <v>3.2432008999999997</v>
      </c>
      <c r="AG1021">
        <f t="shared" si="415"/>
        <v>1.4487462</v>
      </c>
      <c r="AH1021">
        <f t="shared" si="415"/>
        <v>4.0665799999999876</v>
      </c>
      <c r="AI1021">
        <f t="shared" si="415"/>
        <v>2.5766799999999996</v>
      </c>
      <c r="AJ1021">
        <f t="shared" si="402"/>
        <v>2.8338017749999969</v>
      </c>
      <c r="AK1021">
        <f t="shared" si="403"/>
        <v>0.55316064187257985</v>
      </c>
      <c r="AM1021" s="24">
        <v>3.6419009999999998</v>
      </c>
      <c r="AN1021" s="24">
        <v>3.6004159999999996</v>
      </c>
      <c r="AO1021" s="24">
        <v>10.280430000000001</v>
      </c>
      <c r="AP1021" s="24">
        <v>34.182589999999998</v>
      </c>
      <c r="AR1021">
        <f t="shared" si="410"/>
        <v>3.0806902999999997</v>
      </c>
      <c r="AS1021">
        <f t="shared" si="411"/>
        <v>3.1850249999999996</v>
      </c>
      <c r="AT1021">
        <f t="shared" si="412"/>
        <v>0.18139000000000038</v>
      </c>
      <c r="AU1021">
        <f t="shared" si="413"/>
        <v>2.5151099999999964</v>
      </c>
      <c r="AV1021">
        <f t="shared" si="404"/>
        <v>2.2405538249999992</v>
      </c>
      <c r="AW1021">
        <f t="shared" si="405"/>
        <v>0.70198479615839748</v>
      </c>
    </row>
    <row r="1022" spans="1:49" x14ac:dyDescent="0.35">
      <c r="A1022" s="24" t="s">
        <v>2133</v>
      </c>
      <c r="B1022" s="24" t="s">
        <v>2134</v>
      </c>
      <c r="C1022" s="24">
        <v>5.0432980000000001</v>
      </c>
      <c r="D1022" s="24">
        <v>2.2400449999999998</v>
      </c>
      <c r="E1022" s="24">
        <v>12.48118</v>
      </c>
      <c r="F1022" s="24">
        <v>18.824350000000003</v>
      </c>
      <c r="H1022">
        <f t="shared" si="406"/>
        <v>4.5032873999999996</v>
      </c>
      <c r="I1022">
        <f t="shared" si="407"/>
        <v>1.9801877999999999</v>
      </c>
      <c r="J1022">
        <f t="shared" si="408"/>
        <v>1.4692500000000006</v>
      </c>
      <c r="K1022">
        <f t="shared" si="409"/>
        <v>2.3026499999999999</v>
      </c>
      <c r="L1022">
        <f t="shared" si="398"/>
        <v>2.5638437999999999</v>
      </c>
      <c r="M1022">
        <f t="shared" si="399"/>
        <v>0.66885808111498546</v>
      </c>
      <c r="O1022" s="24">
        <v>2.689921</v>
      </c>
      <c r="P1022" s="24">
        <v>1.828044</v>
      </c>
      <c r="Q1022" s="24">
        <v>16.6919</v>
      </c>
      <c r="R1022" s="24">
        <v>12.082291000000001</v>
      </c>
      <c r="T1022">
        <f t="shared" si="414"/>
        <v>2.3989318000000002</v>
      </c>
      <c r="U1022">
        <f t="shared" si="414"/>
        <v>0.94376300000000002</v>
      </c>
      <c r="V1022">
        <f t="shared" si="414"/>
        <v>1.7965</v>
      </c>
      <c r="W1022">
        <f t="shared" si="414"/>
        <v>0.70649000000000051</v>
      </c>
      <c r="X1022">
        <f t="shared" si="400"/>
        <v>1.4614212000000002</v>
      </c>
      <c r="Y1022">
        <f t="shared" si="401"/>
        <v>0.39041591669253595</v>
      </c>
      <c r="AA1022" s="24">
        <v>3.4383919999999999</v>
      </c>
      <c r="AB1022" s="24">
        <v>1.89008</v>
      </c>
      <c r="AC1022" s="24">
        <v>46.902649999999994</v>
      </c>
      <c r="AD1022" s="24">
        <v>16.92633</v>
      </c>
      <c r="AF1022">
        <f t="shared" si="415"/>
        <v>3.2432008999999997</v>
      </c>
      <c r="AG1022">
        <f t="shared" si="415"/>
        <v>1.4487462</v>
      </c>
      <c r="AH1022">
        <f t="shared" si="415"/>
        <v>4.0665799999999876</v>
      </c>
      <c r="AI1022">
        <f t="shared" si="415"/>
        <v>2.5766799999999996</v>
      </c>
      <c r="AJ1022">
        <f t="shared" si="402"/>
        <v>2.8338017749999969</v>
      </c>
      <c r="AK1022">
        <f t="shared" si="403"/>
        <v>0.55316064187257985</v>
      </c>
      <c r="AM1022" s="24">
        <v>3.6419009999999998</v>
      </c>
      <c r="AN1022" s="24">
        <v>3.6004159999999996</v>
      </c>
      <c r="AO1022" s="24">
        <v>10.280430000000001</v>
      </c>
      <c r="AP1022" s="24">
        <v>34.182589999999998</v>
      </c>
      <c r="AR1022">
        <f t="shared" si="410"/>
        <v>3.0806902999999997</v>
      </c>
      <c r="AS1022">
        <f t="shared" si="411"/>
        <v>3.1850249999999996</v>
      </c>
      <c r="AT1022">
        <f t="shared" si="412"/>
        <v>0.18139000000000038</v>
      </c>
      <c r="AU1022">
        <f t="shared" si="413"/>
        <v>2.5151099999999964</v>
      </c>
      <c r="AV1022">
        <f t="shared" si="404"/>
        <v>2.2405538249999992</v>
      </c>
      <c r="AW1022">
        <f t="shared" si="405"/>
        <v>0.70198479615839748</v>
      </c>
    </row>
    <row r="1023" spans="1:49" x14ac:dyDescent="0.35">
      <c r="A1023" s="24" t="s">
        <v>2135</v>
      </c>
      <c r="B1023" s="24" t="s">
        <v>2136</v>
      </c>
      <c r="C1023" s="24">
        <v>5.0432980000000001</v>
      </c>
      <c r="D1023" s="24">
        <v>2.2400449999999998</v>
      </c>
      <c r="E1023" s="24">
        <v>12.48118</v>
      </c>
      <c r="F1023" s="24">
        <v>18.824350000000003</v>
      </c>
      <c r="H1023">
        <f t="shared" si="406"/>
        <v>4.5032873999999996</v>
      </c>
      <c r="I1023">
        <f t="shared" si="407"/>
        <v>1.9801877999999999</v>
      </c>
      <c r="J1023">
        <f t="shared" si="408"/>
        <v>1.4692500000000006</v>
      </c>
      <c r="K1023">
        <f t="shared" si="409"/>
        <v>2.3026499999999999</v>
      </c>
      <c r="L1023">
        <f t="shared" si="398"/>
        <v>2.5638437999999999</v>
      </c>
      <c r="M1023">
        <f t="shared" si="399"/>
        <v>0.66885808111498546</v>
      </c>
      <c r="O1023" s="24">
        <v>2.6950310000000002</v>
      </c>
      <c r="P1023" s="24">
        <v>1.828044</v>
      </c>
      <c r="Q1023" s="24">
        <v>16.6919</v>
      </c>
      <c r="R1023" s="24">
        <v>12.082291000000001</v>
      </c>
      <c r="T1023">
        <f t="shared" si="414"/>
        <v>2.4040418000000003</v>
      </c>
      <c r="U1023">
        <f t="shared" si="414"/>
        <v>0.94376300000000002</v>
      </c>
      <c r="V1023">
        <f t="shared" si="414"/>
        <v>1.7965</v>
      </c>
      <c r="W1023">
        <f t="shared" si="414"/>
        <v>0.70649000000000051</v>
      </c>
      <c r="X1023">
        <f t="shared" si="400"/>
        <v>1.4626987000000002</v>
      </c>
      <c r="Y1023">
        <f t="shared" si="401"/>
        <v>0.39143922458127495</v>
      </c>
      <c r="AA1023" s="24">
        <v>3.4383919999999999</v>
      </c>
      <c r="AB1023" s="24">
        <v>1.911845</v>
      </c>
      <c r="AC1023" s="24">
        <v>46.902649999999994</v>
      </c>
      <c r="AD1023" s="24">
        <v>16.92633</v>
      </c>
      <c r="AF1023">
        <f t="shared" si="415"/>
        <v>3.2432008999999997</v>
      </c>
      <c r="AG1023">
        <f t="shared" si="415"/>
        <v>1.4705112</v>
      </c>
      <c r="AH1023">
        <f t="shared" si="415"/>
        <v>4.0665799999999876</v>
      </c>
      <c r="AI1023">
        <f t="shared" si="415"/>
        <v>2.5766799999999996</v>
      </c>
      <c r="AJ1023">
        <f t="shared" si="402"/>
        <v>2.8392430249999965</v>
      </c>
      <c r="AK1023">
        <f t="shared" si="403"/>
        <v>0.54862739069439026</v>
      </c>
      <c r="AM1023" s="24">
        <v>3.6419009999999998</v>
      </c>
      <c r="AN1023" s="24">
        <v>3.6004159999999996</v>
      </c>
      <c r="AO1023" s="24">
        <v>10.280430000000001</v>
      </c>
      <c r="AP1023" s="24">
        <v>34.182589999999998</v>
      </c>
      <c r="AR1023">
        <f t="shared" si="410"/>
        <v>3.0806902999999997</v>
      </c>
      <c r="AS1023">
        <f t="shared" si="411"/>
        <v>3.1850249999999996</v>
      </c>
      <c r="AT1023">
        <f t="shared" si="412"/>
        <v>0.18139000000000038</v>
      </c>
      <c r="AU1023">
        <f t="shared" si="413"/>
        <v>2.5151099999999964</v>
      </c>
      <c r="AV1023">
        <f t="shared" si="404"/>
        <v>2.2405538249999992</v>
      </c>
      <c r="AW1023">
        <f t="shared" si="405"/>
        <v>0.70198479615839748</v>
      </c>
    </row>
    <row r="1024" spans="1:49" x14ac:dyDescent="0.35">
      <c r="A1024" s="24" t="s">
        <v>2137</v>
      </c>
      <c r="B1024" s="24" t="s">
        <v>2138</v>
      </c>
      <c r="C1024" s="24">
        <v>5.0432980000000001</v>
      </c>
      <c r="D1024" s="24">
        <v>2.2400449999999998</v>
      </c>
      <c r="E1024" s="24">
        <v>12.48118</v>
      </c>
      <c r="F1024" s="24">
        <v>18.824350000000003</v>
      </c>
      <c r="H1024">
        <f t="shared" si="406"/>
        <v>4.5032873999999996</v>
      </c>
      <c r="I1024">
        <f t="shared" si="407"/>
        <v>1.9801877999999999</v>
      </c>
      <c r="J1024">
        <f t="shared" si="408"/>
        <v>1.4692500000000006</v>
      </c>
      <c r="K1024">
        <f t="shared" si="409"/>
        <v>2.3026499999999999</v>
      </c>
      <c r="L1024">
        <f t="shared" si="398"/>
        <v>2.5638437999999999</v>
      </c>
      <c r="M1024">
        <f t="shared" si="399"/>
        <v>0.66885808111498546</v>
      </c>
      <c r="O1024" s="24">
        <v>2.6950310000000002</v>
      </c>
      <c r="P1024" s="24">
        <v>1.828044</v>
      </c>
      <c r="Q1024" s="24">
        <v>16.6919</v>
      </c>
      <c r="R1024" s="24">
        <v>12.082291000000001</v>
      </c>
      <c r="T1024">
        <f t="shared" si="414"/>
        <v>2.4040418000000003</v>
      </c>
      <c r="U1024">
        <f t="shared" si="414"/>
        <v>0.94376300000000002</v>
      </c>
      <c r="V1024">
        <f t="shared" si="414"/>
        <v>1.7965</v>
      </c>
      <c r="W1024">
        <f t="shared" si="414"/>
        <v>0.70649000000000051</v>
      </c>
      <c r="X1024">
        <f t="shared" si="400"/>
        <v>1.4626987000000002</v>
      </c>
      <c r="Y1024">
        <f t="shared" si="401"/>
        <v>0.39143922458127495</v>
      </c>
      <c r="AA1024" s="24">
        <v>3.4383919999999999</v>
      </c>
      <c r="AB1024" s="24">
        <v>1.9582980000000001</v>
      </c>
      <c r="AC1024" s="24">
        <v>46.902649999999994</v>
      </c>
      <c r="AD1024" s="24">
        <v>16.92633</v>
      </c>
      <c r="AF1024">
        <f t="shared" si="415"/>
        <v>3.2432008999999997</v>
      </c>
      <c r="AG1024">
        <f t="shared" si="415"/>
        <v>1.5169642000000001</v>
      </c>
      <c r="AH1024">
        <f t="shared" si="415"/>
        <v>4.0665799999999876</v>
      </c>
      <c r="AI1024">
        <f t="shared" si="415"/>
        <v>2.5766799999999996</v>
      </c>
      <c r="AJ1024">
        <f t="shared" si="402"/>
        <v>2.8508562749999968</v>
      </c>
      <c r="AK1024">
        <f t="shared" si="403"/>
        <v>0.53900828517247912</v>
      </c>
      <c r="AM1024" s="24">
        <v>3.6419009999999998</v>
      </c>
      <c r="AN1024" s="24">
        <v>3.6004159999999996</v>
      </c>
      <c r="AO1024" s="24">
        <v>10.280430000000001</v>
      </c>
      <c r="AP1024" s="24">
        <v>34.182589999999998</v>
      </c>
      <c r="AR1024">
        <f t="shared" si="410"/>
        <v>3.0806902999999997</v>
      </c>
      <c r="AS1024">
        <f t="shared" si="411"/>
        <v>3.1850249999999996</v>
      </c>
      <c r="AT1024">
        <f t="shared" si="412"/>
        <v>0.18139000000000038</v>
      </c>
      <c r="AU1024">
        <f t="shared" si="413"/>
        <v>2.5151099999999964</v>
      </c>
      <c r="AV1024">
        <f t="shared" si="404"/>
        <v>2.2405538249999992</v>
      </c>
      <c r="AW1024">
        <f t="shared" si="405"/>
        <v>0.70198479615839748</v>
      </c>
    </row>
    <row r="1025" spans="1:49" x14ac:dyDescent="0.35">
      <c r="A1025" s="24" t="s">
        <v>2139</v>
      </c>
      <c r="B1025" s="24" t="s">
        <v>2140</v>
      </c>
      <c r="C1025" s="24">
        <v>5.0432980000000001</v>
      </c>
      <c r="D1025" s="24">
        <v>2.2400449999999998</v>
      </c>
      <c r="E1025" s="24">
        <v>12.48118</v>
      </c>
      <c r="F1025" s="24">
        <v>18.824350000000003</v>
      </c>
      <c r="H1025">
        <f t="shared" si="406"/>
        <v>4.5032873999999996</v>
      </c>
      <c r="I1025">
        <f t="shared" si="407"/>
        <v>1.9801877999999999</v>
      </c>
      <c r="J1025">
        <f t="shared" si="408"/>
        <v>1.4692500000000006</v>
      </c>
      <c r="K1025">
        <f t="shared" si="409"/>
        <v>2.3026499999999999</v>
      </c>
      <c r="L1025">
        <f t="shared" si="398"/>
        <v>2.5638437999999999</v>
      </c>
      <c r="M1025">
        <f t="shared" si="399"/>
        <v>0.66885808111498546</v>
      </c>
      <c r="O1025" s="24">
        <v>2.6950310000000002</v>
      </c>
      <c r="P1025" s="24">
        <v>1.828044</v>
      </c>
      <c r="Q1025" s="24">
        <v>16.6919</v>
      </c>
      <c r="R1025" s="24">
        <v>12.082291000000001</v>
      </c>
      <c r="T1025">
        <f t="shared" si="414"/>
        <v>2.4040418000000003</v>
      </c>
      <c r="U1025">
        <f t="shared" si="414"/>
        <v>0.94376300000000002</v>
      </c>
      <c r="V1025">
        <f t="shared" si="414"/>
        <v>1.7965</v>
      </c>
      <c r="W1025">
        <f t="shared" si="414"/>
        <v>0.70649000000000051</v>
      </c>
      <c r="X1025">
        <f t="shared" si="400"/>
        <v>1.4626987000000002</v>
      </c>
      <c r="Y1025">
        <f t="shared" si="401"/>
        <v>0.39143922458127495</v>
      </c>
      <c r="AA1025" s="24">
        <v>3.4383919999999999</v>
      </c>
      <c r="AB1025" s="24">
        <v>1.991741</v>
      </c>
      <c r="AC1025" s="24">
        <v>46.902649999999994</v>
      </c>
      <c r="AD1025" s="24">
        <v>16.92633</v>
      </c>
      <c r="AF1025">
        <f t="shared" si="415"/>
        <v>3.2432008999999997</v>
      </c>
      <c r="AG1025">
        <f t="shared" si="415"/>
        <v>1.5504072</v>
      </c>
      <c r="AH1025">
        <f t="shared" si="415"/>
        <v>4.0665799999999876</v>
      </c>
      <c r="AI1025">
        <f t="shared" si="415"/>
        <v>2.5766799999999996</v>
      </c>
      <c r="AJ1025">
        <f t="shared" si="402"/>
        <v>2.8592170249999969</v>
      </c>
      <c r="AK1025">
        <f t="shared" si="403"/>
        <v>0.53213244734223353</v>
      </c>
      <c r="AM1025" s="24">
        <v>3.6419009999999998</v>
      </c>
      <c r="AN1025" s="24">
        <v>3.6004159999999996</v>
      </c>
      <c r="AO1025" s="24">
        <v>10.280430000000001</v>
      </c>
      <c r="AP1025" s="24">
        <v>34.182589999999998</v>
      </c>
      <c r="AR1025">
        <f t="shared" si="410"/>
        <v>3.0806902999999997</v>
      </c>
      <c r="AS1025">
        <f t="shared" si="411"/>
        <v>3.1850249999999996</v>
      </c>
      <c r="AT1025">
        <f t="shared" si="412"/>
        <v>0.18139000000000038</v>
      </c>
      <c r="AU1025">
        <f t="shared" si="413"/>
        <v>2.5151099999999964</v>
      </c>
      <c r="AV1025">
        <f t="shared" si="404"/>
        <v>2.2405538249999992</v>
      </c>
      <c r="AW1025">
        <f t="shared" si="405"/>
        <v>0.70198479615839748</v>
      </c>
    </row>
    <row r="1026" spans="1:49" x14ac:dyDescent="0.35">
      <c r="A1026" s="24" t="s">
        <v>2141</v>
      </c>
      <c r="B1026" s="24" t="s">
        <v>2142</v>
      </c>
      <c r="C1026" s="24">
        <v>5.0432980000000001</v>
      </c>
      <c r="D1026" s="24">
        <v>2.2400449999999998</v>
      </c>
      <c r="E1026" s="24">
        <v>12.48118</v>
      </c>
      <c r="F1026" s="24">
        <v>18.824350000000003</v>
      </c>
      <c r="H1026">
        <f t="shared" si="406"/>
        <v>4.5032873999999996</v>
      </c>
      <c r="I1026">
        <f t="shared" si="407"/>
        <v>1.9801877999999999</v>
      </c>
      <c r="J1026">
        <f t="shared" si="408"/>
        <v>1.4692500000000006</v>
      </c>
      <c r="K1026">
        <f t="shared" si="409"/>
        <v>2.3026499999999999</v>
      </c>
      <c r="L1026">
        <f t="shared" si="398"/>
        <v>2.5638437999999999</v>
      </c>
      <c r="M1026">
        <f t="shared" si="399"/>
        <v>0.66885808111498546</v>
      </c>
      <c r="O1026" s="24">
        <v>2.6950310000000002</v>
      </c>
      <c r="P1026" s="24">
        <v>1.828044</v>
      </c>
      <c r="Q1026" s="24">
        <v>16.6919</v>
      </c>
      <c r="R1026" s="24">
        <v>12.082291000000001</v>
      </c>
      <c r="T1026">
        <f t="shared" si="414"/>
        <v>2.4040418000000003</v>
      </c>
      <c r="U1026">
        <f t="shared" si="414"/>
        <v>0.94376300000000002</v>
      </c>
      <c r="V1026">
        <f t="shared" si="414"/>
        <v>1.7965</v>
      </c>
      <c r="W1026">
        <f t="shared" si="414"/>
        <v>0.70649000000000051</v>
      </c>
      <c r="X1026">
        <f t="shared" si="400"/>
        <v>1.4626987000000002</v>
      </c>
      <c r="Y1026">
        <f t="shared" si="401"/>
        <v>0.39143922458127495</v>
      </c>
      <c r="AA1026" s="24">
        <v>3.4383919999999999</v>
      </c>
      <c r="AB1026" s="24">
        <v>2.0026830000000002</v>
      </c>
      <c r="AC1026" s="24">
        <v>46.902649999999994</v>
      </c>
      <c r="AD1026" s="24">
        <v>16.92633</v>
      </c>
      <c r="AF1026">
        <f t="shared" si="415"/>
        <v>3.2432008999999997</v>
      </c>
      <c r="AG1026">
        <f t="shared" si="415"/>
        <v>1.5613492000000002</v>
      </c>
      <c r="AH1026">
        <f t="shared" si="415"/>
        <v>4.0665799999999876</v>
      </c>
      <c r="AI1026">
        <f t="shared" si="415"/>
        <v>2.5766799999999996</v>
      </c>
      <c r="AJ1026">
        <f t="shared" si="402"/>
        <v>2.8619525249999969</v>
      </c>
      <c r="AK1026">
        <f t="shared" si="403"/>
        <v>0.52989205657739946</v>
      </c>
      <c r="AM1026" s="24">
        <v>3.6419009999999998</v>
      </c>
      <c r="AN1026" s="24">
        <v>3.6004159999999996</v>
      </c>
      <c r="AO1026" s="24">
        <v>10.280430000000001</v>
      </c>
      <c r="AP1026" s="24">
        <v>34.182589999999998</v>
      </c>
      <c r="AR1026">
        <f t="shared" si="410"/>
        <v>3.0806902999999997</v>
      </c>
      <c r="AS1026">
        <f t="shared" si="411"/>
        <v>3.1850249999999996</v>
      </c>
      <c r="AT1026">
        <f t="shared" si="412"/>
        <v>0.18139000000000038</v>
      </c>
      <c r="AU1026">
        <f t="shared" si="413"/>
        <v>2.5151099999999964</v>
      </c>
      <c r="AV1026">
        <f t="shared" si="404"/>
        <v>2.2405538249999992</v>
      </c>
      <c r="AW1026">
        <f t="shared" si="405"/>
        <v>0.70198479615839748</v>
      </c>
    </row>
    <row r="1027" spans="1:49" x14ac:dyDescent="0.35">
      <c r="A1027" s="24" t="s">
        <v>2143</v>
      </c>
      <c r="B1027" s="24" t="s">
        <v>2144</v>
      </c>
      <c r="C1027" s="24">
        <v>5.0432980000000001</v>
      </c>
      <c r="D1027" s="24">
        <v>2.2400449999999998</v>
      </c>
      <c r="E1027" s="24">
        <v>12.48118</v>
      </c>
      <c r="F1027" s="24">
        <v>18.824350000000003</v>
      </c>
      <c r="H1027">
        <f t="shared" si="406"/>
        <v>4.5032873999999996</v>
      </c>
      <c r="I1027">
        <f t="shared" si="407"/>
        <v>1.9801877999999999</v>
      </c>
      <c r="J1027">
        <f t="shared" si="408"/>
        <v>1.4692500000000006</v>
      </c>
      <c r="K1027">
        <f t="shared" si="409"/>
        <v>2.3026499999999999</v>
      </c>
      <c r="L1027">
        <f t="shared" si="398"/>
        <v>2.5638437999999999</v>
      </c>
      <c r="M1027">
        <f t="shared" si="399"/>
        <v>0.66885808111498546</v>
      </c>
      <c r="O1027" s="24">
        <v>2.6950310000000002</v>
      </c>
      <c r="P1027" s="24">
        <v>1.828044</v>
      </c>
      <c r="Q1027" s="24">
        <v>16.6919</v>
      </c>
      <c r="R1027" s="24">
        <v>12.082291000000001</v>
      </c>
      <c r="T1027">
        <f t="shared" si="414"/>
        <v>2.4040418000000003</v>
      </c>
      <c r="U1027">
        <f t="shared" si="414"/>
        <v>0.94376300000000002</v>
      </c>
      <c r="V1027">
        <f t="shared" si="414"/>
        <v>1.7965</v>
      </c>
      <c r="W1027">
        <f t="shared" si="414"/>
        <v>0.70649000000000051</v>
      </c>
      <c r="X1027">
        <f t="shared" si="400"/>
        <v>1.4626987000000002</v>
      </c>
      <c r="Y1027">
        <f t="shared" si="401"/>
        <v>0.39143922458127495</v>
      </c>
      <c r="AA1027" s="24">
        <v>3.4383919999999999</v>
      </c>
      <c r="AB1027" s="24">
        <v>2.0026830000000002</v>
      </c>
      <c r="AC1027" s="24">
        <v>46.902649999999994</v>
      </c>
      <c r="AD1027" s="24">
        <v>16.92633</v>
      </c>
      <c r="AF1027">
        <f t="shared" si="415"/>
        <v>3.2432008999999997</v>
      </c>
      <c r="AG1027">
        <f t="shared" si="415"/>
        <v>1.5613492000000002</v>
      </c>
      <c r="AH1027">
        <f t="shared" si="415"/>
        <v>4.0665799999999876</v>
      </c>
      <c r="AI1027">
        <f t="shared" si="415"/>
        <v>2.5766799999999996</v>
      </c>
      <c r="AJ1027">
        <f t="shared" si="402"/>
        <v>2.8619525249999969</v>
      </c>
      <c r="AK1027">
        <f t="shared" si="403"/>
        <v>0.52989205657739946</v>
      </c>
      <c r="AM1027" s="24">
        <v>3.6419009999999998</v>
      </c>
      <c r="AN1027" s="24">
        <v>3.6004159999999996</v>
      </c>
      <c r="AO1027" s="24">
        <v>10.280430000000001</v>
      </c>
      <c r="AP1027" s="24">
        <v>34.182589999999998</v>
      </c>
      <c r="AR1027">
        <f t="shared" si="410"/>
        <v>3.0806902999999997</v>
      </c>
      <c r="AS1027">
        <f t="shared" si="411"/>
        <v>3.1850249999999996</v>
      </c>
      <c r="AT1027">
        <f t="shared" si="412"/>
        <v>0.18139000000000038</v>
      </c>
      <c r="AU1027">
        <f t="shared" si="413"/>
        <v>2.5151099999999964</v>
      </c>
      <c r="AV1027">
        <f t="shared" si="404"/>
        <v>2.2405538249999992</v>
      </c>
      <c r="AW1027">
        <f t="shared" si="405"/>
        <v>0.70198479615839748</v>
      </c>
    </row>
    <row r="1028" spans="1:49" x14ac:dyDescent="0.35">
      <c r="A1028" s="24" t="s">
        <v>2145</v>
      </c>
      <c r="B1028" s="24" t="s">
        <v>2146</v>
      </c>
      <c r="C1028" s="24">
        <v>5.0432980000000001</v>
      </c>
      <c r="D1028" s="24">
        <v>2.2400449999999998</v>
      </c>
      <c r="E1028" s="24">
        <v>12.48118</v>
      </c>
      <c r="F1028" s="24">
        <v>18.824350000000003</v>
      </c>
      <c r="H1028">
        <f t="shared" si="406"/>
        <v>4.5032873999999996</v>
      </c>
      <c r="I1028">
        <f t="shared" si="407"/>
        <v>1.9801877999999999</v>
      </c>
      <c r="J1028">
        <f t="shared" si="408"/>
        <v>1.4692500000000006</v>
      </c>
      <c r="K1028">
        <f t="shared" si="409"/>
        <v>2.3026499999999999</v>
      </c>
      <c r="L1028">
        <f t="shared" si="398"/>
        <v>2.5638437999999999</v>
      </c>
      <c r="M1028">
        <f t="shared" si="399"/>
        <v>0.66885808111498546</v>
      </c>
      <c r="O1028" s="24">
        <v>2.6950310000000002</v>
      </c>
      <c r="P1028" s="24">
        <v>1.828044</v>
      </c>
      <c r="Q1028" s="24">
        <v>16.6919</v>
      </c>
      <c r="R1028" s="24">
        <v>12.082291000000001</v>
      </c>
      <c r="T1028">
        <f t="shared" si="414"/>
        <v>2.4040418000000003</v>
      </c>
      <c r="U1028">
        <f t="shared" si="414"/>
        <v>0.94376300000000002</v>
      </c>
      <c r="V1028">
        <f t="shared" si="414"/>
        <v>1.7965</v>
      </c>
      <c r="W1028">
        <f t="shared" si="414"/>
        <v>0.70649000000000051</v>
      </c>
      <c r="X1028">
        <f t="shared" si="400"/>
        <v>1.4626987000000002</v>
      </c>
      <c r="Y1028">
        <f t="shared" si="401"/>
        <v>0.39143922458127495</v>
      </c>
      <c r="AA1028" s="24">
        <v>3.4383919999999999</v>
      </c>
      <c r="AB1028" s="24">
        <v>2.0026830000000002</v>
      </c>
      <c r="AC1028" s="24">
        <v>46.902649999999994</v>
      </c>
      <c r="AD1028" s="24">
        <v>16.92633</v>
      </c>
      <c r="AF1028">
        <f t="shared" si="415"/>
        <v>3.2432008999999997</v>
      </c>
      <c r="AG1028">
        <f t="shared" si="415"/>
        <v>1.5613492000000002</v>
      </c>
      <c r="AH1028">
        <f t="shared" si="415"/>
        <v>4.0665799999999876</v>
      </c>
      <c r="AI1028">
        <f t="shared" si="415"/>
        <v>2.5766799999999996</v>
      </c>
      <c r="AJ1028">
        <f t="shared" si="402"/>
        <v>2.8619525249999969</v>
      </c>
      <c r="AK1028">
        <f t="shared" si="403"/>
        <v>0.52989205657739946</v>
      </c>
      <c r="AM1028" s="24">
        <v>3.6419009999999998</v>
      </c>
      <c r="AN1028" s="24">
        <v>3.6004159999999996</v>
      </c>
      <c r="AO1028" s="24">
        <v>10.280430000000001</v>
      </c>
      <c r="AP1028" s="24">
        <v>34.182589999999998</v>
      </c>
      <c r="AR1028">
        <f t="shared" si="410"/>
        <v>3.0806902999999997</v>
      </c>
      <c r="AS1028">
        <f t="shared" si="411"/>
        <v>3.1850249999999996</v>
      </c>
      <c r="AT1028">
        <f t="shared" si="412"/>
        <v>0.18139000000000038</v>
      </c>
      <c r="AU1028">
        <f t="shared" si="413"/>
        <v>2.5151099999999964</v>
      </c>
      <c r="AV1028">
        <f t="shared" si="404"/>
        <v>2.2405538249999992</v>
      </c>
      <c r="AW1028">
        <f t="shared" si="405"/>
        <v>0.70198479615839748</v>
      </c>
    </row>
    <row r="1029" spans="1:49" x14ac:dyDescent="0.35">
      <c r="A1029" s="24" t="s">
        <v>2147</v>
      </c>
      <c r="B1029" s="24" t="s">
        <v>2148</v>
      </c>
      <c r="C1029" s="24">
        <v>5.0432980000000001</v>
      </c>
      <c r="D1029" s="24">
        <v>2.2400449999999998</v>
      </c>
      <c r="E1029" s="24">
        <v>12.48118</v>
      </c>
      <c r="F1029" s="24">
        <v>18.824350000000003</v>
      </c>
      <c r="H1029">
        <f t="shared" si="406"/>
        <v>4.5032873999999996</v>
      </c>
      <c r="I1029">
        <f t="shared" si="407"/>
        <v>1.9801877999999999</v>
      </c>
      <c r="J1029">
        <f t="shared" si="408"/>
        <v>1.4692500000000006</v>
      </c>
      <c r="K1029">
        <f t="shared" si="409"/>
        <v>2.3026499999999999</v>
      </c>
      <c r="L1029">
        <f t="shared" ref="L1029:L1092" si="416">AVERAGE(H1029:K1029)</f>
        <v>2.5638437999999999</v>
      </c>
      <c r="M1029">
        <f t="shared" ref="M1029:M1092" si="417">STDEV(H1029:K1029)/SQRT(COUNT(H1029:K1029))</f>
        <v>0.66885808111498546</v>
      </c>
      <c r="O1029" s="24">
        <v>2.6950310000000002</v>
      </c>
      <c r="P1029" s="24">
        <v>1.828044</v>
      </c>
      <c r="Q1029" s="24">
        <v>16.6919</v>
      </c>
      <c r="R1029" s="24">
        <v>12.082291000000001</v>
      </c>
      <c r="T1029">
        <f t="shared" si="414"/>
        <v>2.4040418000000003</v>
      </c>
      <c r="U1029">
        <f t="shared" si="414"/>
        <v>0.94376300000000002</v>
      </c>
      <c r="V1029">
        <f t="shared" si="414"/>
        <v>1.7965</v>
      </c>
      <c r="W1029">
        <f t="shared" si="414"/>
        <v>0.70649000000000051</v>
      </c>
      <c r="X1029">
        <f t="shared" ref="X1029:X1092" si="418">AVERAGE(T1029:W1029)</f>
        <v>1.4626987000000002</v>
      </c>
      <c r="Y1029">
        <f t="shared" ref="Y1029:Y1092" si="419">STDEV(T1029:W1029)/SQRT(COUNT(T1029:W1029))</f>
        <v>0.39143922458127495</v>
      </c>
      <c r="AA1029" s="24">
        <v>3.4383919999999999</v>
      </c>
      <c r="AB1029" s="24">
        <v>2.0026830000000002</v>
      </c>
      <c r="AC1029" s="24">
        <v>46.902649999999994</v>
      </c>
      <c r="AD1029" s="24">
        <v>16.92633</v>
      </c>
      <c r="AF1029">
        <f t="shared" si="415"/>
        <v>3.2432008999999997</v>
      </c>
      <c r="AG1029">
        <f t="shared" si="415"/>
        <v>1.5613492000000002</v>
      </c>
      <c r="AH1029">
        <f t="shared" si="415"/>
        <v>4.0665799999999876</v>
      </c>
      <c r="AI1029">
        <f t="shared" si="415"/>
        <v>2.5766799999999996</v>
      </c>
      <c r="AJ1029">
        <f t="shared" ref="AJ1029:AJ1092" si="420">AVERAGE(AF1029:AI1029)</f>
        <v>2.8619525249999969</v>
      </c>
      <c r="AK1029">
        <f t="shared" ref="AK1029:AK1092" si="421">STDEV(AF1029:AI1029)/SQRT(COUNT(AF1029:AI1029))</f>
        <v>0.52989205657739946</v>
      </c>
      <c r="AM1029" s="24">
        <v>3.6419009999999998</v>
      </c>
      <c r="AN1029" s="24">
        <v>3.6004159999999996</v>
      </c>
      <c r="AO1029" s="24">
        <v>10.280430000000001</v>
      </c>
      <c r="AP1029" s="24">
        <v>34.182589999999998</v>
      </c>
      <c r="AR1029">
        <f t="shared" si="410"/>
        <v>3.0806902999999997</v>
      </c>
      <c r="AS1029">
        <f t="shared" si="411"/>
        <v>3.1850249999999996</v>
      </c>
      <c r="AT1029">
        <f t="shared" si="412"/>
        <v>0.18139000000000038</v>
      </c>
      <c r="AU1029">
        <f t="shared" si="413"/>
        <v>2.5151099999999964</v>
      </c>
      <c r="AV1029">
        <f t="shared" ref="AV1029:AV1092" si="422">AVERAGE(AR1029:AU1029)</f>
        <v>2.2405538249999992</v>
      </c>
      <c r="AW1029">
        <f t="shared" ref="AW1029:AW1092" si="423">STDEV(AR1029:AU1029)/SQRT(COUNT(AR1029:AU1029))</f>
        <v>0.70198479615839748</v>
      </c>
    </row>
    <row r="1030" spans="1:49" x14ac:dyDescent="0.35">
      <c r="A1030" s="24" t="s">
        <v>2149</v>
      </c>
      <c r="B1030" s="24" t="s">
        <v>2150</v>
      </c>
      <c r="C1030" s="24">
        <v>5.0432980000000001</v>
      </c>
      <c r="D1030" s="24">
        <v>2.2509260000000002</v>
      </c>
      <c r="E1030" s="24">
        <v>12.48118</v>
      </c>
      <c r="F1030" s="24">
        <v>18.824350000000003</v>
      </c>
      <c r="H1030">
        <f t="shared" si="406"/>
        <v>4.5032873999999996</v>
      </c>
      <c r="I1030">
        <f t="shared" si="407"/>
        <v>1.9910688000000003</v>
      </c>
      <c r="J1030">
        <f t="shared" si="408"/>
        <v>1.4692500000000006</v>
      </c>
      <c r="K1030">
        <f t="shared" si="409"/>
        <v>2.3026499999999999</v>
      </c>
      <c r="L1030">
        <f t="shared" si="416"/>
        <v>2.5665640500000002</v>
      </c>
      <c r="M1030">
        <f t="shared" si="417"/>
        <v>0.66807190651671777</v>
      </c>
      <c r="O1030" s="24">
        <v>2.7084929999999998</v>
      </c>
      <c r="P1030" s="24">
        <v>1.828044</v>
      </c>
      <c r="Q1030" s="24">
        <v>16.6919</v>
      </c>
      <c r="R1030" s="24">
        <v>12.084541000000002</v>
      </c>
      <c r="T1030">
        <f t="shared" si="414"/>
        <v>2.4175038</v>
      </c>
      <c r="U1030">
        <f t="shared" si="414"/>
        <v>0.94376300000000002</v>
      </c>
      <c r="V1030">
        <f t="shared" si="414"/>
        <v>1.7965</v>
      </c>
      <c r="W1030">
        <f t="shared" si="414"/>
        <v>0.70874000000000059</v>
      </c>
      <c r="X1030">
        <f t="shared" si="418"/>
        <v>1.4666267000000002</v>
      </c>
      <c r="Y1030">
        <f t="shared" si="419"/>
        <v>0.39378106778723698</v>
      </c>
      <c r="AA1030" s="24">
        <v>3.4383919999999999</v>
      </c>
      <c r="AB1030" s="24">
        <v>2.0026830000000002</v>
      </c>
      <c r="AC1030" s="24">
        <v>46.902649999999994</v>
      </c>
      <c r="AD1030" s="24">
        <v>16.92633</v>
      </c>
      <c r="AF1030">
        <f t="shared" si="415"/>
        <v>3.2432008999999997</v>
      </c>
      <c r="AG1030">
        <f t="shared" si="415"/>
        <v>1.5613492000000002</v>
      </c>
      <c r="AH1030">
        <f t="shared" si="415"/>
        <v>4.0665799999999876</v>
      </c>
      <c r="AI1030">
        <f t="shared" si="415"/>
        <v>2.5766799999999996</v>
      </c>
      <c r="AJ1030">
        <f t="shared" si="420"/>
        <v>2.8619525249999969</v>
      </c>
      <c r="AK1030">
        <f t="shared" si="421"/>
        <v>0.52989205657739946</v>
      </c>
      <c r="AM1030" s="24">
        <v>3.6419009999999998</v>
      </c>
      <c r="AN1030" s="24">
        <v>3.6004159999999996</v>
      </c>
      <c r="AO1030" s="24">
        <v>10.280430000000001</v>
      </c>
      <c r="AP1030" s="24">
        <v>34.182589999999998</v>
      </c>
      <c r="AR1030">
        <f t="shared" si="410"/>
        <v>3.0806902999999997</v>
      </c>
      <c r="AS1030">
        <f t="shared" si="411"/>
        <v>3.1850249999999996</v>
      </c>
      <c r="AT1030">
        <f t="shared" si="412"/>
        <v>0.18139000000000038</v>
      </c>
      <c r="AU1030">
        <f t="shared" si="413"/>
        <v>2.5151099999999964</v>
      </c>
      <c r="AV1030">
        <f t="shared" si="422"/>
        <v>2.2405538249999992</v>
      </c>
      <c r="AW1030">
        <f t="shared" si="423"/>
        <v>0.70198479615839748</v>
      </c>
    </row>
    <row r="1031" spans="1:49" x14ac:dyDescent="0.35">
      <c r="A1031" s="24" t="s">
        <v>2151</v>
      </c>
      <c r="B1031" s="24" t="s">
        <v>2152</v>
      </c>
      <c r="C1031" s="24">
        <v>5.0432980000000001</v>
      </c>
      <c r="D1031" s="24">
        <v>2.2516340000000001</v>
      </c>
      <c r="E1031" s="24">
        <v>12.48118</v>
      </c>
      <c r="F1031" s="24">
        <v>18.824350000000003</v>
      </c>
      <c r="H1031">
        <f t="shared" si="406"/>
        <v>4.5032873999999996</v>
      </c>
      <c r="I1031">
        <f t="shared" si="407"/>
        <v>1.9917768000000002</v>
      </c>
      <c r="J1031">
        <f t="shared" si="408"/>
        <v>1.4692500000000006</v>
      </c>
      <c r="K1031">
        <f t="shared" si="409"/>
        <v>2.3026499999999999</v>
      </c>
      <c r="L1031">
        <f t="shared" si="416"/>
        <v>2.5667410500000001</v>
      </c>
      <c r="M1031">
        <f t="shared" si="417"/>
        <v>0.66802110383309177</v>
      </c>
      <c r="O1031" s="24">
        <v>2.732745</v>
      </c>
      <c r="P1031" s="24">
        <v>1.828044</v>
      </c>
      <c r="Q1031" s="24">
        <v>16.6919</v>
      </c>
      <c r="R1031" s="24">
        <v>12.089681000000001</v>
      </c>
      <c r="T1031">
        <f t="shared" si="414"/>
        <v>2.4417558000000001</v>
      </c>
      <c r="U1031">
        <f t="shared" si="414"/>
        <v>0.94376300000000002</v>
      </c>
      <c r="V1031">
        <f t="shared" si="414"/>
        <v>1.7965</v>
      </c>
      <c r="W1031">
        <f t="shared" si="414"/>
        <v>0.71387999999999963</v>
      </c>
      <c r="X1031">
        <f t="shared" si="418"/>
        <v>1.4739746999999999</v>
      </c>
      <c r="Y1031">
        <f t="shared" si="419"/>
        <v>0.39785793386189594</v>
      </c>
      <c r="AA1031" s="24">
        <v>3.4383919999999999</v>
      </c>
      <c r="AB1031" s="24">
        <v>2.0026830000000002</v>
      </c>
      <c r="AC1031" s="24">
        <v>46.902649999999994</v>
      </c>
      <c r="AD1031" s="24">
        <v>16.926919999999999</v>
      </c>
      <c r="AF1031">
        <f t="shared" si="415"/>
        <v>3.2432008999999997</v>
      </c>
      <c r="AG1031">
        <f t="shared" si="415"/>
        <v>1.5613492000000002</v>
      </c>
      <c r="AH1031">
        <f t="shared" si="415"/>
        <v>4.0665799999999876</v>
      </c>
      <c r="AI1031">
        <f t="shared" si="415"/>
        <v>2.5772699999999986</v>
      </c>
      <c r="AJ1031">
        <f t="shared" si="420"/>
        <v>2.8621000249999966</v>
      </c>
      <c r="AK1031">
        <f t="shared" si="421"/>
        <v>0.52986560709465225</v>
      </c>
      <c r="AM1031" s="24">
        <v>3.6419009999999998</v>
      </c>
      <c r="AN1031" s="24">
        <v>3.6004159999999996</v>
      </c>
      <c r="AO1031" s="24">
        <v>10.280430000000001</v>
      </c>
      <c r="AP1031" s="24">
        <v>34.182589999999998</v>
      </c>
      <c r="AR1031">
        <f t="shared" si="410"/>
        <v>3.0806902999999997</v>
      </c>
      <c r="AS1031">
        <f t="shared" si="411"/>
        <v>3.1850249999999996</v>
      </c>
      <c r="AT1031">
        <f t="shared" si="412"/>
        <v>0.18139000000000038</v>
      </c>
      <c r="AU1031">
        <f t="shared" si="413"/>
        <v>2.5151099999999964</v>
      </c>
      <c r="AV1031">
        <f t="shared" si="422"/>
        <v>2.2405538249999992</v>
      </c>
      <c r="AW1031">
        <f t="shared" si="423"/>
        <v>0.70198479615839748</v>
      </c>
    </row>
    <row r="1032" spans="1:49" x14ac:dyDescent="0.35">
      <c r="A1032" s="24" t="s">
        <v>2153</v>
      </c>
      <c r="B1032" s="24" t="s">
        <v>2154</v>
      </c>
      <c r="C1032" s="24">
        <v>5.0432980000000001</v>
      </c>
      <c r="D1032" s="24">
        <v>2.255827</v>
      </c>
      <c r="E1032" s="24">
        <v>12.48118</v>
      </c>
      <c r="F1032" s="24">
        <v>18.824350000000003</v>
      </c>
      <c r="H1032">
        <f t="shared" si="406"/>
        <v>4.5032873999999996</v>
      </c>
      <c r="I1032">
        <f t="shared" si="407"/>
        <v>1.9959698000000001</v>
      </c>
      <c r="J1032">
        <f t="shared" si="408"/>
        <v>1.4692500000000006</v>
      </c>
      <c r="K1032">
        <f t="shared" si="409"/>
        <v>2.3026499999999999</v>
      </c>
      <c r="L1032">
        <f t="shared" si="416"/>
        <v>2.5677893000000003</v>
      </c>
      <c r="M1032">
        <f t="shared" si="417"/>
        <v>0.66772111679283386</v>
      </c>
      <c r="O1032" s="24">
        <v>2.7339980000000002</v>
      </c>
      <c r="P1032" s="24">
        <v>1.828044</v>
      </c>
      <c r="Q1032" s="24">
        <v>16.6919</v>
      </c>
      <c r="R1032" s="24">
        <v>12.093381000000001</v>
      </c>
      <c r="T1032">
        <f t="shared" si="414"/>
        <v>2.4430088000000003</v>
      </c>
      <c r="U1032">
        <f t="shared" si="414"/>
        <v>0.94376300000000002</v>
      </c>
      <c r="V1032">
        <f t="shared" si="414"/>
        <v>1.7965</v>
      </c>
      <c r="W1032">
        <f t="shared" si="414"/>
        <v>0.71757999999999988</v>
      </c>
      <c r="X1032">
        <f t="shared" si="418"/>
        <v>1.47521295</v>
      </c>
      <c r="Y1032">
        <f t="shared" si="419"/>
        <v>0.39752367980365155</v>
      </c>
      <c r="AA1032" s="24">
        <v>3.4383919999999999</v>
      </c>
      <c r="AB1032" s="24">
        <v>2.0026830000000002</v>
      </c>
      <c r="AC1032" s="24">
        <v>46.902649999999994</v>
      </c>
      <c r="AD1032" s="24">
        <v>16.94538</v>
      </c>
      <c r="AF1032">
        <f t="shared" si="415"/>
        <v>3.2432008999999997</v>
      </c>
      <c r="AG1032">
        <f t="shared" si="415"/>
        <v>1.5613492000000002</v>
      </c>
      <c r="AH1032">
        <f t="shared" si="415"/>
        <v>4.0665799999999876</v>
      </c>
      <c r="AI1032">
        <f t="shared" si="415"/>
        <v>2.5957299999999996</v>
      </c>
      <c r="AJ1032">
        <f t="shared" si="420"/>
        <v>2.8667150249999969</v>
      </c>
      <c r="AK1032">
        <f t="shared" si="421"/>
        <v>0.52905815631478659</v>
      </c>
      <c r="AM1032" s="24">
        <v>3.6419009999999998</v>
      </c>
      <c r="AN1032" s="24">
        <v>3.6004159999999996</v>
      </c>
      <c r="AO1032" s="24">
        <v>10.280430000000001</v>
      </c>
      <c r="AP1032" s="24">
        <v>34.182589999999998</v>
      </c>
      <c r="AR1032">
        <f t="shared" si="410"/>
        <v>3.0806902999999997</v>
      </c>
      <c r="AS1032">
        <f t="shared" si="411"/>
        <v>3.1850249999999996</v>
      </c>
      <c r="AT1032">
        <f t="shared" si="412"/>
        <v>0.18139000000000038</v>
      </c>
      <c r="AU1032">
        <f t="shared" si="413"/>
        <v>2.5151099999999964</v>
      </c>
      <c r="AV1032">
        <f t="shared" si="422"/>
        <v>2.2405538249999992</v>
      </c>
      <c r="AW1032">
        <f t="shared" si="423"/>
        <v>0.70198479615839748</v>
      </c>
    </row>
    <row r="1033" spans="1:49" x14ac:dyDescent="0.35">
      <c r="A1033" s="24" t="s">
        <v>2155</v>
      </c>
      <c r="B1033" s="24" t="s">
        <v>2156</v>
      </c>
      <c r="C1033" s="24">
        <v>5.0432980000000001</v>
      </c>
      <c r="D1033" s="24">
        <v>2.255827</v>
      </c>
      <c r="E1033" s="24">
        <v>12.48118</v>
      </c>
      <c r="F1033" s="24">
        <v>18.824350000000003</v>
      </c>
      <c r="H1033">
        <f t="shared" si="406"/>
        <v>4.5032873999999996</v>
      </c>
      <c r="I1033">
        <f t="shared" si="407"/>
        <v>1.9959698000000001</v>
      </c>
      <c r="J1033">
        <f t="shared" si="408"/>
        <v>1.4692500000000006</v>
      </c>
      <c r="K1033">
        <f t="shared" si="409"/>
        <v>2.3026499999999999</v>
      </c>
      <c r="L1033">
        <f t="shared" si="416"/>
        <v>2.5677893000000003</v>
      </c>
      <c r="M1033">
        <f t="shared" si="417"/>
        <v>0.66772111679283386</v>
      </c>
      <c r="O1033" s="24">
        <v>2.7339980000000002</v>
      </c>
      <c r="P1033" s="24">
        <v>1.828044</v>
      </c>
      <c r="Q1033" s="24">
        <v>16.6919</v>
      </c>
      <c r="R1033" s="24">
        <v>12.093551000000001</v>
      </c>
      <c r="T1033">
        <f t="shared" si="414"/>
        <v>2.4430088000000003</v>
      </c>
      <c r="U1033">
        <f t="shared" si="414"/>
        <v>0.94376300000000002</v>
      </c>
      <c r="V1033">
        <f t="shared" si="414"/>
        <v>1.7965</v>
      </c>
      <c r="W1033">
        <f t="shared" si="414"/>
        <v>0.71775000000000055</v>
      </c>
      <c r="X1033">
        <f t="shared" si="418"/>
        <v>1.4752554500000001</v>
      </c>
      <c r="Y1033">
        <f t="shared" si="419"/>
        <v>0.39749668117352788</v>
      </c>
      <c r="AA1033" s="24">
        <v>3.4383919999999999</v>
      </c>
      <c r="AB1033" s="24">
        <v>2.0026830000000002</v>
      </c>
      <c r="AC1033" s="24">
        <v>46.902649999999994</v>
      </c>
      <c r="AD1033" s="24">
        <v>16.972270000000002</v>
      </c>
      <c r="AF1033">
        <f t="shared" si="415"/>
        <v>3.2432008999999997</v>
      </c>
      <c r="AG1033">
        <f t="shared" si="415"/>
        <v>1.5613492000000002</v>
      </c>
      <c r="AH1033">
        <f t="shared" si="415"/>
        <v>4.0665799999999876</v>
      </c>
      <c r="AI1033">
        <f t="shared" si="415"/>
        <v>2.6226200000000013</v>
      </c>
      <c r="AJ1033">
        <f t="shared" si="420"/>
        <v>2.8734375249999973</v>
      </c>
      <c r="AK1033">
        <f t="shared" si="421"/>
        <v>0.52795194877540041</v>
      </c>
      <c r="AM1033" s="24">
        <v>3.6419009999999998</v>
      </c>
      <c r="AN1033" s="24">
        <v>3.6004159999999996</v>
      </c>
      <c r="AO1033" s="24">
        <v>10.280430000000001</v>
      </c>
      <c r="AP1033" s="24">
        <v>34.182589999999998</v>
      </c>
      <c r="AR1033">
        <f t="shared" si="410"/>
        <v>3.0806902999999997</v>
      </c>
      <c r="AS1033">
        <f t="shared" si="411"/>
        <v>3.1850249999999996</v>
      </c>
      <c r="AT1033">
        <f t="shared" si="412"/>
        <v>0.18139000000000038</v>
      </c>
      <c r="AU1033">
        <f t="shared" si="413"/>
        <v>2.5151099999999964</v>
      </c>
      <c r="AV1033">
        <f t="shared" si="422"/>
        <v>2.2405538249999992</v>
      </c>
      <c r="AW1033">
        <f t="shared" si="423"/>
        <v>0.70198479615839748</v>
      </c>
    </row>
    <row r="1034" spans="1:49" x14ac:dyDescent="0.35">
      <c r="A1034" s="24" t="s">
        <v>2157</v>
      </c>
      <c r="B1034" s="24" t="s">
        <v>2158</v>
      </c>
      <c r="C1034" s="24">
        <v>5.0432980000000001</v>
      </c>
      <c r="D1034" s="24">
        <v>2.255827</v>
      </c>
      <c r="E1034" s="24">
        <v>12.48118</v>
      </c>
      <c r="F1034" s="24">
        <v>18.824350000000003</v>
      </c>
      <c r="H1034">
        <f t="shared" si="406"/>
        <v>4.5032873999999996</v>
      </c>
      <c r="I1034">
        <f t="shared" si="407"/>
        <v>1.9959698000000001</v>
      </c>
      <c r="J1034">
        <f t="shared" si="408"/>
        <v>1.4692500000000006</v>
      </c>
      <c r="K1034">
        <f t="shared" si="409"/>
        <v>2.3026499999999999</v>
      </c>
      <c r="L1034">
        <f t="shared" si="416"/>
        <v>2.5677893000000003</v>
      </c>
      <c r="M1034">
        <f t="shared" si="417"/>
        <v>0.66772111679283386</v>
      </c>
      <c r="O1034" s="24">
        <v>2.7339980000000002</v>
      </c>
      <c r="P1034" s="24">
        <v>1.828044</v>
      </c>
      <c r="Q1034" s="24">
        <v>16.6919</v>
      </c>
      <c r="R1034" s="24">
        <v>12.093551000000001</v>
      </c>
      <c r="T1034">
        <f t="shared" si="414"/>
        <v>2.4430088000000003</v>
      </c>
      <c r="U1034">
        <f t="shared" si="414"/>
        <v>0.94376300000000002</v>
      </c>
      <c r="V1034">
        <f t="shared" si="414"/>
        <v>1.7965</v>
      </c>
      <c r="W1034">
        <f t="shared" si="414"/>
        <v>0.71775000000000055</v>
      </c>
      <c r="X1034">
        <f t="shared" si="418"/>
        <v>1.4752554500000001</v>
      </c>
      <c r="Y1034">
        <f t="shared" si="419"/>
        <v>0.39749668117352788</v>
      </c>
      <c r="AA1034" s="24">
        <v>3.4657499999999999</v>
      </c>
      <c r="AB1034" s="24">
        <v>2.0026830000000002</v>
      </c>
      <c r="AC1034" s="24">
        <v>46.902649999999994</v>
      </c>
      <c r="AD1034" s="24">
        <v>16.999169999999999</v>
      </c>
      <c r="AF1034">
        <f t="shared" si="415"/>
        <v>3.2705588999999997</v>
      </c>
      <c r="AG1034">
        <f t="shared" si="415"/>
        <v>1.5613492000000002</v>
      </c>
      <c r="AH1034">
        <f t="shared" si="415"/>
        <v>4.0665799999999876</v>
      </c>
      <c r="AI1034">
        <f t="shared" si="415"/>
        <v>2.649519999999999</v>
      </c>
      <c r="AJ1034">
        <f t="shared" si="420"/>
        <v>2.8870020249999966</v>
      </c>
      <c r="AK1034">
        <f t="shared" si="421"/>
        <v>0.52854148371512444</v>
      </c>
      <c r="AM1034" s="24">
        <v>3.6419009999999998</v>
      </c>
      <c r="AN1034" s="24">
        <v>3.6004159999999996</v>
      </c>
      <c r="AO1034" s="24">
        <v>10.280430000000001</v>
      </c>
      <c r="AP1034" s="24">
        <v>34.182589999999998</v>
      </c>
      <c r="AR1034">
        <f t="shared" si="410"/>
        <v>3.0806902999999997</v>
      </c>
      <c r="AS1034">
        <f t="shared" si="411"/>
        <v>3.1850249999999996</v>
      </c>
      <c r="AT1034">
        <f t="shared" si="412"/>
        <v>0.18139000000000038</v>
      </c>
      <c r="AU1034">
        <f t="shared" si="413"/>
        <v>2.5151099999999964</v>
      </c>
      <c r="AV1034">
        <f t="shared" si="422"/>
        <v>2.2405538249999992</v>
      </c>
      <c r="AW1034">
        <f t="shared" si="423"/>
        <v>0.70198479615839748</v>
      </c>
    </row>
    <row r="1035" spans="1:49" x14ac:dyDescent="0.35">
      <c r="A1035" s="24" t="s">
        <v>2159</v>
      </c>
      <c r="B1035" s="24" t="s">
        <v>2160</v>
      </c>
      <c r="C1035" s="24">
        <v>5.0432980000000001</v>
      </c>
      <c r="D1035" s="24">
        <v>2.255827</v>
      </c>
      <c r="E1035" s="24">
        <v>12.48118</v>
      </c>
      <c r="F1035" s="24">
        <v>18.824350000000003</v>
      </c>
      <c r="H1035">
        <f t="shared" si="406"/>
        <v>4.5032873999999996</v>
      </c>
      <c r="I1035">
        <f t="shared" si="407"/>
        <v>1.9959698000000001</v>
      </c>
      <c r="J1035">
        <f t="shared" si="408"/>
        <v>1.4692500000000006</v>
      </c>
      <c r="K1035">
        <f t="shared" si="409"/>
        <v>2.3026499999999999</v>
      </c>
      <c r="L1035">
        <f t="shared" si="416"/>
        <v>2.5677893000000003</v>
      </c>
      <c r="M1035">
        <f t="shared" si="417"/>
        <v>0.66772111679283386</v>
      </c>
      <c r="O1035" s="24">
        <v>2.7339980000000002</v>
      </c>
      <c r="P1035" s="24">
        <v>1.828044</v>
      </c>
      <c r="Q1035" s="24">
        <v>16.6919</v>
      </c>
      <c r="R1035" s="24">
        <v>12.093551000000001</v>
      </c>
      <c r="T1035">
        <f t="shared" si="414"/>
        <v>2.4430088000000003</v>
      </c>
      <c r="U1035">
        <f t="shared" si="414"/>
        <v>0.94376300000000002</v>
      </c>
      <c r="V1035">
        <f t="shared" si="414"/>
        <v>1.7965</v>
      </c>
      <c r="W1035">
        <f t="shared" si="414"/>
        <v>0.71775000000000055</v>
      </c>
      <c r="X1035">
        <f t="shared" si="418"/>
        <v>1.4752554500000001</v>
      </c>
      <c r="Y1035">
        <f t="shared" si="419"/>
        <v>0.39749668117352788</v>
      </c>
      <c r="AA1035" s="24">
        <v>3.5794990000000002</v>
      </c>
      <c r="AB1035" s="24">
        <v>2.0026830000000002</v>
      </c>
      <c r="AC1035" s="24">
        <v>46.902649999999994</v>
      </c>
      <c r="AD1035" s="24">
        <v>17.022259999999999</v>
      </c>
      <c r="AF1035">
        <f t="shared" si="415"/>
        <v>3.3843079</v>
      </c>
      <c r="AG1035">
        <f t="shared" si="415"/>
        <v>1.5613492000000002</v>
      </c>
      <c r="AH1035">
        <f t="shared" si="415"/>
        <v>4.0665799999999876</v>
      </c>
      <c r="AI1035">
        <f t="shared" si="415"/>
        <v>2.6726099999999988</v>
      </c>
      <c r="AJ1035">
        <f t="shared" si="420"/>
        <v>2.9212117749999966</v>
      </c>
      <c r="AK1035">
        <f t="shared" si="421"/>
        <v>0.5352067713548051</v>
      </c>
      <c r="AM1035" s="24">
        <v>3.6419009999999998</v>
      </c>
      <c r="AN1035" s="24">
        <v>3.6004159999999996</v>
      </c>
      <c r="AO1035" s="24">
        <v>10.280430000000001</v>
      </c>
      <c r="AP1035" s="24">
        <v>34.182589999999998</v>
      </c>
      <c r="AR1035">
        <f t="shared" si="410"/>
        <v>3.0806902999999997</v>
      </c>
      <c r="AS1035">
        <f t="shared" si="411"/>
        <v>3.1850249999999996</v>
      </c>
      <c r="AT1035">
        <f t="shared" si="412"/>
        <v>0.18139000000000038</v>
      </c>
      <c r="AU1035">
        <f t="shared" si="413"/>
        <v>2.5151099999999964</v>
      </c>
      <c r="AV1035">
        <f t="shared" si="422"/>
        <v>2.2405538249999992</v>
      </c>
      <c r="AW1035">
        <f t="shared" si="423"/>
        <v>0.70198479615839748</v>
      </c>
    </row>
    <row r="1036" spans="1:49" x14ac:dyDescent="0.35">
      <c r="A1036" s="24" t="s">
        <v>2161</v>
      </c>
      <c r="B1036" s="24" t="s">
        <v>2162</v>
      </c>
      <c r="C1036" s="24">
        <v>5.0432980000000001</v>
      </c>
      <c r="D1036" s="24">
        <v>2.255827</v>
      </c>
      <c r="E1036" s="24">
        <v>12.48118</v>
      </c>
      <c r="F1036" s="24">
        <v>18.824350000000003</v>
      </c>
      <c r="H1036">
        <f t="shared" si="406"/>
        <v>4.5032873999999996</v>
      </c>
      <c r="I1036">
        <f t="shared" si="407"/>
        <v>1.9959698000000001</v>
      </c>
      <c r="J1036">
        <f t="shared" si="408"/>
        <v>1.4692500000000006</v>
      </c>
      <c r="K1036">
        <f t="shared" si="409"/>
        <v>2.3026499999999999</v>
      </c>
      <c r="L1036">
        <f t="shared" si="416"/>
        <v>2.5677893000000003</v>
      </c>
      <c r="M1036">
        <f t="shared" si="417"/>
        <v>0.66772111679283386</v>
      </c>
      <c r="O1036" s="24">
        <v>2.7339980000000002</v>
      </c>
      <c r="P1036" s="24">
        <v>1.828044</v>
      </c>
      <c r="Q1036" s="24">
        <v>16.6919</v>
      </c>
      <c r="R1036" s="24">
        <v>12.093551000000001</v>
      </c>
      <c r="T1036">
        <f t="shared" si="414"/>
        <v>2.4430088000000003</v>
      </c>
      <c r="U1036">
        <f t="shared" si="414"/>
        <v>0.94376300000000002</v>
      </c>
      <c r="V1036">
        <f t="shared" si="414"/>
        <v>1.7965</v>
      </c>
      <c r="W1036">
        <f t="shared" si="414"/>
        <v>0.71775000000000055</v>
      </c>
      <c r="X1036">
        <f t="shared" si="418"/>
        <v>1.4752554500000001</v>
      </c>
      <c r="Y1036">
        <f t="shared" si="419"/>
        <v>0.39749668117352788</v>
      </c>
      <c r="AA1036" s="24">
        <v>3.6958880000000001</v>
      </c>
      <c r="AB1036" s="24">
        <v>2.0026830000000002</v>
      </c>
      <c r="AC1036" s="24">
        <v>46.923299999999998</v>
      </c>
      <c r="AD1036" s="24">
        <v>17.025210000000001</v>
      </c>
      <c r="AF1036">
        <f t="shared" si="415"/>
        <v>3.5006968999999999</v>
      </c>
      <c r="AG1036">
        <f t="shared" si="415"/>
        <v>1.5613492000000002</v>
      </c>
      <c r="AH1036">
        <f t="shared" si="415"/>
        <v>4.087229999999991</v>
      </c>
      <c r="AI1036">
        <f t="shared" si="415"/>
        <v>2.6755600000000008</v>
      </c>
      <c r="AJ1036">
        <f t="shared" si="420"/>
        <v>2.9562090249999979</v>
      </c>
      <c r="AK1036">
        <f t="shared" si="421"/>
        <v>0.54772813348597982</v>
      </c>
      <c r="AM1036" s="24">
        <v>3.6419009999999998</v>
      </c>
      <c r="AN1036" s="24">
        <v>3.6004159999999996</v>
      </c>
      <c r="AO1036" s="24">
        <v>10.280430000000001</v>
      </c>
      <c r="AP1036" s="24">
        <v>34.182589999999998</v>
      </c>
      <c r="AR1036">
        <f t="shared" si="410"/>
        <v>3.0806902999999997</v>
      </c>
      <c r="AS1036">
        <f t="shared" si="411"/>
        <v>3.1850249999999996</v>
      </c>
      <c r="AT1036">
        <f t="shared" si="412"/>
        <v>0.18139000000000038</v>
      </c>
      <c r="AU1036">
        <f t="shared" si="413"/>
        <v>2.5151099999999964</v>
      </c>
      <c r="AV1036">
        <f t="shared" si="422"/>
        <v>2.2405538249999992</v>
      </c>
      <c r="AW1036">
        <f t="shared" si="423"/>
        <v>0.70198479615839748</v>
      </c>
    </row>
    <row r="1037" spans="1:49" x14ac:dyDescent="0.35">
      <c r="A1037" s="24" t="s">
        <v>2163</v>
      </c>
      <c r="B1037" s="24" t="s">
        <v>2164</v>
      </c>
      <c r="C1037" s="24">
        <v>5.0432980000000001</v>
      </c>
      <c r="D1037" s="24">
        <v>2.255827</v>
      </c>
      <c r="E1037" s="24">
        <v>12.48118</v>
      </c>
      <c r="F1037" s="24">
        <v>18.824350000000003</v>
      </c>
      <c r="H1037">
        <f t="shared" si="406"/>
        <v>4.5032873999999996</v>
      </c>
      <c r="I1037">
        <f t="shared" si="407"/>
        <v>1.9959698000000001</v>
      </c>
      <c r="J1037">
        <f t="shared" si="408"/>
        <v>1.4692500000000006</v>
      </c>
      <c r="K1037">
        <f t="shared" si="409"/>
        <v>2.3026499999999999</v>
      </c>
      <c r="L1037">
        <f t="shared" si="416"/>
        <v>2.5677893000000003</v>
      </c>
      <c r="M1037">
        <f t="shared" si="417"/>
        <v>0.66772111679283386</v>
      </c>
      <c r="O1037" s="24">
        <v>2.7339980000000002</v>
      </c>
      <c r="P1037" s="24">
        <v>1.828044</v>
      </c>
      <c r="Q1037" s="24">
        <v>16.6919</v>
      </c>
      <c r="R1037" s="24">
        <v>12.093551000000001</v>
      </c>
      <c r="T1037">
        <f t="shared" si="414"/>
        <v>2.4430088000000003</v>
      </c>
      <c r="U1037">
        <f t="shared" si="414"/>
        <v>0.94376300000000002</v>
      </c>
      <c r="V1037">
        <f t="shared" si="414"/>
        <v>1.7965</v>
      </c>
      <c r="W1037">
        <f t="shared" si="414"/>
        <v>0.71775000000000055</v>
      </c>
      <c r="X1037">
        <f t="shared" si="418"/>
        <v>1.4752554500000001</v>
      </c>
      <c r="Y1037">
        <f t="shared" si="419"/>
        <v>0.39749668117352788</v>
      </c>
      <c r="AA1037" s="24">
        <v>3.7298140000000002</v>
      </c>
      <c r="AB1037" s="24">
        <v>2.0026830000000002</v>
      </c>
      <c r="AC1037" s="24">
        <v>47.038660000000007</v>
      </c>
      <c r="AD1037" s="24">
        <v>17.025210000000001</v>
      </c>
      <c r="AF1037">
        <f t="shared" si="415"/>
        <v>3.5346229</v>
      </c>
      <c r="AG1037">
        <f t="shared" si="415"/>
        <v>1.5613492000000002</v>
      </c>
      <c r="AH1037">
        <f t="shared" si="415"/>
        <v>4.2025900000000007</v>
      </c>
      <c r="AI1037">
        <f t="shared" si="415"/>
        <v>2.6755600000000008</v>
      </c>
      <c r="AJ1037">
        <f t="shared" si="420"/>
        <v>2.9935305250000006</v>
      </c>
      <c r="AK1037">
        <f t="shared" si="421"/>
        <v>0.57058846632357985</v>
      </c>
      <c r="AM1037" s="24">
        <v>3.6586259999999999</v>
      </c>
      <c r="AN1037" s="24">
        <v>3.6004159999999996</v>
      </c>
      <c r="AO1037" s="24">
        <v>10.280430000000001</v>
      </c>
      <c r="AP1037" s="24">
        <v>34.182589999999998</v>
      </c>
      <c r="AR1037">
        <f t="shared" si="410"/>
        <v>3.0974152999999998</v>
      </c>
      <c r="AS1037">
        <f t="shared" si="411"/>
        <v>3.1850249999999996</v>
      </c>
      <c r="AT1037">
        <f t="shared" si="412"/>
        <v>0.18139000000000038</v>
      </c>
      <c r="AU1037">
        <f t="shared" si="413"/>
        <v>2.5151099999999964</v>
      </c>
      <c r="AV1037">
        <f t="shared" si="422"/>
        <v>2.244735074999999</v>
      </c>
      <c r="AW1037">
        <f t="shared" si="423"/>
        <v>0.70366328404512601</v>
      </c>
    </row>
    <row r="1038" spans="1:49" x14ac:dyDescent="0.35">
      <c r="A1038" s="24" t="s">
        <v>2165</v>
      </c>
      <c r="B1038" s="24" t="s">
        <v>2166</v>
      </c>
      <c r="C1038" s="24">
        <v>5.0432980000000001</v>
      </c>
      <c r="D1038" s="24">
        <v>2.255827</v>
      </c>
      <c r="E1038" s="24">
        <v>12.48118</v>
      </c>
      <c r="F1038" s="24">
        <v>18.843390000000003</v>
      </c>
      <c r="H1038">
        <f t="shared" si="406"/>
        <v>4.5032873999999996</v>
      </c>
      <c r="I1038">
        <f t="shared" si="407"/>
        <v>1.9959698000000001</v>
      </c>
      <c r="J1038">
        <f t="shared" si="408"/>
        <v>1.4692500000000006</v>
      </c>
      <c r="K1038">
        <f t="shared" si="409"/>
        <v>2.3216900000000003</v>
      </c>
      <c r="L1038">
        <f t="shared" si="416"/>
        <v>2.5725493000000004</v>
      </c>
      <c r="M1038">
        <f t="shared" si="417"/>
        <v>0.66710776643088365</v>
      </c>
      <c r="O1038" s="24">
        <v>2.7339980000000002</v>
      </c>
      <c r="P1038" s="24">
        <v>1.828044</v>
      </c>
      <c r="Q1038" s="24">
        <v>16.6919</v>
      </c>
      <c r="R1038" s="24">
        <v>12.093551000000001</v>
      </c>
      <c r="T1038">
        <f t="shared" si="414"/>
        <v>2.4430088000000003</v>
      </c>
      <c r="U1038">
        <f t="shared" si="414"/>
        <v>0.94376300000000002</v>
      </c>
      <c r="V1038">
        <f t="shared" si="414"/>
        <v>1.7965</v>
      </c>
      <c r="W1038">
        <f t="shared" si="414"/>
        <v>0.71775000000000055</v>
      </c>
      <c r="X1038">
        <f t="shared" si="418"/>
        <v>1.4752554500000001</v>
      </c>
      <c r="Y1038">
        <f t="shared" si="419"/>
        <v>0.39749668117352788</v>
      </c>
      <c r="AA1038" s="24">
        <v>3.7298140000000002</v>
      </c>
      <c r="AB1038" s="24">
        <v>2.006634</v>
      </c>
      <c r="AC1038" s="24">
        <v>47.064999999999998</v>
      </c>
      <c r="AD1038" s="24">
        <v>17.025210000000001</v>
      </c>
      <c r="AF1038">
        <f t="shared" si="415"/>
        <v>3.5346229</v>
      </c>
      <c r="AG1038">
        <f t="shared" si="415"/>
        <v>1.5653002</v>
      </c>
      <c r="AH1038">
        <f t="shared" si="415"/>
        <v>4.2289299999999912</v>
      </c>
      <c r="AI1038">
        <f t="shared" si="415"/>
        <v>2.6755600000000008</v>
      </c>
      <c r="AJ1038">
        <f t="shared" si="420"/>
        <v>3.001103274999998</v>
      </c>
      <c r="AK1038">
        <f t="shared" si="421"/>
        <v>0.57443526984926141</v>
      </c>
      <c r="AM1038" s="24">
        <v>3.6930969999999999</v>
      </c>
      <c r="AN1038" s="24">
        <v>3.6004159999999996</v>
      </c>
      <c r="AO1038" s="24">
        <v>10.280430000000001</v>
      </c>
      <c r="AP1038" s="24">
        <v>34.182589999999998</v>
      </c>
      <c r="AR1038">
        <f t="shared" si="410"/>
        <v>3.1318862999999997</v>
      </c>
      <c r="AS1038">
        <f t="shared" si="411"/>
        <v>3.1850249999999996</v>
      </c>
      <c r="AT1038">
        <f t="shared" si="412"/>
        <v>0.18139000000000038</v>
      </c>
      <c r="AU1038">
        <f t="shared" si="413"/>
        <v>2.5151099999999964</v>
      </c>
      <c r="AV1038">
        <f t="shared" si="422"/>
        <v>2.253352824999999</v>
      </c>
      <c r="AW1038">
        <f t="shared" si="423"/>
        <v>0.70718814535753494</v>
      </c>
    </row>
    <row r="1039" spans="1:49" x14ac:dyDescent="0.35">
      <c r="A1039" s="24" t="s">
        <v>2167</v>
      </c>
      <c r="B1039" s="24" t="s">
        <v>2168</v>
      </c>
      <c r="C1039" s="24">
        <v>5.0432980000000001</v>
      </c>
      <c r="D1039" s="24">
        <v>2.255827</v>
      </c>
      <c r="E1039" s="24">
        <v>12.48118</v>
      </c>
      <c r="F1039" s="24">
        <v>18.915840000000003</v>
      </c>
      <c r="H1039">
        <f t="shared" si="406"/>
        <v>4.5032873999999996</v>
      </c>
      <c r="I1039">
        <f t="shared" si="407"/>
        <v>1.9959698000000001</v>
      </c>
      <c r="J1039">
        <f t="shared" si="408"/>
        <v>1.4692500000000006</v>
      </c>
      <c r="K1039">
        <f t="shared" si="409"/>
        <v>2.3941400000000002</v>
      </c>
      <c r="L1039">
        <f t="shared" si="416"/>
        <v>2.5906618000000003</v>
      </c>
      <c r="M1039">
        <f t="shared" si="417"/>
        <v>0.66508022722161309</v>
      </c>
      <c r="O1039" s="24">
        <v>2.7339980000000002</v>
      </c>
      <c r="P1039" s="24">
        <v>1.828044</v>
      </c>
      <c r="Q1039" s="24">
        <v>16.6919</v>
      </c>
      <c r="R1039" s="24">
        <v>12.093551000000001</v>
      </c>
      <c r="T1039">
        <f t="shared" si="414"/>
        <v>2.4430088000000003</v>
      </c>
      <c r="U1039">
        <f t="shared" si="414"/>
        <v>0.94376300000000002</v>
      </c>
      <c r="V1039">
        <f t="shared" si="414"/>
        <v>1.7965</v>
      </c>
      <c r="W1039">
        <f t="shared" si="414"/>
        <v>0.71775000000000055</v>
      </c>
      <c r="X1039">
        <f t="shared" si="418"/>
        <v>1.4752554500000001</v>
      </c>
      <c r="Y1039">
        <f t="shared" si="419"/>
        <v>0.39749668117352788</v>
      </c>
      <c r="AA1039" s="24">
        <v>3.7298140000000002</v>
      </c>
      <c r="AB1039" s="24">
        <v>2.1316730000000002</v>
      </c>
      <c r="AC1039" s="24">
        <v>47.072330000000008</v>
      </c>
      <c r="AD1039" s="24">
        <v>17.025210000000001</v>
      </c>
      <c r="AF1039">
        <f t="shared" si="415"/>
        <v>3.5346229</v>
      </c>
      <c r="AG1039">
        <f t="shared" si="415"/>
        <v>1.6903392000000002</v>
      </c>
      <c r="AH1039">
        <f t="shared" si="415"/>
        <v>4.2362600000000015</v>
      </c>
      <c r="AI1039">
        <f t="shared" si="415"/>
        <v>2.6755600000000008</v>
      </c>
      <c r="AJ1039">
        <f t="shared" si="420"/>
        <v>3.0341955250000003</v>
      </c>
      <c r="AK1039">
        <f t="shared" si="421"/>
        <v>0.54999665315201063</v>
      </c>
      <c r="AM1039" s="24">
        <v>3.7275719999999999</v>
      </c>
      <c r="AN1039" s="24">
        <v>3.6004159999999996</v>
      </c>
      <c r="AO1039" s="24">
        <v>10.280430000000001</v>
      </c>
      <c r="AP1039" s="24">
        <v>34.182589999999998</v>
      </c>
      <c r="AR1039">
        <f t="shared" si="410"/>
        <v>3.1663613000000002</v>
      </c>
      <c r="AS1039">
        <f t="shared" si="411"/>
        <v>3.1850249999999996</v>
      </c>
      <c r="AT1039">
        <f t="shared" si="412"/>
        <v>0.18139000000000038</v>
      </c>
      <c r="AU1039">
        <f t="shared" si="413"/>
        <v>2.5151099999999964</v>
      </c>
      <c r="AV1039">
        <f t="shared" si="422"/>
        <v>2.2619715749999991</v>
      </c>
      <c r="AW1039">
        <f t="shared" si="423"/>
        <v>0.71080043803510495</v>
      </c>
    </row>
    <row r="1040" spans="1:49" x14ac:dyDescent="0.35">
      <c r="A1040" s="24" t="s">
        <v>2169</v>
      </c>
      <c r="B1040" s="24" t="s">
        <v>2170</v>
      </c>
      <c r="C1040" s="24">
        <v>5.0432980000000001</v>
      </c>
      <c r="D1040" s="24">
        <v>2.255827</v>
      </c>
      <c r="E1040" s="24">
        <v>12.48118</v>
      </c>
      <c r="F1040" s="24">
        <v>18.933420000000002</v>
      </c>
      <c r="H1040">
        <f t="shared" si="406"/>
        <v>4.5032873999999996</v>
      </c>
      <c r="I1040">
        <f t="shared" si="407"/>
        <v>1.9959698000000001</v>
      </c>
      <c r="J1040">
        <f t="shared" si="408"/>
        <v>1.4692500000000006</v>
      </c>
      <c r="K1040">
        <f t="shared" si="409"/>
        <v>2.411719999999999</v>
      </c>
      <c r="L1040">
        <f t="shared" si="416"/>
        <v>2.5950568000000001</v>
      </c>
      <c r="M1040">
        <f t="shared" si="417"/>
        <v>0.6646617303502228</v>
      </c>
      <c r="O1040" s="24">
        <v>2.7339980000000002</v>
      </c>
      <c r="P1040" s="24">
        <v>1.828044</v>
      </c>
      <c r="Q1040" s="24">
        <v>16.6919</v>
      </c>
      <c r="R1040" s="24">
        <v>12.093551000000001</v>
      </c>
      <c r="T1040">
        <f t="shared" si="414"/>
        <v>2.4430088000000003</v>
      </c>
      <c r="U1040">
        <f t="shared" si="414"/>
        <v>0.94376300000000002</v>
      </c>
      <c r="V1040">
        <f t="shared" si="414"/>
        <v>1.7965</v>
      </c>
      <c r="W1040">
        <f t="shared" si="414"/>
        <v>0.71775000000000055</v>
      </c>
      <c r="X1040">
        <f t="shared" si="418"/>
        <v>1.4752554500000001</v>
      </c>
      <c r="Y1040">
        <f t="shared" si="419"/>
        <v>0.39749668117352788</v>
      </c>
      <c r="AA1040" s="24">
        <v>3.7298140000000002</v>
      </c>
      <c r="AB1040" s="24">
        <v>2.2975880000000002</v>
      </c>
      <c r="AC1040" s="24">
        <v>47.217140000000001</v>
      </c>
      <c r="AD1040" s="24">
        <v>17.025210000000001</v>
      </c>
      <c r="AF1040">
        <f t="shared" si="415"/>
        <v>3.5346229</v>
      </c>
      <c r="AG1040">
        <f t="shared" si="415"/>
        <v>1.8562542000000002</v>
      </c>
      <c r="AH1040">
        <f t="shared" si="415"/>
        <v>4.381069999999994</v>
      </c>
      <c r="AI1040">
        <f t="shared" si="415"/>
        <v>2.6755600000000008</v>
      </c>
      <c r="AJ1040">
        <f t="shared" si="420"/>
        <v>3.1118767749999989</v>
      </c>
      <c r="AK1040">
        <f t="shared" si="421"/>
        <v>0.54440534129638729</v>
      </c>
      <c r="AM1040" s="24">
        <v>3.7620480000000001</v>
      </c>
      <c r="AN1040" s="24">
        <v>3.6004159999999996</v>
      </c>
      <c r="AO1040" s="24">
        <v>10.280430000000001</v>
      </c>
      <c r="AP1040" s="24">
        <v>34.182589999999998</v>
      </c>
      <c r="AR1040">
        <f t="shared" si="410"/>
        <v>3.2008372999999999</v>
      </c>
      <c r="AS1040">
        <f t="shared" si="411"/>
        <v>3.1850249999999996</v>
      </c>
      <c r="AT1040">
        <f t="shared" si="412"/>
        <v>0.18139000000000038</v>
      </c>
      <c r="AU1040">
        <f t="shared" si="413"/>
        <v>2.5151099999999964</v>
      </c>
      <c r="AV1040">
        <f t="shared" si="422"/>
        <v>2.2705905749999991</v>
      </c>
      <c r="AW1040">
        <f t="shared" si="423"/>
        <v>0.7144985466967354</v>
      </c>
    </row>
    <row r="1041" spans="1:49" x14ac:dyDescent="0.35">
      <c r="A1041" s="24" t="s">
        <v>2171</v>
      </c>
      <c r="B1041" s="24" t="s">
        <v>2172</v>
      </c>
      <c r="C1041" s="24">
        <v>5.0432980000000001</v>
      </c>
      <c r="D1041" s="24">
        <v>2.255827</v>
      </c>
      <c r="E1041" s="24">
        <v>12.48118</v>
      </c>
      <c r="F1041" s="24">
        <v>18.935750000000002</v>
      </c>
      <c r="H1041">
        <f t="shared" si="406"/>
        <v>4.5032873999999996</v>
      </c>
      <c r="I1041">
        <f t="shared" si="407"/>
        <v>1.9959698000000001</v>
      </c>
      <c r="J1041">
        <f t="shared" si="408"/>
        <v>1.4692500000000006</v>
      </c>
      <c r="K1041">
        <f t="shared" si="409"/>
        <v>2.4140499999999996</v>
      </c>
      <c r="L1041">
        <f t="shared" si="416"/>
        <v>2.5956393000000002</v>
      </c>
      <c r="M1041">
        <f t="shared" si="417"/>
        <v>0.66460842554675448</v>
      </c>
      <c r="O1041" s="24">
        <v>2.7339980000000002</v>
      </c>
      <c r="P1041" s="24">
        <v>1.828044</v>
      </c>
      <c r="Q1041" s="24">
        <v>16.6919</v>
      </c>
      <c r="R1041" s="24">
        <v>12.093551000000001</v>
      </c>
      <c r="T1041">
        <f t="shared" si="414"/>
        <v>2.4430088000000003</v>
      </c>
      <c r="U1041">
        <f t="shared" si="414"/>
        <v>0.94376300000000002</v>
      </c>
      <c r="V1041">
        <f t="shared" si="414"/>
        <v>1.7965</v>
      </c>
      <c r="W1041">
        <f t="shared" si="414"/>
        <v>0.71775000000000055</v>
      </c>
      <c r="X1041">
        <f t="shared" si="418"/>
        <v>1.4752554500000001</v>
      </c>
      <c r="Y1041">
        <f t="shared" si="419"/>
        <v>0.39749668117352788</v>
      </c>
      <c r="AA1041" s="24">
        <v>3.7298140000000002</v>
      </c>
      <c r="AB1041" s="24">
        <v>2.3280419999999999</v>
      </c>
      <c r="AC1041" s="24">
        <v>47.259630000000001</v>
      </c>
      <c r="AD1041" s="24">
        <v>17.025210000000001</v>
      </c>
      <c r="AF1041">
        <f t="shared" si="415"/>
        <v>3.5346229</v>
      </c>
      <c r="AG1041">
        <f t="shared" si="415"/>
        <v>1.8867081999999999</v>
      </c>
      <c r="AH1041">
        <f t="shared" si="415"/>
        <v>4.4235599999999948</v>
      </c>
      <c r="AI1041">
        <f t="shared" si="415"/>
        <v>2.6755600000000008</v>
      </c>
      <c r="AJ1041">
        <f t="shared" si="420"/>
        <v>3.1301127749999988</v>
      </c>
      <c r="AK1041">
        <f t="shared" si="421"/>
        <v>0.54690853344647083</v>
      </c>
      <c r="AM1041" s="24">
        <v>3.7965230000000001</v>
      </c>
      <c r="AN1041" s="24">
        <v>3.6023650000000003</v>
      </c>
      <c r="AO1041" s="24">
        <v>10.280430000000001</v>
      </c>
      <c r="AP1041" s="24">
        <v>34.182589999999998</v>
      </c>
      <c r="AR1041">
        <f t="shared" si="410"/>
        <v>3.2353123000000004</v>
      </c>
      <c r="AS1041">
        <f t="shared" si="411"/>
        <v>3.1869740000000002</v>
      </c>
      <c r="AT1041">
        <f t="shared" si="412"/>
        <v>0.18139000000000038</v>
      </c>
      <c r="AU1041">
        <f t="shared" si="413"/>
        <v>2.5151099999999964</v>
      </c>
      <c r="AV1041">
        <f t="shared" si="422"/>
        <v>2.2796965749999991</v>
      </c>
      <c r="AW1041">
        <f t="shared" si="423"/>
        <v>0.71848589078818892</v>
      </c>
    </row>
    <row r="1042" spans="1:49" x14ac:dyDescent="0.35">
      <c r="A1042" s="24" t="s">
        <v>2173</v>
      </c>
      <c r="B1042" s="24" t="s">
        <v>2174</v>
      </c>
      <c r="C1042" s="24">
        <v>5.0432980000000001</v>
      </c>
      <c r="D1042" s="24">
        <v>2.255827</v>
      </c>
      <c r="E1042" s="24">
        <v>12.48118</v>
      </c>
      <c r="F1042" s="24">
        <v>18.935750000000002</v>
      </c>
      <c r="H1042">
        <f t="shared" si="406"/>
        <v>4.5032873999999996</v>
      </c>
      <c r="I1042">
        <f t="shared" si="407"/>
        <v>1.9959698000000001</v>
      </c>
      <c r="J1042">
        <f t="shared" si="408"/>
        <v>1.4692500000000006</v>
      </c>
      <c r="K1042">
        <f t="shared" si="409"/>
        <v>2.4140499999999996</v>
      </c>
      <c r="L1042">
        <f t="shared" si="416"/>
        <v>2.5956393000000002</v>
      </c>
      <c r="M1042">
        <f t="shared" si="417"/>
        <v>0.66460842554675448</v>
      </c>
      <c r="O1042" s="24">
        <v>2.7339980000000002</v>
      </c>
      <c r="P1042" s="24">
        <v>1.828044</v>
      </c>
      <c r="Q1042" s="24">
        <v>16.6919</v>
      </c>
      <c r="R1042" s="24">
        <v>12.093551000000001</v>
      </c>
      <c r="T1042">
        <f t="shared" si="414"/>
        <v>2.4430088000000003</v>
      </c>
      <c r="U1042">
        <f t="shared" si="414"/>
        <v>0.94376300000000002</v>
      </c>
      <c r="V1042">
        <f t="shared" si="414"/>
        <v>1.7965</v>
      </c>
      <c r="W1042">
        <f t="shared" si="414"/>
        <v>0.71775000000000055</v>
      </c>
      <c r="X1042">
        <f t="shared" si="418"/>
        <v>1.4752554500000001</v>
      </c>
      <c r="Y1042">
        <f t="shared" si="419"/>
        <v>0.39749668117352788</v>
      </c>
      <c r="AA1042" s="24">
        <v>3.7298140000000002</v>
      </c>
      <c r="AB1042" s="24">
        <v>2.3280419999999999</v>
      </c>
      <c r="AC1042" s="24">
        <v>47.304810000000003</v>
      </c>
      <c r="AD1042" s="24">
        <v>17.025210000000001</v>
      </c>
      <c r="AF1042">
        <f t="shared" si="415"/>
        <v>3.5346229</v>
      </c>
      <c r="AG1042">
        <f t="shared" si="415"/>
        <v>1.8867081999999999</v>
      </c>
      <c r="AH1042">
        <f t="shared" si="415"/>
        <v>4.4687399999999968</v>
      </c>
      <c r="AI1042">
        <f t="shared" si="415"/>
        <v>2.6755600000000008</v>
      </c>
      <c r="AJ1042">
        <f t="shared" si="420"/>
        <v>3.1414077749999993</v>
      </c>
      <c r="AK1042">
        <f t="shared" si="421"/>
        <v>0.55585625712572495</v>
      </c>
      <c r="AM1042" s="24">
        <v>3.827585</v>
      </c>
      <c r="AN1042" s="24">
        <v>3.6747020000000004</v>
      </c>
      <c r="AO1042" s="24">
        <v>10.280430000000001</v>
      </c>
      <c r="AP1042" s="24">
        <v>34.182589999999998</v>
      </c>
      <c r="AR1042">
        <f t="shared" si="410"/>
        <v>3.2663742999999998</v>
      </c>
      <c r="AS1042">
        <f t="shared" si="411"/>
        <v>3.2593110000000003</v>
      </c>
      <c r="AT1042">
        <f t="shared" si="412"/>
        <v>0.18139000000000038</v>
      </c>
      <c r="AU1042">
        <f t="shared" si="413"/>
        <v>2.5151099999999964</v>
      </c>
      <c r="AV1042">
        <f t="shared" si="422"/>
        <v>2.305546324999999</v>
      </c>
      <c r="AW1042">
        <f t="shared" si="423"/>
        <v>0.72965828073474848</v>
      </c>
    </row>
    <row r="1043" spans="1:49" x14ac:dyDescent="0.35">
      <c r="A1043" s="24" t="s">
        <v>2175</v>
      </c>
      <c r="B1043" s="24" t="s">
        <v>2176</v>
      </c>
      <c r="C1043" s="24">
        <v>5.0432980000000001</v>
      </c>
      <c r="D1043" s="24">
        <v>2.2582900000000001</v>
      </c>
      <c r="E1043" s="24">
        <v>12.48118</v>
      </c>
      <c r="F1043" s="24">
        <v>18.935750000000002</v>
      </c>
      <c r="H1043">
        <f t="shared" si="406"/>
        <v>4.5032873999999996</v>
      </c>
      <c r="I1043">
        <f t="shared" si="407"/>
        <v>1.9984328000000002</v>
      </c>
      <c r="J1043">
        <f t="shared" si="408"/>
        <v>1.4692500000000006</v>
      </c>
      <c r="K1043">
        <f t="shared" si="409"/>
        <v>2.4140499999999996</v>
      </c>
      <c r="L1043">
        <f t="shared" si="416"/>
        <v>2.5962550499999999</v>
      </c>
      <c r="M1043">
        <f t="shared" si="417"/>
        <v>0.66442349004685919</v>
      </c>
      <c r="O1043" s="24">
        <v>2.7339980000000002</v>
      </c>
      <c r="P1043" s="24">
        <v>1.828044</v>
      </c>
      <c r="Q1043" s="24">
        <v>16.6919</v>
      </c>
      <c r="R1043" s="24">
        <v>12.093551000000001</v>
      </c>
      <c r="T1043">
        <f t="shared" si="414"/>
        <v>2.4430088000000003</v>
      </c>
      <c r="U1043">
        <f t="shared" si="414"/>
        <v>0.94376300000000002</v>
      </c>
      <c r="V1043">
        <f t="shared" si="414"/>
        <v>1.7965</v>
      </c>
      <c r="W1043">
        <f t="shared" si="414"/>
        <v>0.71775000000000055</v>
      </c>
      <c r="X1043">
        <f t="shared" si="418"/>
        <v>1.4752554500000001</v>
      </c>
      <c r="Y1043">
        <f t="shared" si="419"/>
        <v>0.39749668117352788</v>
      </c>
      <c r="AA1043" s="24">
        <v>3.7298140000000002</v>
      </c>
      <c r="AB1043" s="24">
        <v>2.3280419999999999</v>
      </c>
      <c r="AC1043" s="24">
        <v>47.305049999999994</v>
      </c>
      <c r="AD1043" s="24">
        <v>17.025210000000001</v>
      </c>
      <c r="AF1043">
        <f t="shared" si="415"/>
        <v>3.5346229</v>
      </c>
      <c r="AG1043">
        <f t="shared" si="415"/>
        <v>1.8867081999999999</v>
      </c>
      <c r="AH1043">
        <f t="shared" si="415"/>
        <v>4.4689799999999877</v>
      </c>
      <c r="AI1043">
        <f t="shared" si="415"/>
        <v>2.6755600000000008</v>
      </c>
      <c r="AJ1043">
        <f t="shared" si="420"/>
        <v>3.1414677749999971</v>
      </c>
      <c r="AK1043">
        <f t="shared" si="421"/>
        <v>0.55590401642263532</v>
      </c>
      <c r="AM1043" s="24">
        <v>3.8328950000000002</v>
      </c>
      <c r="AN1043" s="24">
        <v>3.6775509999999998</v>
      </c>
      <c r="AO1043" s="24">
        <v>10.280430000000001</v>
      </c>
      <c r="AP1043" s="24">
        <v>34.182589999999998</v>
      </c>
      <c r="AR1043">
        <f t="shared" si="410"/>
        <v>3.2716843000000004</v>
      </c>
      <c r="AS1043">
        <f t="shared" si="411"/>
        <v>3.2621599999999997</v>
      </c>
      <c r="AT1043">
        <f t="shared" si="412"/>
        <v>0.18139000000000038</v>
      </c>
      <c r="AU1043">
        <f t="shared" si="413"/>
        <v>2.5151099999999964</v>
      </c>
      <c r="AV1043">
        <f t="shared" si="422"/>
        <v>2.3075860749999992</v>
      </c>
      <c r="AW1043">
        <f t="shared" si="423"/>
        <v>0.73055188582165198</v>
      </c>
    </row>
    <row r="1044" spans="1:49" x14ac:dyDescent="0.35">
      <c r="A1044" s="24" t="s">
        <v>2177</v>
      </c>
      <c r="B1044" s="24" t="s">
        <v>2178</v>
      </c>
      <c r="C1044" s="24">
        <v>5.0432980000000001</v>
      </c>
      <c r="D1044" s="24">
        <v>2.2787380000000002</v>
      </c>
      <c r="E1044" s="24">
        <v>12.48118</v>
      </c>
      <c r="F1044" s="24">
        <v>18.935750000000002</v>
      </c>
      <c r="H1044">
        <f t="shared" si="406"/>
        <v>4.5032873999999996</v>
      </c>
      <c r="I1044">
        <f t="shared" si="407"/>
        <v>2.0188808000000003</v>
      </c>
      <c r="J1044">
        <f t="shared" si="408"/>
        <v>1.4692500000000006</v>
      </c>
      <c r="K1044">
        <f t="shared" si="409"/>
        <v>2.4140499999999996</v>
      </c>
      <c r="L1044">
        <f t="shared" si="416"/>
        <v>2.6013670499999999</v>
      </c>
      <c r="M1044">
        <f t="shared" si="417"/>
        <v>0.66290823531017384</v>
      </c>
      <c r="O1044" s="24">
        <v>2.7339980000000002</v>
      </c>
      <c r="P1044" s="24">
        <v>1.828044</v>
      </c>
      <c r="Q1044" s="24">
        <v>16.701430000000002</v>
      </c>
      <c r="R1044" s="24">
        <v>12.093551000000001</v>
      </c>
      <c r="T1044">
        <f t="shared" si="414"/>
        <v>2.4430088000000003</v>
      </c>
      <c r="U1044">
        <f t="shared" si="414"/>
        <v>0.94376300000000002</v>
      </c>
      <c r="V1044">
        <f t="shared" si="414"/>
        <v>1.8060300000000016</v>
      </c>
      <c r="W1044">
        <f t="shared" si="414"/>
        <v>0.71775000000000055</v>
      </c>
      <c r="X1044">
        <f t="shared" si="418"/>
        <v>1.4776379500000005</v>
      </c>
      <c r="Y1044">
        <f t="shared" si="419"/>
        <v>0.39814511334077179</v>
      </c>
      <c r="AA1044" s="24">
        <v>3.7298140000000002</v>
      </c>
      <c r="AB1044" s="24">
        <v>2.3280419999999999</v>
      </c>
      <c r="AC1044" s="24">
        <v>47.305049999999994</v>
      </c>
      <c r="AD1044" s="24">
        <v>17.025210000000001</v>
      </c>
      <c r="AF1044">
        <f t="shared" si="415"/>
        <v>3.5346229</v>
      </c>
      <c r="AG1044">
        <f t="shared" si="415"/>
        <v>1.8867081999999999</v>
      </c>
      <c r="AH1044">
        <f t="shared" si="415"/>
        <v>4.4689799999999877</v>
      </c>
      <c r="AI1044">
        <f t="shared" si="415"/>
        <v>2.6755600000000008</v>
      </c>
      <c r="AJ1044">
        <f t="shared" si="420"/>
        <v>3.1414677749999971</v>
      </c>
      <c r="AK1044">
        <f t="shared" si="421"/>
        <v>0.55590401642263532</v>
      </c>
      <c r="AM1044" s="24">
        <v>3.8328950000000002</v>
      </c>
      <c r="AN1044" s="24">
        <v>3.6775509999999998</v>
      </c>
      <c r="AO1044" s="24">
        <v>10.280430000000001</v>
      </c>
      <c r="AP1044" s="24">
        <v>34.182589999999998</v>
      </c>
      <c r="AR1044">
        <f t="shared" si="410"/>
        <v>3.2716843000000004</v>
      </c>
      <c r="AS1044">
        <f t="shared" si="411"/>
        <v>3.2621599999999997</v>
      </c>
      <c r="AT1044">
        <f t="shared" si="412"/>
        <v>0.18139000000000038</v>
      </c>
      <c r="AU1044">
        <f t="shared" si="413"/>
        <v>2.5151099999999964</v>
      </c>
      <c r="AV1044">
        <f t="shared" si="422"/>
        <v>2.3075860749999992</v>
      </c>
      <c r="AW1044">
        <f t="shared" si="423"/>
        <v>0.73055188582165198</v>
      </c>
    </row>
    <row r="1045" spans="1:49" x14ac:dyDescent="0.35">
      <c r="A1045" s="24" t="s">
        <v>2179</v>
      </c>
      <c r="B1045" s="24" t="s">
        <v>2180</v>
      </c>
      <c r="C1045" s="24">
        <v>5.0432980000000001</v>
      </c>
      <c r="D1045" s="24">
        <v>2.2845520000000001</v>
      </c>
      <c r="E1045" s="24">
        <v>12.48118</v>
      </c>
      <c r="F1045" s="24">
        <v>18.935750000000002</v>
      </c>
      <c r="H1045">
        <f t="shared" si="406"/>
        <v>4.5032873999999996</v>
      </c>
      <c r="I1045">
        <f t="shared" si="407"/>
        <v>2.0246948000000002</v>
      </c>
      <c r="J1045">
        <f t="shared" si="408"/>
        <v>1.4692500000000006</v>
      </c>
      <c r="K1045">
        <f t="shared" si="409"/>
        <v>2.4140499999999996</v>
      </c>
      <c r="L1045">
        <f t="shared" si="416"/>
        <v>2.6028205500000001</v>
      </c>
      <c r="M1045">
        <f t="shared" si="417"/>
        <v>0.66248397107254509</v>
      </c>
      <c r="O1045" s="24">
        <v>2.7339980000000002</v>
      </c>
      <c r="P1045" s="24">
        <v>1.828044</v>
      </c>
      <c r="Q1045" s="24">
        <v>16.738099999999999</v>
      </c>
      <c r="R1045" s="24">
        <v>12.093551000000001</v>
      </c>
      <c r="T1045">
        <f t="shared" si="414"/>
        <v>2.4430088000000003</v>
      </c>
      <c r="U1045">
        <f t="shared" si="414"/>
        <v>0.94376300000000002</v>
      </c>
      <c r="V1045">
        <f t="shared" si="414"/>
        <v>1.8426999999999989</v>
      </c>
      <c r="W1045">
        <f t="shared" si="414"/>
        <v>0.71775000000000055</v>
      </c>
      <c r="X1045">
        <f t="shared" si="418"/>
        <v>1.4868054499999999</v>
      </c>
      <c r="Y1045">
        <f t="shared" si="419"/>
        <v>0.40076251955362446</v>
      </c>
      <c r="AA1045" s="24">
        <v>3.7298140000000002</v>
      </c>
      <c r="AB1045" s="24">
        <v>2.3280419999999999</v>
      </c>
      <c r="AC1045" s="24">
        <v>47.305049999999994</v>
      </c>
      <c r="AD1045" s="24">
        <v>17.025210000000001</v>
      </c>
      <c r="AF1045">
        <f t="shared" si="415"/>
        <v>3.5346229</v>
      </c>
      <c r="AG1045">
        <f t="shared" si="415"/>
        <v>1.8867081999999999</v>
      </c>
      <c r="AH1045">
        <f t="shared" si="415"/>
        <v>4.4689799999999877</v>
      </c>
      <c r="AI1045">
        <f t="shared" si="415"/>
        <v>2.6755600000000008</v>
      </c>
      <c r="AJ1045">
        <f t="shared" si="420"/>
        <v>3.1414677749999971</v>
      </c>
      <c r="AK1045">
        <f t="shared" si="421"/>
        <v>0.55590401642263532</v>
      </c>
      <c r="AM1045" s="24">
        <v>3.8328950000000002</v>
      </c>
      <c r="AN1045" s="24">
        <v>3.6775509999999998</v>
      </c>
      <c r="AO1045" s="24">
        <v>10.280430000000001</v>
      </c>
      <c r="AP1045" s="24">
        <v>34.182589999999998</v>
      </c>
      <c r="AR1045">
        <f t="shared" si="410"/>
        <v>3.2716843000000004</v>
      </c>
      <c r="AS1045">
        <f t="shared" si="411"/>
        <v>3.2621599999999997</v>
      </c>
      <c r="AT1045">
        <f t="shared" si="412"/>
        <v>0.18139000000000038</v>
      </c>
      <c r="AU1045">
        <f t="shared" si="413"/>
        <v>2.5151099999999964</v>
      </c>
      <c r="AV1045">
        <f t="shared" si="422"/>
        <v>2.3075860749999992</v>
      </c>
      <c r="AW1045">
        <f t="shared" si="423"/>
        <v>0.73055188582165198</v>
      </c>
    </row>
    <row r="1046" spans="1:49" x14ac:dyDescent="0.35">
      <c r="A1046" s="24" t="s">
        <v>2181</v>
      </c>
      <c r="B1046" s="24" t="s">
        <v>2182</v>
      </c>
      <c r="C1046" s="24">
        <v>5.0432980000000001</v>
      </c>
      <c r="D1046" s="24">
        <v>2.2845520000000001</v>
      </c>
      <c r="E1046" s="24">
        <v>12.48118</v>
      </c>
      <c r="F1046" s="24">
        <v>18.935750000000002</v>
      </c>
      <c r="H1046">
        <f t="shared" si="406"/>
        <v>4.5032873999999996</v>
      </c>
      <c r="I1046">
        <f t="shared" si="407"/>
        <v>2.0246948000000002</v>
      </c>
      <c r="J1046">
        <f t="shared" si="408"/>
        <v>1.4692500000000006</v>
      </c>
      <c r="K1046">
        <f t="shared" si="409"/>
        <v>2.4140499999999996</v>
      </c>
      <c r="L1046">
        <f t="shared" si="416"/>
        <v>2.6028205500000001</v>
      </c>
      <c r="M1046">
        <f t="shared" si="417"/>
        <v>0.66248397107254509</v>
      </c>
      <c r="O1046" s="24">
        <v>2.7339980000000002</v>
      </c>
      <c r="P1046" s="24">
        <v>1.828044</v>
      </c>
      <c r="Q1046" s="24">
        <v>16.757200000000001</v>
      </c>
      <c r="R1046" s="24">
        <v>12.093551000000001</v>
      </c>
      <c r="T1046">
        <f t="shared" si="414"/>
        <v>2.4430088000000003</v>
      </c>
      <c r="U1046">
        <f t="shared" si="414"/>
        <v>0.94376300000000002</v>
      </c>
      <c r="V1046">
        <f t="shared" si="414"/>
        <v>1.8618000000000006</v>
      </c>
      <c r="W1046">
        <f t="shared" si="414"/>
        <v>0.71775000000000055</v>
      </c>
      <c r="X1046">
        <f t="shared" si="418"/>
        <v>1.4915804500000003</v>
      </c>
      <c r="Y1046">
        <f t="shared" si="419"/>
        <v>0.40220185067716419</v>
      </c>
      <c r="AA1046" s="24">
        <v>3.7298140000000002</v>
      </c>
      <c r="AB1046" s="24">
        <v>2.3280419999999999</v>
      </c>
      <c r="AC1046" s="24">
        <v>47.305049999999994</v>
      </c>
      <c r="AD1046" s="24">
        <v>17.025210000000001</v>
      </c>
      <c r="AF1046">
        <f t="shared" si="415"/>
        <v>3.5346229</v>
      </c>
      <c r="AG1046">
        <f t="shared" si="415"/>
        <v>1.8867081999999999</v>
      </c>
      <c r="AH1046">
        <f t="shared" si="415"/>
        <v>4.4689799999999877</v>
      </c>
      <c r="AI1046">
        <f t="shared" si="415"/>
        <v>2.6755600000000008</v>
      </c>
      <c r="AJ1046">
        <f t="shared" si="420"/>
        <v>3.1414677749999971</v>
      </c>
      <c r="AK1046">
        <f t="shared" si="421"/>
        <v>0.55590401642263532</v>
      </c>
      <c r="AM1046" s="24">
        <v>3.8328950000000002</v>
      </c>
      <c r="AN1046" s="24">
        <v>3.6775509999999998</v>
      </c>
      <c r="AO1046" s="24">
        <v>10.280430000000001</v>
      </c>
      <c r="AP1046" s="24">
        <v>34.182589999999998</v>
      </c>
      <c r="AR1046">
        <f t="shared" si="410"/>
        <v>3.2716843000000004</v>
      </c>
      <c r="AS1046">
        <f t="shared" si="411"/>
        <v>3.2621599999999997</v>
      </c>
      <c r="AT1046">
        <f t="shared" si="412"/>
        <v>0.18139000000000038</v>
      </c>
      <c r="AU1046">
        <f t="shared" si="413"/>
        <v>2.5151099999999964</v>
      </c>
      <c r="AV1046">
        <f t="shared" si="422"/>
        <v>2.3075860749999992</v>
      </c>
      <c r="AW1046">
        <f t="shared" si="423"/>
        <v>0.73055188582165198</v>
      </c>
    </row>
    <row r="1047" spans="1:49" x14ac:dyDescent="0.35">
      <c r="A1047" s="24" t="s">
        <v>2183</v>
      </c>
      <c r="B1047" s="24" t="s">
        <v>2184</v>
      </c>
      <c r="C1047" s="24">
        <v>5.0432980000000001</v>
      </c>
      <c r="D1047" s="24">
        <v>2.2845520000000001</v>
      </c>
      <c r="E1047" s="24">
        <v>12.48118</v>
      </c>
      <c r="F1047" s="24">
        <v>18.935750000000002</v>
      </c>
      <c r="H1047">
        <f t="shared" si="406"/>
        <v>4.5032873999999996</v>
      </c>
      <c r="I1047">
        <f t="shared" si="407"/>
        <v>2.0246948000000002</v>
      </c>
      <c r="J1047">
        <f t="shared" si="408"/>
        <v>1.4692500000000006</v>
      </c>
      <c r="K1047">
        <f t="shared" si="409"/>
        <v>2.4140499999999996</v>
      </c>
      <c r="L1047">
        <f t="shared" si="416"/>
        <v>2.6028205500000001</v>
      </c>
      <c r="M1047">
        <f t="shared" si="417"/>
        <v>0.66248397107254509</v>
      </c>
      <c r="O1047" s="24">
        <v>2.7339980000000002</v>
      </c>
      <c r="P1047" s="24">
        <v>1.828044</v>
      </c>
      <c r="Q1047" s="24">
        <v>16.757200000000001</v>
      </c>
      <c r="R1047" s="24">
        <v>12.093551000000001</v>
      </c>
      <c r="T1047">
        <f t="shared" si="414"/>
        <v>2.4430088000000003</v>
      </c>
      <c r="U1047">
        <f t="shared" si="414"/>
        <v>0.94376300000000002</v>
      </c>
      <c r="V1047">
        <f t="shared" si="414"/>
        <v>1.8618000000000006</v>
      </c>
      <c r="W1047">
        <f t="shared" si="414"/>
        <v>0.71775000000000055</v>
      </c>
      <c r="X1047">
        <f t="shared" si="418"/>
        <v>1.4915804500000003</v>
      </c>
      <c r="Y1047">
        <f t="shared" si="419"/>
        <v>0.40220185067716419</v>
      </c>
      <c r="AA1047" s="24">
        <v>3.7298140000000002</v>
      </c>
      <c r="AB1047" s="24">
        <v>2.3280419999999999</v>
      </c>
      <c r="AC1047" s="24">
        <v>47.305049999999994</v>
      </c>
      <c r="AD1047" s="24">
        <v>17.025210000000001</v>
      </c>
      <c r="AF1047">
        <f t="shared" si="415"/>
        <v>3.5346229</v>
      </c>
      <c r="AG1047">
        <f t="shared" si="415"/>
        <v>1.8867081999999999</v>
      </c>
      <c r="AH1047">
        <f t="shared" si="415"/>
        <v>4.4689799999999877</v>
      </c>
      <c r="AI1047">
        <f t="shared" si="415"/>
        <v>2.6755600000000008</v>
      </c>
      <c r="AJ1047">
        <f t="shared" si="420"/>
        <v>3.1414677749999971</v>
      </c>
      <c r="AK1047">
        <f t="shared" si="421"/>
        <v>0.55590401642263532</v>
      </c>
      <c r="AM1047" s="24">
        <v>3.8328950000000002</v>
      </c>
      <c r="AN1047" s="24">
        <v>3.6775509999999998</v>
      </c>
      <c r="AO1047" s="24">
        <v>10.280430000000001</v>
      </c>
      <c r="AP1047" s="24">
        <v>34.182589999999998</v>
      </c>
      <c r="AR1047">
        <f t="shared" si="410"/>
        <v>3.2716843000000004</v>
      </c>
      <c r="AS1047">
        <f t="shared" si="411"/>
        <v>3.2621599999999997</v>
      </c>
      <c r="AT1047">
        <f t="shared" si="412"/>
        <v>0.18139000000000038</v>
      </c>
      <c r="AU1047">
        <f t="shared" si="413"/>
        <v>2.5151099999999964</v>
      </c>
      <c r="AV1047">
        <f t="shared" si="422"/>
        <v>2.3075860749999992</v>
      </c>
      <c r="AW1047">
        <f t="shared" si="423"/>
        <v>0.73055188582165198</v>
      </c>
    </row>
    <row r="1048" spans="1:49" x14ac:dyDescent="0.35">
      <c r="A1048" s="24" t="s">
        <v>2185</v>
      </c>
      <c r="B1048" s="24" t="s">
        <v>2186</v>
      </c>
      <c r="C1048" s="24">
        <v>5.0432980000000001</v>
      </c>
      <c r="D1048" s="24">
        <v>2.2845520000000001</v>
      </c>
      <c r="E1048" s="24">
        <v>12.48118</v>
      </c>
      <c r="F1048" s="24">
        <v>18.935750000000002</v>
      </c>
      <c r="H1048">
        <f t="shared" si="406"/>
        <v>4.5032873999999996</v>
      </c>
      <c r="I1048">
        <f t="shared" si="407"/>
        <v>2.0246948000000002</v>
      </c>
      <c r="J1048">
        <f t="shared" si="408"/>
        <v>1.4692500000000006</v>
      </c>
      <c r="K1048">
        <f t="shared" si="409"/>
        <v>2.4140499999999996</v>
      </c>
      <c r="L1048">
        <f t="shared" si="416"/>
        <v>2.6028205500000001</v>
      </c>
      <c r="M1048">
        <f t="shared" si="417"/>
        <v>0.66248397107254509</v>
      </c>
      <c r="O1048" s="24">
        <v>2.7339980000000002</v>
      </c>
      <c r="P1048" s="24">
        <v>1.828044</v>
      </c>
      <c r="Q1048" s="24">
        <v>16.757200000000001</v>
      </c>
      <c r="R1048" s="24">
        <v>12.093551000000001</v>
      </c>
      <c r="T1048">
        <f t="shared" si="414"/>
        <v>2.4430088000000003</v>
      </c>
      <c r="U1048">
        <f t="shared" si="414"/>
        <v>0.94376300000000002</v>
      </c>
      <c r="V1048">
        <f t="shared" si="414"/>
        <v>1.8618000000000006</v>
      </c>
      <c r="W1048">
        <f t="shared" si="414"/>
        <v>0.71775000000000055</v>
      </c>
      <c r="X1048">
        <f t="shared" si="418"/>
        <v>1.4915804500000003</v>
      </c>
      <c r="Y1048">
        <f t="shared" si="419"/>
        <v>0.40220185067716419</v>
      </c>
      <c r="AA1048" s="24">
        <v>3.7298140000000002</v>
      </c>
      <c r="AB1048" s="24">
        <v>2.3280419999999999</v>
      </c>
      <c r="AC1048" s="24">
        <v>47.305049999999994</v>
      </c>
      <c r="AD1048" s="24">
        <v>17.025210000000001</v>
      </c>
      <c r="AF1048">
        <f t="shared" si="415"/>
        <v>3.5346229</v>
      </c>
      <c r="AG1048">
        <f t="shared" si="415"/>
        <v>1.8867081999999999</v>
      </c>
      <c r="AH1048">
        <f t="shared" si="415"/>
        <v>4.4689799999999877</v>
      </c>
      <c r="AI1048">
        <f t="shared" si="415"/>
        <v>2.6755600000000008</v>
      </c>
      <c r="AJ1048">
        <f t="shared" si="420"/>
        <v>3.1414677749999971</v>
      </c>
      <c r="AK1048">
        <f t="shared" si="421"/>
        <v>0.55590401642263532</v>
      </c>
      <c r="AM1048" s="24">
        <v>3.8328950000000002</v>
      </c>
      <c r="AN1048" s="24">
        <v>3.6775509999999998</v>
      </c>
      <c r="AO1048" s="24">
        <v>10.280430000000001</v>
      </c>
      <c r="AP1048" s="24">
        <v>34.182589999999998</v>
      </c>
      <c r="AR1048">
        <f t="shared" si="410"/>
        <v>3.2716843000000004</v>
      </c>
      <c r="AS1048">
        <f t="shared" si="411"/>
        <v>3.2621599999999997</v>
      </c>
      <c r="AT1048">
        <f t="shared" si="412"/>
        <v>0.18139000000000038</v>
      </c>
      <c r="AU1048">
        <f t="shared" si="413"/>
        <v>2.5151099999999964</v>
      </c>
      <c r="AV1048">
        <f t="shared" si="422"/>
        <v>2.3075860749999992</v>
      </c>
      <c r="AW1048">
        <f t="shared" si="423"/>
        <v>0.73055188582165198</v>
      </c>
    </row>
    <row r="1049" spans="1:49" x14ac:dyDescent="0.35">
      <c r="A1049" s="24" t="s">
        <v>2187</v>
      </c>
      <c r="B1049" s="24" t="s">
        <v>2188</v>
      </c>
      <c r="C1049" s="24">
        <v>5.0432980000000001</v>
      </c>
      <c r="D1049" s="24">
        <v>2.2845520000000001</v>
      </c>
      <c r="E1049" s="24">
        <v>12.48118</v>
      </c>
      <c r="F1049" s="24">
        <v>18.935750000000002</v>
      </c>
      <c r="H1049">
        <f t="shared" si="406"/>
        <v>4.5032873999999996</v>
      </c>
      <c r="I1049">
        <f t="shared" si="407"/>
        <v>2.0246948000000002</v>
      </c>
      <c r="J1049">
        <f t="shared" si="408"/>
        <v>1.4692500000000006</v>
      </c>
      <c r="K1049">
        <f t="shared" si="409"/>
        <v>2.4140499999999996</v>
      </c>
      <c r="L1049">
        <f t="shared" si="416"/>
        <v>2.6028205500000001</v>
      </c>
      <c r="M1049">
        <f t="shared" si="417"/>
        <v>0.66248397107254509</v>
      </c>
      <c r="O1049" s="24">
        <v>2.7339980000000002</v>
      </c>
      <c r="P1049" s="24">
        <v>1.828044</v>
      </c>
      <c r="Q1049" s="24">
        <v>16.757200000000001</v>
      </c>
      <c r="R1049" s="24">
        <v>12.093551000000001</v>
      </c>
      <c r="T1049">
        <f t="shared" si="414"/>
        <v>2.4430088000000003</v>
      </c>
      <c r="U1049">
        <f t="shared" si="414"/>
        <v>0.94376300000000002</v>
      </c>
      <c r="V1049">
        <f t="shared" si="414"/>
        <v>1.8618000000000006</v>
      </c>
      <c r="W1049">
        <f t="shared" si="414"/>
        <v>0.71775000000000055</v>
      </c>
      <c r="X1049">
        <f t="shared" si="418"/>
        <v>1.4915804500000003</v>
      </c>
      <c r="Y1049">
        <f t="shared" si="419"/>
        <v>0.40220185067716419</v>
      </c>
      <c r="AA1049" s="24">
        <v>3.7298140000000002</v>
      </c>
      <c r="AB1049" s="24">
        <v>2.3280419999999999</v>
      </c>
      <c r="AC1049" s="24">
        <v>47.305049999999994</v>
      </c>
      <c r="AD1049" s="24">
        <v>17.025210000000001</v>
      </c>
      <c r="AF1049">
        <f t="shared" si="415"/>
        <v>3.5346229</v>
      </c>
      <c r="AG1049">
        <f t="shared" si="415"/>
        <v>1.8867081999999999</v>
      </c>
      <c r="AH1049">
        <f t="shared" si="415"/>
        <v>4.4689799999999877</v>
      </c>
      <c r="AI1049">
        <f t="shared" si="415"/>
        <v>2.6755600000000008</v>
      </c>
      <c r="AJ1049">
        <f t="shared" si="420"/>
        <v>3.1414677749999971</v>
      </c>
      <c r="AK1049">
        <f t="shared" si="421"/>
        <v>0.55590401642263532</v>
      </c>
      <c r="AM1049" s="24">
        <v>3.8349799999999998</v>
      </c>
      <c r="AN1049" s="24">
        <v>3.6778499999999998</v>
      </c>
      <c r="AO1049" s="24">
        <v>10.280430000000001</v>
      </c>
      <c r="AP1049" s="24">
        <v>34.182589999999998</v>
      </c>
      <c r="AR1049">
        <f t="shared" si="410"/>
        <v>3.2737692999999997</v>
      </c>
      <c r="AS1049">
        <f t="shared" si="411"/>
        <v>3.2624589999999998</v>
      </c>
      <c r="AT1049">
        <f t="shared" si="412"/>
        <v>0.18139000000000038</v>
      </c>
      <c r="AU1049">
        <f t="shared" si="413"/>
        <v>2.5151099999999964</v>
      </c>
      <c r="AV1049">
        <f t="shared" si="422"/>
        <v>2.3081820749999991</v>
      </c>
      <c r="AW1049">
        <f t="shared" si="423"/>
        <v>0.7308138633912572</v>
      </c>
    </row>
    <row r="1050" spans="1:49" x14ac:dyDescent="0.35">
      <c r="A1050" s="24" t="s">
        <v>2189</v>
      </c>
      <c r="B1050" s="24" t="s">
        <v>2190</v>
      </c>
      <c r="C1050" s="24">
        <v>5.0432980000000001</v>
      </c>
      <c r="D1050" s="24">
        <v>2.2845520000000001</v>
      </c>
      <c r="E1050" s="24">
        <v>12.48118</v>
      </c>
      <c r="F1050" s="24">
        <v>18.935750000000002</v>
      </c>
      <c r="H1050">
        <f t="shared" si="406"/>
        <v>4.5032873999999996</v>
      </c>
      <c r="I1050">
        <f t="shared" si="407"/>
        <v>2.0246948000000002</v>
      </c>
      <c r="J1050">
        <f t="shared" si="408"/>
        <v>1.4692500000000006</v>
      </c>
      <c r="K1050">
        <f t="shared" si="409"/>
        <v>2.4140499999999996</v>
      </c>
      <c r="L1050">
        <f t="shared" si="416"/>
        <v>2.6028205500000001</v>
      </c>
      <c r="M1050">
        <f t="shared" si="417"/>
        <v>0.66248397107254509</v>
      </c>
      <c r="O1050" s="24">
        <v>2.7339980000000002</v>
      </c>
      <c r="P1050" s="24">
        <v>1.828044</v>
      </c>
      <c r="Q1050" s="24">
        <v>16.757200000000001</v>
      </c>
      <c r="R1050" s="24">
        <v>12.093551000000001</v>
      </c>
      <c r="T1050">
        <f t="shared" si="414"/>
        <v>2.4430088000000003</v>
      </c>
      <c r="U1050">
        <f t="shared" si="414"/>
        <v>0.94376300000000002</v>
      </c>
      <c r="V1050">
        <f t="shared" si="414"/>
        <v>1.8618000000000006</v>
      </c>
      <c r="W1050">
        <f t="shared" si="414"/>
        <v>0.71775000000000055</v>
      </c>
      <c r="X1050">
        <f t="shared" si="418"/>
        <v>1.4915804500000003</v>
      </c>
      <c r="Y1050">
        <f t="shared" si="419"/>
        <v>0.40220185067716419</v>
      </c>
      <c r="AA1050" s="24">
        <v>3.7298140000000002</v>
      </c>
      <c r="AB1050" s="24">
        <v>2.3280419999999999</v>
      </c>
      <c r="AC1050" s="24">
        <v>47.305049999999994</v>
      </c>
      <c r="AD1050" s="24">
        <v>17.025210000000001</v>
      </c>
      <c r="AF1050">
        <f t="shared" si="415"/>
        <v>3.5346229</v>
      </c>
      <c r="AG1050">
        <f t="shared" si="415"/>
        <v>1.8867081999999999</v>
      </c>
      <c r="AH1050">
        <f t="shared" si="415"/>
        <v>4.4689799999999877</v>
      </c>
      <c r="AI1050">
        <f t="shared" si="415"/>
        <v>2.6755600000000008</v>
      </c>
      <c r="AJ1050">
        <f t="shared" si="420"/>
        <v>3.1414677749999971</v>
      </c>
      <c r="AK1050">
        <f t="shared" si="421"/>
        <v>0.55590401642263532</v>
      </c>
      <c r="AM1050" s="24">
        <v>3.8360059999999998</v>
      </c>
      <c r="AN1050" s="24">
        <v>3.7103519999999999</v>
      </c>
      <c r="AO1050" s="24">
        <v>10.280430000000001</v>
      </c>
      <c r="AP1050" s="24">
        <v>34.182589999999998</v>
      </c>
      <c r="AR1050">
        <f t="shared" si="410"/>
        <v>3.2747953000000001</v>
      </c>
      <c r="AS1050">
        <f t="shared" si="411"/>
        <v>3.2949609999999998</v>
      </c>
      <c r="AT1050">
        <f t="shared" si="412"/>
        <v>0.18139000000000038</v>
      </c>
      <c r="AU1050">
        <f t="shared" si="413"/>
        <v>2.5151099999999964</v>
      </c>
      <c r="AV1050">
        <f t="shared" si="422"/>
        <v>2.3165640749999992</v>
      </c>
      <c r="AW1050">
        <f t="shared" si="423"/>
        <v>0.73449849320815841</v>
      </c>
    </row>
    <row r="1051" spans="1:49" x14ac:dyDescent="0.35">
      <c r="A1051" s="24" t="s">
        <v>2191</v>
      </c>
      <c r="B1051" s="24" t="s">
        <v>2192</v>
      </c>
      <c r="C1051" s="24">
        <v>5.0432980000000001</v>
      </c>
      <c r="D1051" s="24">
        <v>2.2845520000000001</v>
      </c>
      <c r="E1051" s="24">
        <v>12.48118</v>
      </c>
      <c r="F1051" s="24">
        <v>18.935750000000002</v>
      </c>
      <c r="H1051">
        <f t="shared" si="406"/>
        <v>4.5032873999999996</v>
      </c>
      <c r="I1051">
        <f t="shared" si="407"/>
        <v>2.0246948000000002</v>
      </c>
      <c r="J1051">
        <f t="shared" si="408"/>
        <v>1.4692500000000006</v>
      </c>
      <c r="K1051">
        <f t="shared" si="409"/>
        <v>2.4140499999999996</v>
      </c>
      <c r="L1051">
        <f t="shared" si="416"/>
        <v>2.6028205500000001</v>
      </c>
      <c r="M1051">
        <f t="shared" si="417"/>
        <v>0.66248397107254509</v>
      </c>
      <c r="O1051" s="24">
        <v>2.7339980000000002</v>
      </c>
      <c r="P1051" s="24">
        <v>1.828044</v>
      </c>
      <c r="Q1051" s="24">
        <v>16.757200000000001</v>
      </c>
      <c r="R1051" s="24">
        <v>12.093551000000001</v>
      </c>
      <c r="T1051">
        <f t="shared" si="414"/>
        <v>2.4430088000000003</v>
      </c>
      <c r="U1051">
        <f t="shared" si="414"/>
        <v>0.94376300000000002</v>
      </c>
      <c r="V1051">
        <f t="shared" si="414"/>
        <v>1.8618000000000006</v>
      </c>
      <c r="W1051">
        <f t="shared" si="414"/>
        <v>0.71775000000000055</v>
      </c>
      <c r="X1051">
        <f t="shared" si="418"/>
        <v>1.4915804500000003</v>
      </c>
      <c r="Y1051">
        <f t="shared" si="419"/>
        <v>0.40220185067716419</v>
      </c>
      <c r="AA1051" s="24">
        <v>3.7298140000000002</v>
      </c>
      <c r="AB1051" s="24">
        <v>2.3291919999999999</v>
      </c>
      <c r="AC1051" s="24">
        <v>47.305049999999994</v>
      </c>
      <c r="AD1051" s="24">
        <v>17.025210000000001</v>
      </c>
      <c r="AF1051">
        <f t="shared" si="415"/>
        <v>3.5346229</v>
      </c>
      <c r="AG1051">
        <f t="shared" si="415"/>
        <v>1.8878581999999999</v>
      </c>
      <c r="AH1051">
        <f t="shared" si="415"/>
        <v>4.4689799999999877</v>
      </c>
      <c r="AI1051">
        <f t="shared" si="415"/>
        <v>2.6755600000000008</v>
      </c>
      <c r="AJ1051">
        <f t="shared" si="420"/>
        <v>3.1417552749999968</v>
      </c>
      <c r="AK1051">
        <f t="shared" si="421"/>
        <v>0.55568773834399154</v>
      </c>
      <c r="AM1051" s="24">
        <v>3.8360059999999998</v>
      </c>
      <c r="AN1051" s="24">
        <v>3.7570020000000004</v>
      </c>
      <c r="AO1051" s="24">
        <v>10.280430000000001</v>
      </c>
      <c r="AP1051" s="24">
        <v>34.182589999999998</v>
      </c>
      <c r="AR1051">
        <f t="shared" si="410"/>
        <v>3.2747953000000001</v>
      </c>
      <c r="AS1051">
        <f t="shared" si="411"/>
        <v>3.3416110000000003</v>
      </c>
      <c r="AT1051">
        <f t="shared" si="412"/>
        <v>0.18139000000000038</v>
      </c>
      <c r="AU1051">
        <f t="shared" si="413"/>
        <v>2.5151099999999964</v>
      </c>
      <c r="AV1051">
        <f t="shared" si="422"/>
        <v>2.3282265749999995</v>
      </c>
      <c r="AW1051">
        <f t="shared" si="423"/>
        <v>0.73975069214106182</v>
      </c>
    </row>
    <row r="1052" spans="1:49" x14ac:dyDescent="0.35">
      <c r="A1052" s="24" t="s">
        <v>2193</v>
      </c>
      <c r="B1052" s="24" t="s">
        <v>2194</v>
      </c>
      <c r="C1052" s="24">
        <v>5.0432980000000001</v>
      </c>
      <c r="D1052" s="24">
        <v>2.2845520000000001</v>
      </c>
      <c r="E1052" s="24">
        <v>12.48118</v>
      </c>
      <c r="F1052" s="24">
        <v>18.935750000000002</v>
      </c>
      <c r="H1052">
        <f t="shared" si="406"/>
        <v>4.5032873999999996</v>
      </c>
      <c r="I1052">
        <f t="shared" si="407"/>
        <v>2.0246948000000002</v>
      </c>
      <c r="J1052">
        <f t="shared" si="408"/>
        <v>1.4692500000000006</v>
      </c>
      <c r="K1052">
        <f t="shared" si="409"/>
        <v>2.4140499999999996</v>
      </c>
      <c r="L1052">
        <f t="shared" si="416"/>
        <v>2.6028205500000001</v>
      </c>
      <c r="M1052">
        <f t="shared" si="417"/>
        <v>0.66248397107254509</v>
      </c>
      <c r="O1052" s="24">
        <v>2.7339980000000002</v>
      </c>
      <c r="P1052" s="24">
        <v>1.828044</v>
      </c>
      <c r="Q1052" s="24">
        <v>16.757200000000001</v>
      </c>
      <c r="R1052" s="24">
        <v>12.093551000000001</v>
      </c>
      <c r="T1052">
        <f t="shared" si="414"/>
        <v>2.4430088000000003</v>
      </c>
      <c r="U1052">
        <f t="shared" si="414"/>
        <v>0.94376300000000002</v>
      </c>
      <c r="V1052">
        <f t="shared" si="414"/>
        <v>1.8618000000000006</v>
      </c>
      <c r="W1052">
        <f t="shared" si="414"/>
        <v>0.71775000000000055</v>
      </c>
      <c r="X1052">
        <f t="shared" si="418"/>
        <v>1.4915804500000003</v>
      </c>
      <c r="Y1052">
        <f t="shared" si="419"/>
        <v>0.40220185067716419</v>
      </c>
      <c r="AA1052" s="24">
        <v>3.7298140000000002</v>
      </c>
      <c r="AB1052" s="24">
        <v>2.3609710000000002</v>
      </c>
      <c r="AC1052" s="24">
        <v>47.305049999999994</v>
      </c>
      <c r="AD1052" s="24">
        <v>17.025210000000001</v>
      </c>
      <c r="AF1052">
        <f t="shared" si="415"/>
        <v>3.5346229</v>
      </c>
      <c r="AG1052">
        <f t="shared" si="415"/>
        <v>1.9196372000000002</v>
      </c>
      <c r="AH1052">
        <f t="shared" si="415"/>
        <v>4.4689799999999877</v>
      </c>
      <c r="AI1052">
        <f t="shared" si="415"/>
        <v>2.6755600000000008</v>
      </c>
      <c r="AJ1052">
        <f t="shared" si="420"/>
        <v>3.1497000249999969</v>
      </c>
      <c r="AK1052">
        <f t="shared" si="421"/>
        <v>0.54973695140556489</v>
      </c>
      <c r="AM1052" s="24">
        <v>3.8360059999999998</v>
      </c>
      <c r="AN1052" s="24">
        <v>3.7630320000000004</v>
      </c>
      <c r="AO1052" s="24">
        <v>10.280430000000001</v>
      </c>
      <c r="AP1052" s="24">
        <v>34.182589999999998</v>
      </c>
      <c r="AR1052">
        <f t="shared" si="410"/>
        <v>3.2747953000000001</v>
      </c>
      <c r="AS1052">
        <f t="shared" si="411"/>
        <v>3.3476410000000003</v>
      </c>
      <c r="AT1052">
        <f t="shared" si="412"/>
        <v>0.18139000000000038</v>
      </c>
      <c r="AU1052">
        <f t="shared" si="413"/>
        <v>2.5151099999999964</v>
      </c>
      <c r="AV1052">
        <f t="shared" si="422"/>
        <v>2.3297340749999993</v>
      </c>
      <c r="AW1052">
        <f t="shared" si="423"/>
        <v>0.74044028147214913</v>
      </c>
    </row>
    <row r="1053" spans="1:49" x14ac:dyDescent="0.35">
      <c r="A1053" s="24" t="s">
        <v>2195</v>
      </c>
      <c r="B1053" s="24" t="s">
        <v>2196</v>
      </c>
      <c r="C1053" s="24">
        <v>5.0432980000000001</v>
      </c>
      <c r="D1053" s="24">
        <v>2.2845520000000001</v>
      </c>
      <c r="E1053" s="24">
        <v>12.48118</v>
      </c>
      <c r="F1053" s="24">
        <v>18.935750000000002</v>
      </c>
      <c r="H1053">
        <f t="shared" si="406"/>
        <v>4.5032873999999996</v>
      </c>
      <c r="I1053">
        <f t="shared" si="407"/>
        <v>2.0246948000000002</v>
      </c>
      <c r="J1053">
        <f t="shared" si="408"/>
        <v>1.4692500000000006</v>
      </c>
      <c r="K1053">
        <f t="shared" si="409"/>
        <v>2.4140499999999996</v>
      </c>
      <c r="L1053">
        <f t="shared" si="416"/>
        <v>2.6028205500000001</v>
      </c>
      <c r="M1053">
        <f t="shared" si="417"/>
        <v>0.66248397107254509</v>
      </c>
      <c r="O1053" s="24">
        <v>2.7339980000000002</v>
      </c>
      <c r="P1053" s="24">
        <v>1.828044</v>
      </c>
      <c r="Q1053" s="24">
        <v>16.757200000000001</v>
      </c>
      <c r="R1053" s="24">
        <v>12.093551000000001</v>
      </c>
      <c r="T1053">
        <f t="shared" si="414"/>
        <v>2.4430088000000003</v>
      </c>
      <c r="U1053">
        <f t="shared" si="414"/>
        <v>0.94376300000000002</v>
      </c>
      <c r="V1053">
        <f t="shared" si="414"/>
        <v>1.8618000000000006</v>
      </c>
      <c r="W1053">
        <f t="shared" si="414"/>
        <v>0.71775000000000055</v>
      </c>
      <c r="X1053">
        <f t="shared" si="418"/>
        <v>1.4915804500000003</v>
      </c>
      <c r="Y1053">
        <f t="shared" si="419"/>
        <v>0.40220185067716419</v>
      </c>
      <c r="AA1053" s="24">
        <v>3.7298140000000002</v>
      </c>
      <c r="AB1053" s="24">
        <v>2.40639</v>
      </c>
      <c r="AC1053" s="24">
        <v>47.305049999999994</v>
      </c>
      <c r="AD1053" s="24">
        <v>17.025210000000001</v>
      </c>
      <c r="AF1053">
        <f t="shared" si="415"/>
        <v>3.5346229</v>
      </c>
      <c r="AG1053">
        <f t="shared" si="415"/>
        <v>1.9650562</v>
      </c>
      <c r="AH1053">
        <f t="shared" si="415"/>
        <v>4.4689799999999877</v>
      </c>
      <c r="AI1053">
        <f t="shared" si="415"/>
        <v>2.6755600000000008</v>
      </c>
      <c r="AJ1053">
        <f t="shared" si="420"/>
        <v>3.1610547749999971</v>
      </c>
      <c r="AK1053">
        <f t="shared" si="421"/>
        <v>0.5413208618864308</v>
      </c>
      <c r="AM1053" s="24">
        <v>3.8360059999999998</v>
      </c>
      <c r="AN1053" s="24">
        <v>3.7630320000000004</v>
      </c>
      <c r="AO1053" s="24">
        <v>10.280430000000001</v>
      </c>
      <c r="AP1053" s="24">
        <v>34.182589999999998</v>
      </c>
      <c r="AR1053">
        <f t="shared" si="410"/>
        <v>3.2747953000000001</v>
      </c>
      <c r="AS1053">
        <f t="shared" si="411"/>
        <v>3.3476410000000003</v>
      </c>
      <c r="AT1053">
        <f t="shared" si="412"/>
        <v>0.18139000000000038</v>
      </c>
      <c r="AU1053">
        <f t="shared" si="413"/>
        <v>2.5151099999999964</v>
      </c>
      <c r="AV1053">
        <f t="shared" si="422"/>
        <v>2.3297340749999993</v>
      </c>
      <c r="AW1053">
        <f t="shared" si="423"/>
        <v>0.74044028147214913</v>
      </c>
    </row>
    <row r="1054" spans="1:49" x14ac:dyDescent="0.35">
      <c r="A1054" s="24" t="s">
        <v>2197</v>
      </c>
      <c r="B1054" s="24" t="s">
        <v>2198</v>
      </c>
      <c r="C1054" s="24">
        <v>5.0432980000000001</v>
      </c>
      <c r="D1054" s="24">
        <v>2.2845520000000001</v>
      </c>
      <c r="E1054" s="24">
        <v>12.48118</v>
      </c>
      <c r="F1054" s="24">
        <v>18.935750000000002</v>
      </c>
      <c r="H1054">
        <f t="shared" si="406"/>
        <v>4.5032873999999996</v>
      </c>
      <c r="I1054">
        <f t="shared" si="407"/>
        <v>2.0246948000000002</v>
      </c>
      <c r="J1054">
        <f t="shared" si="408"/>
        <v>1.4692500000000006</v>
      </c>
      <c r="K1054">
        <f t="shared" si="409"/>
        <v>2.4140499999999996</v>
      </c>
      <c r="L1054">
        <f t="shared" si="416"/>
        <v>2.6028205500000001</v>
      </c>
      <c r="M1054">
        <f t="shared" si="417"/>
        <v>0.66248397107254509</v>
      </c>
      <c r="O1054" s="24">
        <v>2.7339980000000002</v>
      </c>
      <c r="P1054" s="24">
        <v>1.828044</v>
      </c>
      <c r="Q1054" s="24">
        <v>16.757200000000001</v>
      </c>
      <c r="R1054" s="24">
        <v>12.093551000000001</v>
      </c>
      <c r="T1054">
        <f t="shared" si="414"/>
        <v>2.4430088000000003</v>
      </c>
      <c r="U1054">
        <f t="shared" si="414"/>
        <v>0.94376300000000002</v>
      </c>
      <c r="V1054">
        <f t="shared" si="414"/>
        <v>1.8618000000000006</v>
      </c>
      <c r="W1054">
        <f t="shared" si="414"/>
        <v>0.71775000000000055</v>
      </c>
      <c r="X1054">
        <f t="shared" si="418"/>
        <v>1.4915804500000003</v>
      </c>
      <c r="Y1054">
        <f t="shared" si="419"/>
        <v>0.40220185067716419</v>
      </c>
      <c r="AA1054" s="24">
        <v>3.7298140000000002</v>
      </c>
      <c r="AB1054" s="24">
        <v>2.4518080000000002</v>
      </c>
      <c r="AC1054" s="24">
        <v>47.305049999999994</v>
      </c>
      <c r="AD1054" s="24">
        <v>17.025210000000001</v>
      </c>
      <c r="AF1054">
        <f t="shared" si="415"/>
        <v>3.5346229</v>
      </c>
      <c r="AG1054">
        <f t="shared" si="415"/>
        <v>2.0104742</v>
      </c>
      <c r="AH1054">
        <f t="shared" si="415"/>
        <v>4.4689799999999877</v>
      </c>
      <c r="AI1054">
        <f t="shared" si="415"/>
        <v>2.6755600000000008</v>
      </c>
      <c r="AJ1054">
        <f t="shared" si="420"/>
        <v>3.172409274999997</v>
      </c>
      <c r="AK1054">
        <f t="shared" si="421"/>
        <v>0.53301396758167585</v>
      </c>
      <c r="AM1054" s="24">
        <v>3.8360059999999998</v>
      </c>
      <c r="AN1054" s="24">
        <v>3.7630320000000004</v>
      </c>
      <c r="AO1054" s="24">
        <v>10.280430000000001</v>
      </c>
      <c r="AP1054" s="24">
        <v>34.182589999999998</v>
      </c>
      <c r="AR1054">
        <f t="shared" si="410"/>
        <v>3.2747953000000001</v>
      </c>
      <c r="AS1054">
        <f t="shared" si="411"/>
        <v>3.3476410000000003</v>
      </c>
      <c r="AT1054">
        <f t="shared" si="412"/>
        <v>0.18139000000000038</v>
      </c>
      <c r="AU1054">
        <f t="shared" si="413"/>
        <v>2.5151099999999964</v>
      </c>
      <c r="AV1054">
        <f t="shared" si="422"/>
        <v>2.3297340749999993</v>
      </c>
      <c r="AW1054">
        <f t="shared" si="423"/>
        <v>0.74044028147214913</v>
      </c>
    </row>
    <row r="1055" spans="1:49" x14ac:dyDescent="0.35">
      <c r="A1055" s="24" t="s">
        <v>2199</v>
      </c>
      <c r="B1055" s="24" t="s">
        <v>2200</v>
      </c>
      <c r="C1055" s="24">
        <v>5.0432980000000001</v>
      </c>
      <c r="D1055" s="24">
        <v>2.2845520000000001</v>
      </c>
      <c r="E1055" s="24">
        <v>12.48118</v>
      </c>
      <c r="F1055" s="24">
        <v>18.935750000000002</v>
      </c>
      <c r="H1055">
        <f t="shared" si="406"/>
        <v>4.5032873999999996</v>
      </c>
      <c r="I1055">
        <f t="shared" si="407"/>
        <v>2.0246948000000002</v>
      </c>
      <c r="J1055">
        <f t="shared" si="408"/>
        <v>1.4692500000000006</v>
      </c>
      <c r="K1055">
        <f t="shared" si="409"/>
        <v>2.4140499999999996</v>
      </c>
      <c r="L1055">
        <f t="shared" si="416"/>
        <v>2.6028205500000001</v>
      </c>
      <c r="M1055">
        <f t="shared" si="417"/>
        <v>0.66248397107254509</v>
      </c>
      <c r="O1055" s="24">
        <v>2.7339980000000002</v>
      </c>
      <c r="P1055" s="24">
        <v>1.828044</v>
      </c>
      <c r="Q1055" s="24">
        <v>16.757200000000001</v>
      </c>
      <c r="R1055" s="24">
        <v>12.093551000000001</v>
      </c>
      <c r="T1055">
        <f t="shared" si="414"/>
        <v>2.4430088000000003</v>
      </c>
      <c r="U1055">
        <f t="shared" si="414"/>
        <v>0.94376300000000002</v>
      </c>
      <c r="V1055">
        <f t="shared" si="414"/>
        <v>1.8618000000000006</v>
      </c>
      <c r="W1055">
        <f t="shared" si="414"/>
        <v>0.71775000000000055</v>
      </c>
      <c r="X1055">
        <f t="shared" si="418"/>
        <v>1.4915804500000003</v>
      </c>
      <c r="Y1055">
        <f t="shared" si="419"/>
        <v>0.40220185067716419</v>
      </c>
      <c r="AA1055" s="24">
        <v>3.7298140000000002</v>
      </c>
      <c r="AB1055" s="24">
        <v>2.4961769999999999</v>
      </c>
      <c r="AC1055" s="24">
        <v>47.305049999999994</v>
      </c>
      <c r="AD1055" s="24">
        <v>17.025210000000001</v>
      </c>
      <c r="AF1055">
        <f t="shared" si="415"/>
        <v>3.5346229</v>
      </c>
      <c r="AG1055">
        <f t="shared" si="415"/>
        <v>2.0548431999999996</v>
      </c>
      <c r="AH1055">
        <f t="shared" si="415"/>
        <v>4.4689799999999877</v>
      </c>
      <c r="AI1055">
        <f t="shared" si="415"/>
        <v>2.6755600000000008</v>
      </c>
      <c r="AJ1055">
        <f t="shared" si="420"/>
        <v>3.1835015249999969</v>
      </c>
      <c r="AK1055">
        <f t="shared" si="421"/>
        <v>0.52500915365681344</v>
      </c>
      <c r="AM1055" s="24">
        <v>3.8360059999999998</v>
      </c>
      <c r="AN1055" s="24">
        <v>3.7630320000000004</v>
      </c>
      <c r="AO1055" s="24">
        <v>10.280430000000001</v>
      </c>
      <c r="AP1055" s="24">
        <v>34.197330000000001</v>
      </c>
      <c r="AR1055">
        <f t="shared" si="410"/>
        <v>3.2747953000000001</v>
      </c>
      <c r="AS1055">
        <f t="shared" si="411"/>
        <v>3.3476410000000003</v>
      </c>
      <c r="AT1055">
        <f t="shared" si="412"/>
        <v>0.18139000000000038</v>
      </c>
      <c r="AU1055">
        <f t="shared" si="413"/>
        <v>2.5298499999999997</v>
      </c>
      <c r="AV1055">
        <f t="shared" si="422"/>
        <v>2.3334190750000001</v>
      </c>
      <c r="AW1055">
        <f t="shared" si="423"/>
        <v>0.74075690783637338</v>
      </c>
    </row>
    <row r="1056" spans="1:49" x14ac:dyDescent="0.35">
      <c r="A1056" s="24" t="s">
        <v>2201</v>
      </c>
      <c r="B1056" s="24" t="s">
        <v>2202</v>
      </c>
      <c r="C1056" s="24">
        <v>5.0432980000000001</v>
      </c>
      <c r="D1056" s="24">
        <v>2.2845520000000001</v>
      </c>
      <c r="E1056" s="24">
        <v>12.48118</v>
      </c>
      <c r="F1056" s="24">
        <v>18.935750000000002</v>
      </c>
      <c r="H1056">
        <f t="shared" si="406"/>
        <v>4.5032873999999996</v>
      </c>
      <c r="I1056">
        <f t="shared" si="407"/>
        <v>2.0246948000000002</v>
      </c>
      <c r="J1056">
        <f t="shared" si="408"/>
        <v>1.4692500000000006</v>
      </c>
      <c r="K1056">
        <f t="shared" si="409"/>
        <v>2.4140499999999996</v>
      </c>
      <c r="L1056">
        <f t="shared" si="416"/>
        <v>2.6028205500000001</v>
      </c>
      <c r="M1056">
        <f t="shared" si="417"/>
        <v>0.66248397107254509</v>
      </c>
      <c r="O1056" s="24">
        <v>2.7339980000000002</v>
      </c>
      <c r="P1056" s="24">
        <v>1.8319179999999999</v>
      </c>
      <c r="Q1056" s="24">
        <v>16.757200000000001</v>
      </c>
      <c r="R1056" s="24">
        <v>12.093551000000001</v>
      </c>
      <c r="T1056">
        <f t="shared" si="414"/>
        <v>2.4430088000000003</v>
      </c>
      <c r="U1056">
        <f t="shared" si="414"/>
        <v>0.94763699999999995</v>
      </c>
      <c r="V1056">
        <f t="shared" si="414"/>
        <v>1.8618000000000006</v>
      </c>
      <c r="W1056">
        <f t="shared" si="414"/>
        <v>0.71775000000000055</v>
      </c>
      <c r="X1056">
        <f t="shared" si="418"/>
        <v>1.4925489500000002</v>
      </c>
      <c r="Y1056">
        <f t="shared" si="419"/>
        <v>0.40176306352563401</v>
      </c>
      <c r="AA1056" s="24">
        <v>3.7298140000000002</v>
      </c>
      <c r="AB1056" s="24">
        <v>2.5101710000000002</v>
      </c>
      <c r="AC1056" s="24">
        <v>47.305049999999994</v>
      </c>
      <c r="AD1056" s="24">
        <v>17.025210000000001</v>
      </c>
      <c r="AF1056">
        <f t="shared" si="415"/>
        <v>3.5346229</v>
      </c>
      <c r="AG1056">
        <f t="shared" si="415"/>
        <v>2.0688371999999999</v>
      </c>
      <c r="AH1056">
        <f t="shared" si="415"/>
        <v>4.4689799999999877</v>
      </c>
      <c r="AI1056">
        <f t="shared" si="415"/>
        <v>2.6755600000000008</v>
      </c>
      <c r="AJ1056">
        <f t="shared" si="420"/>
        <v>3.187000024999997</v>
      </c>
      <c r="AK1056">
        <f t="shared" si="421"/>
        <v>0.52250784060370892</v>
      </c>
      <c r="AM1056" s="24">
        <v>3.8360059999999998</v>
      </c>
      <c r="AN1056" s="24">
        <v>3.7630320000000004</v>
      </c>
      <c r="AO1056" s="24">
        <v>10.280430000000001</v>
      </c>
      <c r="AP1056" s="24">
        <v>34.207369999999997</v>
      </c>
      <c r="AR1056">
        <f t="shared" si="410"/>
        <v>3.2747953000000001</v>
      </c>
      <c r="AS1056">
        <f t="shared" si="411"/>
        <v>3.3476410000000003</v>
      </c>
      <c r="AT1056">
        <f t="shared" si="412"/>
        <v>0.18139000000000038</v>
      </c>
      <c r="AU1056">
        <f t="shared" si="413"/>
        <v>2.5398899999999962</v>
      </c>
      <c r="AV1056">
        <f t="shared" si="422"/>
        <v>2.3359290749999992</v>
      </c>
      <c r="AW1056">
        <f t="shared" si="423"/>
        <v>0.74098298969801291</v>
      </c>
    </row>
    <row r="1057" spans="1:49" x14ac:dyDescent="0.35">
      <c r="A1057" s="24" t="s">
        <v>2203</v>
      </c>
      <c r="B1057" s="24" t="s">
        <v>2204</v>
      </c>
      <c r="C1057" s="24">
        <v>5.0432980000000001</v>
      </c>
      <c r="D1057" s="24">
        <v>2.2845520000000001</v>
      </c>
      <c r="E1057" s="24">
        <v>12.48118</v>
      </c>
      <c r="F1057" s="24">
        <v>18.935750000000002</v>
      </c>
      <c r="H1057">
        <f t="shared" si="406"/>
        <v>4.5032873999999996</v>
      </c>
      <c r="I1057">
        <f t="shared" si="407"/>
        <v>2.0246948000000002</v>
      </c>
      <c r="J1057">
        <f t="shared" si="408"/>
        <v>1.4692500000000006</v>
      </c>
      <c r="K1057">
        <f t="shared" si="409"/>
        <v>2.4140499999999996</v>
      </c>
      <c r="L1057">
        <f t="shared" si="416"/>
        <v>2.6028205500000001</v>
      </c>
      <c r="M1057">
        <f t="shared" si="417"/>
        <v>0.66248397107254509</v>
      </c>
      <c r="O1057" s="24">
        <v>2.7339980000000002</v>
      </c>
      <c r="P1057" s="24">
        <v>1.8328660000000001</v>
      </c>
      <c r="Q1057" s="24">
        <v>16.757200000000001</v>
      </c>
      <c r="R1057" s="24">
        <v>12.093551000000001</v>
      </c>
      <c r="T1057">
        <f t="shared" si="414"/>
        <v>2.4430088000000003</v>
      </c>
      <c r="U1057">
        <f t="shared" si="414"/>
        <v>0.94858500000000012</v>
      </c>
      <c r="V1057">
        <f t="shared" si="414"/>
        <v>1.8618000000000006</v>
      </c>
      <c r="W1057">
        <f t="shared" si="414"/>
        <v>0.71775000000000055</v>
      </c>
      <c r="X1057">
        <f t="shared" si="418"/>
        <v>1.4927859500000005</v>
      </c>
      <c r="Y1057">
        <f t="shared" si="419"/>
        <v>0.40165597131675068</v>
      </c>
      <c r="AA1057" s="24">
        <v>3.7298140000000002</v>
      </c>
      <c r="AB1057" s="24">
        <v>2.5101710000000002</v>
      </c>
      <c r="AC1057" s="24">
        <v>47.305049999999994</v>
      </c>
      <c r="AD1057" s="24">
        <v>17.025210000000001</v>
      </c>
      <c r="AF1057">
        <f t="shared" si="415"/>
        <v>3.5346229</v>
      </c>
      <c r="AG1057">
        <f t="shared" si="415"/>
        <v>2.0688371999999999</v>
      </c>
      <c r="AH1057">
        <f t="shared" si="415"/>
        <v>4.4689799999999877</v>
      </c>
      <c r="AI1057">
        <f t="shared" si="415"/>
        <v>2.6755600000000008</v>
      </c>
      <c r="AJ1057">
        <f t="shared" si="420"/>
        <v>3.187000024999997</v>
      </c>
      <c r="AK1057">
        <f t="shared" si="421"/>
        <v>0.52250784060370892</v>
      </c>
      <c r="AM1057" s="24">
        <v>3.8360059999999998</v>
      </c>
      <c r="AN1057" s="24">
        <v>3.7630320000000004</v>
      </c>
      <c r="AO1057" s="24">
        <v>10.280430000000001</v>
      </c>
      <c r="AP1057" s="24">
        <v>34.207369999999997</v>
      </c>
      <c r="AR1057">
        <f t="shared" si="410"/>
        <v>3.2747953000000001</v>
      </c>
      <c r="AS1057">
        <f t="shared" si="411"/>
        <v>3.3476410000000003</v>
      </c>
      <c r="AT1057">
        <f t="shared" si="412"/>
        <v>0.18139000000000038</v>
      </c>
      <c r="AU1057">
        <f t="shared" si="413"/>
        <v>2.5398899999999962</v>
      </c>
      <c r="AV1057">
        <f t="shared" si="422"/>
        <v>2.3359290749999992</v>
      </c>
      <c r="AW1057">
        <f t="shared" si="423"/>
        <v>0.74098298969801291</v>
      </c>
    </row>
    <row r="1058" spans="1:49" x14ac:dyDescent="0.35">
      <c r="A1058" s="24" t="s">
        <v>2205</v>
      </c>
      <c r="B1058" s="24" t="s">
        <v>2206</v>
      </c>
      <c r="C1058" s="24">
        <v>5.0432980000000001</v>
      </c>
      <c r="D1058" s="24">
        <v>2.2845520000000001</v>
      </c>
      <c r="E1058" s="24">
        <v>12.48118</v>
      </c>
      <c r="F1058" s="24">
        <v>18.935750000000002</v>
      </c>
      <c r="H1058">
        <f t="shared" si="406"/>
        <v>4.5032873999999996</v>
      </c>
      <c r="I1058">
        <f t="shared" si="407"/>
        <v>2.0246948000000002</v>
      </c>
      <c r="J1058">
        <f t="shared" si="408"/>
        <v>1.4692500000000006</v>
      </c>
      <c r="K1058">
        <f t="shared" si="409"/>
        <v>2.4140499999999996</v>
      </c>
      <c r="L1058">
        <f t="shared" si="416"/>
        <v>2.6028205500000001</v>
      </c>
      <c r="M1058">
        <f t="shared" si="417"/>
        <v>0.66248397107254509</v>
      </c>
      <c r="O1058" s="24">
        <v>2.7339980000000002</v>
      </c>
      <c r="P1058" s="24">
        <v>1.8328660000000001</v>
      </c>
      <c r="Q1058" s="24">
        <v>16.757200000000001</v>
      </c>
      <c r="R1058" s="24">
        <v>12.093551000000001</v>
      </c>
      <c r="T1058">
        <f t="shared" si="414"/>
        <v>2.4430088000000003</v>
      </c>
      <c r="U1058">
        <f t="shared" si="414"/>
        <v>0.94858500000000012</v>
      </c>
      <c r="V1058">
        <f t="shared" si="414"/>
        <v>1.8618000000000006</v>
      </c>
      <c r="W1058">
        <f t="shared" si="414"/>
        <v>0.71775000000000055</v>
      </c>
      <c r="X1058">
        <f t="shared" si="418"/>
        <v>1.4927859500000005</v>
      </c>
      <c r="Y1058">
        <f t="shared" si="419"/>
        <v>0.40165597131675068</v>
      </c>
      <c r="AA1058" s="24">
        <v>3.7425760000000001</v>
      </c>
      <c r="AB1058" s="24">
        <v>2.5101710000000002</v>
      </c>
      <c r="AC1058" s="24">
        <v>47.305049999999994</v>
      </c>
      <c r="AD1058" s="24">
        <v>17.025210000000001</v>
      </c>
      <c r="AF1058">
        <f t="shared" si="415"/>
        <v>3.5473849</v>
      </c>
      <c r="AG1058">
        <f t="shared" si="415"/>
        <v>2.0688371999999999</v>
      </c>
      <c r="AH1058">
        <f t="shared" si="415"/>
        <v>4.4689799999999877</v>
      </c>
      <c r="AI1058">
        <f t="shared" si="415"/>
        <v>2.6755600000000008</v>
      </c>
      <c r="AJ1058">
        <f t="shared" si="420"/>
        <v>3.1901905249999971</v>
      </c>
      <c r="AK1058">
        <f t="shared" si="421"/>
        <v>0.52322463305708988</v>
      </c>
      <c r="AM1058" s="24">
        <v>3.8360059999999998</v>
      </c>
      <c r="AN1058" s="24">
        <v>3.7630320000000004</v>
      </c>
      <c r="AO1058" s="24">
        <v>10.280430000000001</v>
      </c>
      <c r="AP1058" s="24">
        <v>34.253999999999998</v>
      </c>
      <c r="AR1058">
        <f t="shared" si="410"/>
        <v>3.2747953000000001</v>
      </c>
      <c r="AS1058">
        <f t="shared" si="411"/>
        <v>3.3476410000000003</v>
      </c>
      <c r="AT1058">
        <f t="shared" si="412"/>
        <v>0.18139000000000038</v>
      </c>
      <c r="AU1058">
        <f t="shared" si="413"/>
        <v>2.5865199999999966</v>
      </c>
      <c r="AV1058">
        <f t="shared" si="422"/>
        <v>2.3475865749999993</v>
      </c>
      <c r="AW1058">
        <f t="shared" si="423"/>
        <v>0.7421433855059143</v>
      </c>
    </row>
    <row r="1059" spans="1:49" x14ac:dyDescent="0.35">
      <c r="A1059" s="24" t="s">
        <v>2207</v>
      </c>
      <c r="B1059" s="24" t="s">
        <v>2208</v>
      </c>
      <c r="C1059" s="24">
        <v>5.0432980000000001</v>
      </c>
      <c r="D1059" s="24">
        <v>2.2845520000000001</v>
      </c>
      <c r="E1059" s="24">
        <v>12.48118</v>
      </c>
      <c r="F1059" s="24">
        <v>18.935750000000002</v>
      </c>
      <c r="H1059">
        <f t="shared" si="406"/>
        <v>4.5032873999999996</v>
      </c>
      <c r="I1059">
        <f t="shared" si="407"/>
        <v>2.0246948000000002</v>
      </c>
      <c r="J1059">
        <f t="shared" si="408"/>
        <v>1.4692500000000006</v>
      </c>
      <c r="K1059">
        <f t="shared" si="409"/>
        <v>2.4140499999999996</v>
      </c>
      <c r="L1059">
        <f t="shared" si="416"/>
        <v>2.6028205500000001</v>
      </c>
      <c r="M1059">
        <f t="shared" si="417"/>
        <v>0.66248397107254509</v>
      </c>
      <c r="O1059" s="24">
        <v>2.7339980000000002</v>
      </c>
      <c r="P1059" s="24">
        <v>1.8328660000000001</v>
      </c>
      <c r="Q1059" s="24">
        <v>16.757200000000001</v>
      </c>
      <c r="R1059" s="24">
        <v>12.093551000000001</v>
      </c>
      <c r="T1059">
        <f t="shared" si="414"/>
        <v>2.4430088000000003</v>
      </c>
      <c r="U1059">
        <f t="shared" si="414"/>
        <v>0.94858500000000012</v>
      </c>
      <c r="V1059">
        <f t="shared" si="414"/>
        <v>1.8618000000000006</v>
      </c>
      <c r="W1059">
        <f t="shared" si="414"/>
        <v>0.71775000000000055</v>
      </c>
      <c r="X1059">
        <f t="shared" si="418"/>
        <v>1.4927859500000005</v>
      </c>
      <c r="Y1059">
        <f t="shared" si="419"/>
        <v>0.40165597131675068</v>
      </c>
      <c r="AA1059" s="24">
        <v>3.7914629999999998</v>
      </c>
      <c r="AB1059" s="24">
        <v>2.5101710000000002</v>
      </c>
      <c r="AC1059" s="24">
        <v>47.305049999999994</v>
      </c>
      <c r="AD1059" s="24">
        <v>17.025210000000001</v>
      </c>
      <c r="AF1059">
        <f t="shared" si="415"/>
        <v>3.5962718999999996</v>
      </c>
      <c r="AG1059">
        <f t="shared" si="415"/>
        <v>2.0688371999999999</v>
      </c>
      <c r="AH1059">
        <f t="shared" si="415"/>
        <v>4.4689799999999877</v>
      </c>
      <c r="AI1059">
        <f t="shared" si="415"/>
        <v>2.6755600000000008</v>
      </c>
      <c r="AJ1059">
        <f t="shared" si="420"/>
        <v>3.2024122749999968</v>
      </c>
      <c r="AK1059">
        <f t="shared" si="421"/>
        <v>0.52614042616576606</v>
      </c>
      <c r="AM1059" s="24">
        <v>3.8360059999999998</v>
      </c>
      <c r="AN1059" s="24">
        <v>3.7630320000000004</v>
      </c>
      <c r="AO1059" s="24">
        <v>10.280430000000001</v>
      </c>
      <c r="AP1059" s="24">
        <v>34.253999999999998</v>
      </c>
      <c r="AR1059">
        <f t="shared" si="410"/>
        <v>3.2747953000000001</v>
      </c>
      <c r="AS1059">
        <f t="shared" si="411"/>
        <v>3.3476410000000003</v>
      </c>
      <c r="AT1059">
        <f t="shared" si="412"/>
        <v>0.18139000000000038</v>
      </c>
      <c r="AU1059">
        <f t="shared" si="413"/>
        <v>2.5865199999999966</v>
      </c>
      <c r="AV1059">
        <f t="shared" si="422"/>
        <v>2.3475865749999993</v>
      </c>
      <c r="AW1059">
        <f t="shared" si="423"/>
        <v>0.7421433855059143</v>
      </c>
    </row>
    <row r="1060" spans="1:49" x14ac:dyDescent="0.35">
      <c r="A1060" s="24" t="s">
        <v>2209</v>
      </c>
      <c r="B1060" s="24" t="s">
        <v>2210</v>
      </c>
      <c r="C1060" s="24">
        <v>5.0432980000000001</v>
      </c>
      <c r="D1060" s="24">
        <v>2.2845520000000001</v>
      </c>
      <c r="E1060" s="24">
        <v>12.48118</v>
      </c>
      <c r="F1060" s="24">
        <v>18.935750000000002</v>
      </c>
      <c r="H1060">
        <f t="shared" si="406"/>
        <v>4.5032873999999996</v>
      </c>
      <c r="I1060">
        <f t="shared" si="407"/>
        <v>2.0246948000000002</v>
      </c>
      <c r="J1060">
        <f t="shared" si="408"/>
        <v>1.4692500000000006</v>
      </c>
      <c r="K1060">
        <f t="shared" si="409"/>
        <v>2.4140499999999996</v>
      </c>
      <c r="L1060">
        <f t="shared" si="416"/>
        <v>2.6028205500000001</v>
      </c>
      <c r="M1060">
        <f t="shared" si="417"/>
        <v>0.66248397107254509</v>
      </c>
      <c r="O1060" s="24">
        <v>2.7339980000000002</v>
      </c>
      <c r="P1060" s="24">
        <v>1.8328660000000001</v>
      </c>
      <c r="Q1060" s="24">
        <v>16.757200000000001</v>
      </c>
      <c r="R1060" s="24">
        <v>12.093551000000001</v>
      </c>
      <c r="T1060">
        <f t="shared" si="414"/>
        <v>2.4430088000000003</v>
      </c>
      <c r="U1060">
        <f t="shared" si="414"/>
        <v>0.94858500000000012</v>
      </c>
      <c r="V1060">
        <f t="shared" si="414"/>
        <v>1.8618000000000006</v>
      </c>
      <c r="W1060">
        <f t="shared" si="414"/>
        <v>0.71775000000000055</v>
      </c>
      <c r="X1060">
        <f t="shared" si="418"/>
        <v>1.4927859500000005</v>
      </c>
      <c r="Y1060">
        <f t="shared" si="419"/>
        <v>0.40165597131675068</v>
      </c>
      <c r="AA1060" s="24">
        <v>3.8014779999999999</v>
      </c>
      <c r="AB1060" s="24">
        <v>2.5101710000000002</v>
      </c>
      <c r="AC1060" s="24">
        <v>47.305049999999994</v>
      </c>
      <c r="AD1060" s="24">
        <v>17.025210000000001</v>
      </c>
      <c r="AF1060">
        <f t="shared" si="415"/>
        <v>3.6062868999999997</v>
      </c>
      <c r="AG1060">
        <f t="shared" si="415"/>
        <v>2.0688371999999999</v>
      </c>
      <c r="AH1060">
        <f t="shared" si="415"/>
        <v>4.4689799999999877</v>
      </c>
      <c r="AI1060">
        <f t="shared" si="415"/>
        <v>2.6755600000000008</v>
      </c>
      <c r="AJ1060">
        <f t="shared" si="420"/>
        <v>3.2049160249999971</v>
      </c>
      <c r="AK1060">
        <f t="shared" si="421"/>
        <v>0.52677076054708249</v>
      </c>
      <c r="AM1060" s="24">
        <v>3.8360059999999998</v>
      </c>
      <c r="AN1060" s="24">
        <v>3.7630320000000004</v>
      </c>
      <c r="AO1060" s="24">
        <v>10.280430000000001</v>
      </c>
      <c r="AP1060" s="24">
        <v>34.612459999999999</v>
      </c>
      <c r="AR1060">
        <f t="shared" si="410"/>
        <v>3.2747953000000001</v>
      </c>
      <c r="AS1060">
        <f t="shared" si="411"/>
        <v>3.3476410000000003</v>
      </c>
      <c r="AT1060">
        <f t="shared" si="412"/>
        <v>0.18139000000000038</v>
      </c>
      <c r="AU1060">
        <f t="shared" si="413"/>
        <v>2.9449799999999975</v>
      </c>
      <c r="AV1060">
        <f t="shared" si="422"/>
        <v>2.4372015749999996</v>
      </c>
      <c r="AW1060">
        <f t="shared" si="423"/>
        <v>0.75702201561739957</v>
      </c>
    </row>
    <row r="1061" spans="1:49" x14ac:dyDescent="0.35">
      <c r="A1061" s="24" t="s">
        <v>2211</v>
      </c>
      <c r="B1061" s="24" t="s">
        <v>2212</v>
      </c>
      <c r="C1061" s="24">
        <v>5.0432980000000001</v>
      </c>
      <c r="D1061" s="24">
        <v>2.2845520000000001</v>
      </c>
      <c r="E1061" s="24">
        <v>12.48118</v>
      </c>
      <c r="F1061" s="24">
        <v>18.935750000000002</v>
      </c>
      <c r="H1061">
        <f t="shared" ref="H1061:H1114" si="424">C1061-C$869</f>
        <v>4.5032873999999996</v>
      </c>
      <c r="I1061">
        <f t="shared" ref="I1061:I1114" si="425">D1061-D$869</f>
        <v>2.0246948000000002</v>
      </c>
      <c r="J1061">
        <f t="shared" ref="J1061:J1114" si="426">E1061-E$869</f>
        <v>1.4692500000000006</v>
      </c>
      <c r="K1061">
        <f t="shared" ref="K1061:K1114" si="427">F1061-F$869</f>
        <v>2.4140499999999996</v>
      </c>
      <c r="L1061">
        <f t="shared" si="416"/>
        <v>2.6028205500000001</v>
      </c>
      <c r="M1061">
        <f t="shared" si="417"/>
        <v>0.66248397107254509</v>
      </c>
      <c r="O1061" s="24">
        <v>2.7339980000000002</v>
      </c>
      <c r="P1061" s="24">
        <v>1.8328660000000001</v>
      </c>
      <c r="Q1061" s="24">
        <v>16.757200000000001</v>
      </c>
      <c r="R1061" s="24">
        <v>12.093551000000001</v>
      </c>
      <c r="T1061">
        <f t="shared" si="414"/>
        <v>2.4430088000000003</v>
      </c>
      <c r="U1061">
        <f t="shared" si="414"/>
        <v>0.94858500000000012</v>
      </c>
      <c r="V1061">
        <f t="shared" si="414"/>
        <v>1.8618000000000006</v>
      </c>
      <c r="W1061">
        <f t="shared" ref="W1061:W1114" si="428">R1061-R$869</f>
        <v>0.71775000000000055</v>
      </c>
      <c r="X1061">
        <f t="shared" si="418"/>
        <v>1.4927859500000005</v>
      </c>
      <c r="Y1061">
        <f t="shared" si="419"/>
        <v>0.40165597131675068</v>
      </c>
      <c r="AA1061" s="24">
        <v>3.8014779999999999</v>
      </c>
      <c r="AB1061" s="24">
        <v>2.5101710000000002</v>
      </c>
      <c r="AC1061" s="24">
        <v>47.305049999999994</v>
      </c>
      <c r="AD1061" s="24">
        <v>17.025210000000001</v>
      </c>
      <c r="AF1061">
        <f t="shared" si="415"/>
        <v>3.6062868999999997</v>
      </c>
      <c r="AG1061">
        <f t="shared" si="415"/>
        <v>2.0688371999999999</v>
      </c>
      <c r="AH1061">
        <f t="shared" si="415"/>
        <v>4.4689799999999877</v>
      </c>
      <c r="AI1061">
        <f t="shared" ref="AI1061:AI1114" si="429">AD1061-AD$869</f>
        <v>2.6755600000000008</v>
      </c>
      <c r="AJ1061">
        <f t="shared" si="420"/>
        <v>3.2049160249999971</v>
      </c>
      <c r="AK1061">
        <f t="shared" si="421"/>
        <v>0.52677076054708249</v>
      </c>
      <c r="AM1061" s="24">
        <v>3.8360059999999998</v>
      </c>
      <c r="AN1061" s="24">
        <v>3.7630320000000004</v>
      </c>
      <c r="AO1061" s="24">
        <v>10.280430000000001</v>
      </c>
      <c r="AP1061" s="24">
        <v>34.612459999999999</v>
      </c>
      <c r="AR1061">
        <f t="shared" ref="AR1061:AR1114" si="430">AM1061-AM$869</f>
        <v>3.2747953000000001</v>
      </c>
      <c r="AS1061">
        <f t="shared" ref="AS1061:AS1114" si="431">AN1061-AN$869</f>
        <v>3.3476410000000003</v>
      </c>
      <c r="AT1061">
        <f t="shared" ref="AT1061:AT1114" si="432">AO1061-AO$869</f>
        <v>0.18139000000000038</v>
      </c>
      <c r="AU1061">
        <f t="shared" ref="AU1061:AU1114" si="433">AP1061-AP$869</f>
        <v>2.9449799999999975</v>
      </c>
      <c r="AV1061">
        <f t="shared" si="422"/>
        <v>2.4372015749999996</v>
      </c>
      <c r="AW1061">
        <f t="shared" si="423"/>
        <v>0.75702201561739957</v>
      </c>
    </row>
    <row r="1062" spans="1:49" x14ac:dyDescent="0.35">
      <c r="A1062" s="24" t="s">
        <v>2213</v>
      </c>
      <c r="B1062" s="24" t="s">
        <v>2214</v>
      </c>
      <c r="C1062" s="24">
        <v>5.0432980000000001</v>
      </c>
      <c r="D1062" s="24">
        <v>2.2845520000000001</v>
      </c>
      <c r="E1062" s="24">
        <v>12.48118</v>
      </c>
      <c r="F1062" s="24">
        <v>18.935750000000002</v>
      </c>
      <c r="H1062">
        <f t="shared" si="424"/>
        <v>4.5032873999999996</v>
      </c>
      <c r="I1062">
        <f t="shared" si="425"/>
        <v>2.0246948000000002</v>
      </c>
      <c r="J1062">
        <f t="shared" si="426"/>
        <v>1.4692500000000006</v>
      </c>
      <c r="K1062">
        <f t="shared" si="427"/>
        <v>2.4140499999999996</v>
      </c>
      <c r="L1062">
        <f t="shared" si="416"/>
        <v>2.6028205500000001</v>
      </c>
      <c r="M1062">
        <f t="shared" si="417"/>
        <v>0.66248397107254509</v>
      </c>
      <c r="O1062" s="24">
        <v>2.7339980000000002</v>
      </c>
      <c r="P1062" s="24">
        <v>1.8328660000000001</v>
      </c>
      <c r="Q1062" s="24">
        <v>16.757200000000001</v>
      </c>
      <c r="R1062" s="24">
        <v>12.093551000000001</v>
      </c>
      <c r="T1062">
        <f t="shared" ref="T1062:V1125" si="434">O1062-O$869</f>
        <v>2.4430088000000003</v>
      </c>
      <c r="U1062">
        <f t="shared" si="434"/>
        <v>0.94858500000000012</v>
      </c>
      <c r="V1062">
        <f t="shared" si="434"/>
        <v>1.8618000000000006</v>
      </c>
      <c r="W1062">
        <f t="shared" si="428"/>
        <v>0.71775000000000055</v>
      </c>
      <c r="X1062">
        <f t="shared" si="418"/>
        <v>1.4927859500000005</v>
      </c>
      <c r="Y1062">
        <f t="shared" si="419"/>
        <v>0.40165597131675068</v>
      </c>
      <c r="AA1062" s="24">
        <v>3.8014779999999999</v>
      </c>
      <c r="AB1062" s="24">
        <v>2.5101710000000002</v>
      </c>
      <c r="AC1062" s="24">
        <v>47.305049999999994</v>
      </c>
      <c r="AD1062" s="24">
        <v>17.025210000000001</v>
      </c>
      <c r="AF1062">
        <f t="shared" ref="AF1062:AH1125" si="435">AA1062-AA$869</f>
        <v>3.6062868999999997</v>
      </c>
      <c r="AG1062">
        <f t="shared" si="435"/>
        <v>2.0688371999999999</v>
      </c>
      <c r="AH1062">
        <f t="shared" si="435"/>
        <v>4.4689799999999877</v>
      </c>
      <c r="AI1062">
        <f t="shared" si="429"/>
        <v>2.6755600000000008</v>
      </c>
      <c r="AJ1062">
        <f t="shared" si="420"/>
        <v>3.2049160249999971</v>
      </c>
      <c r="AK1062">
        <f t="shared" si="421"/>
        <v>0.52677076054708249</v>
      </c>
      <c r="AM1062" s="24">
        <v>3.8360059999999998</v>
      </c>
      <c r="AN1062" s="24">
        <v>3.7630320000000004</v>
      </c>
      <c r="AO1062" s="24">
        <v>10.280430000000001</v>
      </c>
      <c r="AP1062" s="24">
        <v>34.612879999999997</v>
      </c>
      <c r="AR1062">
        <f t="shared" si="430"/>
        <v>3.2747953000000001</v>
      </c>
      <c r="AS1062">
        <f t="shared" si="431"/>
        <v>3.3476410000000003</v>
      </c>
      <c r="AT1062">
        <f t="shared" si="432"/>
        <v>0.18139000000000038</v>
      </c>
      <c r="AU1062">
        <f t="shared" si="433"/>
        <v>2.9453999999999958</v>
      </c>
      <c r="AV1062">
        <f t="shared" si="422"/>
        <v>2.4373065749999991</v>
      </c>
      <c r="AW1062">
        <f t="shared" si="423"/>
        <v>0.75704549905813467</v>
      </c>
    </row>
    <row r="1063" spans="1:49" x14ac:dyDescent="0.35">
      <c r="A1063" s="24" t="s">
        <v>2215</v>
      </c>
      <c r="B1063" s="24" t="s">
        <v>2216</v>
      </c>
      <c r="C1063" s="24">
        <v>5.0432980000000001</v>
      </c>
      <c r="D1063" s="24">
        <v>2.2845520000000001</v>
      </c>
      <c r="E1063" s="24">
        <v>12.48118</v>
      </c>
      <c r="F1063" s="24">
        <v>18.935750000000002</v>
      </c>
      <c r="H1063">
        <f t="shared" si="424"/>
        <v>4.5032873999999996</v>
      </c>
      <c r="I1063">
        <f t="shared" si="425"/>
        <v>2.0246948000000002</v>
      </c>
      <c r="J1063">
        <f t="shared" si="426"/>
        <v>1.4692500000000006</v>
      </c>
      <c r="K1063">
        <f t="shared" si="427"/>
        <v>2.4140499999999996</v>
      </c>
      <c r="L1063">
        <f t="shared" si="416"/>
        <v>2.6028205500000001</v>
      </c>
      <c r="M1063">
        <f t="shared" si="417"/>
        <v>0.66248397107254509</v>
      </c>
      <c r="O1063" s="24">
        <v>2.7339980000000002</v>
      </c>
      <c r="P1063" s="24">
        <v>1.8328660000000001</v>
      </c>
      <c r="Q1063" s="24">
        <v>16.757200000000001</v>
      </c>
      <c r="R1063" s="24">
        <v>12.093551000000001</v>
      </c>
      <c r="T1063">
        <f t="shared" si="434"/>
        <v>2.4430088000000003</v>
      </c>
      <c r="U1063">
        <f t="shared" si="434"/>
        <v>0.94858500000000012</v>
      </c>
      <c r="V1063">
        <f t="shared" si="434"/>
        <v>1.8618000000000006</v>
      </c>
      <c r="W1063">
        <f t="shared" si="428"/>
        <v>0.71775000000000055</v>
      </c>
      <c r="X1063">
        <f t="shared" si="418"/>
        <v>1.4927859500000005</v>
      </c>
      <c r="Y1063">
        <f t="shared" si="419"/>
        <v>0.40165597131675068</v>
      </c>
      <c r="AA1063" s="24">
        <v>3.8014779999999999</v>
      </c>
      <c r="AB1063" s="24">
        <v>2.5177659999999999</v>
      </c>
      <c r="AC1063" s="24">
        <v>47.305049999999994</v>
      </c>
      <c r="AD1063" s="24">
        <v>17.025210000000001</v>
      </c>
      <c r="AF1063">
        <f t="shared" si="435"/>
        <v>3.6062868999999997</v>
      </c>
      <c r="AG1063">
        <f t="shared" si="435"/>
        <v>2.0764322000000002</v>
      </c>
      <c r="AH1063">
        <f t="shared" si="435"/>
        <v>4.4689799999999877</v>
      </c>
      <c r="AI1063">
        <f t="shared" si="429"/>
        <v>2.6755600000000008</v>
      </c>
      <c r="AJ1063">
        <f t="shared" si="420"/>
        <v>3.2068147749999971</v>
      </c>
      <c r="AK1063">
        <f t="shared" si="421"/>
        <v>0.52540741617618503</v>
      </c>
      <c r="AM1063" s="24">
        <v>3.8360059999999998</v>
      </c>
      <c r="AN1063" s="24">
        <v>3.7630320000000004</v>
      </c>
      <c r="AO1063" s="24">
        <v>10.280430000000001</v>
      </c>
      <c r="AP1063" s="24">
        <v>34.622210000000003</v>
      </c>
      <c r="AR1063">
        <f t="shared" si="430"/>
        <v>3.2747953000000001</v>
      </c>
      <c r="AS1063">
        <f t="shared" si="431"/>
        <v>3.3476410000000003</v>
      </c>
      <c r="AT1063">
        <f t="shared" si="432"/>
        <v>0.18139000000000038</v>
      </c>
      <c r="AU1063">
        <f t="shared" si="433"/>
        <v>2.9547300000000014</v>
      </c>
      <c r="AV1063">
        <f t="shared" si="422"/>
        <v>2.4396390750000005</v>
      </c>
      <c r="AW1063">
        <f t="shared" si="423"/>
        <v>0.7575707316655691</v>
      </c>
    </row>
    <row r="1064" spans="1:49" x14ac:dyDescent="0.35">
      <c r="A1064" s="24" t="s">
        <v>2217</v>
      </c>
      <c r="B1064" s="24" t="s">
        <v>2218</v>
      </c>
      <c r="C1064" s="24">
        <v>5.0432980000000001</v>
      </c>
      <c r="D1064" s="24">
        <v>2.2845520000000001</v>
      </c>
      <c r="E1064" s="24">
        <v>12.48118</v>
      </c>
      <c r="F1064" s="24">
        <v>18.935750000000002</v>
      </c>
      <c r="H1064">
        <f t="shared" si="424"/>
        <v>4.5032873999999996</v>
      </c>
      <c r="I1064">
        <f t="shared" si="425"/>
        <v>2.0246948000000002</v>
      </c>
      <c r="J1064">
        <f t="shared" si="426"/>
        <v>1.4692500000000006</v>
      </c>
      <c r="K1064">
        <f t="shared" si="427"/>
        <v>2.4140499999999996</v>
      </c>
      <c r="L1064">
        <f t="shared" si="416"/>
        <v>2.6028205500000001</v>
      </c>
      <c r="M1064">
        <f t="shared" si="417"/>
        <v>0.66248397107254509</v>
      </c>
      <c r="O1064" s="24">
        <v>2.7339980000000002</v>
      </c>
      <c r="P1064" s="24">
        <v>1.8328660000000001</v>
      </c>
      <c r="Q1064" s="24">
        <v>16.757200000000001</v>
      </c>
      <c r="R1064" s="24">
        <v>12.093551000000001</v>
      </c>
      <c r="T1064">
        <f t="shared" si="434"/>
        <v>2.4430088000000003</v>
      </c>
      <c r="U1064">
        <f t="shared" si="434"/>
        <v>0.94858500000000012</v>
      </c>
      <c r="V1064">
        <f t="shared" si="434"/>
        <v>1.8618000000000006</v>
      </c>
      <c r="W1064">
        <f t="shared" si="428"/>
        <v>0.71775000000000055</v>
      </c>
      <c r="X1064">
        <f t="shared" si="418"/>
        <v>1.4927859500000005</v>
      </c>
      <c r="Y1064">
        <f t="shared" si="419"/>
        <v>0.40165597131675068</v>
      </c>
      <c r="AA1064" s="24">
        <v>3.8014779999999999</v>
      </c>
      <c r="AB1064" s="24">
        <v>2.5447380000000002</v>
      </c>
      <c r="AC1064" s="24">
        <v>47.305049999999994</v>
      </c>
      <c r="AD1064" s="24">
        <v>17.025210000000001</v>
      </c>
      <c r="AF1064">
        <f t="shared" si="435"/>
        <v>3.6062868999999997</v>
      </c>
      <c r="AG1064">
        <f t="shared" si="435"/>
        <v>2.1034041999999999</v>
      </c>
      <c r="AH1064">
        <f t="shared" si="435"/>
        <v>4.4689799999999877</v>
      </c>
      <c r="AI1064">
        <f t="shared" si="429"/>
        <v>2.6755600000000008</v>
      </c>
      <c r="AJ1064">
        <f t="shared" si="420"/>
        <v>3.2135577749999973</v>
      </c>
      <c r="AK1064">
        <f t="shared" si="421"/>
        <v>0.5205929067449121</v>
      </c>
      <c r="AM1064" s="24">
        <v>3.8360059999999998</v>
      </c>
      <c r="AN1064" s="24">
        <v>3.7630320000000004</v>
      </c>
      <c r="AO1064" s="24">
        <v>10.280430000000001</v>
      </c>
      <c r="AP1064" s="24">
        <v>34.633749999999999</v>
      </c>
      <c r="AR1064">
        <f t="shared" si="430"/>
        <v>3.2747953000000001</v>
      </c>
      <c r="AS1064">
        <f t="shared" si="431"/>
        <v>3.3476410000000003</v>
      </c>
      <c r="AT1064">
        <f t="shared" si="432"/>
        <v>0.18139000000000038</v>
      </c>
      <c r="AU1064">
        <f t="shared" si="433"/>
        <v>2.966269999999998</v>
      </c>
      <c r="AV1064">
        <f t="shared" si="422"/>
        <v>2.4425240749999997</v>
      </c>
      <c r="AW1064">
        <f t="shared" si="423"/>
        <v>0.75822979910252497</v>
      </c>
    </row>
    <row r="1065" spans="1:49" x14ac:dyDescent="0.35">
      <c r="A1065" s="24" t="s">
        <v>2219</v>
      </c>
      <c r="B1065" s="24" t="s">
        <v>2220</v>
      </c>
      <c r="C1065" s="24">
        <v>5.0580540000000003</v>
      </c>
      <c r="D1065" s="24">
        <v>2.2845520000000001</v>
      </c>
      <c r="E1065" s="24">
        <v>12.48118</v>
      </c>
      <c r="F1065" s="24">
        <v>18.935750000000002</v>
      </c>
      <c r="H1065">
        <f t="shared" si="424"/>
        <v>4.5180433999999998</v>
      </c>
      <c r="I1065">
        <f t="shared" si="425"/>
        <v>2.0246948000000002</v>
      </c>
      <c r="J1065">
        <f t="shared" si="426"/>
        <v>1.4692500000000006</v>
      </c>
      <c r="K1065">
        <f t="shared" si="427"/>
        <v>2.4140499999999996</v>
      </c>
      <c r="L1065">
        <f t="shared" si="416"/>
        <v>2.6065095500000002</v>
      </c>
      <c r="M1065">
        <f t="shared" si="417"/>
        <v>0.66601238886536374</v>
      </c>
      <c r="O1065" s="24">
        <v>2.7339980000000002</v>
      </c>
      <c r="P1065" s="24">
        <v>1.8328660000000001</v>
      </c>
      <c r="Q1065" s="24">
        <v>16.757200000000001</v>
      </c>
      <c r="R1065" s="24">
        <v>12.093551000000001</v>
      </c>
      <c r="T1065">
        <f t="shared" si="434"/>
        <v>2.4430088000000003</v>
      </c>
      <c r="U1065">
        <f t="shared" si="434"/>
        <v>0.94858500000000012</v>
      </c>
      <c r="V1065">
        <f t="shared" si="434"/>
        <v>1.8618000000000006</v>
      </c>
      <c r="W1065">
        <f t="shared" si="428"/>
        <v>0.71775000000000055</v>
      </c>
      <c r="X1065">
        <f t="shared" si="418"/>
        <v>1.4927859500000005</v>
      </c>
      <c r="Y1065">
        <f t="shared" si="419"/>
        <v>0.40165597131675068</v>
      </c>
      <c r="AA1065" s="24">
        <v>3.8014779999999999</v>
      </c>
      <c r="AB1065" s="24">
        <v>2.548851</v>
      </c>
      <c r="AC1065" s="24">
        <v>47.305049999999994</v>
      </c>
      <c r="AD1065" s="24">
        <v>17.025210000000001</v>
      </c>
      <c r="AF1065">
        <f t="shared" si="435"/>
        <v>3.6062868999999997</v>
      </c>
      <c r="AG1065">
        <f t="shared" si="435"/>
        <v>2.1075172000000002</v>
      </c>
      <c r="AH1065">
        <f t="shared" si="435"/>
        <v>4.4689799999999877</v>
      </c>
      <c r="AI1065">
        <f t="shared" si="429"/>
        <v>2.6755600000000008</v>
      </c>
      <c r="AJ1065">
        <f t="shared" si="420"/>
        <v>3.2145860249999973</v>
      </c>
      <c r="AK1065">
        <f t="shared" si="421"/>
        <v>0.51986250256728261</v>
      </c>
      <c r="AM1065" s="24">
        <v>3.8360059999999998</v>
      </c>
      <c r="AN1065" s="24">
        <v>3.7630320000000004</v>
      </c>
      <c r="AO1065" s="24">
        <v>10.280430000000001</v>
      </c>
      <c r="AP1065" s="24">
        <v>34.633749999999999</v>
      </c>
      <c r="AR1065">
        <f t="shared" si="430"/>
        <v>3.2747953000000001</v>
      </c>
      <c r="AS1065">
        <f t="shared" si="431"/>
        <v>3.3476410000000003</v>
      </c>
      <c r="AT1065">
        <f t="shared" si="432"/>
        <v>0.18139000000000038</v>
      </c>
      <c r="AU1065">
        <f t="shared" si="433"/>
        <v>2.966269999999998</v>
      </c>
      <c r="AV1065">
        <f t="shared" si="422"/>
        <v>2.4425240749999997</v>
      </c>
      <c r="AW1065">
        <f t="shared" si="423"/>
        <v>0.75822979910252497</v>
      </c>
    </row>
    <row r="1066" spans="1:49" x14ac:dyDescent="0.35">
      <c r="A1066" s="24" t="s">
        <v>2221</v>
      </c>
      <c r="B1066" s="24" t="s">
        <v>2222</v>
      </c>
      <c r="C1066" s="24">
        <v>5.2640940000000001</v>
      </c>
      <c r="D1066" s="24">
        <v>2.2845520000000001</v>
      </c>
      <c r="E1066" s="24">
        <v>12.48118</v>
      </c>
      <c r="F1066" s="24">
        <v>18.935750000000002</v>
      </c>
      <c r="H1066">
        <f t="shared" si="424"/>
        <v>4.7240833999999996</v>
      </c>
      <c r="I1066">
        <f t="shared" si="425"/>
        <v>2.0246948000000002</v>
      </c>
      <c r="J1066">
        <f t="shared" si="426"/>
        <v>1.4692500000000006</v>
      </c>
      <c r="K1066">
        <f t="shared" si="427"/>
        <v>2.4140499999999996</v>
      </c>
      <c r="L1066">
        <f t="shared" si="416"/>
        <v>2.6580195500000001</v>
      </c>
      <c r="M1066">
        <f t="shared" si="417"/>
        <v>0.71544940745740249</v>
      </c>
      <c r="O1066" s="24">
        <v>2.7339980000000002</v>
      </c>
      <c r="P1066" s="24">
        <v>1.8328660000000001</v>
      </c>
      <c r="Q1066" s="24">
        <v>16.757200000000001</v>
      </c>
      <c r="R1066" s="24">
        <v>12.093551000000001</v>
      </c>
      <c r="T1066">
        <f t="shared" si="434"/>
        <v>2.4430088000000003</v>
      </c>
      <c r="U1066">
        <f t="shared" si="434"/>
        <v>0.94858500000000012</v>
      </c>
      <c r="V1066">
        <f t="shared" si="434"/>
        <v>1.8618000000000006</v>
      </c>
      <c r="W1066">
        <f t="shared" si="428"/>
        <v>0.71775000000000055</v>
      </c>
      <c r="X1066">
        <f t="shared" si="418"/>
        <v>1.4927859500000005</v>
      </c>
      <c r="Y1066">
        <f t="shared" si="419"/>
        <v>0.40165597131675068</v>
      </c>
      <c r="AA1066" s="24">
        <v>3.8014779999999999</v>
      </c>
      <c r="AB1066" s="24">
        <v>2.548851</v>
      </c>
      <c r="AC1066" s="24">
        <v>47.305049999999994</v>
      </c>
      <c r="AD1066" s="24">
        <v>17.025210000000001</v>
      </c>
      <c r="AF1066">
        <f t="shared" si="435"/>
        <v>3.6062868999999997</v>
      </c>
      <c r="AG1066">
        <f t="shared" si="435"/>
        <v>2.1075172000000002</v>
      </c>
      <c r="AH1066">
        <f t="shared" si="435"/>
        <v>4.4689799999999877</v>
      </c>
      <c r="AI1066">
        <f t="shared" si="429"/>
        <v>2.6755600000000008</v>
      </c>
      <c r="AJ1066">
        <f t="shared" si="420"/>
        <v>3.2145860249999973</v>
      </c>
      <c r="AK1066">
        <f t="shared" si="421"/>
        <v>0.51986250256728261</v>
      </c>
      <c r="AM1066" s="24">
        <v>3.8360059999999998</v>
      </c>
      <c r="AN1066" s="24">
        <v>3.7807549999999996</v>
      </c>
      <c r="AO1066" s="24">
        <v>10.280430000000001</v>
      </c>
      <c r="AP1066" s="24">
        <v>34.633749999999999</v>
      </c>
      <c r="AR1066">
        <f t="shared" si="430"/>
        <v>3.2747953000000001</v>
      </c>
      <c r="AS1066">
        <f t="shared" si="431"/>
        <v>3.3653639999999996</v>
      </c>
      <c r="AT1066">
        <f t="shared" si="432"/>
        <v>0.18139000000000038</v>
      </c>
      <c r="AU1066">
        <f t="shared" si="433"/>
        <v>2.966269999999998</v>
      </c>
      <c r="AV1066">
        <f t="shared" si="422"/>
        <v>2.4469548249999997</v>
      </c>
      <c r="AW1066">
        <f t="shared" si="423"/>
        <v>0.7600037002122072</v>
      </c>
    </row>
    <row r="1067" spans="1:49" x14ac:dyDescent="0.35">
      <c r="A1067" s="24" t="s">
        <v>2223</v>
      </c>
      <c r="B1067" s="24" t="s">
        <v>2224</v>
      </c>
      <c r="C1067" s="24">
        <v>5.2753690000000004</v>
      </c>
      <c r="D1067" s="24">
        <v>2.2845520000000001</v>
      </c>
      <c r="E1067" s="24">
        <v>12.48118</v>
      </c>
      <c r="F1067" s="24">
        <v>18.935750000000002</v>
      </c>
      <c r="H1067">
        <f t="shared" si="424"/>
        <v>4.7353584000000009</v>
      </c>
      <c r="I1067">
        <f t="shared" si="425"/>
        <v>2.0246948000000002</v>
      </c>
      <c r="J1067">
        <f t="shared" si="426"/>
        <v>1.4692500000000006</v>
      </c>
      <c r="K1067">
        <f t="shared" si="427"/>
        <v>2.4140499999999996</v>
      </c>
      <c r="L1067">
        <f t="shared" si="416"/>
        <v>2.6608383000000004</v>
      </c>
      <c r="M1067">
        <f t="shared" si="417"/>
        <v>0.71816312791791015</v>
      </c>
      <c r="O1067" s="24">
        <v>2.7339980000000002</v>
      </c>
      <c r="P1067" s="24">
        <v>1.8329949999999999</v>
      </c>
      <c r="Q1067" s="24">
        <v>16.757200000000001</v>
      </c>
      <c r="R1067" s="24">
        <v>12.093551000000001</v>
      </c>
      <c r="T1067">
        <f t="shared" si="434"/>
        <v>2.4430088000000003</v>
      </c>
      <c r="U1067">
        <f t="shared" si="434"/>
        <v>0.94871399999999995</v>
      </c>
      <c r="V1067">
        <f t="shared" si="434"/>
        <v>1.8618000000000006</v>
      </c>
      <c r="W1067">
        <f t="shared" si="428"/>
        <v>0.71775000000000055</v>
      </c>
      <c r="X1067">
        <f t="shared" si="418"/>
        <v>1.4928182000000003</v>
      </c>
      <c r="Y1067">
        <f t="shared" si="419"/>
        <v>0.40164140724536879</v>
      </c>
      <c r="AA1067" s="24">
        <v>3.8014779999999999</v>
      </c>
      <c r="AB1067" s="24">
        <v>2.548851</v>
      </c>
      <c r="AC1067" s="24">
        <v>47.305049999999994</v>
      </c>
      <c r="AD1067" s="24">
        <v>17.025210000000001</v>
      </c>
      <c r="AF1067">
        <f t="shared" si="435"/>
        <v>3.6062868999999997</v>
      </c>
      <c r="AG1067">
        <f t="shared" si="435"/>
        <v>2.1075172000000002</v>
      </c>
      <c r="AH1067">
        <f t="shared" si="435"/>
        <v>4.4689799999999877</v>
      </c>
      <c r="AI1067">
        <f t="shared" si="429"/>
        <v>2.6755600000000008</v>
      </c>
      <c r="AJ1067">
        <f t="shared" si="420"/>
        <v>3.2145860249999973</v>
      </c>
      <c r="AK1067">
        <f t="shared" si="421"/>
        <v>0.51986250256728261</v>
      </c>
      <c r="AM1067" s="24">
        <v>3.8360059999999998</v>
      </c>
      <c r="AN1067" s="24">
        <v>3.8092549999999998</v>
      </c>
      <c r="AO1067" s="24">
        <v>10.280430000000001</v>
      </c>
      <c r="AP1067" s="24">
        <v>34.633749999999999</v>
      </c>
      <c r="AR1067">
        <f t="shared" si="430"/>
        <v>3.2747953000000001</v>
      </c>
      <c r="AS1067">
        <f t="shared" si="431"/>
        <v>3.3938639999999998</v>
      </c>
      <c r="AT1067">
        <f t="shared" si="432"/>
        <v>0.18139000000000038</v>
      </c>
      <c r="AU1067">
        <f t="shared" si="433"/>
        <v>2.966269999999998</v>
      </c>
      <c r="AV1067">
        <f t="shared" si="422"/>
        <v>2.4540798249999995</v>
      </c>
      <c r="AW1067">
        <f t="shared" si="423"/>
        <v>0.76290158837329558</v>
      </c>
    </row>
    <row r="1068" spans="1:49" x14ac:dyDescent="0.35">
      <c r="A1068" s="24" t="s">
        <v>2225</v>
      </c>
      <c r="B1068" s="24" t="s">
        <v>2226</v>
      </c>
      <c r="C1068" s="24">
        <v>5.2753690000000004</v>
      </c>
      <c r="D1068" s="24">
        <v>2.2845520000000001</v>
      </c>
      <c r="E1068" s="24">
        <v>12.48118</v>
      </c>
      <c r="F1068" s="24">
        <v>18.935750000000002</v>
      </c>
      <c r="H1068">
        <f t="shared" si="424"/>
        <v>4.7353584000000009</v>
      </c>
      <c r="I1068">
        <f t="shared" si="425"/>
        <v>2.0246948000000002</v>
      </c>
      <c r="J1068">
        <f t="shared" si="426"/>
        <v>1.4692500000000006</v>
      </c>
      <c r="K1068">
        <f t="shared" si="427"/>
        <v>2.4140499999999996</v>
      </c>
      <c r="L1068">
        <f t="shared" si="416"/>
        <v>2.6608383000000004</v>
      </c>
      <c r="M1068">
        <f t="shared" si="417"/>
        <v>0.71816312791791015</v>
      </c>
      <c r="O1068" s="24">
        <v>2.7339980000000002</v>
      </c>
      <c r="P1068" s="24">
        <v>1.8364609999999999</v>
      </c>
      <c r="Q1068" s="24">
        <v>16.757200000000001</v>
      </c>
      <c r="R1068" s="24">
        <v>12.093551000000001</v>
      </c>
      <c r="T1068">
        <f t="shared" si="434"/>
        <v>2.4430088000000003</v>
      </c>
      <c r="U1068">
        <f t="shared" si="434"/>
        <v>0.95217999999999992</v>
      </c>
      <c r="V1068">
        <f t="shared" si="434"/>
        <v>1.8618000000000006</v>
      </c>
      <c r="W1068">
        <f t="shared" si="428"/>
        <v>0.71775000000000055</v>
      </c>
      <c r="X1068">
        <f t="shared" si="418"/>
        <v>1.4936847000000002</v>
      </c>
      <c r="Y1068">
        <f t="shared" si="419"/>
        <v>0.40125086912897384</v>
      </c>
      <c r="AA1068" s="24">
        <v>3.8014779999999999</v>
      </c>
      <c r="AB1068" s="24">
        <v>2.548851</v>
      </c>
      <c r="AC1068" s="24">
        <v>47.305049999999994</v>
      </c>
      <c r="AD1068" s="24">
        <v>17.025210000000001</v>
      </c>
      <c r="AF1068">
        <f t="shared" si="435"/>
        <v>3.6062868999999997</v>
      </c>
      <c r="AG1068">
        <f t="shared" si="435"/>
        <v>2.1075172000000002</v>
      </c>
      <c r="AH1068">
        <f t="shared" si="435"/>
        <v>4.4689799999999877</v>
      </c>
      <c r="AI1068">
        <f t="shared" si="429"/>
        <v>2.6755600000000008</v>
      </c>
      <c r="AJ1068">
        <f t="shared" si="420"/>
        <v>3.2145860249999973</v>
      </c>
      <c r="AK1068">
        <f t="shared" si="421"/>
        <v>0.51986250256728261</v>
      </c>
      <c r="AM1068" s="24">
        <v>3.8397519999999998</v>
      </c>
      <c r="AN1068" s="24">
        <v>3.8160810000000001</v>
      </c>
      <c r="AO1068" s="24">
        <v>10.280430000000001</v>
      </c>
      <c r="AP1068" s="24">
        <v>34.633749999999999</v>
      </c>
      <c r="AR1068">
        <f t="shared" si="430"/>
        <v>3.2785412999999997</v>
      </c>
      <c r="AS1068">
        <f t="shared" si="431"/>
        <v>3.40069</v>
      </c>
      <c r="AT1068">
        <f t="shared" si="432"/>
        <v>0.18139000000000038</v>
      </c>
      <c r="AU1068">
        <f t="shared" si="433"/>
        <v>2.966269999999998</v>
      </c>
      <c r="AV1068">
        <f t="shared" si="422"/>
        <v>2.4567228249999995</v>
      </c>
      <c r="AW1068">
        <f t="shared" si="423"/>
        <v>0.76393921122701069</v>
      </c>
    </row>
    <row r="1069" spans="1:49" x14ac:dyDescent="0.35">
      <c r="A1069" s="24" t="s">
        <v>2227</v>
      </c>
      <c r="B1069" s="24" t="s">
        <v>2228</v>
      </c>
      <c r="C1069" s="24">
        <v>5.2753690000000004</v>
      </c>
      <c r="D1069" s="24">
        <v>2.2845520000000001</v>
      </c>
      <c r="E1069" s="24">
        <v>12.48118</v>
      </c>
      <c r="F1069" s="24">
        <v>18.935750000000002</v>
      </c>
      <c r="H1069">
        <f t="shared" si="424"/>
        <v>4.7353584000000009</v>
      </c>
      <c r="I1069">
        <f t="shared" si="425"/>
        <v>2.0246948000000002</v>
      </c>
      <c r="J1069">
        <f t="shared" si="426"/>
        <v>1.4692500000000006</v>
      </c>
      <c r="K1069">
        <f t="shared" si="427"/>
        <v>2.4140499999999996</v>
      </c>
      <c r="L1069">
        <f t="shared" si="416"/>
        <v>2.6608383000000004</v>
      </c>
      <c r="M1069">
        <f t="shared" si="417"/>
        <v>0.71816312791791015</v>
      </c>
      <c r="O1069" s="24">
        <v>2.7339980000000002</v>
      </c>
      <c r="P1069" s="24">
        <v>1.8413390000000001</v>
      </c>
      <c r="Q1069" s="24">
        <v>16.757200000000001</v>
      </c>
      <c r="R1069" s="24">
        <v>12.093551000000001</v>
      </c>
      <c r="T1069">
        <f t="shared" si="434"/>
        <v>2.4430088000000003</v>
      </c>
      <c r="U1069">
        <f t="shared" si="434"/>
        <v>0.95705800000000008</v>
      </c>
      <c r="V1069">
        <f t="shared" si="434"/>
        <v>1.8618000000000006</v>
      </c>
      <c r="W1069">
        <f t="shared" si="428"/>
        <v>0.71775000000000055</v>
      </c>
      <c r="X1069">
        <f t="shared" si="418"/>
        <v>1.4949042000000003</v>
      </c>
      <c r="Y1069">
        <f t="shared" si="419"/>
        <v>0.40070376069598684</v>
      </c>
      <c r="AA1069" s="24">
        <v>3.8014779999999999</v>
      </c>
      <c r="AB1069" s="24">
        <v>2.548851</v>
      </c>
      <c r="AC1069" s="24">
        <v>47.305049999999994</v>
      </c>
      <c r="AD1069" s="24">
        <v>17.025210000000001</v>
      </c>
      <c r="AF1069">
        <f t="shared" si="435"/>
        <v>3.6062868999999997</v>
      </c>
      <c r="AG1069">
        <f t="shared" si="435"/>
        <v>2.1075172000000002</v>
      </c>
      <c r="AH1069">
        <f t="shared" si="435"/>
        <v>4.4689799999999877</v>
      </c>
      <c r="AI1069">
        <f t="shared" si="429"/>
        <v>2.6755600000000008</v>
      </c>
      <c r="AJ1069">
        <f t="shared" si="420"/>
        <v>3.2145860249999973</v>
      </c>
      <c r="AK1069">
        <f t="shared" si="421"/>
        <v>0.51986250256728261</v>
      </c>
      <c r="AM1069" s="24">
        <v>3.84321</v>
      </c>
      <c r="AN1069" s="24">
        <v>3.8160810000000001</v>
      </c>
      <c r="AO1069" s="24">
        <v>10.280430000000001</v>
      </c>
      <c r="AP1069" s="24">
        <v>34.633749999999999</v>
      </c>
      <c r="AR1069">
        <f t="shared" si="430"/>
        <v>3.2819992999999998</v>
      </c>
      <c r="AS1069">
        <f t="shared" si="431"/>
        <v>3.40069</v>
      </c>
      <c r="AT1069">
        <f t="shared" si="432"/>
        <v>0.18139000000000038</v>
      </c>
      <c r="AU1069">
        <f t="shared" si="433"/>
        <v>2.966269999999998</v>
      </c>
      <c r="AV1069">
        <f t="shared" si="422"/>
        <v>2.4575873249999995</v>
      </c>
      <c r="AW1069">
        <f t="shared" si="423"/>
        <v>0.76424963669699497</v>
      </c>
    </row>
    <row r="1070" spans="1:49" x14ac:dyDescent="0.35">
      <c r="A1070" s="24" t="s">
        <v>2229</v>
      </c>
      <c r="B1070" s="24" t="s">
        <v>2230</v>
      </c>
      <c r="C1070" s="24">
        <v>5.2780069999999997</v>
      </c>
      <c r="D1070" s="24">
        <v>2.2845520000000001</v>
      </c>
      <c r="E1070" s="24">
        <v>12.48118</v>
      </c>
      <c r="F1070" s="24">
        <v>18.935750000000002</v>
      </c>
      <c r="H1070">
        <f t="shared" si="424"/>
        <v>4.7379964000000001</v>
      </c>
      <c r="I1070">
        <f t="shared" si="425"/>
        <v>2.0246948000000002</v>
      </c>
      <c r="J1070">
        <f t="shared" si="426"/>
        <v>1.4692500000000006</v>
      </c>
      <c r="K1070">
        <f t="shared" si="427"/>
        <v>2.4140499999999996</v>
      </c>
      <c r="L1070">
        <f t="shared" si="416"/>
        <v>2.6614978000000002</v>
      </c>
      <c r="M1070">
        <f t="shared" si="417"/>
        <v>0.71879817096204812</v>
      </c>
      <c r="O1070" s="24">
        <v>2.7339980000000002</v>
      </c>
      <c r="P1070" s="24">
        <v>1.8431150000000001</v>
      </c>
      <c r="Q1070" s="24">
        <v>16.757200000000001</v>
      </c>
      <c r="R1070" s="24">
        <v>12.093551000000001</v>
      </c>
      <c r="T1070">
        <f t="shared" si="434"/>
        <v>2.4430088000000003</v>
      </c>
      <c r="U1070">
        <f t="shared" si="434"/>
        <v>0.95883400000000008</v>
      </c>
      <c r="V1070">
        <f t="shared" si="434"/>
        <v>1.8618000000000006</v>
      </c>
      <c r="W1070">
        <f t="shared" si="428"/>
        <v>0.71775000000000055</v>
      </c>
      <c r="X1070">
        <f t="shared" si="418"/>
        <v>1.4953482000000005</v>
      </c>
      <c r="Y1070">
        <f t="shared" si="419"/>
        <v>0.40050530395577366</v>
      </c>
      <c r="AA1070" s="24">
        <v>3.8014779999999999</v>
      </c>
      <c r="AB1070" s="24">
        <v>2.548851</v>
      </c>
      <c r="AC1070" s="24">
        <v>47.305049999999994</v>
      </c>
      <c r="AD1070" s="24">
        <v>17.025210000000001</v>
      </c>
      <c r="AF1070">
        <f t="shared" si="435"/>
        <v>3.6062868999999997</v>
      </c>
      <c r="AG1070">
        <f t="shared" si="435"/>
        <v>2.1075172000000002</v>
      </c>
      <c r="AH1070">
        <f t="shared" si="435"/>
        <v>4.4689799999999877</v>
      </c>
      <c r="AI1070">
        <f t="shared" si="429"/>
        <v>2.6755600000000008</v>
      </c>
      <c r="AJ1070">
        <f t="shared" si="420"/>
        <v>3.2145860249999973</v>
      </c>
      <c r="AK1070">
        <f t="shared" si="421"/>
        <v>0.51986250256728261</v>
      </c>
      <c r="AM1070" s="24">
        <v>3.84321</v>
      </c>
      <c r="AN1070" s="24">
        <v>3.8366219999999998</v>
      </c>
      <c r="AO1070" s="24">
        <v>10.280430000000001</v>
      </c>
      <c r="AP1070" s="24">
        <v>34.633749999999999</v>
      </c>
      <c r="AR1070">
        <f t="shared" si="430"/>
        <v>3.2819992999999998</v>
      </c>
      <c r="AS1070">
        <f t="shared" si="431"/>
        <v>3.4212309999999997</v>
      </c>
      <c r="AT1070">
        <f t="shared" si="432"/>
        <v>0.18139000000000038</v>
      </c>
      <c r="AU1070">
        <f t="shared" si="433"/>
        <v>2.966269999999998</v>
      </c>
      <c r="AV1070">
        <f t="shared" si="422"/>
        <v>2.4627225749999995</v>
      </c>
      <c r="AW1070">
        <f t="shared" si="423"/>
        <v>0.76637627180903356</v>
      </c>
    </row>
    <row r="1071" spans="1:49" x14ac:dyDescent="0.35">
      <c r="A1071" s="24" t="s">
        <v>2231</v>
      </c>
      <c r="B1071" s="24" t="s">
        <v>2232</v>
      </c>
      <c r="C1071" s="24">
        <v>5.4514199999999997</v>
      </c>
      <c r="D1071" s="24">
        <v>2.2845520000000001</v>
      </c>
      <c r="E1071" s="24">
        <v>12.48118</v>
      </c>
      <c r="F1071" s="24">
        <v>18.935750000000002</v>
      </c>
      <c r="H1071">
        <f t="shared" si="424"/>
        <v>4.9114094000000001</v>
      </c>
      <c r="I1071">
        <f t="shared" si="425"/>
        <v>2.0246948000000002</v>
      </c>
      <c r="J1071">
        <f t="shared" si="426"/>
        <v>1.4692500000000006</v>
      </c>
      <c r="K1071">
        <f t="shared" si="427"/>
        <v>2.4140499999999996</v>
      </c>
      <c r="L1071">
        <f t="shared" si="416"/>
        <v>2.7048510500000003</v>
      </c>
      <c r="M1071">
        <f t="shared" si="417"/>
        <v>0.76063501331732608</v>
      </c>
      <c r="O1071" s="24">
        <v>2.7343350000000002</v>
      </c>
      <c r="P1071" s="24">
        <v>1.8431150000000001</v>
      </c>
      <c r="Q1071" s="24">
        <v>16.757200000000001</v>
      </c>
      <c r="R1071" s="24">
        <v>12.093551000000001</v>
      </c>
      <c r="T1071">
        <f t="shared" si="434"/>
        <v>2.4433458000000003</v>
      </c>
      <c r="U1071">
        <f t="shared" si="434"/>
        <v>0.95883400000000008</v>
      </c>
      <c r="V1071">
        <f t="shared" si="434"/>
        <v>1.8618000000000006</v>
      </c>
      <c r="W1071">
        <f t="shared" si="428"/>
        <v>0.71775000000000055</v>
      </c>
      <c r="X1071">
        <f t="shared" si="418"/>
        <v>1.4954324500000005</v>
      </c>
      <c r="Y1071">
        <f t="shared" si="419"/>
        <v>0.40057175703212328</v>
      </c>
      <c r="AA1071" s="24">
        <v>3.8014779999999999</v>
      </c>
      <c r="AB1071" s="24">
        <v>2.548851</v>
      </c>
      <c r="AC1071" s="24">
        <v>47.305049999999994</v>
      </c>
      <c r="AD1071" s="24">
        <v>17.025210000000001</v>
      </c>
      <c r="AF1071">
        <f t="shared" si="435"/>
        <v>3.6062868999999997</v>
      </c>
      <c r="AG1071">
        <f t="shared" si="435"/>
        <v>2.1075172000000002</v>
      </c>
      <c r="AH1071">
        <f t="shared" si="435"/>
        <v>4.4689799999999877</v>
      </c>
      <c r="AI1071">
        <f t="shared" si="429"/>
        <v>2.6755600000000008</v>
      </c>
      <c r="AJ1071">
        <f t="shared" si="420"/>
        <v>3.2145860249999973</v>
      </c>
      <c r="AK1071">
        <f t="shared" si="421"/>
        <v>0.51986250256728261</v>
      </c>
      <c r="AM1071" s="24">
        <v>3.84321</v>
      </c>
      <c r="AN1071" s="24">
        <v>3.8667989999999999</v>
      </c>
      <c r="AO1071" s="24">
        <v>10.280430000000001</v>
      </c>
      <c r="AP1071" s="24">
        <v>34.633749999999999</v>
      </c>
      <c r="AR1071">
        <f t="shared" si="430"/>
        <v>3.2819992999999998</v>
      </c>
      <c r="AS1071">
        <f t="shared" si="431"/>
        <v>3.4514079999999998</v>
      </c>
      <c r="AT1071">
        <f t="shared" si="432"/>
        <v>0.18139000000000038</v>
      </c>
      <c r="AU1071">
        <f t="shared" si="433"/>
        <v>2.966269999999998</v>
      </c>
      <c r="AV1071">
        <f t="shared" si="422"/>
        <v>2.4702668249999995</v>
      </c>
      <c r="AW1071">
        <f t="shared" si="423"/>
        <v>0.7695520280159841</v>
      </c>
    </row>
    <row r="1072" spans="1:49" x14ac:dyDescent="0.35">
      <c r="A1072" s="24" t="s">
        <v>2233</v>
      </c>
      <c r="B1072" s="24" t="s">
        <v>2234</v>
      </c>
      <c r="C1072" s="24">
        <v>5.5879450000000004</v>
      </c>
      <c r="D1072" s="24">
        <v>2.2845520000000001</v>
      </c>
      <c r="E1072" s="24">
        <v>12.48118</v>
      </c>
      <c r="F1072" s="24">
        <v>18.935750000000002</v>
      </c>
      <c r="H1072">
        <f t="shared" si="424"/>
        <v>5.0479344000000008</v>
      </c>
      <c r="I1072">
        <f t="shared" si="425"/>
        <v>2.0246948000000002</v>
      </c>
      <c r="J1072">
        <f t="shared" si="426"/>
        <v>1.4692500000000006</v>
      </c>
      <c r="K1072">
        <f t="shared" si="427"/>
        <v>2.4140499999999996</v>
      </c>
      <c r="L1072">
        <f t="shared" si="416"/>
        <v>2.7389823000000004</v>
      </c>
      <c r="M1072">
        <f t="shared" si="417"/>
        <v>0.79368694216702118</v>
      </c>
      <c r="O1072" s="24">
        <v>2.7505120000000001</v>
      </c>
      <c r="P1072" s="24">
        <v>1.8431150000000001</v>
      </c>
      <c r="Q1072" s="24">
        <v>16.757200000000001</v>
      </c>
      <c r="R1072" s="24">
        <v>12.093551000000001</v>
      </c>
      <c r="T1072">
        <f t="shared" si="434"/>
        <v>2.4595228000000002</v>
      </c>
      <c r="U1072">
        <f t="shared" si="434"/>
        <v>0.95883400000000008</v>
      </c>
      <c r="V1072">
        <f t="shared" si="434"/>
        <v>1.8618000000000006</v>
      </c>
      <c r="W1072">
        <f t="shared" si="428"/>
        <v>0.71775000000000055</v>
      </c>
      <c r="X1072">
        <f t="shared" si="418"/>
        <v>1.4994767000000002</v>
      </c>
      <c r="Y1072">
        <f t="shared" si="419"/>
        <v>0.40376951453400173</v>
      </c>
      <c r="AA1072" s="24">
        <v>3.8014779999999999</v>
      </c>
      <c r="AB1072" s="24">
        <v>2.549029</v>
      </c>
      <c r="AC1072" s="24">
        <v>47.305049999999994</v>
      </c>
      <c r="AD1072" s="24">
        <v>17.025210000000001</v>
      </c>
      <c r="AF1072">
        <f t="shared" si="435"/>
        <v>3.6062868999999997</v>
      </c>
      <c r="AG1072">
        <f t="shared" si="435"/>
        <v>2.1076952000000002</v>
      </c>
      <c r="AH1072">
        <f t="shared" si="435"/>
        <v>4.4689799999999877</v>
      </c>
      <c r="AI1072">
        <f t="shared" si="429"/>
        <v>2.6755600000000008</v>
      </c>
      <c r="AJ1072">
        <f t="shared" si="420"/>
        <v>3.2146305249999969</v>
      </c>
      <c r="AK1072">
        <f t="shared" si="421"/>
        <v>0.5198309153118541</v>
      </c>
      <c r="AM1072" s="24">
        <v>3.84321</v>
      </c>
      <c r="AN1072" s="24">
        <v>3.8667989999999999</v>
      </c>
      <c r="AO1072" s="24">
        <v>10.280430000000001</v>
      </c>
      <c r="AP1072" s="24">
        <v>34.633749999999999</v>
      </c>
      <c r="AR1072">
        <f t="shared" si="430"/>
        <v>3.2819992999999998</v>
      </c>
      <c r="AS1072">
        <f t="shared" si="431"/>
        <v>3.4514079999999998</v>
      </c>
      <c r="AT1072">
        <f t="shared" si="432"/>
        <v>0.18139000000000038</v>
      </c>
      <c r="AU1072">
        <f t="shared" si="433"/>
        <v>2.966269999999998</v>
      </c>
      <c r="AV1072">
        <f t="shared" si="422"/>
        <v>2.4702668249999995</v>
      </c>
      <c r="AW1072">
        <f t="shared" si="423"/>
        <v>0.7695520280159841</v>
      </c>
    </row>
    <row r="1073" spans="1:49" x14ac:dyDescent="0.35">
      <c r="A1073" s="24" t="s">
        <v>2235</v>
      </c>
      <c r="B1073" s="24" t="s">
        <v>2236</v>
      </c>
      <c r="C1073" s="24">
        <v>5.5879450000000004</v>
      </c>
      <c r="D1073" s="24">
        <v>2.3217979999999998</v>
      </c>
      <c r="E1073" s="24">
        <v>12.48118</v>
      </c>
      <c r="F1073" s="24">
        <v>18.935750000000002</v>
      </c>
      <c r="H1073">
        <f t="shared" si="424"/>
        <v>5.0479344000000008</v>
      </c>
      <c r="I1073">
        <f t="shared" si="425"/>
        <v>2.0619407999999999</v>
      </c>
      <c r="J1073">
        <f t="shared" si="426"/>
        <v>1.4692500000000006</v>
      </c>
      <c r="K1073">
        <f t="shared" si="427"/>
        <v>2.4140499999999996</v>
      </c>
      <c r="L1073">
        <f t="shared" si="416"/>
        <v>2.7482938000000003</v>
      </c>
      <c r="M1073">
        <f t="shared" si="417"/>
        <v>0.79094349197304836</v>
      </c>
      <c r="O1073" s="24">
        <v>2.7508780000000002</v>
      </c>
      <c r="P1073" s="24">
        <v>1.8647739999999999</v>
      </c>
      <c r="Q1073" s="24">
        <v>16.757200000000001</v>
      </c>
      <c r="R1073" s="24">
        <v>12.093551000000001</v>
      </c>
      <c r="T1073">
        <f t="shared" si="434"/>
        <v>2.4598888000000003</v>
      </c>
      <c r="U1073">
        <f t="shared" si="434"/>
        <v>0.98049299999999995</v>
      </c>
      <c r="V1073">
        <f t="shared" si="434"/>
        <v>1.8618000000000006</v>
      </c>
      <c r="W1073">
        <f t="shared" si="428"/>
        <v>0.71775000000000055</v>
      </c>
      <c r="X1073">
        <f t="shared" si="418"/>
        <v>1.5049829500000005</v>
      </c>
      <c r="Y1073">
        <f t="shared" si="419"/>
        <v>0.40145454441231865</v>
      </c>
      <c r="AA1073" s="24">
        <v>3.8014779999999999</v>
      </c>
      <c r="AB1073" s="24">
        <v>2.5511710000000001</v>
      </c>
      <c r="AC1073" s="24">
        <v>47.305049999999994</v>
      </c>
      <c r="AD1073" s="24">
        <v>17.025210000000001</v>
      </c>
      <c r="AF1073">
        <f t="shared" si="435"/>
        <v>3.6062868999999997</v>
      </c>
      <c r="AG1073">
        <f t="shared" si="435"/>
        <v>2.1098372000000003</v>
      </c>
      <c r="AH1073">
        <f t="shared" si="435"/>
        <v>4.4689799999999877</v>
      </c>
      <c r="AI1073">
        <f t="shared" si="429"/>
        <v>2.6755600000000008</v>
      </c>
      <c r="AJ1073">
        <f t="shared" si="420"/>
        <v>3.2151660249999972</v>
      </c>
      <c r="AK1073">
        <f t="shared" si="421"/>
        <v>0.51945095183586398</v>
      </c>
      <c r="AM1073" s="24">
        <v>3.84321</v>
      </c>
      <c r="AN1073" s="24">
        <v>3.8667989999999999</v>
      </c>
      <c r="AO1073" s="24">
        <v>10.280430000000001</v>
      </c>
      <c r="AP1073" s="24">
        <v>34.633749999999999</v>
      </c>
      <c r="AR1073">
        <f t="shared" si="430"/>
        <v>3.2819992999999998</v>
      </c>
      <c r="AS1073">
        <f t="shared" si="431"/>
        <v>3.4514079999999998</v>
      </c>
      <c r="AT1073">
        <f t="shared" si="432"/>
        <v>0.18139000000000038</v>
      </c>
      <c r="AU1073">
        <f t="shared" si="433"/>
        <v>2.966269999999998</v>
      </c>
      <c r="AV1073">
        <f t="shared" si="422"/>
        <v>2.4702668249999995</v>
      </c>
      <c r="AW1073">
        <f t="shared" si="423"/>
        <v>0.7695520280159841</v>
      </c>
    </row>
    <row r="1074" spans="1:49" x14ac:dyDescent="0.35">
      <c r="A1074" s="24" t="s">
        <v>2237</v>
      </c>
      <c r="B1074" s="24" t="s">
        <v>2238</v>
      </c>
      <c r="C1074" s="24">
        <v>5.5879450000000004</v>
      </c>
      <c r="D1074" s="24">
        <v>2.3375080000000001</v>
      </c>
      <c r="E1074" s="24">
        <v>12.48118</v>
      </c>
      <c r="F1074" s="24">
        <v>18.935750000000002</v>
      </c>
      <c r="H1074">
        <f t="shared" si="424"/>
        <v>5.0479344000000008</v>
      </c>
      <c r="I1074">
        <f t="shared" si="425"/>
        <v>2.0776508000000002</v>
      </c>
      <c r="J1074">
        <f t="shared" si="426"/>
        <v>1.4692500000000006</v>
      </c>
      <c r="K1074">
        <f t="shared" si="427"/>
        <v>2.4140499999999996</v>
      </c>
      <c r="L1074">
        <f t="shared" si="416"/>
        <v>2.7522213000000004</v>
      </c>
      <c r="M1074">
        <f t="shared" si="417"/>
        <v>0.78981639120268721</v>
      </c>
      <c r="O1074" s="24">
        <v>2.7508780000000002</v>
      </c>
      <c r="P1074" s="24">
        <v>1.865637</v>
      </c>
      <c r="Q1074" s="24">
        <v>16.757200000000001</v>
      </c>
      <c r="R1074" s="24">
        <v>12.093551000000001</v>
      </c>
      <c r="T1074">
        <f t="shared" si="434"/>
        <v>2.4598888000000003</v>
      </c>
      <c r="U1074">
        <f t="shared" si="434"/>
        <v>0.98135600000000001</v>
      </c>
      <c r="V1074">
        <f t="shared" si="434"/>
        <v>1.8618000000000006</v>
      </c>
      <c r="W1074">
        <f t="shared" si="428"/>
        <v>0.71775000000000055</v>
      </c>
      <c r="X1074">
        <f t="shared" si="418"/>
        <v>1.5051987000000002</v>
      </c>
      <c r="Y1074">
        <f t="shared" si="419"/>
        <v>0.40136063414285772</v>
      </c>
      <c r="AA1074" s="24">
        <v>3.8014779999999999</v>
      </c>
      <c r="AB1074" s="24">
        <v>2.5511710000000001</v>
      </c>
      <c r="AC1074" s="24">
        <v>47.305049999999994</v>
      </c>
      <c r="AD1074" s="24">
        <v>17.025210000000001</v>
      </c>
      <c r="AF1074">
        <f t="shared" si="435"/>
        <v>3.6062868999999997</v>
      </c>
      <c r="AG1074">
        <f t="shared" si="435"/>
        <v>2.1098372000000003</v>
      </c>
      <c r="AH1074">
        <f t="shared" si="435"/>
        <v>4.4689799999999877</v>
      </c>
      <c r="AI1074">
        <f t="shared" si="429"/>
        <v>2.6755600000000008</v>
      </c>
      <c r="AJ1074">
        <f t="shared" si="420"/>
        <v>3.2151660249999972</v>
      </c>
      <c r="AK1074">
        <f t="shared" si="421"/>
        <v>0.51945095183586398</v>
      </c>
      <c r="AM1074" s="24">
        <v>3.84321</v>
      </c>
      <c r="AN1074" s="24">
        <v>3.8667989999999999</v>
      </c>
      <c r="AO1074" s="24">
        <v>10.280430000000001</v>
      </c>
      <c r="AP1074" s="24">
        <v>34.633749999999999</v>
      </c>
      <c r="AR1074">
        <f t="shared" si="430"/>
        <v>3.2819992999999998</v>
      </c>
      <c r="AS1074">
        <f t="shared" si="431"/>
        <v>3.4514079999999998</v>
      </c>
      <c r="AT1074">
        <f t="shared" si="432"/>
        <v>0.18139000000000038</v>
      </c>
      <c r="AU1074">
        <f t="shared" si="433"/>
        <v>2.966269999999998</v>
      </c>
      <c r="AV1074">
        <f t="shared" si="422"/>
        <v>2.4702668249999995</v>
      </c>
      <c r="AW1074">
        <f t="shared" si="423"/>
        <v>0.7695520280159841</v>
      </c>
    </row>
    <row r="1075" spans="1:49" x14ac:dyDescent="0.35">
      <c r="A1075" s="24" t="s">
        <v>2239</v>
      </c>
      <c r="B1075" s="24" t="s">
        <v>2240</v>
      </c>
      <c r="C1075" s="24">
        <v>5.5879450000000004</v>
      </c>
      <c r="D1075" s="24">
        <v>2.3375080000000001</v>
      </c>
      <c r="E1075" s="24">
        <v>12.48118</v>
      </c>
      <c r="F1075" s="24">
        <v>18.935750000000002</v>
      </c>
      <c r="H1075">
        <f t="shared" si="424"/>
        <v>5.0479344000000008</v>
      </c>
      <c r="I1075">
        <f t="shared" si="425"/>
        <v>2.0776508000000002</v>
      </c>
      <c r="J1075">
        <f t="shared" si="426"/>
        <v>1.4692500000000006</v>
      </c>
      <c r="K1075">
        <f t="shared" si="427"/>
        <v>2.4140499999999996</v>
      </c>
      <c r="L1075">
        <f t="shared" si="416"/>
        <v>2.7522213000000004</v>
      </c>
      <c r="M1075">
        <f t="shared" si="417"/>
        <v>0.78981639120268721</v>
      </c>
      <c r="O1075" s="24">
        <v>2.7508780000000002</v>
      </c>
      <c r="P1075" s="24">
        <v>1.865637</v>
      </c>
      <c r="Q1075" s="24">
        <v>16.757200000000001</v>
      </c>
      <c r="R1075" s="24">
        <v>12.093551000000001</v>
      </c>
      <c r="T1075">
        <f t="shared" si="434"/>
        <v>2.4598888000000003</v>
      </c>
      <c r="U1075">
        <f t="shared" si="434"/>
        <v>0.98135600000000001</v>
      </c>
      <c r="V1075">
        <f t="shared" si="434"/>
        <v>1.8618000000000006</v>
      </c>
      <c r="W1075">
        <f t="shared" si="428"/>
        <v>0.71775000000000055</v>
      </c>
      <c r="X1075">
        <f t="shared" si="418"/>
        <v>1.5051987000000002</v>
      </c>
      <c r="Y1075">
        <f t="shared" si="419"/>
        <v>0.40136063414285772</v>
      </c>
      <c r="AA1075" s="24">
        <v>3.8014779999999999</v>
      </c>
      <c r="AB1075" s="24">
        <v>2.5511710000000001</v>
      </c>
      <c r="AC1075" s="24">
        <v>47.305049999999994</v>
      </c>
      <c r="AD1075" s="24">
        <v>17.025210000000001</v>
      </c>
      <c r="AF1075">
        <f t="shared" si="435"/>
        <v>3.6062868999999997</v>
      </c>
      <c r="AG1075">
        <f t="shared" si="435"/>
        <v>2.1098372000000003</v>
      </c>
      <c r="AH1075">
        <f t="shared" si="435"/>
        <v>4.4689799999999877</v>
      </c>
      <c r="AI1075">
        <f t="shared" si="429"/>
        <v>2.6755600000000008</v>
      </c>
      <c r="AJ1075">
        <f t="shared" si="420"/>
        <v>3.2151660249999972</v>
      </c>
      <c r="AK1075">
        <f t="shared" si="421"/>
        <v>0.51945095183586398</v>
      </c>
      <c r="AM1075" s="24">
        <v>3.84321</v>
      </c>
      <c r="AN1075" s="24">
        <v>3.8667989999999999</v>
      </c>
      <c r="AO1075" s="24">
        <v>10.280430000000001</v>
      </c>
      <c r="AP1075" s="24">
        <v>34.633749999999999</v>
      </c>
      <c r="AR1075">
        <f t="shared" si="430"/>
        <v>3.2819992999999998</v>
      </c>
      <c r="AS1075">
        <f t="shared" si="431"/>
        <v>3.4514079999999998</v>
      </c>
      <c r="AT1075">
        <f t="shared" si="432"/>
        <v>0.18139000000000038</v>
      </c>
      <c r="AU1075">
        <f t="shared" si="433"/>
        <v>2.966269999999998</v>
      </c>
      <c r="AV1075">
        <f t="shared" si="422"/>
        <v>2.4702668249999995</v>
      </c>
      <c r="AW1075">
        <f t="shared" si="423"/>
        <v>0.7695520280159841</v>
      </c>
    </row>
    <row r="1076" spans="1:49" x14ac:dyDescent="0.35">
      <c r="A1076" s="24" t="s">
        <v>2241</v>
      </c>
      <c r="B1076" s="24" t="s">
        <v>2242</v>
      </c>
      <c r="C1076" s="24">
        <v>5.5879450000000004</v>
      </c>
      <c r="D1076" s="24">
        <v>2.3375080000000001</v>
      </c>
      <c r="E1076" s="24">
        <v>12.48118</v>
      </c>
      <c r="F1076" s="24">
        <v>18.935750000000002</v>
      </c>
      <c r="H1076">
        <f t="shared" si="424"/>
        <v>5.0479344000000008</v>
      </c>
      <c r="I1076">
        <f t="shared" si="425"/>
        <v>2.0776508000000002</v>
      </c>
      <c r="J1076">
        <f t="shared" si="426"/>
        <v>1.4692500000000006</v>
      </c>
      <c r="K1076">
        <f t="shared" si="427"/>
        <v>2.4140499999999996</v>
      </c>
      <c r="L1076">
        <f t="shared" si="416"/>
        <v>2.7522213000000004</v>
      </c>
      <c r="M1076">
        <f t="shared" si="417"/>
        <v>0.78981639120268721</v>
      </c>
      <c r="O1076" s="24">
        <v>2.7508780000000002</v>
      </c>
      <c r="P1076" s="24">
        <v>1.865637</v>
      </c>
      <c r="Q1076" s="24">
        <v>16.757200000000001</v>
      </c>
      <c r="R1076" s="24">
        <v>12.093551000000001</v>
      </c>
      <c r="T1076">
        <f t="shared" si="434"/>
        <v>2.4598888000000003</v>
      </c>
      <c r="U1076">
        <f t="shared" si="434"/>
        <v>0.98135600000000001</v>
      </c>
      <c r="V1076">
        <f t="shared" si="434"/>
        <v>1.8618000000000006</v>
      </c>
      <c r="W1076">
        <f t="shared" si="428"/>
        <v>0.71775000000000055</v>
      </c>
      <c r="X1076">
        <f t="shared" si="418"/>
        <v>1.5051987000000002</v>
      </c>
      <c r="Y1076">
        <f t="shared" si="419"/>
        <v>0.40136063414285772</v>
      </c>
      <c r="AA1076" s="24">
        <v>3.8014779999999999</v>
      </c>
      <c r="AB1076" s="24">
        <v>2.5511710000000001</v>
      </c>
      <c r="AC1076" s="24">
        <v>47.305049999999994</v>
      </c>
      <c r="AD1076" s="24">
        <v>17.025210000000001</v>
      </c>
      <c r="AF1076">
        <f t="shared" si="435"/>
        <v>3.6062868999999997</v>
      </c>
      <c r="AG1076">
        <f t="shared" si="435"/>
        <v>2.1098372000000003</v>
      </c>
      <c r="AH1076">
        <f t="shared" si="435"/>
        <v>4.4689799999999877</v>
      </c>
      <c r="AI1076">
        <f t="shared" si="429"/>
        <v>2.6755600000000008</v>
      </c>
      <c r="AJ1076">
        <f t="shared" si="420"/>
        <v>3.2151660249999972</v>
      </c>
      <c r="AK1076">
        <f t="shared" si="421"/>
        <v>0.51945095183586398</v>
      </c>
      <c r="AM1076" s="24">
        <v>3.84321</v>
      </c>
      <c r="AN1076" s="24">
        <v>3.8667989999999999</v>
      </c>
      <c r="AO1076" s="24">
        <v>10.280430000000001</v>
      </c>
      <c r="AP1076" s="24">
        <v>34.633749999999999</v>
      </c>
      <c r="AR1076">
        <f t="shared" si="430"/>
        <v>3.2819992999999998</v>
      </c>
      <c r="AS1076">
        <f t="shared" si="431"/>
        <v>3.4514079999999998</v>
      </c>
      <c r="AT1076">
        <f t="shared" si="432"/>
        <v>0.18139000000000038</v>
      </c>
      <c r="AU1076">
        <f t="shared" si="433"/>
        <v>2.966269999999998</v>
      </c>
      <c r="AV1076">
        <f t="shared" si="422"/>
        <v>2.4702668249999995</v>
      </c>
      <c r="AW1076">
        <f t="shared" si="423"/>
        <v>0.7695520280159841</v>
      </c>
    </row>
    <row r="1077" spans="1:49" x14ac:dyDescent="0.35">
      <c r="A1077" s="24" t="s">
        <v>2243</v>
      </c>
      <c r="B1077" s="24" t="s">
        <v>2244</v>
      </c>
      <c r="C1077" s="24">
        <v>5.5879450000000004</v>
      </c>
      <c r="D1077" s="24">
        <v>2.3421810000000001</v>
      </c>
      <c r="E1077" s="24">
        <v>12.48118</v>
      </c>
      <c r="F1077" s="24">
        <v>18.935750000000002</v>
      </c>
      <c r="H1077">
        <f t="shared" si="424"/>
        <v>5.0479344000000008</v>
      </c>
      <c r="I1077">
        <f t="shared" si="425"/>
        <v>2.0823238000000002</v>
      </c>
      <c r="J1077">
        <f t="shared" si="426"/>
        <v>1.4692500000000006</v>
      </c>
      <c r="K1077">
        <f t="shared" si="427"/>
        <v>2.4140499999999996</v>
      </c>
      <c r="L1077">
        <f t="shared" si="416"/>
        <v>2.7533895500000005</v>
      </c>
      <c r="M1077">
        <f t="shared" si="417"/>
        <v>0.78948459049522657</v>
      </c>
      <c r="O1077" s="24">
        <v>2.7508780000000002</v>
      </c>
      <c r="P1077" s="24">
        <v>1.865637</v>
      </c>
      <c r="Q1077" s="24">
        <v>16.757200000000001</v>
      </c>
      <c r="R1077" s="24">
        <v>12.093551000000001</v>
      </c>
      <c r="T1077">
        <f t="shared" si="434"/>
        <v>2.4598888000000003</v>
      </c>
      <c r="U1077">
        <f t="shared" si="434"/>
        <v>0.98135600000000001</v>
      </c>
      <c r="V1077">
        <f t="shared" si="434"/>
        <v>1.8618000000000006</v>
      </c>
      <c r="W1077">
        <f t="shared" si="428"/>
        <v>0.71775000000000055</v>
      </c>
      <c r="X1077">
        <f t="shared" si="418"/>
        <v>1.5051987000000002</v>
      </c>
      <c r="Y1077">
        <f t="shared" si="419"/>
        <v>0.40136063414285772</v>
      </c>
      <c r="AA1077" s="24">
        <v>3.8014779999999999</v>
      </c>
      <c r="AB1077" s="24">
        <v>2.5511710000000001</v>
      </c>
      <c r="AC1077" s="24">
        <v>47.305049999999994</v>
      </c>
      <c r="AD1077" s="24">
        <v>17.025210000000001</v>
      </c>
      <c r="AF1077">
        <f t="shared" si="435"/>
        <v>3.6062868999999997</v>
      </c>
      <c r="AG1077">
        <f t="shared" si="435"/>
        <v>2.1098372000000003</v>
      </c>
      <c r="AH1077">
        <f t="shared" si="435"/>
        <v>4.4689799999999877</v>
      </c>
      <c r="AI1077">
        <f t="shared" si="429"/>
        <v>2.6755600000000008</v>
      </c>
      <c r="AJ1077">
        <f t="shared" si="420"/>
        <v>3.2151660249999972</v>
      </c>
      <c r="AK1077">
        <f t="shared" si="421"/>
        <v>0.51945095183586398</v>
      </c>
      <c r="AM1077" s="24">
        <v>3.84321</v>
      </c>
      <c r="AN1077" s="24">
        <v>3.8667989999999999</v>
      </c>
      <c r="AO1077" s="24">
        <v>10.280430000000001</v>
      </c>
      <c r="AP1077" s="24">
        <v>34.633749999999999</v>
      </c>
      <c r="AR1077">
        <f t="shared" si="430"/>
        <v>3.2819992999999998</v>
      </c>
      <c r="AS1077">
        <f t="shared" si="431"/>
        <v>3.4514079999999998</v>
      </c>
      <c r="AT1077">
        <f t="shared" si="432"/>
        <v>0.18139000000000038</v>
      </c>
      <c r="AU1077">
        <f t="shared" si="433"/>
        <v>2.966269999999998</v>
      </c>
      <c r="AV1077">
        <f t="shared" si="422"/>
        <v>2.4702668249999995</v>
      </c>
      <c r="AW1077">
        <f t="shared" si="423"/>
        <v>0.7695520280159841</v>
      </c>
    </row>
    <row r="1078" spans="1:49" x14ac:dyDescent="0.35">
      <c r="A1078" s="24" t="s">
        <v>2245</v>
      </c>
      <c r="B1078" s="24" t="s">
        <v>2246</v>
      </c>
      <c r="C1078" s="24">
        <v>5.5899910000000004</v>
      </c>
      <c r="D1078" s="24">
        <v>2.3531749999999998</v>
      </c>
      <c r="E1078" s="24">
        <v>12.48118</v>
      </c>
      <c r="F1078" s="24">
        <v>18.935750000000002</v>
      </c>
      <c r="H1078">
        <f t="shared" si="424"/>
        <v>5.0499804000000008</v>
      </c>
      <c r="I1078">
        <f t="shared" si="425"/>
        <v>2.0933177999999999</v>
      </c>
      <c r="J1078">
        <f t="shared" si="426"/>
        <v>1.4692500000000006</v>
      </c>
      <c r="K1078">
        <f t="shared" si="427"/>
        <v>2.4140499999999996</v>
      </c>
      <c r="L1078">
        <f t="shared" si="416"/>
        <v>2.7566495500000001</v>
      </c>
      <c r="M1078">
        <f t="shared" si="417"/>
        <v>0.78920568987221729</v>
      </c>
      <c r="O1078" s="24">
        <v>2.7508780000000002</v>
      </c>
      <c r="P1078" s="24">
        <v>1.865637</v>
      </c>
      <c r="Q1078" s="24">
        <v>16.757200000000001</v>
      </c>
      <c r="R1078" s="24">
        <v>12.093551000000001</v>
      </c>
      <c r="T1078">
        <f t="shared" si="434"/>
        <v>2.4598888000000003</v>
      </c>
      <c r="U1078">
        <f t="shared" si="434"/>
        <v>0.98135600000000001</v>
      </c>
      <c r="V1078">
        <f t="shared" si="434"/>
        <v>1.8618000000000006</v>
      </c>
      <c r="W1078">
        <f t="shared" si="428"/>
        <v>0.71775000000000055</v>
      </c>
      <c r="X1078">
        <f t="shared" si="418"/>
        <v>1.5051987000000002</v>
      </c>
      <c r="Y1078">
        <f t="shared" si="419"/>
        <v>0.40136063414285772</v>
      </c>
      <c r="AA1078" s="24">
        <v>3.8014779999999999</v>
      </c>
      <c r="AB1078" s="24">
        <v>2.5511710000000001</v>
      </c>
      <c r="AC1078" s="24">
        <v>47.305049999999994</v>
      </c>
      <c r="AD1078" s="24">
        <v>17.025210000000001</v>
      </c>
      <c r="AF1078">
        <f t="shared" si="435"/>
        <v>3.6062868999999997</v>
      </c>
      <c r="AG1078">
        <f t="shared" si="435"/>
        <v>2.1098372000000003</v>
      </c>
      <c r="AH1078">
        <f t="shared" si="435"/>
        <v>4.4689799999999877</v>
      </c>
      <c r="AI1078">
        <f t="shared" si="429"/>
        <v>2.6755600000000008</v>
      </c>
      <c r="AJ1078">
        <f t="shared" si="420"/>
        <v>3.2151660249999972</v>
      </c>
      <c r="AK1078">
        <f t="shared" si="421"/>
        <v>0.51945095183586398</v>
      </c>
      <c r="AM1078" s="24">
        <v>3.84321</v>
      </c>
      <c r="AN1078" s="24">
        <v>3.8667989999999999</v>
      </c>
      <c r="AO1078" s="24">
        <v>10.280430000000001</v>
      </c>
      <c r="AP1078" s="24">
        <v>34.633749999999999</v>
      </c>
      <c r="AR1078">
        <f t="shared" si="430"/>
        <v>3.2819992999999998</v>
      </c>
      <c r="AS1078">
        <f t="shared" si="431"/>
        <v>3.4514079999999998</v>
      </c>
      <c r="AT1078">
        <f t="shared" si="432"/>
        <v>0.18139000000000038</v>
      </c>
      <c r="AU1078">
        <f t="shared" si="433"/>
        <v>2.966269999999998</v>
      </c>
      <c r="AV1078">
        <f t="shared" si="422"/>
        <v>2.4702668249999995</v>
      </c>
      <c r="AW1078">
        <f t="shared" si="423"/>
        <v>0.7695520280159841</v>
      </c>
    </row>
    <row r="1079" spans="1:49" x14ac:dyDescent="0.35">
      <c r="A1079" s="24" t="s">
        <v>2247</v>
      </c>
      <c r="B1079" s="24" t="s">
        <v>2248</v>
      </c>
      <c r="C1079" s="24">
        <v>5.6923870000000001</v>
      </c>
      <c r="D1079" s="24">
        <v>2.3533780000000002</v>
      </c>
      <c r="E1079" s="24">
        <v>12.48118</v>
      </c>
      <c r="F1079" s="24">
        <v>18.935750000000002</v>
      </c>
      <c r="H1079">
        <f t="shared" si="424"/>
        <v>5.1523763999999996</v>
      </c>
      <c r="I1079">
        <f t="shared" si="425"/>
        <v>2.0935208000000003</v>
      </c>
      <c r="J1079">
        <f t="shared" si="426"/>
        <v>1.4692500000000006</v>
      </c>
      <c r="K1079">
        <f t="shared" si="427"/>
        <v>2.4140499999999996</v>
      </c>
      <c r="L1079">
        <f t="shared" si="416"/>
        <v>2.7822993</v>
      </c>
      <c r="M1079">
        <f t="shared" si="417"/>
        <v>0.81401204399298421</v>
      </c>
      <c r="O1079" s="24">
        <v>2.7508780000000002</v>
      </c>
      <c r="P1079" s="24">
        <v>1.865637</v>
      </c>
      <c r="Q1079" s="24">
        <v>16.757200000000001</v>
      </c>
      <c r="R1079" s="24">
        <v>12.093551000000001</v>
      </c>
      <c r="T1079">
        <f t="shared" si="434"/>
        <v>2.4598888000000003</v>
      </c>
      <c r="U1079">
        <f t="shared" si="434"/>
        <v>0.98135600000000001</v>
      </c>
      <c r="V1079">
        <f t="shared" si="434"/>
        <v>1.8618000000000006</v>
      </c>
      <c r="W1079">
        <f t="shared" si="428"/>
        <v>0.71775000000000055</v>
      </c>
      <c r="X1079">
        <f t="shared" si="418"/>
        <v>1.5051987000000002</v>
      </c>
      <c r="Y1079">
        <f t="shared" si="419"/>
        <v>0.40136063414285772</v>
      </c>
      <c r="AA1079" s="24">
        <v>3.8014779999999999</v>
      </c>
      <c r="AB1079" s="24">
        <v>2.5511710000000001</v>
      </c>
      <c r="AC1079" s="24">
        <v>47.305049999999994</v>
      </c>
      <c r="AD1079" s="24">
        <v>17.025210000000001</v>
      </c>
      <c r="AF1079">
        <f t="shared" si="435"/>
        <v>3.6062868999999997</v>
      </c>
      <c r="AG1079">
        <f t="shared" si="435"/>
        <v>2.1098372000000003</v>
      </c>
      <c r="AH1079">
        <f t="shared" si="435"/>
        <v>4.4689799999999877</v>
      </c>
      <c r="AI1079">
        <f t="shared" si="429"/>
        <v>2.6755600000000008</v>
      </c>
      <c r="AJ1079">
        <f t="shared" si="420"/>
        <v>3.2151660249999972</v>
      </c>
      <c r="AK1079">
        <f t="shared" si="421"/>
        <v>0.51945095183586398</v>
      </c>
      <c r="AM1079" s="24">
        <v>3.84321</v>
      </c>
      <c r="AN1079" s="24">
        <v>3.8667989999999999</v>
      </c>
      <c r="AO1079" s="24">
        <v>10.280430000000001</v>
      </c>
      <c r="AP1079" s="24">
        <v>34.633749999999999</v>
      </c>
      <c r="AR1079">
        <f t="shared" si="430"/>
        <v>3.2819992999999998</v>
      </c>
      <c r="AS1079">
        <f t="shared" si="431"/>
        <v>3.4514079999999998</v>
      </c>
      <c r="AT1079">
        <f t="shared" si="432"/>
        <v>0.18139000000000038</v>
      </c>
      <c r="AU1079">
        <f t="shared" si="433"/>
        <v>2.966269999999998</v>
      </c>
      <c r="AV1079">
        <f t="shared" si="422"/>
        <v>2.4702668249999995</v>
      </c>
      <c r="AW1079">
        <f t="shared" si="423"/>
        <v>0.7695520280159841</v>
      </c>
    </row>
    <row r="1080" spans="1:49" x14ac:dyDescent="0.35">
      <c r="A1080" s="24" t="s">
        <v>2249</v>
      </c>
      <c r="B1080" s="24" t="s">
        <v>2250</v>
      </c>
      <c r="C1080" s="24">
        <v>5.7080440000000001</v>
      </c>
      <c r="D1080" s="24">
        <v>2.3533780000000002</v>
      </c>
      <c r="E1080" s="24">
        <v>12.48118</v>
      </c>
      <c r="F1080" s="24">
        <v>18.935750000000002</v>
      </c>
      <c r="H1080">
        <f t="shared" si="424"/>
        <v>5.1680334000000006</v>
      </c>
      <c r="I1080">
        <f t="shared" si="425"/>
        <v>2.0935208000000003</v>
      </c>
      <c r="J1080">
        <f t="shared" si="426"/>
        <v>1.4692500000000006</v>
      </c>
      <c r="K1080">
        <f t="shared" si="427"/>
        <v>2.4140499999999996</v>
      </c>
      <c r="L1080">
        <f t="shared" si="416"/>
        <v>2.7862135500000003</v>
      </c>
      <c r="M1080">
        <f t="shared" si="417"/>
        <v>0.81781149741926995</v>
      </c>
      <c r="O1080" s="24">
        <v>2.7508780000000002</v>
      </c>
      <c r="P1080" s="24">
        <v>1.865637</v>
      </c>
      <c r="Q1080" s="24">
        <v>16.757200000000001</v>
      </c>
      <c r="R1080" s="24">
        <v>12.093551000000001</v>
      </c>
      <c r="T1080">
        <f t="shared" si="434"/>
        <v>2.4598888000000003</v>
      </c>
      <c r="U1080">
        <f t="shared" si="434"/>
        <v>0.98135600000000001</v>
      </c>
      <c r="V1080">
        <f t="shared" si="434"/>
        <v>1.8618000000000006</v>
      </c>
      <c r="W1080">
        <f t="shared" si="428"/>
        <v>0.71775000000000055</v>
      </c>
      <c r="X1080">
        <f t="shared" si="418"/>
        <v>1.5051987000000002</v>
      </c>
      <c r="Y1080">
        <f t="shared" si="419"/>
        <v>0.40136063414285772</v>
      </c>
      <c r="AA1080" s="24">
        <v>3.8014779999999999</v>
      </c>
      <c r="AB1080" s="24">
        <v>2.5511710000000001</v>
      </c>
      <c r="AC1080" s="24">
        <v>47.305049999999994</v>
      </c>
      <c r="AD1080" s="24">
        <v>17.025210000000001</v>
      </c>
      <c r="AF1080">
        <f t="shared" si="435"/>
        <v>3.6062868999999997</v>
      </c>
      <c r="AG1080">
        <f t="shared" si="435"/>
        <v>2.1098372000000003</v>
      </c>
      <c r="AH1080">
        <f t="shared" si="435"/>
        <v>4.4689799999999877</v>
      </c>
      <c r="AI1080">
        <f t="shared" si="429"/>
        <v>2.6755600000000008</v>
      </c>
      <c r="AJ1080">
        <f t="shared" si="420"/>
        <v>3.2151660249999972</v>
      </c>
      <c r="AK1080">
        <f t="shared" si="421"/>
        <v>0.51945095183586398</v>
      </c>
      <c r="AM1080" s="24">
        <v>3.84321</v>
      </c>
      <c r="AN1080" s="24">
        <v>3.8667989999999999</v>
      </c>
      <c r="AO1080" s="24">
        <v>10.280430000000001</v>
      </c>
      <c r="AP1080" s="24">
        <v>34.633749999999999</v>
      </c>
      <c r="AR1080">
        <f t="shared" si="430"/>
        <v>3.2819992999999998</v>
      </c>
      <c r="AS1080">
        <f t="shared" si="431"/>
        <v>3.4514079999999998</v>
      </c>
      <c r="AT1080">
        <f t="shared" si="432"/>
        <v>0.18139000000000038</v>
      </c>
      <c r="AU1080">
        <f t="shared" si="433"/>
        <v>2.966269999999998</v>
      </c>
      <c r="AV1080">
        <f t="shared" si="422"/>
        <v>2.4702668249999995</v>
      </c>
      <c r="AW1080">
        <f t="shared" si="423"/>
        <v>0.7695520280159841</v>
      </c>
    </row>
    <row r="1081" spans="1:49" x14ac:dyDescent="0.35">
      <c r="A1081" s="24" t="s">
        <v>2251</v>
      </c>
      <c r="B1081" s="24" t="s">
        <v>2252</v>
      </c>
      <c r="C1081" s="24">
        <v>5.7080440000000001</v>
      </c>
      <c r="D1081" s="24">
        <v>2.3533780000000002</v>
      </c>
      <c r="E1081" s="24">
        <v>12.48118</v>
      </c>
      <c r="F1081" s="24">
        <v>18.935750000000002</v>
      </c>
      <c r="H1081">
        <f t="shared" si="424"/>
        <v>5.1680334000000006</v>
      </c>
      <c r="I1081">
        <f t="shared" si="425"/>
        <v>2.0935208000000003</v>
      </c>
      <c r="J1081">
        <f t="shared" si="426"/>
        <v>1.4692500000000006</v>
      </c>
      <c r="K1081">
        <f t="shared" si="427"/>
        <v>2.4140499999999996</v>
      </c>
      <c r="L1081">
        <f t="shared" si="416"/>
        <v>2.7862135500000003</v>
      </c>
      <c r="M1081">
        <f t="shared" si="417"/>
        <v>0.81781149741926995</v>
      </c>
      <c r="O1081" s="24">
        <v>2.7508780000000002</v>
      </c>
      <c r="P1081" s="24">
        <v>1.865637</v>
      </c>
      <c r="Q1081" s="24">
        <v>16.757200000000001</v>
      </c>
      <c r="R1081" s="24">
        <v>12.093551000000001</v>
      </c>
      <c r="T1081">
        <f t="shared" si="434"/>
        <v>2.4598888000000003</v>
      </c>
      <c r="U1081">
        <f t="shared" si="434"/>
        <v>0.98135600000000001</v>
      </c>
      <c r="V1081">
        <f t="shared" si="434"/>
        <v>1.8618000000000006</v>
      </c>
      <c r="W1081">
        <f t="shared" si="428"/>
        <v>0.71775000000000055</v>
      </c>
      <c r="X1081">
        <f t="shared" si="418"/>
        <v>1.5051987000000002</v>
      </c>
      <c r="Y1081">
        <f t="shared" si="419"/>
        <v>0.40136063414285772</v>
      </c>
      <c r="AA1081" s="24">
        <v>3.8014779999999999</v>
      </c>
      <c r="AB1081" s="24">
        <v>2.5511710000000001</v>
      </c>
      <c r="AC1081" s="24">
        <v>47.305049999999994</v>
      </c>
      <c r="AD1081" s="24">
        <v>17.025210000000001</v>
      </c>
      <c r="AF1081">
        <f t="shared" si="435"/>
        <v>3.6062868999999997</v>
      </c>
      <c r="AG1081">
        <f t="shared" si="435"/>
        <v>2.1098372000000003</v>
      </c>
      <c r="AH1081">
        <f t="shared" si="435"/>
        <v>4.4689799999999877</v>
      </c>
      <c r="AI1081">
        <f t="shared" si="429"/>
        <v>2.6755600000000008</v>
      </c>
      <c r="AJ1081">
        <f t="shared" si="420"/>
        <v>3.2151660249999972</v>
      </c>
      <c r="AK1081">
        <f t="shared" si="421"/>
        <v>0.51945095183586398</v>
      </c>
      <c r="AM1081" s="24">
        <v>3.84321</v>
      </c>
      <c r="AN1081" s="24">
        <v>3.8667989999999999</v>
      </c>
      <c r="AO1081" s="24">
        <v>10.280430000000001</v>
      </c>
      <c r="AP1081" s="24">
        <v>34.633749999999999</v>
      </c>
      <c r="AR1081">
        <f t="shared" si="430"/>
        <v>3.2819992999999998</v>
      </c>
      <c r="AS1081">
        <f t="shared" si="431"/>
        <v>3.4514079999999998</v>
      </c>
      <c r="AT1081">
        <f t="shared" si="432"/>
        <v>0.18139000000000038</v>
      </c>
      <c r="AU1081">
        <f t="shared" si="433"/>
        <v>2.966269999999998</v>
      </c>
      <c r="AV1081">
        <f t="shared" si="422"/>
        <v>2.4702668249999995</v>
      </c>
      <c r="AW1081">
        <f t="shared" si="423"/>
        <v>0.7695520280159841</v>
      </c>
    </row>
    <row r="1082" spans="1:49" x14ac:dyDescent="0.35">
      <c r="A1082" s="24" t="s">
        <v>2253</v>
      </c>
      <c r="B1082" s="24" t="s">
        <v>2254</v>
      </c>
      <c r="C1082" s="24">
        <v>5.7080440000000001</v>
      </c>
      <c r="D1082" s="24">
        <v>2.3533780000000002</v>
      </c>
      <c r="E1082" s="24">
        <v>12.48118</v>
      </c>
      <c r="F1082" s="24">
        <v>18.935750000000002</v>
      </c>
      <c r="H1082">
        <f t="shared" si="424"/>
        <v>5.1680334000000006</v>
      </c>
      <c r="I1082">
        <f t="shared" si="425"/>
        <v>2.0935208000000003</v>
      </c>
      <c r="J1082">
        <f t="shared" si="426"/>
        <v>1.4692500000000006</v>
      </c>
      <c r="K1082">
        <f t="shared" si="427"/>
        <v>2.4140499999999996</v>
      </c>
      <c r="L1082">
        <f t="shared" si="416"/>
        <v>2.7862135500000003</v>
      </c>
      <c r="M1082">
        <f t="shared" si="417"/>
        <v>0.81781149741926995</v>
      </c>
      <c r="O1082" s="24">
        <v>2.7508780000000002</v>
      </c>
      <c r="P1082" s="24">
        <v>1.865637</v>
      </c>
      <c r="Q1082" s="24">
        <v>16.758780000000002</v>
      </c>
      <c r="R1082" s="24">
        <v>12.097981000000001</v>
      </c>
      <c r="T1082">
        <f t="shared" si="434"/>
        <v>2.4598888000000003</v>
      </c>
      <c r="U1082">
        <f t="shared" si="434"/>
        <v>0.98135600000000001</v>
      </c>
      <c r="V1082">
        <f t="shared" si="434"/>
        <v>1.8633800000000011</v>
      </c>
      <c r="W1082">
        <f t="shared" si="428"/>
        <v>0.72217999999999982</v>
      </c>
      <c r="X1082">
        <f t="shared" si="418"/>
        <v>1.5067012000000002</v>
      </c>
      <c r="Y1082">
        <f t="shared" si="419"/>
        <v>0.4007542326222398</v>
      </c>
      <c r="AA1082" s="24">
        <v>3.8014779999999999</v>
      </c>
      <c r="AB1082" s="24">
        <v>2.5511710000000001</v>
      </c>
      <c r="AC1082" s="24">
        <v>47.347809999999996</v>
      </c>
      <c r="AD1082" s="24">
        <v>17.025210000000001</v>
      </c>
      <c r="AF1082">
        <f t="shared" si="435"/>
        <v>3.6062868999999997</v>
      </c>
      <c r="AG1082">
        <f t="shared" si="435"/>
        <v>2.1098372000000003</v>
      </c>
      <c r="AH1082">
        <f t="shared" si="435"/>
        <v>4.511739999999989</v>
      </c>
      <c r="AI1082">
        <f t="shared" si="429"/>
        <v>2.6755600000000008</v>
      </c>
      <c r="AJ1082">
        <f t="shared" si="420"/>
        <v>3.2258560249999975</v>
      </c>
      <c r="AK1082">
        <f t="shared" si="421"/>
        <v>0.52809003183644632</v>
      </c>
      <c r="AM1082" s="24">
        <v>3.84321</v>
      </c>
      <c r="AN1082" s="24">
        <v>3.8667989999999999</v>
      </c>
      <c r="AO1082" s="24">
        <v>10.28045</v>
      </c>
      <c r="AP1082" s="24">
        <v>34.633749999999999</v>
      </c>
      <c r="AR1082">
        <f t="shared" si="430"/>
        <v>3.2819992999999998</v>
      </c>
      <c r="AS1082">
        <f t="shared" si="431"/>
        <v>3.4514079999999998</v>
      </c>
      <c r="AT1082">
        <f t="shared" si="432"/>
        <v>0.18140999999999963</v>
      </c>
      <c r="AU1082">
        <f t="shared" si="433"/>
        <v>2.966269999999998</v>
      </c>
      <c r="AV1082">
        <f t="shared" si="422"/>
        <v>2.4702718249999993</v>
      </c>
      <c r="AW1082">
        <f t="shared" si="423"/>
        <v>0.76954707085343232</v>
      </c>
    </row>
    <row r="1083" spans="1:49" x14ac:dyDescent="0.35">
      <c r="A1083" s="24" t="s">
        <v>2255</v>
      </c>
      <c r="B1083" s="24" t="s">
        <v>2256</v>
      </c>
      <c r="C1083" s="24">
        <v>5.7080440000000001</v>
      </c>
      <c r="D1083" s="24">
        <v>2.3533780000000002</v>
      </c>
      <c r="E1083" s="24">
        <v>12.48118</v>
      </c>
      <c r="F1083" s="24">
        <v>18.935750000000002</v>
      </c>
      <c r="H1083">
        <f t="shared" si="424"/>
        <v>5.1680334000000006</v>
      </c>
      <c r="I1083">
        <f t="shared" si="425"/>
        <v>2.0935208000000003</v>
      </c>
      <c r="J1083">
        <f t="shared" si="426"/>
        <v>1.4692500000000006</v>
      </c>
      <c r="K1083">
        <f t="shared" si="427"/>
        <v>2.4140499999999996</v>
      </c>
      <c r="L1083">
        <f t="shared" si="416"/>
        <v>2.7862135500000003</v>
      </c>
      <c r="M1083">
        <f t="shared" si="417"/>
        <v>0.81781149741926995</v>
      </c>
      <c r="O1083" s="24">
        <v>2.7508780000000002</v>
      </c>
      <c r="P1083" s="24">
        <v>1.865637</v>
      </c>
      <c r="Q1083" s="24">
        <v>16.76529</v>
      </c>
      <c r="R1083" s="24">
        <v>12.118881</v>
      </c>
      <c r="T1083">
        <f t="shared" si="434"/>
        <v>2.4598888000000003</v>
      </c>
      <c r="U1083">
        <f t="shared" si="434"/>
        <v>0.98135600000000001</v>
      </c>
      <c r="V1083">
        <f t="shared" si="434"/>
        <v>1.8698899999999998</v>
      </c>
      <c r="W1083">
        <f t="shared" si="428"/>
        <v>0.74307999999999907</v>
      </c>
      <c r="X1083">
        <f t="shared" si="418"/>
        <v>1.5135536999999997</v>
      </c>
      <c r="Y1083">
        <f t="shared" si="419"/>
        <v>0.39784731100288145</v>
      </c>
      <c r="AA1083" s="24">
        <v>3.8014779999999999</v>
      </c>
      <c r="AB1083" s="24">
        <v>2.5511710000000001</v>
      </c>
      <c r="AC1083" s="24">
        <v>47.525580000000005</v>
      </c>
      <c r="AD1083" s="24">
        <v>17.025210000000001</v>
      </c>
      <c r="AF1083">
        <f t="shared" si="435"/>
        <v>3.6062868999999997</v>
      </c>
      <c r="AG1083">
        <f t="shared" si="435"/>
        <v>2.1098372000000003</v>
      </c>
      <c r="AH1083">
        <f t="shared" si="435"/>
        <v>4.6895099999999985</v>
      </c>
      <c r="AI1083">
        <f t="shared" si="429"/>
        <v>2.6755600000000008</v>
      </c>
      <c r="AJ1083">
        <f t="shared" si="420"/>
        <v>3.2702985249999998</v>
      </c>
      <c r="AK1083">
        <f t="shared" si="421"/>
        <v>0.56475907834275874</v>
      </c>
      <c r="AM1083" s="24">
        <v>3.84321</v>
      </c>
      <c r="AN1083" s="24">
        <v>3.8667989999999999</v>
      </c>
      <c r="AO1083" s="24">
        <v>10.29487</v>
      </c>
      <c r="AP1083" s="24">
        <v>34.633749999999999</v>
      </c>
      <c r="AR1083">
        <f t="shared" si="430"/>
        <v>3.2819992999999998</v>
      </c>
      <c r="AS1083">
        <f t="shared" si="431"/>
        <v>3.4514079999999998</v>
      </c>
      <c r="AT1083">
        <f t="shared" si="432"/>
        <v>0.19582999999999906</v>
      </c>
      <c r="AU1083">
        <f t="shared" si="433"/>
        <v>2.966269999999998</v>
      </c>
      <c r="AV1083">
        <f t="shared" si="422"/>
        <v>2.4738768249999992</v>
      </c>
      <c r="AW1083">
        <f t="shared" si="423"/>
        <v>0.76597310159344423</v>
      </c>
    </row>
    <row r="1084" spans="1:49" x14ac:dyDescent="0.35">
      <c r="A1084" s="24" t="s">
        <v>2257</v>
      </c>
      <c r="B1084" s="24" t="s">
        <v>2258</v>
      </c>
      <c r="C1084" s="24">
        <v>5.7080440000000001</v>
      </c>
      <c r="D1084" s="24">
        <v>2.3533780000000002</v>
      </c>
      <c r="E1084" s="24">
        <v>12.48118</v>
      </c>
      <c r="F1084" s="24">
        <v>18.935750000000002</v>
      </c>
      <c r="H1084">
        <f t="shared" si="424"/>
        <v>5.1680334000000006</v>
      </c>
      <c r="I1084">
        <f t="shared" si="425"/>
        <v>2.0935208000000003</v>
      </c>
      <c r="J1084">
        <f t="shared" si="426"/>
        <v>1.4692500000000006</v>
      </c>
      <c r="K1084">
        <f t="shared" si="427"/>
        <v>2.4140499999999996</v>
      </c>
      <c r="L1084">
        <f t="shared" si="416"/>
        <v>2.7862135500000003</v>
      </c>
      <c r="M1084">
        <f t="shared" si="417"/>
        <v>0.81781149741926995</v>
      </c>
      <c r="O1084" s="24">
        <v>2.7508780000000002</v>
      </c>
      <c r="P1084" s="24">
        <v>1.865637</v>
      </c>
      <c r="Q1084" s="24">
        <v>16.770110000000003</v>
      </c>
      <c r="R1084" s="24">
        <v>12.118881</v>
      </c>
      <c r="T1084">
        <f t="shared" si="434"/>
        <v>2.4598888000000003</v>
      </c>
      <c r="U1084">
        <f t="shared" si="434"/>
        <v>0.98135600000000001</v>
      </c>
      <c r="V1084">
        <f t="shared" si="434"/>
        <v>1.8747100000000021</v>
      </c>
      <c r="W1084">
        <f t="shared" si="428"/>
        <v>0.74307999999999907</v>
      </c>
      <c r="X1084">
        <f t="shared" si="418"/>
        <v>1.5147587000000002</v>
      </c>
      <c r="Y1084">
        <f t="shared" si="419"/>
        <v>0.39820872884065517</v>
      </c>
      <c r="AA1084" s="24">
        <v>3.8014779999999999</v>
      </c>
      <c r="AB1084" s="24">
        <v>2.5511710000000001</v>
      </c>
      <c r="AC1084" s="24">
        <v>47.681880000000007</v>
      </c>
      <c r="AD1084" s="24">
        <v>17.025210000000001</v>
      </c>
      <c r="AF1084">
        <f t="shared" si="435"/>
        <v>3.6062868999999997</v>
      </c>
      <c r="AG1084">
        <f t="shared" si="435"/>
        <v>2.1098372000000003</v>
      </c>
      <c r="AH1084">
        <f t="shared" si="435"/>
        <v>4.8458100000000002</v>
      </c>
      <c r="AI1084">
        <f t="shared" si="429"/>
        <v>2.6755600000000008</v>
      </c>
      <c r="AJ1084">
        <f t="shared" si="420"/>
        <v>3.3093735250000003</v>
      </c>
      <c r="AK1084">
        <f t="shared" si="421"/>
        <v>0.5978713332476413</v>
      </c>
      <c r="AM1084" s="24">
        <v>3.84321</v>
      </c>
      <c r="AN1084" s="24">
        <v>3.8667989999999999</v>
      </c>
      <c r="AO1084" s="24">
        <v>10.299200000000001</v>
      </c>
      <c r="AP1084" s="24">
        <v>34.633749999999999</v>
      </c>
      <c r="AR1084">
        <f t="shared" si="430"/>
        <v>3.2819992999999998</v>
      </c>
      <c r="AS1084">
        <f t="shared" si="431"/>
        <v>3.4514079999999998</v>
      </c>
      <c r="AT1084">
        <f t="shared" si="432"/>
        <v>0.20016000000000034</v>
      </c>
      <c r="AU1084">
        <f t="shared" si="433"/>
        <v>2.966269999999998</v>
      </c>
      <c r="AV1084">
        <f t="shared" si="422"/>
        <v>2.4749593249999995</v>
      </c>
      <c r="AW1084">
        <f t="shared" si="423"/>
        <v>0.76489997627939699</v>
      </c>
    </row>
    <row r="1085" spans="1:49" x14ac:dyDescent="0.35">
      <c r="A1085" s="24" t="s">
        <v>2259</v>
      </c>
      <c r="B1085" s="24" t="s">
        <v>2260</v>
      </c>
      <c r="C1085" s="24">
        <v>5.7080440000000001</v>
      </c>
      <c r="D1085" s="24">
        <v>2.3533780000000002</v>
      </c>
      <c r="E1085" s="24">
        <v>12.48118</v>
      </c>
      <c r="F1085" s="24">
        <v>18.935750000000002</v>
      </c>
      <c r="H1085">
        <f t="shared" si="424"/>
        <v>5.1680334000000006</v>
      </c>
      <c r="I1085">
        <f t="shared" si="425"/>
        <v>2.0935208000000003</v>
      </c>
      <c r="J1085">
        <f t="shared" si="426"/>
        <v>1.4692500000000006</v>
      </c>
      <c r="K1085">
        <f t="shared" si="427"/>
        <v>2.4140499999999996</v>
      </c>
      <c r="L1085">
        <f t="shared" si="416"/>
        <v>2.7862135500000003</v>
      </c>
      <c r="M1085">
        <f t="shared" si="417"/>
        <v>0.81781149741926995</v>
      </c>
      <c r="O1085" s="24">
        <v>2.789917</v>
      </c>
      <c r="P1085" s="24">
        <v>1.865637</v>
      </c>
      <c r="Q1085" s="24">
        <v>16.770289999999999</v>
      </c>
      <c r="R1085" s="24">
        <v>12.118881</v>
      </c>
      <c r="T1085">
        <f t="shared" si="434"/>
        <v>2.4989278000000001</v>
      </c>
      <c r="U1085">
        <f t="shared" si="434"/>
        <v>0.98135600000000001</v>
      </c>
      <c r="V1085">
        <f t="shared" si="434"/>
        <v>1.8748899999999988</v>
      </c>
      <c r="W1085">
        <f t="shared" si="428"/>
        <v>0.74307999999999907</v>
      </c>
      <c r="X1085">
        <f t="shared" si="418"/>
        <v>1.5245634499999996</v>
      </c>
      <c r="Y1085">
        <f t="shared" si="419"/>
        <v>0.40598699635838403</v>
      </c>
      <c r="AA1085" s="24">
        <v>3.8014779999999999</v>
      </c>
      <c r="AB1085" s="24">
        <v>2.5511710000000001</v>
      </c>
      <c r="AC1085" s="24">
        <v>47.698560000000001</v>
      </c>
      <c r="AD1085" s="24">
        <v>17.025210000000001</v>
      </c>
      <c r="AF1085">
        <f t="shared" si="435"/>
        <v>3.6062868999999997</v>
      </c>
      <c r="AG1085">
        <f t="shared" si="435"/>
        <v>2.1098372000000003</v>
      </c>
      <c r="AH1085">
        <f t="shared" si="435"/>
        <v>4.862489999999994</v>
      </c>
      <c r="AI1085">
        <f t="shared" si="429"/>
        <v>2.6755600000000008</v>
      </c>
      <c r="AJ1085">
        <f t="shared" si="420"/>
        <v>3.3135435249999987</v>
      </c>
      <c r="AK1085">
        <f t="shared" si="421"/>
        <v>0.60144726570149987</v>
      </c>
      <c r="AM1085" s="24">
        <v>3.84321</v>
      </c>
      <c r="AN1085" s="24">
        <v>3.8667989999999999</v>
      </c>
      <c r="AO1085" s="24">
        <v>10.299200000000001</v>
      </c>
      <c r="AP1085" s="24">
        <v>34.633749999999999</v>
      </c>
      <c r="AR1085">
        <f t="shared" si="430"/>
        <v>3.2819992999999998</v>
      </c>
      <c r="AS1085">
        <f t="shared" si="431"/>
        <v>3.4514079999999998</v>
      </c>
      <c r="AT1085">
        <f t="shared" si="432"/>
        <v>0.20016000000000034</v>
      </c>
      <c r="AU1085">
        <f t="shared" si="433"/>
        <v>2.966269999999998</v>
      </c>
      <c r="AV1085">
        <f t="shared" si="422"/>
        <v>2.4749593249999995</v>
      </c>
      <c r="AW1085">
        <f t="shared" si="423"/>
        <v>0.76489997627939699</v>
      </c>
    </row>
    <row r="1086" spans="1:49" x14ac:dyDescent="0.35">
      <c r="A1086" s="24" t="s">
        <v>2261</v>
      </c>
      <c r="B1086" s="24" t="s">
        <v>2262</v>
      </c>
      <c r="C1086" s="24">
        <v>5.7080440000000001</v>
      </c>
      <c r="D1086" s="24">
        <v>2.3757190000000001</v>
      </c>
      <c r="E1086" s="24">
        <v>12.48118</v>
      </c>
      <c r="F1086" s="24">
        <v>18.935750000000002</v>
      </c>
      <c r="H1086">
        <f t="shared" si="424"/>
        <v>5.1680334000000006</v>
      </c>
      <c r="I1086">
        <f t="shared" si="425"/>
        <v>2.1158618000000002</v>
      </c>
      <c r="J1086">
        <f t="shared" si="426"/>
        <v>1.4692500000000006</v>
      </c>
      <c r="K1086">
        <f t="shared" si="427"/>
        <v>2.4140499999999996</v>
      </c>
      <c r="L1086">
        <f t="shared" si="416"/>
        <v>2.7917988000000005</v>
      </c>
      <c r="M1086">
        <f t="shared" si="417"/>
        <v>0.81625216622933761</v>
      </c>
      <c r="O1086" s="24">
        <v>2.8438289999999999</v>
      </c>
      <c r="P1086" s="24">
        <v>1.9533879999999999</v>
      </c>
      <c r="Q1086" s="24">
        <v>16.770289999999999</v>
      </c>
      <c r="R1086" s="24">
        <v>12.118881</v>
      </c>
      <c r="T1086">
        <f t="shared" si="434"/>
        <v>2.5528398000000001</v>
      </c>
      <c r="U1086">
        <f t="shared" si="434"/>
        <v>1.0691069999999998</v>
      </c>
      <c r="V1086">
        <f t="shared" si="434"/>
        <v>1.8748899999999988</v>
      </c>
      <c r="W1086">
        <f t="shared" si="428"/>
        <v>0.74307999999999907</v>
      </c>
      <c r="X1086">
        <f t="shared" si="418"/>
        <v>1.5599791999999995</v>
      </c>
      <c r="Y1086">
        <f t="shared" si="419"/>
        <v>0.40755580422424786</v>
      </c>
      <c r="AA1086" s="24">
        <v>3.8014779999999999</v>
      </c>
      <c r="AB1086" s="24">
        <v>2.6019679999999998</v>
      </c>
      <c r="AC1086" s="24">
        <v>47.698560000000001</v>
      </c>
      <c r="AD1086" s="24">
        <v>17.025210000000001</v>
      </c>
      <c r="AF1086">
        <f t="shared" si="435"/>
        <v>3.6062868999999997</v>
      </c>
      <c r="AG1086">
        <f t="shared" si="435"/>
        <v>2.1606341999999996</v>
      </c>
      <c r="AH1086">
        <f t="shared" si="435"/>
        <v>4.862489999999994</v>
      </c>
      <c r="AI1086">
        <f t="shared" si="429"/>
        <v>2.6755600000000008</v>
      </c>
      <c r="AJ1086">
        <f t="shared" si="420"/>
        <v>3.3262427749999985</v>
      </c>
      <c r="AK1086">
        <f t="shared" si="421"/>
        <v>0.59305084605386327</v>
      </c>
      <c r="AM1086" s="24">
        <v>3.84321</v>
      </c>
      <c r="AN1086" s="24">
        <v>3.8667989999999999</v>
      </c>
      <c r="AO1086" s="24">
        <v>10.299200000000001</v>
      </c>
      <c r="AP1086" s="24">
        <v>34.633749999999999</v>
      </c>
      <c r="AR1086">
        <f t="shared" si="430"/>
        <v>3.2819992999999998</v>
      </c>
      <c r="AS1086">
        <f t="shared" si="431"/>
        <v>3.4514079999999998</v>
      </c>
      <c r="AT1086">
        <f t="shared" si="432"/>
        <v>0.20016000000000034</v>
      </c>
      <c r="AU1086">
        <f t="shared" si="433"/>
        <v>2.966269999999998</v>
      </c>
      <c r="AV1086">
        <f t="shared" si="422"/>
        <v>2.4749593249999995</v>
      </c>
      <c r="AW1086">
        <f t="shared" si="423"/>
        <v>0.76489997627939699</v>
      </c>
    </row>
    <row r="1087" spans="1:49" x14ac:dyDescent="0.35">
      <c r="A1087" s="24" t="s">
        <v>2263</v>
      </c>
      <c r="B1087" s="24" t="s">
        <v>2264</v>
      </c>
      <c r="C1087" s="24">
        <v>5.7080440000000001</v>
      </c>
      <c r="D1087" s="24">
        <v>2.5018660000000001</v>
      </c>
      <c r="E1087" s="24">
        <v>12.48118</v>
      </c>
      <c r="F1087" s="24">
        <v>18.935750000000002</v>
      </c>
      <c r="H1087">
        <f t="shared" si="424"/>
        <v>5.1680334000000006</v>
      </c>
      <c r="I1087">
        <f t="shared" si="425"/>
        <v>2.2420088000000002</v>
      </c>
      <c r="J1087">
        <f t="shared" si="426"/>
        <v>1.4692500000000006</v>
      </c>
      <c r="K1087">
        <f t="shared" si="427"/>
        <v>2.4140499999999996</v>
      </c>
      <c r="L1087">
        <f t="shared" si="416"/>
        <v>2.8233355500000004</v>
      </c>
      <c r="M1087">
        <f t="shared" si="417"/>
        <v>0.80811566499984921</v>
      </c>
      <c r="O1087" s="24">
        <v>2.8438289999999999</v>
      </c>
      <c r="P1087" s="24">
        <v>2.174893</v>
      </c>
      <c r="Q1087" s="24">
        <v>16.770289999999999</v>
      </c>
      <c r="R1087" s="24">
        <v>12.118881</v>
      </c>
      <c r="T1087">
        <f t="shared" si="434"/>
        <v>2.5528398000000001</v>
      </c>
      <c r="U1087">
        <f t="shared" si="434"/>
        <v>1.2906119999999999</v>
      </c>
      <c r="V1087">
        <f t="shared" si="434"/>
        <v>1.8748899999999988</v>
      </c>
      <c r="W1087">
        <f t="shared" si="428"/>
        <v>0.74307999999999907</v>
      </c>
      <c r="X1087">
        <f t="shared" si="418"/>
        <v>1.6153554499999996</v>
      </c>
      <c r="Y1087">
        <f t="shared" si="419"/>
        <v>0.38864699687175758</v>
      </c>
      <c r="AA1087" s="24">
        <v>3.8014779999999999</v>
      </c>
      <c r="AB1087" s="24">
        <v>2.7080869999999999</v>
      </c>
      <c r="AC1087" s="24">
        <v>47.698560000000001</v>
      </c>
      <c r="AD1087" s="24">
        <v>17.025210000000001</v>
      </c>
      <c r="AF1087">
        <f t="shared" si="435"/>
        <v>3.6062868999999997</v>
      </c>
      <c r="AG1087">
        <f t="shared" si="435"/>
        <v>2.2667532000000001</v>
      </c>
      <c r="AH1087">
        <f t="shared" si="435"/>
        <v>4.862489999999994</v>
      </c>
      <c r="AI1087">
        <f t="shared" si="429"/>
        <v>2.6755600000000008</v>
      </c>
      <c r="AJ1087">
        <f t="shared" si="420"/>
        <v>3.3527725249999989</v>
      </c>
      <c r="AK1087">
        <f t="shared" si="421"/>
        <v>0.57601874759292948</v>
      </c>
      <c r="AM1087" s="24">
        <v>3.84321</v>
      </c>
      <c r="AN1087" s="24">
        <v>3.8667989999999999</v>
      </c>
      <c r="AO1087" s="24">
        <v>10.299200000000001</v>
      </c>
      <c r="AP1087" s="24">
        <v>34.633749999999999</v>
      </c>
      <c r="AR1087">
        <f t="shared" si="430"/>
        <v>3.2819992999999998</v>
      </c>
      <c r="AS1087">
        <f t="shared" si="431"/>
        <v>3.4514079999999998</v>
      </c>
      <c r="AT1087">
        <f t="shared" si="432"/>
        <v>0.20016000000000034</v>
      </c>
      <c r="AU1087">
        <f t="shared" si="433"/>
        <v>2.966269999999998</v>
      </c>
      <c r="AV1087">
        <f t="shared" si="422"/>
        <v>2.4749593249999995</v>
      </c>
      <c r="AW1087">
        <f t="shared" si="423"/>
        <v>0.76489997627939699</v>
      </c>
    </row>
    <row r="1088" spans="1:49" x14ac:dyDescent="0.35">
      <c r="A1088" s="24" t="s">
        <v>2265</v>
      </c>
      <c r="B1088" s="24" t="s">
        <v>2266</v>
      </c>
      <c r="C1088" s="24">
        <v>5.7080440000000001</v>
      </c>
      <c r="D1088" s="24">
        <v>2.5615269999999999</v>
      </c>
      <c r="E1088" s="24">
        <v>12.48118</v>
      </c>
      <c r="F1088" s="24">
        <v>18.935750000000002</v>
      </c>
      <c r="H1088">
        <f t="shared" si="424"/>
        <v>5.1680334000000006</v>
      </c>
      <c r="I1088">
        <f t="shared" si="425"/>
        <v>2.3016698</v>
      </c>
      <c r="J1088">
        <f t="shared" si="426"/>
        <v>1.4692500000000006</v>
      </c>
      <c r="K1088">
        <f t="shared" si="427"/>
        <v>2.4140499999999996</v>
      </c>
      <c r="L1088">
        <f t="shared" si="416"/>
        <v>2.8382508</v>
      </c>
      <c r="M1088">
        <f t="shared" si="417"/>
        <v>0.80466947883095874</v>
      </c>
      <c r="O1088" s="24">
        <v>2.8438289999999999</v>
      </c>
      <c r="P1088" s="24">
        <v>2.2555079999999998</v>
      </c>
      <c r="Q1088" s="24">
        <v>16.770289999999999</v>
      </c>
      <c r="R1088" s="24">
        <v>12.118881</v>
      </c>
      <c r="T1088">
        <f t="shared" si="434"/>
        <v>2.5528398000000001</v>
      </c>
      <c r="U1088">
        <f t="shared" si="434"/>
        <v>1.3712269999999998</v>
      </c>
      <c r="V1088">
        <f t="shared" si="434"/>
        <v>1.8748899999999988</v>
      </c>
      <c r="W1088">
        <f t="shared" si="428"/>
        <v>0.74307999999999907</v>
      </c>
      <c r="X1088">
        <f t="shared" si="418"/>
        <v>1.6355091999999996</v>
      </c>
      <c r="Y1088">
        <f t="shared" si="419"/>
        <v>0.38352244125501528</v>
      </c>
      <c r="AA1088" s="24">
        <v>3.8014779999999999</v>
      </c>
      <c r="AB1088" s="24">
        <v>2.8127270000000002</v>
      </c>
      <c r="AC1088" s="24">
        <v>47.698560000000001</v>
      </c>
      <c r="AD1088" s="24">
        <v>17.025210000000001</v>
      </c>
      <c r="AF1088">
        <f t="shared" si="435"/>
        <v>3.6062868999999997</v>
      </c>
      <c r="AG1088">
        <f t="shared" si="435"/>
        <v>2.3713932</v>
      </c>
      <c r="AH1088">
        <f t="shared" si="435"/>
        <v>4.862489999999994</v>
      </c>
      <c r="AI1088">
        <f t="shared" si="429"/>
        <v>2.6755600000000008</v>
      </c>
      <c r="AJ1088">
        <f t="shared" si="420"/>
        <v>3.3789325249999989</v>
      </c>
      <c r="AK1088">
        <f t="shared" si="421"/>
        <v>0.55994800307754189</v>
      </c>
      <c r="AM1088" s="24">
        <v>3.84321</v>
      </c>
      <c r="AN1088" s="24">
        <v>3.8667989999999999</v>
      </c>
      <c r="AO1088" s="24">
        <v>10.299200000000001</v>
      </c>
      <c r="AP1088" s="24">
        <v>34.633749999999999</v>
      </c>
      <c r="AR1088">
        <f t="shared" si="430"/>
        <v>3.2819992999999998</v>
      </c>
      <c r="AS1088">
        <f t="shared" si="431"/>
        <v>3.4514079999999998</v>
      </c>
      <c r="AT1088">
        <f t="shared" si="432"/>
        <v>0.20016000000000034</v>
      </c>
      <c r="AU1088">
        <f t="shared" si="433"/>
        <v>2.966269999999998</v>
      </c>
      <c r="AV1088">
        <f t="shared" si="422"/>
        <v>2.4749593249999995</v>
      </c>
      <c r="AW1088">
        <f t="shared" si="423"/>
        <v>0.76489997627939699</v>
      </c>
    </row>
    <row r="1089" spans="1:49" x14ac:dyDescent="0.35">
      <c r="A1089" s="24" t="s">
        <v>2267</v>
      </c>
      <c r="B1089" s="24" t="s">
        <v>2268</v>
      </c>
      <c r="C1089" s="24">
        <v>5.7080440000000001</v>
      </c>
      <c r="D1089" s="24">
        <v>2.57802</v>
      </c>
      <c r="E1089" s="24">
        <v>12.48118</v>
      </c>
      <c r="F1089" s="24">
        <v>18.935750000000002</v>
      </c>
      <c r="H1089">
        <f t="shared" si="424"/>
        <v>5.1680334000000006</v>
      </c>
      <c r="I1089">
        <f t="shared" si="425"/>
        <v>2.3181628000000001</v>
      </c>
      <c r="J1089">
        <f t="shared" si="426"/>
        <v>1.4692500000000006</v>
      </c>
      <c r="K1089">
        <f t="shared" si="427"/>
        <v>2.4140499999999996</v>
      </c>
      <c r="L1089">
        <f t="shared" si="416"/>
        <v>2.8423740500000001</v>
      </c>
      <c r="M1089">
        <f t="shared" si="417"/>
        <v>0.80376302453759052</v>
      </c>
      <c r="O1089" s="24">
        <v>2.8438289999999999</v>
      </c>
      <c r="P1089" s="24">
        <v>2.2555079999999998</v>
      </c>
      <c r="Q1089" s="24">
        <v>16.770289999999999</v>
      </c>
      <c r="R1089" s="24">
        <v>12.118881</v>
      </c>
      <c r="T1089">
        <f t="shared" si="434"/>
        <v>2.5528398000000001</v>
      </c>
      <c r="U1089">
        <f t="shared" si="434"/>
        <v>1.3712269999999998</v>
      </c>
      <c r="V1089">
        <f t="shared" si="434"/>
        <v>1.8748899999999988</v>
      </c>
      <c r="W1089">
        <f t="shared" si="428"/>
        <v>0.74307999999999907</v>
      </c>
      <c r="X1089">
        <f t="shared" si="418"/>
        <v>1.6355091999999996</v>
      </c>
      <c r="Y1089">
        <f t="shared" si="419"/>
        <v>0.38352244125501528</v>
      </c>
      <c r="AA1089" s="24">
        <v>3.8014779999999999</v>
      </c>
      <c r="AB1089" s="24">
        <v>2.8494350000000002</v>
      </c>
      <c r="AC1089" s="24">
        <v>47.698560000000001</v>
      </c>
      <c r="AD1089" s="24">
        <v>17.025210000000001</v>
      </c>
      <c r="AF1089">
        <f t="shared" si="435"/>
        <v>3.6062868999999997</v>
      </c>
      <c r="AG1089">
        <f t="shared" si="435"/>
        <v>2.4081011999999999</v>
      </c>
      <c r="AH1089">
        <f t="shared" si="435"/>
        <v>4.862489999999994</v>
      </c>
      <c r="AI1089">
        <f t="shared" si="429"/>
        <v>2.6755600000000008</v>
      </c>
      <c r="AJ1089">
        <f t="shared" si="420"/>
        <v>3.3881095249999986</v>
      </c>
      <c r="AK1089">
        <f t="shared" si="421"/>
        <v>0.5544924326707964</v>
      </c>
      <c r="AM1089" s="24">
        <v>3.84321</v>
      </c>
      <c r="AN1089" s="24">
        <v>3.8667989999999999</v>
      </c>
      <c r="AO1089" s="24">
        <v>10.299200000000001</v>
      </c>
      <c r="AP1089" s="24">
        <v>34.633749999999999</v>
      </c>
      <c r="AR1089">
        <f t="shared" si="430"/>
        <v>3.2819992999999998</v>
      </c>
      <c r="AS1089">
        <f t="shared" si="431"/>
        <v>3.4514079999999998</v>
      </c>
      <c r="AT1089">
        <f t="shared" si="432"/>
        <v>0.20016000000000034</v>
      </c>
      <c r="AU1089">
        <f t="shared" si="433"/>
        <v>2.966269999999998</v>
      </c>
      <c r="AV1089">
        <f t="shared" si="422"/>
        <v>2.4749593249999995</v>
      </c>
      <c r="AW1089">
        <f t="shared" si="423"/>
        <v>0.76489997627939699</v>
      </c>
    </row>
    <row r="1090" spans="1:49" x14ac:dyDescent="0.35">
      <c r="A1090" s="24" t="s">
        <v>2269</v>
      </c>
      <c r="B1090" s="24" t="s">
        <v>2270</v>
      </c>
      <c r="C1090" s="24">
        <v>5.7080440000000001</v>
      </c>
      <c r="D1090" s="24">
        <v>2.57802</v>
      </c>
      <c r="E1090" s="24">
        <v>12.48118</v>
      </c>
      <c r="F1090" s="24">
        <v>18.935750000000002</v>
      </c>
      <c r="H1090">
        <f t="shared" si="424"/>
        <v>5.1680334000000006</v>
      </c>
      <c r="I1090">
        <f t="shared" si="425"/>
        <v>2.3181628000000001</v>
      </c>
      <c r="J1090">
        <f t="shared" si="426"/>
        <v>1.4692500000000006</v>
      </c>
      <c r="K1090">
        <f t="shared" si="427"/>
        <v>2.4140499999999996</v>
      </c>
      <c r="L1090">
        <f t="shared" si="416"/>
        <v>2.8423740500000001</v>
      </c>
      <c r="M1090">
        <f t="shared" si="417"/>
        <v>0.80376302453759052</v>
      </c>
      <c r="O1090" s="24">
        <v>2.8438289999999999</v>
      </c>
      <c r="P1090" s="24">
        <v>2.2555079999999998</v>
      </c>
      <c r="Q1090" s="24">
        <v>16.770289999999999</v>
      </c>
      <c r="R1090" s="24">
        <v>12.118881</v>
      </c>
      <c r="T1090">
        <f t="shared" si="434"/>
        <v>2.5528398000000001</v>
      </c>
      <c r="U1090">
        <f t="shared" si="434"/>
        <v>1.3712269999999998</v>
      </c>
      <c r="V1090">
        <f t="shared" si="434"/>
        <v>1.8748899999999988</v>
      </c>
      <c r="W1090">
        <f t="shared" si="428"/>
        <v>0.74307999999999907</v>
      </c>
      <c r="X1090">
        <f t="shared" si="418"/>
        <v>1.6355091999999996</v>
      </c>
      <c r="Y1090">
        <f t="shared" si="419"/>
        <v>0.38352244125501528</v>
      </c>
      <c r="AA1090" s="24">
        <v>3.8014779999999999</v>
      </c>
      <c r="AB1090" s="24">
        <v>2.8494350000000002</v>
      </c>
      <c r="AC1090" s="24">
        <v>47.698560000000001</v>
      </c>
      <c r="AD1090" s="24">
        <v>17.025210000000001</v>
      </c>
      <c r="AF1090">
        <f t="shared" si="435"/>
        <v>3.6062868999999997</v>
      </c>
      <c r="AG1090">
        <f t="shared" si="435"/>
        <v>2.4081011999999999</v>
      </c>
      <c r="AH1090">
        <f t="shared" si="435"/>
        <v>4.862489999999994</v>
      </c>
      <c r="AI1090">
        <f t="shared" si="429"/>
        <v>2.6755600000000008</v>
      </c>
      <c r="AJ1090">
        <f t="shared" si="420"/>
        <v>3.3881095249999986</v>
      </c>
      <c r="AK1090">
        <f t="shared" si="421"/>
        <v>0.5544924326707964</v>
      </c>
      <c r="AM1090" s="24">
        <v>3.84321</v>
      </c>
      <c r="AN1090" s="24">
        <v>3.8667989999999999</v>
      </c>
      <c r="AO1090" s="24">
        <v>10.299200000000001</v>
      </c>
      <c r="AP1090" s="24">
        <v>34.633749999999999</v>
      </c>
      <c r="AR1090">
        <f t="shared" si="430"/>
        <v>3.2819992999999998</v>
      </c>
      <c r="AS1090">
        <f t="shared" si="431"/>
        <v>3.4514079999999998</v>
      </c>
      <c r="AT1090">
        <f t="shared" si="432"/>
        <v>0.20016000000000034</v>
      </c>
      <c r="AU1090">
        <f t="shared" si="433"/>
        <v>2.966269999999998</v>
      </c>
      <c r="AV1090">
        <f t="shared" si="422"/>
        <v>2.4749593249999995</v>
      </c>
      <c r="AW1090">
        <f t="shared" si="423"/>
        <v>0.76489997627939699</v>
      </c>
    </row>
    <row r="1091" spans="1:49" x14ac:dyDescent="0.35">
      <c r="A1091" s="24" t="s">
        <v>2271</v>
      </c>
      <c r="B1091" s="24" t="s">
        <v>2272</v>
      </c>
      <c r="C1091" s="24">
        <v>5.7080440000000001</v>
      </c>
      <c r="D1091" s="24">
        <v>2.57802</v>
      </c>
      <c r="E1091" s="24">
        <v>12.48118</v>
      </c>
      <c r="F1091" s="24">
        <v>18.935750000000002</v>
      </c>
      <c r="H1091">
        <f t="shared" si="424"/>
        <v>5.1680334000000006</v>
      </c>
      <c r="I1091">
        <f t="shared" si="425"/>
        <v>2.3181628000000001</v>
      </c>
      <c r="J1091">
        <f t="shared" si="426"/>
        <v>1.4692500000000006</v>
      </c>
      <c r="K1091">
        <f t="shared" si="427"/>
        <v>2.4140499999999996</v>
      </c>
      <c r="L1091">
        <f t="shared" si="416"/>
        <v>2.8423740500000001</v>
      </c>
      <c r="M1091">
        <f t="shared" si="417"/>
        <v>0.80376302453759052</v>
      </c>
      <c r="O1091" s="24">
        <v>2.8438289999999999</v>
      </c>
      <c r="P1091" s="24">
        <v>2.2555079999999998</v>
      </c>
      <c r="Q1091" s="24">
        <v>16.770289999999999</v>
      </c>
      <c r="R1091" s="24">
        <v>12.118881</v>
      </c>
      <c r="T1091">
        <f t="shared" si="434"/>
        <v>2.5528398000000001</v>
      </c>
      <c r="U1091">
        <f t="shared" si="434"/>
        <v>1.3712269999999998</v>
      </c>
      <c r="V1091">
        <f t="shared" si="434"/>
        <v>1.8748899999999988</v>
      </c>
      <c r="W1091">
        <f t="shared" si="428"/>
        <v>0.74307999999999907</v>
      </c>
      <c r="X1091">
        <f t="shared" si="418"/>
        <v>1.6355091999999996</v>
      </c>
      <c r="Y1091">
        <f t="shared" si="419"/>
        <v>0.38352244125501528</v>
      </c>
      <c r="AA1091" s="24">
        <v>3.8014779999999999</v>
      </c>
      <c r="AB1091" s="24">
        <v>2.8494350000000002</v>
      </c>
      <c r="AC1091" s="24">
        <v>47.698560000000001</v>
      </c>
      <c r="AD1091" s="24">
        <v>17.025210000000001</v>
      </c>
      <c r="AF1091">
        <f t="shared" si="435"/>
        <v>3.6062868999999997</v>
      </c>
      <c r="AG1091">
        <f t="shared" si="435"/>
        <v>2.4081011999999999</v>
      </c>
      <c r="AH1091">
        <f t="shared" si="435"/>
        <v>4.862489999999994</v>
      </c>
      <c r="AI1091">
        <f t="shared" si="429"/>
        <v>2.6755600000000008</v>
      </c>
      <c r="AJ1091">
        <f t="shared" si="420"/>
        <v>3.3881095249999986</v>
      </c>
      <c r="AK1091">
        <f t="shared" si="421"/>
        <v>0.5544924326707964</v>
      </c>
      <c r="AM1091" s="24">
        <v>3.84321</v>
      </c>
      <c r="AN1091" s="24">
        <v>3.8667989999999999</v>
      </c>
      <c r="AO1091" s="24">
        <v>10.299200000000001</v>
      </c>
      <c r="AP1091" s="24">
        <v>34.633749999999999</v>
      </c>
      <c r="AR1091">
        <f t="shared" si="430"/>
        <v>3.2819992999999998</v>
      </c>
      <c r="AS1091">
        <f t="shared" si="431"/>
        <v>3.4514079999999998</v>
      </c>
      <c r="AT1091">
        <f t="shared" si="432"/>
        <v>0.20016000000000034</v>
      </c>
      <c r="AU1091">
        <f t="shared" si="433"/>
        <v>2.966269999999998</v>
      </c>
      <c r="AV1091">
        <f t="shared" si="422"/>
        <v>2.4749593249999995</v>
      </c>
      <c r="AW1091">
        <f t="shared" si="423"/>
        <v>0.76489997627939699</v>
      </c>
    </row>
    <row r="1092" spans="1:49" x14ac:dyDescent="0.35">
      <c r="A1092" s="24" t="s">
        <v>2273</v>
      </c>
      <c r="B1092" s="24" t="s">
        <v>2274</v>
      </c>
      <c r="C1092" s="24">
        <v>5.7080440000000001</v>
      </c>
      <c r="D1092" s="24">
        <v>2.57802</v>
      </c>
      <c r="E1092" s="24">
        <v>12.48118</v>
      </c>
      <c r="F1092" s="24">
        <v>18.935750000000002</v>
      </c>
      <c r="H1092">
        <f t="shared" si="424"/>
        <v>5.1680334000000006</v>
      </c>
      <c r="I1092">
        <f t="shared" si="425"/>
        <v>2.3181628000000001</v>
      </c>
      <c r="J1092">
        <f t="shared" si="426"/>
        <v>1.4692500000000006</v>
      </c>
      <c r="K1092">
        <f t="shared" si="427"/>
        <v>2.4140499999999996</v>
      </c>
      <c r="L1092">
        <f t="shared" si="416"/>
        <v>2.8423740500000001</v>
      </c>
      <c r="M1092">
        <f t="shared" si="417"/>
        <v>0.80376302453759052</v>
      </c>
      <c r="O1092" s="24">
        <v>2.8438289999999999</v>
      </c>
      <c r="P1092" s="24">
        <v>2.2555079999999998</v>
      </c>
      <c r="Q1092" s="24">
        <v>16.770289999999999</v>
      </c>
      <c r="R1092" s="24">
        <v>12.118881</v>
      </c>
      <c r="T1092">
        <f t="shared" si="434"/>
        <v>2.5528398000000001</v>
      </c>
      <c r="U1092">
        <f t="shared" si="434"/>
        <v>1.3712269999999998</v>
      </c>
      <c r="V1092">
        <f t="shared" si="434"/>
        <v>1.8748899999999988</v>
      </c>
      <c r="W1092">
        <f t="shared" si="428"/>
        <v>0.74307999999999907</v>
      </c>
      <c r="X1092">
        <f t="shared" si="418"/>
        <v>1.6355091999999996</v>
      </c>
      <c r="Y1092">
        <f t="shared" si="419"/>
        <v>0.38352244125501528</v>
      </c>
      <c r="AA1092" s="24">
        <v>3.8014779999999999</v>
      </c>
      <c r="AB1092" s="24">
        <v>2.8494350000000002</v>
      </c>
      <c r="AC1092" s="24">
        <v>47.698560000000001</v>
      </c>
      <c r="AD1092" s="24">
        <v>17.025210000000001</v>
      </c>
      <c r="AF1092">
        <f t="shared" si="435"/>
        <v>3.6062868999999997</v>
      </c>
      <c r="AG1092">
        <f t="shared" si="435"/>
        <v>2.4081011999999999</v>
      </c>
      <c r="AH1092">
        <f t="shared" si="435"/>
        <v>4.862489999999994</v>
      </c>
      <c r="AI1092">
        <f t="shared" si="429"/>
        <v>2.6755600000000008</v>
      </c>
      <c r="AJ1092">
        <f t="shared" si="420"/>
        <v>3.3881095249999986</v>
      </c>
      <c r="AK1092">
        <f t="shared" si="421"/>
        <v>0.5544924326707964</v>
      </c>
      <c r="AM1092" s="24">
        <v>3.84321</v>
      </c>
      <c r="AN1092" s="24">
        <v>3.8667989999999999</v>
      </c>
      <c r="AO1092" s="24">
        <v>10.299200000000001</v>
      </c>
      <c r="AP1092" s="24">
        <v>34.633749999999999</v>
      </c>
      <c r="AR1092">
        <f t="shared" si="430"/>
        <v>3.2819992999999998</v>
      </c>
      <c r="AS1092">
        <f t="shared" si="431"/>
        <v>3.4514079999999998</v>
      </c>
      <c r="AT1092">
        <f t="shared" si="432"/>
        <v>0.20016000000000034</v>
      </c>
      <c r="AU1092">
        <f t="shared" si="433"/>
        <v>2.966269999999998</v>
      </c>
      <c r="AV1092">
        <f t="shared" si="422"/>
        <v>2.4749593249999995</v>
      </c>
      <c r="AW1092">
        <f t="shared" si="423"/>
        <v>0.76489997627939699</v>
      </c>
    </row>
    <row r="1093" spans="1:49" x14ac:dyDescent="0.35">
      <c r="A1093" s="24" t="s">
        <v>2275</v>
      </c>
      <c r="B1093" s="24" t="s">
        <v>2276</v>
      </c>
      <c r="C1093" s="24">
        <v>5.7080440000000001</v>
      </c>
      <c r="D1093" s="24">
        <v>2.57802</v>
      </c>
      <c r="E1093" s="24">
        <v>12.48118</v>
      </c>
      <c r="F1093" s="24">
        <v>18.935750000000002</v>
      </c>
      <c r="H1093">
        <f t="shared" si="424"/>
        <v>5.1680334000000006</v>
      </c>
      <c r="I1093">
        <f t="shared" si="425"/>
        <v>2.3181628000000001</v>
      </c>
      <c r="J1093">
        <f t="shared" si="426"/>
        <v>1.4692500000000006</v>
      </c>
      <c r="K1093">
        <f t="shared" si="427"/>
        <v>2.4140499999999996</v>
      </c>
      <c r="L1093">
        <f t="shared" ref="L1093:L1156" si="436">AVERAGE(H1093:K1093)</f>
        <v>2.8423740500000001</v>
      </c>
      <c r="M1093">
        <f t="shared" ref="M1093:M1156" si="437">STDEV(H1093:K1093)/SQRT(COUNT(H1093:K1093))</f>
        <v>0.80376302453759052</v>
      </c>
      <c r="O1093" s="24">
        <v>2.8438289999999999</v>
      </c>
      <c r="P1093" s="24">
        <v>2.2555079999999998</v>
      </c>
      <c r="Q1093" s="24">
        <v>16.770289999999999</v>
      </c>
      <c r="R1093" s="24">
        <v>12.118881</v>
      </c>
      <c r="T1093">
        <f t="shared" si="434"/>
        <v>2.5528398000000001</v>
      </c>
      <c r="U1093">
        <f t="shared" si="434"/>
        <v>1.3712269999999998</v>
      </c>
      <c r="V1093">
        <f t="shared" si="434"/>
        <v>1.8748899999999988</v>
      </c>
      <c r="W1093">
        <f t="shared" si="428"/>
        <v>0.74307999999999907</v>
      </c>
      <c r="X1093">
        <f t="shared" ref="X1093:X1156" si="438">AVERAGE(T1093:W1093)</f>
        <v>1.6355091999999996</v>
      </c>
      <c r="Y1093">
        <f t="shared" ref="Y1093:Y1156" si="439">STDEV(T1093:W1093)/SQRT(COUNT(T1093:W1093))</f>
        <v>0.38352244125501528</v>
      </c>
      <c r="AA1093" s="24">
        <v>3.8014779999999999</v>
      </c>
      <c r="AB1093" s="24">
        <v>2.8494350000000002</v>
      </c>
      <c r="AC1093" s="24">
        <v>47.698560000000001</v>
      </c>
      <c r="AD1093" s="24">
        <v>17.025210000000001</v>
      </c>
      <c r="AF1093">
        <f t="shared" si="435"/>
        <v>3.6062868999999997</v>
      </c>
      <c r="AG1093">
        <f t="shared" si="435"/>
        <v>2.4081011999999999</v>
      </c>
      <c r="AH1093">
        <f t="shared" si="435"/>
        <v>4.862489999999994</v>
      </c>
      <c r="AI1093">
        <f t="shared" si="429"/>
        <v>2.6755600000000008</v>
      </c>
      <c r="AJ1093">
        <f t="shared" ref="AJ1093:AJ1156" si="440">AVERAGE(AF1093:AI1093)</f>
        <v>3.3881095249999986</v>
      </c>
      <c r="AK1093">
        <f t="shared" ref="AK1093:AK1156" si="441">STDEV(AF1093:AI1093)/SQRT(COUNT(AF1093:AI1093))</f>
        <v>0.5544924326707964</v>
      </c>
      <c r="AM1093" s="24">
        <v>3.84321</v>
      </c>
      <c r="AN1093" s="24">
        <v>3.8992099999999996</v>
      </c>
      <c r="AO1093" s="24">
        <v>10.299200000000001</v>
      </c>
      <c r="AP1093" s="24">
        <v>34.633749999999999</v>
      </c>
      <c r="AR1093">
        <f t="shared" si="430"/>
        <v>3.2819992999999998</v>
      </c>
      <c r="AS1093">
        <f t="shared" si="431"/>
        <v>3.4838189999999996</v>
      </c>
      <c r="AT1093">
        <f t="shared" si="432"/>
        <v>0.20016000000000034</v>
      </c>
      <c r="AU1093">
        <f t="shared" si="433"/>
        <v>2.966269999999998</v>
      </c>
      <c r="AV1093">
        <f t="shared" ref="AV1093:AV1156" si="442">AVERAGE(AR1093:AU1093)</f>
        <v>2.4830620749999994</v>
      </c>
      <c r="AW1093">
        <f t="shared" ref="AW1093:AW1156" si="443">STDEV(AR1093:AU1093)/SQRT(COUNT(AR1093:AU1093))</f>
        <v>0.76838287413937623</v>
      </c>
    </row>
    <row r="1094" spans="1:49" x14ac:dyDescent="0.35">
      <c r="A1094" s="24" t="s">
        <v>2277</v>
      </c>
      <c r="B1094" s="24" t="s">
        <v>2278</v>
      </c>
      <c r="C1094" s="24">
        <v>5.715096</v>
      </c>
      <c r="D1094" s="24">
        <v>2.57802</v>
      </c>
      <c r="E1094" s="24">
        <v>12.48118</v>
      </c>
      <c r="F1094" s="24">
        <v>18.935750000000002</v>
      </c>
      <c r="H1094">
        <f t="shared" si="424"/>
        <v>5.1750854000000004</v>
      </c>
      <c r="I1094">
        <f t="shared" si="425"/>
        <v>2.3181628000000001</v>
      </c>
      <c r="J1094">
        <f t="shared" si="426"/>
        <v>1.4692500000000006</v>
      </c>
      <c r="K1094">
        <f t="shared" si="427"/>
        <v>2.4140499999999996</v>
      </c>
      <c r="L1094">
        <f t="shared" si="436"/>
        <v>2.8441370500000001</v>
      </c>
      <c r="M1094">
        <f t="shared" si="437"/>
        <v>0.80546355146514803</v>
      </c>
      <c r="O1094" s="24">
        <v>2.859782</v>
      </c>
      <c r="P1094" s="24">
        <v>2.265746</v>
      </c>
      <c r="Q1094" s="24">
        <v>16.770289999999999</v>
      </c>
      <c r="R1094" s="24">
        <v>12.118881</v>
      </c>
      <c r="T1094">
        <f t="shared" si="434"/>
        <v>2.5687928000000002</v>
      </c>
      <c r="U1094">
        <f t="shared" si="434"/>
        <v>1.3814649999999999</v>
      </c>
      <c r="V1094">
        <f t="shared" si="434"/>
        <v>1.8748899999999988</v>
      </c>
      <c r="W1094">
        <f t="shared" si="428"/>
        <v>0.74307999999999907</v>
      </c>
      <c r="X1094">
        <f t="shared" si="438"/>
        <v>1.6420569499999995</v>
      </c>
      <c r="Y1094">
        <f t="shared" si="439"/>
        <v>0.38612587389386721</v>
      </c>
      <c r="AA1094" s="24">
        <v>3.8160850000000002</v>
      </c>
      <c r="AB1094" s="24">
        <v>2.8494350000000002</v>
      </c>
      <c r="AC1094" s="24">
        <v>47.698560000000001</v>
      </c>
      <c r="AD1094" s="24">
        <v>17.025210000000001</v>
      </c>
      <c r="AF1094">
        <f t="shared" si="435"/>
        <v>3.6208939</v>
      </c>
      <c r="AG1094">
        <f t="shared" si="435"/>
        <v>2.4081011999999999</v>
      </c>
      <c r="AH1094">
        <f t="shared" si="435"/>
        <v>4.862489999999994</v>
      </c>
      <c r="AI1094">
        <f t="shared" si="429"/>
        <v>2.6755600000000008</v>
      </c>
      <c r="AJ1094">
        <f t="shared" si="440"/>
        <v>3.3917612749999986</v>
      </c>
      <c r="AK1094">
        <f t="shared" si="441"/>
        <v>0.55498319432814991</v>
      </c>
      <c r="AM1094" s="24">
        <v>3.8647520000000002</v>
      </c>
      <c r="AN1094" s="24">
        <v>3.9334469999999997</v>
      </c>
      <c r="AO1094" s="24">
        <v>10.299200000000001</v>
      </c>
      <c r="AP1094" s="24">
        <v>34.633749999999999</v>
      </c>
      <c r="AR1094">
        <f t="shared" si="430"/>
        <v>3.3035413</v>
      </c>
      <c r="AS1094">
        <f t="shared" si="431"/>
        <v>3.5180559999999996</v>
      </c>
      <c r="AT1094">
        <f t="shared" si="432"/>
        <v>0.20016000000000034</v>
      </c>
      <c r="AU1094">
        <f t="shared" si="433"/>
        <v>2.966269999999998</v>
      </c>
      <c r="AV1094">
        <f t="shared" si="442"/>
        <v>2.4970068249999997</v>
      </c>
      <c r="AW1094">
        <f t="shared" si="443"/>
        <v>0.77399141586838471</v>
      </c>
    </row>
    <row r="1095" spans="1:49" x14ac:dyDescent="0.35">
      <c r="A1095" s="24" t="s">
        <v>2279</v>
      </c>
      <c r="B1095" s="24" t="s">
        <v>2280</v>
      </c>
      <c r="C1095" s="24">
        <v>5.7344679999999997</v>
      </c>
      <c r="D1095" s="24">
        <v>2.6020729999999999</v>
      </c>
      <c r="E1095" s="24">
        <v>12.48118</v>
      </c>
      <c r="F1095" s="24">
        <v>18.935750000000002</v>
      </c>
      <c r="H1095">
        <f t="shared" si="424"/>
        <v>5.1944573999999992</v>
      </c>
      <c r="I1095">
        <f t="shared" si="425"/>
        <v>2.3422158</v>
      </c>
      <c r="J1095">
        <f t="shared" si="426"/>
        <v>1.4692500000000006</v>
      </c>
      <c r="K1095">
        <f t="shared" si="427"/>
        <v>2.4140499999999996</v>
      </c>
      <c r="L1095">
        <f t="shared" si="436"/>
        <v>2.8549932999999998</v>
      </c>
      <c r="M1095">
        <f t="shared" si="437"/>
        <v>0.80884426431611012</v>
      </c>
      <c r="O1095" s="24">
        <v>2.9314439999999999</v>
      </c>
      <c r="P1095" s="24">
        <v>2.3555090000000001</v>
      </c>
      <c r="Q1095" s="24">
        <v>16.770289999999999</v>
      </c>
      <c r="R1095" s="24">
        <v>12.118881</v>
      </c>
      <c r="T1095">
        <f t="shared" si="434"/>
        <v>2.6404548000000001</v>
      </c>
      <c r="U1095">
        <f t="shared" si="434"/>
        <v>1.471228</v>
      </c>
      <c r="V1095">
        <f t="shared" si="434"/>
        <v>1.8748899999999988</v>
      </c>
      <c r="W1095">
        <f t="shared" si="428"/>
        <v>0.74307999999999907</v>
      </c>
      <c r="X1095">
        <f t="shared" si="438"/>
        <v>1.6824131999999996</v>
      </c>
      <c r="Y1095">
        <f t="shared" si="439"/>
        <v>0.39600474273149822</v>
      </c>
      <c r="AA1095" s="24">
        <v>3.895696</v>
      </c>
      <c r="AB1095" s="24">
        <v>2.8500179999999999</v>
      </c>
      <c r="AC1095" s="24">
        <v>47.698560000000001</v>
      </c>
      <c r="AD1095" s="24">
        <v>17.025210000000001</v>
      </c>
      <c r="AF1095">
        <f t="shared" si="435"/>
        <v>3.7005048999999999</v>
      </c>
      <c r="AG1095">
        <f t="shared" si="435"/>
        <v>2.4086841999999997</v>
      </c>
      <c r="AH1095">
        <f t="shared" si="435"/>
        <v>4.862489999999994</v>
      </c>
      <c r="AI1095">
        <f t="shared" si="429"/>
        <v>2.6755600000000008</v>
      </c>
      <c r="AJ1095">
        <f t="shared" si="440"/>
        <v>3.4118097749999987</v>
      </c>
      <c r="AK1095">
        <f t="shared" si="441"/>
        <v>0.55798317184984991</v>
      </c>
      <c r="AM1095" s="24">
        <v>3.9239299999999999</v>
      </c>
      <c r="AN1095" s="24">
        <v>3.9465119999999998</v>
      </c>
      <c r="AO1095" s="24">
        <v>10.299200000000001</v>
      </c>
      <c r="AP1095" s="24">
        <v>34.633749999999999</v>
      </c>
      <c r="AR1095">
        <f t="shared" si="430"/>
        <v>3.3627193000000002</v>
      </c>
      <c r="AS1095">
        <f t="shared" si="431"/>
        <v>3.5311209999999997</v>
      </c>
      <c r="AT1095">
        <f t="shared" si="432"/>
        <v>0.20016000000000034</v>
      </c>
      <c r="AU1095">
        <f t="shared" si="433"/>
        <v>2.966269999999998</v>
      </c>
      <c r="AV1095">
        <f t="shared" si="442"/>
        <v>2.5150675749999998</v>
      </c>
      <c r="AW1095">
        <f t="shared" si="443"/>
        <v>0.78066524614523269</v>
      </c>
    </row>
    <row r="1096" spans="1:49" x14ac:dyDescent="0.35">
      <c r="A1096" s="24" t="s">
        <v>2281</v>
      </c>
      <c r="B1096" s="24" t="s">
        <v>2282</v>
      </c>
      <c r="C1096" s="24">
        <v>5.7511559999999999</v>
      </c>
      <c r="D1096" s="24">
        <v>2.7581009999999999</v>
      </c>
      <c r="E1096" s="24">
        <v>12.48118</v>
      </c>
      <c r="F1096" s="24">
        <v>18.935750000000002</v>
      </c>
      <c r="H1096">
        <f t="shared" si="424"/>
        <v>5.2111453999999995</v>
      </c>
      <c r="I1096">
        <f t="shared" si="425"/>
        <v>2.4982438</v>
      </c>
      <c r="J1096">
        <f t="shared" si="426"/>
        <v>1.4692500000000006</v>
      </c>
      <c r="K1096">
        <f t="shared" si="427"/>
        <v>2.4140499999999996</v>
      </c>
      <c r="L1096">
        <f t="shared" si="436"/>
        <v>2.8981722999999997</v>
      </c>
      <c r="M1096">
        <f t="shared" si="437"/>
        <v>0.80550091595387796</v>
      </c>
      <c r="O1096" s="24">
        <v>2.9328560000000001</v>
      </c>
      <c r="P1096" s="24">
        <v>2.4154979999999999</v>
      </c>
      <c r="Q1096" s="24">
        <v>16.770289999999999</v>
      </c>
      <c r="R1096" s="24">
        <v>12.118881</v>
      </c>
      <c r="T1096">
        <f t="shared" si="434"/>
        <v>2.6418668000000003</v>
      </c>
      <c r="U1096">
        <f t="shared" si="434"/>
        <v>1.5312169999999998</v>
      </c>
      <c r="V1096">
        <f t="shared" si="434"/>
        <v>1.8748899999999988</v>
      </c>
      <c r="W1096">
        <f t="shared" si="428"/>
        <v>0.74307999999999907</v>
      </c>
      <c r="X1096">
        <f t="shared" si="438"/>
        <v>1.6977634499999996</v>
      </c>
      <c r="Y1096">
        <f t="shared" si="439"/>
        <v>0.39389752896614599</v>
      </c>
      <c r="AA1096" s="24">
        <v>3.90056</v>
      </c>
      <c r="AB1096" s="24">
        <v>2.856792</v>
      </c>
      <c r="AC1096" s="24">
        <v>47.698560000000001</v>
      </c>
      <c r="AD1096" s="24">
        <v>17.025210000000001</v>
      </c>
      <c r="AF1096">
        <f t="shared" si="435"/>
        <v>3.7053688999999999</v>
      </c>
      <c r="AG1096">
        <f t="shared" si="435"/>
        <v>2.4154581999999998</v>
      </c>
      <c r="AH1096">
        <f t="shared" si="435"/>
        <v>4.862489999999994</v>
      </c>
      <c r="AI1096">
        <f t="shared" si="429"/>
        <v>2.6755600000000008</v>
      </c>
      <c r="AJ1096">
        <f t="shared" si="440"/>
        <v>3.4147192749999986</v>
      </c>
      <c r="AK1096">
        <f t="shared" si="441"/>
        <v>0.55718013293939461</v>
      </c>
      <c r="AM1096" s="24">
        <v>3.9837950000000002</v>
      </c>
      <c r="AN1096" s="24">
        <v>3.95147</v>
      </c>
      <c r="AO1096" s="24">
        <v>10.299200000000001</v>
      </c>
      <c r="AP1096" s="24">
        <v>34.663559999999997</v>
      </c>
      <c r="AR1096">
        <f t="shared" si="430"/>
        <v>3.4225843000000005</v>
      </c>
      <c r="AS1096">
        <f t="shared" si="431"/>
        <v>3.536079</v>
      </c>
      <c r="AT1096">
        <f t="shared" si="432"/>
        <v>0.20016000000000034</v>
      </c>
      <c r="AU1096">
        <f t="shared" si="433"/>
        <v>2.9960799999999956</v>
      </c>
      <c r="AV1096">
        <f t="shared" si="442"/>
        <v>2.5387258249999993</v>
      </c>
      <c r="AW1096">
        <f t="shared" si="443"/>
        <v>0.78814032796407119</v>
      </c>
    </row>
    <row r="1097" spans="1:49" x14ac:dyDescent="0.35">
      <c r="A1097" s="24" t="s">
        <v>2283</v>
      </c>
      <c r="B1097" s="24" t="s">
        <v>2284</v>
      </c>
      <c r="C1097" s="24">
        <v>5.7531840000000001</v>
      </c>
      <c r="D1097" s="24">
        <v>2.7627570000000001</v>
      </c>
      <c r="E1097" s="24">
        <v>12.48118</v>
      </c>
      <c r="F1097" s="24">
        <v>18.935750000000002</v>
      </c>
      <c r="H1097">
        <f t="shared" si="424"/>
        <v>5.2131734000000005</v>
      </c>
      <c r="I1097">
        <f t="shared" si="425"/>
        <v>2.5028998000000002</v>
      </c>
      <c r="J1097">
        <f t="shared" si="426"/>
        <v>1.4692500000000006</v>
      </c>
      <c r="K1097">
        <f t="shared" si="427"/>
        <v>2.4140499999999996</v>
      </c>
      <c r="L1097">
        <f t="shared" si="436"/>
        <v>2.8998433000000001</v>
      </c>
      <c r="M1097">
        <f t="shared" si="437"/>
        <v>0.80579425693370166</v>
      </c>
      <c r="O1097" s="24">
        <v>2.9328560000000001</v>
      </c>
      <c r="P1097" s="24">
        <v>2.4157229999999998</v>
      </c>
      <c r="Q1097" s="24">
        <v>16.770289999999999</v>
      </c>
      <c r="R1097" s="24">
        <v>12.118881</v>
      </c>
      <c r="T1097">
        <f t="shared" si="434"/>
        <v>2.6418668000000003</v>
      </c>
      <c r="U1097">
        <f t="shared" si="434"/>
        <v>1.5314419999999997</v>
      </c>
      <c r="V1097">
        <f t="shared" si="434"/>
        <v>1.8748899999999988</v>
      </c>
      <c r="W1097">
        <f t="shared" si="428"/>
        <v>0.74307999999999907</v>
      </c>
      <c r="X1097">
        <f t="shared" si="438"/>
        <v>1.6978196999999995</v>
      </c>
      <c r="Y1097">
        <f t="shared" si="439"/>
        <v>0.39388960508983167</v>
      </c>
      <c r="AA1097" s="24">
        <v>3.90056</v>
      </c>
      <c r="AB1097" s="24">
        <v>2.8652319999999998</v>
      </c>
      <c r="AC1097" s="24">
        <v>47.698560000000001</v>
      </c>
      <c r="AD1097" s="24">
        <v>17.025210000000001</v>
      </c>
      <c r="AF1097">
        <f t="shared" si="435"/>
        <v>3.7053688999999999</v>
      </c>
      <c r="AG1097">
        <f t="shared" si="435"/>
        <v>2.4238982</v>
      </c>
      <c r="AH1097">
        <f t="shared" si="435"/>
        <v>4.862489999999994</v>
      </c>
      <c r="AI1097">
        <f t="shared" si="429"/>
        <v>2.6755600000000008</v>
      </c>
      <c r="AJ1097">
        <f t="shared" si="440"/>
        <v>3.4168292749999987</v>
      </c>
      <c r="AK1097">
        <f t="shared" si="441"/>
        <v>0.55592133022295598</v>
      </c>
      <c r="AM1097" s="24">
        <v>4.0436120000000004</v>
      </c>
      <c r="AN1097" s="24">
        <v>3.9652030000000003</v>
      </c>
      <c r="AO1097" s="24">
        <v>10.299200000000001</v>
      </c>
      <c r="AP1097" s="24">
        <v>34.678690000000003</v>
      </c>
      <c r="AR1097">
        <f t="shared" si="430"/>
        <v>3.4824013000000003</v>
      </c>
      <c r="AS1097">
        <f t="shared" si="431"/>
        <v>3.5498120000000002</v>
      </c>
      <c r="AT1097">
        <f t="shared" si="432"/>
        <v>0.20016000000000034</v>
      </c>
      <c r="AU1097">
        <f t="shared" si="433"/>
        <v>3.0112100000000019</v>
      </c>
      <c r="AV1097">
        <f t="shared" si="442"/>
        <v>2.5608958250000007</v>
      </c>
      <c r="AW1097">
        <f t="shared" si="443"/>
        <v>0.79597864467144941</v>
      </c>
    </row>
    <row r="1098" spans="1:49" x14ac:dyDescent="0.35">
      <c r="A1098" s="24" t="s">
        <v>2285</v>
      </c>
      <c r="B1098" s="24" t="s">
        <v>2286</v>
      </c>
      <c r="C1098" s="24">
        <v>5.7531840000000001</v>
      </c>
      <c r="D1098" s="24">
        <v>2.7627570000000001</v>
      </c>
      <c r="E1098" s="24">
        <v>12.48118</v>
      </c>
      <c r="F1098" s="24">
        <v>18.935750000000002</v>
      </c>
      <c r="H1098">
        <f t="shared" si="424"/>
        <v>5.2131734000000005</v>
      </c>
      <c r="I1098">
        <f t="shared" si="425"/>
        <v>2.5028998000000002</v>
      </c>
      <c r="J1098">
        <f t="shared" si="426"/>
        <v>1.4692500000000006</v>
      </c>
      <c r="K1098">
        <f t="shared" si="427"/>
        <v>2.4140499999999996</v>
      </c>
      <c r="L1098">
        <f t="shared" si="436"/>
        <v>2.8998433000000001</v>
      </c>
      <c r="M1098">
        <f t="shared" si="437"/>
        <v>0.80579425693370166</v>
      </c>
      <c r="O1098" s="24">
        <v>2.9328560000000001</v>
      </c>
      <c r="P1098" s="24">
        <v>2.4157229999999998</v>
      </c>
      <c r="Q1098" s="24">
        <v>16.770289999999999</v>
      </c>
      <c r="R1098" s="24">
        <v>12.118881</v>
      </c>
      <c r="T1098">
        <f t="shared" si="434"/>
        <v>2.6418668000000003</v>
      </c>
      <c r="U1098">
        <f t="shared" si="434"/>
        <v>1.5314419999999997</v>
      </c>
      <c r="V1098">
        <f t="shared" si="434"/>
        <v>1.8748899999999988</v>
      </c>
      <c r="W1098">
        <f t="shared" si="428"/>
        <v>0.74307999999999907</v>
      </c>
      <c r="X1098">
        <f t="shared" si="438"/>
        <v>1.6978196999999995</v>
      </c>
      <c r="Y1098">
        <f t="shared" si="439"/>
        <v>0.39388960508983167</v>
      </c>
      <c r="AA1098" s="24">
        <v>3.90056</v>
      </c>
      <c r="AB1098" s="24">
        <v>2.873672</v>
      </c>
      <c r="AC1098" s="24">
        <v>47.698560000000001</v>
      </c>
      <c r="AD1098" s="24">
        <v>17.025210000000001</v>
      </c>
      <c r="AF1098">
        <f t="shared" si="435"/>
        <v>3.7053688999999999</v>
      </c>
      <c r="AG1098">
        <f t="shared" si="435"/>
        <v>2.4323382000000002</v>
      </c>
      <c r="AH1098">
        <f t="shared" si="435"/>
        <v>4.862489999999994</v>
      </c>
      <c r="AI1098">
        <f t="shared" si="429"/>
        <v>2.6755600000000008</v>
      </c>
      <c r="AJ1098">
        <f t="shared" si="440"/>
        <v>3.4189392749999987</v>
      </c>
      <c r="AK1098">
        <f t="shared" si="441"/>
        <v>0.55466769732098187</v>
      </c>
      <c r="AM1098" s="24">
        <v>4.1024200000000004</v>
      </c>
      <c r="AN1098" s="24">
        <v>4.0601339999999997</v>
      </c>
      <c r="AO1098" s="24">
        <v>10.299200000000001</v>
      </c>
      <c r="AP1098" s="24">
        <v>34.678690000000003</v>
      </c>
      <c r="AR1098">
        <f t="shared" si="430"/>
        <v>3.5412093000000002</v>
      </c>
      <c r="AS1098">
        <f t="shared" si="431"/>
        <v>3.6447429999999996</v>
      </c>
      <c r="AT1098">
        <f t="shared" si="432"/>
        <v>0.20016000000000034</v>
      </c>
      <c r="AU1098">
        <f t="shared" si="433"/>
        <v>3.0112100000000019</v>
      </c>
      <c r="AV1098">
        <f t="shared" si="442"/>
        <v>2.5993305750000006</v>
      </c>
      <c r="AW1098">
        <f t="shared" si="443"/>
        <v>0.81166941031207218</v>
      </c>
    </row>
    <row r="1099" spans="1:49" x14ac:dyDescent="0.35">
      <c r="A1099" s="24" t="s">
        <v>2287</v>
      </c>
      <c r="B1099" s="24" t="s">
        <v>2288</v>
      </c>
      <c r="C1099" s="24">
        <v>5.7531840000000001</v>
      </c>
      <c r="D1099" s="24">
        <v>2.7627570000000001</v>
      </c>
      <c r="E1099" s="24">
        <v>12.48118</v>
      </c>
      <c r="F1099" s="24">
        <v>18.935750000000002</v>
      </c>
      <c r="H1099">
        <f t="shared" si="424"/>
        <v>5.2131734000000005</v>
      </c>
      <c r="I1099">
        <f t="shared" si="425"/>
        <v>2.5028998000000002</v>
      </c>
      <c r="J1099">
        <f t="shared" si="426"/>
        <v>1.4692500000000006</v>
      </c>
      <c r="K1099">
        <f t="shared" si="427"/>
        <v>2.4140499999999996</v>
      </c>
      <c r="L1099">
        <f t="shared" si="436"/>
        <v>2.8998433000000001</v>
      </c>
      <c r="M1099">
        <f t="shared" si="437"/>
        <v>0.80579425693370166</v>
      </c>
      <c r="O1099" s="24">
        <v>2.9328560000000001</v>
      </c>
      <c r="P1099" s="24">
        <v>2.4157229999999998</v>
      </c>
      <c r="Q1099" s="24">
        <v>16.771150000000002</v>
      </c>
      <c r="R1099" s="24">
        <v>12.118881</v>
      </c>
      <c r="T1099">
        <f t="shared" si="434"/>
        <v>2.6418668000000003</v>
      </c>
      <c r="U1099">
        <f t="shared" si="434"/>
        <v>1.5314419999999997</v>
      </c>
      <c r="V1099">
        <f t="shared" si="434"/>
        <v>1.8757500000000018</v>
      </c>
      <c r="W1099">
        <f t="shared" si="428"/>
        <v>0.74307999999999907</v>
      </c>
      <c r="X1099">
        <f t="shared" si="438"/>
        <v>1.6980347000000002</v>
      </c>
      <c r="Y1099">
        <f t="shared" si="439"/>
        <v>0.39392187969083009</v>
      </c>
      <c r="AA1099" s="24">
        <v>3.90056</v>
      </c>
      <c r="AB1099" s="24">
        <v>2.8812380000000002</v>
      </c>
      <c r="AC1099" s="24">
        <v>47.698560000000001</v>
      </c>
      <c r="AD1099" s="24">
        <v>17.025210000000001</v>
      </c>
      <c r="AF1099">
        <f t="shared" si="435"/>
        <v>3.7053688999999999</v>
      </c>
      <c r="AG1099">
        <f t="shared" si="435"/>
        <v>2.4399042</v>
      </c>
      <c r="AH1099">
        <f t="shared" si="435"/>
        <v>4.862489999999994</v>
      </c>
      <c r="AI1099">
        <f t="shared" si="429"/>
        <v>2.6755600000000008</v>
      </c>
      <c r="AJ1099">
        <f t="shared" si="440"/>
        <v>3.4208307749999989</v>
      </c>
      <c r="AK1099">
        <f t="shared" si="441"/>
        <v>0.55354830707720126</v>
      </c>
      <c r="AM1099" s="24">
        <v>4.1224420000000004</v>
      </c>
      <c r="AN1099" s="24">
        <v>4.1805830000000004</v>
      </c>
      <c r="AO1099" s="24">
        <v>10.299200000000001</v>
      </c>
      <c r="AP1099" s="24">
        <v>34.685519999999997</v>
      </c>
      <c r="AR1099">
        <f t="shared" si="430"/>
        <v>3.5612313000000002</v>
      </c>
      <c r="AS1099">
        <f t="shared" si="431"/>
        <v>3.7651920000000003</v>
      </c>
      <c r="AT1099">
        <f t="shared" si="432"/>
        <v>0.20016000000000034</v>
      </c>
      <c r="AU1099">
        <f t="shared" si="433"/>
        <v>3.0180399999999956</v>
      </c>
      <c r="AV1099">
        <f t="shared" si="442"/>
        <v>2.636155824999999</v>
      </c>
      <c r="AW1099">
        <f t="shared" si="443"/>
        <v>0.82716375350944293</v>
      </c>
    </row>
    <row r="1100" spans="1:49" x14ac:dyDescent="0.35">
      <c r="A1100" s="24" t="s">
        <v>2289</v>
      </c>
      <c r="B1100" s="24" t="s">
        <v>2290</v>
      </c>
      <c r="C1100" s="24">
        <v>5.7531840000000001</v>
      </c>
      <c r="D1100" s="24">
        <v>2.7627570000000001</v>
      </c>
      <c r="E1100" s="24">
        <v>12.48118</v>
      </c>
      <c r="F1100" s="24">
        <v>18.935750000000002</v>
      </c>
      <c r="H1100">
        <f t="shared" si="424"/>
        <v>5.2131734000000005</v>
      </c>
      <c r="I1100">
        <f t="shared" si="425"/>
        <v>2.5028998000000002</v>
      </c>
      <c r="J1100">
        <f t="shared" si="426"/>
        <v>1.4692500000000006</v>
      </c>
      <c r="K1100">
        <f t="shared" si="427"/>
        <v>2.4140499999999996</v>
      </c>
      <c r="L1100">
        <f t="shared" si="436"/>
        <v>2.8998433000000001</v>
      </c>
      <c r="M1100">
        <f t="shared" si="437"/>
        <v>0.80579425693370166</v>
      </c>
      <c r="O1100" s="24">
        <v>2.9328560000000001</v>
      </c>
      <c r="P1100" s="24">
        <v>2.4157229999999998</v>
      </c>
      <c r="Q1100" s="24">
        <v>16.791610000000002</v>
      </c>
      <c r="R1100" s="24">
        <v>12.118881</v>
      </c>
      <c r="T1100">
        <f t="shared" si="434"/>
        <v>2.6418668000000003</v>
      </c>
      <c r="U1100">
        <f t="shared" si="434"/>
        <v>1.5314419999999997</v>
      </c>
      <c r="V1100">
        <f t="shared" si="434"/>
        <v>1.8962100000000017</v>
      </c>
      <c r="W1100">
        <f t="shared" si="428"/>
        <v>0.74307999999999907</v>
      </c>
      <c r="X1100">
        <f t="shared" si="438"/>
        <v>1.7031497000000002</v>
      </c>
      <c r="Y1100">
        <f t="shared" si="439"/>
        <v>0.39472347244261624</v>
      </c>
      <c r="AA1100" s="24">
        <v>3.90056</v>
      </c>
      <c r="AB1100" s="24">
        <v>2.8824920000000001</v>
      </c>
      <c r="AC1100" s="24">
        <v>47.698560000000001</v>
      </c>
      <c r="AD1100" s="24">
        <v>17.025210000000001</v>
      </c>
      <c r="AF1100">
        <f t="shared" si="435"/>
        <v>3.7053688999999999</v>
      </c>
      <c r="AG1100">
        <f t="shared" si="435"/>
        <v>2.4411582000000003</v>
      </c>
      <c r="AH1100">
        <f t="shared" si="435"/>
        <v>4.862489999999994</v>
      </c>
      <c r="AI1100">
        <f t="shared" si="429"/>
        <v>2.6755600000000008</v>
      </c>
      <c r="AJ1100">
        <f t="shared" si="440"/>
        <v>3.4211442749999987</v>
      </c>
      <c r="AK1100">
        <f t="shared" si="441"/>
        <v>0.55336318353872282</v>
      </c>
      <c r="AM1100" s="24">
        <v>4.1224420000000004</v>
      </c>
      <c r="AN1100" s="24">
        <v>4.2919499999999999</v>
      </c>
      <c r="AO1100" s="24">
        <v>10.299200000000001</v>
      </c>
      <c r="AP1100" s="24">
        <v>34.730960000000003</v>
      </c>
      <c r="AR1100">
        <f t="shared" si="430"/>
        <v>3.5612313000000002</v>
      </c>
      <c r="AS1100">
        <f t="shared" si="431"/>
        <v>3.8765589999999999</v>
      </c>
      <c r="AT1100">
        <f t="shared" si="432"/>
        <v>0.20016000000000034</v>
      </c>
      <c r="AU1100">
        <f t="shared" si="433"/>
        <v>3.063480000000002</v>
      </c>
      <c r="AV1100">
        <f t="shared" si="442"/>
        <v>2.6753575750000005</v>
      </c>
      <c r="AW1100">
        <f t="shared" si="443"/>
        <v>0.84186792175401903</v>
      </c>
    </row>
    <row r="1101" spans="1:49" x14ac:dyDescent="0.35">
      <c r="A1101" s="24" t="s">
        <v>2291</v>
      </c>
      <c r="B1101" s="24" t="s">
        <v>2292</v>
      </c>
      <c r="C1101" s="24">
        <v>5.7531840000000001</v>
      </c>
      <c r="D1101" s="24">
        <v>2.7627570000000001</v>
      </c>
      <c r="E1101" s="24">
        <v>12.48118</v>
      </c>
      <c r="F1101" s="24">
        <v>18.935750000000002</v>
      </c>
      <c r="H1101">
        <f t="shared" si="424"/>
        <v>5.2131734000000005</v>
      </c>
      <c r="I1101">
        <f t="shared" si="425"/>
        <v>2.5028998000000002</v>
      </c>
      <c r="J1101">
        <f t="shared" si="426"/>
        <v>1.4692500000000006</v>
      </c>
      <c r="K1101">
        <f t="shared" si="427"/>
        <v>2.4140499999999996</v>
      </c>
      <c r="L1101">
        <f t="shared" si="436"/>
        <v>2.8998433000000001</v>
      </c>
      <c r="M1101">
        <f t="shared" si="437"/>
        <v>0.80579425693370166</v>
      </c>
      <c r="O1101" s="24">
        <v>2.9328560000000001</v>
      </c>
      <c r="P1101" s="24">
        <v>2.4157229999999998</v>
      </c>
      <c r="Q1101" s="24">
        <v>16.819190000000003</v>
      </c>
      <c r="R1101" s="24">
        <v>12.118881</v>
      </c>
      <c r="T1101">
        <f t="shared" si="434"/>
        <v>2.6418668000000003</v>
      </c>
      <c r="U1101">
        <f t="shared" si="434"/>
        <v>1.5314419999999997</v>
      </c>
      <c r="V1101">
        <f t="shared" si="434"/>
        <v>1.9237900000000021</v>
      </c>
      <c r="W1101">
        <f t="shared" si="428"/>
        <v>0.74307999999999907</v>
      </c>
      <c r="X1101">
        <f t="shared" si="438"/>
        <v>1.7100447000000003</v>
      </c>
      <c r="Y1101">
        <f t="shared" si="439"/>
        <v>0.39590604260079648</v>
      </c>
      <c r="AA1101" s="24">
        <v>3.90056</v>
      </c>
      <c r="AB1101" s="24">
        <v>2.8824920000000001</v>
      </c>
      <c r="AC1101" s="24">
        <v>47.698560000000001</v>
      </c>
      <c r="AD1101" s="24">
        <v>17.025210000000001</v>
      </c>
      <c r="AF1101">
        <f t="shared" si="435"/>
        <v>3.7053688999999999</v>
      </c>
      <c r="AG1101">
        <f t="shared" si="435"/>
        <v>2.4411582000000003</v>
      </c>
      <c r="AH1101">
        <f t="shared" si="435"/>
        <v>4.862489999999994</v>
      </c>
      <c r="AI1101">
        <f t="shared" si="429"/>
        <v>2.6755600000000008</v>
      </c>
      <c r="AJ1101">
        <f t="shared" si="440"/>
        <v>3.4211442749999987</v>
      </c>
      <c r="AK1101">
        <f t="shared" si="441"/>
        <v>0.55336318353872282</v>
      </c>
      <c r="AM1101" s="24">
        <v>4.1224420000000004</v>
      </c>
      <c r="AN1101" s="24">
        <v>4.3144819999999999</v>
      </c>
      <c r="AO1101" s="24">
        <v>10.299200000000001</v>
      </c>
      <c r="AP1101" s="24">
        <v>34.765500000000003</v>
      </c>
      <c r="AR1101">
        <f t="shared" si="430"/>
        <v>3.5612313000000002</v>
      </c>
      <c r="AS1101">
        <f t="shared" si="431"/>
        <v>3.8990909999999999</v>
      </c>
      <c r="AT1101">
        <f t="shared" si="432"/>
        <v>0.20016000000000034</v>
      </c>
      <c r="AU1101">
        <f t="shared" si="433"/>
        <v>3.0980200000000018</v>
      </c>
      <c r="AV1101">
        <f t="shared" si="442"/>
        <v>2.6896255750000004</v>
      </c>
      <c r="AW1101">
        <f t="shared" si="443"/>
        <v>0.84590819092087721</v>
      </c>
    </row>
    <row r="1102" spans="1:49" x14ac:dyDescent="0.35">
      <c r="A1102" s="24" t="s">
        <v>2293</v>
      </c>
      <c r="B1102" s="24" t="s">
        <v>2294</v>
      </c>
      <c r="C1102" s="24">
        <v>5.7531840000000001</v>
      </c>
      <c r="D1102" s="24">
        <v>2.7627570000000001</v>
      </c>
      <c r="E1102" s="24">
        <v>12.48118</v>
      </c>
      <c r="F1102" s="24">
        <v>18.935750000000002</v>
      </c>
      <c r="H1102">
        <f t="shared" si="424"/>
        <v>5.2131734000000005</v>
      </c>
      <c r="I1102">
        <f t="shared" si="425"/>
        <v>2.5028998000000002</v>
      </c>
      <c r="J1102">
        <f t="shared" si="426"/>
        <v>1.4692500000000006</v>
      </c>
      <c r="K1102">
        <f t="shared" si="427"/>
        <v>2.4140499999999996</v>
      </c>
      <c r="L1102">
        <f t="shared" si="436"/>
        <v>2.8998433000000001</v>
      </c>
      <c r="M1102">
        <f t="shared" si="437"/>
        <v>0.80579425693370166</v>
      </c>
      <c r="O1102" s="24">
        <v>2.9328560000000001</v>
      </c>
      <c r="P1102" s="24">
        <v>2.4157229999999998</v>
      </c>
      <c r="Q1102" s="24">
        <v>16.82685</v>
      </c>
      <c r="R1102" s="24">
        <v>12.118881</v>
      </c>
      <c r="T1102">
        <f t="shared" si="434"/>
        <v>2.6418668000000003</v>
      </c>
      <c r="U1102">
        <f t="shared" si="434"/>
        <v>1.5314419999999997</v>
      </c>
      <c r="V1102">
        <f t="shared" si="434"/>
        <v>1.9314499999999999</v>
      </c>
      <c r="W1102">
        <f t="shared" si="428"/>
        <v>0.74307999999999907</v>
      </c>
      <c r="X1102">
        <f t="shared" si="438"/>
        <v>1.7119596999999998</v>
      </c>
      <c r="Y1102">
        <f t="shared" si="439"/>
        <v>0.39625514923151517</v>
      </c>
      <c r="AA1102" s="24">
        <v>3.90056</v>
      </c>
      <c r="AB1102" s="24">
        <v>2.8824920000000001</v>
      </c>
      <c r="AC1102" s="24">
        <v>47.698560000000001</v>
      </c>
      <c r="AD1102" s="24">
        <v>17.025210000000001</v>
      </c>
      <c r="AF1102">
        <f t="shared" si="435"/>
        <v>3.7053688999999999</v>
      </c>
      <c r="AG1102">
        <f t="shared" si="435"/>
        <v>2.4411582000000003</v>
      </c>
      <c r="AH1102">
        <f t="shared" si="435"/>
        <v>4.862489999999994</v>
      </c>
      <c r="AI1102">
        <f t="shared" si="429"/>
        <v>2.6755600000000008</v>
      </c>
      <c r="AJ1102">
        <f t="shared" si="440"/>
        <v>3.4211442749999987</v>
      </c>
      <c r="AK1102">
        <f t="shared" si="441"/>
        <v>0.55336318353872282</v>
      </c>
      <c r="AM1102" s="24">
        <v>4.1224420000000004</v>
      </c>
      <c r="AN1102" s="24">
        <v>4.3144819999999999</v>
      </c>
      <c r="AO1102" s="24">
        <v>10.299200000000001</v>
      </c>
      <c r="AP1102" s="24">
        <v>34.76641</v>
      </c>
      <c r="AR1102">
        <f t="shared" si="430"/>
        <v>3.5612313000000002</v>
      </c>
      <c r="AS1102">
        <f t="shared" si="431"/>
        <v>3.8990909999999999</v>
      </c>
      <c r="AT1102">
        <f t="shared" si="432"/>
        <v>0.20016000000000034</v>
      </c>
      <c r="AU1102">
        <f t="shared" si="433"/>
        <v>3.0989299999999993</v>
      </c>
      <c r="AV1102">
        <f t="shared" si="442"/>
        <v>2.6898530749999998</v>
      </c>
      <c r="AW1102">
        <f t="shared" si="443"/>
        <v>0.84594483215184046</v>
      </c>
    </row>
    <row r="1103" spans="1:49" x14ac:dyDescent="0.35">
      <c r="A1103" s="24" t="s">
        <v>2295</v>
      </c>
      <c r="B1103" s="24" t="s">
        <v>2296</v>
      </c>
      <c r="C1103" s="24">
        <v>5.7531840000000001</v>
      </c>
      <c r="D1103" s="24">
        <v>2.7627570000000001</v>
      </c>
      <c r="E1103" s="24">
        <v>12.48118</v>
      </c>
      <c r="F1103" s="24">
        <v>18.935750000000002</v>
      </c>
      <c r="H1103">
        <f t="shared" si="424"/>
        <v>5.2131734000000005</v>
      </c>
      <c r="I1103">
        <f t="shared" si="425"/>
        <v>2.5028998000000002</v>
      </c>
      <c r="J1103">
        <f t="shared" si="426"/>
        <v>1.4692500000000006</v>
      </c>
      <c r="K1103">
        <f t="shared" si="427"/>
        <v>2.4140499999999996</v>
      </c>
      <c r="L1103">
        <f t="shared" si="436"/>
        <v>2.8998433000000001</v>
      </c>
      <c r="M1103">
        <f t="shared" si="437"/>
        <v>0.80579425693370166</v>
      </c>
      <c r="O1103" s="24">
        <v>2.9328560000000001</v>
      </c>
      <c r="P1103" s="24">
        <v>2.4157229999999998</v>
      </c>
      <c r="Q1103" s="24">
        <v>16.82685</v>
      </c>
      <c r="R1103" s="24">
        <v>12.118881</v>
      </c>
      <c r="T1103">
        <f t="shared" si="434"/>
        <v>2.6418668000000003</v>
      </c>
      <c r="U1103">
        <f t="shared" si="434"/>
        <v>1.5314419999999997</v>
      </c>
      <c r="V1103">
        <f t="shared" si="434"/>
        <v>1.9314499999999999</v>
      </c>
      <c r="W1103">
        <f t="shared" si="428"/>
        <v>0.74307999999999907</v>
      </c>
      <c r="X1103">
        <f t="shared" si="438"/>
        <v>1.7119596999999998</v>
      </c>
      <c r="Y1103">
        <f t="shared" si="439"/>
        <v>0.39625514923151517</v>
      </c>
      <c r="AA1103" s="24">
        <v>3.90056</v>
      </c>
      <c r="AB1103" s="24">
        <v>2.8824920000000001</v>
      </c>
      <c r="AC1103" s="24">
        <v>47.698560000000001</v>
      </c>
      <c r="AD1103" s="24">
        <v>17.025210000000001</v>
      </c>
      <c r="AF1103">
        <f t="shared" si="435"/>
        <v>3.7053688999999999</v>
      </c>
      <c r="AG1103">
        <f t="shared" si="435"/>
        <v>2.4411582000000003</v>
      </c>
      <c r="AH1103">
        <f t="shared" si="435"/>
        <v>4.862489999999994</v>
      </c>
      <c r="AI1103">
        <f t="shared" si="429"/>
        <v>2.6755600000000008</v>
      </c>
      <c r="AJ1103">
        <f t="shared" si="440"/>
        <v>3.4211442749999987</v>
      </c>
      <c r="AK1103">
        <f t="shared" si="441"/>
        <v>0.55336318353872282</v>
      </c>
      <c r="AM1103" s="24">
        <v>4.1224420000000004</v>
      </c>
      <c r="AN1103" s="24">
        <v>4.3144819999999999</v>
      </c>
      <c r="AO1103" s="24">
        <v>10.299200000000001</v>
      </c>
      <c r="AP1103" s="24">
        <v>34.76641</v>
      </c>
      <c r="AR1103">
        <f t="shared" si="430"/>
        <v>3.5612313000000002</v>
      </c>
      <c r="AS1103">
        <f t="shared" si="431"/>
        <v>3.8990909999999999</v>
      </c>
      <c r="AT1103">
        <f t="shared" si="432"/>
        <v>0.20016000000000034</v>
      </c>
      <c r="AU1103">
        <f t="shared" si="433"/>
        <v>3.0989299999999993</v>
      </c>
      <c r="AV1103">
        <f t="shared" si="442"/>
        <v>2.6898530749999998</v>
      </c>
      <c r="AW1103">
        <f t="shared" si="443"/>
        <v>0.84594483215184046</v>
      </c>
    </row>
    <row r="1104" spans="1:49" x14ac:dyDescent="0.35">
      <c r="A1104" s="24" t="s">
        <v>2297</v>
      </c>
      <c r="B1104" s="24" t="s">
        <v>2298</v>
      </c>
      <c r="C1104" s="24">
        <v>5.7531840000000001</v>
      </c>
      <c r="D1104" s="24">
        <v>2.7627570000000001</v>
      </c>
      <c r="E1104" s="24">
        <v>12.48118</v>
      </c>
      <c r="F1104" s="24">
        <v>18.935750000000002</v>
      </c>
      <c r="H1104">
        <f t="shared" si="424"/>
        <v>5.2131734000000005</v>
      </c>
      <c r="I1104">
        <f t="shared" si="425"/>
        <v>2.5028998000000002</v>
      </c>
      <c r="J1104">
        <f t="shared" si="426"/>
        <v>1.4692500000000006</v>
      </c>
      <c r="K1104">
        <f t="shared" si="427"/>
        <v>2.4140499999999996</v>
      </c>
      <c r="L1104">
        <f t="shared" si="436"/>
        <v>2.8998433000000001</v>
      </c>
      <c r="M1104">
        <f t="shared" si="437"/>
        <v>0.80579425693370166</v>
      </c>
      <c r="O1104" s="24">
        <v>2.9328560000000001</v>
      </c>
      <c r="P1104" s="24">
        <v>2.4157229999999998</v>
      </c>
      <c r="Q1104" s="24">
        <v>16.82685</v>
      </c>
      <c r="R1104" s="24">
        <v>12.118881</v>
      </c>
      <c r="T1104">
        <f t="shared" si="434"/>
        <v>2.6418668000000003</v>
      </c>
      <c r="U1104">
        <f t="shared" si="434"/>
        <v>1.5314419999999997</v>
      </c>
      <c r="V1104">
        <f t="shared" si="434"/>
        <v>1.9314499999999999</v>
      </c>
      <c r="W1104">
        <f t="shared" si="428"/>
        <v>0.74307999999999907</v>
      </c>
      <c r="X1104">
        <f t="shared" si="438"/>
        <v>1.7119596999999998</v>
      </c>
      <c r="Y1104">
        <f t="shared" si="439"/>
        <v>0.39625514923151517</v>
      </c>
      <c r="AA1104" s="24">
        <v>3.90056</v>
      </c>
      <c r="AB1104" s="24">
        <v>2.8824920000000001</v>
      </c>
      <c r="AC1104" s="24">
        <v>47.698560000000001</v>
      </c>
      <c r="AD1104" s="24">
        <v>17.025210000000001</v>
      </c>
      <c r="AF1104">
        <f t="shared" si="435"/>
        <v>3.7053688999999999</v>
      </c>
      <c r="AG1104">
        <f t="shared" si="435"/>
        <v>2.4411582000000003</v>
      </c>
      <c r="AH1104">
        <f t="shared" si="435"/>
        <v>4.862489999999994</v>
      </c>
      <c r="AI1104">
        <f t="shared" si="429"/>
        <v>2.6755600000000008</v>
      </c>
      <c r="AJ1104">
        <f t="shared" si="440"/>
        <v>3.4211442749999987</v>
      </c>
      <c r="AK1104">
        <f t="shared" si="441"/>
        <v>0.55336318353872282</v>
      </c>
      <c r="AM1104" s="24">
        <v>4.1224420000000004</v>
      </c>
      <c r="AN1104" s="24">
        <v>4.3144819999999999</v>
      </c>
      <c r="AO1104" s="24">
        <v>10.299200000000001</v>
      </c>
      <c r="AP1104" s="24">
        <v>34.76641</v>
      </c>
      <c r="AR1104">
        <f t="shared" si="430"/>
        <v>3.5612313000000002</v>
      </c>
      <c r="AS1104">
        <f t="shared" si="431"/>
        <v>3.8990909999999999</v>
      </c>
      <c r="AT1104">
        <f t="shared" si="432"/>
        <v>0.20016000000000034</v>
      </c>
      <c r="AU1104">
        <f t="shared" si="433"/>
        <v>3.0989299999999993</v>
      </c>
      <c r="AV1104">
        <f t="shared" si="442"/>
        <v>2.6898530749999998</v>
      </c>
      <c r="AW1104">
        <f t="shared" si="443"/>
        <v>0.84594483215184046</v>
      </c>
    </row>
    <row r="1105" spans="1:49" x14ac:dyDescent="0.35">
      <c r="A1105" s="24" t="s">
        <v>2299</v>
      </c>
      <c r="B1105" s="24" t="s">
        <v>2300</v>
      </c>
      <c r="C1105" s="24">
        <v>5.7531840000000001</v>
      </c>
      <c r="D1105" s="24">
        <v>2.7627570000000001</v>
      </c>
      <c r="E1105" s="24">
        <v>12.48118</v>
      </c>
      <c r="F1105" s="24">
        <v>18.935750000000002</v>
      </c>
      <c r="H1105">
        <f t="shared" si="424"/>
        <v>5.2131734000000005</v>
      </c>
      <c r="I1105">
        <f t="shared" si="425"/>
        <v>2.5028998000000002</v>
      </c>
      <c r="J1105">
        <f t="shared" si="426"/>
        <v>1.4692500000000006</v>
      </c>
      <c r="K1105">
        <f t="shared" si="427"/>
        <v>2.4140499999999996</v>
      </c>
      <c r="L1105">
        <f t="shared" si="436"/>
        <v>2.8998433000000001</v>
      </c>
      <c r="M1105">
        <f t="shared" si="437"/>
        <v>0.80579425693370166</v>
      </c>
      <c r="O1105" s="24">
        <v>2.9328560000000001</v>
      </c>
      <c r="P1105" s="24">
        <v>2.4157229999999998</v>
      </c>
      <c r="Q1105" s="24">
        <v>16.82685</v>
      </c>
      <c r="R1105" s="24">
        <v>12.118881</v>
      </c>
      <c r="T1105">
        <f t="shared" si="434"/>
        <v>2.6418668000000003</v>
      </c>
      <c r="U1105">
        <f t="shared" si="434"/>
        <v>1.5314419999999997</v>
      </c>
      <c r="V1105">
        <f t="shared" si="434"/>
        <v>1.9314499999999999</v>
      </c>
      <c r="W1105">
        <f t="shared" si="428"/>
        <v>0.74307999999999907</v>
      </c>
      <c r="X1105">
        <f t="shared" si="438"/>
        <v>1.7119596999999998</v>
      </c>
      <c r="Y1105">
        <f t="shared" si="439"/>
        <v>0.39625514923151517</v>
      </c>
      <c r="AA1105" s="24">
        <v>3.90056</v>
      </c>
      <c r="AB1105" s="24">
        <v>2.8824920000000001</v>
      </c>
      <c r="AC1105" s="24">
        <v>47.698560000000001</v>
      </c>
      <c r="AD1105" s="24">
        <v>17.025210000000001</v>
      </c>
      <c r="AF1105">
        <f t="shared" si="435"/>
        <v>3.7053688999999999</v>
      </c>
      <c r="AG1105">
        <f t="shared" si="435"/>
        <v>2.4411582000000003</v>
      </c>
      <c r="AH1105">
        <f t="shared" si="435"/>
        <v>4.862489999999994</v>
      </c>
      <c r="AI1105">
        <f t="shared" si="429"/>
        <v>2.6755600000000008</v>
      </c>
      <c r="AJ1105">
        <f t="shared" si="440"/>
        <v>3.4211442749999987</v>
      </c>
      <c r="AK1105">
        <f t="shared" si="441"/>
        <v>0.55336318353872282</v>
      </c>
      <c r="AM1105" s="24">
        <v>4.1224420000000004</v>
      </c>
      <c r="AN1105" s="24">
        <v>4.3144819999999999</v>
      </c>
      <c r="AO1105" s="24">
        <v>10.299200000000001</v>
      </c>
      <c r="AP1105" s="24">
        <v>34.76641</v>
      </c>
      <c r="AR1105">
        <f t="shared" si="430"/>
        <v>3.5612313000000002</v>
      </c>
      <c r="AS1105">
        <f t="shared" si="431"/>
        <v>3.8990909999999999</v>
      </c>
      <c r="AT1105">
        <f t="shared" si="432"/>
        <v>0.20016000000000034</v>
      </c>
      <c r="AU1105">
        <f t="shared" si="433"/>
        <v>3.0989299999999993</v>
      </c>
      <c r="AV1105">
        <f t="shared" si="442"/>
        <v>2.6898530749999998</v>
      </c>
      <c r="AW1105">
        <f t="shared" si="443"/>
        <v>0.84594483215184046</v>
      </c>
    </row>
    <row r="1106" spans="1:49" x14ac:dyDescent="0.35">
      <c r="A1106" s="24" t="s">
        <v>2301</v>
      </c>
      <c r="B1106" s="24" t="s">
        <v>2302</v>
      </c>
      <c r="C1106" s="24">
        <v>5.7531840000000001</v>
      </c>
      <c r="D1106" s="24">
        <v>2.7627570000000001</v>
      </c>
      <c r="E1106" s="24">
        <v>12.48118</v>
      </c>
      <c r="F1106" s="24">
        <v>18.935750000000002</v>
      </c>
      <c r="H1106">
        <f t="shared" si="424"/>
        <v>5.2131734000000005</v>
      </c>
      <c r="I1106">
        <f t="shared" si="425"/>
        <v>2.5028998000000002</v>
      </c>
      <c r="J1106">
        <f t="shared" si="426"/>
        <v>1.4692500000000006</v>
      </c>
      <c r="K1106">
        <f t="shared" si="427"/>
        <v>2.4140499999999996</v>
      </c>
      <c r="L1106">
        <f t="shared" si="436"/>
        <v>2.8998433000000001</v>
      </c>
      <c r="M1106">
        <f t="shared" si="437"/>
        <v>0.80579425693370166</v>
      </c>
      <c r="O1106" s="24">
        <v>2.9328560000000001</v>
      </c>
      <c r="P1106" s="24">
        <v>2.4157229999999998</v>
      </c>
      <c r="Q1106" s="24">
        <v>16.82685</v>
      </c>
      <c r="R1106" s="24">
        <v>12.118881</v>
      </c>
      <c r="T1106">
        <f t="shared" si="434"/>
        <v>2.6418668000000003</v>
      </c>
      <c r="U1106">
        <f t="shared" si="434"/>
        <v>1.5314419999999997</v>
      </c>
      <c r="V1106">
        <f t="shared" si="434"/>
        <v>1.9314499999999999</v>
      </c>
      <c r="W1106">
        <f t="shared" si="428"/>
        <v>0.74307999999999907</v>
      </c>
      <c r="X1106">
        <f t="shared" si="438"/>
        <v>1.7119596999999998</v>
      </c>
      <c r="Y1106">
        <f t="shared" si="439"/>
        <v>0.39625514923151517</v>
      </c>
      <c r="AA1106" s="24">
        <v>3.90056</v>
      </c>
      <c r="AB1106" s="24">
        <v>2.8824920000000001</v>
      </c>
      <c r="AC1106" s="24">
        <v>47.698560000000001</v>
      </c>
      <c r="AD1106" s="24">
        <v>17.025210000000001</v>
      </c>
      <c r="AF1106">
        <f t="shared" si="435"/>
        <v>3.7053688999999999</v>
      </c>
      <c r="AG1106">
        <f t="shared" si="435"/>
        <v>2.4411582000000003</v>
      </c>
      <c r="AH1106">
        <f t="shared" si="435"/>
        <v>4.862489999999994</v>
      </c>
      <c r="AI1106">
        <f t="shared" si="429"/>
        <v>2.6755600000000008</v>
      </c>
      <c r="AJ1106">
        <f t="shared" si="440"/>
        <v>3.4211442749999987</v>
      </c>
      <c r="AK1106">
        <f t="shared" si="441"/>
        <v>0.55336318353872282</v>
      </c>
      <c r="AM1106" s="24">
        <v>4.1224420000000004</v>
      </c>
      <c r="AN1106" s="24">
        <v>4.3144819999999999</v>
      </c>
      <c r="AO1106" s="24">
        <v>10.299200000000001</v>
      </c>
      <c r="AP1106" s="24">
        <v>34.76641</v>
      </c>
      <c r="AR1106">
        <f t="shared" si="430"/>
        <v>3.5612313000000002</v>
      </c>
      <c r="AS1106">
        <f t="shared" si="431"/>
        <v>3.8990909999999999</v>
      </c>
      <c r="AT1106">
        <f t="shared" si="432"/>
        <v>0.20016000000000034</v>
      </c>
      <c r="AU1106">
        <f t="shared" si="433"/>
        <v>3.0989299999999993</v>
      </c>
      <c r="AV1106">
        <f t="shared" si="442"/>
        <v>2.6898530749999998</v>
      </c>
      <c r="AW1106">
        <f t="shared" si="443"/>
        <v>0.84594483215184046</v>
      </c>
    </row>
    <row r="1107" spans="1:49" x14ac:dyDescent="0.35">
      <c r="A1107" s="24" t="s">
        <v>2303</v>
      </c>
      <c r="B1107" s="24" t="s">
        <v>2304</v>
      </c>
      <c r="C1107" s="24">
        <v>5.7531840000000001</v>
      </c>
      <c r="D1107" s="24">
        <v>2.7627570000000001</v>
      </c>
      <c r="E1107" s="24">
        <v>12.48118</v>
      </c>
      <c r="F1107" s="24">
        <v>18.935750000000002</v>
      </c>
      <c r="H1107">
        <f t="shared" si="424"/>
        <v>5.2131734000000005</v>
      </c>
      <c r="I1107">
        <f t="shared" si="425"/>
        <v>2.5028998000000002</v>
      </c>
      <c r="J1107">
        <f t="shared" si="426"/>
        <v>1.4692500000000006</v>
      </c>
      <c r="K1107">
        <f t="shared" si="427"/>
        <v>2.4140499999999996</v>
      </c>
      <c r="L1107">
        <f t="shared" si="436"/>
        <v>2.8998433000000001</v>
      </c>
      <c r="M1107">
        <f t="shared" si="437"/>
        <v>0.80579425693370166</v>
      </c>
      <c r="O1107" s="24">
        <v>2.9328560000000001</v>
      </c>
      <c r="P1107" s="24">
        <v>2.4157229999999998</v>
      </c>
      <c r="Q1107" s="24">
        <v>16.82685</v>
      </c>
      <c r="R1107" s="24">
        <v>12.118881</v>
      </c>
      <c r="T1107">
        <f t="shared" si="434"/>
        <v>2.6418668000000003</v>
      </c>
      <c r="U1107">
        <f t="shared" si="434"/>
        <v>1.5314419999999997</v>
      </c>
      <c r="V1107">
        <f t="shared" si="434"/>
        <v>1.9314499999999999</v>
      </c>
      <c r="W1107">
        <f t="shared" si="428"/>
        <v>0.74307999999999907</v>
      </c>
      <c r="X1107">
        <f t="shared" si="438"/>
        <v>1.7119596999999998</v>
      </c>
      <c r="Y1107">
        <f t="shared" si="439"/>
        <v>0.39625514923151517</v>
      </c>
      <c r="AA1107" s="24">
        <v>3.90056</v>
      </c>
      <c r="AB1107" s="24">
        <v>2.8824920000000001</v>
      </c>
      <c r="AC1107" s="24">
        <v>47.698560000000001</v>
      </c>
      <c r="AD1107" s="24">
        <v>17.025210000000001</v>
      </c>
      <c r="AF1107">
        <f t="shared" si="435"/>
        <v>3.7053688999999999</v>
      </c>
      <c r="AG1107">
        <f t="shared" si="435"/>
        <v>2.4411582000000003</v>
      </c>
      <c r="AH1107">
        <f t="shared" si="435"/>
        <v>4.862489999999994</v>
      </c>
      <c r="AI1107">
        <f t="shared" si="429"/>
        <v>2.6755600000000008</v>
      </c>
      <c r="AJ1107">
        <f t="shared" si="440"/>
        <v>3.4211442749999987</v>
      </c>
      <c r="AK1107">
        <f t="shared" si="441"/>
        <v>0.55336318353872282</v>
      </c>
      <c r="AM1107" s="24">
        <v>4.1224420000000004</v>
      </c>
      <c r="AN1107" s="24">
        <v>4.3144819999999999</v>
      </c>
      <c r="AO1107" s="24">
        <v>10.299200000000001</v>
      </c>
      <c r="AP1107" s="24">
        <v>34.76641</v>
      </c>
      <c r="AR1107">
        <f t="shared" si="430"/>
        <v>3.5612313000000002</v>
      </c>
      <c r="AS1107">
        <f t="shared" si="431"/>
        <v>3.8990909999999999</v>
      </c>
      <c r="AT1107">
        <f t="shared" si="432"/>
        <v>0.20016000000000034</v>
      </c>
      <c r="AU1107">
        <f t="shared" si="433"/>
        <v>3.0989299999999993</v>
      </c>
      <c r="AV1107">
        <f t="shared" si="442"/>
        <v>2.6898530749999998</v>
      </c>
      <c r="AW1107">
        <f t="shared" si="443"/>
        <v>0.84594483215184046</v>
      </c>
    </row>
    <row r="1108" spans="1:49" x14ac:dyDescent="0.35">
      <c r="A1108" s="24" t="s">
        <v>2305</v>
      </c>
      <c r="B1108" s="24" t="s">
        <v>2306</v>
      </c>
      <c r="C1108" s="24">
        <v>5.7531840000000001</v>
      </c>
      <c r="D1108" s="24">
        <v>2.7627570000000001</v>
      </c>
      <c r="E1108" s="24">
        <v>12.48118</v>
      </c>
      <c r="F1108" s="24">
        <v>18.935750000000002</v>
      </c>
      <c r="H1108">
        <f t="shared" si="424"/>
        <v>5.2131734000000005</v>
      </c>
      <c r="I1108">
        <f t="shared" si="425"/>
        <v>2.5028998000000002</v>
      </c>
      <c r="J1108">
        <f t="shared" si="426"/>
        <v>1.4692500000000006</v>
      </c>
      <c r="K1108">
        <f t="shared" si="427"/>
        <v>2.4140499999999996</v>
      </c>
      <c r="L1108">
        <f t="shared" si="436"/>
        <v>2.8998433000000001</v>
      </c>
      <c r="M1108">
        <f t="shared" si="437"/>
        <v>0.80579425693370166</v>
      </c>
      <c r="O1108" s="24">
        <v>2.9328560000000001</v>
      </c>
      <c r="P1108" s="24">
        <v>2.4157229999999998</v>
      </c>
      <c r="Q1108" s="24">
        <v>16.82685</v>
      </c>
      <c r="R1108" s="24">
        <v>12.118881</v>
      </c>
      <c r="T1108">
        <f t="shared" si="434"/>
        <v>2.6418668000000003</v>
      </c>
      <c r="U1108">
        <f t="shared" si="434"/>
        <v>1.5314419999999997</v>
      </c>
      <c r="V1108">
        <f t="shared" si="434"/>
        <v>1.9314499999999999</v>
      </c>
      <c r="W1108">
        <f t="shared" si="428"/>
        <v>0.74307999999999907</v>
      </c>
      <c r="X1108">
        <f t="shared" si="438"/>
        <v>1.7119596999999998</v>
      </c>
      <c r="Y1108">
        <f t="shared" si="439"/>
        <v>0.39625514923151517</v>
      </c>
      <c r="AA1108" s="24">
        <v>3.90056</v>
      </c>
      <c r="AB1108" s="24">
        <v>2.8824920000000001</v>
      </c>
      <c r="AC1108" s="24">
        <v>47.698560000000001</v>
      </c>
      <c r="AD1108" s="24">
        <v>17.025210000000001</v>
      </c>
      <c r="AF1108">
        <f t="shared" si="435"/>
        <v>3.7053688999999999</v>
      </c>
      <c r="AG1108">
        <f t="shared" si="435"/>
        <v>2.4411582000000003</v>
      </c>
      <c r="AH1108">
        <f t="shared" si="435"/>
        <v>4.862489999999994</v>
      </c>
      <c r="AI1108">
        <f t="shared" si="429"/>
        <v>2.6755600000000008</v>
      </c>
      <c r="AJ1108">
        <f t="shared" si="440"/>
        <v>3.4211442749999987</v>
      </c>
      <c r="AK1108">
        <f t="shared" si="441"/>
        <v>0.55336318353872282</v>
      </c>
      <c r="AM1108" s="24">
        <v>4.1224420000000004</v>
      </c>
      <c r="AN1108" s="24">
        <v>4.3144819999999999</v>
      </c>
      <c r="AO1108" s="24">
        <v>10.299200000000001</v>
      </c>
      <c r="AP1108" s="24">
        <v>34.76641</v>
      </c>
      <c r="AR1108">
        <f t="shared" si="430"/>
        <v>3.5612313000000002</v>
      </c>
      <c r="AS1108">
        <f t="shared" si="431"/>
        <v>3.8990909999999999</v>
      </c>
      <c r="AT1108">
        <f t="shared" si="432"/>
        <v>0.20016000000000034</v>
      </c>
      <c r="AU1108">
        <f t="shared" si="433"/>
        <v>3.0989299999999993</v>
      </c>
      <c r="AV1108">
        <f t="shared" si="442"/>
        <v>2.6898530749999998</v>
      </c>
      <c r="AW1108">
        <f t="shared" si="443"/>
        <v>0.84594483215184046</v>
      </c>
    </row>
    <row r="1109" spans="1:49" x14ac:dyDescent="0.35">
      <c r="A1109" s="24" t="s">
        <v>2307</v>
      </c>
      <c r="B1109" s="24" t="s">
        <v>2308</v>
      </c>
      <c r="C1109" s="24">
        <v>5.7531840000000001</v>
      </c>
      <c r="D1109" s="24">
        <v>2.7627570000000001</v>
      </c>
      <c r="E1109" s="24">
        <v>12.48118</v>
      </c>
      <c r="F1109" s="24">
        <v>18.935750000000002</v>
      </c>
      <c r="H1109">
        <f t="shared" si="424"/>
        <v>5.2131734000000005</v>
      </c>
      <c r="I1109">
        <f t="shared" si="425"/>
        <v>2.5028998000000002</v>
      </c>
      <c r="J1109">
        <f t="shared" si="426"/>
        <v>1.4692500000000006</v>
      </c>
      <c r="K1109">
        <f t="shared" si="427"/>
        <v>2.4140499999999996</v>
      </c>
      <c r="L1109">
        <f t="shared" si="436"/>
        <v>2.8998433000000001</v>
      </c>
      <c r="M1109">
        <f t="shared" si="437"/>
        <v>0.80579425693370166</v>
      </c>
      <c r="O1109" s="24">
        <v>2.9328560000000001</v>
      </c>
      <c r="P1109" s="24">
        <v>2.4157229999999998</v>
      </c>
      <c r="Q1109" s="24">
        <v>16.82685</v>
      </c>
      <c r="R1109" s="24">
        <v>12.118881</v>
      </c>
      <c r="T1109">
        <f t="shared" si="434"/>
        <v>2.6418668000000003</v>
      </c>
      <c r="U1109">
        <f t="shared" si="434"/>
        <v>1.5314419999999997</v>
      </c>
      <c r="V1109">
        <f t="shared" si="434"/>
        <v>1.9314499999999999</v>
      </c>
      <c r="W1109">
        <f t="shared" si="428"/>
        <v>0.74307999999999907</v>
      </c>
      <c r="X1109">
        <f t="shared" si="438"/>
        <v>1.7119596999999998</v>
      </c>
      <c r="Y1109">
        <f t="shared" si="439"/>
        <v>0.39625514923151517</v>
      </c>
      <c r="AA1109" s="24">
        <v>3.90056</v>
      </c>
      <c r="AB1109" s="24">
        <v>2.8824920000000001</v>
      </c>
      <c r="AC1109" s="24">
        <v>47.698560000000001</v>
      </c>
      <c r="AD1109" s="24">
        <v>17.025210000000001</v>
      </c>
      <c r="AF1109">
        <f t="shared" si="435"/>
        <v>3.7053688999999999</v>
      </c>
      <c r="AG1109">
        <f t="shared" si="435"/>
        <v>2.4411582000000003</v>
      </c>
      <c r="AH1109">
        <f t="shared" si="435"/>
        <v>4.862489999999994</v>
      </c>
      <c r="AI1109">
        <f t="shared" si="429"/>
        <v>2.6755600000000008</v>
      </c>
      <c r="AJ1109">
        <f t="shared" si="440"/>
        <v>3.4211442749999987</v>
      </c>
      <c r="AK1109">
        <f t="shared" si="441"/>
        <v>0.55336318353872282</v>
      </c>
      <c r="AM1109" s="24">
        <v>4.1224420000000004</v>
      </c>
      <c r="AN1109" s="24">
        <v>4.3144819999999999</v>
      </c>
      <c r="AO1109" s="24">
        <v>10.299200000000001</v>
      </c>
      <c r="AP1109" s="24">
        <v>34.76641</v>
      </c>
      <c r="AR1109">
        <f t="shared" si="430"/>
        <v>3.5612313000000002</v>
      </c>
      <c r="AS1109">
        <f t="shared" si="431"/>
        <v>3.8990909999999999</v>
      </c>
      <c r="AT1109">
        <f t="shared" si="432"/>
        <v>0.20016000000000034</v>
      </c>
      <c r="AU1109">
        <f t="shared" si="433"/>
        <v>3.0989299999999993</v>
      </c>
      <c r="AV1109">
        <f t="shared" si="442"/>
        <v>2.6898530749999998</v>
      </c>
      <c r="AW1109">
        <f t="shared" si="443"/>
        <v>0.84594483215184046</v>
      </c>
    </row>
    <row r="1110" spans="1:49" x14ac:dyDescent="0.35">
      <c r="A1110" s="24" t="s">
        <v>2309</v>
      </c>
      <c r="B1110" s="24" t="s">
        <v>2310</v>
      </c>
      <c r="C1110" s="24">
        <v>5.8087429999999998</v>
      </c>
      <c r="D1110" s="24">
        <v>2.7627570000000001</v>
      </c>
      <c r="E1110" s="24">
        <v>12.48118</v>
      </c>
      <c r="F1110" s="24">
        <v>18.935750000000002</v>
      </c>
      <c r="H1110">
        <f t="shared" si="424"/>
        <v>5.2687323999999993</v>
      </c>
      <c r="I1110">
        <f t="shared" si="425"/>
        <v>2.5028998000000002</v>
      </c>
      <c r="J1110">
        <f t="shared" si="426"/>
        <v>1.4692500000000006</v>
      </c>
      <c r="K1110">
        <f t="shared" si="427"/>
        <v>2.4140499999999996</v>
      </c>
      <c r="L1110">
        <f t="shared" si="436"/>
        <v>2.9137330499999998</v>
      </c>
      <c r="M1110">
        <f t="shared" si="437"/>
        <v>0.81909606325105844</v>
      </c>
      <c r="O1110" s="24">
        <v>2.9328560000000001</v>
      </c>
      <c r="P1110" s="24">
        <v>2.4157229999999998</v>
      </c>
      <c r="Q1110" s="24">
        <v>16.82685</v>
      </c>
      <c r="R1110" s="24">
        <v>12.118881</v>
      </c>
      <c r="T1110">
        <f t="shared" si="434"/>
        <v>2.6418668000000003</v>
      </c>
      <c r="U1110">
        <f t="shared" si="434"/>
        <v>1.5314419999999997</v>
      </c>
      <c r="V1110">
        <f t="shared" si="434"/>
        <v>1.9314499999999999</v>
      </c>
      <c r="W1110">
        <f t="shared" si="428"/>
        <v>0.74307999999999907</v>
      </c>
      <c r="X1110">
        <f t="shared" si="438"/>
        <v>1.7119596999999998</v>
      </c>
      <c r="Y1110">
        <f t="shared" si="439"/>
        <v>0.39625514923151517</v>
      </c>
      <c r="AA1110" s="24">
        <v>3.90056</v>
      </c>
      <c r="AB1110" s="24">
        <v>2.8824920000000001</v>
      </c>
      <c r="AC1110" s="24">
        <v>47.698560000000001</v>
      </c>
      <c r="AD1110" s="24">
        <v>17.025210000000001</v>
      </c>
      <c r="AF1110">
        <f t="shared" si="435"/>
        <v>3.7053688999999999</v>
      </c>
      <c r="AG1110">
        <f t="shared" si="435"/>
        <v>2.4411582000000003</v>
      </c>
      <c r="AH1110">
        <f t="shared" si="435"/>
        <v>4.862489999999994</v>
      </c>
      <c r="AI1110">
        <f t="shared" si="429"/>
        <v>2.6755600000000008</v>
      </c>
      <c r="AJ1110">
        <f t="shared" si="440"/>
        <v>3.4211442749999987</v>
      </c>
      <c r="AK1110">
        <f t="shared" si="441"/>
        <v>0.55336318353872282</v>
      </c>
      <c r="AM1110" s="24">
        <v>4.1224420000000004</v>
      </c>
      <c r="AN1110" s="24">
        <v>4.3144819999999999</v>
      </c>
      <c r="AO1110" s="24">
        <v>10.299200000000001</v>
      </c>
      <c r="AP1110" s="24">
        <v>34.76641</v>
      </c>
      <c r="AR1110">
        <f t="shared" si="430"/>
        <v>3.5612313000000002</v>
      </c>
      <c r="AS1110">
        <f t="shared" si="431"/>
        <v>3.8990909999999999</v>
      </c>
      <c r="AT1110">
        <f t="shared" si="432"/>
        <v>0.20016000000000034</v>
      </c>
      <c r="AU1110">
        <f t="shared" si="433"/>
        <v>3.0989299999999993</v>
      </c>
      <c r="AV1110">
        <f t="shared" si="442"/>
        <v>2.6898530749999998</v>
      </c>
      <c r="AW1110">
        <f t="shared" si="443"/>
        <v>0.84594483215184046</v>
      </c>
    </row>
    <row r="1111" spans="1:49" x14ac:dyDescent="0.35">
      <c r="A1111" s="24" t="s">
        <v>2311</v>
      </c>
      <c r="B1111" s="24" t="s">
        <v>2312</v>
      </c>
      <c r="C1111" s="24">
        <v>5.9710600000000005</v>
      </c>
      <c r="D1111" s="24">
        <v>2.7627570000000001</v>
      </c>
      <c r="E1111" s="24">
        <v>12.48118</v>
      </c>
      <c r="F1111" s="24">
        <v>18.935750000000002</v>
      </c>
      <c r="H1111">
        <f t="shared" si="424"/>
        <v>5.4310494000000009</v>
      </c>
      <c r="I1111">
        <f t="shared" si="425"/>
        <v>2.5028998000000002</v>
      </c>
      <c r="J1111">
        <f t="shared" si="426"/>
        <v>1.4692500000000006</v>
      </c>
      <c r="K1111">
        <f t="shared" si="427"/>
        <v>2.4140499999999996</v>
      </c>
      <c r="L1111">
        <f t="shared" si="436"/>
        <v>2.9543123000000002</v>
      </c>
      <c r="M1111">
        <f t="shared" si="437"/>
        <v>0.85806435730637565</v>
      </c>
      <c r="O1111" s="24">
        <v>2.9328560000000001</v>
      </c>
      <c r="P1111" s="24">
        <v>2.4157229999999998</v>
      </c>
      <c r="Q1111" s="24">
        <v>16.82685</v>
      </c>
      <c r="R1111" s="24">
        <v>12.118881</v>
      </c>
      <c r="T1111">
        <f t="shared" si="434"/>
        <v>2.6418668000000003</v>
      </c>
      <c r="U1111">
        <f t="shared" si="434"/>
        <v>1.5314419999999997</v>
      </c>
      <c r="V1111">
        <f t="shared" si="434"/>
        <v>1.9314499999999999</v>
      </c>
      <c r="W1111">
        <f t="shared" si="428"/>
        <v>0.74307999999999907</v>
      </c>
      <c r="X1111">
        <f t="shared" si="438"/>
        <v>1.7119596999999998</v>
      </c>
      <c r="Y1111">
        <f t="shared" si="439"/>
        <v>0.39625514923151517</v>
      </c>
      <c r="AA1111" s="24">
        <v>3.90056</v>
      </c>
      <c r="AB1111" s="24">
        <v>2.8824920000000001</v>
      </c>
      <c r="AC1111" s="24">
        <v>47.698560000000001</v>
      </c>
      <c r="AD1111" s="24">
        <v>17.025210000000001</v>
      </c>
      <c r="AF1111">
        <f t="shared" si="435"/>
        <v>3.7053688999999999</v>
      </c>
      <c r="AG1111">
        <f t="shared" si="435"/>
        <v>2.4411582000000003</v>
      </c>
      <c r="AH1111">
        <f t="shared" si="435"/>
        <v>4.862489999999994</v>
      </c>
      <c r="AI1111">
        <f t="shared" si="429"/>
        <v>2.6755600000000008</v>
      </c>
      <c r="AJ1111">
        <f t="shared" si="440"/>
        <v>3.4211442749999987</v>
      </c>
      <c r="AK1111">
        <f t="shared" si="441"/>
        <v>0.55336318353872282</v>
      </c>
      <c r="AM1111" s="24">
        <v>4.1224420000000004</v>
      </c>
      <c r="AN1111" s="24">
        <v>4.3144819999999999</v>
      </c>
      <c r="AO1111" s="24">
        <v>10.299200000000001</v>
      </c>
      <c r="AP1111" s="24">
        <v>34.76641</v>
      </c>
      <c r="AR1111">
        <f t="shared" si="430"/>
        <v>3.5612313000000002</v>
      </c>
      <c r="AS1111">
        <f t="shared" si="431"/>
        <v>3.8990909999999999</v>
      </c>
      <c r="AT1111">
        <f t="shared" si="432"/>
        <v>0.20016000000000034</v>
      </c>
      <c r="AU1111">
        <f t="shared" si="433"/>
        <v>3.0989299999999993</v>
      </c>
      <c r="AV1111">
        <f t="shared" si="442"/>
        <v>2.6898530749999998</v>
      </c>
      <c r="AW1111">
        <f t="shared" si="443"/>
        <v>0.84594483215184046</v>
      </c>
    </row>
    <row r="1112" spans="1:49" x14ac:dyDescent="0.35">
      <c r="A1112" s="24" t="s">
        <v>2313</v>
      </c>
      <c r="B1112" s="24" t="s">
        <v>2314</v>
      </c>
      <c r="C1112" s="24">
        <v>5.9710600000000005</v>
      </c>
      <c r="D1112" s="24">
        <v>2.7627570000000001</v>
      </c>
      <c r="E1112" s="24">
        <v>12.48118</v>
      </c>
      <c r="F1112" s="24">
        <v>18.935750000000002</v>
      </c>
      <c r="H1112">
        <f t="shared" si="424"/>
        <v>5.4310494000000009</v>
      </c>
      <c r="I1112">
        <f t="shared" si="425"/>
        <v>2.5028998000000002</v>
      </c>
      <c r="J1112">
        <f t="shared" si="426"/>
        <v>1.4692500000000006</v>
      </c>
      <c r="K1112">
        <f t="shared" si="427"/>
        <v>2.4140499999999996</v>
      </c>
      <c r="L1112">
        <f t="shared" si="436"/>
        <v>2.9543123000000002</v>
      </c>
      <c r="M1112">
        <f t="shared" si="437"/>
        <v>0.85806435730637565</v>
      </c>
      <c r="O1112" s="24">
        <v>2.9328560000000001</v>
      </c>
      <c r="P1112" s="24">
        <v>2.4323039999999998</v>
      </c>
      <c r="Q1112" s="24">
        <v>16.82685</v>
      </c>
      <c r="R1112" s="24">
        <v>12.118881</v>
      </c>
      <c r="T1112">
        <f t="shared" si="434"/>
        <v>2.6418668000000003</v>
      </c>
      <c r="U1112">
        <f t="shared" si="434"/>
        <v>1.5480229999999997</v>
      </c>
      <c r="V1112">
        <f t="shared" si="434"/>
        <v>1.9314499999999999</v>
      </c>
      <c r="W1112">
        <f t="shared" si="428"/>
        <v>0.74307999999999907</v>
      </c>
      <c r="X1112">
        <f t="shared" si="438"/>
        <v>1.7161049499999996</v>
      </c>
      <c r="Y1112">
        <f t="shared" si="439"/>
        <v>0.39564689525649366</v>
      </c>
      <c r="AA1112" s="24">
        <v>3.90056</v>
      </c>
      <c r="AB1112" s="24">
        <v>2.8824920000000001</v>
      </c>
      <c r="AC1112" s="24">
        <v>47.698560000000001</v>
      </c>
      <c r="AD1112" s="24">
        <v>17.025210000000001</v>
      </c>
      <c r="AF1112">
        <f t="shared" si="435"/>
        <v>3.7053688999999999</v>
      </c>
      <c r="AG1112">
        <f t="shared" si="435"/>
        <v>2.4411582000000003</v>
      </c>
      <c r="AH1112">
        <f t="shared" si="435"/>
        <v>4.862489999999994</v>
      </c>
      <c r="AI1112">
        <f t="shared" si="429"/>
        <v>2.6755600000000008</v>
      </c>
      <c r="AJ1112">
        <f t="shared" si="440"/>
        <v>3.4211442749999987</v>
      </c>
      <c r="AK1112">
        <f t="shared" si="441"/>
        <v>0.55336318353872282</v>
      </c>
      <c r="AM1112" s="24">
        <v>4.1224420000000004</v>
      </c>
      <c r="AN1112" s="24">
        <v>4.3144819999999999</v>
      </c>
      <c r="AO1112" s="24">
        <v>10.299200000000001</v>
      </c>
      <c r="AP1112" s="24">
        <v>34.76641</v>
      </c>
      <c r="AR1112">
        <f t="shared" si="430"/>
        <v>3.5612313000000002</v>
      </c>
      <c r="AS1112">
        <f t="shared" si="431"/>
        <v>3.8990909999999999</v>
      </c>
      <c r="AT1112">
        <f t="shared" si="432"/>
        <v>0.20016000000000034</v>
      </c>
      <c r="AU1112">
        <f t="shared" si="433"/>
        <v>3.0989299999999993</v>
      </c>
      <c r="AV1112">
        <f t="shared" si="442"/>
        <v>2.6898530749999998</v>
      </c>
      <c r="AW1112">
        <f t="shared" si="443"/>
        <v>0.84594483215184046</v>
      </c>
    </row>
    <row r="1113" spans="1:49" x14ac:dyDescent="0.35">
      <c r="A1113" s="24" t="s">
        <v>2315</v>
      </c>
      <c r="B1113" s="24" t="s">
        <v>2316</v>
      </c>
      <c r="C1113" s="24">
        <v>5.9710600000000005</v>
      </c>
      <c r="D1113" s="24">
        <v>2.7627570000000001</v>
      </c>
      <c r="E1113" s="24">
        <v>12.48118</v>
      </c>
      <c r="F1113" s="24">
        <v>18.935750000000002</v>
      </c>
      <c r="H1113">
        <f t="shared" si="424"/>
        <v>5.4310494000000009</v>
      </c>
      <c r="I1113">
        <f t="shared" si="425"/>
        <v>2.5028998000000002</v>
      </c>
      <c r="J1113">
        <f t="shared" si="426"/>
        <v>1.4692500000000006</v>
      </c>
      <c r="K1113">
        <f t="shared" si="427"/>
        <v>2.4140499999999996</v>
      </c>
      <c r="L1113">
        <f t="shared" si="436"/>
        <v>2.9543123000000002</v>
      </c>
      <c r="M1113">
        <f t="shared" si="437"/>
        <v>0.85806435730637565</v>
      </c>
      <c r="O1113" s="24">
        <v>2.9328560000000001</v>
      </c>
      <c r="P1113" s="24">
        <v>2.5060920000000002</v>
      </c>
      <c r="Q1113" s="24">
        <v>16.82685</v>
      </c>
      <c r="R1113" s="24">
        <v>12.118881</v>
      </c>
      <c r="T1113">
        <f t="shared" si="434"/>
        <v>2.6418668000000003</v>
      </c>
      <c r="U1113">
        <f t="shared" si="434"/>
        <v>1.6218110000000001</v>
      </c>
      <c r="V1113">
        <f t="shared" si="434"/>
        <v>1.9314499999999999</v>
      </c>
      <c r="W1113">
        <f t="shared" si="428"/>
        <v>0.74307999999999907</v>
      </c>
      <c r="X1113">
        <f t="shared" si="438"/>
        <v>1.7345519499999997</v>
      </c>
      <c r="Y1113">
        <f t="shared" si="439"/>
        <v>0.39345862007840543</v>
      </c>
      <c r="AA1113" s="24">
        <v>3.90056</v>
      </c>
      <c r="AB1113" s="24">
        <v>2.8824920000000001</v>
      </c>
      <c r="AC1113" s="24">
        <v>47.698560000000001</v>
      </c>
      <c r="AD1113" s="24">
        <v>17.025210000000001</v>
      </c>
      <c r="AF1113">
        <f t="shared" si="435"/>
        <v>3.7053688999999999</v>
      </c>
      <c r="AG1113">
        <f t="shared" si="435"/>
        <v>2.4411582000000003</v>
      </c>
      <c r="AH1113">
        <f t="shared" si="435"/>
        <v>4.862489999999994</v>
      </c>
      <c r="AI1113">
        <f t="shared" si="429"/>
        <v>2.6755600000000008</v>
      </c>
      <c r="AJ1113">
        <f t="shared" si="440"/>
        <v>3.4211442749999987</v>
      </c>
      <c r="AK1113">
        <f t="shared" si="441"/>
        <v>0.55336318353872282</v>
      </c>
      <c r="AM1113" s="24">
        <v>4.1224420000000004</v>
      </c>
      <c r="AN1113" s="24">
        <v>4.3144819999999999</v>
      </c>
      <c r="AO1113" s="24">
        <v>10.299200000000001</v>
      </c>
      <c r="AP1113" s="24">
        <v>34.76641</v>
      </c>
      <c r="AR1113">
        <f t="shared" si="430"/>
        <v>3.5612313000000002</v>
      </c>
      <c r="AS1113">
        <f t="shared" si="431"/>
        <v>3.8990909999999999</v>
      </c>
      <c r="AT1113">
        <f t="shared" si="432"/>
        <v>0.20016000000000034</v>
      </c>
      <c r="AU1113">
        <f t="shared" si="433"/>
        <v>3.0989299999999993</v>
      </c>
      <c r="AV1113">
        <f t="shared" si="442"/>
        <v>2.6898530749999998</v>
      </c>
      <c r="AW1113">
        <f t="shared" si="443"/>
        <v>0.84594483215184046</v>
      </c>
    </row>
    <row r="1114" spans="1:49" x14ac:dyDescent="0.35">
      <c r="A1114" s="24" t="s">
        <v>2317</v>
      </c>
      <c r="B1114" s="24" t="s">
        <v>2318</v>
      </c>
      <c r="C1114" s="24">
        <v>5.9710600000000005</v>
      </c>
      <c r="D1114" s="24">
        <v>2.7627570000000001</v>
      </c>
      <c r="E1114" s="24">
        <v>12.48118</v>
      </c>
      <c r="F1114" s="24">
        <v>18.935750000000002</v>
      </c>
      <c r="H1114">
        <f t="shared" si="424"/>
        <v>5.4310494000000009</v>
      </c>
      <c r="I1114">
        <f t="shared" si="425"/>
        <v>2.5028998000000002</v>
      </c>
      <c r="J1114">
        <f t="shared" si="426"/>
        <v>1.4692500000000006</v>
      </c>
      <c r="K1114">
        <f t="shared" si="427"/>
        <v>2.4140499999999996</v>
      </c>
      <c r="L1114">
        <f t="shared" si="436"/>
        <v>2.9543123000000002</v>
      </c>
      <c r="M1114">
        <f t="shared" si="437"/>
        <v>0.85806435730637565</v>
      </c>
      <c r="O1114" s="24">
        <v>2.9328560000000001</v>
      </c>
      <c r="P1114" s="24">
        <v>2.5090409999999999</v>
      </c>
      <c r="Q1114" s="24">
        <v>16.82685</v>
      </c>
      <c r="R1114" s="24">
        <v>12.118881</v>
      </c>
      <c r="T1114">
        <f t="shared" si="434"/>
        <v>2.6418668000000003</v>
      </c>
      <c r="U1114">
        <f t="shared" si="434"/>
        <v>1.6247599999999998</v>
      </c>
      <c r="V1114">
        <f t="shared" si="434"/>
        <v>1.9314499999999999</v>
      </c>
      <c r="W1114">
        <f t="shared" si="428"/>
        <v>0.74307999999999907</v>
      </c>
      <c r="X1114">
        <f t="shared" si="438"/>
        <v>1.7352891999999998</v>
      </c>
      <c r="Y1114">
        <f t="shared" si="439"/>
        <v>0.39338888783828185</v>
      </c>
      <c r="AA1114" s="24">
        <v>3.90056</v>
      </c>
      <c r="AB1114" s="24">
        <v>2.8824920000000001</v>
      </c>
      <c r="AC1114" s="24">
        <v>47.698560000000001</v>
      </c>
      <c r="AD1114" s="24">
        <v>17.025210000000001</v>
      </c>
      <c r="AF1114">
        <f t="shared" si="435"/>
        <v>3.7053688999999999</v>
      </c>
      <c r="AG1114">
        <f t="shared" si="435"/>
        <v>2.4411582000000003</v>
      </c>
      <c r="AH1114">
        <f t="shared" si="435"/>
        <v>4.862489999999994</v>
      </c>
      <c r="AI1114">
        <f t="shared" si="429"/>
        <v>2.6755600000000008</v>
      </c>
      <c r="AJ1114">
        <f t="shared" si="440"/>
        <v>3.4211442749999987</v>
      </c>
      <c r="AK1114">
        <f t="shared" si="441"/>
        <v>0.55336318353872282</v>
      </c>
      <c r="AM1114" s="24">
        <v>4.1224420000000004</v>
      </c>
      <c r="AN1114" s="24">
        <v>4.3144819999999999</v>
      </c>
      <c r="AO1114" s="24">
        <v>10.299200000000001</v>
      </c>
      <c r="AP1114" s="24">
        <v>34.76641</v>
      </c>
      <c r="AR1114">
        <f t="shared" si="430"/>
        <v>3.5612313000000002</v>
      </c>
      <c r="AS1114">
        <f t="shared" si="431"/>
        <v>3.8990909999999999</v>
      </c>
      <c r="AT1114">
        <f t="shared" si="432"/>
        <v>0.20016000000000034</v>
      </c>
      <c r="AU1114">
        <f t="shared" si="433"/>
        <v>3.0989299999999993</v>
      </c>
      <c r="AV1114">
        <f t="shared" si="442"/>
        <v>2.6898530749999998</v>
      </c>
      <c r="AW1114">
        <f t="shared" si="443"/>
        <v>0.84594483215184046</v>
      </c>
    </row>
    <row r="1115" spans="1:49" x14ac:dyDescent="0.35">
      <c r="A1115" s="24" t="s">
        <v>2319</v>
      </c>
      <c r="B1115" s="23" t="s">
        <v>2320</v>
      </c>
      <c r="C1115" s="24">
        <v>5.9710600000000005</v>
      </c>
      <c r="D1115" s="24">
        <v>2.7627570000000001</v>
      </c>
      <c r="E1115" s="25">
        <v>0</v>
      </c>
      <c r="F1115" s="25">
        <v>0</v>
      </c>
      <c r="H1115">
        <f t="shared" ref="H1115:H1156" si="444">C1115-C$869</f>
        <v>5.4310494000000009</v>
      </c>
      <c r="I1115">
        <f t="shared" ref="I1115:I1156" si="445">D1115-D$869</f>
        <v>2.5028998000000002</v>
      </c>
      <c r="J1115">
        <f>J$1114+E1115</f>
        <v>1.4692500000000006</v>
      </c>
      <c r="K1115">
        <f>K$1114+F1115</f>
        <v>2.4140499999999996</v>
      </c>
      <c r="L1115">
        <f t="shared" si="436"/>
        <v>2.9543123000000002</v>
      </c>
      <c r="M1115">
        <f t="shared" si="437"/>
        <v>0.85806435730637565</v>
      </c>
      <c r="O1115" s="24">
        <v>2.9328560000000001</v>
      </c>
      <c r="P1115" s="24">
        <v>2.5090409999999999</v>
      </c>
      <c r="Q1115" s="25">
        <v>0</v>
      </c>
      <c r="R1115" s="25">
        <v>0</v>
      </c>
      <c r="T1115">
        <f t="shared" si="434"/>
        <v>2.6418668000000003</v>
      </c>
      <c r="U1115">
        <f t="shared" si="434"/>
        <v>1.6247599999999998</v>
      </c>
      <c r="V1115">
        <f>V$1114+Q1115</f>
        <v>1.9314499999999999</v>
      </c>
      <c r="W1115">
        <f>W$1114+R1115</f>
        <v>0.74307999999999907</v>
      </c>
      <c r="X1115">
        <f t="shared" si="438"/>
        <v>1.7352891999999998</v>
      </c>
      <c r="Y1115">
        <f t="shared" si="439"/>
        <v>0.39338888783828185</v>
      </c>
      <c r="AA1115" s="24">
        <v>3.90056</v>
      </c>
      <c r="AB1115" s="24">
        <v>2.8865050000000001</v>
      </c>
      <c r="AC1115" s="25">
        <v>0</v>
      </c>
      <c r="AD1115" s="25">
        <v>0</v>
      </c>
      <c r="AF1115">
        <f t="shared" si="435"/>
        <v>3.7053688999999999</v>
      </c>
      <c r="AG1115">
        <f t="shared" si="435"/>
        <v>2.4451711999999999</v>
      </c>
      <c r="AH1115">
        <f>AH$1114+AC1115</f>
        <v>4.862489999999994</v>
      </c>
      <c r="AI1115">
        <f>AI$1114+AD1115</f>
        <v>2.6755600000000008</v>
      </c>
      <c r="AJ1115">
        <f t="shared" si="440"/>
        <v>3.4221475249999989</v>
      </c>
      <c r="AK1115">
        <f t="shared" si="441"/>
        <v>0.55277153694226222</v>
      </c>
      <c r="AM1115" s="24">
        <v>4.1224420000000004</v>
      </c>
      <c r="AN1115" s="24">
        <v>4.3144819999999999</v>
      </c>
      <c r="AO1115" s="25">
        <v>0</v>
      </c>
      <c r="AP1115" s="25">
        <v>3.3490849999999998E-4</v>
      </c>
      <c r="AR1115">
        <f t="shared" ref="AR1115:AR1156" si="446">AM1115-AM$869</f>
        <v>3.5612313000000002</v>
      </c>
      <c r="AS1115">
        <f t="shared" ref="AS1115:AS1156" si="447">AN1115-AN$869</f>
        <v>3.8990909999999999</v>
      </c>
      <c r="AT1115">
        <f t="shared" ref="AT1115:AT1156" si="448">AT$1114+AO1115</f>
        <v>0.20016000000000034</v>
      </c>
      <c r="AU1115">
        <f t="shared" ref="AU1115:AU1156" si="449">AU$1114+AP1115</f>
        <v>3.0992649084999995</v>
      </c>
      <c r="AV1115">
        <f t="shared" si="442"/>
        <v>2.6899368021249996</v>
      </c>
      <c r="AW1115">
        <f t="shared" si="443"/>
        <v>0.84595833227442507</v>
      </c>
    </row>
    <row r="1116" spans="1:49" x14ac:dyDescent="0.35">
      <c r="A1116" s="24" t="s">
        <v>2321</v>
      </c>
      <c r="B1116" s="24" t="s">
        <v>2322</v>
      </c>
      <c r="C1116" s="24">
        <v>5.9710600000000005</v>
      </c>
      <c r="D1116" s="24">
        <v>2.7627570000000001</v>
      </c>
      <c r="E1116" s="24">
        <v>0</v>
      </c>
      <c r="F1116" s="24">
        <v>0</v>
      </c>
      <c r="H1116">
        <f t="shared" si="444"/>
        <v>5.4310494000000009</v>
      </c>
      <c r="I1116">
        <f t="shared" si="445"/>
        <v>2.5028998000000002</v>
      </c>
      <c r="J1116">
        <f t="shared" ref="J1116:K1156" si="450">J$1114+E1116</f>
        <v>1.4692500000000006</v>
      </c>
      <c r="K1116">
        <f t="shared" si="450"/>
        <v>2.4140499999999996</v>
      </c>
      <c r="L1116">
        <f t="shared" si="436"/>
        <v>2.9543123000000002</v>
      </c>
      <c r="M1116">
        <f t="shared" si="437"/>
        <v>0.85806435730637565</v>
      </c>
      <c r="O1116" s="24">
        <v>2.9328560000000001</v>
      </c>
      <c r="P1116" s="24">
        <v>2.5090409999999999</v>
      </c>
      <c r="Q1116" s="24">
        <v>0</v>
      </c>
      <c r="R1116" s="24">
        <v>0</v>
      </c>
      <c r="T1116">
        <f t="shared" si="434"/>
        <v>2.6418668000000003</v>
      </c>
      <c r="U1116">
        <f t="shared" si="434"/>
        <v>1.6247599999999998</v>
      </c>
      <c r="V1116">
        <f t="shared" ref="V1116:W1156" si="451">V$1114+Q1116</f>
        <v>1.9314499999999999</v>
      </c>
      <c r="W1116">
        <f t="shared" si="451"/>
        <v>0.74307999999999907</v>
      </c>
      <c r="X1116">
        <f t="shared" si="438"/>
        <v>1.7352891999999998</v>
      </c>
      <c r="Y1116">
        <f t="shared" si="439"/>
        <v>0.39338888783828185</v>
      </c>
      <c r="AA1116" s="24">
        <v>3.90056</v>
      </c>
      <c r="AB1116" s="24">
        <v>2.9099910000000002</v>
      </c>
      <c r="AC1116" s="24">
        <v>0</v>
      </c>
      <c r="AD1116" s="24">
        <v>0</v>
      </c>
      <c r="AF1116">
        <f t="shared" si="435"/>
        <v>3.7053688999999999</v>
      </c>
      <c r="AG1116">
        <f t="shared" si="435"/>
        <v>2.4686572</v>
      </c>
      <c r="AH1116">
        <f t="shared" ref="AH1116:AI1156" si="452">AH$1114+AC1116</f>
        <v>4.862489999999994</v>
      </c>
      <c r="AI1116">
        <f t="shared" si="452"/>
        <v>2.6755600000000008</v>
      </c>
      <c r="AJ1116">
        <f t="shared" si="440"/>
        <v>3.4280190249999984</v>
      </c>
      <c r="AK1116">
        <f t="shared" si="441"/>
        <v>0.54933290049926642</v>
      </c>
      <c r="AM1116" s="24">
        <v>4.1224420000000004</v>
      </c>
      <c r="AN1116" s="24">
        <v>4.3144819999999999</v>
      </c>
      <c r="AO1116" s="24">
        <v>0</v>
      </c>
      <c r="AP1116" s="24">
        <v>1.0361220000000001E-2</v>
      </c>
      <c r="AR1116">
        <f t="shared" si="446"/>
        <v>3.5612313000000002</v>
      </c>
      <c r="AS1116">
        <f t="shared" si="447"/>
        <v>3.8990909999999999</v>
      </c>
      <c r="AT1116">
        <f t="shared" si="448"/>
        <v>0.20016000000000034</v>
      </c>
      <c r="AU1116">
        <f t="shared" si="449"/>
        <v>3.1092912199999994</v>
      </c>
      <c r="AV1116">
        <f t="shared" si="442"/>
        <v>2.6924433799999998</v>
      </c>
      <c r="AW1116">
        <f t="shared" si="443"/>
        <v>0.84636622770162184</v>
      </c>
    </row>
    <row r="1117" spans="1:49" x14ac:dyDescent="0.35">
      <c r="A1117" s="24" t="s">
        <v>2323</v>
      </c>
      <c r="B1117" s="24" t="s">
        <v>2324</v>
      </c>
      <c r="C1117" s="24">
        <v>5.9710600000000005</v>
      </c>
      <c r="D1117" s="24">
        <v>2.7627570000000001</v>
      </c>
      <c r="E1117" s="24">
        <v>0</v>
      </c>
      <c r="F1117" s="24">
        <v>0</v>
      </c>
      <c r="H1117">
        <f t="shared" si="444"/>
        <v>5.4310494000000009</v>
      </c>
      <c r="I1117">
        <f t="shared" si="445"/>
        <v>2.5028998000000002</v>
      </c>
      <c r="J1117">
        <f t="shared" si="450"/>
        <v>1.4692500000000006</v>
      </c>
      <c r="K1117">
        <f t="shared" si="450"/>
        <v>2.4140499999999996</v>
      </c>
      <c r="L1117">
        <f t="shared" si="436"/>
        <v>2.9543123000000002</v>
      </c>
      <c r="M1117">
        <f t="shared" si="437"/>
        <v>0.85806435730637565</v>
      </c>
      <c r="O1117" s="24">
        <v>2.9328560000000001</v>
      </c>
      <c r="P1117" s="24">
        <v>2.5090409999999999</v>
      </c>
      <c r="Q1117" s="24">
        <v>0</v>
      </c>
      <c r="R1117" s="24">
        <v>0</v>
      </c>
      <c r="T1117">
        <f t="shared" si="434"/>
        <v>2.6418668000000003</v>
      </c>
      <c r="U1117">
        <f t="shared" si="434"/>
        <v>1.6247599999999998</v>
      </c>
      <c r="V1117">
        <f t="shared" si="451"/>
        <v>1.9314499999999999</v>
      </c>
      <c r="W1117">
        <f t="shared" si="451"/>
        <v>0.74307999999999907</v>
      </c>
      <c r="X1117">
        <f t="shared" si="438"/>
        <v>1.7352891999999998</v>
      </c>
      <c r="Y1117">
        <f t="shared" si="439"/>
        <v>0.39338888783828185</v>
      </c>
      <c r="AA1117" s="24">
        <v>3.90056</v>
      </c>
      <c r="AB1117" s="24">
        <v>2.911314</v>
      </c>
      <c r="AC1117" s="24">
        <v>1.340683E-2</v>
      </c>
      <c r="AD1117" s="24">
        <v>0</v>
      </c>
      <c r="AF1117">
        <f t="shared" si="435"/>
        <v>3.7053688999999999</v>
      </c>
      <c r="AG1117">
        <f t="shared" si="435"/>
        <v>2.4699802000000002</v>
      </c>
      <c r="AH1117">
        <f t="shared" si="452"/>
        <v>4.8758968299999941</v>
      </c>
      <c r="AI1117">
        <f t="shared" si="452"/>
        <v>2.6755600000000008</v>
      </c>
      <c r="AJ1117">
        <f t="shared" si="440"/>
        <v>3.4317014824999985</v>
      </c>
      <c r="AK1117">
        <f t="shared" si="441"/>
        <v>0.55206067177986939</v>
      </c>
      <c r="AM1117" s="24">
        <v>4.1224420000000004</v>
      </c>
      <c r="AN1117" s="24">
        <v>4.3144819999999999</v>
      </c>
      <c r="AO1117" s="24">
        <v>0</v>
      </c>
      <c r="AP1117" s="24">
        <v>2.4852409999999998E-2</v>
      </c>
      <c r="AR1117">
        <f t="shared" si="446"/>
        <v>3.5612313000000002</v>
      </c>
      <c r="AS1117">
        <f t="shared" si="447"/>
        <v>3.8990909999999999</v>
      </c>
      <c r="AT1117">
        <f t="shared" si="448"/>
        <v>0.20016000000000034</v>
      </c>
      <c r="AU1117">
        <f t="shared" si="449"/>
        <v>3.1237824099999991</v>
      </c>
      <c r="AV1117">
        <f t="shared" si="442"/>
        <v>2.6960661774999997</v>
      </c>
      <c r="AW1117">
        <f t="shared" si="443"/>
        <v>0.84696852731611061</v>
      </c>
    </row>
    <row r="1118" spans="1:49" x14ac:dyDescent="0.35">
      <c r="A1118" s="24" t="s">
        <v>2325</v>
      </c>
      <c r="B1118" s="24" t="s">
        <v>2326</v>
      </c>
      <c r="C1118" s="24">
        <v>5.9710600000000005</v>
      </c>
      <c r="D1118" s="24">
        <v>2.7627570000000001</v>
      </c>
      <c r="E1118" s="24">
        <v>0</v>
      </c>
      <c r="F1118" s="24">
        <v>0</v>
      </c>
      <c r="H1118">
        <f t="shared" si="444"/>
        <v>5.4310494000000009</v>
      </c>
      <c r="I1118">
        <f t="shared" si="445"/>
        <v>2.5028998000000002</v>
      </c>
      <c r="J1118">
        <f t="shared" si="450"/>
        <v>1.4692500000000006</v>
      </c>
      <c r="K1118">
        <f t="shared" si="450"/>
        <v>2.4140499999999996</v>
      </c>
      <c r="L1118">
        <f t="shared" si="436"/>
        <v>2.9543123000000002</v>
      </c>
      <c r="M1118">
        <f t="shared" si="437"/>
        <v>0.85806435730637565</v>
      </c>
      <c r="O1118" s="24">
        <v>2.9328560000000001</v>
      </c>
      <c r="P1118" s="24">
        <v>2.5090409999999999</v>
      </c>
      <c r="Q1118" s="24">
        <v>0</v>
      </c>
      <c r="R1118" s="24">
        <v>5.385183E-3</v>
      </c>
      <c r="T1118">
        <f t="shared" si="434"/>
        <v>2.6418668000000003</v>
      </c>
      <c r="U1118">
        <f t="shared" si="434"/>
        <v>1.6247599999999998</v>
      </c>
      <c r="V1118">
        <f t="shared" si="451"/>
        <v>1.9314499999999999</v>
      </c>
      <c r="W1118">
        <f t="shared" si="451"/>
        <v>0.74846518299999909</v>
      </c>
      <c r="X1118">
        <f t="shared" si="438"/>
        <v>1.7366354957499999</v>
      </c>
      <c r="Y1118">
        <f t="shared" si="439"/>
        <v>0.39225768516054088</v>
      </c>
      <c r="AA1118" s="24">
        <v>3.90056</v>
      </c>
      <c r="AB1118" s="24">
        <v>2.911314</v>
      </c>
      <c r="AC1118" s="24">
        <v>6.6337469999999996E-2</v>
      </c>
      <c r="AD1118" s="24">
        <v>0</v>
      </c>
      <c r="AF1118">
        <f t="shared" si="435"/>
        <v>3.7053688999999999</v>
      </c>
      <c r="AG1118">
        <f t="shared" si="435"/>
        <v>2.4699802000000002</v>
      </c>
      <c r="AH1118">
        <f t="shared" si="452"/>
        <v>4.9288274699999937</v>
      </c>
      <c r="AI1118">
        <f t="shared" si="452"/>
        <v>2.6755600000000008</v>
      </c>
      <c r="AJ1118">
        <f t="shared" si="440"/>
        <v>3.4449341424999984</v>
      </c>
      <c r="AK1118">
        <f t="shared" si="441"/>
        <v>0.56363680914345549</v>
      </c>
      <c r="AM1118" s="24">
        <v>4.1224420000000004</v>
      </c>
      <c r="AN1118" s="24">
        <v>4.3144819999999999</v>
      </c>
      <c r="AO1118" s="24">
        <v>0</v>
      </c>
      <c r="AP1118" s="24">
        <v>3.7821800000000003E-2</v>
      </c>
      <c r="AR1118">
        <f t="shared" si="446"/>
        <v>3.5612313000000002</v>
      </c>
      <c r="AS1118">
        <f t="shared" si="447"/>
        <v>3.8990909999999999</v>
      </c>
      <c r="AT1118">
        <f t="shared" si="448"/>
        <v>0.20016000000000034</v>
      </c>
      <c r="AU1118">
        <f t="shared" si="449"/>
        <v>3.1367517999999994</v>
      </c>
      <c r="AV1118">
        <f t="shared" si="442"/>
        <v>2.6993085249999997</v>
      </c>
      <c r="AW1118">
        <f t="shared" si="443"/>
        <v>0.84752034519499042</v>
      </c>
    </row>
    <row r="1119" spans="1:49" x14ac:dyDescent="0.35">
      <c r="A1119" s="24" t="s">
        <v>2327</v>
      </c>
      <c r="B1119" s="24" t="s">
        <v>2328</v>
      </c>
      <c r="C1119" s="24">
        <v>5.9710600000000005</v>
      </c>
      <c r="D1119" s="24">
        <v>2.7627570000000001</v>
      </c>
      <c r="E1119" s="24">
        <v>0</v>
      </c>
      <c r="F1119" s="24">
        <v>0</v>
      </c>
      <c r="H1119">
        <f t="shared" si="444"/>
        <v>5.4310494000000009</v>
      </c>
      <c r="I1119">
        <f t="shared" si="445"/>
        <v>2.5028998000000002</v>
      </c>
      <c r="J1119">
        <f t="shared" si="450"/>
        <v>1.4692500000000006</v>
      </c>
      <c r="K1119">
        <f t="shared" si="450"/>
        <v>2.4140499999999996</v>
      </c>
      <c r="L1119">
        <f t="shared" si="436"/>
        <v>2.9543123000000002</v>
      </c>
      <c r="M1119">
        <f t="shared" si="437"/>
        <v>0.85806435730637565</v>
      </c>
      <c r="O1119" s="24">
        <v>2.9328560000000001</v>
      </c>
      <c r="P1119" s="24">
        <v>2.5090409999999999</v>
      </c>
      <c r="Q1119" s="24">
        <v>0</v>
      </c>
      <c r="R1119" s="24">
        <v>7.293702E-3</v>
      </c>
      <c r="T1119">
        <f t="shared" si="434"/>
        <v>2.6418668000000003</v>
      </c>
      <c r="U1119">
        <f t="shared" si="434"/>
        <v>1.6247599999999998</v>
      </c>
      <c r="V1119">
        <f t="shared" si="451"/>
        <v>1.9314499999999999</v>
      </c>
      <c r="W1119">
        <f t="shared" si="451"/>
        <v>0.75037370199999909</v>
      </c>
      <c r="X1119">
        <f t="shared" si="438"/>
        <v>1.7371126254999998</v>
      </c>
      <c r="Y1119">
        <f t="shared" si="439"/>
        <v>0.39185711118227506</v>
      </c>
      <c r="AA1119" s="24">
        <v>3.90056</v>
      </c>
      <c r="AB1119" s="24">
        <v>2.911314</v>
      </c>
      <c r="AC1119" s="24">
        <v>0.1165981</v>
      </c>
      <c r="AD1119" s="24">
        <v>0</v>
      </c>
      <c r="AF1119">
        <f t="shared" si="435"/>
        <v>3.7053688999999999</v>
      </c>
      <c r="AG1119">
        <f t="shared" si="435"/>
        <v>2.4699802000000002</v>
      </c>
      <c r="AH1119">
        <f t="shared" si="452"/>
        <v>4.979088099999994</v>
      </c>
      <c r="AI1119">
        <f t="shared" si="452"/>
        <v>2.6755600000000008</v>
      </c>
      <c r="AJ1119">
        <f t="shared" si="440"/>
        <v>3.4574992999999985</v>
      </c>
      <c r="AK1119">
        <f t="shared" si="441"/>
        <v>0.57469519868063457</v>
      </c>
      <c r="AM1119" s="24">
        <v>4.1224420000000004</v>
      </c>
      <c r="AN1119" s="24">
        <v>4.3144819999999999</v>
      </c>
      <c r="AO1119" s="24">
        <v>0</v>
      </c>
      <c r="AP1119" s="24">
        <v>4.2920350000000003E-2</v>
      </c>
      <c r="AR1119">
        <f t="shared" si="446"/>
        <v>3.5612313000000002</v>
      </c>
      <c r="AS1119">
        <f t="shared" si="447"/>
        <v>3.8990909999999999</v>
      </c>
      <c r="AT1119">
        <f t="shared" si="448"/>
        <v>0.20016000000000034</v>
      </c>
      <c r="AU1119">
        <f t="shared" si="449"/>
        <v>3.1418503499999995</v>
      </c>
      <c r="AV1119">
        <f t="shared" si="442"/>
        <v>2.7005831625000001</v>
      </c>
      <c r="AW1119">
        <f t="shared" si="443"/>
        <v>0.8477405742846591</v>
      </c>
    </row>
    <row r="1120" spans="1:49" x14ac:dyDescent="0.35">
      <c r="A1120" s="24" t="s">
        <v>2329</v>
      </c>
      <c r="B1120" s="24" t="s">
        <v>2330</v>
      </c>
      <c r="C1120" s="24">
        <v>5.9710600000000005</v>
      </c>
      <c r="D1120" s="24">
        <v>2.7627570000000001</v>
      </c>
      <c r="E1120" s="24">
        <v>0</v>
      </c>
      <c r="F1120" s="24">
        <v>0</v>
      </c>
      <c r="H1120">
        <f t="shared" si="444"/>
        <v>5.4310494000000009</v>
      </c>
      <c r="I1120">
        <f t="shared" si="445"/>
        <v>2.5028998000000002</v>
      </c>
      <c r="J1120">
        <f t="shared" si="450"/>
        <v>1.4692500000000006</v>
      </c>
      <c r="K1120">
        <f t="shared" si="450"/>
        <v>2.4140499999999996</v>
      </c>
      <c r="L1120">
        <f t="shared" si="436"/>
        <v>2.9543123000000002</v>
      </c>
      <c r="M1120">
        <f t="shared" si="437"/>
        <v>0.85806435730637565</v>
      </c>
      <c r="O1120" s="24">
        <v>2.9328560000000001</v>
      </c>
      <c r="P1120" s="24">
        <v>2.5090409999999999</v>
      </c>
      <c r="Q1120" s="24">
        <v>0</v>
      </c>
      <c r="R1120" s="24">
        <v>7.293702E-3</v>
      </c>
      <c r="T1120">
        <f t="shared" si="434"/>
        <v>2.6418668000000003</v>
      </c>
      <c r="U1120">
        <f t="shared" si="434"/>
        <v>1.6247599999999998</v>
      </c>
      <c r="V1120">
        <f t="shared" si="451"/>
        <v>1.9314499999999999</v>
      </c>
      <c r="W1120">
        <f t="shared" si="451"/>
        <v>0.75037370199999909</v>
      </c>
      <c r="X1120">
        <f t="shared" si="438"/>
        <v>1.7371126254999998</v>
      </c>
      <c r="Y1120">
        <f t="shared" si="439"/>
        <v>0.39185711118227506</v>
      </c>
      <c r="AA1120" s="24">
        <v>3.90056</v>
      </c>
      <c r="AB1120" s="24">
        <v>2.911314</v>
      </c>
      <c r="AC1120" s="24">
        <v>0.1254586</v>
      </c>
      <c r="AD1120" s="24">
        <v>0</v>
      </c>
      <c r="AF1120">
        <f t="shared" si="435"/>
        <v>3.7053688999999999</v>
      </c>
      <c r="AG1120">
        <f t="shared" si="435"/>
        <v>2.4699802000000002</v>
      </c>
      <c r="AH1120">
        <f t="shared" si="452"/>
        <v>4.987948599999994</v>
      </c>
      <c r="AI1120">
        <f t="shared" si="452"/>
        <v>2.6755600000000008</v>
      </c>
      <c r="AJ1120">
        <f t="shared" si="440"/>
        <v>3.4597144249999987</v>
      </c>
      <c r="AK1120">
        <f t="shared" si="441"/>
        <v>0.57665109418585125</v>
      </c>
      <c r="AM1120" s="24">
        <v>4.1224420000000004</v>
      </c>
      <c r="AN1120" s="24">
        <v>4.3144819999999999</v>
      </c>
      <c r="AO1120" s="24">
        <v>0</v>
      </c>
      <c r="AP1120" s="24">
        <v>7.6430410000000004E-2</v>
      </c>
      <c r="AR1120">
        <f t="shared" si="446"/>
        <v>3.5612313000000002</v>
      </c>
      <c r="AS1120">
        <f t="shared" si="447"/>
        <v>3.8990909999999999</v>
      </c>
      <c r="AT1120">
        <f t="shared" si="448"/>
        <v>0.20016000000000034</v>
      </c>
      <c r="AU1120">
        <f t="shared" si="449"/>
        <v>3.1753604099999992</v>
      </c>
      <c r="AV1120">
        <f t="shared" si="442"/>
        <v>2.7089606774999999</v>
      </c>
      <c r="AW1120">
        <f t="shared" si="443"/>
        <v>0.84923421133449284</v>
      </c>
    </row>
    <row r="1121" spans="1:49" x14ac:dyDescent="0.35">
      <c r="A1121" s="24" t="s">
        <v>2331</v>
      </c>
      <c r="B1121" s="24" t="s">
        <v>2332</v>
      </c>
      <c r="C1121" s="24">
        <v>5.9710600000000005</v>
      </c>
      <c r="D1121" s="24">
        <v>2.7627570000000001</v>
      </c>
      <c r="E1121" s="24">
        <v>0</v>
      </c>
      <c r="F1121" s="24">
        <v>0</v>
      </c>
      <c r="H1121">
        <f t="shared" si="444"/>
        <v>5.4310494000000009</v>
      </c>
      <c r="I1121">
        <f t="shared" si="445"/>
        <v>2.5028998000000002</v>
      </c>
      <c r="J1121">
        <f t="shared" si="450"/>
        <v>1.4692500000000006</v>
      </c>
      <c r="K1121">
        <f t="shared" si="450"/>
        <v>2.4140499999999996</v>
      </c>
      <c r="L1121">
        <f t="shared" si="436"/>
        <v>2.9543123000000002</v>
      </c>
      <c r="M1121">
        <f t="shared" si="437"/>
        <v>0.85806435730637565</v>
      </c>
      <c r="O1121" s="24">
        <v>2.9328560000000001</v>
      </c>
      <c r="P1121" s="24">
        <v>2.5090409999999999</v>
      </c>
      <c r="Q1121" s="24">
        <v>0</v>
      </c>
      <c r="R1121" s="24">
        <v>7.293702E-3</v>
      </c>
      <c r="T1121">
        <f t="shared" si="434"/>
        <v>2.6418668000000003</v>
      </c>
      <c r="U1121">
        <f t="shared" si="434"/>
        <v>1.6247599999999998</v>
      </c>
      <c r="V1121">
        <f t="shared" si="451"/>
        <v>1.9314499999999999</v>
      </c>
      <c r="W1121">
        <f t="shared" si="451"/>
        <v>0.75037370199999909</v>
      </c>
      <c r="X1121">
        <f t="shared" si="438"/>
        <v>1.7371126254999998</v>
      </c>
      <c r="Y1121">
        <f t="shared" si="439"/>
        <v>0.39185711118227506</v>
      </c>
      <c r="AA1121" s="24">
        <v>3.90056</v>
      </c>
      <c r="AB1121" s="24">
        <v>2.911314</v>
      </c>
      <c r="AC1121" s="24">
        <v>0.1254586</v>
      </c>
      <c r="AD1121" s="24">
        <v>0</v>
      </c>
      <c r="AF1121">
        <f t="shared" si="435"/>
        <v>3.7053688999999999</v>
      </c>
      <c r="AG1121">
        <f t="shared" si="435"/>
        <v>2.4699802000000002</v>
      </c>
      <c r="AH1121">
        <f t="shared" si="452"/>
        <v>4.987948599999994</v>
      </c>
      <c r="AI1121">
        <f t="shared" si="452"/>
        <v>2.6755600000000008</v>
      </c>
      <c r="AJ1121">
        <f t="shared" si="440"/>
        <v>3.4597144249999987</v>
      </c>
      <c r="AK1121">
        <f t="shared" si="441"/>
        <v>0.57665109418585125</v>
      </c>
      <c r="AM1121" s="24">
        <v>4.1239759999999999</v>
      </c>
      <c r="AN1121" s="24">
        <v>4.3144819999999999</v>
      </c>
      <c r="AO1121" s="24">
        <v>0</v>
      </c>
      <c r="AP1121" s="24">
        <v>0.11011170000000001</v>
      </c>
      <c r="AR1121">
        <f t="shared" si="446"/>
        <v>3.5627652999999997</v>
      </c>
      <c r="AS1121">
        <f t="shared" si="447"/>
        <v>3.8990909999999999</v>
      </c>
      <c r="AT1121">
        <f t="shared" si="448"/>
        <v>0.20016000000000034</v>
      </c>
      <c r="AU1121">
        <f t="shared" si="449"/>
        <v>3.2090416999999993</v>
      </c>
      <c r="AV1121">
        <f t="shared" si="442"/>
        <v>2.7177644999999995</v>
      </c>
      <c r="AW1121">
        <f t="shared" si="443"/>
        <v>0.85094282794943532</v>
      </c>
    </row>
    <row r="1122" spans="1:49" x14ac:dyDescent="0.35">
      <c r="A1122" s="24" t="s">
        <v>2333</v>
      </c>
      <c r="B1122" s="24" t="s">
        <v>2334</v>
      </c>
      <c r="C1122" s="24">
        <v>5.9710600000000005</v>
      </c>
      <c r="D1122" s="24">
        <v>2.7627570000000001</v>
      </c>
      <c r="E1122" s="24">
        <v>0</v>
      </c>
      <c r="F1122" s="24">
        <v>0</v>
      </c>
      <c r="H1122">
        <f t="shared" si="444"/>
        <v>5.4310494000000009</v>
      </c>
      <c r="I1122">
        <f t="shared" si="445"/>
        <v>2.5028998000000002</v>
      </c>
      <c r="J1122">
        <f t="shared" si="450"/>
        <v>1.4692500000000006</v>
      </c>
      <c r="K1122">
        <f t="shared" si="450"/>
        <v>2.4140499999999996</v>
      </c>
      <c r="L1122">
        <f t="shared" si="436"/>
        <v>2.9543123000000002</v>
      </c>
      <c r="M1122">
        <f t="shared" si="437"/>
        <v>0.85806435730637565</v>
      </c>
      <c r="O1122" s="24">
        <v>2.9328560000000001</v>
      </c>
      <c r="P1122" s="24">
        <v>2.5090409999999999</v>
      </c>
      <c r="Q1122" s="24">
        <v>0</v>
      </c>
      <c r="R1122" s="24">
        <v>7.293702E-3</v>
      </c>
      <c r="T1122">
        <f t="shared" si="434"/>
        <v>2.6418668000000003</v>
      </c>
      <c r="U1122">
        <f t="shared" si="434"/>
        <v>1.6247599999999998</v>
      </c>
      <c r="V1122">
        <f t="shared" si="451"/>
        <v>1.9314499999999999</v>
      </c>
      <c r="W1122">
        <f t="shared" si="451"/>
        <v>0.75037370199999909</v>
      </c>
      <c r="X1122">
        <f t="shared" si="438"/>
        <v>1.7371126254999998</v>
      </c>
      <c r="Y1122">
        <f t="shared" si="439"/>
        <v>0.39185711118227506</v>
      </c>
      <c r="AA1122" s="24">
        <v>3.90056</v>
      </c>
      <c r="AB1122" s="24">
        <v>2.911314</v>
      </c>
      <c r="AC1122" s="24">
        <v>0.1254586</v>
      </c>
      <c r="AD1122" s="24">
        <v>0</v>
      </c>
      <c r="AF1122">
        <f t="shared" si="435"/>
        <v>3.7053688999999999</v>
      </c>
      <c r="AG1122">
        <f t="shared" si="435"/>
        <v>2.4699802000000002</v>
      </c>
      <c r="AH1122">
        <f t="shared" si="452"/>
        <v>4.987948599999994</v>
      </c>
      <c r="AI1122">
        <f t="shared" si="452"/>
        <v>2.6755600000000008</v>
      </c>
      <c r="AJ1122">
        <f t="shared" si="440"/>
        <v>3.4597144249999987</v>
      </c>
      <c r="AK1122">
        <f t="shared" si="441"/>
        <v>0.57665109418585125</v>
      </c>
      <c r="AM1122" s="24">
        <v>4.155195</v>
      </c>
      <c r="AN1122" s="24">
        <v>4.3144819999999999</v>
      </c>
      <c r="AO1122" s="24">
        <v>0</v>
      </c>
      <c r="AP1122" s="24">
        <v>0.1135248</v>
      </c>
      <c r="AR1122">
        <f t="shared" si="446"/>
        <v>3.5939842999999998</v>
      </c>
      <c r="AS1122">
        <f t="shared" si="447"/>
        <v>3.8990909999999999</v>
      </c>
      <c r="AT1122">
        <f t="shared" si="448"/>
        <v>0.20016000000000034</v>
      </c>
      <c r="AU1122">
        <f t="shared" si="449"/>
        <v>3.2124547999999993</v>
      </c>
      <c r="AV1122">
        <f t="shared" si="442"/>
        <v>2.7264225249999998</v>
      </c>
      <c r="AW1122">
        <f t="shared" si="443"/>
        <v>0.85371953353453156</v>
      </c>
    </row>
    <row r="1123" spans="1:49" x14ac:dyDescent="0.35">
      <c r="A1123" s="24" t="s">
        <v>2335</v>
      </c>
      <c r="B1123" s="24" t="s">
        <v>2336</v>
      </c>
      <c r="C1123" s="24">
        <v>5.9710600000000005</v>
      </c>
      <c r="D1123" s="24">
        <v>2.7627570000000001</v>
      </c>
      <c r="E1123" s="24">
        <v>0</v>
      </c>
      <c r="F1123" s="24">
        <v>0</v>
      </c>
      <c r="H1123">
        <f t="shared" si="444"/>
        <v>5.4310494000000009</v>
      </c>
      <c r="I1123">
        <f t="shared" si="445"/>
        <v>2.5028998000000002</v>
      </c>
      <c r="J1123">
        <f t="shared" si="450"/>
        <v>1.4692500000000006</v>
      </c>
      <c r="K1123">
        <f t="shared" si="450"/>
        <v>2.4140499999999996</v>
      </c>
      <c r="L1123">
        <f t="shared" si="436"/>
        <v>2.9543123000000002</v>
      </c>
      <c r="M1123">
        <f t="shared" si="437"/>
        <v>0.85806435730637565</v>
      </c>
      <c r="O1123" s="24">
        <v>2.9328560000000001</v>
      </c>
      <c r="P1123" s="24">
        <v>2.5090409999999999</v>
      </c>
      <c r="Q1123" s="24">
        <v>7.3394849999999998E-3</v>
      </c>
      <c r="R1123" s="24">
        <v>7.293702E-3</v>
      </c>
      <c r="T1123">
        <f t="shared" si="434"/>
        <v>2.6418668000000003</v>
      </c>
      <c r="U1123">
        <f t="shared" si="434"/>
        <v>1.6247599999999998</v>
      </c>
      <c r="V1123">
        <f t="shared" si="451"/>
        <v>1.9387894849999998</v>
      </c>
      <c r="W1123">
        <f t="shared" si="451"/>
        <v>0.75037370199999909</v>
      </c>
      <c r="X1123">
        <f t="shared" si="438"/>
        <v>1.7389474967499998</v>
      </c>
      <c r="Y1123">
        <f t="shared" si="439"/>
        <v>0.39216461472720304</v>
      </c>
      <c r="AA1123" s="24">
        <v>3.90056</v>
      </c>
      <c r="AB1123" s="24">
        <v>2.911314</v>
      </c>
      <c r="AC1123" s="24">
        <v>0.1254586</v>
      </c>
      <c r="AD1123" s="24">
        <v>0</v>
      </c>
      <c r="AF1123">
        <f t="shared" si="435"/>
        <v>3.7053688999999999</v>
      </c>
      <c r="AG1123">
        <f t="shared" si="435"/>
        <v>2.4699802000000002</v>
      </c>
      <c r="AH1123">
        <f t="shared" si="452"/>
        <v>4.987948599999994</v>
      </c>
      <c r="AI1123">
        <f t="shared" si="452"/>
        <v>2.6755600000000008</v>
      </c>
      <c r="AJ1123">
        <f t="shared" si="440"/>
        <v>3.4597144249999987</v>
      </c>
      <c r="AK1123">
        <f t="shared" si="441"/>
        <v>0.57665109418585125</v>
      </c>
      <c r="AM1123" s="24">
        <v>4.1978239999999998</v>
      </c>
      <c r="AN1123" s="24">
        <v>4.3144819999999999</v>
      </c>
      <c r="AO1123" s="24">
        <v>0</v>
      </c>
      <c r="AP1123" s="24">
        <v>0.1212013</v>
      </c>
      <c r="AR1123">
        <f t="shared" si="446"/>
        <v>3.6366132999999996</v>
      </c>
      <c r="AS1123">
        <f t="shared" si="447"/>
        <v>3.8990909999999999</v>
      </c>
      <c r="AT1123">
        <f t="shared" si="448"/>
        <v>0.20016000000000034</v>
      </c>
      <c r="AU1123">
        <f t="shared" si="449"/>
        <v>3.2201312999999994</v>
      </c>
      <c r="AV1123">
        <f t="shared" si="442"/>
        <v>2.7389988999999995</v>
      </c>
      <c r="AW1123">
        <f t="shared" si="443"/>
        <v>0.85774494256999012</v>
      </c>
    </row>
    <row r="1124" spans="1:49" x14ac:dyDescent="0.35">
      <c r="A1124" s="24" t="s">
        <v>2337</v>
      </c>
      <c r="B1124" s="24" t="s">
        <v>2338</v>
      </c>
      <c r="C1124" s="24">
        <v>5.9710600000000005</v>
      </c>
      <c r="D1124" s="24">
        <v>2.7627570000000001</v>
      </c>
      <c r="E1124" s="24">
        <v>0</v>
      </c>
      <c r="F1124" s="24">
        <v>0</v>
      </c>
      <c r="H1124">
        <f t="shared" si="444"/>
        <v>5.4310494000000009</v>
      </c>
      <c r="I1124">
        <f t="shared" si="445"/>
        <v>2.5028998000000002</v>
      </c>
      <c r="J1124">
        <f t="shared" si="450"/>
        <v>1.4692500000000006</v>
      </c>
      <c r="K1124">
        <f t="shared" si="450"/>
        <v>2.4140499999999996</v>
      </c>
      <c r="L1124">
        <f t="shared" si="436"/>
        <v>2.9543123000000002</v>
      </c>
      <c r="M1124">
        <f t="shared" si="437"/>
        <v>0.85806435730637565</v>
      </c>
      <c r="O1124" s="24">
        <v>2.9328560000000001</v>
      </c>
      <c r="P1124" s="24">
        <v>2.5090409999999999</v>
      </c>
      <c r="Q1124" s="24">
        <v>1.467897E-2</v>
      </c>
      <c r="R1124" s="24">
        <v>7.293702E-3</v>
      </c>
      <c r="T1124">
        <f t="shared" si="434"/>
        <v>2.6418668000000003</v>
      </c>
      <c r="U1124">
        <f t="shared" si="434"/>
        <v>1.6247599999999998</v>
      </c>
      <c r="V1124">
        <f t="shared" si="451"/>
        <v>1.94612897</v>
      </c>
      <c r="W1124">
        <f t="shared" si="451"/>
        <v>0.75037370199999909</v>
      </c>
      <c r="X1124">
        <f t="shared" si="438"/>
        <v>1.7407823679999999</v>
      </c>
      <c r="Y1124">
        <f t="shared" si="439"/>
        <v>0.39248045557602146</v>
      </c>
      <c r="AA1124" s="24">
        <v>3.90056</v>
      </c>
      <c r="AB1124" s="24">
        <v>2.911314</v>
      </c>
      <c r="AC1124" s="24">
        <v>0.1254586</v>
      </c>
      <c r="AD1124" s="24">
        <v>0</v>
      </c>
      <c r="AF1124">
        <f t="shared" si="435"/>
        <v>3.7053688999999999</v>
      </c>
      <c r="AG1124">
        <f t="shared" si="435"/>
        <v>2.4699802000000002</v>
      </c>
      <c r="AH1124">
        <f t="shared" si="452"/>
        <v>4.987948599999994</v>
      </c>
      <c r="AI1124">
        <f t="shared" si="452"/>
        <v>2.6755600000000008</v>
      </c>
      <c r="AJ1124">
        <f t="shared" si="440"/>
        <v>3.4597144249999987</v>
      </c>
      <c r="AK1124">
        <f t="shared" si="441"/>
        <v>0.57665109418585125</v>
      </c>
      <c r="AM1124" s="24">
        <v>4.2396430000000001</v>
      </c>
      <c r="AN1124" s="24">
        <v>4.3144819999999999</v>
      </c>
      <c r="AO1124" s="24">
        <v>0</v>
      </c>
      <c r="AP1124" s="24">
        <v>0.1223448</v>
      </c>
      <c r="AR1124">
        <f t="shared" si="446"/>
        <v>3.6784322999999999</v>
      </c>
      <c r="AS1124">
        <f t="shared" si="447"/>
        <v>3.8990909999999999</v>
      </c>
      <c r="AT1124">
        <f t="shared" si="448"/>
        <v>0.20016000000000034</v>
      </c>
      <c r="AU1124">
        <f t="shared" si="449"/>
        <v>3.2212747999999993</v>
      </c>
      <c r="AV1124">
        <f t="shared" si="442"/>
        <v>2.7497395249999999</v>
      </c>
      <c r="AW1124">
        <f t="shared" si="443"/>
        <v>0.86149967853014031</v>
      </c>
    </row>
    <row r="1125" spans="1:49" x14ac:dyDescent="0.35">
      <c r="A1125" s="24" t="s">
        <v>2339</v>
      </c>
      <c r="B1125" s="24" t="s">
        <v>2340</v>
      </c>
      <c r="C1125" s="24">
        <v>5.9710600000000005</v>
      </c>
      <c r="D1125" s="24">
        <v>2.7628599999999999</v>
      </c>
      <c r="E1125" s="24">
        <v>0</v>
      </c>
      <c r="F1125" s="24">
        <v>0</v>
      </c>
      <c r="H1125">
        <f t="shared" si="444"/>
        <v>5.4310494000000009</v>
      </c>
      <c r="I1125">
        <f t="shared" si="445"/>
        <v>2.5030028</v>
      </c>
      <c r="J1125">
        <f t="shared" si="450"/>
        <v>1.4692500000000006</v>
      </c>
      <c r="K1125">
        <f t="shared" si="450"/>
        <v>2.4140499999999996</v>
      </c>
      <c r="L1125">
        <f t="shared" si="436"/>
        <v>2.9543380500000005</v>
      </c>
      <c r="M1125">
        <f t="shared" si="437"/>
        <v>0.85805984214083131</v>
      </c>
      <c r="O1125" s="24">
        <v>2.9328560000000001</v>
      </c>
      <c r="P1125" s="24">
        <v>2.5090409999999999</v>
      </c>
      <c r="Q1125" s="24">
        <v>1.467897E-2</v>
      </c>
      <c r="R1125" s="24">
        <v>7.293702E-3</v>
      </c>
      <c r="T1125">
        <f t="shared" si="434"/>
        <v>2.6418668000000003</v>
      </c>
      <c r="U1125">
        <f t="shared" si="434"/>
        <v>1.6247599999999998</v>
      </c>
      <c r="V1125">
        <f t="shared" si="451"/>
        <v>1.94612897</v>
      </c>
      <c r="W1125">
        <f t="shared" si="451"/>
        <v>0.75037370199999909</v>
      </c>
      <c r="X1125">
        <f t="shared" si="438"/>
        <v>1.7407823679999999</v>
      </c>
      <c r="Y1125">
        <f t="shared" si="439"/>
        <v>0.39248045557602146</v>
      </c>
      <c r="AA1125" s="24">
        <v>3.90056</v>
      </c>
      <c r="AB1125" s="24">
        <v>2.911314</v>
      </c>
      <c r="AC1125" s="24">
        <v>0.1254586</v>
      </c>
      <c r="AD1125" s="24">
        <v>0</v>
      </c>
      <c r="AF1125">
        <f t="shared" si="435"/>
        <v>3.7053688999999999</v>
      </c>
      <c r="AG1125">
        <f t="shared" si="435"/>
        <v>2.4699802000000002</v>
      </c>
      <c r="AH1125">
        <f t="shared" si="452"/>
        <v>4.987948599999994</v>
      </c>
      <c r="AI1125">
        <f t="shared" si="452"/>
        <v>2.6755600000000008</v>
      </c>
      <c r="AJ1125">
        <f t="shared" si="440"/>
        <v>3.4597144249999987</v>
      </c>
      <c r="AK1125">
        <f t="shared" si="441"/>
        <v>0.57665109418585125</v>
      </c>
      <c r="AM1125" s="24">
        <v>4.2534559999999999</v>
      </c>
      <c r="AN1125" s="24">
        <v>4.3144819999999999</v>
      </c>
      <c r="AO1125" s="24">
        <v>0</v>
      </c>
      <c r="AP1125" s="24">
        <v>0.1223448</v>
      </c>
      <c r="AR1125">
        <f t="shared" si="446"/>
        <v>3.6922452999999997</v>
      </c>
      <c r="AS1125">
        <f t="shared" si="447"/>
        <v>3.8990909999999999</v>
      </c>
      <c r="AT1125">
        <f t="shared" si="448"/>
        <v>0.20016000000000034</v>
      </c>
      <c r="AU1125">
        <f t="shared" si="449"/>
        <v>3.2212747999999993</v>
      </c>
      <c r="AV1125">
        <f t="shared" si="442"/>
        <v>2.753192775</v>
      </c>
      <c r="AW1125">
        <f t="shared" si="443"/>
        <v>0.86274655988492743</v>
      </c>
    </row>
    <row r="1126" spans="1:49" x14ac:dyDescent="0.35">
      <c r="A1126" s="24" t="s">
        <v>2341</v>
      </c>
      <c r="B1126" s="24" t="s">
        <v>2342</v>
      </c>
      <c r="C1126" s="24">
        <v>5.9710600000000005</v>
      </c>
      <c r="D1126" s="24">
        <v>2.779369</v>
      </c>
      <c r="E1126" s="24">
        <v>0</v>
      </c>
      <c r="F1126" s="24">
        <v>0</v>
      </c>
      <c r="H1126">
        <f t="shared" si="444"/>
        <v>5.4310494000000009</v>
      </c>
      <c r="I1126">
        <f t="shared" si="445"/>
        <v>2.5195118000000001</v>
      </c>
      <c r="J1126">
        <f t="shared" si="450"/>
        <v>1.4692500000000006</v>
      </c>
      <c r="K1126">
        <f t="shared" si="450"/>
        <v>2.4140499999999996</v>
      </c>
      <c r="L1126">
        <f t="shared" si="436"/>
        <v>2.9584653000000003</v>
      </c>
      <c r="M1126">
        <f t="shared" si="437"/>
        <v>0.85734583334086167</v>
      </c>
      <c r="O1126" s="24">
        <v>2.9328560000000001</v>
      </c>
      <c r="P1126" s="24">
        <v>2.5090409999999999</v>
      </c>
      <c r="Q1126" s="24">
        <v>1.467897E-2</v>
      </c>
      <c r="R1126" s="24">
        <v>7.293702E-3</v>
      </c>
      <c r="T1126">
        <f t="shared" ref="T1126:U1156" si="453">O1126-O$869</f>
        <v>2.6418668000000003</v>
      </c>
      <c r="U1126">
        <f t="shared" si="453"/>
        <v>1.6247599999999998</v>
      </c>
      <c r="V1126">
        <f t="shared" si="451"/>
        <v>1.94612897</v>
      </c>
      <c r="W1126">
        <f t="shared" si="451"/>
        <v>0.75037370199999909</v>
      </c>
      <c r="X1126">
        <f t="shared" si="438"/>
        <v>1.7407823679999999</v>
      </c>
      <c r="Y1126">
        <f t="shared" si="439"/>
        <v>0.39248045557602146</v>
      </c>
      <c r="AA1126" s="24">
        <v>3.90056</v>
      </c>
      <c r="AB1126" s="24">
        <v>2.9217559999999998</v>
      </c>
      <c r="AC1126" s="24">
        <v>0.1254586</v>
      </c>
      <c r="AD1126" s="24">
        <v>0</v>
      </c>
      <c r="AF1126">
        <f t="shared" ref="AF1126:AG1156" si="454">AA1126-AA$869</f>
        <v>3.7053688999999999</v>
      </c>
      <c r="AG1126">
        <f t="shared" si="454"/>
        <v>2.4804221999999996</v>
      </c>
      <c r="AH1126">
        <f t="shared" si="452"/>
        <v>4.987948599999994</v>
      </c>
      <c r="AI1126">
        <f t="shared" si="452"/>
        <v>2.6755600000000008</v>
      </c>
      <c r="AJ1126">
        <f t="shared" si="440"/>
        <v>3.4623249249999986</v>
      </c>
      <c r="AK1126">
        <f t="shared" si="441"/>
        <v>0.57516157005930157</v>
      </c>
      <c r="AM1126" s="24">
        <v>4.2534559999999999</v>
      </c>
      <c r="AN1126" s="24">
        <v>4.3144819999999999</v>
      </c>
      <c r="AO1126" s="24">
        <v>0</v>
      </c>
      <c r="AP1126" s="24">
        <v>0.1223448</v>
      </c>
      <c r="AR1126">
        <f t="shared" si="446"/>
        <v>3.6922452999999997</v>
      </c>
      <c r="AS1126">
        <f t="shared" si="447"/>
        <v>3.8990909999999999</v>
      </c>
      <c r="AT1126">
        <f t="shared" si="448"/>
        <v>0.20016000000000034</v>
      </c>
      <c r="AU1126">
        <f t="shared" si="449"/>
        <v>3.2212747999999993</v>
      </c>
      <c r="AV1126">
        <f t="shared" si="442"/>
        <v>2.753192775</v>
      </c>
      <c r="AW1126">
        <f t="shared" si="443"/>
        <v>0.86274655988492743</v>
      </c>
    </row>
    <row r="1127" spans="1:49" x14ac:dyDescent="0.35">
      <c r="A1127" s="24" t="s">
        <v>2343</v>
      </c>
      <c r="B1127" s="24" t="s">
        <v>2344</v>
      </c>
      <c r="C1127" s="24">
        <v>5.9710600000000005</v>
      </c>
      <c r="D1127" s="24">
        <v>2.807531</v>
      </c>
      <c r="E1127" s="24">
        <v>0</v>
      </c>
      <c r="F1127" s="24">
        <v>0</v>
      </c>
      <c r="H1127">
        <f t="shared" si="444"/>
        <v>5.4310494000000009</v>
      </c>
      <c r="I1127">
        <f t="shared" si="445"/>
        <v>2.5476738000000001</v>
      </c>
      <c r="J1127">
        <f t="shared" si="450"/>
        <v>1.4692500000000006</v>
      </c>
      <c r="K1127">
        <f t="shared" si="450"/>
        <v>2.4140499999999996</v>
      </c>
      <c r="L1127">
        <f t="shared" si="436"/>
        <v>2.9655058000000003</v>
      </c>
      <c r="M1127">
        <f t="shared" si="437"/>
        <v>0.8561723805262702</v>
      </c>
      <c r="O1127" s="24">
        <v>2.9328560000000001</v>
      </c>
      <c r="P1127" s="24">
        <v>2.5171839999999999</v>
      </c>
      <c r="Q1127" s="24">
        <v>1.467897E-2</v>
      </c>
      <c r="R1127" s="24">
        <v>7.293702E-3</v>
      </c>
      <c r="T1127">
        <f t="shared" si="453"/>
        <v>2.6418668000000003</v>
      </c>
      <c r="U1127">
        <f t="shared" si="453"/>
        <v>1.6329029999999998</v>
      </c>
      <c r="V1127">
        <f t="shared" si="451"/>
        <v>1.94612897</v>
      </c>
      <c r="W1127">
        <f t="shared" si="451"/>
        <v>0.75037370199999909</v>
      </c>
      <c r="X1127">
        <f t="shared" si="438"/>
        <v>1.7428181179999997</v>
      </c>
      <c r="Y1127">
        <f t="shared" si="439"/>
        <v>0.39228508842012677</v>
      </c>
      <c r="AA1127" s="24">
        <v>3.90056</v>
      </c>
      <c r="AB1127" s="24">
        <v>2.9782890000000002</v>
      </c>
      <c r="AC1127" s="24">
        <v>0.1254586</v>
      </c>
      <c r="AD1127" s="24">
        <v>3.8356050000000002E-3</v>
      </c>
      <c r="AF1127">
        <f t="shared" si="454"/>
        <v>3.7053688999999999</v>
      </c>
      <c r="AG1127">
        <f t="shared" si="454"/>
        <v>2.5369552000000004</v>
      </c>
      <c r="AH1127">
        <f t="shared" si="452"/>
        <v>4.987948599999994</v>
      </c>
      <c r="AI1127">
        <f t="shared" si="452"/>
        <v>2.6793956050000007</v>
      </c>
      <c r="AJ1127">
        <f t="shared" si="440"/>
        <v>3.4774170762499983</v>
      </c>
      <c r="AK1127">
        <f t="shared" si="441"/>
        <v>0.56678731515513003</v>
      </c>
      <c r="AM1127" s="24">
        <v>4.2534559999999999</v>
      </c>
      <c r="AN1127" s="24">
        <v>4.3144819999999999</v>
      </c>
      <c r="AO1127" s="24">
        <v>0</v>
      </c>
      <c r="AP1127" s="24">
        <v>0.1223448</v>
      </c>
      <c r="AR1127">
        <f t="shared" si="446"/>
        <v>3.6922452999999997</v>
      </c>
      <c r="AS1127">
        <f t="shared" si="447"/>
        <v>3.8990909999999999</v>
      </c>
      <c r="AT1127">
        <f t="shared" si="448"/>
        <v>0.20016000000000034</v>
      </c>
      <c r="AU1127">
        <f t="shared" si="449"/>
        <v>3.2212747999999993</v>
      </c>
      <c r="AV1127">
        <f t="shared" si="442"/>
        <v>2.753192775</v>
      </c>
      <c r="AW1127">
        <f t="shared" si="443"/>
        <v>0.86274655988492743</v>
      </c>
    </row>
    <row r="1128" spans="1:49" x14ac:dyDescent="0.35">
      <c r="A1128" s="24" t="s">
        <v>2345</v>
      </c>
      <c r="B1128" s="24" t="s">
        <v>2346</v>
      </c>
      <c r="C1128" s="24">
        <v>5.9710600000000005</v>
      </c>
      <c r="D1128" s="24">
        <v>2.8183180000000001</v>
      </c>
      <c r="E1128" s="24">
        <v>0</v>
      </c>
      <c r="F1128" s="24">
        <v>0</v>
      </c>
      <c r="H1128">
        <f t="shared" si="444"/>
        <v>5.4310494000000009</v>
      </c>
      <c r="I1128">
        <f t="shared" si="445"/>
        <v>2.5584608000000002</v>
      </c>
      <c r="J1128">
        <f t="shared" si="450"/>
        <v>1.4692500000000006</v>
      </c>
      <c r="K1128">
        <f t="shared" si="450"/>
        <v>2.4140499999999996</v>
      </c>
      <c r="L1128">
        <f t="shared" si="436"/>
        <v>2.9682025500000004</v>
      </c>
      <c r="M1128">
        <f t="shared" si="437"/>
        <v>0.85573782511891394</v>
      </c>
      <c r="O1128" s="24">
        <v>2.9328560000000001</v>
      </c>
      <c r="P1128" s="24">
        <v>2.5738449999999999</v>
      </c>
      <c r="Q1128" s="24">
        <v>1.467897E-2</v>
      </c>
      <c r="R1128" s="24">
        <v>7.293702E-3</v>
      </c>
      <c r="T1128">
        <f t="shared" si="453"/>
        <v>2.6418668000000003</v>
      </c>
      <c r="U1128">
        <f t="shared" si="453"/>
        <v>1.6895639999999998</v>
      </c>
      <c r="V1128">
        <f t="shared" si="451"/>
        <v>1.94612897</v>
      </c>
      <c r="W1128">
        <f t="shared" si="451"/>
        <v>0.75037370199999909</v>
      </c>
      <c r="X1128">
        <f t="shared" si="438"/>
        <v>1.7569833679999998</v>
      </c>
      <c r="Y1128">
        <f t="shared" si="439"/>
        <v>0.39121638703857503</v>
      </c>
      <c r="AA1128" s="24">
        <v>3.90056</v>
      </c>
      <c r="AB1128" s="24">
        <v>2.9962330000000001</v>
      </c>
      <c r="AC1128" s="24">
        <v>0.1254586</v>
      </c>
      <c r="AD1128" s="24">
        <v>1.345827E-2</v>
      </c>
      <c r="AF1128">
        <f t="shared" si="454"/>
        <v>3.7053688999999999</v>
      </c>
      <c r="AG1128">
        <f t="shared" si="454"/>
        <v>2.5548992000000004</v>
      </c>
      <c r="AH1128">
        <f t="shared" si="452"/>
        <v>4.987948599999994</v>
      </c>
      <c r="AI1128">
        <f t="shared" si="452"/>
        <v>2.6890182700000009</v>
      </c>
      <c r="AJ1128">
        <f t="shared" si="440"/>
        <v>3.4843087424999988</v>
      </c>
      <c r="AK1128">
        <f t="shared" si="441"/>
        <v>0.56318213806576101</v>
      </c>
      <c r="AM1128" s="24">
        <v>4.2534559999999999</v>
      </c>
      <c r="AN1128" s="24">
        <v>4.3144819999999999</v>
      </c>
      <c r="AO1128" s="24">
        <v>0</v>
      </c>
      <c r="AP1128" s="24">
        <v>0.1223448</v>
      </c>
      <c r="AR1128">
        <f t="shared" si="446"/>
        <v>3.6922452999999997</v>
      </c>
      <c r="AS1128">
        <f t="shared" si="447"/>
        <v>3.8990909999999999</v>
      </c>
      <c r="AT1128">
        <f t="shared" si="448"/>
        <v>0.20016000000000034</v>
      </c>
      <c r="AU1128">
        <f t="shared" si="449"/>
        <v>3.2212747999999993</v>
      </c>
      <c r="AV1128">
        <f t="shared" si="442"/>
        <v>2.753192775</v>
      </c>
      <c r="AW1128">
        <f t="shared" si="443"/>
        <v>0.86274655988492743</v>
      </c>
    </row>
    <row r="1129" spans="1:49" x14ac:dyDescent="0.35">
      <c r="A1129" s="24" t="s">
        <v>2347</v>
      </c>
      <c r="B1129" s="24" t="s">
        <v>2348</v>
      </c>
      <c r="C1129" s="24">
        <v>5.9710600000000005</v>
      </c>
      <c r="D1129" s="24">
        <v>2.8183180000000001</v>
      </c>
      <c r="E1129" s="24">
        <v>0</v>
      </c>
      <c r="F1129" s="24">
        <v>0</v>
      </c>
      <c r="H1129">
        <f t="shared" si="444"/>
        <v>5.4310494000000009</v>
      </c>
      <c r="I1129">
        <f t="shared" si="445"/>
        <v>2.5584608000000002</v>
      </c>
      <c r="J1129">
        <f t="shared" si="450"/>
        <v>1.4692500000000006</v>
      </c>
      <c r="K1129">
        <f t="shared" si="450"/>
        <v>2.4140499999999996</v>
      </c>
      <c r="L1129">
        <f t="shared" si="436"/>
        <v>2.9682025500000004</v>
      </c>
      <c r="M1129">
        <f t="shared" si="437"/>
        <v>0.85573782511891394</v>
      </c>
      <c r="O1129" s="24">
        <v>2.9328560000000001</v>
      </c>
      <c r="P1129" s="24">
        <v>2.5837310000000002</v>
      </c>
      <c r="Q1129" s="24">
        <v>1.467897E-2</v>
      </c>
      <c r="R1129" s="24">
        <v>7.293702E-3</v>
      </c>
      <c r="T1129">
        <f t="shared" si="453"/>
        <v>2.6418668000000003</v>
      </c>
      <c r="U1129">
        <f t="shared" si="453"/>
        <v>1.6994500000000001</v>
      </c>
      <c r="V1129">
        <f t="shared" si="451"/>
        <v>1.94612897</v>
      </c>
      <c r="W1129">
        <f t="shared" si="451"/>
        <v>0.75037370199999909</v>
      </c>
      <c r="X1129">
        <f t="shared" si="438"/>
        <v>1.7594548679999999</v>
      </c>
      <c r="Y1129">
        <f t="shared" si="439"/>
        <v>0.39108219743990502</v>
      </c>
      <c r="AA1129" s="24">
        <v>3.9054820000000001</v>
      </c>
      <c r="AB1129" s="24">
        <v>2.9962330000000001</v>
      </c>
      <c r="AC1129" s="24">
        <v>0.1254586</v>
      </c>
      <c r="AD1129" s="24">
        <v>1.345827E-2</v>
      </c>
      <c r="AF1129">
        <f t="shared" si="454"/>
        <v>3.7102908999999999</v>
      </c>
      <c r="AG1129">
        <f t="shared" si="454"/>
        <v>2.5548992000000004</v>
      </c>
      <c r="AH1129">
        <f t="shared" si="452"/>
        <v>4.987948599999994</v>
      </c>
      <c r="AI1129">
        <f t="shared" si="452"/>
        <v>2.6890182700000009</v>
      </c>
      <c r="AJ1129">
        <f t="shared" si="440"/>
        <v>3.4855392424999989</v>
      </c>
      <c r="AK1129">
        <f t="shared" si="441"/>
        <v>0.56334445748799211</v>
      </c>
      <c r="AM1129" s="24">
        <v>4.2534559999999999</v>
      </c>
      <c r="AN1129" s="24">
        <v>4.3144819999999999</v>
      </c>
      <c r="AO1129" s="24">
        <v>2.9653330000000001E-3</v>
      </c>
      <c r="AP1129" s="24">
        <v>0.1223448</v>
      </c>
      <c r="AR1129">
        <f t="shared" si="446"/>
        <v>3.6922452999999997</v>
      </c>
      <c r="AS1129">
        <f t="shared" si="447"/>
        <v>3.8990909999999999</v>
      </c>
      <c r="AT1129">
        <f t="shared" si="448"/>
        <v>0.20312533300000032</v>
      </c>
      <c r="AU1129">
        <f t="shared" si="449"/>
        <v>3.2212747999999993</v>
      </c>
      <c r="AV1129">
        <f t="shared" si="442"/>
        <v>2.7539341082499997</v>
      </c>
      <c r="AW1129">
        <f t="shared" si="443"/>
        <v>0.86201531934103914</v>
      </c>
    </row>
    <row r="1130" spans="1:49" x14ac:dyDescent="0.35">
      <c r="A1130" s="24" t="s">
        <v>2349</v>
      </c>
      <c r="B1130" s="24" t="s">
        <v>2350</v>
      </c>
      <c r="C1130" s="24">
        <v>5.9710600000000005</v>
      </c>
      <c r="D1130" s="24">
        <v>2.8183180000000001</v>
      </c>
      <c r="E1130" s="24">
        <v>0</v>
      </c>
      <c r="F1130" s="24">
        <v>0</v>
      </c>
      <c r="H1130">
        <f t="shared" si="444"/>
        <v>5.4310494000000009</v>
      </c>
      <c r="I1130">
        <f t="shared" si="445"/>
        <v>2.5584608000000002</v>
      </c>
      <c r="J1130">
        <f t="shared" si="450"/>
        <v>1.4692500000000006</v>
      </c>
      <c r="K1130">
        <f t="shared" si="450"/>
        <v>2.4140499999999996</v>
      </c>
      <c r="L1130">
        <f t="shared" si="436"/>
        <v>2.9682025500000004</v>
      </c>
      <c r="M1130">
        <f t="shared" si="437"/>
        <v>0.85573782511891394</v>
      </c>
      <c r="O1130" s="24">
        <v>2.9328560000000001</v>
      </c>
      <c r="P1130" s="24">
        <v>2.5837310000000002</v>
      </c>
      <c r="Q1130" s="24">
        <v>1.467897E-2</v>
      </c>
      <c r="R1130" s="24">
        <v>7.293702E-3</v>
      </c>
      <c r="T1130">
        <f t="shared" si="453"/>
        <v>2.6418668000000003</v>
      </c>
      <c r="U1130">
        <f t="shared" si="453"/>
        <v>1.6994500000000001</v>
      </c>
      <c r="V1130">
        <f t="shared" si="451"/>
        <v>1.94612897</v>
      </c>
      <c r="W1130">
        <f t="shared" si="451"/>
        <v>0.75037370199999909</v>
      </c>
      <c r="X1130">
        <f t="shared" si="438"/>
        <v>1.7594548679999999</v>
      </c>
      <c r="Y1130">
        <f t="shared" si="439"/>
        <v>0.39108219743990502</v>
      </c>
      <c r="AA1130" s="24">
        <v>3.9651079999999999</v>
      </c>
      <c r="AB1130" s="24">
        <v>2.9962330000000001</v>
      </c>
      <c r="AC1130" s="24">
        <v>0.1254586</v>
      </c>
      <c r="AD1130" s="24">
        <v>1.345827E-2</v>
      </c>
      <c r="AF1130">
        <f t="shared" si="454"/>
        <v>3.7699168999999997</v>
      </c>
      <c r="AG1130">
        <f t="shared" si="454"/>
        <v>2.5548992000000004</v>
      </c>
      <c r="AH1130">
        <f t="shared" si="452"/>
        <v>4.987948599999994</v>
      </c>
      <c r="AI1130">
        <f t="shared" si="452"/>
        <v>2.6890182700000009</v>
      </c>
      <c r="AJ1130">
        <f t="shared" si="440"/>
        <v>3.5004457424999984</v>
      </c>
      <c r="AK1130">
        <f t="shared" si="441"/>
        <v>0.56551983924501503</v>
      </c>
      <c r="AM1130" s="24">
        <v>4.2534559999999999</v>
      </c>
      <c r="AN1130" s="24">
        <v>4.3144819999999999</v>
      </c>
      <c r="AO1130" s="24">
        <v>0.1236517</v>
      </c>
      <c r="AP1130" s="24">
        <v>0.1223448</v>
      </c>
      <c r="AR1130">
        <f t="shared" si="446"/>
        <v>3.6922452999999997</v>
      </c>
      <c r="AS1130">
        <f t="shared" si="447"/>
        <v>3.8990909999999999</v>
      </c>
      <c r="AT1130">
        <f t="shared" si="448"/>
        <v>0.32381170000000037</v>
      </c>
      <c r="AU1130">
        <f t="shared" si="449"/>
        <v>3.2212747999999993</v>
      </c>
      <c r="AV1130">
        <f t="shared" si="442"/>
        <v>2.7841057</v>
      </c>
      <c r="AW1130">
        <f t="shared" si="443"/>
        <v>0.83226964484349719</v>
      </c>
    </row>
    <row r="1131" spans="1:49" x14ac:dyDescent="0.35">
      <c r="A1131" s="24" t="s">
        <v>2351</v>
      </c>
      <c r="B1131" s="24" t="s">
        <v>2352</v>
      </c>
      <c r="C1131" s="24">
        <v>5.9710600000000005</v>
      </c>
      <c r="D1131" s="24">
        <v>2.8183180000000001</v>
      </c>
      <c r="E1131" s="24">
        <v>0</v>
      </c>
      <c r="F1131" s="24">
        <v>0</v>
      </c>
      <c r="H1131">
        <f t="shared" si="444"/>
        <v>5.4310494000000009</v>
      </c>
      <c r="I1131">
        <f t="shared" si="445"/>
        <v>2.5584608000000002</v>
      </c>
      <c r="J1131">
        <f t="shared" si="450"/>
        <v>1.4692500000000006</v>
      </c>
      <c r="K1131">
        <f t="shared" si="450"/>
        <v>2.4140499999999996</v>
      </c>
      <c r="L1131">
        <f t="shared" si="436"/>
        <v>2.9682025500000004</v>
      </c>
      <c r="M1131">
        <f t="shared" si="437"/>
        <v>0.85573782511891394</v>
      </c>
      <c r="O1131" s="24">
        <v>2.9328560000000001</v>
      </c>
      <c r="P1131" s="24">
        <v>2.5837310000000002</v>
      </c>
      <c r="Q1131" s="24">
        <v>1.467897E-2</v>
      </c>
      <c r="R1131" s="24">
        <v>7.293702E-3</v>
      </c>
      <c r="T1131">
        <f t="shared" si="453"/>
        <v>2.6418668000000003</v>
      </c>
      <c r="U1131">
        <f t="shared" si="453"/>
        <v>1.6994500000000001</v>
      </c>
      <c r="V1131">
        <f t="shared" si="451"/>
        <v>1.94612897</v>
      </c>
      <c r="W1131">
        <f t="shared" si="451"/>
        <v>0.75037370199999909</v>
      </c>
      <c r="X1131">
        <f t="shared" si="438"/>
        <v>1.7594548679999999</v>
      </c>
      <c r="Y1131">
        <f t="shared" si="439"/>
        <v>0.39108219743990502</v>
      </c>
      <c r="AA1131" s="24">
        <v>3.9907810000000001</v>
      </c>
      <c r="AB1131" s="24">
        <v>2.9962330000000001</v>
      </c>
      <c r="AC1131" s="24">
        <v>0.1254586</v>
      </c>
      <c r="AD1131" s="24">
        <v>1.345827E-2</v>
      </c>
      <c r="AF1131">
        <f t="shared" si="454"/>
        <v>3.7955899</v>
      </c>
      <c r="AG1131">
        <f t="shared" si="454"/>
        <v>2.5548992000000004</v>
      </c>
      <c r="AH1131">
        <f t="shared" si="452"/>
        <v>4.987948599999994</v>
      </c>
      <c r="AI1131">
        <f t="shared" si="452"/>
        <v>2.6890182700000009</v>
      </c>
      <c r="AJ1131">
        <f t="shared" si="440"/>
        <v>3.5068639924999987</v>
      </c>
      <c r="AK1131">
        <f t="shared" si="441"/>
        <v>0.56657471235826662</v>
      </c>
      <c r="AM1131" s="24">
        <v>4.2534559999999999</v>
      </c>
      <c r="AN1131" s="24">
        <v>4.3144819999999999</v>
      </c>
      <c r="AO1131" s="24">
        <v>0.13446050000000001</v>
      </c>
      <c r="AP1131" s="24">
        <v>0.1223448</v>
      </c>
      <c r="AR1131">
        <f t="shared" si="446"/>
        <v>3.6922452999999997</v>
      </c>
      <c r="AS1131">
        <f t="shared" si="447"/>
        <v>3.8990909999999999</v>
      </c>
      <c r="AT1131">
        <f t="shared" si="448"/>
        <v>0.33462050000000032</v>
      </c>
      <c r="AU1131">
        <f t="shared" si="449"/>
        <v>3.2212747999999993</v>
      </c>
      <c r="AV1131">
        <f t="shared" si="442"/>
        <v>2.7868078999999999</v>
      </c>
      <c r="AW1131">
        <f t="shared" si="443"/>
        <v>0.82960709132791366</v>
      </c>
    </row>
    <row r="1132" spans="1:49" x14ac:dyDescent="0.35">
      <c r="A1132" s="24" t="s">
        <v>2353</v>
      </c>
      <c r="B1132" s="24" t="s">
        <v>2354</v>
      </c>
      <c r="C1132" s="24">
        <v>5.9710600000000005</v>
      </c>
      <c r="D1132" s="24">
        <v>2.8183180000000001</v>
      </c>
      <c r="E1132" s="24">
        <v>0</v>
      </c>
      <c r="F1132" s="24">
        <v>0</v>
      </c>
      <c r="H1132">
        <f t="shared" si="444"/>
        <v>5.4310494000000009</v>
      </c>
      <c r="I1132">
        <f t="shared" si="445"/>
        <v>2.5584608000000002</v>
      </c>
      <c r="J1132">
        <f t="shared" si="450"/>
        <v>1.4692500000000006</v>
      </c>
      <c r="K1132">
        <f t="shared" si="450"/>
        <v>2.4140499999999996</v>
      </c>
      <c r="L1132">
        <f t="shared" si="436"/>
        <v>2.9682025500000004</v>
      </c>
      <c r="M1132">
        <f t="shared" si="437"/>
        <v>0.85573782511891394</v>
      </c>
      <c r="O1132" s="24">
        <v>2.9328560000000001</v>
      </c>
      <c r="P1132" s="24">
        <v>2.5837310000000002</v>
      </c>
      <c r="Q1132" s="24">
        <v>1.467897E-2</v>
      </c>
      <c r="R1132" s="24">
        <v>7.293702E-3</v>
      </c>
      <c r="T1132">
        <f t="shared" si="453"/>
        <v>2.6418668000000003</v>
      </c>
      <c r="U1132">
        <f t="shared" si="453"/>
        <v>1.6994500000000001</v>
      </c>
      <c r="V1132">
        <f t="shared" si="451"/>
        <v>1.94612897</v>
      </c>
      <c r="W1132">
        <f t="shared" si="451"/>
        <v>0.75037370199999909</v>
      </c>
      <c r="X1132">
        <f t="shared" si="438"/>
        <v>1.7594548679999999</v>
      </c>
      <c r="Y1132">
        <f t="shared" si="439"/>
        <v>0.39108219743990502</v>
      </c>
      <c r="AA1132" s="24">
        <v>3.9907810000000001</v>
      </c>
      <c r="AB1132" s="24">
        <v>2.9962330000000001</v>
      </c>
      <c r="AC1132" s="24">
        <v>0.1254586</v>
      </c>
      <c r="AD1132" s="24">
        <v>1.345827E-2</v>
      </c>
      <c r="AF1132">
        <f t="shared" si="454"/>
        <v>3.7955899</v>
      </c>
      <c r="AG1132">
        <f t="shared" si="454"/>
        <v>2.5548992000000004</v>
      </c>
      <c r="AH1132">
        <f t="shared" si="452"/>
        <v>4.987948599999994</v>
      </c>
      <c r="AI1132">
        <f t="shared" si="452"/>
        <v>2.6890182700000009</v>
      </c>
      <c r="AJ1132">
        <f t="shared" si="440"/>
        <v>3.5068639924999987</v>
      </c>
      <c r="AK1132">
        <f t="shared" si="441"/>
        <v>0.56657471235826662</v>
      </c>
      <c r="AM1132" s="24">
        <v>4.2534559999999999</v>
      </c>
      <c r="AN1132" s="24">
        <v>4.3144819999999999</v>
      </c>
      <c r="AO1132" s="24">
        <v>0.13446050000000001</v>
      </c>
      <c r="AP1132" s="24">
        <v>0.1223448</v>
      </c>
      <c r="AR1132">
        <f t="shared" si="446"/>
        <v>3.6922452999999997</v>
      </c>
      <c r="AS1132">
        <f t="shared" si="447"/>
        <v>3.8990909999999999</v>
      </c>
      <c r="AT1132">
        <f t="shared" si="448"/>
        <v>0.33462050000000032</v>
      </c>
      <c r="AU1132">
        <f t="shared" si="449"/>
        <v>3.2212747999999993</v>
      </c>
      <c r="AV1132">
        <f t="shared" si="442"/>
        <v>2.7868078999999999</v>
      </c>
      <c r="AW1132">
        <f t="shared" si="443"/>
        <v>0.82960709132791366</v>
      </c>
    </row>
    <row r="1133" spans="1:49" x14ac:dyDescent="0.35">
      <c r="A1133" s="24" t="s">
        <v>2355</v>
      </c>
      <c r="B1133" s="24" t="s">
        <v>2356</v>
      </c>
      <c r="C1133" s="24">
        <v>5.9710600000000005</v>
      </c>
      <c r="D1133" s="24">
        <v>2.8183180000000001</v>
      </c>
      <c r="E1133" s="24">
        <v>0</v>
      </c>
      <c r="F1133" s="24">
        <v>0</v>
      </c>
      <c r="H1133">
        <f t="shared" si="444"/>
        <v>5.4310494000000009</v>
      </c>
      <c r="I1133">
        <f t="shared" si="445"/>
        <v>2.5584608000000002</v>
      </c>
      <c r="J1133">
        <f t="shared" si="450"/>
        <v>1.4692500000000006</v>
      </c>
      <c r="K1133">
        <f t="shared" si="450"/>
        <v>2.4140499999999996</v>
      </c>
      <c r="L1133">
        <f t="shared" si="436"/>
        <v>2.9682025500000004</v>
      </c>
      <c r="M1133">
        <f t="shared" si="437"/>
        <v>0.85573782511891394</v>
      </c>
      <c r="O1133" s="24">
        <v>2.9328560000000001</v>
      </c>
      <c r="P1133" s="24">
        <v>2.5837310000000002</v>
      </c>
      <c r="Q1133" s="24">
        <v>1.467897E-2</v>
      </c>
      <c r="R1133" s="24">
        <v>7.293702E-3</v>
      </c>
      <c r="T1133">
        <f t="shared" si="453"/>
        <v>2.6418668000000003</v>
      </c>
      <c r="U1133">
        <f t="shared" si="453"/>
        <v>1.6994500000000001</v>
      </c>
      <c r="V1133">
        <f t="shared" si="451"/>
        <v>1.94612897</v>
      </c>
      <c r="W1133">
        <f t="shared" si="451"/>
        <v>0.75037370199999909</v>
      </c>
      <c r="X1133">
        <f t="shared" si="438"/>
        <v>1.7594548679999999</v>
      </c>
      <c r="Y1133">
        <f t="shared" si="439"/>
        <v>0.39108219743990502</v>
      </c>
      <c r="AA1133" s="24">
        <v>3.9907810000000001</v>
      </c>
      <c r="AB1133" s="24">
        <v>3.0021499999999999</v>
      </c>
      <c r="AC1133" s="24">
        <v>0.1254586</v>
      </c>
      <c r="AD1133" s="24">
        <v>1.345827E-2</v>
      </c>
      <c r="AF1133">
        <f t="shared" si="454"/>
        <v>3.7955899</v>
      </c>
      <c r="AG1133">
        <f t="shared" si="454"/>
        <v>2.5608161999999997</v>
      </c>
      <c r="AH1133">
        <f t="shared" si="452"/>
        <v>4.987948599999994</v>
      </c>
      <c r="AI1133">
        <f t="shared" si="452"/>
        <v>2.6890182700000009</v>
      </c>
      <c r="AJ1133">
        <f t="shared" si="440"/>
        <v>3.5083432424999987</v>
      </c>
      <c r="AK1133">
        <f t="shared" si="441"/>
        <v>0.56574755582168479</v>
      </c>
      <c r="AM1133" s="24">
        <v>4.2534559999999999</v>
      </c>
      <c r="AN1133" s="24">
        <v>4.3144819999999999</v>
      </c>
      <c r="AO1133" s="24">
        <v>0.13446050000000001</v>
      </c>
      <c r="AP1133" s="24">
        <v>0.1223448</v>
      </c>
      <c r="AR1133">
        <f t="shared" si="446"/>
        <v>3.6922452999999997</v>
      </c>
      <c r="AS1133">
        <f t="shared" si="447"/>
        <v>3.8990909999999999</v>
      </c>
      <c r="AT1133">
        <f t="shared" si="448"/>
        <v>0.33462050000000032</v>
      </c>
      <c r="AU1133">
        <f t="shared" si="449"/>
        <v>3.2212747999999993</v>
      </c>
      <c r="AV1133">
        <f t="shared" si="442"/>
        <v>2.7868078999999999</v>
      </c>
      <c r="AW1133">
        <f t="shared" si="443"/>
        <v>0.82960709132791366</v>
      </c>
    </row>
    <row r="1134" spans="1:49" x14ac:dyDescent="0.35">
      <c r="A1134" s="24" t="s">
        <v>2357</v>
      </c>
      <c r="B1134" s="24" t="s">
        <v>2358</v>
      </c>
      <c r="C1134" s="24">
        <v>5.9710600000000005</v>
      </c>
      <c r="D1134" s="24">
        <v>2.8183180000000001</v>
      </c>
      <c r="E1134" s="24">
        <v>0</v>
      </c>
      <c r="F1134" s="24">
        <v>0</v>
      </c>
      <c r="H1134">
        <f t="shared" si="444"/>
        <v>5.4310494000000009</v>
      </c>
      <c r="I1134">
        <f t="shared" si="445"/>
        <v>2.5584608000000002</v>
      </c>
      <c r="J1134">
        <f t="shared" si="450"/>
        <v>1.4692500000000006</v>
      </c>
      <c r="K1134">
        <f t="shared" si="450"/>
        <v>2.4140499999999996</v>
      </c>
      <c r="L1134">
        <f t="shared" si="436"/>
        <v>2.9682025500000004</v>
      </c>
      <c r="M1134">
        <f t="shared" si="437"/>
        <v>0.85573782511891394</v>
      </c>
      <c r="O1134" s="24">
        <v>2.9328560000000001</v>
      </c>
      <c r="P1134" s="24">
        <v>2.5837310000000002</v>
      </c>
      <c r="Q1134" s="24">
        <v>1.467897E-2</v>
      </c>
      <c r="R1134" s="24">
        <v>7.293702E-3</v>
      </c>
      <c r="T1134">
        <f t="shared" si="453"/>
        <v>2.6418668000000003</v>
      </c>
      <c r="U1134">
        <f t="shared" si="453"/>
        <v>1.6994500000000001</v>
      </c>
      <c r="V1134">
        <f t="shared" si="451"/>
        <v>1.94612897</v>
      </c>
      <c r="W1134">
        <f t="shared" si="451"/>
        <v>0.75037370199999909</v>
      </c>
      <c r="X1134">
        <f t="shared" si="438"/>
        <v>1.7594548679999999</v>
      </c>
      <c r="Y1134">
        <f t="shared" si="439"/>
        <v>0.39108219743990502</v>
      </c>
      <c r="AA1134" s="24">
        <v>3.9907810000000001</v>
      </c>
      <c r="AB1134" s="24">
        <v>3.0081060000000002</v>
      </c>
      <c r="AC1134" s="24">
        <v>0.1254586</v>
      </c>
      <c r="AD1134" s="24">
        <v>1.345827E-2</v>
      </c>
      <c r="AF1134">
        <f t="shared" si="454"/>
        <v>3.7955899</v>
      </c>
      <c r="AG1134">
        <f t="shared" si="454"/>
        <v>2.5667721999999999</v>
      </c>
      <c r="AH1134">
        <f t="shared" si="452"/>
        <v>4.987948599999994</v>
      </c>
      <c r="AI1134">
        <f t="shared" si="452"/>
        <v>2.6890182700000009</v>
      </c>
      <c r="AJ1134">
        <f t="shared" si="440"/>
        <v>3.509832242499999</v>
      </c>
      <c r="AK1134">
        <f t="shared" si="441"/>
        <v>0.56491763605711154</v>
      </c>
      <c r="AM1134" s="24">
        <v>4.2534559999999999</v>
      </c>
      <c r="AN1134" s="24">
        <v>4.3144819999999999</v>
      </c>
      <c r="AO1134" s="24">
        <v>0.13446050000000001</v>
      </c>
      <c r="AP1134" s="24">
        <v>0.1223448</v>
      </c>
      <c r="AR1134">
        <f t="shared" si="446"/>
        <v>3.6922452999999997</v>
      </c>
      <c r="AS1134">
        <f t="shared" si="447"/>
        <v>3.8990909999999999</v>
      </c>
      <c r="AT1134">
        <f t="shared" si="448"/>
        <v>0.33462050000000032</v>
      </c>
      <c r="AU1134">
        <f t="shared" si="449"/>
        <v>3.2212747999999993</v>
      </c>
      <c r="AV1134">
        <f t="shared" si="442"/>
        <v>2.7868078999999999</v>
      </c>
      <c r="AW1134">
        <f t="shared" si="443"/>
        <v>0.82960709132791366</v>
      </c>
    </row>
    <row r="1135" spans="1:49" x14ac:dyDescent="0.35">
      <c r="A1135" s="24" t="s">
        <v>2359</v>
      </c>
      <c r="B1135" s="24" t="s">
        <v>2360</v>
      </c>
      <c r="C1135" s="24">
        <v>5.9710600000000005</v>
      </c>
      <c r="D1135" s="24">
        <v>2.8183180000000001</v>
      </c>
      <c r="E1135" s="24">
        <v>0</v>
      </c>
      <c r="F1135" s="24">
        <v>0</v>
      </c>
      <c r="H1135">
        <f t="shared" si="444"/>
        <v>5.4310494000000009</v>
      </c>
      <c r="I1135">
        <f t="shared" si="445"/>
        <v>2.5584608000000002</v>
      </c>
      <c r="J1135">
        <f t="shared" si="450"/>
        <v>1.4692500000000006</v>
      </c>
      <c r="K1135">
        <f t="shared" si="450"/>
        <v>2.4140499999999996</v>
      </c>
      <c r="L1135">
        <f t="shared" si="436"/>
        <v>2.9682025500000004</v>
      </c>
      <c r="M1135">
        <f t="shared" si="437"/>
        <v>0.85573782511891394</v>
      </c>
      <c r="O1135" s="24">
        <v>2.9328560000000001</v>
      </c>
      <c r="P1135" s="24">
        <v>2.5837310000000002</v>
      </c>
      <c r="Q1135" s="24">
        <v>1.467897E-2</v>
      </c>
      <c r="R1135" s="24">
        <v>7.293702E-3</v>
      </c>
      <c r="T1135">
        <f t="shared" si="453"/>
        <v>2.6418668000000003</v>
      </c>
      <c r="U1135">
        <f t="shared" si="453"/>
        <v>1.6994500000000001</v>
      </c>
      <c r="V1135">
        <f t="shared" si="451"/>
        <v>1.94612897</v>
      </c>
      <c r="W1135">
        <f t="shared" si="451"/>
        <v>0.75037370199999909</v>
      </c>
      <c r="X1135">
        <f t="shared" si="438"/>
        <v>1.7594548679999999</v>
      </c>
      <c r="Y1135">
        <f t="shared" si="439"/>
        <v>0.39108219743990502</v>
      </c>
      <c r="AA1135" s="24">
        <v>3.9907810000000001</v>
      </c>
      <c r="AB1135" s="24">
        <v>3.0081060000000002</v>
      </c>
      <c r="AC1135" s="24">
        <v>0.1254586</v>
      </c>
      <c r="AD1135" s="24">
        <v>1.345827E-2</v>
      </c>
      <c r="AF1135">
        <f t="shared" si="454"/>
        <v>3.7955899</v>
      </c>
      <c r="AG1135">
        <f t="shared" si="454"/>
        <v>2.5667721999999999</v>
      </c>
      <c r="AH1135">
        <f t="shared" si="452"/>
        <v>4.987948599999994</v>
      </c>
      <c r="AI1135">
        <f t="shared" si="452"/>
        <v>2.6890182700000009</v>
      </c>
      <c r="AJ1135">
        <f t="shared" si="440"/>
        <v>3.509832242499999</v>
      </c>
      <c r="AK1135">
        <f t="shared" si="441"/>
        <v>0.56491763605711154</v>
      </c>
      <c r="AM1135" s="24">
        <v>4.2534559999999999</v>
      </c>
      <c r="AN1135" s="24">
        <v>4.3144819999999999</v>
      </c>
      <c r="AO1135" s="24">
        <v>0.13446050000000001</v>
      </c>
      <c r="AP1135" s="24">
        <v>0.1223448</v>
      </c>
      <c r="AR1135">
        <f t="shared" si="446"/>
        <v>3.6922452999999997</v>
      </c>
      <c r="AS1135">
        <f t="shared" si="447"/>
        <v>3.8990909999999999</v>
      </c>
      <c r="AT1135">
        <f t="shared" si="448"/>
        <v>0.33462050000000032</v>
      </c>
      <c r="AU1135">
        <f t="shared" si="449"/>
        <v>3.2212747999999993</v>
      </c>
      <c r="AV1135">
        <f t="shared" si="442"/>
        <v>2.7868078999999999</v>
      </c>
      <c r="AW1135">
        <f t="shared" si="443"/>
        <v>0.82960709132791366</v>
      </c>
    </row>
    <row r="1136" spans="1:49" x14ac:dyDescent="0.35">
      <c r="A1136" s="24" t="s">
        <v>2361</v>
      </c>
      <c r="B1136" s="24" t="s">
        <v>2362</v>
      </c>
      <c r="C1136" s="24">
        <v>5.9710600000000005</v>
      </c>
      <c r="D1136" s="24">
        <v>2.8183180000000001</v>
      </c>
      <c r="E1136" s="24">
        <v>0</v>
      </c>
      <c r="F1136" s="24">
        <v>0</v>
      </c>
      <c r="H1136">
        <f t="shared" si="444"/>
        <v>5.4310494000000009</v>
      </c>
      <c r="I1136">
        <f t="shared" si="445"/>
        <v>2.5584608000000002</v>
      </c>
      <c r="J1136">
        <f t="shared" si="450"/>
        <v>1.4692500000000006</v>
      </c>
      <c r="K1136">
        <f t="shared" si="450"/>
        <v>2.4140499999999996</v>
      </c>
      <c r="L1136">
        <f t="shared" si="436"/>
        <v>2.9682025500000004</v>
      </c>
      <c r="M1136">
        <f t="shared" si="437"/>
        <v>0.85573782511891394</v>
      </c>
      <c r="O1136" s="24">
        <v>3.0192420000000002</v>
      </c>
      <c r="P1136" s="24">
        <v>2.5837310000000002</v>
      </c>
      <c r="Q1136" s="24">
        <v>1.467897E-2</v>
      </c>
      <c r="R1136" s="24">
        <v>7.293702E-3</v>
      </c>
      <c r="T1136">
        <f t="shared" si="453"/>
        <v>2.7282528000000004</v>
      </c>
      <c r="U1136">
        <f t="shared" si="453"/>
        <v>1.6994500000000001</v>
      </c>
      <c r="V1136">
        <f t="shared" si="451"/>
        <v>1.94612897</v>
      </c>
      <c r="W1136">
        <f t="shared" si="451"/>
        <v>0.75037370199999909</v>
      </c>
      <c r="X1136">
        <f t="shared" si="438"/>
        <v>1.781051368</v>
      </c>
      <c r="Y1136">
        <f t="shared" si="439"/>
        <v>0.40757375630221826</v>
      </c>
      <c r="AA1136" s="24">
        <v>3.9907810000000001</v>
      </c>
      <c r="AB1136" s="24">
        <v>3.0081060000000002</v>
      </c>
      <c r="AC1136" s="24">
        <v>0.1254586</v>
      </c>
      <c r="AD1136" s="24">
        <v>1.345827E-2</v>
      </c>
      <c r="AF1136">
        <f t="shared" si="454"/>
        <v>3.7955899</v>
      </c>
      <c r="AG1136">
        <f t="shared" si="454"/>
        <v>2.5667721999999999</v>
      </c>
      <c r="AH1136">
        <f t="shared" si="452"/>
        <v>4.987948599999994</v>
      </c>
      <c r="AI1136">
        <f t="shared" si="452"/>
        <v>2.6890182700000009</v>
      </c>
      <c r="AJ1136">
        <f t="shared" si="440"/>
        <v>3.509832242499999</v>
      </c>
      <c r="AK1136">
        <f t="shared" si="441"/>
        <v>0.56491763605711154</v>
      </c>
      <c r="AM1136" s="24">
        <v>4.2534559999999999</v>
      </c>
      <c r="AN1136" s="24">
        <v>4.3144819999999999</v>
      </c>
      <c r="AO1136" s="24">
        <v>0.13446050000000001</v>
      </c>
      <c r="AP1136" s="24">
        <v>0.1223448</v>
      </c>
      <c r="AR1136">
        <f t="shared" si="446"/>
        <v>3.6922452999999997</v>
      </c>
      <c r="AS1136">
        <f t="shared" si="447"/>
        <v>3.8990909999999999</v>
      </c>
      <c r="AT1136">
        <f t="shared" si="448"/>
        <v>0.33462050000000032</v>
      </c>
      <c r="AU1136">
        <f t="shared" si="449"/>
        <v>3.2212747999999993</v>
      </c>
      <c r="AV1136">
        <f t="shared" si="442"/>
        <v>2.7868078999999999</v>
      </c>
      <c r="AW1136">
        <f t="shared" si="443"/>
        <v>0.82960709132791366</v>
      </c>
    </row>
    <row r="1137" spans="1:49" x14ac:dyDescent="0.35">
      <c r="A1137" s="24" t="s">
        <v>2363</v>
      </c>
      <c r="B1137" s="24" t="s">
        <v>2364</v>
      </c>
      <c r="C1137" s="24">
        <v>5.9710600000000005</v>
      </c>
      <c r="D1137" s="24">
        <v>2.8183180000000001</v>
      </c>
      <c r="E1137" s="24">
        <v>0</v>
      </c>
      <c r="F1137" s="24">
        <v>0</v>
      </c>
      <c r="H1137">
        <f t="shared" si="444"/>
        <v>5.4310494000000009</v>
      </c>
      <c r="I1137">
        <f t="shared" si="445"/>
        <v>2.5584608000000002</v>
      </c>
      <c r="J1137">
        <f t="shared" si="450"/>
        <v>1.4692500000000006</v>
      </c>
      <c r="K1137">
        <f t="shared" si="450"/>
        <v>2.4140499999999996</v>
      </c>
      <c r="L1137">
        <f t="shared" si="436"/>
        <v>2.9682025500000004</v>
      </c>
      <c r="M1137">
        <f t="shared" si="437"/>
        <v>0.85573782511891394</v>
      </c>
      <c r="O1137" s="24">
        <v>3.1684709999999998</v>
      </c>
      <c r="P1137" s="24">
        <v>2.5837310000000002</v>
      </c>
      <c r="Q1137" s="24">
        <v>1.467897E-2</v>
      </c>
      <c r="R1137" s="24">
        <v>7.293702E-3</v>
      </c>
      <c r="T1137">
        <f t="shared" si="453"/>
        <v>2.8774818</v>
      </c>
      <c r="U1137">
        <f t="shared" si="453"/>
        <v>1.6994500000000001</v>
      </c>
      <c r="V1137">
        <f t="shared" si="451"/>
        <v>1.94612897</v>
      </c>
      <c r="W1137">
        <f t="shared" si="451"/>
        <v>0.75037370199999909</v>
      </c>
      <c r="X1137">
        <f t="shared" si="438"/>
        <v>1.818358618</v>
      </c>
      <c r="Y1137">
        <f t="shared" si="439"/>
        <v>0.43711156258425643</v>
      </c>
      <c r="AA1137" s="24">
        <v>3.9907810000000001</v>
      </c>
      <c r="AB1137" s="24">
        <v>3.0081060000000002</v>
      </c>
      <c r="AC1137" s="24">
        <v>0.1254586</v>
      </c>
      <c r="AD1137" s="24">
        <v>1.345827E-2</v>
      </c>
      <c r="AF1137">
        <f t="shared" si="454"/>
        <v>3.7955899</v>
      </c>
      <c r="AG1137">
        <f t="shared" si="454"/>
        <v>2.5667721999999999</v>
      </c>
      <c r="AH1137">
        <f t="shared" si="452"/>
        <v>4.987948599999994</v>
      </c>
      <c r="AI1137">
        <f t="shared" si="452"/>
        <v>2.6890182700000009</v>
      </c>
      <c r="AJ1137">
        <f t="shared" si="440"/>
        <v>3.509832242499999</v>
      </c>
      <c r="AK1137">
        <f t="shared" si="441"/>
        <v>0.56491763605711154</v>
      </c>
      <c r="AM1137" s="24">
        <v>4.2534559999999999</v>
      </c>
      <c r="AN1137" s="24">
        <v>4.3144819999999999</v>
      </c>
      <c r="AO1137" s="24">
        <v>0.13446050000000001</v>
      </c>
      <c r="AP1137" s="24">
        <v>0.1223448</v>
      </c>
      <c r="AR1137">
        <f t="shared" si="446"/>
        <v>3.6922452999999997</v>
      </c>
      <c r="AS1137">
        <f t="shared" si="447"/>
        <v>3.8990909999999999</v>
      </c>
      <c r="AT1137">
        <f t="shared" si="448"/>
        <v>0.33462050000000032</v>
      </c>
      <c r="AU1137">
        <f t="shared" si="449"/>
        <v>3.2212747999999993</v>
      </c>
      <c r="AV1137">
        <f t="shared" si="442"/>
        <v>2.7868078999999999</v>
      </c>
      <c r="AW1137">
        <f t="shared" si="443"/>
        <v>0.82960709132791366</v>
      </c>
    </row>
    <row r="1138" spans="1:49" x14ac:dyDescent="0.35">
      <c r="A1138" s="24" t="s">
        <v>2365</v>
      </c>
      <c r="B1138" s="24" t="s">
        <v>2366</v>
      </c>
      <c r="C1138" s="24">
        <v>6.0328559999999998</v>
      </c>
      <c r="D1138" s="24">
        <v>2.8183180000000001</v>
      </c>
      <c r="E1138" s="24">
        <v>0</v>
      </c>
      <c r="F1138" s="24">
        <v>0</v>
      </c>
      <c r="H1138">
        <f t="shared" si="444"/>
        <v>5.4928454000000002</v>
      </c>
      <c r="I1138">
        <f t="shared" si="445"/>
        <v>2.5584608000000002</v>
      </c>
      <c r="J1138">
        <f t="shared" si="450"/>
        <v>1.4692500000000006</v>
      </c>
      <c r="K1138">
        <f t="shared" si="450"/>
        <v>2.4140499999999996</v>
      </c>
      <c r="L1138">
        <f t="shared" si="436"/>
        <v>2.9836515500000003</v>
      </c>
      <c r="M1138">
        <f t="shared" si="437"/>
        <v>0.87056968566413362</v>
      </c>
      <c r="O1138" s="24">
        <v>3.1704949999999998</v>
      </c>
      <c r="P1138" s="24">
        <v>2.5837310000000002</v>
      </c>
      <c r="Q1138" s="24">
        <v>1.7912310000000001E-2</v>
      </c>
      <c r="R1138" s="24">
        <v>7.2963560000000004E-3</v>
      </c>
      <c r="T1138">
        <f t="shared" si="453"/>
        <v>2.8795058</v>
      </c>
      <c r="U1138">
        <f t="shared" si="453"/>
        <v>1.6994500000000001</v>
      </c>
      <c r="V1138">
        <f t="shared" si="451"/>
        <v>1.9493623099999999</v>
      </c>
      <c r="W1138">
        <f t="shared" si="451"/>
        <v>0.75037635599999908</v>
      </c>
      <c r="X1138">
        <f t="shared" si="438"/>
        <v>1.8196736164999998</v>
      </c>
      <c r="Y1138">
        <f t="shared" si="439"/>
        <v>0.43759891869165418</v>
      </c>
      <c r="AA1138" s="24">
        <v>3.9907810000000001</v>
      </c>
      <c r="AB1138" s="24">
        <v>3.0081060000000002</v>
      </c>
      <c r="AC1138" s="24">
        <v>0.1254586</v>
      </c>
      <c r="AD1138" s="24">
        <v>1.345827E-2</v>
      </c>
      <c r="AF1138">
        <f t="shared" si="454"/>
        <v>3.7955899</v>
      </c>
      <c r="AG1138">
        <f t="shared" si="454"/>
        <v>2.5667721999999999</v>
      </c>
      <c r="AH1138">
        <f t="shared" si="452"/>
        <v>4.987948599999994</v>
      </c>
      <c r="AI1138">
        <f t="shared" si="452"/>
        <v>2.6890182700000009</v>
      </c>
      <c r="AJ1138">
        <f t="shared" si="440"/>
        <v>3.509832242499999</v>
      </c>
      <c r="AK1138">
        <f t="shared" si="441"/>
        <v>0.56491763605711154</v>
      </c>
      <c r="AM1138" s="24">
        <v>4.2534559999999999</v>
      </c>
      <c r="AN1138" s="24">
        <v>4.3144819999999999</v>
      </c>
      <c r="AO1138" s="24">
        <v>0.13446050000000001</v>
      </c>
      <c r="AP1138" s="24">
        <v>0.1223448</v>
      </c>
      <c r="AR1138">
        <f t="shared" si="446"/>
        <v>3.6922452999999997</v>
      </c>
      <c r="AS1138">
        <f t="shared" si="447"/>
        <v>3.8990909999999999</v>
      </c>
      <c r="AT1138">
        <f t="shared" si="448"/>
        <v>0.33462050000000032</v>
      </c>
      <c r="AU1138">
        <f t="shared" si="449"/>
        <v>3.2212747999999993</v>
      </c>
      <c r="AV1138">
        <f t="shared" si="442"/>
        <v>2.7868078999999999</v>
      </c>
      <c r="AW1138">
        <f t="shared" si="443"/>
        <v>0.82960709132791366</v>
      </c>
    </row>
    <row r="1139" spans="1:49" x14ac:dyDescent="0.35">
      <c r="A1139" s="24" t="s">
        <v>2367</v>
      </c>
      <c r="B1139" s="24" t="s">
        <v>2368</v>
      </c>
      <c r="C1139" s="24">
        <v>6.1058870000000001</v>
      </c>
      <c r="D1139" s="24">
        <v>2.8183180000000001</v>
      </c>
      <c r="E1139" s="24">
        <v>0</v>
      </c>
      <c r="F1139" s="24">
        <v>0</v>
      </c>
      <c r="H1139">
        <f t="shared" si="444"/>
        <v>5.5658764000000005</v>
      </c>
      <c r="I1139">
        <f t="shared" si="445"/>
        <v>2.5584608000000002</v>
      </c>
      <c r="J1139">
        <f t="shared" si="450"/>
        <v>1.4692500000000006</v>
      </c>
      <c r="K1139">
        <f t="shared" si="450"/>
        <v>2.4140499999999996</v>
      </c>
      <c r="L1139">
        <f t="shared" si="436"/>
        <v>3.0019093000000003</v>
      </c>
      <c r="M1139">
        <f t="shared" si="437"/>
        <v>0.88812522336415833</v>
      </c>
      <c r="O1139" s="24">
        <v>3.1704949999999998</v>
      </c>
      <c r="P1139" s="24">
        <v>2.5837310000000002</v>
      </c>
      <c r="Q1139" s="24">
        <v>9.7430139999999998E-2</v>
      </c>
      <c r="R1139" s="24">
        <v>0.1235504</v>
      </c>
      <c r="T1139">
        <f t="shared" si="453"/>
        <v>2.8795058</v>
      </c>
      <c r="U1139">
        <f t="shared" si="453"/>
        <v>1.6994500000000001</v>
      </c>
      <c r="V1139">
        <f t="shared" si="451"/>
        <v>2.0288801400000001</v>
      </c>
      <c r="W1139">
        <f t="shared" si="451"/>
        <v>0.86663039999999913</v>
      </c>
      <c r="X1139">
        <f t="shared" si="438"/>
        <v>1.8686165849999998</v>
      </c>
      <c r="Y1139">
        <f t="shared" si="439"/>
        <v>0.41635071959386694</v>
      </c>
      <c r="AA1139" s="24">
        <v>3.9907810000000001</v>
      </c>
      <c r="AB1139" s="24">
        <v>3.0081060000000002</v>
      </c>
      <c r="AC1139" s="24">
        <v>0.1254586</v>
      </c>
      <c r="AD1139" s="24">
        <v>1.345827E-2</v>
      </c>
      <c r="AF1139">
        <f t="shared" si="454"/>
        <v>3.7955899</v>
      </c>
      <c r="AG1139">
        <f t="shared" si="454"/>
        <v>2.5667721999999999</v>
      </c>
      <c r="AH1139">
        <f t="shared" si="452"/>
        <v>4.987948599999994</v>
      </c>
      <c r="AI1139">
        <f t="shared" si="452"/>
        <v>2.6890182700000009</v>
      </c>
      <c r="AJ1139">
        <f t="shared" si="440"/>
        <v>3.509832242499999</v>
      </c>
      <c r="AK1139">
        <f t="shared" si="441"/>
        <v>0.56491763605711154</v>
      </c>
      <c r="AM1139" s="24">
        <v>4.2534559999999999</v>
      </c>
      <c r="AN1139" s="24">
        <v>4.3144819999999999</v>
      </c>
      <c r="AO1139" s="24">
        <v>0.16468920000000001</v>
      </c>
      <c r="AP1139" s="24">
        <v>0.15000520000000001</v>
      </c>
      <c r="AR1139">
        <f t="shared" si="446"/>
        <v>3.6922452999999997</v>
      </c>
      <c r="AS1139">
        <f t="shared" si="447"/>
        <v>3.8990909999999999</v>
      </c>
      <c r="AT1139">
        <f t="shared" si="448"/>
        <v>0.36484920000000032</v>
      </c>
      <c r="AU1139">
        <f t="shared" si="449"/>
        <v>3.2489351999999991</v>
      </c>
      <c r="AV1139">
        <f t="shared" si="442"/>
        <v>2.8012801749999996</v>
      </c>
      <c r="AW1139">
        <f t="shared" si="443"/>
        <v>0.82338723063132413</v>
      </c>
    </row>
    <row r="1140" spans="1:49" x14ac:dyDescent="0.35">
      <c r="A1140" s="24" t="s">
        <v>2369</v>
      </c>
      <c r="B1140" s="24" t="s">
        <v>2370</v>
      </c>
      <c r="C1140" s="24">
        <v>6.1058870000000001</v>
      </c>
      <c r="D1140" s="24">
        <v>2.8183180000000001</v>
      </c>
      <c r="E1140" s="24">
        <v>0</v>
      </c>
      <c r="F1140" s="24">
        <v>0</v>
      </c>
      <c r="H1140">
        <f t="shared" si="444"/>
        <v>5.5658764000000005</v>
      </c>
      <c r="I1140">
        <f t="shared" si="445"/>
        <v>2.5584608000000002</v>
      </c>
      <c r="J1140">
        <f t="shared" si="450"/>
        <v>1.4692500000000006</v>
      </c>
      <c r="K1140">
        <f t="shared" si="450"/>
        <v>2.4140499999999996</v>
      </c>
      <c r="L1140">
        <f t="shared" si="436"/>
        <v>3.0019093000000003</v>
      </c>
      <c r="M1140">
        <f t="shared" si="437"/>
        <v>0.88812522336415833</v>
      </c>
      <c r="O1140" s="24">
        <v>3.1704949999999998</v>
      </c>
      <c r="P1140" s="24">
        <v>2.5837310000000002</v>
      </c>
      <c r="Q1140" s="24">
        <v>0.101532</v>
      </c>
      <c r="R1140" s="24">
        <v>0.201599</v>
      </c>
      <c r="T1140">
        <f t="shared" si="453"/>
        <v>2.8795058</v>
      </c>
      <c r="U1140">
        <f t="shared" si="453"/>
        <v>1.6994500000000001</v>
      </c>
      <c r="V1140">
        <f t="shared" si="451"/>
        <v>2.0329820000000001</v>
      </c>
      <c r="W1140">
        <f t="shared" si="451"/>
        <v>0.94467899999999905</v>
      </c>
      <c r="X1140">
        <f t="shared" si="438"/>
        <v>1.8891541999999997</v>
      </c>
      <c r="Y1140">
        <f t="shared" si="439"/>
        <v>0.40098875863171923</v>
      </c>
      <c r="AA1140" s="24">
        <v>3.9907810000000001</v>
      </c>
      <c r="AB1140" s="24">
        <v>3.0081060000000002</v>
      </c>
      <c r="AC1140" s="24">
        <v>0.1254586</v>
      </c>
      <c r="AD1140" s="24">
        <v>1.345827E-2</v>
      </c>
      <c r="AF1140">
        <f t="shared" si="454"/>
        <v>3.7955899</v>
      </c>
      <c r="AG1140">
        <f t="shared" si="454"/>
        <v>2.5667721999999999</v>
      </c>
      <c r="AH1140">
        <f t="shared" si="452"/>
        <v>4.987948599999994</v>
      </c>
      <c r="AI1140">
        <f t="shared" si="452"/>
        <v>2.6890182700000009</v>
      </c>
      <c r="AJ1140">
        <f t="shared" si="440"/>
        <v>3.509832242499999</v>
      </c>
      <c r="AK1140">
        <f t="shared" si="441"/>
        <v>0.56491763605711154</v>
      </c>
      <c r="AM1140" s="24">
        <v>4.2534559999999999</v>
      </c>
      <c r="AN1140" s="24">
        <v>4.3386279999999999</v>
      </c>
      <c r="AO1140" s="24">
        <v>0.24028369999999999</v>
      </c>
      <c r="AP1140" s="24">
        <v>0.21008289999999999</v>
      </c>
      <c r="AR1140">
        <f t="shared" si="446"/>
        <v>3.6922452999999997</v>
      </c>
      <c r="AS1140">
        <f t="shared" si="447"/>
        <v>3.9232369999999999</v>
      </c>
      <c r="AT1140">
        <f t="shared" si="448"/>
        <v>0.44044370000000033</v>
      </c>
      <c r="AU1140">
        <f t="shared" si="449"/>
        <v>3.3090128999999995</v>
      </c>
      <c r="AV1140">
        <f t="shared" si="442"/>
        <v>2.8412347249999996</v>
      </c>
      <c r="AW1140">
        <f t="shared" si="443"/>
        <v>0.81022434591670811</v>
      </c>
    </row>
    <row r="1141" spans="1:49" x14ac:dyDescent="0.35">
      <c r="A1141" s="24" t="s">
        <v>2371</v>
      </c>
      <c r="B1141" s="24" t="s">
        <v>2372</v>
      </c>
      <c r="C1141" s="24">
        <v>6.1058870000000001</v>
      </c>
      <c r="D1141" s="24">
        <v>2.8183180000000001</v>
      </c>
      <c r="E1141" s="24">
        <v>0</v>
      </c>
      <c r="F1141" s="24">
        <v>0</v>
      </c>
      <c r="H1141">
        <f t="shared" si="444"/>
        <v>5.5658764000000005</v>
      </c>
      <c r="I1141">
        <f t="shared" si="445"/>
        <v>2.5584608000000002</v>
      </c>
      <c r="J1141">
        <f t="shared" si="450"/>
        <v>1.4692500000000006</v>
      </c>
      <c r="K1141">
        <f t="shared" si="450"/>
        <v>2.4140499999999996</v>
      </c>
      <c r="L1141">
        <f t="shared" si="436"/>
        <v>3.0019093000000003</v>
      </c>
      <c r="M1141">
        <f t="shared" si="437"/>
        <v>0.88812522336415833</v>
      </c>
      <c r="O1141" s="24">
        <v>3.1704949999999998</v>
      </c>
      <c r="P1141" s="24">
        <v>2.5837310000000002</v>
      </c>
      <c r="Q1141" s="24">
        <v>0.101532</v>
      </c>
      <c r="R1141" s="24">
        <v>0.201599</v>
      </c>
      <c r="T1141">
        <f t="shared" si="453"/>
        <v>2.8795058</v>
      </c>
      <c r="U1141">
        <f t="shared" si="453"/>
        <v>1.6994500000000001</v>
      </c>
      <c r="V1141">
        <f t="shared" si="451"/>
        <v>2.0329820000000001</v>
      </c>
      <c r="W1141">
        <f t="shared" si="451"/>
        <v>0.94467899999999905</v>
      </c>
      <c r="X1141">
        <f t="shared" si="438"/>
        <v>1.8891541999999997</v>
      </c>
      <c r="Y1141">
        <f t="shared" si="439"/>
        <v>0.40098875863171923</v>
      </c>
      <c r="AA1141" s="24">
        <v>3.9907810000000001</v>
      </c>
      <c r="AB1141" s="24">
        <v>3.0081060000000002</v>
      </c>
      <c r="AC1141" s="24">
        <v>0.1254586</v>
      </c>
      <c r="AD1141" s="24">
        <v>1.345827E-2</v>
      </c>
      <c r="AF1141">
        <f t="shared" si="454"/>
        <v>3.7955899</v>
      </c>
      <c r="AG1141">
        <f t="shared" si="454"/>
        <v>2.5667721999999999</v>
      </c>
      <c r="AH1141">
        <f t="shared" si="452"/>
        <v>4.987948599999994</v>
      </c>
      <c r="AI1141">
        <f t="shared" si="452"/>
        <v>2.6890182700000009</v>
      </c>
      <c r="AJ1141">
        <f t="shared" si="440"/>
        <v>3.509832242499999</v>
      </c>
      <c r="AK1141">
        <f t="shared" si="441"/>
        <v>0.56491763605711154</v>
      </c>
      <c r="AM1141" s="24">
        <v>4.2534559999999999</v>
      </c>
      <c r="AN1141" s="24">
        <v>4.3540659999999995</v>
      </c>
      <c r="AO1141" s="24">
        <v>0.28189059999999999</v>
      </c>
      <c r="AP1141" s="24">
        <v>0.21261749999999999</v>
      </c>
      <c r="AR1141">
        <f t="shared" si="446"/>
        <v>3.6922452999999997</v>
      </c>
      <c r="AS1141">
        <f t="shared" si="447"/>
        <v>3.9386749999999995</v>
      </c>
      <c r="AT1141">
        <f t="shared" si="448"/>
        <v>0.48205060000000033</v>
      </c>
      <c r="AU1141">
        <f t="shared" si="449"/>
        <v>3.3115474999999992</v>
      </c>
      <c r="AV1141">
        <f t="shared" si="442"/>
        <v>2.8561296</v>
      </c>
      <c r="AW1141">
        <f t="shared" si="443"/>
        <v>0.80180268607313065</v>
      </c>
    </row>
    <row r="1142" spans="1:49" x14ac:dyDescent="0.35">
      <c r="A1142" s="24" t="s">
        <v>2373</v>
      </c>
      <c r="B1142" s="24" t="s">
        <v>2374</v>
      </c>
      <c r="C1142" s="24">
        <v>6.1058870000000001</v>
      </c>
      <c r="D1142" s="24">
        <v>2.8183180000000001</v>
      </c>
      <c r="E1142" s="24">
        <v>0</v>
      </c>
      <c r="F1142" s="24">
        <v>0</v>
      </c>
      <c r="H1142">
        <f t="shared" si="444"/>
        <v>5.5658764000000005</v>
      </c>
      <c r="I1142">
        <f t="shared" si="445"/>
        <v>2.5584608000000002</v>
      </c>
      <c r="J1142">
        <f t="shared" si="450"/>
        <v>1.4692500000000006</v>
      </c>
      <c r="K1142">
        <f t="shared" si="450"/>
        <v>2.4140499999999996</v>
      </c>
      <c r="L1142">
        <f t="shared" si="436"/>
        <v>3.0019093000000003</v>
      </c>
      <c r="M1142">
        <f t="shared" si="437"/>
        <v>0.88812522336415833</v>
      </c>
      <c r="O1142" s="24">
        <v>3.1704949999999998</v>
      </c>
      <c r="P1142" s="24">
        <v>2.5837310000000002</v>
      </c>
      <c r="Q1142" s="24">
        <v>0.101532</v>
      </c>
      <c r="R1142" s="24">
        <v>0.201599</v>
      </c>
      <c r="T1142">
        <f t="shared" si="453"/>
        <v>2.8795058</v>
      </c>
      <c r="U1142">
        <f t="shared" si="453"/>
        <v>1.6994500000000001</v>
      </c>
      <c r="V1142">
        <f t="shared" si="451"/>
        <v>2.0329820000000001</v>
      </c>
      <c r="W1142">
        <f t="shared" si="451"/>
        <v>0.94467899999999905</v>
      </c>
      <c r="X1142">
        <f t="shared" si="438"/>
        <v>1.8891541999999997</v>
      </c>
      <c r="Y1142">
        <f t="shared" si="439"/>
        <v>0.40098875863171923</v>
      </c>
      <c r="AA1142" s="24">
        <v>3.9907810000000001</v>
      </c>
      <c r="AB1142" s="24">
        <v>3.0081199999999999</v>
      </c>
      <c r="AC1142" s="24">
        <v>0.1254586</v>
      </c>
      <c r="AD1142" s="24">
        <v>1.345827E-2</v>
      </c>
      <c r="AF1142">
        <f t="shared" si="454"/>
        <v>3.7955899</v>
      </c>
      <c r="AG1142">
        <f t="shared" si="454"/>
        <v>2.5667862000000001</v>
      </c>
      <c r="AH1142">
        <f t="shared" si="452"/>
        <v>4.987948599999994</v>
      </c>
      <c r="AI1142">
        <f t="shared" si="452"/>
        <v>2.6890182700000009</v>
      </c>
      <c r="AJ1142">
        <f t="shared" si="440"/>
        <v>3.5098357424999991</v>
      </c>
      <c r="AK1142">
        <f t="shared" si="441"/>
        <v>0.56491568845905926</v>
      </c>
      <c r="AM1142" s="24">
        <v>4.2534559999999999</v>
      </c>
      <c r="AN1142" s="24">
        <v>4.3540659999999995</v>
      </c>
      <c r="AO1142" s="24">
        <v>0.28197939999999999</v>
      </c>
      <c r="AP1142" s="24">
        <v>0.21261749999999999</v>
      </c>
      <c r="AR1142">
        <f t="shared" si="446"/>
        <v>3.6922452999999997</v>
      </c>
      <c r="AS1142">
        <f t="shared" si="447"/>
        <v>3.9386749999999995</v>
      </c>
      <c r="AT1142">
        <f t="shared" si="448"/>
        <v>0.48213940000000033</v>
      </c>
      <c r="AU1142">
        <f t="shared" si="449"/>
        <v>3.3115474999999992</v>
      </c>
      <c r="AV1142">
        <f t="shared" si="442"/>
        <v>2.8561518000000001</v>
      </c>
      <c r="AW1142">
        <f t="shared" si="443"/>
        <v>0.80178077522333169</v>
      </c>
    </row>
    <row r="1143" spans="1:49" x14ac:dyDescent="0.35">
      <c r="A1143" s="24" t="s">
        <v>2375</v>
      </c>
      <c r="B1143" s="24" t="s">
        <v>2376</v>
      </c>
      <c r="C1143" s="24">
        <v>6.1058870000000001</v>
      </c>
      <c r="D1143" s="24">
        <v>2.8183180000000001</v>
      </c>
      <c r="E1143" s="24">
        <v>0</v>
      </c>
      <c r="F1143" s="24">
        <v>0</v>
      </c>
      <c r="H1143">
        <f t="shared" si="444"/>
        <v>5.5658764000000005</v>
      </c>
      <c r="I1143">
        <f t="shared" si="445"/>
        <v>2.5584608000000002</v>
      </c>
      <c r="J1143">
        <f t="shared" si="450"/>
        <v>1.4692500000000006</v>
      </c>
      <c r="K1143">
        <f t="shared" si="450"/>
        <v>2.4140499999999996</v>
      </c>
      <c r="L1143">
        <f t="shared" si="436"/>
        <v>3.0019093000000003</v>
      </c>
      <c r="M1143">
        <f t="shared" si="437"/>
        <v>0.88812522336415833</v>
      </c>
      <c r="O1143" s="24">
        <v>3.1704949999999998</v>
      </c>
      <c r="P1143" s="24">
        <v>2.5837310000000002</v>
      </c>
      <c r="Q1143" s="24">
        <v>0.101532</v>
      </c>
      <c r="R1143" s="24">
        <v>0.201599</v>
      </c>
      <c r="T1143">
        <f t="shared" si="453"/>
        <v>2.8795058</v>
      </c>
      <c r="U1143">
        <f t="shared" si="453"/>
        <v>1.6994500000000001</v>
      </c>
      <c r="V1143">
        <f t="shared" si="451"/>
        <v>2.0329820000000001</v>
      </c>
      <c r="W1143">
        <f t="shared" si="451"/>
        <v>0.94467899999999905</v>
      </c>
      <c r="X1143">
        <f t="shared" si="438"/>
        <v>1.8891541999999997</v>
      </c>
      <c r="Y1143">
        <f t="shared" si="439"/>
        <v>0.40098875863171923</v>
      </c>
      <c r="AA1143" s="24">
        <v>3.9907810000000001</v>
      </c>
      <c r="AB1143" s="24">
        <v>3.0386280000000001</v>
      </c>
      <c r="AC1143" s="24">
        <v>0.1254586</v>
      </c>
      <c r="AD1143" s="24">
        <v>1.345827E-2</v>
      </c>
      <c r="AF1143">
        <f t="shared" si="454"/>
        <v>3.7955899</v>
      </c>
      <c r="AG1143">
        <f t="shared" si="454"/>
        <v>2.5972942000000003</v>
      </c>
      <c r="AH1143">
        <f t="shared" si="452"/>
        <v>4.987948599999994</v>
      </c>
      <c r="AI1143">
        <f t="shared" si="452"/>
        <v>2.6890182700000009</v>
      </c>
      <c r="AJ1143">
        <f t="shared" si="440"/>
        <v>3.5174627424999985</v>
      </c>
      <c r="AK1143">
        <f t="shared" si="441"/>
        <v>0.56070742247843386</v>
      </c>
      <c r="AM1143" s="24">
        <v>4.2534559999999999</v>
      </c>
      <c r="AN1143" s="24">
        <v>4.3540659999999995</v>
      </c>
      <c r="AO1143" s="24">
        <v>0.28197939999999999</v>
      </c>
      <c r="AP1143" s="24">
        <v>0.21261749999999999</v>
      </c>
      <c r="AR1143">
        <f t="shared" si="446"/>
        <v>3.6922452999999997</v>
      </c>
      <c r="AS1143">
        <f t="shared" si="447"/>
        <v>3.9386749999999995</v>
      </c>
      <c r="AT1143">
        <f t="shared" si="448"/>
        <v>0.48213940000000033</v>
      </c>
      <c r="AU1143">
        <f t="shared" si="449"/>
        <v>3.3115474999999992</v>
      </c>
      <c r="AV1143">
        <f t="shared" si="442"/>
        <v>2.8561518000000001</v>
      </c>
      <c r="AW1143">
        <f t="shared" si="443"/>
        <v>0.80178077522333169</v>
      </c>
    </row>
    <row r="1144" spans="1:49" x14ac:dyDescent="0.35">
      <c r="A1144" s="24" t="s">
        <v>2377</v>
      </c>
      <c r="B1144" s="24" t="s">
        <v>2378</v>
      </c>
      <c r="C1144" s="24">
        <v>6.1058870000000001</v>
      </c>
      <c r="D1144" s="24">
        <v>2.8191000000000002</v>
      </c>
      <c r="E1144" s="24">
        <v>0</v>
      </c>
      <c r="F1144" s="24">
        <v>0</v>
      </c>
      <c r="H1144">
        <f t="shared" si="444"/>
        <v>5.5658764000000005</v>
      </c>
      <c r="I1144">
        <f t="shared" si="445"/>
        <v>2.5592428000000003</v>
      </c>
      <c r="J1144">
        <f t="shared" si="450"/>
        <v>1.4692500000000006</v>
      </c>
      <c r="K1144">
        <f t="shared" si="450"/>
        <v>2.4140499999999996</v>
      </c>
      <c r="L1144">
        <f t="shared" si="436"/>
        <v>3.0021048000000001</v>
      </c>
      <c r="M1144">
        <f t="shared" si="437"/>
        <v>0.88809270601369061</v>
      </c>
      <c r="O1144" s="24">
        <v>3.1704949999999998</v>
      </c>
      <c r="P1144" s="24">
        <v>2.5837310000000002</v>
      </c>
      <c r="Q1144" s="24">
        <v>0.101532</v>
      </c>
      <c r="R1144" s="24">
        <v>0.201599</v>
      </c>
      <c r="T1144">
        <f t="shared" si="453"/>
        <v>2.8795058</v>
      </c>
      <c r="U1144">
        <f t="shared" si="453"/>
        <v>1.6994500000000001</v>
      </c>
      <c r="V1144">
        <f t="shared" si="451"/>
        <v>2.0329820000000001</v>
      </c>
      <c r="W1144">
        <f t="shared" si="451"/>
        <v>0.94467899999999905</v>
      </c>
      <c r="X1144">
        <f t="shared" si="438"/>
        <v>1.8891541999999997</v>
      </c>
      <c r="Y1144">
        <f t="shared" si="439"/>
        <v>0.40098875863171923</v>
      </c>
      <c r="AA1144" s="24">
        <v>3.9907810000000001</v>
      </c>
      <c r="AB1144" s="24">
        <v>3.0769009999999999</v>
      </c>
      <c r="AC1144" s="24">
        <v>0.1254586</v>
      </c>
      <c r="AD1144" s="24">
        <v>5.2204489999999999E-2</v>
      </c>
      <c r="AF1144">
        <f t="shared" si="454"/>
        <v>3.7955899</v>
      </c>
      <c r="AG1144">
        <f t="shared" si="454"/>
        <v>2.6355671999999997</v>
      </c>
      <c r="AH1144">
        <f t="shared" si="452"/>
        <v>4.987948599999994</v>
      </c>
      <c r="AI1144">
        <f t="shared" si="452"/>
        <v>2.7277644900000007</v>
      </c>
      <c r="AJ1144">
        <f t="shared" si="440"/>
        <v>3.5367175474999986</v>
      </c>
      <c r="AK1144">
        <f t="shared" si="441"/>
        <v>0.5507240280354504</v>
      </c>
      <c r="AM1144" s="24">
        <v>4.2534559999999999</v>
      </c>
      <c r="AN1144" s="24">
        <v>4.3540659999999995</v>
      </c>
      <c r="AO1144" s="24">
        <v>0.28197939999999999</v>
      </c>
      <c r="AP1144" s="24">
        <v>0.21261749999999999</v>
      </c>
      <c r="AR1144">
        <f t="shared" si="446"/>
        <v>3.6922452999999997</v>
      </c>
      <c r="AS1144">
        <f t="shared" si="447"/>
        <v>3.9386749999999995</v>
      </c>
      <c r="AT1144">
        <f t="shared" si="448"/>
        <v>0.48213940000000033</v>
      </c>
      <c r="AU1144">
        <f t="shared" si="449"/>
        <v>3.3115474999999992</v>
      </c>
      <c r="AV1144">
        <f t="shared" si="442"/>
        <v>2.8561518000000001</v>
      </c>
      <c r="AW1144">
        <f t="shared" si="443"/>
        <v>0.80178077522333169</v>
      </c>
    </row>
    <row r="1145" spans="1:49" x14ac:dyDescent="0.35">
      <c r="A1145" s="24" t="s">
        <v>2379</v>
      </c>
      <c r="B1145" s="24" t="s">
        <v>2380</v>
      </c>
      <c r="C1145" s="24">
        <v>6.1058870000000001</v>
      </c>
      <c r="D1145" s="24">
        <v>2.9219780000000002</v>
      </c>
      <c r="E1145" s="24">
        <v>0</v>
      </c>
      <c r="F1145" s="24">
        <v>0</v>
      </c>
      <c r="H1145">
        <f t="shared" si="444"/>
        <v>5.5658764000000005</v>
      </c>
      <c r="I1145">
        <f t="shared" si="445"/>
        <v>2.6621208000000003</v>
      </c>
      <c r="J1145">
        <f t="shared" si="450"/>
        <v>1.4692500000000006</v>
      </c>
      <c r="K1145">
        <f t="shared" si="450"/>
        <v>2.4140499999999996</v>
      </c>
      <c r="L1145">
        <f t="shared" si="436"/>
        <v>3.0278243000000002</v>
      </c>
      <c r="M1145">
        <f t="shared" si="437"/>
        <v>0.8841813658307347</v>
      </c>
      <c r="O1145" s="24">
        <v>3.1704949999999998</v>
      </c>
      <c r="P1145" s="24">
        <v>2.5837310000000002</v>
      </c>
      <c r="Q1145" s="24">
        <v>0.101532</v>
      </c>
      <c r="R1145" s="24">
        <v>0.201599</v>
      </c>
      <c r="T1145">
        <f t="shared" si="453"/>
        <v>2.8795058</v>
      </c>
      <c r="U1145">
        <f t="shared" si="453"/>
        <v>1.6994500000000001</v>
      </c>
      <c r="V1145">
        <f t="shared" si="451"/>
        <v>2.0329820000000001</v>
      </c>
      <c r="W1145">
        <f t="shared" si="451"/>
        <v>0.94467899999999905</v>
      </c>
      <c r="X1145">
        <f t="shared" si="438"/>
        <v>1.8891541999999997</v>
      </c>
      <c r="Y1145">
        <f t="shared" si="439"/>
        <v>0.40098875863171923</v>
      </c>
      <c r="AA1145" s="24">
        <v>3.9907810000000001</v>
      </c>
      <c r="AB1145" s="24">
        <v>3.0777299999999999</v>
      </c>
      <c r="AC1145" s="24">
        <v>0.1254586</v>
      </c>
      <c r="AD1145" s="24">
        <v>0.1359368</v>
      </c>
      <c r="AF1145">
        <f t="shared" si="454"/>
        <v>3.7955899</v>
      </c>
      <c r="AG1145">
        <f t="shared" si="454"/>
        <v>2.6363962000000001</v>
      </c>
      <c r="AH1145">
        <f t="shared" si="452"/>
        <v>4.987948599999994</v>
      </c>
      <c r="AI1145">
        <f t="shared" si="452"/>
        <v>2.8114968000000009</v>
      </c>
      <c r="AJ1145">
        <f t="shared" si="440"/>
        <v>3.5578578749999985</v>
      </c>
      <c r="AK1145">
        <f t="shared" si="441"/>
        <v>0.54066490470920547</v>
      </c>
      <c r="AM1145" s="24">
        <v>4.2534559999999999</v>
      </c>
      <c r="AN1145" s="24">
        <v>4.3540659999999995</v>
      </c>
      <c r="AO1145" s="24">
        <v>0.28197939999999999</v>
      </c>
      <c r="AP1145" s="24">
        <v>0.21276819999999999</v>
      </c>
      <c r="AR1145">
        <f t="shared" si="446"/>
        <v>3.6922452999999997</v>
      </c>
      <c r="AS1145">
        <f t="shared" si="447"/>
        <v>3.9386749999999995</v>
      </c>
      <c r="AT1145">
        <f t="shared" si="448"/>
        <v>0.48213940000000033</v>
      </c>
      <c r="AU1145">
        <f t="shared" si="449"/>
        <v>3.3116981999999995</v>
      </c>
      <c r="AV1145">
        <f t="shared" si="442"/>
        <v>2.8561894749999999</v>
      </c>
      <c r="AW1145">
        <f t="shared" si="443"/>
        <v>0.80178790896292029</v>
      </c>
    </row>
    <row r="1146" spans="1:49" x14ac:dyDescent="0.35">
      <c r="A1146" s="24" t="s">
        <v>2381</v>
      </c>
      <c r="B1146" s="24" t="s">
        <v>2382</v>
      </c>
      <c r="C1146" s="24">
        <v>6.1058870000000001</v>
      </c>
      <c r="D1146" s="24">
        <v>2.9722870000000001</v>
      </c>
      <c r="E1146" s="24">
        <v>0</v>
      </c>
      <c r="F1146" s="24">
        <v>0</v>
      </c>
      <c r="H1146">
        <f t="shared" si="444"/>
        <v>5.5658764000000005</v>
      </c>
      <c r="I1146">
        <f t="shared" si="445"/>
        <v>2.7124298000000002</v>
      </c>
      <c r="J1146">
        <f t="shared" si="450"/>
        <v>1.4692500000000006</v>
      </c>
      <c r="K1146">
        <f t="shared" si="450"/>
        <v>2.4140499999999996</v>
      </c>
      <c r="L1146">
        <f t="shared" si="436"/>
        <v>3.0404015500000003</v>
      </c>
      <c r="M1146">
        <f t="shared" si="437"/>
        <v>0.88253527521734165</v>
      </c>
      <c r="O1146" s="24">
        <v>3.1704949999999998</v>
      </c>
      <c r="P1146" s="24">
        <v>2.5837310000000002</v>
      </c>
      <c r="Q1146" s="24">
        <v>0.101532</v>
      </c>
      <c r="R1146" s="24">
        <v>0.201599</v>
      </c>
      <c r="T1146">
        <f t="shared" si="453"/>
        <v>2.8795058</v>
      </c>
      <c r="U1146">
        <f t="shared" si="453"/>
        <v>1.6994500000000001</v>
      </c>
      <c r="V1146">
        <f t="shared" si="451"/>
        <v>2.0329820000000001</v>
      </c>
      <c r="W1146">
        <f t="shared" si="451"/>
        <v>0.94467899999999905</v>
      </c>
      <c r="X1146">
        <f t="shared" si="438"/>
        <v>1.8891541999999997</v>
      </c>
      <c r="Y1146">
        <f t="shared" si="439"/>
        <v>0.40098875863171923</v>
      </c>
      <c r="AA1146" s="24">
        <v>3.9907810000000001</v>
      </c>
      <c r="AB1146" s="24">
        <v>3.0777299999999999</v>
      </c>
      <c r="AC1146" s="24">
        <v>0.1254586</v>
      </c>
      <c r="AD1146" s="24">
        <v>0.21707580000000001</v>
      </c>
      <c r="AF1146">
        <f t="shared" si="454"/>
        <v>3.7955899</v>
      </c>
      <c r="AG1146">
        <f t="shared" si="454"/>
        <v>2.6363962000000001</v>
      </c>
      <c r="AH1146">
        <f t="shared" si="452"/>
        <v>4.987948599999994</v>
      </c>
      <c r="AI1146">
        <f t="shared" si="452"/>
        <v>2.8926358000000008</v>
      </c>
      <c r="AJ1146">
        <f t="shared" si="440"/>
        <v>3.5781426249999986</v>
      </c>
      <c r="AK1146">
        <f t="shared" si="441"/>
        <v>0.53163600805065758</v>
      </c>
      <c r="AM1146" s="24">
        <v>4.2534559999999999</v>
      </c>
      <c r="AN1146" s="24">
        <v>4.3540659999999995</v>
      </c>
      <c r="AO1146" s="24">
        <v>0.28197939999999999</v>
      </c>
      <c r="AP1146" s="24">
        <v>0.26213360000000002</v>
      </c>
      <c r="AR1146">
        <f t="shared" si="446"/>
        <v>3.6922452999999997</v>
      </c>
      <c r="AS1146">
        <f t="shared" si="447"/>
        <v>3.9386749999999995</v>
      </c>
      <c r="AT1146">
        <f t="shared" si="448"/>
        <v>0.48213940000000033</v>
      </c>
      <c r="AU1146">
        <f t="shared" si="449"/>
        <v>3.3610635999999992</v>
      </c>
      <c r="AV1146">
        <f t="shared" si="442"/>
        <v>2.8685308250000001</v>
      </c>
      <c r="AW1146">
        <f t="shared" si="443"/>
        <v>0.80421631933276461</v>
      </c>
    </row>
    <row r="1147" spans="1:49" x14ac:dyDescent="0.35">
      <c r="A1147" s="24" t="s">
        <v>2383</v>
      </c>
      <c r="B1147" s="24" t="s">
        <v>2384</v>
      </c>
      <c r="C1147" s="24">
        <v>6.1133300000000004</v>
      </c>
      <c r="D1147" s="24">
        <v>2.9722870000000001</v>
      </c>
      <c r="E1147" s="24">
        <v>0</v>
      </c>
      <c r="F1147" s="24">
        <v>0</v>
      </c>
      <c r="H1147">
        <f t="shared" si="444"/>
        <v>5.5733194000000008</v>
      </c>
      <c r="I1147">
        <f t="shared" si="445"/>
        <v>2.7124298000000002</v>
      </c>
      <c r="J1147">
        <f t="shared" si="450"/>
        <v>1.4692500000000006</v>
      </c>
      <c r="K1147">
        <f t="shared" si="450"/>
        <v>2.4140499999999996</v>
      </c>
      <c r="L1147">
        <f t="shared" si="436"/>
        <v>3.0422623000000004</v>
      </c>
      <c r="M1147">
        <f t="shared" si="437"/>
        <v>0.8843103674304269</v>
      </c>
      <c r="O1147" s="24">
        <v>3.1704949999999998</v>
      </c>
      <c r="P1147" s="24">
        <v>2.5837310000000002</v>
      </c>
      <c r="Q1147" s="24">
        <v>0.101532</v>
      </c>
      <c r="R1147" s="24">
        <v>0.201599</v>
      </c>
      <c r="T1147">
        <f t="shared" si="453"/>
        <v>2.8795058</v>
      </c>
      <c r="U1147">
        <f t="shared" si="453"/>
        <v>1.6994500000000001</v>
      </c>
      <c r="V1147">
        <f t="shared" si="451"/>
        <v>2.0329820000000001</v>
      </c>
      <c r="W1147">
        <f t="shared" si="451"/>
        <v>0.94467899999999905</v>
      </c>
      <c r="X1147">
        <f t="shared" si="438"/>
        <v>1.8891541999999997</v>
      </c>
      <c r="Y1147">
        <f t="shared" si="439"/>
        <v>0.40098875863171923</v>
      </c>
      <c r="AA1147" s="24">
        <v>3.9907810000000001</v>
      </c>
      <c r="AB1147" s="24">
        <v>3.0777299999999999</v>
      </c>
      <c r="AC1147" s="24">
        <v>0.1254586</v>
      </c>
      <c r="AD1147" s="24">
        <v>0.24053759999999999</v>
      </c>
      <c r="AF1147">
        <f t="shared" si="454"/>
        <v>3.7955899</v>
      </c>
      <c r="AG1147">
        <f t="shared" si="454"/>
        <v>2.6363962000000001</v>
      </c>
      <c r="AH1147">
        <f t="shared" si="452"/>
        <v>4.987948599999994</v>
      </c>
      <c r="AI1147">
        <f t="shared" si="452"/>
        <v>2.916097600000001</v>
      </c>
      <c r="AJ1147">
        <f t="shared" si="440"/>
        <v>3.5840080749999985</v>
      </c>
      <c r="AK1147">
        <f t="shared" si="441"/>
        <v>0.52914148506986669</v>
      </c>
      <c r="AM1147" s="24">
        <v>4.2534559999999999</v>
      </c>
      <c r="AN1147" s="24">
        <v>4.3540659999999995</v>
      </c>
      <c r="AO1147" s="24">
        <v>0.28197939999999999</v>
      </c>
      <c r="AP1147" s="24">
        <v>0.35081669999999998</v>
      </c>
      <c r="AR1147">
        <f t="shared" si="446"/>
        <v>3.6922452999999997</v>
      </c>
      <c r="AS1147">
        <f t="shared" si="447"/>
        <v>3.9386749999999995</v>
      </c>
      <c r="AT1147">
        <f t="shared" si="448"/>
        <v>0.48213940000000033</v>
      </c>
      <c r="AU1147">
        <f t="shared" si="449"/>
        <v>3.4497466999999995</v>
      </c>
      <c r="AV1147">
        <f t="shared" si="442"/>
        <v>2.8907015999999999</v>
      </c>
      <c r="AW1147">
        <f t="shared" si="443"/>
        <v>0.80903357188376768</v>
      </c>
    </row>
    <row r="1148" spans="1:49" x14ac:dyDescent="0.35">
      <c r="A1148" s="24" t="s">
        <v>2385</v>
      </c>
      <c r="B1148" s="24" t="s">
        <v>2386</v>
      </c>
      <c r="C1148" s="24">
        <v>6.1912830000000003</v>
      </c>
      <c r="D1148" s="24">
        <v>2.9722870000000001</v>
      </c>
      <c r="E1148" s="24">
        <v>0</v>
      </c>
      <c r="F1148" s="24">
        <v>0</v>
      </c>
      <c r="H1148">
        <f t="shared" si="444"/>
        <v>5.6512723999999999</v>
      </c>
      <c r="I1148">
        <f t="shared" si="445"/>
        <v>2.7124298000000002</v>
      </c>
      <c r="J1148">
        <f t="shared" si="450"/>
        <v>1.4692500000000006</v>
      </c>
      <c r="K1148">
        <f t="shared" si="450"/>
        <v>2.4140499999999996</v>
      </c>
      <c r="L1148">
        <f t="shared" si="436"/>
        <v>3.0617505500000002</v>
      </c>
      <c r="M1148">
        <f t="shared" si="437"/>
        <v>0.902922218975172</v>
      </c>
      <c r="O1148" s="24">
        <v>3.1704949999999998</v>
      </c>
      <c r="P1148" s="24">
        <v>2.5837310000000002</v>
      </c>
      <c r="Q1148" s="24">
        <v>0.101532</v>
      </c>
      <c r="R1148" s="24">
        <v>0.201599</v>
      </c>
      <c r="T1148">
        <f t="shared" si="453"/>
        <v>2.8795058</v>
      </c>
      <c r="U1148">
        <f t="shared" si="453"/>
        <v>1.6994500000000001</v>
      </c>
      <c r="V1148">
        <f t="shared" si="451"/>
        <v>2.0329820000000001</v>
      </c>
      <c r="W1148">
        <f t="shared" si="451"/>
        <v>0.94467899999999905</v>
      </c>
      <c r="X1148">
        <f t="shared" si="438"/>
        <v>1.8891541999999997</v>
      </c>
      <c r="Y1148">
        <f t="shared" si="439"/>
        <v>0.40098875863171923</v>
      </c>
      <c r="AA1148" s="24">
        <v>3.9907810000000001</v>
      </c>
      <c r="AB1148" s="24">
        <v>3.0777299999999999</v>
      </c>
      <c r="AC1148" s="24">
        <v>0.1254586</v>
      </c>
      <c r="AD1148" s="24">
        <v>0.24053759999999999</v>
      </c>
      <c r="AF1148">
        <f t="shared" si="454"/>
        <v>3.7955899</v>
      </c>
      <c r="AG1148">
        <f t="shared" si="454"/>
        <v>2.6363962000000001</v>
      </c>
      <c r="AH1148">
        <f t="shared" si="452"/>
        <v>4.987948599999994</v>
      </c>
      <c r="AI1148">
        <f t="shared" si="452"/>
        <v>2.916097600000001</v>
      </c>
      <c r="AJ1148">
        <f t="shared" si="440"/>
        <v>3.5840080749999985</v>
      </c>
      <c r="AK1148">
        <f t="shared" si="441"/>
        <v>0.52914148506986669</v>
      </c>
      <c r="AM1148" s="24">
        <v>4.2534559999999999</v>
      </c>
      <c r="AN1148" s="24">
        <v>4.4185130000000008</v>
      </c>
      <c r="AO1148" s="24">
        <v>0.28197939999999999</v>
      </c>
      <c r="AP1148" s="24">
        <v>0.39763530000000002</v>
      </c>
      <c r="AR1148">
        <f t="shared" si="446"/>
        <v>3.6922452999999997</v>
      </c>
      <c r="AS1148">
        <f t="shared" si="447"/>
        <v>4.0031220000000012</v>
      </c>
      <c r="AT1148">
        <f t="shared" si="448"/>
        <v>0.48213940000000033</v>
      </c>
      <c r="AU1148">
        <f t="shared" si="449"/>
        <v>3.4965652999999994</v>
      </c>
      <c r="AV1148">
        <f t="shared" si="442"/>
        <v>2.9185180000000006</v>
      </c>
      <c r="AW1148">
        <f t="shared" si="443"/>
        <v>0.8187948020900665</v>
      </c>
    </row>
    <row r="1149" spans="1:49" x14ac:dyDescent="0.35">
      <c r="A1149" s="24" t="s">
        <v>2387</v>
      </c>
      <c r="B1149" s="24" t="s">
        <v>2388</v>
      </c>
      <c r="C1149" s="24">
        <v>6.2799890000000005</v>
      </c>
      <c r="D1149" s="24">
        <v>2.9722870000000001</v>
      </c>
      <c r="E1149" s="24">
        <v>0</v>
      </c>
      <c r="F1149" s="24">
        <v>0</v>
      </c>
      <c r="H1149">
        <f t="shared" si="444"/>
        <v>5.7399784</v>
      </c>
      <c r="I1149">
        <f t="shared" si="445"/>
        <v>2.7124298000000002</v>
      </c>
      <c r="J1149">
        <f t="shared" si="450"/>
        <v>1.4692500000000006</v>
      </c>
      <c r="K1149">
        <f t="shared" si="450"/>
        <v>2.4140499999999996</v>
      </c>
      <c r="L1149">
        <f t="shared" si="436"/>
        <v>3.0839270500000002</v>
      </c>
      <c r="M1149">
        <f t="shared" si="437"/>
        <v>0.92414538081172537</v>
      </c>
      <c r="O1149" s="24">
        <v>3.1704949999999998</v>
      </c>
      <c r="P1149" s="24">
        <v>2.5837310000000002</v>
      </c>
      <c r="Q1149" s="24">
        <v>0.101532</v>
      </c>
      <c r="R1149" s="24">
        <v>0.201599</v>
      </c>
      <c r="T1149">
        <f t="shared" si="453"/>
        <v>2.8795058</v>
      </c>
      <c r="U1149">
        <f t="shared" si="453"/>
        <v>1.6994500000000001</v>
      </c>
      <c r="V1149">
        <f t="shared" si="451"/>
        <v>2.0329820000000001</v>
      </c>
      <c r="W1149">
        <f t="shared" si="451"/>
        <v>0.94467899999999905</v>
      </c>
      <c r="X1149">
        <f t="shared" si="438"/>
        <v>1.8891541999999997</v>
      </c>
      <c r="Y1149">
        <f t="shared" si="439"/>
        <v>0.40098875863171923</v>
      </c>
      <c r="AA1149" s="24">
        <v>3.9907810000000001</v>
      </c>
      <c r="AB1149" s="24">
        <v>3.0777299999999999</v>
      </c>
      <c r="AC1149" s="24">
        <v>0.1254586</v>
      </c>
      <c r="AD1149" s="24">
        <v>0.24053759999999999</v>
      </c>
      <c r="AF1149">
        <f t="shared" si="454"/>
        <v>3.7955899</v>
      </c>
      <c r="AG1149">
        <f t="shared" si="454"/>
        <v>2.6363962000000001</v>
      </c>
      <c r="AH1149">
        <f t="shared" si="452"/>
        <v>4.987948599999994</v>
      </c>
      <c r="AI1149">
        <f t="shared" si="452"/>
        <v>2.916097600000001</v>
      </c>
      <c r="AJ1149">
        <f t="shared" si="440"/>
        <v>3.5840080749999985</v>
      </c>
      <c r="AK1149">
        <f t="shared" si="441"/>
        <v>0.52914148506986669</v>
      </c>
      <c r="AM1149" s="24">
        <v>4.2534559999999999</v>
      </c>
      <c r="AN1149" s="24">
        <v>4.5631339999999998</v>
      </c>
      <c r="AO1149" s="24">
        <v>0.28197939999999999</v>
      </c>
      <c r="AP1149" s="24">
        <v>0.39767069999999999</v>
      </c>
      <c r="AR1149">
        <f t="shared" si="446"/>
        <v>3.6922452999999997</v>
      </c>
      <c r="AS1149">
        <f t="shared" si="447"/>
        <v>4.1477430000000002</v>
      </c>
      <c r="AT1149">
        <f t="shared" si="448"/>
        <v>0.48213940000000033</v>
      </c>
      <c r="AU1149">
        <f t="shared" si="449"/>
        <v>3.4966006999999992</v>
      </c>
      <c r="AV1149">
        <f t="shared" si="442"/>
        <v>2.9546820999999994</v>
      </c>
      <c r="AW1149">
        <f t="shared" si="443"/>
        <v>0.83539097420770125</v>
      </c>
    </row>
    <row r="1150" spans="1:49" x14ac:dyDescent="0.35">
      <c r="A1150" s="24" t="s">
        <v>2389</v>
      </c>
      <c r="B1150" s="24" t="s">
        <v>2390</v>
      </c>
      <c r="C1150" s="24">
        <v>6.2986250000000004</v>
      </c>
      <c r="D1150" s="24">
        <v>2.9722870000000001</v>
      </c>
      <c r="E1150" s="24">
        <v>0</v>
      </c>
      <c r="F1150" s="24">
        <v>7.9827769999999999E-3</v>
      </c>
      <c r="H1150">
        <f t="shared" si="444"/>
        <v>5.7586144000000008</v>
      </c>
      <c r="I1150">
        <f t="shared" si="445"/>
        <v>2.7124298000000002</v>
      </c>
      <c r="J1150">
        <f t="shared" si="450"/>
        <v>1.4692500000000006</v>
      </c>
      <c r="K1150">
        <f t="shared" si="450"/>
        <v>2.4220327769999996</v>
      </c>
      <c r="L1150">
        <f t="shared" si="436"/>
        <v>3.0905817442500005</v>
      </c>
      <c r="M1150">
        <f t="shared" si="437"/>
        <v>0.92812856022267709</v>
      </c>
      <c r="O1150" s="24">
        <v>3.1704949999999998</v>
      </c>
      <c r="P1150" s="24">
        <v>2.5837310000000002</v>
      </c>
      <c r="Q1150" s="24">
        <v>0.101532</v>
      </c>
      <c r="R1150" s="24">
        <v>0.201599</v>
      </c>
      <c r="T1150">
        <f t="shared" si="453"/>
        <v>2.8795058</v>
      </c>
      <c r="U1150">
        <f t="shared" si="453"/>
        <v>1.6994500000000001</v>
      </c>
      <c r="V1150">
        <f t="shared" si="451"/>
        <v>2.0329820000000001</v>
      </c>
      <c r="W1150">
        <f t="shared" si="451"/>
        <v>0.94467899999999905</v>
      </c>
      <c r="X1150">
        <f t="shared" si="438"/>
        <v>1.8891541999999997</v>
      </c>
      <c r="Y1150">
        <f t="shared" si="439"/>
        <v>0.40098875863171923</v>
      </c>
      <c r="AA1150" s="24">
        <v>3.9907810000000001</v>
      </c>
      <c r="AB1150" s="24">
        <v>3.0777299999999999</v>
      </c>
      <c r="AC1150" s="24">
        <v>0.1254586</v>
      </c>
      <c r="AD1150" s="24">
        <v>0.24053759999999999</v>
      </c>
      <c r="AF1150">
        <f t="shared" si="454"/>
        <v>3.7955899</v>
      </c>
      <c r="AG1150">
        <f t="shared" si="454"/>
        <v>2.6363962000000001</v>
      </c>
      <c r="AH1150">
        <f t="shared" si="452"/>
        <v>4.987948599999994</v>
      </c>
      <c r="AI1150">
        <f t="shared" si="452"/>
        <v>2.916097600000001</v>
      </c>
      <c r="AJ1150">
        <f t="shared" si="440"/>
        <v>3.5840080749999985</v>
      </c>
      <c r="AK1150">
        <f t="shared" si="441"/>
        <v>0.52914148506986669</v>
      </c>
      <c r="AM1150" s="24">
        <v>4.2534559999999999</v>
      </c>
      <c r="AN1150" s="24">
        <v>4.5717169999999996</v>
      </c>
      <c r="AO1150" s="24">
        <v>0.28197939999999999</v>
      </c>
      <c r="AP1150" s="24">
        <v>0.39767069999999999</v>
      </c>
      <c r="AR1150">
        <f t="shared" si="446"/>
        <v>3.6922452999999997</v>
      </c>
      <c r="AS1150">
        <f t="shared" si="447"/>
        <v>4.156326</v>
      </c>
      <c r="AT1150">
        <f t="shared" si="448"/>
        <v>0.48213940000000033</v>
      </c>
      <c r="AU1150">
        <f t="shared" si="449"/>
        <v>3.4966006999999992</v>
      </c>
      <c r="AV1150">
        <f t="shared" si="442"/>
        <v>2.9568278499999998</v>
      </c>
      <c r="AW1150">
        <f t="shared" si="443"/>
        <v>0.83641458478926789</v>
      </c>
    </row>
    <row r="1151" spans="1:49" x14ac:dyDescent="0.35">
      <c r="A1151" s="24" t="s">
        <v>2391</v>
      </c>
      <c r="B1151" s="24" t="s">
        <v>2392</v>
      </c>
      <c r="C1151" s="24">
        <v>6.2986250000000004</v>
      </c>
      <c r="D1151" s="24">
        <v>2.9722870000000001</v>
      </c>
      <c r="E1151" s="24">
        <v>0</v>
      </c>
      <c r="F1151" s="24">
        <v>5.7203450000000003E-2</v>
      </c>
      <c r="H1151">
        <f t="shared" si="444"/>
        <v>5.7586144000000008</v>
      </c>
      <c r="I1151">
        <f t="shared" si="445"/>
        <v>2.7124298000000002</v>
      </c>
      <c r="J1151">
        <f t="shared" si="450"/>
        <v>1.4692500000000006</v>
      </c>
      <c r="K1151">
        <f t="shared" si="450"/>
        <v>2.4712534499999994</v>
      </c>
      <c r="L1151">
        <f t="shared" si="436"/>
        <v>3.1028869125000003</v>
      </c>
      <c r="M1151">
        <f t="shared" si="437"/>
        <v>0.92525112075034244</v>
      </c>
      <c r="O1151" s="24">
        <v>3.1704949999999998</v>
      </c>
      <c r="P1151" s="24">
        <v>2.5837310000000002</v>
      </c>
      <c r="Q1151" s="24">
        <v>0.101532</v>
      </c>
      <c r="R1151" s="24">
        <v>0.201599</v>
      </c>
      <c r="T1151">
        <f t="shared" si="453"/>
        <v>2.8795058</v>
      </c>
      <c r="U1151">
        <f t="shared" si="453"/>
        <v>1.6994500000000001</v>
      </c>
      <c r="V1151">
        <f t="shared" si="451"/>
        <v>2.0329820000000001</v>
      </c>
      <c r="W1151">
        <f t="shared" si="451"/>
        <v>0.94467899999999905</v>
      </c>
      <c r="X1151">
        <f t="shared" si="438"/>
        <v>1.8891541999999997</v>
      </c>
      <c r="Y1151">
        <f t="shared" si="439"/>
        <v>0.40098875863171923</v>
      </c>
      <c r="AA1151" s="24">
        <v>4.0934270000000001</v>
      </c>
      <c r="AB1151" s="24">
        <v>3.0787610000000001</v>
      </c>
      <c r="AC1151" s="24">
        <v>0.1254586</v>
      </c>
      <c r="AD1151" s="24">
        <v>0.24053759999999999</v>
      </c>
      <c r="AF1151">
        <f t="shared" si="454"/>
        <v>3.8982359</v>
      </c>
      <c r="AG1151">
        <f t="shared" si="454"/>
        <v>2.6374272000000003</v>
      </c>
      <c r="AH1151">
        <f t="shared" si="452"/>
        <v>4.987948599999994</v>
      </c>
      <c r="AI1151">
        <f t="shared" si="452"/>
        <v>2.916097600000001</v>
      </c>
      <c r="AJ1151">
        <f t="shared" si="440"/>
        <v>3.6099273249999988</v>
      </c>
      <c r="AK1151">
        <f t="shared" si="441"/>
        <v>0.53301193304260197</v>
      </c>
      <c r="AM1151" s="24">
        <v>4.2534559999999999</v>
      </c>
      <c r="AN1151" s="24">
        <v>4.5717169999999996</v>
      </c>
      <c r="AO1151" s="24">
        <v>0.28197939999999999</v>
      </c>
      <c r="AP1151" s="24">
        <v>0.39767069999999999</v>
      </c>
      <c r="AR1151">
        <f t="shared" si="446"/>
        <v>3.6922452999999997</v>
      </c>
      <c r="AS1151">
        <f t="shared" si="447"/>
        <v>4.156326</v>
      </c>
      <c r="AT1151">
        <f t="shared" si="448"/>
        <v>0.48213940000000033</v>
      </c>
      <c r="AU1151">
        <f t="shared" si="449"/>
        <v>3.4966006999999992</v>
      </c>
      <c r="AV1151">
        <f t="shared" si="442"/>
        <v>2.9568278499999998</v>
      </c>
      <c r="AW1151">
        <f t="shared" si="443"/>
        <v>0.83641458478926789</v>
      </c>
    </row>
    <row r="1152" spans="1:49" x14ac:dyDescent="0.35">
      <c r="A1152" s="24" t="s">
        <v>2393</v>
      </c>
      <c r="B1152" s="24" t="s">
        <v>2394</v>
      </c>
      <c r="C1152" s="24">
        <v>6.2986250000000004</v>
      </c>
      <c r="D1152" s="24">
        <v>2.9722870000000001</v>
      </c>
      <c r="E1152" s="24">
        <v>0</v>
      </c>
      <c r="F1152" s="24">
        <v>0.1122958</v>
      </c>
      <c r="H1152">
        <f t="shared" si="444"/>
        <v>5.7586144000000008</v>
      </c>
      <c r="I1152">
        <f t="shared" si="445"/>
        <v>2.7124298000000002</v>
      </c>
      <c r="J1152">
        <f t="shared" si="450"/>
        <v>1.4692500000000006</v>
      </c>
      <c r="K1152">
        <f t="shared" si="450"/>
        <v>2.5263457999999996</v>
      </c>
      <c r="L1152">
        <f t="shared" si="436"/>
        <v>3.1166600000000004</v>
      </c>
      <c r="M1152">
        <f t="shared" si="437"/>
        <v>0.92221452986335362</v>
      </c>
      <c r="O1152" s="24">
        <v>3.1704949999999998</v>
      </c>
      <c r="P1152" s="24">
        <v>2.5837310000000002</v>
      </c>
      <c r="Q1152" s="24">
        <v>0.101532</v>
      </c>
      <c r="R1152" s="24">
        <v>0.201599</v>
      </c>
      <c r="T1152">
        <f t="shared" si="453"/>
        <v>2.8795058</v>
      </c>
      <c r="U1152">
        <f t="shared" si="453"/>
        <v>1.6994500000000001</v>
      </c>
      <c r="V1152">
        <f t="shared" si="451"/>
        <v>2.0329820000000001</v>
      </c>
      <c r="W1152">
        <f t="shared" si="451"/>
        <v>0.94467899999999905</v>
      </c>
      <c r="X1152">
        <f t="shared" si="438"/>
        <v>1.8891541999999997</v>
      </c>
      <c r="Y1152">
        <f t="shared" si="439"/>
        <v>0.40098875863171923</v>
      </c>
      <c r="AA1152" s="24">
        <v>4.3064790000000004</v>
      </c>
      <c r="AB1152" s="24">
        <v>3.0804770000000001</v>
      </c>
      <c r="AC1152" s="24">
        <v>0.1254586</v>
      </c>
      <c r="AD1152" s="24">
        <v>0.24053759999999999</v>
      </c>
      <c r="AF1152">
        <f t="shared" si="454"/>
        <v>4.1112879000000007</v>
      </c>
      <c r="AG1152">
        <f t="shared" si="454"/>
        <v>2.6391432000000004</v>
      </c>
      <c r="AH1152">
        <f t="shared" si="452"/>
        <v>4.987948599999994</v>
      </c>
      <c r="AI1152">
        <f t="shared" si="452"/>
        <v>2.916097600000001</v>
      </c>
      <c r="AJ1152">
        <f t="shared" si="440"/>
        <v>3.6636193249999991</v>
      </c>
      <c r="AK1152">
        <f t="shared" si="441"/>
        <v>0.54486965120923891</v>
      </c>
      <c r="AM1152" s="24">
        <v>4.2534559999999999</v>
      </c>
      <c r="AN1152" s="24">
        <v>4.5717169999999996</v>
      </c>
      <c r="AO1152" s="24">
        <v>0.28197939999999999</v>
      </c>
      <c r="AP1152" s="24">
        <v>0.39767069999999999</v>
      </c>
      <c r="AR1152">
        <f t="shared" si="446"/>
        <v>3.6922452999999997</v>
      </c>
      <c r="AS1152">
        <f t="shared" si="447"/>
        <v>4.156326</v>
      </c>
      <c r="AT1152">
        <f t="shared" si="448"/>
        <v>0.48213940000000033</v>
      </c>
      <c r="AU1152">
        <f t="shared" si="449"/>
        <v>3.4966006999999992</v>
      </c>
      <c r="AV1152">
        <f t="shared" si="442"/>
        <v>2.9568278499999998</v>
      </c>
      <c r="AW1152">
        <f t="shared" si="443"/>
        <v>0.83641458478926789</v>
      </c>
    </row>
    <row r="1153" spans="1:49" x14ac:dyDescent="0.35">
      <c r="A1153" s="24" t="s">
        <v>2395</v>
      </c>
      <c r="B1153" s="24" t="s">
        <v>2396</v>
      </c>
      <c r="C1153" s="24">
        <v>6.2986250000000004</v>
      </c>
      <c r="D1153" s="24">
        <v>2.9722870000000001</v>
      </c>
      <c r="E1153" s="24">
        <v>0</v>
      </c>
      <c r="F1153" s="24">
        <v>0.14661850000000001</v>
      </c>
      <c r="H1153">
        <f t="shared" si="444"/>
        <v>5.7586144000000008</v>
      </c>
      <c r="I1153">
        <f t="shared" si="445"/>
        <v>2.7124298000000002</v>
      </c>
      <c r="J1153">
        <f t="shared" si="450"/>
        <v>1.4692500000000006</v>
      </c>
      <c r="K1153">
        <f t="shared" si="450"/>
        <v>2.5606684999999998</v>
      </c>
      <c r="L1153">
        <f t="shared" si="436"/>
        <v>3.1252406750000006</v>
      </c>
      <c r="M1153">
        <f t="shared" si="437"/>
        <v>0.92042186208778853</v>
      </c>
      <c r="O1153" s="24">
        <v>3.1704949999999998</v>
      </c>
      <c r="P1153" s="24">
        <v>2.5837310000000002</v>
      </c>
      <c r="Q1153" s="24">
        <v>0.1217012</v>
      </c>
      <c r="R1153" s="24">
        <v>0.21680749999999999</v>
      </c>
      <c r="T1153">
        <f t="shared" si="453"/>
        <v>2.8795058</v>
      </c>
      <c r="U1153">
        <f t="shared" si="453"/>
        <v>1.6994500000000001</v>
      </c>
      <c r="V1153">
        <f t="shared" si="451"/>
        <v>2.0531511999999998</v>
      </c>
      <c r="W1153">
        <f t="shared" si="451"/>
        <v>0.95988749999999912</v>
      </c>
      <c r="X1153">
        <f t="shared" si="438"/>
        <v>1.8979986249999996</v>
      </c>
      <c r="Y1153">
        <f t="shared" si="439"/>
        <v>0.39863336282058426</v>
      </c>
      <c r="AA1153" s="24">
        <v>4.3093180000000002</v>
      </c>
      <c r="AB1153" s="24">
        <v>3.0804770000000001</v>
      </c>
      <c r="AC1153" s="24">
        <v>0.1254586</v>
      </c>
      <c r="AD1153" s="24">
        <v>0.24053759999999999</v>
      </c>
      <c r="AF1153">
        <f t="shared" si="454"/>
        <v>4.1141269000000005</v>
      </c>
      <c r="AG1153">
        <f t="shared" si="454"/>
        <v>2.6391432000000004</v>
      </c>
      <c r="AH1153">
        <f t="shared" si="452"/>
        <v>4.987948599999994</v>
      </c>
      <c r="AI1153">
        <f t="shared" si="452"/>
        <v>2.916097600000001</v>
      </c>
      <c r="AJ1153">
        <f t="shared" si="440"/>
        <v>3.6643290749999986</v>
      </c>
      <c r="AK1153">
        <f t="shared" si="441"/>
        <v>0.54506445710699614</v>
      </c>
      <c r="AM1153" s="24">
        <v>4.2534559999999999</v>
      </c>
      <c r="AN1153" s="24">
        <v>4.5717169999999996</v>
      </c>
      <c r="AO1153" s="24">
        <v>0.28197939999999999</v>
      </c>
      <c r="AP1153" s="24">
        <v>0.39767069999999999</v>
      </c>
      <c r="AR1153">
        <f t="shared" si="446"/>
        <v>3.6922452999999997</v>
      </c>
      <c r="AS1153">
        <f t="shared" si="447"/>
        <v>4.156326</v>
      </c>
      <c r="AT1153">
        <f t="shared" si="448"/>
        <v>0.48213940000000033</v>
      </c>
      <c r="AU1153">
        <f t="shared" si="449"/>
        <v>3.4966006999999992</v>
      </c>
      <c r="AV1153">
        <f t="shared" si="442"/>
        <v>2.9568278499999998</v>
      </c>
      <c r="AW1153">
        <f t="shared" si="443"/>
        <v>0.83641458478926789</v>
      </c>
    </row>
    <row r="1154" spans="1:49" x14ac:dyDescent="0.35">
      <c r="A1154" s="24" t="s">
        <v>2397</v>
      </c>
      <c r="B1154" s="24" t="s">
        <v>2398</v>
      </c>
      <c r="C1154" s="24">
        <v>6.2986250000000004</v>
      </c>
      <c r="D1154" s="24">
        <v>2.9722870000000001</v>
      </c>
      <c r="E1154" s="24">
        <v>0</v>
      </c>
      <c r="F1154" s="24">
        <v>0.14880189999999999</v>
      </c>
      <c r="H1154">
        <f t="shared" si="444"/>
        <v>5.7586144000000008</v>
      </c>
      <c r="I1154">
        <f t="shared" si="445"/>
        <v>2.7124298000000002</v>
      </c>
      <c r="J1154">
        <f t="shared" si="450"/>
        <v>1.4692500000000006</v>
      </c>
      <c r="K1154">
        <f t="shared" si="450"/>
        <v>2.5628518999999996</v>
      </c>
      <c r="L1154">
        <f t="shared" si="436"/>
        <v>3.1257865250000005</v>
      </c>
      <c r="M1154">
        <f t="shared" si="437"/>
        <v>0.92031041195180008</v>
      </c>
      <c r="O1154" s="24">
        <v>3.1704949999999998</v>
      </c>
      <c r="P1154" s="24">
        <v>2.5868720000000001</v>
      </c>
      <c r="Q1154" s="24">
        <v>0.16733049999999999</v>
      </c>
      <c r="R1154" s="24">
        <v>0.46482509999999999</v>
      </c>
      <c r="T1154">
        <f t="shared" si="453"/>
        <v>2.8795058</v>
      </c>
      <c r="U1154">
        <f t="shared" si="453"/>
        <v>1.702591</v>
      </c>
      <c r="V1154">
        <f t="shared" si="451"/>
        <v>2.0987804999999997</v>
      </c>
      <c r="W1154">
        <f t="shared" si="451"/>
        <v>1.2079050999999992</v>
      </c>
      <c r="X1154">
        <f t="shared" si="438"/>
        <v>1.9721956</v>
      </c>
      <c r="Y1154">
        <f t="shared" si="439"/>
        <v>0.35308900491040673</v>
      </c>
      <c r="AA1154" s="24">
        <v>4.3093180000000002</v>
      </c>
      <c r="AB1154" s="24">
        <v>3.0804770000000001</v>
      </c>
      <c r="AC1154" s="24">
        <v>0.1254586</v>
      </c>
      <c r="AD1154" s="24">
        <v>0.24053759999999999</v>
      </c>
      <c r="AF1154">
        <f t="shared" si="454"/>
        <v>4.1141269000000005</v>
      </c>
      <c r="AG1154">
        <f t="shared" si="454"/>
        <v>2.6391432000000004</v>
      </c>
      <c r="AH1154">
        <f t="shared" si="452"/>
        <v>4.987948599999994</v>
      </c>
      <c r="AI1154">
        <f t="shared" si="452"/>
        <v>2.916097600000001</v>
      </c>
      <c r="AJ1154">
        <f t="shared" si="440"/>
        <v>3.6643290749999986</v>
      </c>
      <c r="AK1154">
        <f t="shared" si="441"/>
        <v>0.54506445710699614</v>
      </c>
      <c r="AM1154" s="24">
        <v>4.2534559999999999</v>
      </c>
      <c r="AN1154" s="24">
        <v>4.8069679999999995</v>
      </c>
      <c r="AO1154" s="24">
        <v>0.28197939999999999</v>
      </c>
      <c r="AP1154" s="24">
        <v>0.39767069999999999</v>
      </c>
      <c r="AR1154">
        <f t="shared" si="446"/>
        <v>3.6922452999999997</v>
      </c>
      <c r="AS1154">
        <f t="shared" si="447"/>
        <v>4.3915769999999998</v>
      </c>
      <c r="AT1154">
        <f t="shared" si="448"/>
        <v>0.48213940000000033</v>
      </c>
      <c r="AU1154">
        <f t="shared" si="449"/>
        <v>3.4966006999999992</v>
      </c>
      <c r="AV1154">
        <f t="shared" si="442"/>
        <v>3.0156405999999993</v>
      </c>
      <c r="AW1154">
        <f t="shared" si="443"/>
        <v>0.86607090958249022</v>
      </c>
    </row>
    <row r="1155" spans="1:49" x14ac:dyDescent="0.35">
      <c r="A1155" s="24" t="s">
        <v>2399</v>
      </c>
      <c r="B1155" s="24" t="s">
        <v>2400</v>
      </c>
      <c r="C1155" s="24">
        <v>6.2986250000000004</v>
      </c>
      <c r="D1155" s="24">
        <v>2.9722870000000001</v>
      </c>
      <c r="E1155" s="24">
        <v>0</v>
      </c>
      <c r="F1155" s="24">
        <v>0.148927</v>
      </c>
      <c r="H1155">
        <f t="shared" si="444"/>
        <v>5.7586144000000008</v>
      </c>
      <c r="I1155">
        <f t="shared" si="445"/>
        <v>2.7124298000000002</v>
      </c>
      <c r="J1155">
        <f t="shared" si="450"/>
        <v>1.4692500000000006</v>
      </c>
      <c r="K1155">
        <f t="shared" si="450"/>
        <v>2.5629769999999996</v>
      </c>
      <c r="L1155">
        <f t="shared" si="436"/>
        <v>3.1258178000000005</v>
      </c>
      <c r="M1155">
        <f t="shared" si="437"/>
        <v>0.92030403570672592</v>
      </c>
      <c r="O1155" s="24">
        <v>3.1704949999999998</v>
      </c>
      <c r="P1155" s="24">
        <v>2.5982249999999998</v>
      </c>
      <c r="Q1155" s="24">
        <v>0.1761789</v>
      </c>
      <c r="R1155" s="24">
        <v>0.79182050000000004</v>
      </c>
      <c r="T1155">
        <f t="shared" si="453"/>
        <v>2.8795058</v>
      </c>
      <c r="U1155">
        <f t="shared" si="453"/>
        <v>1.7139439999999997</v>
      </c>
      <c r="V1155">
        <f t="shared" si="451"/>
        <v>2.1076288999999999</v>
      </c>
      <c r="W1155">
        <f t="shared" si="451"/>
        <v>1.5349004999999991</v>
      </c>
      <c r="X1155">
        <f t="shared" si="438"/>
        <v>2.0589947999999998</v>
      </c>
      <c r="Y1155">
        <f t="shared" si="439"/>
        <v>0.29851555887381304</v>
      </c>
      <c r="AA1155" s="24">
        <v>4.3093180000000002</v>
      </c>
      <c r="AB1155" s="24">
        <v>3.0804770000000001</v>
      </c>
      <c r="AC1155" s="24">
        <v>0.1254586</v>
      </c>
      <c r="AD1155" s="24">
        <v>0.24053759999999999</v>
      </c>
      <c r="AF1155">
        <f t="shared" si="454"/>
        <v>4.1141269000000005</v>
      </c>
      <c r="AG1155">
        <f t="shared" si="454"/>
        <v>2.6391432000000004</v>
      </c>
      <c r="AH1155">
        <f t="shared" si="452"/>
        <v>4.987948599999994</v>
      </c>
      <c r="AI1155">
        <f t="shared" si="452"/>
        <v>2.916097600000001</v>
      </c>
      <c r="AJ1155">
        <f t="shared" si="440"/>
        <v>3.6643290749999986</v>
      </c>
      <c r="AK1155">
        <f t="shared" si="441"/>
        <v>0.54506445710699614</v>
      </c>
      <c r="AM1155" s="24">
        <v>4.2534559999999999</v>
      </c>
      <c r="AN1155" s="24">
        <v>5.0329929999999994</v>
      </c>
      <c r="AO1155" s="24">
        <v>0.28197939999999999</v>
      </c>
      <c r="AP1155" s="24">
        <v>0.39767069999999999</v>
      </c>
      <c r="AR1155">
        <f t="shared" si="446"/>
        <v>3.6922452999999997</v>
      </c>
      <c r="AS1155">
        <f t="shared" si="447"/>
        <v>4.6176019999999998</v>
      </c>
      <c r="AT1155">
        <f t="shared" si="448"/>
        <v>0.48213940000000033</v>
      </c>
      <c r="AU1155">
        <f t="shared" si="449"/>
        <v>3.4966006999999992</v>
      </c>
      <c r="AV1155">
        <f t="shared" si="442"/>
        <v>3.0721468499999993</v>
      </c>
      <c r="AW1155">
        <f t="shared" si="443"/>
        <v>0.89727612668329226</v>
      </c>
    </row>
    <row r="1156" spans="1:49" x14ac:dyDescent="0.35">
      <c r="A1156" s="24" t="s">
        <v>2401</v>
      </c>
      <c r="B1156" s="24" t="s">
        <v>2402</v>
      </c>
      <c r="C1156" s="24">
        <v>6.2986250000000004</v>
      </c>
      <c r="D1156" s="24">
        <v>2.9978609999999999</v>
      </c>
      <c r="E1156" s="24">
        <v>0</v>
      </c>
      <c r="F1156" s="24">
        <v>0.148927</v>
      </c>
      <c r="H1156">
        <f t="shared" si="444"/>
        <v>5.7586144000000008</v>
      </c>
      <c r="I1156">
        <f t="shared" si="445"/>
        <v>2.7380038</v>
      </c>
      <c r="J1156">
        <f t="shared" si="450"/>
        <v>1.4692500000000006</v>
      </c>
      <c r="K1156">
        <f t="shared" si="450"/>
        <v>2.5629769999999996</v>
      </c>
      <c r="L1156">
        <f t="shared" si="436"/>
        <v>3.1322113000000003</v>
      </c>
      <c r="M1156">
        <f t="shared" si="437"/>
        <v>0.91936847755855589</v>
      </c>
      <c r="O1156" s="24">
        <v>3.1704949999999998</v>
      </c>
      <c r="P1156" s="24">
        <v>2.5982249999999998</v>
      </c>
      <c r="Q1156" s="24">
        <v>0.1761789</v>
      </c>
      <c r="R1156" s="24">
        <v>1.0066710000000001</v>
      </c>
      <c r="T1156">
        <f t="shared" si="453"/>
        <v>2.8795058</v>
      </c>
      <c r="U1156">
        <f t="shared" si="453"/>
        <v>1.7139439999999997</v>
      </c>
      <c r="V1156">
        <f t="shared" si="451"/>
        <v>2.1076288999999999</v>
      </c>
      <c r="W1156">
        <f t="shared" si="451"/>
        <v>1.7497509999999992</v>
      </c>
      <c r="X1156">
        <f t="shared" si="438"/>
        <v>2.112707425</v>
      </c>
      <c r="Y1156">
        <f t="shared" si="439"/>
        <v>0.27060967814753101</v>
      </c>
      <c r="AA1156" s="24">
        <v>4.3093180000000002</v>
      </c>
      <c r="AB1156" s="24">
        <v>3.085045</v>
      </c>
      <c r="AC1156" s="24">
        <v>0.1258995</v>
      </c>
      <c r="AD1156" s="24">
        <v>0.24053759999999999</v>
      </c>
      <c r="AF1156">
        <f t="shared" si="454"/>
        <v>4.1141269000000005</v>
      </c>
      <c r="AG1156">
        <f t="shared" si="454"/>
        <v>2.6437112000000003</v>
      </c>
      <c r="AH1156">
        <f t="shared" si="452"/>
        <v>4.988389499999994</v>
      </c>
      <c r="AI1156">
        <f t="shared" si="452"/>
        <v>2.916097600000001</v>
      </c>
      <c r="AJ1156">
        <f t="shared" si="440"/>
        <v>3.6655812999999986</v>
      </c>
      <c r="AK1156">
        <f t="shared" si="441"/>
        <v>0.54443847273332102</v>
      </c>
      <c r="AM1156" s="24">
        <v>4.2541690000000001</v>
      </c>
      <c r="AN1156" s="24">
        <v>5.0329929999999994</v>
      </c>
      <c r="AO1156" s="24">
        <v>0.28197939999999999</v>
      </c>
      <c r="AP1156" s="24">
        <v>0.39767069999999999</v>
      </c>
      <c r="AR1156">
        <f t="shared" si="446"/>
        <v>3.6929582999999999</v>
      </c>
      <c r="AS1156">
        <f t="shared" si="447"/>
        <v>4.6176019999999998</v>
      </c>
      <c r="AT1156">
        <f t="shared" si="448"/>
        <v>0.48213940000000033</v>
      </c>
      <c r="AU1156">
        <f t="shared" si="449"/>
        <v>3.4966006999999992</v>
      </c>
      <c r="AV1156">
        <f t="shared" si="442"/>
        <v>3.0723250999999996</v>
      </c>
      <c r="AW1156">
        <f t="shared" si="443"/>
        <v>0.89731720570522966</v>
      </c>
    </row>
    <row r="1157" spans="1:49" x14ac:dyDescent="0.35">
      <c r="A1157" s="24" t="s">
        <v>2403</v>
      </c>
      <c r="B1157" s="24" t="s">
        <v>2404</v>
      </c>
      <c r="C1157" s="24">
        <v>6.2986250000000004</v>
      </c>
      <c r="D1157" s="24">
        <v>3.023952</v>
      </c>
      <c r="E1157" s="24">
        <v>0</v>
      </c>
      <c r="F1157" s="24">
        <v>0.148927</v>
      </c>
      <c r="H1157">
        <f t="shared" ref="H1157:H1220" si="455">C1157-C$1157</f>
        <v>0</v>
      </c>
      <c r="I1157">
        <f t="shared" ref="I1157:I1220" si="456">D1157-D$1157</f>
        <v>0</v>
      </c>
      <c r="J1157">
        <f t="shared" ref="J1157:J1220" si="457">E1157-E$1157</f>
        <v>0</v>
      </c>
      <c r="K1157">
        <f t="shared" ref="K1157:K1220" si="458">F1157-F$1157</f>
        <v>0</v>
      </c>
      <c r="L1157">
        <f t="shared" ref="L1157:L1220" si="459">AVERAGE(H1157:K1157)</f>
        <v>0</v>
      </c>
      <c r="M1157">
        <f t="shared" ref="M1157:M1220" si="460">STDEV(H1157:K1157)/SQRT(COUNT(H1157:K1157))</f>
        <v>0</v>
      </c>
      <c r="O1157" s="24">
        <v>3.1704949999999998</v>
      </c>
      <c r="P1157" s="24">
        <v>2.6115780000000002</v>
      </c>
      <c r="Q1157" s="24">
        <v>0.17800189999999999</v>
      </c>
      <c r="R1157" s="24">
        <v>1.0158780000000001</v>
      </c>
      <c r="T1157">
        <f>O1157-O$1157</f>
        <v>0</v>
      </c>
      <c r="U1157">
        <f>P1157-P$1157</f>
        <v>0</v>
      </c>
      <c r="V1157">
        <f>Q1157-Q$1157</f>
        <v>0</v>
      </c>
      <c r="W1157">
        <f>R1157-R$1157</f>
        <v>0</v>
      </c>
      <c r="X1157">
        <f t="shared" ref="X1157:X1220" si="461">AVERAGE(T1157:W1157)</f>
        <v>0</v>
      </c>
      <c r="Y1157">
        <f t="shared" ref="Y1157:Y1220" si="462">STDEV(T1157:W1157)/SQRT(COUNT(T1157:W1157))</f>
        <v>0</v>
      </c>
      <c r="AA1157" s="24">
        <v>4.3093180000000002</v>
      </c>
      <c r="AB1157" s="24">
        <v>3.1254010000000001</v>
      </c>
      <c r="AC1157" s="24">
        <v>0.2236706</v>
      </c>
      <c r="AD1157" s="24">
        <v>0.2405977</v>
      </c>
      <c r="AF1157">
        <f>AA1157-AA$1157</f>
        <v>0</v>
      </c>
      <c r="AG1157">
        <f>AB1157-AB$1157</f>
        <v>0</v>
      </c>
      <c r="AH1157">
        <f>AC1157-AC$1157</f>
        <v>0</v>
      </c>
      <c r="AI1157">
        <f>AD1157-AD$1157</f>
        <v>0</v>
      </c>
      <c r="AJ1157">
        <f t="shared" ref="AJ1157:AJ1220" si="463">AVERAGE(AF1157:AI1157)</f>
        <v>0</v>
      </c>
      <c r="AK1157">
        <f t="shared" ref="AK1157:AK1220" si="464">STDEV(AF1157:AI1157)/SQRT(COUNT(AF1157:AI1157))</f>
        <v>0</v>
      </c>
      <c r="AM1157" s="24">
        <v>4.2578230000000001</v>
      </c>
      <c r="AN1157" s="24">
        <v>5.0356699999999996</v>
      </c>
      <c r="AO1157" s="24">
        <v>0.28197939999999999</v>
      </c>
      <c r="AP1157" s="24">
        <v>0.39767069999999999</v>
      </c>
      <c r="AR1157">
        <f t="shared" ref="AR1157:AR1220" si="465">AM1157-AM$1157</f>
        <v>0</v>
      </c>
      <c r="AS1157">
        <f t="shared" ref="AS1157:AS1220" si="466">AN1157-AN$1157</f>
        <v>0</v>
      </c>
      <c r="AT1157">
        <f t="shared" ref="AT1157:AT1220" si="467">AO1157-AO$1157</f>
        <v>0</v>
      </c>
      <c r="AU1157">
        <f t="shared" ref="AU1157:AU1220" si="468">AP1157-AP$1157</f>
        <v>0</v>
      </c>
      <c r="AV1157">
        <f t="shared" ref="AV1157:AV1220" si="469">AVERAGE(AR1157:AU1157)</f>
        <v>0</v>
      </c>
      <c r="AW1157">
        <f t="shared" ref="AW1157:AW1220" si="470">STDEV(AR1157:AU1157)/SQRT(COUNT(AR1157:AU1157))</f>
        <v>0</v>
      </c>
    </row>
    <row r="1158" spans="1:49" x14ac:dyDescent="0.35">
      <c r="A1158" s="24" t="s">
        <v>2405</v>
      </c>
      <c r="B1158" s="24" t="s">
        <v>2406</v>
      </c>
      <c r="C1158" s="24">
        <v>6.2986250000000004</v>
      </c>
      <c r="D1158" s="24">
        <v>3.023952</v>
      </c>
      <c r="E1158" s="24">
        <v>0</v>
      </c>
      <c r="F1158" s="24">
        <v>0.148927</v>
      </c>
      <c r="H1158">
        <f t="shared" si="455"/>
        <v>0</v>
      </c>
      <c r="I1158">
        <f t="shared" si="456"/>
        <v>0</v>
      </c>
      <c r="J1158">
        <f t="shared" si="457"/>
        <v>0</v>
      </c>
      <c r="K1158">
        <f t="shared" si="458"/>
        <v>0</v>
      </c>
      <c r="L1158">
        <f t="shared" si="459"/>
        <v>0</v>
      </c>
      <c r="M1158">
        <f t="shared" si="460"/>
        <v>0</v>
      </c>
      <c r="O1158" s="24">
        <v>3.203147</v>
      </c>
      <c r="P1158" s="24">
        <v>3.059043</v>
      </c>
      <c r="Q1158" s="24">
        <v>0.18972559999999999</v>
      </c>
      <c r="R1158" s="24">
        <v>1.037072</v>
      </c>
      <c r="T1158">
        <f t="shared" ref="T1158:W1221" si="471">O1158-O$1157</f>
        <v>3.2652000000000125E-2</v>
      </c>
      <c r="U1158">
        <f t="shared" si="471"/>
        <v>0.44746499999999978</v>
      </c>
      <c r="V1158">
        <f t="shared" si="471"/>
        <v>1.1723700000000004E-2</v>
      </c>
      <c r="W1158">
        <f t="shared" si="471"/>
        <v>2.1193999999999935E-2</v>
      </c>
      <c r="X1158">
        <f t="shared" si="461"/>
        <v>0.12825867499999996</v>
      </c>
      <c r="Y1158">
        <f t="shared" si="462"/>
        <v>0.10648808980963839</v>
      </c>
      <c r="AA1158" s="24">
        <v>4.3093180000000002</v>
      </c>
      <c r="AB1158" s="24">
        <v>3.136625</v>
      </c>
      <c r="AC1158" s="24">
        <v>0.39546700000000001</v>
      </c>
      <c r="AD1158" s="24">
        <v>0.24190249999999999</v>
      </c>
      <c r="AF1158">
        <f t="shared" ref="AF1158:AI1221" si="472">AA1158-AA$1157</f>
        <v>0</v>
      </c>
      <c r="AG1158">
        <f t="shared" si="472"/>
        <v>1.1223999999999901E-2</v>
      </c>
      <c r="AH1158">
        <f t="shared" si="472"/>
        <v>0.17179640000000002</v>
      </c>
      <c r="AI1158">
        <f t="shared" si="472"/>
        <v>1.3047999999999949E-3</v>
      </c>
      <c r="AJ1158">
        <f t="shared" si="463"/>
        <v>4.6081299999999978E-2</v>
      </c>
      <c r="AK1158">
        <f t="shared" si="464"/>
        <v>4.1979894883582877E-2</v>
      </c>
      <c r="AM1158" s="24">
        <v>4.2578230000000001</v>
      </c>
      <c r="AN1158" s="24">
        <v>5.0464219999999997</v>
      </c>
      <c r="AO1158" s="24">
        <v>0.28197939999999999</v>
      </c>
      <c r="AP1158" s="24">
        <v>0.40919509999999998</v>
      </c>
      <c r="AR1158">
        <f t="shared" si="465"/>
        <v>0</v>
      </c>
      <c r="AS1158">
        <f t="shared" si="466"/>
        <v>1.0752000000000095E-2</v>
      </c>
      <c r="AT1158">
        <f t="shared" si="467"/>
        <v>0</v>
      </c>
      <c r="AU1158">
        <f t="shared" si="468"/>
        <v>1.152439999999999E-2</v>
      </c>
      <c r="AV1158">
        <f t="shared" si="469"/>
        <v>5.5691000000000213E-3</v>
      </c>
      <c r="AW1158">
        <f t="shared" si="470"/>
        <v>3.2191846809402022E-3</v>
      </c>
    </row>
    <row r="1159" spans="1:49" x14ac:dyDescent="0.35">
      <c r="A1159" s="24" t="s">
        <v>2407</v>
      </c>
      <c r="B1159" s="24" t="s">
        <v>2408</v>
      </c>
      <c r="C1159" s="24">
        <v>6.2986250000000004</v>
      </c>
      <c r="D1159" s="24">
        <v>3.023952</v>
      </c>
      <c r="E1159" s="24">
        <v>0</v>
      </c>
      <c r="F1159" s="24">
        <v>0.148927</v>
      </c>
      <c r="H1159">
        <f t="shared" si="455"/>
        <v>0</v>
      </c>
      <c r="I1159">
        <f t="shared" si="456"/>
        <v>0</v>
      </c>
      <c r="J1159">
        <f t="shared" si="457"/>
        <v>0</v>
      </c>
      <c r="K1159">
        <f t="shared" si="458"/>
        <v>0</v>
      </c>
      <c r="L1159">
        <f t="shared" si="459"/>
        <v>0</v>
      </c>
      <c r="M1159">
        <f t="shared" si="460"/>
        <v>0</v>
      </c>
      <c r="O1159" s="24">
        <v>3.325704</v>
      </c>
      <c r="P1159" s="24">
        <v>3.059043</v>
      </c>
      <c r="Q1159" s="24">
        <v>0.18982070000000001</v>
      </c>
      <c r="R1159" s="24">
        <v>1.053223</v>
      </c>
      <c r="T1159">
        <f t="shared" si="471"/>
        <v>0.15520900000000015</v>
      </c>
      <c r="U1159">
        <f t="shared" si="471"/>
        <v>0.44746499999999978</v>
      </c>
      <c r="V1159">
        <f t="shared" si="471"/>
        <v>1.1818800000000018E-2</v>
      </c>
      <c r="W1159">
        <f t="shared" si="471"/>
        <v>3.7344999999999962E-2</v>
      </c>
      <c r="X1159">
        <f t="shared" si="461"/>
        <v>0.16295944999999998</v>
      </c>
      <c r="Y1159">
        <f t="shared" si="462"/>
        <v>9.9844029861258218E-2</v>
      </c>
      <c r="AA1159" s="24">
        <v>4.3110229999999996</v>
      </c>
      <c r="AB1159" s="24">
        <v>3.1667890000000001</v>
      </c>
      <c r="AC1159" s="24">
        <v>0.52656559999999997</v>
      </c>
      <c r="AD1159" s="24">
        <v>0.24273549999999999</v>
      </c>
      <c r="AF1159">
        <f t="shared" si="472"/>
        <v>1.7049999999994014E-3</v>
      </c>
      <c r="AG1159">
        <f t="shared" si="472"/>
        <v>4.138799999999998E-2</v>
      </c>
      <c r="AH1159">
        <f t="shared" si="472"/>
        <v>0.30289499999999997</v>
      </c>
      <c r="AI1159">
        <f t="shared" si="472"/>
        <v>2.1377999999999953E-3</v>
      </c>
      <c r="AJ1159">
        <f t="shared" si="463"/>
        <v>8.7031449999999844E-2</v>
      </c>
      <c r="AK1159">
        <f t="shared" si="464"/>
        <v>7.255338932263955E-2</v>
      </c>
      <c r="AM1159" s="24">
        <v>4.2578230000000001</v>
      </c>
      <c r="AN1159" s="24">
        <v>5.0534300000000005</v>
      </c>
      <c r="AO1159" s="24">
        <v>0.28197939999999999</v>
      </c>
      <c r="AP1159" s="24">
        <v>0.50519480000000005</v>
      </c>
      <c r="AR1159">
        <f t="shared" si="465"/>
        <v>0</v>
      </c>
      <c r="AS1159">
        <f t="shared" si="466"/>
        <v>1.7760000000000886E-2</v>
      </c>
      <c r="AT1159">
        <f t="shared" si="467"/>
        <v>0</v>
      </c>
      <c r="AU1159">
        <f t="shared" si="468"/>
        <v>0.10752410000000007</v>
      </c>
      <c r="AV1159">
        <f t="shared" si="469"/>
        <v>3.1321025000000238E-2</v>
      </c>
      <c r="AW1159">
        <f t="shared" si="470"/>
        <v>2.5743645255686377E-2</v>
      </c>
    </row>
    <row r="1160" spans="1:49" x14ac:dyDescent="0.35">
      <c r="A1160" s="24" t="s">
        <v>2409</v>
      </c>
      <c r="B1160" s="24" t="s">
        <v>2410</v>
      </c>
      <c r="C1160" s="24">
        <v>6.2996930000000004</v>
      </c>
      <c r="D1160" s="24">
        <v>3.0282979999999999</v>
      </c>
      <c r="E1160" s="24">
        <v>0</v>
      </c>
      <c r="F1160" s="24">
        <v>0.148927</v>
      </c>
      <c r="H1160">
        <f t="shared" si="455"/>
        <v>1.0680000000000689E-3</v>
      </c>
      <c r="I1160">
        <f t="shared" si="456"/>
        <v>4.345999999999961E-3</v>
      </c>
      <c r="J1160">
        <f t="shared" si="457"/>
        <v>0</v>
      </c>
      <c r="K1160">
        <f t="shared" si="458"/>
        <v>0</v>
      </c>
      <c r="L1160">
        <f t="shared" si="459"/>
        <v>1.3535000000000075E-3</v>
      </c>
      <c r="M1160">
        <f t="shared" si="460"/>
        <v>1.0287731771386622E-3</v>
      </c>
      <c r="O1160" s="24">
        <v>3.448261</v>
      </c>
      <c r="P1160" s="24">
        <v>3.1132149999999998</v>
      </c>
      <c r="Q1160" s="24">
        <v>0.190888</v>
      </c>
      <c r="R1160" s="24">
        <v>1.0747990000000001</v>
      </c>
      <c r="T1160">
        <f t="shared" si="471"/>
        <v>0.27776600000000018</v>
      </c>
      <c r="U1160">
        <f t="shared" si="471"/>
        <v>0.50163699999999967</v>
      </c>
      <c r="V1160">
        <f t="shared" si="471"/>
        <v>1.2886100000000011E-2</v>
      </c>
      <c r="W1160">
        <f t="shared" si="471"/>
        <v>5.8921000000000001E-2</v>
      </c>
      <c r="X1160">
        <f t="shared" si="461"/>
        <v>0.21280252499999996</v>
      </c>
      <c r="Y1160">
        <f t="shared" si="462"/>
        <v>0.112283758009825</v>
      </c>
      <c r="AA1160" s="24">
        <v>4.3725050000000003</v>
      </c>
      <c r="AB1160" s="24">
        <v>3.1950400000000001</v>
      </c>
      <c r="AC1160" s="24">
        <v>0.53490950000000004</v>
      </c>
      <c r="AD1160" s="24">
        <v>0.24273549999999999</v>
      </c>
      <c r="AF1160">
        <f t="shared" si="472"/>
        <v>6.3187000000000104E-2</v>
      </c>
      <c r="AG1160">
        <f t="shared" si="472"/>
        <v>6.9639000000000006E-2</v>
      </c>
      <c r="AH1160">
        <f t="shared" si="472"/>
        <v>0.31123890000000004</v>
      </c>
      <c r="AI1160">
        <f t="shared" si="472"/>
        <v>2.1377999999999953E-3</v>
      </c>
      <c r="AJ1160">
        <f t="shared" si="463"/>
        <v>0.11155067500000004</v>
      </c>
      <c r="AK1160">
        <f t="shared" si="464"/>
        <v>6.8277740382101285E-2</v>
      </c>
      <c r="AM1160" s="24">
        <v>4.2578230000000001</v>
      </c>
      <c r="AN1160" s="24">
        <v>5.0535230000000002</v>
      </c>
      <c r="AO1160" s="24">
        <v>0.28197939999999999</v>
      </c>
      <c r="AP1160" s="24">
        <v>0.61818640000000002</v>
      </c>
      <c r="AR1160">
        <f t="shared" si="465"/>
        <v>0</v>
      </c>
      <c r="AS1160">
        <f t="shared" si="466"/>
        <v>1.7853000000000563E-2</v>
      </c>
      <c r="AT1160">
        <f t="shared" si="467"/>
        <v>0</v>
      </c>
      <c r="AU1160">
        <f t="shared" si="468"/>
        <v>0.22051570000000004</v>
      </c>
      <c r="AV1160">
        <f t="shared" si="469"/>
        <v>5.959217500000015E-2</v>
      </c>
      <c r="AW1160">
        <f t="shared" si="470"/>
        <v>5.3805974165334294E-2</v>
      </c>
    </row>
    <row r="1161" spans="1:49" x14ac:dyDescent="0.35">
      <c r="A1161" s="24" t="s">
        <v>2411</v>
      </c>
      <c r="B1161" s="24" t="s">
        <v>2412</v>
      </c>
      <c r="C1161" s="24">
        <v>6.4490280000000002</v>
      </c>
      <c r="D1161" s="24">
        <v>3.1227239999999998</v>
      </c>
      <c r="E1161" s="24">
        <v>0</v>
      </c>
      <c r="F1161" s="24">
        <v>0.148927</v>
      </c>
      <c r="H1161">
        <f t="shared" si="455"/>
        <v>0.15040299999999984</v>
      </c>
      <c r="I1161">
        <f t="shared" si="456"/>
        <v>9.877199999999986E-2</v>
      </c>
      <c r="J1161">
        <f t="shared" si="457"/>
        <v>0</v>
      </c>
      <c r="K1161">
        <f t="shared" si="458"/>
        <v>0</v>
      </c>
      <c r="L1161">
        <f t="shared" si="459"/>
        <v>6.2293749999999926E-2</v>
      </c>
      <c r="M1161">
        <f t="shared" si="460"/>
        <v>3.7477688069870285E-2</v>
      </c>
      <c r="O1161" s="24">
        <v>3.4809139999999998</v>
      </c>
      <c r="P1161" s="24">
        <v>3.1139619999999999</v>
      </c>
      <c r="Q1161" s="24">
        <v>0.2125997</v>
      </c>
      <c r="R1161" s="24">
        <v>1.0786370000000001</v>
      </c>
      <c r="T1161">
        <f t="shared" si="471"/>
        <v>0.310419</v>
      </c>
      <c r="U1161">
        <f t="shared" si="471"/>
        <v>0.50238399999999972</v>
      </c>
      <c r="V1161">
        <f t="shared" si="471"/>
        <v>3.4597800000000012E-2</v>
      </c>
      <c r="W1161">
        <f t="shared" si="471"/>
        <v>6.2759000000000009E-2</v>
      </c>
      <c r="X1161">
        <f t="shared" si="461"/>
        <v>0.22753994999999994</v>
      </c>
      <c r="Y1161">
        <f t="shared" si="462"/>
        <v>0.11059973759719845</v>
      </c>
      <c r="AA1161" s="24">
        <v>4.3735679999999997</v>
      </c>
      <c r="AB1161" s="24">
        <v>3.2008649999999998</v>
      </c>
      <c r="AC1161" s="24">
        <v>0.53490950000000004</v>
      </c>
      <c r="AD1161" s="24">
        <v>0.26620579999999999</v>
      </c>
      <c r="AF1161">
        <f t="shared" si="472"/>
        <v>6.4249999999999474E-2</v>
      </c>
      <c r="AG1161">
        <f t="shared" si="472"/>
        <v>7.5463999999999753E-2</v>
      </c>
      <c r="AH1161">
        <f t="shared" si="472"/>
        <v>0.31123890000000004</v>
      </c>
      <c r="AI1161">
        <f t="shared" si="472"/>
        <v>2.5608099999999995E-2</v>
      </c>
      <c r="AJ1161">
        <f t="shared" si="463"/>
        <v>0.11914024999999981</v>
      </c>
      <c r="AK1161">
        <f t="shared" si="464"/>
        <v>6.491706810395996E-2</v>
      </c>
      <c r="AM1161" s="24">
        <v>4.2578230000000001</v>
      </c>
      <c r="AN1161" s="24">
        <v>5.0535230000000002</v>
      </c>
      <c r="AO1161" s="24">
        <v>0.28197939999999999</v>
      </c>
      <c r="AP1161" s="24">
        <v>0.68923230000000002</v>
      </c>
      <c r="AR1161">
        <f t="shared" si="465"/>
        <v>0</v>
      </c>
      <c r="AS1161">
        <f t="shared" si="466"/>
        <v>1.7853000000000563E-2</v>
      </c>
      <c r="AT1161">
        <f t="shared" si="467"/>
        <v>0</v>
      </c>
      <c r="AU1161">
        <f t="shared" si="468"/>
        <v>0.29156160000000003</v>
      </c>
      <c r="AV1161">
        <f t="shared" si="469"/>
        <v>7.7353650000000149E-2</v>
      </c>
      <c r="AW1161">
        <f t="shared" si="470"/>
        <v>7.1526537924902364E-2</v>
      </c>
    </row>
    <row r="1162" spans="1:49" x14ac:dyDescent="0.35">
      <c r="A1162" s="24" t="s">
        <v>2413</v>
      </c>
      <c r="B1162" s="24" t="s">
        <v>2414</v>
      </c>
      <c r="C1162" s="24">
        <v>6.7032300000000005</v>
      </c>
      <c r="D1162" s="24">
        <v>3.2057349999999998</v>
      </c>
      <c r="E1162" s="24">
        <v>0</v>
      </c>
      <c r="F1162" s="24">
        <v>0.148927</v>
      </c>
      <c r="H1162">
        <f t="shared" si="455"/>
        <v>0.4046050000000001</v>
      </c>
      <c r="I1162">
        <f t="shared" si="456"/>
        <v>0.18178299999999981</v>
      </c>
      <c r="J1162">
        <f t="shared" si="457"/>
        <v>0</v>
      </c>
      <c r="K1162">
        <f t="shared" si="458"/>
        <v>0</v>
      </c>
      <c r="L1162">
        <f t="shared" si="459"/>
        <v>0.14659699999999998</v>
      </c>
      <c r="M1162">
        <f t="shared" si="460"/>
        <v>9.6084833818003437E-2</v>
      </c>
      <c r="O1162" s="24">
        <v>3.4809139999999998</v>
      </c>
      <c r="P1162" s="24">
        <v>3.1139619999999999</v>
      </c>
      <c r="Q1162" s="24">
        <v>0.24224709999999999</v>
      </c>
      <c r="R1162" s="24">
        <v>1.0786370000000001</v>
      </c>
      <c r="T1162">
        <f t="shared" si="471"/>
        <v>0.310419</v>
      </c>
      <c r="U1162">
        <f t="shared" si="471"/>
        <v>0.50238399999999972</v>
      </c>
      <c r="V1162">
        <f t="shared" si="471"/>
        <v>6.4245200000000002E-2</v>
      </c>
      <c r="W1162">
        <f t="shared" si="471"/>
        <v>6.2759000000000009E-2</v>
      </c>
      <c r="X1162">
        <f t="shared" si="461"/>
        <v>0.23495179999999993</v>
      </c>
      <c r="Y1162">
        <f t="shared" si="462"/>
        <v>0.10646062790537475</v>
      </c>
      <c r="AA1162" s="24">
        <v>4.3735679999999997</v>
      </c>
      <c r="AB1162" s="24">
        <v>3.21515</v>
      </c>
      <c r="AC1162" s="24">
        <v>0.53490950000000004</v>
      </c>
      <c r="AD1162" s="24">
        <v>0.31361790000000001</v>
      </c>
      <c r="AF1162">
        <f t="shared" si="472"/>
        <v>6.4249999999999474E-2</v>
      </c>
      <c r="AG1162">
        <f t="shared" si="472"/>
        <v>8.9748999999999857E-2</v>
      </c>
      <c r="AH1162">
        <f t="shared" si="472"/>
        <v>0.31123890000000004</v>
      </c>
      <c r="AI1162">
        <f t="shared" si="472"/>
        <v>7.3020200000000007E-2</v>
      </c>
      <c r="AJ1162">
        <f t="shared" si="463"/>
        <v>0.13456452499999985</v>
      </c>
      <c r="AK1162">
        <f t="shared" si="464"/>
        <v>5.9128463554892909E-2</v>
      </c>
      <c r="AM1162" s="24">
        <v>4.2578230000000001</v>
      </c>
      <c r="AN1162" s="24">
        <v>5.0535230000000002</v>
      </c>
      <c r="AO1162" s="24">
        <v>0.28197939999999999</v>
      </c>
      <c r="AP1162" s="24">
        <v>0.69031330000000002</v>
      </c>
      <c r="AR1162">
        <f t="shared" si="465"/>
        <v>0</v>
      </c>
      <c r="AS1162">
        <f t="shared" si="466"/>
        <v>1.7853000000000563E-2</v>
      </c>
      <c r="AT1162">
        <f t="shared" si="467"/>
        <v>0</v>
      </c>
      <c r="AU1162">
        <f t="shared" si="468"/>
        <v>0.29264260000000003</v>
      </c>
      <c r="AV1162">
        <f t="shared" si="469"/>
        <v>7.7623900000000148E-2</v>
      </c>
      <c r="AW1162">
        <f t="shared" si="470"/>
        <v>7.1796321597349236E-2</v>
      </c>
    </row>
    <row r="1163" spans="1:49" x14ac:dyDescent="0.35">
      <c r="A1163" s="24" t="s">
        <v>2415</v>
      </c>
      <c r="B1163" s="24" t="s">
        <v>2416</v>
      </c>
      <c r="C1163" s="24">
        <v>6.9408070000000004</v>
      </c>
      <c r="D1163" s="24">
        <v>3.209991</v>
      </c>
      <c r="E1163" s="24">
        <v>0</v>
      </c>
      <c r="F1163" s="24">
        <v>0.148927</v>
      </c>
      <c r="H1163">
        <f t="shared" si="455"/>
        <v>0.64218200000000003</v>
      </c>
      <c r="I1163">
        <f t="shared" si="456"/>
        <v>0.18603900000000007</v>
      </c>
      <c r="J1163">
        <f t="shared" si="457"/>
        <v>0</v>
      </c>
      <c r="K1163">
        <f t="shared" si="458"/>
        <v>0</v>
      </c>
      <c r="L1163">
        <f t="shared" si="459"/>
        <v>0.20705525000000002</v>
      </c>
      <c r="M1163">
        <f t="shared" si="460"/>
        <v>0.15152577460472691</v>
      </c>
      <c r="O1163" s="24">
        <v>3.4809139999999998</v>
      </c>
      <c r="P1163" s="24">
        <v>3.1139619999999999</v>
      </c>
      <c r="Q1163" s="24">
        <v>0.27189439999999998</v>
      </c>
      <c r="R1163" s="24">
        <v>1.0786370000000001</v>
      </c>
      <c r="T1163">
        <f t="shared" si="471"/>
        <v>0.310419</v>
      </c>
      <c r="U1163">
        <f t="shared" si="471"/>
        <v>0.50238399999999972</v>
      </c>
      <c r="V1163">
        <f t="shared" si="471"/>
        <v>9.389249999999999E-2</v>
      </c>
      <c r="W1163">
        <f t="shared" si="471"/>
        <v>6.2759000000000009E-2</v>
      </c>
      <c r="X1163">
        <f t="shared" si="461"/>
        <v>0.24236362499999992</v>
      </c>
      <c r="Y1163">
        <f t="shared" si="462"/>
        <v>0.1026903215829383</v>
      </c>
      <c r="AA1163" s="24">
        <v>4.3740990000000002</v>
      </c>
      <c r="AB1163" s="24">
        <v>3.259404</v>
      </c>
      <c r="AC1163" s="24">
        <v>0.53490950000000004</v>
      </c>
      <c r="AD1163" s="24">
        <v>0.36103039999999997</v>
      </c>
      <c r="AF1163">
        <f t="shared" si="472"/>
        <v>6.4780999999999977E-2</v>
      </c>
      <c r="AG1163">
        <f t="shared" si="472"/>
        <v>0.13400299999999987</v>
      </c>
      <c r="AH1163">
        <f t="shared" si="472"/>
        <v>0.31123890000000004</v>
      </c>
      <c r="AI1163">
        <f t="shared" si="472"/>
        <v>0.12043269999999998</v>
      </c>
      <c r="AJ1163">
        <f t="shared" si="463"/>
        <v>0.15761389999999995</v>
      </c>
      <c r="AK1163">
        <f t="shared" si="464"/>
        <v>5.3352994433036934E-2</v>
      </c>
      <c r="AM1163" s="24">
        <v>4.2578230000000001</v>
      </c>
      <c r="AN1163" s="24">
        <v>5.0535230000000002</v>
      </c>
      <c r="AO1163" s="24">
        <v>0.28197939999999999</v>
      </c>
      <c r="AP1163" s="24">
        <v>0.69031330000000002</v>
      </c>
      <c r="AR1163">
        <f t="shared" si="465"/>
        <v>0</v>
      </c>
      <c r="AS1163">
        <f t="shared" si="466"/>
        <v>1.7853000000000563E-2</v>
      </c>
      <c r="AT1163">
        <f t="shared" si="467"/>
        <v>0</v>
      </c>
      <c r="AU1163">
        <f t="shared" si="468"/>
        <v>0.29264260000000003</v>
      </c>
      <c r="AV1163">
        <f t="shared" si="469"/>
        <v>7.7623900000000148E-2</v>
      </c>
      <c r="AW1163">
        <f t="shared" si="470"/>
        <v>7.1796321597349236E-2</v>
      </c>
    </row>
    <row r="1164" spans="1:49" x14ac:dyDescent="0.35">
      <c r="A1164" s="24" t="s">
        <v>2417</v>
      </c>
      <c r="B1164" s="24" t="s">
        <v>2418</v>
      </c>
      <c r="C1164" s="24">
        <v>6.9925959999999998</v>
      </c>
      <c r="D1164" s="24">
        <v>3.2617430000000001</v>
      </c>
      <c r="E1164" s="24">
        <v>6.5722319999999999E-3</v>
      </c>
      <c r="F1164" s="24">
        <v>0.1551312</v>
      </c>
      <c r="H1164">
        <f t="shared" si="455"/>
        <v>0.69397099999999945</v>
      </c>
      <c r="I1164">
        <f t="shared" si="456"/>
        <v>0.23779100000000009</v>
      </c>
      <c r="J1164">
        <f t="shared" si="457"/>
        <v>6.5722319999999999E-3</v>
      </c>
      <c r="K1164">
        <f t="shared" si="458"/>
        <v>6.2041999999999931E-3</v>
      </c>
      <c r="L1164">
        <f t="shared" si="459"/>
        <v>0.23613460799999988</v>
      </c>
      <c r="M1164">
        <f t="shared" si="460"/>
        <v>0.16206577432014208</v>
      </c>
      <c r="O1164" s="24">
        <v>3.4809139999999998</v>
      </c>
      <c r="P1164" s="24">
        <v>3.1139619999999999</v>
      </c>
      <c r="Q1164" s="24">
        <v>0.30154180000000003</v>
      </c>
      <c r="R1164" s="24">
        <v>1.0786370000000001</v>
      </c>
      <c r="T1164">
        <f t="shared" si="471"/>
        <v>0.310419</v>
      </c>
      <c r="U1164">
        <f t="shared" si="471"/>
        <v>0.50238399999999972</v>
      </c>
      <c r="V1164">
        <f t="shared" si="471"/>
        <v>0.12353990000000004</v>
      </c>
      <c r="W1164">
        <f t="shared" si="471"/>
        <v>6.2759000000000009E-2</v>
      </c>
      <c r="X1164">
        <f t="shared" si="461"/>
        <v>0.24977547499999994</v>
      </c>
      <c r="Y1164">
        <f t="shared" si="462"/>
        <v>9.9330796812178462E-2</v>
      </c>
      <c r="AA1164" s="24">
        <v>4.4318999999999997</v>
      </c>
      <c r="AB1164" s="24">
        <v>3.2920630000000002</v>
      </c>
      <c r="AC1164" s="24">
        <v>0.57285260000000005</v>
      </c>
      <c r="AD1164" s="24">
        <v>0.38830520000000002</v>
      </c>
      <c r="AF1164">
        <f t="shared" si="472"/>
        <v>0.12258199999999952</v>
      </c>
      <c r="AG1164">
        <f t="shared" si="472"/>
        <v>0.16666200000000009</v>
      </c>
      <c r="AH1164">
        <f t="shared" si="472"/>
        <v>0.34918200000000005</v>
      </c>
      <c r="AI1164">
        <f t="shared" si="472"/>
        <v>0.14770750000000002</v>
      </c>
      <c r="AJ1164">
        <f t="shared" si="463"/>
        <v>0.19653337499999993</v>
      </c>
      <c r="AK1164">
        <f t="shared" si="464"/>
        <v>5.1677423901132086E-2</v>
      </c>
      <c r="AM1164" s="24">
        <v>4.2578230000000001</v>
      </c>
      <c r="AN1164" s="24">
        <v>5.1533099999999994</v>
      </c>
      <c r="AO1164" s="24">
        <v>0.28197939999999999</v>
      </c>
      <c r="AP1164" s="24">
        <v>0.69031330000000002</v>
      </c>
      <c r="AR1164">
        <f t="shared" si="465"/>
        <v>0</v>
      </c>
      <c r="AS1164">
        <f t="shared" si="466"/>
        <v>0.11763999999999974</v>
      </c>
      <c r="AT1164">
        <f t="shared" si="467"/>
        <v>0</v>
      </c>
      <c r="AU1164">
        <f t="shared" si="468"/>
        <v>0.29264260000000003</v>
      </c>
      <c r="AV1164">
        <f t="shared" si="469"/>
        <v>0.10257064999999994</v>
      </c>
      <c r="AW1164">
        <f t="shared" si="470"/>
        <v>6.9159181102409192E-2</v>
      </c>
    </row>
    <row r="1165" spans="1:49" x14ac:dyDescent="0.35">
      <c r="A1165" s="24" t="s">
        <v>2419</v>
      </c>
      <c r="B1165" s="24" t="s">
        <v>2420</v>
      </c>
      <c r="C1165" s="24">
        <v>6.9925959999999998</v>
      </c>
      <c r="D1165" s="24">
        <v>3.3225180000000001</v>
      </c>
      <c r="E1165" s="24">
        <v>2.544722E-2</v>
      </c>
      <c r="F1165" s="24">
        <v>0.2031232</v>
      </c>
      <c r="H1165">
        <f t="shared" si="455"/>
        <v>0.69397099999999945</v>
      </c>
      <c r="I1165">
        <f t="shared" si="456"/>
        <v>0.29856600000000011</v>
      </c>
      <c r="J1165">
        <f t="shared" si="457"/>
        <v>2.544722E-2</v>
      </c>
      <c r="K1165">
        <f t="shared" si="458"/>
        <v>5.41962E-2</v>
      </c>
      <c r="L1165">
        <f t="shared" si="459"/>
        <v>0.26804510499999989</v>
      </c>
      <c r="M1165">
        <f t="shared" si="460"/>
        <v>0.15463114203358364</v>
      </c>
      <c r="O1165" s="24">
        <v>3.4809139999999998</v>
      </c>
      <c r="P1165" s="24">
        <v>3.1139619999999999</v>
      </c>
      <c r="Q1165" s="24">
        <v>0.33118910000000001</v>
      </c>
      <c r="R1165" s="24">
        <v>1.0786370000000001</v>
      </c>
      <c r="T1165">
        <f t="shared" si="471"/>
        <v>0.310419</v>
      </c>
      <c r="U1165">
        <f t="shared" si="471"/>
        <v>0.50238399999999972</v>
      </c>
      <c r="V1165">
        <f t="shared" si="471"/>
        <v>0.15318720000000002</v>
      </c>
      <c r="W1165">
        <f t="shared" si="471"/>
        <v>6.2759000000000009E-2</v>
      </c>
      <c r="X1165">
        <f t="shared" si="461"/>
        <v>0.25718729999999995</v>
      </c>
      <c r="Y1165">
        <f t="shared" si="462"/>
        <v>9.6425022779653272E-2</v>
      </c>
      <c r="AA1165" s="24">
        <v>4.5092840000000001</v>
      </c>
      <c r="AB1165" s="24">
        <v>3.293533</v>
      </c>
      <c r="AC1165" s="24">
        <v>0.60906539999999998</v>
      </c>
      <c r="AD1165" s="24">
        <v>0.38845059999999998</v>
      </c>
      <c r="AF1165">
        <f t="shared" si="472"/>
        <v>0.19996599999999987</v>
      </c>
      <c r="AG1165">
        <f t="shared" si="472"/>
        <v>0.16813199999999995</v>
      </c>
      <c r="AH1165">
        <f t="shared" si="472"/>
        <v>0.38539479999999998</v>
      </c>
      <c r="AI1165">
        <f t="shared" si="472"/>
        <v>0.14785289999999998</v>
      </c>
      <c r="AJ1165">
        <f t="shared" si="463"/>
        <v>0.22533642499999995</v>
      </c>
      <c r="AK1165">
        <f t="shared" si="464"/>
        <v>5.4419960154284915E-2</v>
      </c>
      <c r="AM1165" s="24">
        <v>4.2578230000000001</v>
      </c>
      <c r="AN1165" s="24">
        <v>5.4167170000000002</v>
      </c>
      <c r="AO1165" s="24">
        <v>0.28197939999999999</v>
      </c>
      <c r="AP1165" s="24">
        <v>0.69031330000000002</v>
      </c>
      <c r="AR1165">
        <f t="shared" si="465"/>
        <v>0</v>
      </c>
      <c r="AS1165">
        <f t="shared" si="466"/>
        <v>0.38104700000000058</v>
      </c>
      <c r="AT1165">
        <f t="shared" si="467"/>
        <v>0</v>
      </c>
      <c r="AU1165">
        <f t="shared" si="468"/>
        <v>0.29264260000000003</v>
      </c>
      <c r="AV1165">
        <f t="shared" si="469"/>
        <v>0.16842240000000014</v>
      </c>
      <c r="AW1165">
        <f t="shared" si="470"/>
        <v>9.889897549887304E-2</v>
      </c>
    </row>
    <row r="1166" spans="1:49" x14ac:dyDescent="0.35">
      <c r="A1166" s="24" t="s">
        <v>2421</v>
      </c>
      <c r="B1166" s="24" t="s">
        <v>2422</v>
      </c>
      <c r="C1166" s="24">
        <v>6.9927080000000004</v>
      </c>
      <c r="D1166" s="24">
        <v>3.3311500000000001</v>
      </c>
      <c r="E1166" s="24">
        <v>4.460472E-2</v>
      </c>
      <c r="F1166" s="24">
        <v>0.25890069999999998</v>
      </c>
      <c r="H1166">
        <f t="shared" si="455"/>
        <v>0.69408300000000001</v>
      </c>
      <c r="I1166">
        <f t="shared" si="456"/>
        <v>0.30719800000000008</v>
      </c>
      <c r="J1166">
        <f t="shared" si="457"/>
        <v>4.460472E-2</v>
      </c>
      <c r="K1166">
        <f t="shared" si="458"/>
        <v>0.10997369999999998</v>
      </c>
      <c r="L1166">
        <f t="shared" si="459"/>
        <v>0.28896485500000002</v>
      </c>
      <c r="M1166">
        <f t="shared" si="460"/>
        <v>0.14611720983805102</v>
      </c>
      <c r="O1166" s="24">
        <v>3.4809139999999998</v>
      </c>
      <c r="P1166" s="24">
        <v>3.1139619999999999</v>
      </c>
      <c r="Q1166" s="24">
        <v>0.3608365</v>
      </c>
      <c r="R1166" s="24">
        <v>1.0813269999999999</v>
      </c>
      <c r="T1166">
        <f t="shared" si="471"/>
        <v>0.310419</v>
      </c>
      <c r="U1166">
        <f t="shared" si="471"/>
        <v>0.50238399999999972</v>
      </c>
      <c r="V1166">
        <f t="shared" si="471"/>
        <v>0.18283460000000001</v>
      </c>
      <c r="W1166">
        <f t="shared" si="471"/>
        <v>6.5448999999999868E-2</v>
      </c>
      <c r="X1166">
        <f t="shared" si="461"/>
        <v>0.26527164999999991</v>
      </c>
      <c r="Y1166">
        <f t="shared" si="462"/>
        <v>9.3534979375039989E-2</v>
      </c>
      <c r="AA1166" s="24">
        <v>4.515943</v>
      </c>
      <c r="AB1166" s="24">
        <v>3.293533</v>
      </c>
      <c r="AC1166" s="24">
        <v>0.60906539999999998</v>
      </c>
      <c r="AD1166" s="24">
        <v>0.38845059999999998</v>
      </c>
      <c r="AF1166">
        <f t="shared" si="472"/>
        <v>0.20662499999999984</v>
      </c>
      <c r="AG1166">
        <f t="shared" si="472"/>
        <v>0.16813199999999995</v>
      </c>
      <c r="AH1166">
        <f t="shared" si="472"/>
        <v>0.38539479999999998</v>
      </c>
      <c r="AI1166">
        <f t="shared" si="472"/>
        <v>0.14785289999999998</v>
      </c>
      <c r="AJ1166">
        <f t="shared" si="463"/>
        <v>0.22700117499999994</v>
      </c>
      <c r="AK1166">
        <f t="shared" si="464"/>
        <v>5.4186220687649216E-2</v>
      </c>
      <c r="AM1166" s="24">
        <v>4.2578230000000001</v>
      </c>
      <c r="AN1166" s="24">
        <v>5.4229219999999998</v>
      </c>
      <c r="AO1166" s="24">
        <v>0.28197939999999999</v>
      </c>
      <c r="AP1166" s="24">
        <v>0.69031330000000002</v>
      </c>
      <c r="AR1166">
        <f t="shared" si="465"/>
        <v>0</v>
      </c>
      <c r="AS1166">
        <f t="shared" si="466"/>
        <v>0.38725200000000015</v>
      </c>
      <c r="AT1166">
        <f t="shared" si="467"/>
        <v>0</v>
      </c>
      <c r="AU1166">
        <f t="shared" si="468"/>
        <v>0.29264260000000003</v>
      </c>
      <c r="AV1166">
        <f t="shared" si="469"/>
        <v>0.16997365000000003</v>
      </c>
      <c r="AW1166">
        <f t="shared" si="470"/>
        <v>0.10001651366210736</v>
      </c>
    </row>
    <row r="1167" spans="1:49" x14ac:dyDescent="0.35">
      <c r="A1167" s="24" t="s">
        <v>2423</v>
      </c>
      <c r="B1167" s="24" t="s">
        <v>2424</v>
      </c>
      <c r="C1167" s="24">
        <v>7.1110150000000001</v>
      </c>
      <c r="D1167" s="24">
        <v>3.3311500000000001</v>
      </c>
      <c r="E1167" s="24">
        <v>6.3762399999999997E-2</v>
      </c>
      <c r="F1167" s="24">
        <v>0.30932280000000001</v>
      </c>
      <c r="H1167">
        <f t="shared" si="455"/>
        <v>0.81238999999999972</v>
      </c>
      <c r="I1167">
        <f t="shared" si="456"/>
        <v>0.30719800000000008</v>
      </c>
      <c r="J1167">
        <f t="shared" si="457"/>
        <v>6.3762399999999997E-2</v>
      </c>
      <c r="K1167">
        <f t="shared" si="458"/>
        <v>0.16039580000000001</v>
      </c>
      <c r="L1167">
        <f t="shared" si="459"/>
        <v>0.33593654999999994</v>
      </c>
      <c r="M1167">
        <f t="shared" si="460"/>
        <v>0.16651504364265654</v>
      </c>
      <c r="O1167" s="24">
        <v>3.4809139999999998</v>
      </c>
      <c r="P1167" s="24">
        <v>3.1139619999999999</v>
      </c>
      <c r="Q1167" s="24">
        <v>0.39048379999999999</v>
      </c>
      <c r="R1167" s="24">
        <v>1.085779</v>
      </c>
      <c r="T1167">
        <f t="shared" si="471"/>
        <v>0.310419</v>
      </c>
      <c r="U1167">
        <f t="shared" si="471"/>
        <v>0.50238399999999972</v>
      </c>
      <c r="V1167">
        <f t="shared" si="471"/>
        <v>0.2124819</v>
      </c>
      <c r="W1167">
        <f t="shared" si="471"/>
        <v>6.9900999999999991E-2</v>
      </c>
      <c r="X1167">
        <f t="shared" si="461"/>
        <v>0.27379647499999993</v>
      </c>
      <c r="Y1167">
        <f t="shared" si="462"/>
        <v>9.0795699125338247E-2</v>
      </c>
      <c r="AA1167" s="24">
        <v>4.515943</v>
      </c>
      <c r="AB1167" s="24">
        <v>3.293533</v>
      </c>
      <c r="AC1167" s="24">
        <v>0.60906539999999998</v>
      </c>
      <c r="AD1167" s="24">
        <v>0.38845059999999998</v>
      </c>
      <c r="AF1167">
        <f t="shared" si="472"/>
        <v>0.20662499999999984</v>
      </c>
      <c r="AG1167">
        <f t="shared" si="472"/>
        <v>0.16813199999999995</v>
      </c>
      <c r="AH1167">
        <f t="shared" si="472"/>
        <v>0.38539479999999998</v>
      </c>
      <c r="AI1167">
        <f t="shared" si="472"/>
        <v>0.14785289999999998</v>
      </c>
      <c r="AJ1167">
        <f t="shared" si="463"/>
        <v>0.22700117499999994</v>
      </c>
      <c r="AK1167">
        <f t="shared" si="464"/>
        <v>5.4186220687649216E-2</v>
      </c>
      <c r="AM1167" s="24">
        <v>4.2578230000000001</v>
      </c>
      <c r="AN1167" s="24">
        <v>5.4229219999999998</v>
      </c>
      <c r="AO1167" s="24">
        <v>0.28197939999999999</v>
      </c>
      <c r="AP1167" s="24">
        <v>0.69198219999999999</v>
      </c>
      <c r="AR1167">
        <f t="shared" si="465"/>
        <v>0</v>
      </c>
      <c r="AS1167">
        <f t="shared" si="466"/>
        <v>0.38725200000000015</v>
      </c>
      <c r="AT1167">
        <f t="shared" si="467"/>
        <v>0</v>
      </c>
      <c r="AU1167">
        <f t="shared" si="468"/>
        <v>0.2943115</v>
      </c>
      <c r="AV1167">
        <f t="shared" si="469"/>
        <v>0.17039087500000005</v>
      </c>
      <c r="AW1167">
        <f t="shared" si="470"/>
        <v>0.10018781088668237</v>
      </c>
    </row>
    <row r="1168" spans="1:49" x14ac:dyDescent="0.35">
      <c r="A1168" s="24" t="s">
        <v>2425</v>
      </c>
      <c r="B1168" s="24" t="s">
        <v>2426</v>
      </c>
      <c r="C1168" s="24">
        <v>7.2902440000000004</v>
      </c>
      <c r="D1168" s="24">
        <v>3.3311500000000001</v>
      </c>
      <c r="E1168" s="24">
        <v>7.6916700000000005E-2</v>
      </c>
      <c r="F1168" s="24">
        <v>0.3194226</v>
      </c>
      <c r="H1168">
        <f t="shared" si="455"/>
        <v>0.99161900000000003</v>
      </c>
      <c r="I1168">
        <f t="shared" si="456"/>
        <v>0.30719800000000008</v>
      </c>
      <c r="J1168">
        <f t="shared" si="457"/>
        <v>7.6916700000000005E-2</v>
      </c>
      <c r="K1168">
        <f t="shared" si="458"/>
        <v>0.1704956</v>
      </c>
      <c r="L1168">
        <f t="shared" si="459"/>
        <v>0.38655732500000001</v>
      </c>
      <c r="M1168">
        <f t="shared" si="460"/>
        <v>0.20715483715460833</v>
      </c>
      <c r="O1168" s="24">
        <v>3.4809139999999998</v>
      </c>
      <c r="P1168" s="24">
        <v>3.1179700000000001</v>
      </c>
      <c r="Q1168" s="24">
        <v>0.42013119999999998</v>
      </c>
      <c r="R1168" s="24">
        <v>1.085779</v>
      </c>
      <c r="T1168">
        <f t="shared" si="471"/>
        <v>0.310419</v>
      </c>
      <c r="U1168">
        <f t="shared" si="471"/>
        <v>0.50639199999999995</v>
      </c>
      <c r="V1168">
        <f t="shared" si="471"/>
        <v>0.24212929999999999</v>
      </c>
      <c r="W1168">
        <f t="shared" si="471"/>
        <v>6.9900999999999991E-2</v>
      </c>
      <c r="X1168">
        <f t="shared" si="461"/>
        <v>0.28221032499999998</v>
      </c>
      <c r="Y1168">
        <f t="shared" si="462"/>
        <v>9.0247294880081E-2</v>
      </c>
      <c r="AA1168" s="24">
        <v>4.515943</v>
      </c>
      <c r="AB1168" s="24">
        <v>3.3130660000000001</v>
      </c>
      <c r="AC1168" s="24">
        <v>0.60906539999999998</v>
      </c>
      <c r="AD1168" s="24">
        <v>0.38845059999999998</v>
      </c>
      <c r="AF1168">
        <f t="shared" si="472"/>
        <v>0.20662499999999984</v>
      </c>
      <c r="AG1168">
        <f t="shared" si="472"/>
        <v>0.18766499999999997</v>
      </c>
      <c r="AH1168">
        <f t="shared" si="472"/>
        <v>0.38539479999999998</v>
      </c>
      <c r="AI1168">
        <f t="shared" si="472"/>
        <v>0.14785289999999998</v>
      </c>
      <c r="AJ1168">
        <f t="shared" si="463"/>
        <v>0.23188442499999995</v>
      </c>
      <c r="AK1168">
        <f t="shared" si="464"/>
        <v>5.2615055295614999E-2</v>
      </c>
      <c r="AM1168" s="24">
        <v>4.2578230000000001</v>
      </c>
      <c r="AN1168" s="24">
        <v>5.4696879999999997</v>
      </c>
      <c r="AO1168" s="24">
        <v>0.28197939999999999</v>
      </c>
      <c r="AP1168" s="24">
        <v>0.7447897</v>
      </c>
      <c r="AR1168">
        <f t="shared" si="465"/>
        <v>0</v>
      </c>
      <c r="AS1168">
        <f t="shared" si="466"/>
        <v>0.43401800000000001</v>
      </c>
      <c r="AT1168">
        <f t="shared" si="467"/>
        <v>0</v>
      </c>
      <c r="AU1168">
        <f t="shared" si="468"/>
        <v>0.34711900000000001</v>
      </c>
      <c r="AV1168">
        <f t="shared" si="469"/>
        <v>0.19528424999999999</v>
      </c>
      <c r="AW1168">
        <f t="shared" si="470"/>
        <v>0.11413423065727989</v>
      </c>
    </row>
    <row r="1169" spans="1:49" x14ac:dyDescent="0.35">
      <c r="A1169" s="24" t="s">
        <v>2427</v>
      </c>
      <c r="B1169" s="24" t="s">
        <v>2428</v>
      </c>
      <c r="C1169" s="24">
        <v>7.305904</v>
      </c>
      <c r="D1169" s="24">
        <v>3.3311500000000001</v>
      </c>
      <c r="E1169" s="24">
        <v>7.7332419999999999E-2</v>
      </c>
      <c r="F1169" s="24">
        <v>0.32004440000000001</v>
      </c>
      <c r="H1169">
        <f t="shared" si="455"/>
        <v>1.0072789999999996</v>
      </c>
      <c r="I1169">
        <f t="shared" si="456"/>
        <v>0.30719800000000008</v>
      </c>
      <c r="J1169">
        <f t="shared" si="457"/>
        <v>7.7332419999999999E-2</v>
      </c>
      <c r="K1169">
        <f t="shared" si="458"/>
        <v>0.1711174</v>
      </c>
      <c r="L1169">
        <f t="shared" si="459"/>
        <v>0.39073170499999993</v>
      </c>
      <c r="M1169">
        <f t="shared" si="460"/>
        <v>0.21086290997588686</v>
      </c>
      <c r="O1169" s="24">
        <v>3.4809139999999998</v>
      </c>
      <c r="P1169" s="24">
        <v>3.1289910000000001</v>
      </c>
      <c r="Q1169" s="24">
        <v>0.44977850000000003</v>
      </c>
      <c r="R1169" s="24">
        <v>1.085779</v>
      </c>
      <c r="T1169">
        <f t="shared" si="471"/>
        <v>0.310419</v>
      </c>
      <c r="U1169">
        <f t="shared" si="471"/>
        <v>0.5174129999999999</v>
      </c>
      <c r="V1169">
        <f t="shared" si="471"/>
        <v>0.27177660000000003</v>
      </c>
      <c r="W1169">
        <f t="shared" si="471"/>
        <v>6.9900999999999991E-2</v>
      </c>
      <c r="X1169">
        <f t="shared" si="461"/>
        <v>0.29237739999999995</v>
      </c>
      <c r="Y1169">
        <f t="shared" si="462"/>
        <v>9.1690903817990582E-2</v>
      </c>
      <c r="AA1169" s="24">
        <v>4.515943</v>
      </c>
      <c r="AB1169" s="24">
        <v>3.3731170000000001</v>
      </c>
      <c r="AC1169" s="24">
        <v>0.60906539999999998</v>
      </c>
      <c r="AD1169" s="24">
        <v>0.38845059999999998</v>
      </c>
      <c r="AF1169">
        <f t="shared" si="472"/>
        <v>0.20662499999999984</v>
      </c>
      <c r="AG1169">
        <f t="shared" si="472"/>
        <v>0.24771600000000005</v>
      </c>
      <c r="AH1169">
        <f t="shared" si="472"/>
        <v>0.38539479999999998</v>
      </c>
      <c r="AI1169">
        <f t="shared" si="472"/>
        <v>0.14785289999999998</v>
      </c>
      <c r="AJ1169">
        <f t="shared" si="463"/>
        <v>0.24689717499999997</v>
      </c>
      <c r="AK1169">
        <f t="shared" si="464"/>
        <v>5.0508975353006601E-2</v>
      </c>
      <c r="AM1169" s="24">
        <v>4.2585449999999998</v>
      </c>
      <c r="AN1169" s="24">
        <v>5.4785950000000003</v>
      </c>
      <c r="AO1169" s="24">
        <v>0.28197939999999999</v>
      </c>
      <c r="AP1169" s="24">
        <v>0.82169760000000003</v>
      </c>
      <c r="AR1169">
        <f t="shared" si="465"/>
        <v>7.2199999999966735E-4</v>
      </c>
      <c r="AS1169">
        <f t="shared" si="466"/>
        <v>0.44292500000000068</v>
      </c>
      <c r="AT1169">
        <f t="shared" si="467"/>
        <v>0</v>
      </c>
      <c r="AU1169">
        <f t="shared" si="468"/>
        <v>0.42402690000000004</v>
      </c>
      <c r="AV1169">
        <f t="shared" si="469"/>
        <v>0.21691847500000011</v>
      </c>
      <c r="AW1169">
        <f t="shared" si="470"/>
        <v>0.12508909812852995</v>
      </c>
    </row>
    <row r="1170" spans="1:49" x14ac:dyDescent="0.35">
      <c r="A1170" s="24" t="s">
        <v>2429</v>
      </c>
      <c r="B1170" s="24" t="s">
        <v>2430</v>
      </c>
      <c r="C1170" s="24">
        <v>7.305904</v>
      </c>
      <c r="D1170" s="24">
        <v>3.3311500000000001</v>
      </c>
      <c r="E1170" s="24">
        <v>7.7332419999999999E-2</v>
      </c>
      <c r="F1170" s="24">
        <v>0.32004440000000001</v>
      </c>
      <c r="H1170">
        <f t="shared" si="455"/>
        <v>1.0072789999999996</v>
      </c>
      <c r="I1170">
        <f t="shared" si="456"/>
        <v>0.30719800000000008</v>
      </c>
      <c r="J1170">
        <f t="shared" si="457"/>
        <v>7.7332419999999999E-2</v>
      </c>
      <c r="K1170">
        <f t="shared" si="458"/>
        <v>0.1711174</v>
      </c>
      <c r="L1170">
        <f t="shared" si="459"/>
        <v>0.39073170499999993</v>
      </c>
      <c r="M1170">
        <f t="shared" si="460"/>
        <v>0.21086290997588686</v>
      </c>
      <c r="O1170" s="24">
        <v>3.4809139999999998</v>
      </c>
      <c r="P1170" s="24">
        <v>3.1289910000000001</v>
      </c>
      <c r="Q1170" s="24">
        <v>0.4755954</v>
      </c>
      <c r="R1170" s="24">
        <v>1.085779</v>
      </c>
      <c r="T1170">
        <f t="shared" si="471"/>
        <v>0.310419</v>
      </c>
      <c r="U1170">
        <f t="shared" si="471"/>
        <v>0.5174129999999999</v>
      </c>
      <c r="V1170">
        <f t="shared" si="471"/>
        <v>0.29759350000000001</v>
      </c>
      <c r="W1170">
        <f t="shared" si="471"/>
        <v>6.9900999999999991E-2</v>
      </c>
      <c r="X1170">
        <f t="shared" si="461"/>
        <v>0.29883162499999999</v>
      </c>
      <c r="Y1170">
        <f t="shared" si="462"/>
        <v>9.143433380149904E-2</v>
      </c>
      <c r="AA1170" s="24">
        <v>4.515943</v>
      </c>
      <c r="AB1170" s="24">
        <v>3.423956</v>
      </c>
      <c r="AC1170" s="24">
        <v>0.60906539999999998</v>
      </c>
      <c r="AD1170" s="24">
        <v>0.38845059999999998</v>
      </c>
      <c r="AF1170">
        <f t="shared" si="472"/>
        <v>0.20662499999999984</v>
      </c>
      <c r="AG1170">
        <f t="shared" si="472"/>
        <v>0.2985549999999999</v>
      </c>
      <c r="AH1170">
        <f t="shared" si="472"/>
        <v>0.38539479999999998</v>
      </c>
      <c r="AI1170">
        <f t="shared" si="472"/>
        <v>0.14785289999999998</v>
      </c>
      <c r="AJ1170">
        <f t="shared" si="463"/>
        <v>0.25960692499999993</v>
      </c>
      <c r="AK1170">
        <f t="shared" si="464"/>
        <v>5.2150094697602956E-2</v>
      </c>
      <c r="AM1170" s="24">
        <v>4.2624959999999996</v>
      </c>
      <c r="AN1170" s="24">
        <v>5.4785979999999999</v>
      </c>
      <c r="AO1170" s="24">
        <v>0.28197939999999999</v>
      </c>
      <c r="AP1170" s="24">
        <v>0.89860549999999995</v>
      </c>
      <c r="AR1170">
        <f t="shared" si="465"/>
        <v>4.6729999999994831E-3</v>
      </c>
      <c r="AS1170">
        <f t="shared" si="466"/>
        <v>0.44292800000000021</v>
      </c>
      <c r="AT1170">
        <f t="shared" si="467"/>
        <v>0</v>
      </c>
      <c r="AU1170">
        <f t="shared" si="468"/>
        <v>0.50093480000000001</v>
      </c>
      <c r="AV1170">
        <f t="shared" si="469"/>
        <v>0.23713394999999993</v>
      </c>
      <c r="AW1170">
        <f t="shared" si="470"/>
        <v>0.13607984267628517</v>
      </c>
    </row>
    <row r="1171" spans="1:49" x14ac:dyDescent="0.35">
      <c r="A1171" s="24" t="s">
        <v>2431</v>
      </c>
      <c r="B1171" s="24" t="s">
        <v>2432</v>
      </c>
      <c r="C1171" s="24">
        <v>7.305904</v>
      </c>
      <c r="D1171" s="24">
        <v>3.3599519999999998</v>
      </c>
      <c r="E1171" s="24">
        <v>7.7332419999999999E-2</v>
      </c>
      <c r="F1171" s="24">
        <v>0.32076329999999997</v>
      </c>
      <c r="H1171">
        <f t="shared" si="455"/>
        <v>1.0072789999999996</v>
      </c>
      <c r="I1171">
        <f t="shared" si="456"/>
        <v>0.33599999999999985</v>
      </c>
      <c r="J1171">
        <f t="shared" si="457"/>
        <v>7.7332419999999999E-2</v>
      </c>
      <c r="K1171">
        <f t="shared" si="458"/>
        <v>0.17183629999999997</v>
      </c>
      <c r="L1171">
        <f t="shared" si="459"/>
        <v>0.39811192999999989</v>
      </c>
      <c r="M1171">
        <f t="shared" si="460"/>
        <v>0.20996876072971069</v>
      </c>
      <c r="O1171" s="24">
        <v>3.4809139999999998</v>
      </c>
      <c r="P1171" s="24">
        <v>3.1289910000000001</v>
      </c>
      <c r="Q1171" s="24">
        <v>0.47917880000000002</v>
      </c>
      <c r="R1171" s="24">
        <v>1.103483</v>
      </c>
      <c r="T1171">
        <f t="shared" si="471"/>
        <v>0.310419</v>
      </c>
      <c r="U1171">
        <f t="shared" si="471"/>
        <v>0.5174129999999999</v>
      </c>
      <c r="V1171">
        <f t="shared" si="471"/>
        <v>0.30117690000000003</v>
      </c>
      <c r="W1171">
        <f t="shared" si="471"/>
        <v>8.7604999999999933E-2</v>
      </c>
      <c r="X1171">
        <f t="shared" si="461"/>
        <v>0.30415347499999995</v>
      </c>
      <c r="Y1171">
        <f t="shared" si="462"/>
        <v>8.7759607180784655E-2</v>
      </c>
      <c r="AA1171" s="24">
        <v>4.515943</v>
      </c>
      <c r="AB1171" s="24">
        <v>3.4718819999999999</v>
      </c>
      <c r="AC1171" s="24">
        <v>0.63087979999999999</v>
      </c>
      <c r="AD1171" s="24">
        <v>0.38845059999999998</v>
      </c>
      <c r="AF1171">
        <f t="shared" si="472"/>
        <v>0.20662499999999984</v>
      </c>
      <c r="AG1171">
        <f t="shared" si="472"/>
        <v>0.34648099999999982</v>
      </c>
      <c r="AH1171">
        <f t="shared" si="472"/>
        <v>0.40720919999999999</v>
      </c>
      <c r="AI1171">
        <f t="shared" si="472"/>
        <v>0.14785289999999998</v>
      </c>
      <c r="AJ1171">
        <f t="shared" si="463"/>
        <v>0.27704202499999991</v>
      </c>
      <c r="AK1171">
        <f t="shared" si="464"/>
        <v>6.0148186537256662E-2</v>
      </c>
      <c r="AM1171" s="24">
        <v>4.2625010000000003</v>
      </c>
      <c r="AN1171" s="24">
        <v>5.5198260000000001</v>
      </c>
      <c r="AO1171" s="24">
        <v>0.28197939999999999</v>
      </c>
      <c r="AP1171" s="24">
        <v>0.97551359999999998</v>
      </c>
      <c r="AR1171">
        <f t="shared" si="465"/>
        <v>4.678000000000182E-3</v>
      </c>
      <c r="AS1171">
        <f t="shared" si="466"/>
        <v>0.48415600000000047</v>
      </c>
      <c r="AT1171">
        <f t="shared" si="467"/>
        <v>0</v>
      </c>
      <c r="AU1171">
        <f t="shared" si="468"/>
        <v>0.57784290000000005</v>
      </c>
      <c r="AV1171">
        <f t="shared" si="469"/>
        <v>0.26666922500000018</v>
      </c>
      <c r="AW1171">
        <f t="shared" si="470"/>
        <v>0.15380762628795092</v>
      </c>
    </row>
    <row r="1172" spans="1:49" x14ac:dyDescent="0.35">
      <c r="A1172" s="24" t="s">
        <v>2433</v>
      </c>
      <c r="B1172" s="24" t="s">
        <v>2434</v>
      </c>
      <c r="C1172" s="24">
        <v>7.305904</v>
      </c>
      <c r="D1172" s="24">
        <v>3.4908739999999998</v>
      </c>
      <c r="E1172" s="24">
        <v>7.7332419999999999E-2</v>
      </c>
      <c r="F1172" s="24">
        <v>0.3607822</v>
      </c>
      <c r="H1172">
        <f t="shared" si="455"/>
        <v>1.0072789999999996</v>
      </c>
      <c r="I1172">
        <f t="shared" si="456"/>
        <v>0.46692199999999984</v>
      </c>
      <c r="J1172">
        <f t="shared" si="457"/>
        <v>7.7332419999999999E-2</v>
      </c>
      <c r="K1172">
        <f t="shared" si="458"/>
        <v>0.21185519999999999</v>
      </c>
      <c r="L1172">
        <f t="shared" si="459"/>
        <v>0.44084715499999988</v>
      </c>
      <c r="M1172">
        <f t="shared" si="460"/>
        <v>0.20536658495414153</v>
      </c>
      <c r="O1172" s="24">
        <v>3.4809139999999998</v>
      </c>
      <c r="P1172" s="24">
        <v>3.1289910000000001</v>
      </c>
      <c r="Q1172" s="24">
        <v>0.47917880000000002</v>
      </c>
      <c r="R1172" s="24">
        <v>1.1172059999999999</v>
      </c>
      <c r="T1172">
        <f t="shared" si="471"/>
        <v>0.310419</v>
      </c>
      <c r="U1172">
        <f t="shared" si="471"/>
        <v>0.5174129999999999</v>
      </c>
      <c r="V1172">
        <f t="shared" si="471"/>
        <v>0.30117690000000003</v>
      </c>
      <c r="W1172">
        <f t="shared" si="471"/>
        <v>0.10132799999999986</v>
      </c>
      <c r="X1172">
        <f t="shared" si="461"/>
        <v>0.30758422499999993</v>
      </c>
      <c r="Y1172">
        <f t="shared" si="462"/>
        <v>8.4960203885999647E-2</v>
      </c>
      <c r="AA1172" s="24">
        <v>4.515943</v>
      </c>
      <c r="AB1172" s="24">
        <v>3.479759</v>
      </c>
      <c r="AC1172" s="24">
        <v>0.73187270000000004</v>
      </c>
      <c r="AD1172" s="24">
        <v>0.38845059999999998</v>
      </c>
      <c r="AF1172">
        <f t="shared" si="472"/>
        <v>0.20662499999999984</v>
      </c>
      <c r="AG1172">
        <f t="shared" si="472"/>
        <v>0.35435799999999995</v>
      </c>
      <c r="AH1172">
        <f t="shared" si="472"/>
        <v>0.5082021000000001</v>
      </c>
      <c r="AI1172">
        <f t="shared" si="472"/>
        <v>0.14785289999999998</v>
      </c>
      <c r="AJ1172">
        <f t="shared" si="463"/>
        <v>0.30425949999999996</v>
      </c>
      <c r="AK1172">
        <f t="shared" si="464"/>
        <v>8.0673190461484856E-2</v>
      </c>
      <c r="AM1172" s="24">
        <v>4.2625010000000003</v>
      </c>
      <c r="AN1172" s="24">
        <v>5.5742189999999994</v>
      </c>
      <c r="AO1172" s="24">
        <v>0.28197939999999999</v>
      </c>
      <c r="AP1172" s="24">
        <v>1.052271</v>
      </c>
      <c r="AR1172">
        <f t="shared" si="465"/>
        <v>4.678000000000182E-3</v>
      </c>
      <c r="AS1172">
        <f t="shared" si="466"/>
        <v>0.53854899999999972</v>
      </c>
      <c r="AT1172">
        <f t="shared" si="467"/>
        <v>0</v>
      </c>
      <c r="AU1172">
        <f t="shared" si="468"/>
        <v>0.65460030000000002</v>
      </c>
      <c r="AV1172">
        <f t="shared" si="469"/>
        <v>0.29945682499999998</v>
      </c>
      <c r="AW1172">
        <f t="shared" si="470"/>
        <v>0.17317161567088279</v>
      </c>
    </row>
    <row r="1173" spans="1:49" x14ac:dyDescent="0.35">
      <c r="A1173" s="24" t="s">
        <v>2435</v>
      </c>
      <c r="B1173" s="24" t="s">
        <v>2436</v>
      </c>
      <c r="C1173" s="24">
        <v>7.305904</v>
      </c>
      <c r="D1173" s="24">
        <v>3.5922999999999998</v>
      </c>
      <c r="E1173" s="24">
        <v>8.3715300000000006E-2</v>
      </c>
      <c r="F1173" s="24">
        <v>0.42257670000000003</v>
      </c>
      <c r="H1173">
        <f t="shared" si="455"/>
        <v>1.0072789999999996</v>
      </c>
      <c r="I1173">
        <f t="shared" si="456"/>
        <v>0.56834799999999985</v>
      </c>
      <c r="J1173">
        <f t="shared" si="457"/>
        <v>8.3715300000000006E-2</v>
      </c>
      <c r="K1173">
        <f t="shared" si="458"/>
        <v>0.2736497</v>
      </c>
      <c r="L1173">
        <f t="shared" si="459"/>
        <v>0.48324799999999984</v>
      </c>
      <c r="M1173">
        <f t="shared" si="460"/>
        <v>0.20112357824092036</v>
      </c>
      <c r="O1173" s="24">
        <v>3.4809139999999998</v>
      </c>
      <c r="P1173" s="24">
        <v>3.1289910000000001</v>
      </c>
      <c r="Q1173" s="24">
        <v>0.47917880000000002</v>
      </c>
      <c r="R1173" s="24">
        <v>1.1172059999999999</v>
      </c>
      <c r="T1173">
        <f t="shared" si="471"/>
        <v>0.310419</v>
      </c>
      <c r="U1173">
        <f t="shared" si="471"/>
        <v>0.5174129999999999</v>
      </c>
      <c r="V1173">
        <f t="shared" si="471"/>
        <v>0.30117690000000003</v>
      </c>
      <c r="W1173">
        <f t="shared" si="471"/>
        <v>0.10132799999999986</v>
      </c>
      <c r="X1173">
        <f t="shared" si="461"/>
        <v>0.30758422499999993</v>
      </c>
      <c r="Y1173">
        <f t="shared" si="462"/>
        <v>8.4960203885999647E-2</v>
      </c>
      <c r="AA1173" s="24">
        <v>4.515943</v>
      </c>
      <c r="AB1173" s="24">
        <v>3.479759</v>
      </c>
      <c r="AC1173" s="24">
        <v>0.80472399999999999</v>
      </c>
      <c r="AD1173" s="24">
        <v>0.38845059999999998</v>
      </c>
      <c r="AF1173">
        <f t="shared" si="472"/>
        <v>0.20662499999999984</v>
      </c>
      <c r="AG1173">
        <f t="shared" si="472"/>
        <v>0.35435799999999995</v>
      </c>
      <c r="AH1173">
        <f t="shared" si="472"/>
        <v>0.58105340000000005</v>
      </c>
      <c r="AI1173">
        <f t="shared" si="472"/>
        <v>0.14785289999999998</v>
      </c>
      <c r="AJ1173">
        <f t="shared" si="463"/>
        <v>0.32247232499999995</v>
      </c>
      <c r="AK1173">
        <f t="shared" si="464"/>
        <v>9.6520038901837871E-2</v>
      </c>
      <c r="AM1173" s="24">
        <v>4.2625010000000003</v>
      </c>
      <c r="AN1173" s="24">
        <v>5.5756569999999996</v>
      </c>
      <c r="AO1173" s="24">
        <v>0.28197939999999999</v>
      </c>
      <c r="AP1173" s="24">
        <v>1.0869610000000001</v>
      </c>
      <c r="AR1173">
        <f t="shared" si="465"/>
        <v>4.678000000000182E-3</v>
      </c>
      <c r="AS1173">
        <f t="shared" si="466"/>
        <v>0.53998699999999999</v>
      </c>
      <c r="AT1173">
        <f t="shared" si="467"/>
        <v>0</v>
      </c>
      <c r="AU1173">
        <f t="shared" si="468"/>
        <v>0.68929030000000013</v>
      </c>
      <c r="AV1173">
        <f t="shared" si="469"/>
        <v>0.30848882500000008</v>
      </c>
      <c r="AW1173">
        <f t="shared" si="470"/>
        <v>0.17936637108805345</v>
      </c>
    </row>
    <row r="1174" spans="1:49" x14ac:dyDescent="0.35">
      <c r="A1174" s="24" t="s">
        <v>2437</v>
      </c>
      <c r="B1174" s="24" t="s">
        <v>2438</v>
      </c>
      <c r="C1174" s="24">
        <v>7.305904</v>
      </c>
      <c r="D1174" s="24">
        <v>3.5969679999999999</v>
      </c>
      <c r="E1174" s="24">
        <v>0.1109628</v>
      </c>
      <c r="F1174" s="24">
        <v>0.4450711</v>
      </c>
      <c r="H1174">
        <f t="shared" si="455"/>
        <v>1.0072789999999996</v>
      </c>
      <c r="I1174">
        <f t="shared" si="456"/>
        <v>0.57301599999999997</v>
      </c>
      <c r="J1174">
        <f t="shared" si="457"/>
        <v>0.1109628</v>
      </c>
      <c r="K1174">
        <f t="shared" si="458"/>
        <v>0.29614410000000002</v>
      </c>
      <c r="L1174">
        <f t="shared" si="459"/>
        <v>0.4968504749999999</v>
      </c>
      <c r="M1174">
        <f t="shared" si="460"/>
        <v>0.19483557448413327</v>
      </c>
      <c r="O1174" s="24">
        <v>3.4809139999999998</v>
      </c>
      <c r="P1174" s="24">
        <v>3.1414279999999999</v>
      </c>
      <c r="Q1174" s="24">
        <v>0.47917880000000002</v>
      </c>
      <c r="R1174" s="24">
        <v>1.1172059999999999</v>
      </c>
      <c r="T1174">
        <f t="shared" si="471"/>
        <v>0.310419</v>
      </c>
      <c r="U1174">
        <f t="shared" si="471"/>
        <v>0.52984999999999971</v>
      </c>
      <c r="V1174">
        <f t="shared" si="471"/>
        <v>0.30117690000000003</v>
      </c>
      <c r="W1174">
        <f t="shared" si="471"/>
        <v>0.10132799999999986</v>
      </c>
      <c r="X1174">
        <f t="shared" si="461"/>
        <v>0.31069347499999989</v>
      </c>
      <c r="Y1174">
        <f t="shared" si="462"/>
        <v>8.7537670514045707E-2</v>
      </c>
      <c r="AA1174" s="24">
        <v>4.515943</v>
      </c>
      <c r="AB1174" s="24">
        <v>3.479759</v>
      </c>
      <c r="AC1174" s="24">
        <v>0.80671130000000002</v>
      </c>
      <c r="AD1174" s="24">
        <v>0.41884680000000002</v>
      </c>
      <c r="AF1174">
        <f t="shared" si="472"/>
        <v>0.20662499999999984</v>
      </c>
      <c r="AG1174">
        <f t="shared" si="472"/>
        <v>0.35435799999999995</v>
      </c>
      <c r="AH1174">
        <f t="shared" si="472"/>
        <v>0.58304069999999997</v>
      </c>
      <c r="AI1174">
        <f t="shared" si="472"/>
        <v>0.17824910000000002</v>
      </c>
      <c r="AJ1174">
        <f t="shared" si="463"/>
        <v>0.33056819999999992</v>
      </c>
      <c r="AK1174">
        <f t="shared" si="464"/>
        <v>9.258840050250175E-2</v>
      </c>
      <c r="AM1174" s="24">
        <v>4.2625010000000003</v>
      </c>
      <c r="AN1174" s="24">
        <v>5.7765070000000005</v>
      </c>
      <c r="AO1174" s="24">
        <v>0.28197939999999999</v>
      </c>
      <c r="AP1174" s="24">
        <v>1.119721</v>
      </c>
      <c r="AR1174">
        <f t="shared" si="465"/>
        <v>4.678000000000182E-3</v>
      </c>
      <c r="AS1174">
        <f t="shared" si="466"/>
        <v>0.74083700000000086</v>
      </c>
      <c r="AT1174">
        <f t="shared" si="467"/>
        <v>0</v>
      </c>
      <c r="AU1174">
        <f t="shared" si="468"/>
        <v>0.72205030000000003</v>
      </c>
      <c r="AV1174">
        <f t="shared" si="469"/>
        <v>0.36689132500000027</v>
      </c>
      <c r="AW1174">
        <f t="shared" si="470"/>
        <v>0.2105114807918379</v>
      </c>
    </row>
    <row r="1175" spans="1:49" x14ac:dyDescent="0.35">
      <c r="A1175" s="24" t="s">
        <v>2439</v>
      </c>
      <c r="B1175" s="24" t="s">
        <v>2440</v>
      </c>
      <c r="C1175" s="24">
        <v>7.3061319999999998</v>
      </c>
      <c r="D1175" s="24">
        <v>3.599602</v>
      </c>
      <c r="E1175" s="24">
        <v>0.13231589999999999</v>
      </c>
      <c r="F1175" s="24">
        <v>0.4450711</v>
      </c>
      <c r="H1175">
        <f t="shared" si="455"/>
        <v>1.0075069999999995</v>
      </c>
      <c r="I1175">
        <f t="shared" si="456"/>
        <v>0.57565</v>
      </c>
      <c r="J1175">
        <f t="shared" si="457"/>
        <v>0.13231589999999999</v>
      </c>
      <c r="K1175">
        <f t="shared" si="458"/>
        <v>0.29614410000000002</v>
      </c>
      <c r="L1175">
        <f t="shared" si="459"/>
        <v>0.50290424999999983</v>
      </c>
      <c r="M1175">
        <f t="shared" si="460"/>
        <v>0.19148571840443906</v>
      </c>
      <c r="O1175" s="24">
        <v>3.4813869999999998</v>
      </c>
      <c r="P1175" s="24">
        <v>3.1439460000000001</v>
      </c>
      <c r="Q1175" s="24">
        <v>0.47917880000000002</v>
      </c>
      <c r="R1175" s="24">
        <v>1.1172059999999999</v>
      </c>
      <c r="T1175">
        <f t="shared" si="471"/>
        <v>0.31089199999999995</v>
      </c>
      <c r="U1175">
        <f t="shared" si="471"/>
        <v>0.53236799999999995</v>
      </c>
      <c r="V1175">
        <f t="shared" si="471"/>
        <v>0.30117690000000003</v>
      </c>
      <c r="W1175">
        <f t="shared" si="471"/>
        <v>0.10132799999999986</v>
      </c>
      <c r="X1175">
        <f t="shared" si="461"/>
        <v>0.31144122499999993</v>
      </c>
      <c r="Y1175">
        <f t="shared" si="462"/>
        <v>8.8063360356624085E-2</v>
      </c>
      <c r="AA1175" s="24">
        <v>4.515943</v>
      </c>
      <c r="AB1175" s="24">
        <v>3.479759</v>
      </c>
      <c r="AC1175" s="24">
        <v>0.80671130000000002</v>
      </c>
      <c r="AD1175" s="24">
        <v>0.73264220000000002</v>
      </c>
      <c r="AF1175">
        <f t="shared" si="472"/>
        <v>0.20662499999999984</v>
      </c>
      <c r="AG1175">
        <f t="shared" si="472"/>
        <v>0.35435799999999995</v>
      </c>
      <c r="AH1175">
        <f t="shared" si="472"/>
        <v>0.58304069999999997</v>
      </c>
      <c r="AI1175">
        <f t="shared" si="472"/>
        <v>0.4920445</v>
      </c>
      <c r="AJ1175">
        <f t="shared" si="463"/>
        <v>0.40901704999999994</v>
      </c>
      <c r="AK1175">
        <f t="shared" si="464"/>
        <v>8.222324380557379E-2</v>
      </c>
      <c r="AM1175" s="24">
        <v>4.2625010000000003</v>
      </c>
      <c r="AN1175" s="24">
        <v>5.864649</v>
      </c>
      <c r="AO1175" s="24">
        <v>0.28197939999999999</v>
      </c>
      <c r="AP1175" s="24">
        <v>1.167249</v>
      </c>
      <c r="AR1175">
        <f t="shared" si="465"/>
        <v>4.678000000000182E-3</v>
      </c>
      <c r="AS1175">
        <f t="shared" si="466"/>
        <v>0.82897900000000035</v>
      </c>
      <c r="AT1175">
        <f t="shared" si="467"/>
        <v>0</v>
      </c>
      <c r="AU1175">
        <f t="shared" si="468"/>
        <v>0.76957830000000005</v>
      </c>
      <c r="AV1175">
        <f t="shared" si="469"/>
        <v>0.40080882500000015</v>
      </c>
      <c r="AW1175">
        <f t="shared" si="470"/>
        <v>0.23037794475679302</v>
      </c>
    </row>
    <row r="1176" spans="1:49" x14ac:dyDescent="0.35">
      <c r="A1176" s="24" t="s">
        <v>2441</v>
      </c>
      <c r="B1176" s="24" t="s">
        <v>2442</v>
      </c>
      <c r="C1176" s="24">
        <v>7.3668450000000005</v>
      </c>
      <c r="D1176" s="24">
        <v>3.6654650000000002</v>
      </c>
      <c r="E1176" s="24">
        <v>0.20668980000000001</v>
      </c>
      <c r="F1176" s="24">
        <v>0.4450711</v>
      </c>
      <c r="H1176">
        <f t="shared" si="455"/>
        <v>1.0682200000000002</v>
      </c>
      <c r="I1176">
        <f t="shared" si="456"/>
        <v>0.64151300000000022</v>
      </c>
      <c r="J1176">
        <f t="shared" si="457"/>
        <v>0.20668980000000001</v>
      </c>
      <c r="K1176">
        <f t="shared" si="458"/>
        <v>0.29614410000000002</v>
      </c>
      <c r="L1176">
        <f t="shared" si="459"/>
        <v>0.55314172500000014</v>
      </c>
      <c r="M1176">
        <f t="shared" si="460"/>
        <v>0.19561693587509821</v>
      </c>
      <c r="O1176" s="24">
        <v>3.5206659999999999</v>
      </c>
      <c r="P1176" s="24">
        <v>3.1439460000000001</v>
      </c>
      <c r="Q1176" s="24">
        <v>0.47917880000000002</v>
      </c>
      <c r="R1176" s="24">
        <v>1.1172059999999999</v>
      </c>
      <c r="T1176">
        <f t="shared" si="471"/>
        <v>0.35017100000000001</v>
      </c>
      <c r="U1176">
        <f t="shared" si="471"/>
        <v>0.53236799999999995</v>
      </c>
      <c r="V1176">
        <f t="shared" si="471"/>
        <v>0.30117690000000003</v>
      </c>
      <c r="W1176">
        <f t="shared" si="471"/>
        <v>0.10132799999999986</v>
      </c>
      <c r="X1176">
        <f t="shared" si="461"/>
        <v>0.32126097499999995</v>
      </c>
      <c r="Y1176">
        <f t="shared" si="462"/>
        <v>8.8588867392582857E-2</v>
      </c>
      <c r="AA1176" s="24">
        <v>4.515943</v>
      </c>
      <c r="AB1176" s="24">
        <v>3.479759</v>
      </c>
      <c r="AC1176" s="24">
        <v>0.80671130000000002</v>
      </c>
      <c r="AD1176" s="24">
        <v>1.1016440000000001</v>
      </c>
      <c r="AF1176">
        <f t="shared" si="472"/>
        <v>0.20662499999999984</v>
      </c>
      <c r="AG1176">
        <f t="shared" si="472"/>
        <v>0.35435799999999995</v>
      </c>
      <c r="AH1176">
        <f t="shared" si="472"/>
        <v>0.58304069999999997</v>
      </c>
      <c r="AI1176">
        <f t="shared" si="472"/>
        <v>0.86104630000000004</v>
      </c>
      <c r="AJ1176">
        <f t="shared" si="463"/>
        <v>0.50126749999999998</v>
      </c>
      <c r="AK1176">
        <f t="shared" si="464"/>
        <v>0.14274810131959143</v>
      </c>
      <c r="AM1176" s="24">
        <v>4.2625010000000003</v>
      </c>
      <c r="AN1176" s="24">
        <v>5.864649</v>
      </c>
      <c r="AO1176" s="24">
        <v>0.28197939999999999</v>
      </c>
      <c r="AP1176" s="24">
        <v>1.2147779999999999</v>
      </c>
      <c r="AR1176">
        <f t="shared" si="465"/>
        <v>4.678000000000182E-3</v>
      </c>
      <c r="AS1176">
        <f t="shared" si="466"/>
        <v>0.82897900000000035</v>
      </c>
      <c r="AT1176">
        <f t="shared" si="467"/>
        <v>0</v>
      </c>
      <c r="AU1176">
        <f t="shared" si="468"/>
        <v>0.81710729999999998</v>
      </c>
      <c r="AV1176">
        <f t="shared" si="469"/>
        <v>0.41269107500000013</v>
      </c>
      <c r="AW1176">
        <f t="shared" si="470"/>
        <v>0.23693119822353276</v>
      </c>
    </row>
    <row r="1177" spans="1:49" x14ac:dyDescent="0.35">
      <c r="A1177" s="24" t="s">
        <v>2443</v>
      </c>
      <c r="B1177" s="24" t="s">
        <v>2444</v>
      </c>
      <c r="C1177" s="24">
        <v>7.4747049999999993</v>
      </c>
      <c r="D1177" s="24">
        <v>3.6971539999999998</v>
      </c>
      <c r="E1177" s="24">
        <v>0.24943399999999999</v>
      </c>
      <c r="F1177" s="24">
        <v>0.4450711</v>
      </c>
      <c r="H1177">
        <f t="shared" si="455"/>
        <v>1.1760799999999989</v>
      </c>
      <c r="I1177">
        <f t="shared" si="456"/>
        <v>0.67320199999999986</v>
      </c>
      <c r="J1177">
        <f t="shared" si="457"/>
        <v>0.24943399999999999</v>
      </c>
      <c r="K1177">
        <f t="shared" si="458"/>
        <v>0.29614410000000002</v>
      </c>
      <c r="L1177">
        <f t="shared" si="459"/>
        <v>0.59871502499999973</v>
      </c>
      <c r="M1177">
        <f t="shared" si="460"/>
        <v>0.21456254388907325</v>
      </c>
      <c r="O1177" s="24">
        <v>3.5846100000000001</v>
      </c>
      <c r="P1177" s="24">
        <v>3.1439460000000001</v>
      </c>
      <c r="Q1177" s="24">
        <v>0.47917880000000002</v>
      </c>
      <c r="R1177" s="24">
        <v>1.1172059999999999</v>
      </c>
      <c r="T1177">
        <f t="shared" si="471"/>
        <v>0.41411500000000023</v>
      </c>
      <c r="U1177">
        <f t="shared" si="471"/>
        <v>0.53236799999999995</v>
      </c>
      <c r="V1177">
        <f t="shared" si="471"/>
        <v>0.30117690000000003</v>
      </c>
      <c r="W1177">
        <f t="shared" si="471"/>
        <v>0.10132799999999986</v>
      </c>
      <c r="X1177">
        <f t="shared" si="461"/>
        <v>0.337246975</v>
      </c>
      <c r="Y1177">
        <f t="shared" si="462"/>
        <v>9.1715011830128632E-2</v>
      </c>
      <c r="AA1177" s="24">
        <v>4.515943</v>
      </c>
      <c r="AB1177" s="24">
        <v>3.479759</v>
      </c>
      <c r="AC1177" s="24">
        <v>0.80671130000000002</v>
      </c>
      <c r="AD1177" s="24">
        <v>1.205095</v>
      </c>
      <c r="AF1177">
        <f t="shared" si="472"/>
        <v>0.20662499999999984</v>
      </c>
      <c r="AG1177">
        <f t="shared" si="472"/>
        <v>0.35435799999999995</v>
      </c>
      <c r="AH1177">
        <f t="shared" si="472"/>
        <v>0.58304069999999997</v>
      </c>
      <c r="AI1177">
        <f t="shared" si="472"/>
        <v>0.9644973</v>
      </c>
      <c r="AJ1177">
        <f t="shared" si="463"/>
        <v>0.52713024999999991</v>
      </c>
      <c r="AK1177">
        <f t="shared" si="464"/>
        <v>0.16507316067240463</v>
      </c>
      <c r="AM1177" s="24">
        <v>4.2703939999999996</v>
      </c>
      <c r="AN1177" s="24">
        <v>5.864649</v>
      </c>
      <c r="AO1177" s="24">
        <v>0.28197939999999999</v>
      </c>
      <c r="AP1177" s="24">
        <v>1.2623070000000001</v>
      </c>
      <c r="AR1177">
        <f t="shared" si="465"/>
        <v>1.2570999999999444E-2</v>
      </c>
      <c r="AS1177">
        <f t="shared" si="466"/>
        <v>0.82897900000000035</v>
      </c>
      <c r="AT1177">
        <f t="shared" si="467"/>
        <v>0</v>
      </c>
      <c r="AU1177">
        <f t="shared" si="468"/>
        <v>0.86463630000000014</v>
      </c>
      <c r="AV1177">
        <f t="shared" si="469"/>
        <v>0.42654657499999998</v>
      </c>
      <c r="AW1177">
        <f t="shared" si="470"/>
        <v>0.24276055095209359</v>
      </c>
    </row>
    <row r="1178" spans="1:49" x14ac:dyDescent="0.35">
      <c r="A1178" s="24" t="s">
        <v>2445</v>
      </c>
      <c r="B1178" s="24" t="s">
        <v>2446</v>
      </c>
      <c r="C1178" s="24">
        <v>7.5824410000000002</v>
      </c>
      <c r="D1178" s="24">
        <v>3.6971539999999998</v>
      </c>
      <c r="E1178" s="24">
        <v>0.25088870000000002</v>
      </c>
      <c r="F1178" s="24">
        <v>0.4450711</v>
      </c>
      <c r="H1178">
        <f t="shared" si="455"/>
        <v>1.2838159999999998</v>
      </c>
      <c r="I1178">
        <f t="shared" si="456"/>
        <v>0.67320199999999986</v>
      </c>
      <c r="J1178">
        <f t="shared" si="457"/>
        <v>0.25088870000000002</v>
      </c>
      <c r="K1178">
        <f t="shared" si="458"/>
        <v>0.29614410000000002</v>
      </c>
      <c r="L1178">
        <f t="shared" si="459"/>
        <v>0.62601269999999998</v>
      </c>
      <c r="M1178">
        <f t="shared" si="460"/>
        <v>0.23882757381413258</v>
      </c>
      <c r="O1178" s="24">
        <v>3.639516</v>
      </c>
      <c r="P1178" s="24">
        <v>3.1439460000000001</v>
      </c>
      <c r="Q1178" s="24">
        <v>0.47917880000000002</v>
      </c>
      <c r="R1178" s="24">
        <v>1.1172059999999999</v>
      </c>
      <c r="T1178">
        <f t="shared" si="471"/>
        <v>0.46902100000000013</v>
      </c>
      <c r="U1178">
        <f t="shared" si="471"/>
        <v>0.53236799999999995</v>
      </c>
      <c r="V1178">
        <f t="shared" si="471"/>
        <v>0.30117690000000003</v>
      </c>
      <c r="W1178">
        <f t="shared" si="471"/>
        <v>0.10132799999999986</v>
      </c>
      <c r="X1178">
        <f t="shared" si="461"/>
        <v>0.35097347499999998</v>
      </c>
      <c r="Y1178">
        <f t="shared" si="462"/>
        <v>9.6454546258979618E-2</v>
      </c>
      <c r="AA1178" s="24">
        <v>4.515943</v>
      </c>
      <c r="AB1178" s="24">
        <v>3.487606</v>
      </c>
      <c r="AC1178" s="24">
        <v>0.80671130000000002</v>
      </c>
      <c r="AD1178" s="24">
        <v>1.250831</v>
      </c>
      <c r="AF1178">
        <f t="shared" si="472"/>
        <v>0.20662499999999984</v>
      </c>
      <c r="AG1178">
        <f t="shared" si="472"/>
        <v>0.36220499999999989</v>
      </c>
      <c r="AH1178">
        <f t="shared" si="472"/>
        <v>0.58304069999999997</v>
      </c>
      <c r="AI1178">
        <f t="shared" si="472"/>
        <v>1.0102333000000001</v>
      </c>
      <c r="AJ1178">
        <f t="shared" si="463"/>
        <v>0.54052599999999995</v>
      </c>
      <c r="AK1178">
        <f t="shared" si="464"/>
        <v>0.17457584412688668</v>
      </c>
      <c r="AM1178" s="24">
        <v>4.2876849999999997</v>
      </c>
      <c r="AN1178" s="24">
        <v>5.8743540000000003</v>
      </c>
      <c r="AO1178" s="24">
        <v>0.2837131</v>
      </c>
      <c r="AP1178" s="24">
        <v>1.3052699999999999</v>
      </c>
      <c r="AR1178">
        <f t="shared" si="465"/>
        <v>2.9861999999999611E-2</v>
      </c>
      <c r="AS1178">
        <f t="shared" si="466"/>
        <v>0.83868400000000065</v>
      </c>
      <c r="AT1178">
        <f t="shared" si="467"/>
        <v>1.7337000000000047E-3</v>
      </c>
      <c r="AU1178">
        <f t="shared" si="468"/>
        <v>0.9075993</v>
      </c>
      <c r="AV1178">
        <f t="shared" si="469"/>
        <v>0.44446975000000005</v>
      </c>
      <c r="AW1178">
        <f t="shared" si="470"/>
        <v>0.2479597835866284</v>
      </c>
    </row>
    <row r="1179" spans="1:49" x14ac:dyDescent="0.35">
      <c r="A1179" s="24" t="s">
        <v>2447</v>
      </c>
      <c r="B1179" s="24" t="s">
        <v>2448</v>
      </c>
      <c r="C1179" s="24">
        <v>7.6312830000000007</v>
      </c>
      <c r="D1179" s="24">
        <v>3.6971539999999998</v>
      </c>
      <c r="E1179" s="24">
        <v>0.25088870000000002</v>
      </c>
      <c r="F1179" s="24">
        <v>0.4450711</v>
      </c>
      <c r="H1179">
        <f t="shared" si="455"/>
        <v>1.3326580000000003</v>
      </c>
      <c r="I1179">
        <f t="shared" si="456"/>
        <v>0.67320199999999986</v>
      </c>
      <c r="J1179">
        <f t="shared" si="457"/>
        <v>0.25088870000000002</v>
      </c>
      <c r="K1179">
        <f t="shared" si="458"/>
        <v>0.29614410000000002</v>
      </c>
      <c r="L1179">
        <f t="shared" si="459"/>
        <v>0.6382232000000001</v>
      </c>
      <c r="M1179">
        <f t="shared" si="460"/>
        <v>0.25008487450056166</v>
      </c>
      <c r="O1179" s="24">
        <v>3.649308</v>
      </c>
      <c r="P1179" s="24">
        <v>3.1501869999999998</v>
      </c>
      <c r="Q1179" s="24">
        <v>0.47917880000000002</v>
      </c>
      <c r="R1179" s="24">
        <v>1.1172059999999999</v>
      </c>
      <c r="T1179">
        <f t="shared" si="471"/>
        <v>0.47881300000000016</v>
      </c>
      <c r="U1179">
        <f t="shared" si="471"/>
        <v>0.53860899999999967</v>
      </c>
      <c r="V1179">
        <f t="shared" si="471"/>
        <v>0.30117690000000003</v>
      </c>
      <c r="W1179">
        <f t="shared" si="471"/>
        <v>0.10132799999999986</v>
      </c>
      <c r="X1179">
        <f t="shared" si="461"/>
        <v>0.35498172499999991</v>
      </c>
      <c r="Y1179">
        <f t="shared" si="462"/>
        <v>9.8441324398389471E-2</v>
      </c>
      <c r="AA1179" s="24">
        <v>4.515943</v>
      </c>
      <c r="AB1179" s="24">
        <v>3.849945</v>
      </c>
      <c r="AC1179" s="24">
        <v>0.80671130000000002</v>
      </c>
      <c r="AD1179" s="24">
        <v>1.3392740000000001</v>
      </c>
      <c r="AF1179">
        <f t="shared" si="472"/>
        <v>0.20662499999999984</v>
      </c>
      <c r="AG1179">
        <f t="shared" si="472"/>
        <v>0.72454399999999985</v>
      </c>
      <c r="AH1179">
        <f t="shared" si="472"/>
        <v>0.58304069999999997</v>
      </c>
      <c r="AI1179">
        <f t="shared" si="472"/>
        <v>1.0986763000000002</v>
      </c>
      <c r="AJ1179">
        <f t="shared" si="463"/>
        <v>0.6532214999999999</v>
      </c>
      <c r="AK1179">
        <f t="shared" si="464"/>
        <v>0.18436617919016951</v>
      </c>
      <c r="AM1179" s="24">
        <v>4.3049949999999999</v>
      </c>
      <c r="AN1179" s="24">
        <v>5.920534</v>
      </c>
      <c r="AO1179" s="24">
        <v>0.3125271</v>
      </c>
      <c r="AP1179" s="24">
        <v>1.312767</v>
      </c>
      <c r="AR1179">
        <f t="shared" si="465"/>
        <v>4.717199999999977E-2</v>
      </c>
      <c r="AS1179">
        <f t="shared" si="466"/>
        <v>0.88486400000000032</v>
      </c>
      <c r="AT1179">
        <f t="shared" si="467"/>
        <v>3.0547700000000011E-2</v>
      </c>
      <c r="AU1179">
        <f t="shared" si="468"/>
        <v>0.91509630000000008</v>
      </c>
      <c r="AV1179">
        <f t="shared" si="469"/>
        <v>0.46942000000000006</v>
      </c>
      <c r="AW1179">
        <f t="shared" si="470"/>
        <v>0.24868376014679441</v>
      </c>
    </row>
    <row r="1180" spans="1:49" x14ac:dyDescent="0.35">
      <c r="A1180" s="24" t="s">
        <v>2449</v>
      </c>
      <c r="B1180" s="24" t="s">
        <v>2450</v>
      </c>
      <c r="C1180" s="24">
        <v>7.6312830000000007</v>
      </c>
      <c r="D1180" s="24">
        <v>3.6971539999999998</v>
      </c>
      <c r="E1180" s="24">
        <v>0.25088870000000002</v>
      </c>
      <c r="F1180" s="24">
        <v>0.4450711</v>
      </c>
      <c r="H1180">
        <f t="shared" si="455"/>
        <v>1.3326580000000003</v>
      </c>
      <c r="I1180">
        <f t="shared" si="456"/>
        <v>0.67320199999999986</v>
      </c>
      <c r="J1180">
        <f t="shared" si="457"/>
        <v>0.25088870000000002</v>
      </c>
      <c r="K1180">
        <f t="shared" si="458"/>
        <v>0.29614410000000002</v>
      </c>
      <c r="L1180">
        <f t="shared" si="459"/>
        <v>0.6382232000000001</v>
      </c>
      <c r="M1180">
        <f t="shared" si="460"/>
        <v>0.25008487450056166</v>
      </c>
      <c r="O1180" s="24">
        <v>3.6558000000000002</v>
      </c>
      <c r="P1180" s="24">
        <v>3.1864019999999997</v>
      </c>
      <c r="Q1180" s="24">
        <v>0.47917880000000002</v>
      </c>
      <c r="R1180" s="24">
        <v>1.1172059999999999</v>
      </c>
      <c r="T1180">
        <f t="shared" si="471"/>
        <v>0.48530500000000032</v>
      </c>
      <c r="U1180">
        <f t="shared" si="471"/>
        <v>0.57482399999999956</v>
      </c>
      <c r="V1180">
        <f t="shared" si="471"/>
        <v>0.30117690000000003</v>
      </c>
      <c r="W1180">
        <f t="shared" si="471"/>
        <v>0.10132799999999986</v>
      </c>
      <c r="X1180">
        <f t="shared" si="461"/>
        <v>0.36565847499999993</v>
      </c>
      <c r="Y1180">
        <f t="shared" si="462"/>
        <v>0.10491821470448122</v>
      </c>
      <c r="AA1180" s="24">
        <v>4.515943</v>
      </c>
      <c r="AB1180" s="24">
        <v>4.1387640000000001</v>
      </c>
      <c r="AC1180" s="24">
        <v>0.80671130000000002</v>
      </c>
      <c r="AD1180" s="24">
        <v>1.341126</v>
      </c>
      <c r="AF1180">
        <f t="shared" si="472"/>
        <v>0.20662499999999984</v>
      </c>
      <c r="AG1180">
        <f t="shared" si="472"/>
        <v>1.013363</v>
      </c>
      <c r="AH1180">
        <f t="shared" si="472"/>
        <v>0.58304069999999997</v>
      </c>
      <c r="AI1180">
        <f t="shared" si="472"/>
        <v>1.1005283000000001</v>
      </c>
      <c r="AJ1180">
        <f t="shared" si="463"/>
        <v>0.72588925000000004</v>
      </c>
      <c r="AK1180">
        <f t="shared" si="464"/>
        <v>0.20676811574989215</v>
      </c>
      <c r="AM1180" s="24">
        <v>4.3202680000000004</v>
      </c>
      <c r="AN1180" s="24">
        <v>5.9296970000000009</v>
      </c>
      <c r="AO1180" s="24">
        <v>0.35063230000000001</v>
      </c>
      <c r="AP1180" s="24">
        <v>1.312767</v>
      </c>
      <c r="AR1180">
        <f t="shared" si="465"/>
        <v>6.2445000000000306E-2</v>
      </c>
      <c r="AS1180">
        <f t="shared" si="466"/>
        <v>0.89402700000000124</v>
      </c>
      <c r="AT1180">
        <f t="shared" si="467"/>
        <v>6.8652900000000017E-2</v>
      </c>
      <c r="AU1180">
        <f t="shared" si="468"/>
        <v>0.91509630000000008</v>
      </c>
      <c r="AV1180">
        <f t="shared" si="469"/>
        <v>0.48505530000000041</v>
      </c>
      <c r="AW1180">
        <f t="shared" si="470"/>
        <v>0.24224359941213117</v>
      </c>
    </row>
    <row r="1181" spans="1:49" x14ac:dyDescent="0.35">
      <c r="A1181" s="24" t="s">
        <v>2451</v>
      </c>
      <c r="B1181" s="24" t="s">
        <v>2452</v>
      </c>
      <c r="C1181" s="24">
        <v>7.6312830000000007</v>
      </c>
      <c r="D1181" s="24">
        <v>3.6971539999999998</v>
      </c>
      <c r="E1181" s="24">
        <v>0.25088870000000002</v>
      </c>
      <c r="F1181" s="24">
        <v>0.4450711</v>
      </c>
      <c r="H1181">
        <f t="shared" si="455"/>
        <v>1.3326580000000003</v>
      </c>
      <c r="I1181">
        <f t="shared" si="456"/>
        <v>0.67320199999999986</v>
      </c>
      <c r="J1181">
        <f t="shared" si="457"/>
        <v>0.25088870000000002</v>
      </c>
      <c r="K1181">
        <f t="shared" si="458"/>
        <v>0.29614410000000002</v>
      </c>
      <c r="L1181">
        <f t="shared" si="459"/>
        <v>0.6382232000000001</v>
      </c>
      <c r="M1181">
        <f t="shared" si="460"/>
        <v>0.25008487450056166</v>
      </c>
      <c r="O1181" s="24">
        <v>3.675608</v>
      </c>
      <c r="P1181" s="24">
        <v>3.1889669999999999</v>
      </c>
      <c r="Q1181" s="24">
        <v>0.53357399999999999</v>
      </c>
      <c r="R1181" s="24">
        <v>1.1172059999999999</v>
      </c>
      <c r="T1181">
        <f t="shared" si="471"/>
        <v>0.50511300000000015</v>
      </c>
      <c r="U1181">
        <f t="shared" si="471"/>
        <v>0.57738899999999971</v>
      </c>
      <c r="V1181">
        <f t="shared" si="471"/>
        <v>0.3555721</v>
      </c>
      <c r="W1181">
        <f t="shared" si="471"/>
        <v>0.10132799999999986</v>
      </c>
      <c r="X1181">
        <f t="shared" si="461"/>
        <v>0.38485052499999994</v>
      </c>
      <c r="Y1181">
        <f t="shared" si="462"/>
        <v>0.10518886807440997</v>
      </c>
      <c r="AA1181" s="24">
        <v>4.515943</v>
      </c>
      <c r="AB1181" s="24">
        <v>4.1793570000000004</v>
      </c>
      <c r="AC1181" s="24">
        <v>0.80671130000000002</v>
      </c>
      <c r="AD1181" s="24">
        <v>1.341126</v>
      </c>
      <c r="AF1181">
        <f t="shared" si="472"/>
        <v>0.20662499999999984</v>
      </c>
      <c r="AG1181">
        <f t="shared" si="472"/>
        <v>1.0539560000000003</v>
      </c>
      <c r="AH1181">
        <f t="shared" si="472"/>
        <v>0.58304069999999997</v>
      </c>
      <c r="AI1181">
        <f t="shared" si="472"/>
        <v>1.1005283000000001</v>
      </c>
      <c r="AJ1181">
        <f t="shared" si="463"/>
        <v>0.73603750000000012</v>
      </c>
      <c r="AK1181">
        <f t="shared" si="464"/>
        <v>0.21166233563023981</v>
      </c>
      <c r="AM1181" s="24">
        <v>4.3225639999999999</v>
      </c>
      <c r="AN1181" s="24">
        <v>5.9296970000000009</v>
      </c>
      <c r="AO1181" s="24">
        <v>0.38121559999999999</v>
      </c>
      <c r="AP1181" s="24">
        <v>1.312767</v>
      </c>
      <c r="AR1181">
        <f t="shared" si="465"/>
        <v>6.4740999999999715E-2</v>
      </c>
      <c r="AS1181">
        <f t="shared" si="466"/>
        <v>0.89402700000000124</v>
      </c>
      <c r="AT1181">
        <f t="shared" si="467"/>
        <v>9.9236199999999997E-2</v>
      </c>
      <c r="AU1181">
        <f t="shared" si="468"/>
        <v>0.91509630000000008</v>
      </c>
      <c r="AV1181">
        <f t="shared" si="469"/>
        <v>0.49327512500000026</v>
      </c>
      <c r="AW1181">
        <f t="shared" si="470"/>
        <v>0.23759968779775167</v>
      </c>
    </row>
    <row r="1182" spans="1:49" x14ac:dyDescent="0.35">
      <c r="A1182" s="24" t="s">
        <v>2453</v>
      </c>
      <c r="B1182" s="24" t="s">
        <v>2454</v>
      </c>
      <c r="C1182" s="24">
        <v>7.7083559999999993</v>
      </c>
      <c r="D1182" s="24">
        <v>3.6971539999999998</v>
      </c>
      <c r="E1182" s="24">
        <v>0.25088870000000002</v>
      </c>
      <c r="F1182" s="24">
        <v>0.4450711</v>
      </c>
      <c r="H1182">
        <f t="shared" si="455"/>
        <v>1.409730999999999</v>
      </c>
      <c r="I1182">
        <f t="shared" si="456"/>
        <v>0.67320199999999986</v>
      </c>
      <c r="J1182">
        <f t="shared" si="457"/>
        <v>0.25088870000000002</v>
      </c>
      <c r="K1182">
        <f t="shared" si="458"/>
        <v>0.29614410000000002</v>
      </c>
      <c r="L1182">
        <f t="shared" si="459"/>
        <v>0.65749144999999976</v>
      </c>
      <c r="M1182">
        <f t="shared" si="460"/>
        <v>0.26801879063868633</v>
      </c>
      <c r="O1182" s="24">
        <v>3.6941860000000002</v>
      </c>
      <c r="P1182" s="24">
        <v>3.1929819999999998</v>
      </c>
      <c r="Q1182" s="24">
        <v>0.63205909999999998</v>
      </c>
      <c r="R1182" s="24">
        <v>1.1172059999999999</v>
      </c>
      <c r="T1182">
        <f t="shared" si="471"/>
        <v>0.52369100000000035</v>
      </c>
      <c r="U1182">
        <f t="shared" si="471"/>
        <v>0.58140399999999959</v>
      </c>
      <c r="V1182">
        <f t="shared" si="471"/>
        <v>0.45405719999999999</v>
      </c>
      <c r="W1182">
        <f t="shared" si="471"/>
        <v>0.10132799999999986</v>
      </c>
      <c r="X1182">
        <f t="shared" si="461"/>
        <v>0.41512004999999996</v>
      </c>
      <c r="Y1182">
        <f t="shared" si="462"/>
        <v>0.10778820108003086</v>
      </c>
      <c r="AA1182" s="24">
        <v>4.515943</v>
      </c>
      <c r="AB1182" s="24">
        <v>4.3409230000000001</v>
      </c>
      <c r="AC1182" s="24">
        <v>0.80671130000000002</v>
      </c>
      <c r="AD1182" s="24">
        <v>1.341126</v>
      </c>
      <c r="AF1182">
        <f t="shared" si="472"/>
        <v>0.20662499999999984</v>
      </c>
      <c r="AG1182">
        <f t="shared" si="472"/>
        <v>1.215522</v>
      </c>
      <c r="AH1182">
        <f t="shared" si="472"/>
        <v>0.58304069999999997</v>
      </c>
      <c r="AI1182">
        <f t="shared" si="472"/>
        <v>1.1005283000000001</v>
      </c>
      <c r="AJ1182">
        <f t="shared" si="463"/>
        <v>0.77642899999999992</v>
      </c>
      <c r="AK1182">
        <f t="shared" si="464"/>
        <v>0.2345063346518918</v>
      </c>
      <c r="AM1182" s="24">
        <v>4.3225639999999999</v>
      </c>
      <c r="AN1182" s="24">
        <v>5.9661729999999995</v>
      </c>
      <c r="AO1182" s="24">
        <v>0.38384740000000001</v>
      </c>
      <c r="AP1182" s="24">
        <v>1.312767</v>
      </c>
      <c r="AR1182">
        <f t="shared" si="465"/>
        <v>6.4740999999999715E-2</v>
      </c>
      <c r="AS1182">
        <f t="shared" si="466"/>
        <v>0.93050299999999986</v>
      </c>
      <c r="AT1182">
        <f t="shared" si="467"/>
        <v>0.10186800000000001</v>
      </c>
      <c r="AU1182">
        <f t="shared" si="468"/>
        <v>0.91509630000000008</v>
      </c>
      <c r="AV1182">
        <f t="shared" si="469"/>
        <v>0.50305207499999993</v>
      </c>
      <c r="AW1182">
        <f t="shared" si="470"/>
        <v>0.24248023925337148</v>
      </c>
    </row>
    <row r="1183" spans="1:49" x14ac:dyDescent="0.35">
      <c r="A1183" s="24" t="s">
        <v>2455</v>
      </c>
      <c r="B1183" s="24" t="s">
        <v>2456</v>
      </c>
      <c r="C1183" s="24">
        <v>7.7230350000000003</v>
      </c>
      <c r="D1183" s="24">
        <v>3.6971539999999998</v>
      </c>
      <c r="E1183" s="24">
        <v>0.25088870000000002</v>
      </c>
      <c r="F1183" s="24">
        <v>0.4450711</v>
      </c>
      <c r="H1183">
        <f t="shared" si="455"/>
        <v>1.42441</v>
      </c>
      <c r="I1183">
        <f t="shared" si="456"/>
        <v>0.67320199999999986</v>
      </c>
      <c r="J1183">
        <f t="shared" si="457"/>
        <v>0.25088870000000002</v>
      </c>
      <c r="K1183">
        <f t="shared" si="458"/>
        <v>0.29614410000000002</v>
      </c>
      <c r="L1183">
        <f t="shared" si="459"/>
        <v>0.6611612</v>
      </c>
      <c r="M1183">
        <f t="shared" si="460"/>
        <v>0.27145514041837854</v>
      </c>
      <c r="O1183" s="24">
        <v>3.6941999999999999</v>
      </c>
      <c r="P1183" s="24">
        <v>3.233813</v>
      </c>
      <c r="Q1183" s="24">
        <v>0.64482640000000002</v>
      </c>
      <c r="R1183" s="24">
        <v>1.1172059999999999</v>
      </c>
      <c r="T1183">
        <f t="shared" si="471"/>
        <v>0.52370500000000009</v>
      </c>
      <c r="U1183">
        <f t="shared" si="471"/>
        <v>0.62223499999999987</v>
      </c>
      <c r="V1183">
        <f t="shared" si="471"/>
        <v>0.46682450000000003</v>
      </c>
      <c r="W1183">
        <f t="shared" si="471"/>
        <v>0.10132799999999986</v>
      </c>
      <c r="X1183">
        <f t="shared" si="461"/>
        <v>0.42852312499999995</v>
      </c>
      <c r="Y1183">
        <f t="shared" si="462"/>
        <v>0.11369092788315303</v>
      </c>
      <c r="AA1183" s="24">
        <v>4.515943</v>
      </c>
      <c r="AB1183" s="24">
        <v>4.4093309999999999</v>
      </c>
      <c r="AC1183" s="24">
        <v>0.86198739999999996</v>
      </c>
      <c r="AD1183" s="24">
        <v>1.341126</v>
      </c>
      <c r="AF1183">
        <f t="shared" si="472"/>
        <v>0.20662499999999984</v>
      </c>
      <c r="AG1183">
        <f t="shared" si="472"/>
        <v>1.2839299999999998</v>
      </c>
      <c r="AH1183">
        <f t="shared" si="472"/>
        <v>0.63831679999999991</v>
      </c>
      <c r="AI1183">
        <f t="shared" si="472"/>
        <v>1.1005283000000001</v>
      </c>
      <c r="AJ1183">
        <f t="shared" si="463"/>
        <v>0.80735002499999997</v>
      </c>
      <c r="AK1183">
        <f t="shared" si="464"/>
        <v>0.24195811626500696</v>
      </c>
      <c r="AM1183" s="24">
        <v>4.3225639999999999</v>
      </c>
      <c r="AN1183" s="24">
        <v>6.0890450000000005</v>
      </c>
      <c r="AO1183" s="24">
        <v>0.38384740000000001</v>
      </c>
      <c r="AP1183" s="24">
        <v>1.312767</v>
      </c>
      <c r="AR1183">
        <f t="shared" si="465"/>
        <v>6.4740999999999715E-2</v>
      </c>
      <c r="AS1183">
        <f t="shared" si="466"/>
        <v>1.0533750000000008</v>
      </c>
      <c r="AT1183">
        <f t="shared" si="467"/>
        <v>0.10186800000000001</v>
      </c>
      <c r="AU1183">
        <f t="shared" si="468"/>
        <v>0.91509630000000008</v>
      </c>
      <c r="AV1183">
        <f t="shared" si="469"/>
        <v>0.53377007500000018</v>
      </c>
      <c r="AW1183">
        <f t="shared" si="470"/>
        <v>0.26171336794631972</v>
      </c>
    </row>
    <row r="1184" spans="1:49" x14ac:dyDescent="0.35">
      <c r="A1184" s="24" t="s">
        <v>2457</v>
      </c>
      <c r="B1184" s="24" t="s">
        <v>2458</v>
      </c>
      <c r="C1184" s="24">
        <v>7.7230350000000003</v>
      </c>
      <c r="D1184" s="24">
        <v>3.6971539999999998</v>
      </c>
      <c r="E1184" s="24">
        <v>0.25088870000000002</v>
      </c>
      <c r="F1184" s="24">
        <v>0.44543470000000002</v>
      </c>
      <c r="H1184">
        <f t="shared" si="455"/>
        <v>1.42441</v>
      </c>
      <c r="I1184">
        <f t="shared" si="456"/>
        <v>0.67320199999999986</v>
      </c>
      <c r="J1184">
        <f t="shared" si="457"/>
        <v>0.25088870000000002</v>
      </c>
      <c r="K1184">
        <f t="shared" si="458"/>
        <v>0.29650770000000004</v>
      </c>
      <c r="L1184">
        <f t="shared" si="459"/>
        <v>0.66125210000000001</v>
      </c>
      <c r="M1184">
        <f t="shared" si="460"/>
        <v>0.27141440913501919</v>
      </c>
      <c r="O1184" s="24">
        <v>3.6941999999999999</v>
      </c>
      <c r="P1184" s="24">
        <v>3.2479549999999997</v>
      </c>
      <c r="Q1184" s="24">
        <v>0.65082220000000002</v>
      </c>
      <c r="R1184" s="24">
        <v>1.1172059999999999</v>
      </c>
      <c r="T1184">
        <f t="shared" si="471"/>
        <v>0.52370500000000009</v>
      </c>
      <c r="U1184">
        <f t="shared" si="471"/>
        <v>0.63637699999999953</v>
      </c>
      <c r="V1184">
        <f t="shared" si="471"/>
        <v>0.47282030000000003</v>
      </c>
      <c r="W1184">
        <f t="shared" si="471"/>
        <v>0.10132799999999986</v>
      </c>
      <c r="X1184">
        <f t="shared" si="461"/>
        <v>0.43355757499999986</v>
      </c>
      <c r="Y1184">
        <f t="shared" si="462"/>
        <v>0.11589518593344286</v>
      </c>
      <c r="AA1184" s="24">
        <v>4.515943</v>
      </c>
      <c r="AB1184" s="24">
        <v>4.4093309999999999</v>
      </c>
      <c r="AC1184" s="24">
        <v>1.0042279999999999</v>
      </c>
      <c r="AD1184" s="24">
        <v>1.341126</v>
      </c>
      <c r="AF1184">
        <f t="shared" si="472"/>
        <v>0.20662499999999984</v>
      </c>
      <c r="AG1184">
        <f t="shared" si="472"/>
        <v>1.2839299999999998</v>
      </c>
      <c r="AH1184">
        <f t="shared" si="472"/>
        <v>0.78055739999999996</v>
      </c>
      <c r="AI1184">
        <f t="shared" si="472"/>
        <v>1.1005283000000001</v>
      </c>
      <c r="AJ1184">
        <f t="shared" si="463"/>
        <v>0.84291017499999998</v>
      </c>
      <c r="AK1184">
        <f t="shared" si="464"/>
        <v>0.23622240171191197</v>
      </c>
      <c r="AM1184" s="24">
        <v>4.3225639999999999</v>
      </c>
      <c r="AN1184" s="24">
        <v>6.1192039999999999</v>
      </c>
      <c r="AO1184" s="24">
        <v>0.38384740000000001</v>
      </c>
      <c r="AP1184" s="24">
        <v>1.312767</v>
      </c>
      <c r="AR1184">
        <f t="shared" si="465"/>
        <v>6.4740999999999715E-2</v>
      </c>
      <c r="AS1184">
        <f t="shared" si="466"/>
        <v>1.0835340000000002</v>
      </c>
      <c r="AT1184">
        <f t="shared" si="467"/>
        <v>0.10186800000000001</v>
      </c>
      <c r="AU1184">
        <f t="shared" si="468"/>
        <v>0.91509630000000008</v>
      </c>
      <c r="AV1184">
        <f t="shared" si="469"/>
        <v>0.54130982500000002</v>
      </c>
      <c r="AW1184">
        <f t="shared" si="470"/>
        <v>0.26676305768861747</v>
      </c>
    </row>
    <row r="1185" spans="1:49" x14ac:dyDescent="0.35">
      <c r="A1185" s="24" t="s">
        <v>2459</v>
      </c>
      <c r="B1185" s="24" t="s">
        <v>2460</v>
      </c>
      <c r="C1185" s="24">
        <v>7.7230350000000003</v>
      </c>
      <c r="D1185" s="24">
        <v>3.6971539999999998</v>
      </c>
      <c r="E1185" s="24">
        <v>0.25088870000000002</v>
      </c>
      <c r="F1185" s="24">
        <v>0.508521</v>
      </c>
      <c r="H1185">
        <f t="shared" si="455"/>
        <v>1.42441</v>
      </c>
      <c r="I1185">
        <f t="shared" si="456"/>
        <v>0.67320199999999986</v>
      </c>
      <c r="J1185">
        <f t="shared" si="457"/>
        <v>0.25088870000000002</v>
      </c>
      <c r="K1185">
        <f t="shared" si="458"/>
        <v>0.35959399999999997</v>
      </c>
      <c r="L1185">
        <f t="shared" si="459"/>
        <v>0.67702367499999994</v>
      </c>
      <c r="M1185">
        <f t="shared" si="460"/>
        <v>0.26472525686795667</v>
      </c>
      <c r="O1185" s="24">
        <v>3.6941999999999999</v>
      </c>
      <c r="P1185" s="24">
        <v>3.2479549999999997</v>
      </c>
      <c r="Q1185" s="24">
        <v>0.65147659999999996</v>
      </c>
      <c r="R1185" s="24">
        <v>1.1172059999999999</v>
      </c>
      <c r="T1185">
        <f t="shared" si="471"/>
        <v>0.52370500000000009</v>
      </c>
      <c r="U1185">
        <f t="shared" si="471"/>
        <v>0.63637699999999953</v>
      </c>
      <c r="V1185">
        <f t="shared" si="471"/>
        <v>0.47347469999999997</v>
      </c>
      <c r="W1185">
        <f t="shared" si="471"/>
        <v>0.10132799999999986</v>
      </c>
      <c r="X1185">
        <f t="shared" si="461"/>
        <v>0.43372117499999985</v>
      </c>
      <c r="Y1185">
        <f t="shared" si="462"/>
        <v>0.1159137746001194</v>
      </c>
      <c r="AA1185" s="24">
        <v>4.515943</v>
      </c>
      <c r="AB1185" s="24">
        <v>4.4093309999999999</v>
      </c>
      <c r="AC1185" s="24">
        <v>1.1475299999999999</v>
      </c>
      <c r="AD1185" s="24">
        <v>1.341126</v>
      </c>
      <c r="AF1185">
        <f t="shared" si="472"/>
        <v>0.20662499999999984</v>
      </c>
      <c r="AG1185">
        <f t="shared" si="472"/>
        <v>1.2839299999999998</v>
      </c>
      <c r="AH1185">
        <f t="shared" si="472"/>
        <v>0.9238594</v>
      </c>
      <c r="AI1185">
        <f t="shared" si="472"/>
        <v>1.1005283000000001</v>
      </c>
      <c r="AJ1185">
        <f t="shared" si="463"/>
        <v>0.87873567499999994</v>
      </c>
      <c r="AK1185">
        <f t="shared" si="464"/>
        <v>0.23578650645648122</v>
      </c>
      <c r="AM1185" s="24">
        <v>4.3225639999999999</v>
      </c>
      <c r="AN1185" s="24">
        <v>6.1192039999999999</v>
      </c>
      <c r="AO1185" s="24">
        <v>0.38384740000000001</v>
      </c>
      <c r="AP1185" s="24">
        <v>1.312767</v>
      </c>
      <c r="AR1185">
        <f t="shared" si="465"/>
        <v>6.4740999999999715E-2</v>
      </c>
      <c r="AS1185">
        <f t="shared" si="466"/>
        <v>1.0835340000000002</v>
      </c>
      <c r="AT1185">
        <f t="shared" si="467"/>
        <v>0.10186800000000001</v>
      </c>
      <c r="AU1185">
        <f t="shared" si="468"/>
        <v>0.91509630000000008</v>
      </c>
      <c r="AV1185">
        <f t="shared" si="469"/>
        <v>0.54130982500000002</v>
      </c>
      <c r="AW1185">
        <f t="shared" si="470"/>
        <v>0.26676305768861747</v>
      </c>
    </row>
    <row r="1186" spans="1:49" x14ac:dyDescent="0.35">
      <c r="A1186" s="24" t="s">
        <v>2461</v>
      </c>
      <c r="B1186" s="24" t="s">
        <v>2462</v>
      </c>
      <c r="C1186" s="24">
        <v>7.7230350000000003</v>
      </c>
      <c r="D1186" s="24">
        <v>3.6971539999999998</v>
      </c>
      <c r="E1186" s="24">
        <v>0.25088870000000002</v>
      </c>
      <c r="F1186" s="24">
        <v>0.61759819999999999</v>
      </c>
      <c r="H1186">
        <f t="shared" si="455"/>
        <v>1.42441</v>
      </c>
      <c r="I1186">
        <f t="shared" si="456"/>
        <v>0.67320199999999986</v>
      </c>
      <c r="J1186">
        <f t="shared" si="457"/>
        <v>0.25088870000000002</v>
      </c>
      <c r="K1186">
        <f t="shared" si="458"/>
        <v>0.46867119999999995</v>
      </c>
      <c r="L1186">
        <f t="shared" si="459"/>
        <v>0.70429297499999999</v>
      </c>
      <c r="M1186">
        <f t="shared" si="460"/>
        <v>0.25505362767199358</v>
      </c>
      <c r="O1186" s="24">
        <v>3.6941999999999999</v>
      </c>
      <c r="P1186" s="24">
        <v>3.2485629999999999</v>
      </c>
      <c r="Q1186" s="24">
        <v>0.65147659999999996</v>
      </c>
      <c r="R1186" s="24">
        <v>1.1172059999999999</v>
      </c>
      <c r="T1186">
        <f t="shared" si="471"/>
        <v>0.52370500000000009</v>
      </c>
      <c r="U1186">
        <f t="shared" si="471"/>
        <v>0.63698499999999969</v>
      </c>
      <c r="V1186">
        <f t="shared" si="471"/>
        <v>0.47347469999999997</v>
      </c>
      <c r="W1186">
        <f t="shared" si="471"/>
        <v>0.10132799999999986</v>
      </c>
      <c r="X1186">
        <f t="shared" si="461"/>
        <v>0.43387317499999989</v>
      </c>
      <c r="Y1186">
        <f t="shared" si="462"/>
        <v>0.11600242254502255</v>
      </c>
      <c r="AA1186" s="24">
        <v>4.515943</v>
      </c>
      <c r="AB1186" s="24">
        <v>4.4093309999999999</v>
      </c>
      <c r="AC1186" s="24">
        <v>1.2908310000000001</v>
      </c>
      <c r="AD1186" s="24">
        <v>1.341126</v>
      </c>
      <c r="AF1186">
        <f t="shared" si="472"/>
        <v>0.20662499999999984</v>
      </c>
      <c r="AG1186">
        <f t="shared" si="472"/>
        <v>1.2839299999999998</v>
      </c>
      <c r="AH1186">
        <f t="shared" si="472"/>
        <v>1.0671604000000001</v>
      </c>
      <c r="AI1186">
        <f t="shared" si="472"/>
        <v>1.1005283000000001</v>
      </c>
      <c r="AJ1186">
        <f t="shared" si="463"/>
        <v>0.91456092499999997</v>
      </c>
      <c r="AK1186">
        <f t="shared" si="464"/>
        <v>0.24074143318206007</v>
      </c>
      <c r="AM1186" s="24">
        <v>4.3225639999999999</v>
      </c>
      <c r="AN1186" s="24">
        <v>6.1192039999999999</v>
      </c>
      <c r="AO1186" s="24">
        <v>0.38384740000000001</v>
      </c>
      <c r="AP1186" s="24">
        <v>1.312767</v>
      </c>
      <c r="AR1186">
        <f t="shared" si="465"/>
        <v>6.4740999999999715E-2</v>
      </c>
      <c r="AS1186">
        <f t="shared" si="466"/>
        <v>1.0835340000000002</v>
      </c>
      <c r="AT1186">
        <f t="shared" si="467"/>
        <v>0.10186800000000001</v>
      </c>
      <c r="AU1186">
        <f t="shared" si="468"/>
        <v>0.91509630000000008</v>
      </c>
      <c r="AV1186">
        <f t="shared" si="469"/>
        <v>0.54130982500000002</v>
      </c>
      <c r="AW1186">
        <f t="shared" si="470"/>
        <v>0.26676305768861747</v>
      </c>
    </row>
    <row r="1187" spans="1:49" x14ac:dyDescent="0.35">
      <c r="A1187" s="24" t="s">
        <v>2463</v>
      </c>
      <c r="B1187" s="24" t="s">
        <v>2464</v>
      </c>
      <c r="C1187" s="24">
        <v>7.7230350000000003</v>
      </c>
      <c r="D1187" s="24">
        <v>3.6971539999999998</v>
      </c>
      <c r="E1187" s="24">
        <v>0.25088870000000002</v>
      </c>
      <c r="F1187" s="24">
        <v>0.68711630000000001</v>
      </c>
      <c r="H1187">
        <f t="shared" si="455"/>
        <v>1.42441</v>
      </c>
      <c r="I1187">
        <f t="shared" si="456"/>
        <v>0.67320199999999986</v>
      </c>
      <c r="J1187">
        <f t="shared" si="457"/>
        <v>0.25088870000000002</v>
      </c>
      <c r="K1187">
        <f t="shared" si="458"/>
        <v>0.53818929999999998</v>
      </c>
      <c r="L1187">
        <f t="shared" si="459"/>
        <v>0.72167249999999994</v>
      </c>
      <c r="M1187">
        <f t="shared" si="460"/>
        <v>0.25024868536137873</v>
      </c>
      <c r="O1187" s="24">
        <v>3.6941999999999999</v>
      </c>
      <c r="P1187" s="24">
        <v>3.28173</v>
      </c>
      <c r="Q1187" s="24">
        <v>0.65147659999999996</v>
      </c>
      <c r="R1187" s="24">
        <v>1.1172059999999999</v>
      </c>
      <c r="T1187">
        <f t="shared" si="471"/>
        <v>0.52370500000000009</v>
      </c>
      <c r="U1187">
        <f t="shared" si="471"/>
        <v>0.67015199999999986</v>
      </c>
      <c r="V1187">
        <f t="shared" si="471"/>
        <v>0.47347469999999997</v>
      </c>
      <c r="W1187">
        <f t="shared" si="471"/>
        <v>0.10132799999999986</v>
      </c>
      <c r="X1187">
        <f t="shared" si="461"/>
        <v>0.44216492499999993</v>
      </c>
      <c r="Y1187">
        <f t="shared" si="462"/>
        <v>0.12102926700185219</v>
      </c>
      <c r="AA1187" s="24">
        <v>4.515943</v>
      </c>
      <c r="AB1187" s="24">
        <v>4.4093309999999999</v>
      </c>
      <c r="AC1187" s="24">
        <v>1.4341330000000001</v>
      </c>
      <c r="AD1187" s="24">
        <v>1.341126</v>
      </c>
      <c r="AF1187">
        <f t="shared" si="472"/>
        <v>0.20662499999999984</v>
      </c>
      <c r="AG1187">
        <f t="shared" si="472"/>
        <v>1.2839299999999998</v>
      </c>
      <c r="AH1187">
        <f t="shared" si="472"/>
        <v>1.2104624000000002</v>
      </c>
      <c r="AI1187">
        <f t="shared" si="472"/>
        <v>1.1005283000000001</v>
      </c>
      <c r="AJ1187">
        <f t="shared" si="463"/>
        <v>0.95038642499999992</v>
      </c>
      <c r="AK1187">
        <f t="shared" si="464"/>
        <v>0.250767898853124</v>
      </c>
      <c r="AM1187" s="24">
        <v>4.3225639999999999</v>
      </c>
      <c r="AN1187" s="24">
        <v>6.1192039999999999</v>
      </c>
      <c r="AO1187" s="24">
        <v>0.38384740000000001</v>
      </c>
      <c r="AP1187" s="24">
        <v>1.312767</v>
      </c>
      <c r="AR1187">
        <f t="shared" si="465"/>
        <v>6.4740999999999715E-2</v>
      </c>
      <c r="AS1187">
        <f t="shared" si="466"/>
        <v>1.0835340000000002</v>
      </c>
      <c r="AT1187">
        <f t="shared" si="467"/>
        <v>0.10186800000000001</v>
      </c>
      <c r="AU1187">
        <f t="shared" si="468"/>
        <v>0.91509630000000008</v>
      </c>
      <c r="AV1187">
        <f t="shared" si="469"/>
        <v>0.54130982500000002</v>
      </c>
      <c r="AW1187">
        <f t="shared" si="470"/>
        <v>0.26676305768861747</v>
      </c>
    </row>
    <row r="1188" spans="1:49" x14ac:dyDescent="0.35">
      <c r="A1188" s="24" t="s">
        <v>2465</v>
      </c>
      <c r="B1188" s="24" t="s">
        <v>2466</v>
      </c>
      <c r="C1188" s="24">
        <v>7.7230350000000003</v>
      </c>
      <c r="D1188" s="24">
        <v>3.7077079999999998</v>
      </c>
      <c r="E1188" s="24">
        <v>0.25088870000000002</v>
      </c>
      <c r="F1188" s="24">
        <v>0.68831620000000004</v>
      </c>
      <c r="H1188">
        <f t="shared" si="455"/>
        <v>1.42441</v>
      </c>
      <c r="I1188">
        <f t="shared" si="456"/>
        <v>0.68375599999999981</v>
      </c>
      <c r="J1188">
        <f t="shared" si="457"/>
        <v>0.25088870000000002</v>
      </c>
      <c r="K1188">
        <f t="shared" si="458"/>
        <v>0.53938920000000001</v>
      </c>
      <c r="L1188">
        <f t="shared" si="459"/>
        <v>0.72461097499999993</v>
      </c>
      <c r="M1188">
        <f t="shared" si="460"/>
        <v>0.25001795004534627</v>
      </c>
      <c r="O1188" s="24">
        <v>3.6941999999999999</v>
      </c>
      <c r="P1188" s="24">
        <v>3.2917959999999997</v>
      </c>
      <c r="Q1188" s="24">
        <v>0.65147659999999996</v>
      </c>
      <c r="R1188" s="24">
        <v>1.1172059999999999</v>
      </c>
      <c r="T1188">
        <f t="shared" si="471"/>
        <v>0.52370500000000009</v>
      </c>
      <c r="U1188">
        <f t="shared" si="471"/>
        <v>0.68021799999999955</v>
      </c>
      <c r="V1188">
        <f t="shared" si="471"/>
        <v>0.47347469999999997</v>
      </c>
      <c r="W1188">
        <f t="shared" si="471"/>
        <v>0.10132799999999986</v>
      </c>
      <c r="X1188">
        <f t="shared" si="461"/>
        <v>0.44468142499999985</v>
      </c>
      <c r="Y1188">
        <f t="shared" si="462"/>
        <v>0.12262504866222868</v>
      </c>
      <c r="AA1188" s="24">
        <v>4.515943</v>
      </c>
      <c r="AB1188" s="24">
        <v>4.4093309999999999</v>
      </c>
      <c r="AC1188" s="24">
        <v>1.577434</v>
      </c>
      <c r="AD1188" s="24">
        <v>1.341126</v>
      </c>
      <c r="AF1188">
        <f t="shared" si="472"/>
        <v>0.20662499999999984</v>
      </c>
      <c r="AG1188">
        <f t="shared" si="472"/>
        <v>1.2839299999999998</v>
      </c>
      <c r="AH1188">
        <f t="shared" si="472"/>
        <v>1.3537634000000001</v>
      </c>
      <c r="AI1188">
        <f t="shared" si="472"/>
        <v>1.1005283000000001</v>
      </c>
      <c r="AJ1188">
        <f t="shared" si="463"/>
        <v>0.98621167499999995</v>
      </c>
      <c r="AK1188">
        <f t="shared" si="464"/>
        <v>0.26529137223378674</v>
      </c>
      <c r="AM1188" s="24">
        <v>4.3225639999999999</v>
      </c>
      <c r="AN1188" s="24">
        <v>6.1192039999999999</v>
      </c>
      <c r="AO1188" s="24">
        <v>0.38384740000000001</v>
      </c>
      <c r="AP1188" s="24">
        <v>1.312767</v>
      </c>
      <c r="AR1188">
        <f t="shared" si="465"/>
        <v>6.4740999999999715E-2</v>
      </c>
      <c r="AS1188">
        <f t="shared" si="466"/>
        <v>1.0835340000000002</v>
      </c>
      <c r="AT1188">
        <f t="shared" si="467"/>
        <v>0.10186800000000001</v>
      </c>
      <c r="AU1188">
        <f t="shared" si="468"/>
        <v>0.91509630000000008</v>
      </c>
      <c r="AV1188">
        <f t="shared" si="469"/>
        <v>0.54130982500000002</v>
      </c>
      <c r="AW1188">
        <f t="shared" si="470"/>
        <v>0.26676305768861747</v>
      </c>
    </row>
    <row r="1189" spans="1:49" x14ac:dyDescent="0.35">
      <c r="A1189" s="24" t="s">
        <v>2467</v>
      </c>
      <c r="B1189" s="24" t="s">
        <v>2468</v>
      </c>
      <c r="C1189" s="24">
        <v>7.7290710000000002</v>
      </c>
      <c r="D1189" s="24">
        <v>3.824811</v>
      </c>
      <c r="E1189" s="24">
        <v>0.2509653</v>
      </c>
      <c r="F1189" s="24">
        <v>0.68831620000000004</v>
      </c>
      <c r="H1189">
        <f t="shared" si="455"/>
        <v>1.4304459999999999</v>
      </c>
      <c r="I1189">
        <f t="shared" si="456"/>
        <v>0.80085899999999999</v>
      </c>
      <c r="J1189">
        <f t="shared" si="457"/>
        <v>0.2509653</v>
      </c>
      <c r="K1189">
        <f t="shared" si="458"/>
        <v>0.53938920000000001</v>
      </c>
      <c r="L1189">
        <f t="shared" si="459"/>
        <v>0.75541487499999993</v>
      </c>
      <c r="M1189">
        <f t="shared" si="460"/>
        <v>0.25147376506517655</v>
      </c>
      <c r="O1189" s="24">
        <v>3.6941999999999999</v>
      </c>
      <c r="P1189" s="24">
        <v>3.3014060000000001</v>
      </c>
      <c r="Q1189" s="24">
        <v>0.65147659999999996</v>
      </c>
      <c r="R1189" s="24">
        <v>1.1172059999999999</v>
      </c>
      <c r="T1189">
        <f t="shared" si="471"/>
        <v>0.52370500000000009</v>
      </c>
      <c r="U1189">
        <f t="shared" si="471"/>
        <v>0.68982799999999989</v>
      </c>
      <c r="V1189">
        <f t="shared" si="471"/>
        <v>0.47347469999999997</v>
      </c>
      <c r="W1189">
        <f t="shared" si="471"/>
        <v>0.10132799999999986</v>
      </c>
      <c r="X1189">
        <f t="shared" si="461"/>
        <v>0.44708392499999994</v>
      </c>
      <c r="Y1189">
        <f t="shared" si="462"/>
        <v>0.12417699322588828</v>
      </c>
      <c r="AA1189" s="24">
        <v>4.515943</v>
      </c>
      <c r="AB1189" s="24">
        <v>4.4093309999999999</v>
      </c>
      <c r="AC1189" s="24">
        <v>1.719365</v>
      </c>
      <c r="AD1189" s="24">
        <v>1.3422400000000001</v>
      </c>
      <c r="AF1189">
        <f t="shared" si="472"/>
        <v>0.20662499999999984</v>
      </c>
      <c r="AG1189">
        <f t="shared" si="472"/>
        <v>1.2839299999999998</v>
      </c>
      <c r="AH1189">
        <f t="shared" si="472"/>
        <v>1.4956944000000001</v>
      </c>
      <c r="AI1189">
        <f t="shared" si="472"/>
        <v>1.1016423000000002</v>
      </c>
      <c r="AJ1189">
        <f t="shared" si="463"/>
        <v>1.021972925</v>
      </c>
      <c r="AK1189">
        <f t="shared" si="464"/>
        <v>0.2834567858206708</v>
      </c>
      <c r="AM1189" s="24">
        <v>4.3225639999999999</v>
      </c>
      <c r="AN1189" s="24">
        <v>6.1218889999999995</v>
      </c>
      <c r="AO1189" s="24">
        <v>0.38987929999999998</v>
      </c>
      <c r="AP1189" s="24">
        <v>1.312767</v>
      </c>
      <c r="AR1189">
        <f t="shared" si="465"/>
        <v>6.4740999999999715E-2</v>
      </c>
      <c r="AS1189">
        <f t="shared" si="466"/>
        <v>1.0862189999999998</v>
      </c>
      <c r="AT1189">
        <f t="shared" si="467"/>
        <v>0.10789989999999999</v>
      </c>
      <c r="AU1189">
        <f t="shared" si="468"/>
        <v>0.91509630000000008</v>
      </c>
      <c r="AV1189">
        <f t="shared" si="469"/>
        <v>0.54348904999999992</v>
      </c>
      <c r="AW1189">
        <f t="shared" si="470"/>
        <v>0.2663934042376816</v>
      </c>
    </row>
    <row r="1190" spans="1:49" x14ac:dyDescent="0.35">
      <c r="A1190" s="24" t="s">
        <v>2469</v>
      </c>
      <c r="B1190" s="24" t="s">
        <v>2470</v>
      </c>
      <c r="C1190" s="24">
        <v>7.8002969999999996</v>
      </c>
      <c r="D1190" s="24">
        <v>3.8918170000000001</v>
      </c>
      <c r="E1190" s="24">
        <v>0.263295</v>
      </c>
      <c r="F1190" s="24">
        <v>0.68831620000000004</v>
      </c>
      <c r="H1190">
        <f t="shared" si="455"/>
        <v>1.5016719999999992</v>
      </c>
      <c r="I1190">
        <f t="shared" si="456"/>
        <v>0.86786500000000011</v>
      </c>
      <c r="J1190">
        <f t="shared" si="457"/>
        <v>0.263295</v>
      </c>
      <c r="K1190">
        <f t="shared" si="458"/>
        <v>0.53938920000000001</v>
      </c>
      <c r="L1190">
        <f t="shared" si="459"/>
        <v>0.7930552999999998</v>
      </c>
      <c r="M1190">
        <f t="shared" si="460"/>
        <v>0.26657184529976757</v>
      </c>
      <c r="O1190" s="24">
        <v>3.6941999999999999</v>
      </c>
      <c r="P1190" s="24">
        <v>3.3079109999999998</v>
      </c>
      <c r="Q1190" s="24">
        <v>0.65147659999999996</v>
      </c>
      <c r="R1190" s="24">
        <v>1.1198300000000001</v>
      </c>
      <c r="T1190">
        <f t="shared" si="471"/>
        <v>0.52370500000000009</v>
      </c>
      <c r="U1190">
        <f t="shared" si="471"/>
        <v>0.69633299999999965</v>
      </c>
      <c r="V1190">
        <f t="shared" si="471"/>
        <v>0.47347469999999997</v>
      </c>
      <c r="W1190">
        <f t="shared" si="471"/>
        <v>0.10395200000000004</v>
      </c>
      <c r="X1190">
        <f t="shared" si="461"/>
        <v>0.44936617499999992</v>
      </c>
      <c r="Y1190">
        <f t="shared" si="462"/>
        <v>0.12463648704050218</v>
      </c>
      <c r="AA1190" s="24">
        <v>4.515943</v>
      </c>
      <c r="AB1190" s="24">
        <v>4.4093309999999999</v>
      </c>
      <c r="AC1190" s="24">
        <v>1.7725630000000001</v>
      </c>
      <c r="AD1190" s="24">
        <v>1.3449120000000001</v>
      </c>
      <c r="AF1190">
        <f t="shared" si="472"/>
        <v>0.20662499999999984</v>
      </c>
      <c r="AG1190">
        <f t="shared" si="472"/>
        <v>1.2839299999999998</v>
      </c>
      <c r="AH1190">
        <f t="shared" si="472"/>
        <v>1.5488924000000002</v>
      </c>
      <c r="AI1190">
        <f t="shared" si="472"/>
        <v>1.1043143000000002</v>
      </c>
      <c r="AJ1190">
        <f t="shared" si="463"/>
        <v>1.0359404249999999</v>
      </c>
      <c r="AK1190">
        <f t="shared" si="464"/>
        <v>0.29112677921175617</v>
      </c>
      <c r="AM1190" s="24">
        <v>4.3225639999999999</v>
      </c>
      <c r="AN1190" s="24">
        <v>6.2395049999999994</v>
      </c>
      <c r="AO1190" s="24">
        <v>0.40960859999999999</v>
      </c>
      <c r="AP1190" s="24">
        <v>1.312767</v>
      </c>
      <c r="AR1190">
        <f t="shared" si="465"/>
        <v>6.4740999999999715E-2</v>
      </c>
      <c r="AS1190">
        <f t="shared" si="466"/>
        <v>1.2038349999999998</v>
      </c>
      <c r="AT1190">
        <f t="shared" si="467"/>
        <v>0.1276292</v>
      </c>
      <c r="AU1190">
        <f t="shared" si="468"/>
        <v>0.91509630000000008</v>
      </c>
      <c r="AV1190">
        <f t="shared" si="469"/>
        <v>0.57782537499999986</v>
      </c>
      <c r="AW1190">
        <f t="shared" si="470"/>
        <v>0.28454230782327838</v>
      </c>
    </row>
    <row r="1191" spans="1:49" x14ac:dyDescent="0.35">
      <c r="A1191" s="24" t="s">
        <v>2471</v>
      </c>
      <c r="B1191" s="24" t="s">
        <v>2472</v>
      </c>
      <c r="C1191" s="24">
        <v>7.8892750000000005</v>
      </c>
      <c r="D1191" s="24">
        <v>3.8918170000000001</v>
      </c>
      <c r="E1191" s="24">
        <v>0.28450229999999999</v>
      </c>
      <c r="F1191" s="24">
        <v>0.68831620000000004</v>
      </c>
      <c r="H1191">
        <f t="shared" si="455"/>
        <v>1.5906500000000001</v>
      </c>
      <c r="I1191">
        <f t="shared" si="456"/>
        <v>0.86786500000000011</v>
      </c>
      <c r="J1191">
        <f t="shared" si="457"/>
        <v>0.28450229999999999</v>
      </c>
      <c r="K1191">
        <f t="shared" si="458"/>
        <v>0.53938920000000001</v>
      </c>
      <c r="L1191">
        <f t="shared" si="459"/>
        <v>0.820601625</v>
      </c>
      <c r="M1191">
        <f t="shared" si="460"/>
        <v>0.28309174612605248</v>
      </c>
      <c r="O1191" s="24">
        <v>3.6941999999999999</v>
      </c>
      <c r="P1191" s="24">
        <v>3.3100359999999998</v>
      </c>
      <c r="Q1191" s="24">
        <v>0.65147659999999996</v>
      </c>
      <c r="R1191" s="24">
        <v>1.120776</v>
      </c>
      <c r="T1191">
        <f t="shared" si="471"/>
        <v>0.52370500000000009</v>
      </c>
      <c r="U1191">
        <f t="shared" si="471"/>
        <v>0.69845799999999958</v>
      </c>
      <c r="V1191">
        <f t="shared" si="471"/>
        <v>0.47347469999999997</v>
      </c>
      <c r="W1191">
        <f t="shared" si="471"/>
        <v>0.10489799999999994</v>
      </c>
      <c r="X1191">
        <f t="shared" si="461"/>
        <v>0.45013392499999988</v>
      </c>
      <c r="Y1191">
        <f t="shared" si="462"/>
        <v>0.12476984978667303</v>
      </c>
      <c r="AA1191" s="24">
        <v>4.515943</v>
      </c>
      <c r="AB1191" s="24">
        <v>4.4093309999999999</v>
      </c>
      <c r="AC1191" s="24">
        <v>1.7888539999999999</v>
      </c>
      <c r="AD1191" s="24">
        <v>1.3475379999999999</v>
      </c>
      <c r="AF1191">
        <f t="shared" si="472"/>
        <v>0.20662499999999984</v>
      </c>
      <c r="AG1191">
        <f t="shared" si="472"/>
        <v>1.2839299999999998</v>
      </c>
      <c r="AH1191">
        <f t="shared" si="472"/>
        <v>1.5651834</v>
      </c>
      <c r="AI1191">
        <f t="shared" si="472"/>
        <v>1.1069403</v>
      </c>
      <c r="AJ1191">
        <f t="shared" si="463"/>
        <v>1.040669675</v>
      </c>
      <c r="AK1191">
        <f t="shared" si="464"/>
        <v>0.29358595406147342</v>
      </c>
      <c r="AM1191" s="24">
        <v>4.3225639999999999</v>
      </c>
      <c r="AN1191" s="24">
        <v>6.2556580000000004</v>
      </c>
      <c r="AO1191" s="24">
        <v>0.4194368</v>
      </c>
      <c r="AP1191" s="24">
        <v>1.312767</v>
      </c>
      <c r="AR1191">
        <f t="shared" si="465"/>
        <v>6.4740999999999715E-2</v>
      </c>
      <c r="AS1191">
        <f t="shared" si="466"/>
        <v>1.2199880000000007</v>
      </c>
      <c r="AT1191">
        <f t="shared" si="467"/>
        <v>0.13745740000000001</v>
      </c>
      <c r="AU1191">
        <f t="shared" si="468"/>
        <v>0.91509630000000008</v>
      </c>
      <c r="AV1191">
        <f t="shared" si="469"/>
        <v>0.58432067500000007</v>
      </c>
      <c r="AW1191">
        <f t="shared" si="470"/>
        <v>0.28623057246790112</v>
      </c>
    </row>
    <row r="1192" spans="1:49" x14ac:dyDescent="0.35">
      <c r="A1192" s="24" t="s">
        <v>2473</v>
      </c>
      <c r="B1192" s="24" t="s">
        <v>2474</v>
      </c>
      <c r="C1192" s="24">
        <v>7.9782529999999996</v>
      </c>
      <c r="D1192" s="24">
        <v>3.8918170000000001</v>
      </c>
      <c r="E1192" s="24">
        <v>0.30282409999999998</v>
      </c>
      <c r="F1192" s="24">
        <v>0.69295669999999998</v>
      </c>
      <c r="H1192">
        <f t="shared" si="455"/>
        <v>1.6796279999999992</v>
      </c>
      <c r="I1192">
        <f t="shared" si="456"/>
        <v>0.86786500000000011</v>
      </c>
      <c r="J1192">
        <f t="shared" si="457"/>
        <v>0.30282409999999998</v>
      </c>
      <c r="K1192">
        <f t="shared" si="458"/>
        <v>0.54402969999999995</v>
      </c>
      <c r="L1192">
        <f t="shared" si="459"/>
        <v>0.84858669999999981</v>
      </c>
      <c r="M1192">
        <f t="shared" si="460"/>
        <v>0.30022395487429304</v>
      </c>
      <c r="O1192" s="24">
        <v>3.6941999999999999</v>
      </c>
      <c r="P1192" s="24">
        <v>3.313561</v>
      </c>
      <c r="Q1192" s="24">
        <v>0.65147659999999996</v>
      </c>
      <c r="R1192" s="24">
        <v>1.120776</v>
      </c>
      <c r="T1192">
        <f t="shared" si="471"/>
        <v>0.52370500000000009</v>
      </c>
      <c r="U1192">
        <f t="shared" si="471"/>
        <v>0.7019829999999998</v>
      </c>
      <c r="V1192">
        <f t="shared" si="471"/>
        <v>0.47347469999999997</v>
      </c>
      <c r="W1192">
        <f t="shared" si="471"/>
        <v>0.10489799999999994</v>
      </c>
      <c r="X1192">
        <f t="shared" si="461"/>
        <v>0.45101517499999993</v>
      </c>
      <c r="Y1192">
        <f t="shared" si="462"/>
        <v>0.12535622206900598</v>
      </c>
      <c r="AA1192" s="24">
        <v>4.515943</v>
      </c>
      <c r="AB1192" s="24">
        <v>4.4093309999999999</v>
      </c>
      <c r="AC1192" s="24">
        <v>1.900021</v>
      </c>
      <c r="AD1192" s="24">
        <v>1.3485609999999999</v>
      </c>
      <c r="AF1192">
        <f t="shared" si="472"/>
        <v>0.20662499999999984</v>
      </c>
      <c r="AG1192">
        <f t="shared" si="472"/>
        <v>1.2839299999999998</v>
      </c>
      <c r="AH1192">
        <f t="shared" si="472"/>
        <v>1.6763504</v>
      </c>
      <c r="AI1192">
        <f t="shared" si="472"/>
        <v>1.1079633</v>
      </c>
      <c r="AJ1192">
        <f t="shared" si="463"/>
        <v>1.068717175</v>
      </c>
      <c r="AK1192">
        <f t="shared" si="464"/>
        <v>0.3109498717226683</v>
      </c>
      <c r="AM1192" s="24">
        <v>4.3225639999999999</v>
      </c>
      <c r="AN1192" s="24">
        <v>6.2986570000000004</v>
      </c>
      <c r="AO1192" s="24">
        <v>0.4194368</v>
      </c>
      <c r="AP1192" s="24">
        <v>1.312767</v>
      </c>
      <c r="AR1192">
        <f t="shared" si="465"/>
        <v>6.4740999999999715E-2</v>
      </c>
      <c r="AS1192">
        <f t="shared" si="466"/>
        <v>1.2629870000000007</v>
      </c>
      <c r="AT1192">
        <f t="shared" si="467"/>
        <v>0.13745740000000001</v>
      </c>
      <c r="AU1192">
        <f t="shared" si="468"/>
        <v>0.91509630000000008</v>
      </c>
      <c r="AV1192">
        <f t="shared" si="469"/>
        <v>0.59507042500000007</v>
      </c>
      <c r="AW1192">
        <f t="shared" si="470"/>
        <v>0.29427709327261176</v>
      </c>
    </row>
    <row r="1193" spans="1:49" x14ac:dyDescent="0.35">
      <c r="A1193" s="24" t="s">
        <v>2475</v>
      </c>
      <c r="B1193" s="24" t="s">
        <v>2476</v>
      </c>
      <c r="C1193" s="24">
        <v>8.0672309999999996</v>
      </c>
      <c r="D1193" s="24">
        <v>3.8918170000000001</v>
      </c>
      <c r="E1193" s="24">
        <v>0.30580629999999998</v>
      </c>
      <c r="F1193" s="24">
        <v>0.69643379999999999</v>
      </c>
      <c r="H1193">
        <f t="shared" si="455"/>
        <v>1.7686059999999992</v>
      </c>
      <c r="I1193">
        <f t="shared" si="456"/>
        <v>0.86786500000000011</v>
      </c>
      <c r="J1193">
        <f t="shared" si="457"/>
        <v>0.30580629999999998</v>
      </c>
      <c r="K1193">
        <f t="shared" si="458"/>
        <v>0.54750679999999996</v>
      </c>
      <c r="L1193">
        <f t="shared" si="459"/>
        <v>0.87244602499999979</v>
      </c>
      <c r="M1193">
        <f t="shared" si="460"/>
        <v>0.32012884964153193</v>
      </c>
      <c r="O1193" s="24">
        <v>3.6941999999999999</v>
      </c>
      <c r="P1193" s="24">
        <v>3.3600759999999998</v>
      </c>
      <c r="Q1193" s="24">
        <v>0.65147659999999996</v>
      </c>
      <c r="R1193" s="24">
        <v>1.120776</v>
      </c>
      <c r="T1193">
        <f t="shared" si="471"/>
        <v>0.52370500000000009</v>
      </c>
      <c r="U1193">
        <f t="shared" si="471"/>
        <v>0.74849799999999966</v>
      </c>
      <c r="V1193">
        <f t="shared" si="471"/>
        <v>0.47347469999999997</v>
      </c>
      <c r="W1193">
        <f t="shared" si="471"/>
        <v>0.10489799999999994</v>
      </c>
      <c r="X1193">
        <f t="shared" si="461"/>
        <v>0.4626439249999999</v>
      </c>
      <c r="Y1193">
        <f t="shared" si="462"/>
        <v>0.13339804459319846</v>
      </c>
      <c r="AA1193" s="24">
        <v>4.515943</v>
      </c>
      <c r="AB1193" s="24">
        <v>4.4093309999999999</v>
      </c>
      <c r="AC1193" s="24">
        <v>1.92658</v>
      </c>
      <c r="AD1193" s="24">
        <v>1.351712</v>
      </c>
      <c r="AF1193">
        <f t="shared" si="472"/>
        <v>0.20662499999999984</v>
      </c>
      <c r="AG1193">
        <f t="shared" si="472"/>
        <v>1.2839299999999998</v>
      </c>
      <c r="AH1193">
        <f t="shared" si="472"/>
        <v>1.7029094</v>
      </c>
      <c r="AI1193">
        <f t="shared" si="472"/>
        <v>1.1111143000000001</v>
      </c>
      <c r="AJ1193">
        <f t="shared" si="463"/>
        <v>1.0761446750000001</v>
      </c>
      <c r="AK1193">
        <f t="shared" si="464"/>
        <v>0.31534321271624383</v>
      </c>
      <c r="AM1193" s="24">
        <v>4.3225639999999999</v>
      </c>
      <c r="AN1193" s="24">
        <v>6.3264759999999995</v>
      </c>
      <c r="AO1193" s="24">
        <v>0.4194368</v>
      </c>
      <c r="AP1193" s="24">
        <v>1.312767</v>
      </c>
      <c r="AR1193">
        <f t="shared" si="465"/>
        <v>6.4740999999999715E-2</v>
      </c>
      <c r="AS1193">
        <f t="shared" si="466"/>
        <v>1.2908059999999999</v>
      </c>
      <c r="AT1193">
        <f t="shared" si="467"/>
        <v>0.13745740000000001</v>
      </c>
      <c r="AU1193">
        <f t="shared" si="468"/>
        <v>0.91509630000000008</v>
      </c>
      <c r="AV1193">
        <f t="shared" si="469"/>
        <v>0.60202517499999986</v>
      </c>
      <c r="AW1193">
        <f t="shared" si="470"/>
        <v>0.29957331552147187</v>
      </c>
    </row>
    <row r="1194" spans="1:49" x14ac:dyDescent="0.35">
      <c r="A1194" s="24" t="s">
        <v>2477</v>
      </c>
      <c r="B1194" s="24" t="s">
        <v>2478</v>
      </c>
      <c r="C1194" s="24">
        <v>8.1333400000000005</v>
      </c>
      <c r="D1194" s="24">
        <v>3.8918170000000001</v>
      </c>
      <c r="E1194" s="24">
        <v>0.3199341</v>
      </c>
      <c r="F1194" s="24">
        <v>0.69789089999999998</v>
      </c>
      <c r="H1194">
        <f t="shared" si="455"/>
        <v>1.8347150000000001</v>
      </c>
      <c r="I1194">
        <f t="shared" si="456"/>
        <v>0.86786500000000011</v>
      </c>
      <c r="J1194">
        <f t="shared" si="457"/>
        <v>0.3199341</v>
      </c>
      <c r="K1194">
        <f t="shared" si="458"/>
        <v>0.54896389999999995</v>
      </c>
      <c r="L1194">
        <f t="shared" si="459"/>
        <v>0.89286950000000009</v>
      </c>
      <c r="M1194">
        <f t="shared" si="460"/>
        <v>0.33344467371852199</v>
      </c>
      <c r="O1194" s="24">
        <v>3.6941999999999999</v>
      </c>
      <c r="P1194" s="24">
        <v>3.3889999999999998</v>
      </c>
      <c r="Q1194" s="24">
        <v>0.65147659999999996</v>
      </c>
      <c r="R1194" s="24">
        <v>1.120776</v>
      </c>
      <c r="T1194">
        <f t="shared" si="471"/>
        <v>0.52370500000000009</v>
      </c>
      <c r="U1194">
        <f t="shared" si="471"/>
        <v>0.77742199999999961</v>
      </c>
      <c r="V1194">
        <f t="shared" si="471"/>
        <v>0.47347469999999997</v>
      </c>
      <c r="W1194">
        <f t="shared" si="471"/>
        <v>0.10489799999999994</v>
      </c>
      <c r="X1194">
        <f t="shared" si="461"/>
        <v>0.46987492499999989</v>
      </c>
      <c r="Y1194">
        <f t="shared" si="462"/>
        <v>0.13865544660478465</v>
      </c>
      <c r="AA1194" s="24">
        <v>4.515943</v>
      </c>
      <c r="AB1194" s="24">
        <v>4.4093309999999999</v>
      </c>
      <c r="AC1194" s="24">
        <v>1.92658</v>
      </c>
      <c r="AD1194" s="24">
        <v>1.3559319999999999</v>
      </c>
      <c r="AF1194">
        <f t="shared" si="472"/>
        <v>0.20662499999999984</v>
      </c>
      <c r="AG1194">
        <f t="shared" si="472"/>
        <v>1.2839299999999998</v>
      </c>
      <c r="AH1194">
        <f t="shared" si="472"/>
        <v>1.7029094</v>
      </c>
      <c r="AI1194">
        <f t="shared" si="472"/>
        <v>1.1153343</v>
      </c>
      <c r="AJ1194">
        <f t="shared" si="463"/>
        <v>1.0771996749999999</v>
      </c>
      <c r="AK1194">
        <f t="shared" si="464"/>
        <v>0.31538397253842654</v>
      </c>
      <c r="AM1194" s="24">
        <v>4.3225639999999999</v>
      </c>
      <c r="AN1194" s="24">
        <v>6.3654810000000008</v>
      </c>
      <c r="AO1194" s="24">
        <v>0.4194368</v>
      </c>
      <c r="AP1194" s="24">
        <v>1.312767</v>
      </c>
      <c r="AR1194">
        <f t="shared" si="465"/>
        <v>6.4740999999999715E-2</v>
      </c>
      <c r="AS1194">
        <f t="shared" si="466"/>
        <v>1.3298110000000012</v>
      </c>
      <c r="AT1194">
        <f t="shared" si="467"/>
        <v>0.13745740000000001</v>
      </c>
      <c r="AU1194">
        <f t="shared" si="468"/>
        <v>0.91509630000000008</v>
      </c>
      <c r="AV1194">
        <f t="shared" si="469"/>
        <v>0.61177642500000018</v>
      </c>
      <c r="AW1194">
        <f t="shared" si="470"/>
        <v>0.30711057877515524</v>
      </c>
    </row>
    <row r="1195" spans="1:49" x14ac:dyDescent="0.35">
      <c r="A1195" s="24" t="s">
        <v>2479</v>
      </c>
      <c r="B1195" s="24" t="s">
        <v>2480</v>
      </c>
      <c r="C1195" s="24">
        <v>8.2119280000000003</v>
      </c>
      <c r="D1195" s="24">
        <v>3.8918170000000001</v>
      </c>
      <c r="E1195" s="24">
        <v>0.35241509999999998</v>
      </c>
      <c r="F1195" s="24">
        <v>0.70824500000000001</v>
      </c>
      <c r="H1195">
        <f t="shared" si="455"/>
        <v>1.913303</v>
      </c>
      <c r="I1195">
        <f t="shared" si="456"/>
        <v>0.86786500000000011</v>
      </c>
      <c r="J1195">
        <f t="shared" si="457"/>
        <v>0.35241509999999998</v>
      </c>
      <c r="K1195">
        <f t="shared" si="458"/>
        <v>0.55931799999999998</v>
      </c>
      <c r="L1195">
        <f t="shared" si="459"/>
        <v>0.92322527500000007</v>
      </c>
      <c r="M1195">
        <f t="shared" si="460"/>
        <v>0.34659912269925358</v>
      </c>
      <c r="O1195" s="24">
        <v>3.6941999999999999</v>
      </c>
      <c r="P1195" s="24">
        <v>3.3889999999999998</v>
      </c>
      <c r="Q1195" s="24">
        <v>0.65147659999999996</v>
      </c>
      <c r="R1195" s="24">
        <v>1.120871</v>
      </c>
      <c r="T1195">
        <f t="shared" si="471"/>
        <v>0.52370500000000009</v>
      </c>
      <c r="U1195">
        <f t="shared" si="471"/>
        <v>0.77742199999999961</v>
      </c>
      <c r="V1195">
        <f t="shared" si="471"/>
        <v>0.47347469999999997</v>
      </c>
      <c r="W1195">
        <f t="shared" si="471"/>
        <v>0.10499299999999989</v>
      </c>
      <c r="X1195">
        <f t="shared" si="461"/>
        <v>0.46989867499999988</v>
      </c>
      <c r="Y1195">
        <f t="shared" si="462"/>
        <v>0.1386346083628554</v>
      </c>
      <c r="AA1195" s="24">
        <v>4.515943</v>
      </c>
      <c r="AB1195" s="24">
        <v>4.4093309999999999</v>
      </c>
      <c r="AC1195" s="24">
        <v>1.92658</v>
      </c>
      <c r="AD1195" s="24">
        <v>1.360152</v>
      </c>
      <c r="AF1195">
        <f t="shared" si="472"/>
        <v>0.20662499999999984</v>
      </c>
      <c r="AG1195">
        <f t="shared" si="472"/>
        <v>1.2839299999999998</v>
      </c>
      <c r="AH1195">
        <f t="shared" si="472"/>
        <v>1.7029094</v>
      </c>
      <c r="AI1195">
        <f t="shared" si="472"/>
        <v>1.1195543000000001</v>
      </c>
      <c r="AJ1195">
        <f t="shared" si="463"/>
        <v>1.0782546749999999</v>
      </c>
      <c r="AK1195">
        <f t="shared" si="464"/>
        <v>0.31542825572867689</v>
      </c>
      <c r="AM1195" s="24">
        <v>4.3225639999999999</v>
      </c>
      <c r="AN1195" s="24">
        <v>6.3661329999999996</v>
      </c>
      <c r="AO1195" s="24">
        <v>0.4194368</v>
      </c>
      <c r="AP1195" s="24">
        <v>1.325628</v>
      </c>
      <c r="AR1195">
        <f t="shared" si="465"/>
        <v>6.4740999999999715E-2</v>
      </c>
      <c r="AS1195">
        <f t="shared" si="466"/>
        <v>1.330463</v>
      </c>
      <c r="AT1195">
        <f t="shared" si="467"/>
        <v>0.13745740000000001</v>
      </c>
      <c r="AU1195">
        <f t="shared" si="468"/>
        <v>0.9279573000000001</v>
      </c>
      <c r="AV1195">
        <f t="shared" si="469"/>
        <v>0.61515467499999987</v>
      </c>
      <c r="AW1195">
        <f t="shared" si="470"/>
        <v>0.30831009581678043</v>
      </c>
    </row>
    <row r="1196" spans="1:49" x14ac:dyDescent="0.35">
      <c r="A1196" s="24" t="s">
        <v>2481</v>
      </c>
      <c r="B1196" s="24" t="s">
        <v>2482</v>
      </c>
      <c r="C1196" s="24">
        <v>8.2388919999999999</v>
      </c>
      <c r="D1196" s="24">
        <v>3.8918170000000001</v>
      </c>
      <c r="E1196" s="24">
        <v>0.3968235</v>
      </c>
      <c r="F1196" s="24">
        <v>0.71847870000000003</v>
      </c>
      <c r="H1196">
        <f t="shared" si="455"/>
        <v>1.9402669999999995</v>
      </c>
      <c r="I1196">
        <f t="shared" si="456"/>
        <v>0.86786500000000011</v>
      </c>
      <c r="J1196">
        <f t="shared" si="457"/>
        <v>0.3968235</v>
      </c>
      <c r="K1196">
        <f t="shared" si="458"/>
        <v>0.56955169999999999</v>
      </c>
      <c r="L1196">
        <f t="shared" si="459"/>
        <v>0.94362679999999988</v>
      </c>
      <c r="M1196">
        <f t="shared" si="460"/>
        <v>0.34616440794394449</v>
      </c>
      <c r="O1196" s="24">
        <v>3.7647710000000001</v>
      </c>
      <c r="P1196" s="24">
        <v>3.3889999999999998</v>
      </c>
      <c r="Q1196" s="24">
        <v>0.65147659999999996</v>
      </c>
      <c r="R1196" s="24">
        <v>1.1251</v>
      </c>
      <c r="T1196">
        <f t="shared" si="471"/>
        <v>0.59427600000000025</v>
      </c>
      <c r="U1196">
        <f t="shared" si="471"/>
        <v>0.77742199999999961</v>
      </c>
      <c r="V1196">
        <f t="shared" si="471"/>
        <v>0.47347469999999997</v>
      </c>
      <c r="W1196">
        <f t="shared" si="471"/>
        <v>0.10922199999999993</v>
      </c>
      <c r="X1196">
        <f t="shared" si="461"/>
        <v>0.48859867499999993</v>
      </c>
      <c r="Y1196">
        <f t="shared" si="462"/>
        <v>0.14105022930297667</v>
      </c>
      <c r="AA1196" s="24">
        <v>4.5203389999999999</v>
      </c>
      <c r="AB1196" s="24">
        <v>4.4093309999999999</v>
      </c>
      <c r="AC1196" s="24">
        <v>1.92658</v>
      </c>
      <c r="AD1196" s="24">
        <v>1.3643590000000001</v>
      </c>
      <c r="AF1196">
        <f t="shared" si="472"/>
        <v>0.21102099999999968</v>
      </c>
      <c r="AG1196">
        <f t="shared" si="472"/>
        <v>1.2839299999999998</v>
      </c>
      <c r="AH1196">
        <f t="shared" si="472"/>
        <v>1.7029094</v>
      </c>
      <c r="AI1196">
        <f t="shared" si="472"/>
        <v>1.1237613000000002</v>
      </c>
      <c r="AJ1196">
        <f t="shared" si="463"/>
        <v>1.0804054249999999</v>
      </c>
      <c r="AK1196">
        <f t="shared" si="464"/>
        <v>0.3144628305869826</v>
      </c>
      <c r="AM1196" s="24">
        <v>4.3225639999999999</v>
      </c>
      <c r="AN1196" s="24">
        <v>6.3661329999999996</v>
      </c>
      <c r="AO1196" s="24">
        <v>0.4194368</v>
      </c>
      <c r="AP1196" s="24">
        <v>1.3394680000000001</v>
      </c>
      <c r="AR1196">
        <f t="shared" si="465"/>
        <v>6.4740999999999715E-2</v>
      </c>
      <c r="AS1196">
        <f t="shared" si="466"/>
        <v>1.330463</v>
      </c>
      <c r="AT1196">
        <f t="shared" si="467"/>
        <v>0.13745740000000001</v>
      </c>
      <c r="AU1196">
        <f t="shared" si="468"/>
        <v>0.94179730000000017</v>
      </c>
      <c r="AV1196">
        <f t="shared" si="469"/>
        <v>0.61861467499999989</v>
      </c>
      <c r="AW1196">
        <f t="shared" si="470"/>
        <v>0.30949736375433906</v>
      </c>
    </row>
    <row r="1197" spans="1:49" x14ac:dyDescent="0.35">
      <c r="A1197" s="24" t="s">
        <v>2483</v>
      </c>
      <c r="B1197" s="24" t="s">
        <v>2484</v>
      </c>
      <c r="C1197" s="24">
        <v>8.2831800000000015</v>
      </c>
      <c r="D1197" s="24">
        <v>3.894317</v>
      </c>
      <c r="E1197" s="24">
        <v>0.43898199999999998</v>
      </c>
      <c r="F1197" s="24">
        <v>0.79083700000000001</v>
      </c>
      <c r="H1197">
        <f t="shared" si="455"/>
        <v>1.9845550000000012</v>
      </c>
      <c r="I1197">
        <f t="shared" si="456"/>
        <v>0.87036500000000006</v>
      </c>
      <c r="J1197">
        <f t="shared" si="457"/>
        <v>0.43898199999999998</v>
      </c>
      <c r="K1197">
        <f t="shared" si="458"/>
        <v>0.64190999999999998</v>
      </c>
      <c r="L1197">
        <f t="shared" si="459"/>
        <v>0.9839530000000003</v>
      </c>
      <c r="M1197">
        <f t="shared" si="460"/>
        <v>0.34497504750802899</v>
      </c>
      <c r="O1197" s="24">
        <v>3.930415</v>
      </c>
      <c r="P1197" s="24">
        <v>3.3889999999999998</v>
      </c>
      <c r="Q1197" s="24">
        <v>0.65147659999999996</v>
      </c>
      <c r="R1197" s="24">
        <v>1.131473</v>
      </c>
      <c r="T1197">
        <f t="shared" si="471"/>
        <v>0.75992000000000015</v>
      </c>
      <c r="U1197">
        <f t="shared" si="471"/>
        <v>0.77742199999999961</v>
      </c>
      <c r="V1197">
        <f t="shared" si="471"/>
        <v>0.47347469999999997</v>
      </c>
      <c r="W1197">
        <f t="shared" si="471"/>
        <v>0.11559499999999989</v>
      </c>
      <c r="X1197">
        <f t="shared" si="461"/>
        <v>0.53160292499999995</v>
      </c>
      <c r="Y1197">
        <f t="shared" si="462"/>
        <v>0.15518730311435147</v>
      </c>
      <c r="AA1197" s="24">
        <v>4.5240600000000004</v>
      </c>
      <c r="AB1197" s="24">
        <v>4.4093309999999999</v>
      </c>
      <c r="AC1197" s="24">
        <v>1.92658</v>
      </c>
      <c r="AD1197" s="24">
        <v>1.366152</v>
      </c>
      <c r="AF1197">
        <f t="shared" si="472"/>
        <v>0.21474200000000021</v>
      </c>
      <c r="AG1197">
        <f t="shared" si="472"/>
        <v>1.2839299999999998</v>
      </c>
      <c r="AH1197">
        <f t="shared" si="472"/>
        <v>1.7029094</v>
      </c>
      <c r="AI1197">
        <f t="shared" si="472"/>
        <v>1.1255543000000001</v>
      </c>
      <c r="AJ1197">
        <f t="shared" si="463"/>
        <v>1.0817839250000001</v>
      </c>
      <c r="AK1197">
        <f t="shared" si="464"/>
        <v>0.31362629523676033</v>
      </c>
      <c r="AM1197" s="24">
        <v>4.3225639999999999</v>
      </c>
      <c r="AN1197" s="24">
        <v>6.3661329999999996</v>
      </c>
      <c r="AO1197" s="24">
        <v>0.4194368</v>
      </c>
      <c r="AP1197" s="24">
        <v>1.3394680000000001</v>
      </c>
      <c r="AR1197">
        <f t="shared" si="465"/>
        <v>6.4740999999999715E-2</v>
      </c>
      <c r="AS1197">
        <f t="shared" si="466"/>
        <v>1.330463</v>
      </c>
      <c r="AT1197">
        <f t="shared" si="467"/>
        <v>0.13745740000000001</v>
      </c>
      <c r="AU1197">
        <f t="shared" si="468"/>
        <v>0.94179730000000017</v>
      </c>
      <c r="AV1197">
        <f t="shared" si="469"/>
        <v>0.61861467499999989</v>
      </c>
      <c r="AW1197">
        <f t="shared" si="470"/>
        <v>0.30949736375433906</v>
      </c>
    </row>
    <row r="1198" spans="1:49" x14ac:dyDescent="0.35">
      <c r="A1198" s="24" t="s">
        <v>2485</v>
      </c>
      <c r="B1198" s="24" t="s">
        <v>2486</v>
      </c>
      <c r="C1198" s="24">
        <v>8.295891000000001</v>
      </c>
      <c r="D1198" s="24">
        <v>3.9070459999999998</v>
      </c>
      <c r="E1198" s="24">
        <v>0.44929950000000002</v>
      </c>
      <c r="F1198" s="24">
        <v>0.87576339999999997</v>
      </c>
      <c r="H1198">
        <f t="shared" si="455"/>
        <v>1.9972660000000007</v>
      </c>
      <c r="I1198">
        <f t="shared" si="456"/>
        <v>0.88309399999999982</v>
      </c>
      <c r="J1198">
        <f t="shared" si="457"/>
        <v>0.44929950000000002</v>
      </c>
      <c r="K1198">
        <f t="shared" si="458"/>
        <v>0.72683639999999994</v>
      </c>
      <c r="L1198">
        <f t="shared" si="459"/>
        <v>1.0141239750000002</v>
      </c>
      <c r="M1198">
        <f t="shared" si="460"/>
        <v>0.33976682371615885</v>
      </c>
      <c r="O1198" s="24">
        <v>4.0868339999999996</v>
      </c>
      <c r="P1198" s="24">
        <v>3.3889999999999998</v>
      </c>
      <c r="Q1198" s="24">
        <v>0.66041989999999995</v>
      </c>
      <c r="R1198" s="24">
        <v>1.1338440000000001</v>
      </c>
      <c r="T1198">
        <f t="shared" si="471"/>
        <v>0.91633899999999979</v>
      </c>
      <c r="U1198">
        <f t="shared" si="471"/>
        <v>0.77742199999999961</v>
      </c>
      <c r="V1198">
        <f t="shared" si="471"/>
        <v>0.48241799999999996</v>
      </c>
      <c r="W1198">
        <f t="shared" si="471"/>
        <v>0.11796600000000002</v>
      </c>
      <c r="X1198">
        <f t="shared" si="461"/>
        <v>0.57353624999999986</v>
      </c>
      <c r="Y1198">
        <f t="shared" si="462"/>
        <v>0.17676017477285177</v>
      </c>
      <c r="AA1198" s="24">
        <v>4.5240600000000004</v>
      </c>
      <c r="AB1198" s="24">
        <v>4.4093309999999999</v>
      </c>
      <c r="AC1198" s="24">
        <v>1.92658</v>
      </c>
      <c r="AD1198" s="24">
        <v>1.3722669999999999</v>
      </c>
      <c r="AF1198">
        <f t="shared" si="472"/>
        <v>0.21474200000000021</v>
      </c>
      <c r="AG1198">
        <f t="shared" si="472"/>
        <v>1.2839299999999998</v>
      </c>
      <c r="AH1198">
        <f t="shared" si="472"/>
        <v>1.7029094</v>
      </c>
      <c r="AI1198">
        <f t="shared" si="472"/>
        <v>1.1316693</v>
      </c>
      <c r="AJ1198">
        <f t="shared" si="463"/>
        <v>1.0833126750000002</v>
      </c>
      <c r="AK1198">
        <f t="shared" si="464"/>
        <v>0.31370113077208606</v>
      </c>
      <c r="AM1198" s="24">
        <v>4.3225639999999999</v>
      </c>
      <c r="AN1198" s="24">
        <v>6.3661329999999996</v>
      </c>
      <c r="AO1198" s="24">
        <v>0.4194368</v>
      </c>
      <c r="AP1198" s="24">
        <v>1.3394680000000001</v>
      </c>
      <c r="AR1198">
        <f t="shared" si="465"/>
        <v>6.4740999999999715E-2</v>
      </c>
      <c r="AS1198">
        <f t="shared" si="466"/>
        <v>1.330463</v>
      </c>
      <c r="AT1198">
        <f t="shared" si="467"/>
        <v>0.13745740000000001</v>
      </c>
      <c r="AU1198">
        <f t="shared" si="468"/>
        <v>0.94179730000000017</v>
      </c>
      <c r="AV1198">
        <f t="shared" si="469"/>
        <v>0.61861467499999989</v>
      </c>
      <c r="AW1198">
        <f t="shared" si="470"/>
        <v>0.30949736375433906</v>
      </c>
    </row>
    <row r="1199" spans="1:49" x14ac:dyDescent="0.35">
      <c r="A1199" s="24" t="s">
        <v>2487</v>
      </c>
      <c r="B1199" s="24" t="s">
        <v>2488</v>
      </c>
      <c r="C1199" s="24">
        <v>8.4122319999999995</v>
      </c>
      <c r="D1199" s="24">
        <v>3.9171399999999998</v>
      </c>
      <c r="E1199" s="24">
        <v>0.464086</v>
      </c>
      <c r="F1199" s="24">
        <v>0.90338830000000003</v>
      </c>
      <c r="H1199">
        <f t="shared" si="455"/>
        <v>2.1136069999999991</v>
      </c>
      <c r="I1199">
        <f t="shared" si="456"/>
        <v>0.89318799999999987</v>
      </c>
      <c r="J1199">
        <f t="shared" si="457"/>
        <v>0.464086</v>
      </c>
      <c r="K1199">
        <f t="shared" si="458"/>
        <v>0.7544613</v>
      </c>
      <c r="L1199">
        <f t="shared" si="459"/>
        <v>1.0563355749999999</v>
      </c>
      <c r="M1199">
        <f t="shared" si="460"/>
        <v>0.36358488627650243</v>
      </c>
      <c r="O1199" s="24">
        <v>4.12446</v>
      </c>
      <c r="P1199" s="24">
        <v>3.3889999999999998</v>
      </c>
      <c r="Q1199" s="24">
        <v>0.69928129999999999</v>
      </c>
      <c r="R1199" s="24">
        <v>1.1338440000000001</v>
      </c>
      <c r="T1199">
        <f t="shared" si="471"/>
        <v>0.95396500000000017</v>
      </c>
      <c r="U1199">
        <f t="shared" si="471"/>
        <v>0.77742199999999961</v>
      </c>
      <c r="V1199">
        <f t="shared" si="471"/>
        <v>0.52127940000000006</v>
      </c>
      <c r="W1199">
        <f t="shared" si="471"/>
        <v>0.11796600000000002</v>
      </c>
      <c r="X1199">
        <f t="shared" si="461"/>
        <v>0.59265809999999997</v>
      </c>
      <c r="Y1199">
        <f t="shared" si="462"/>
        <v>0.1814542833486624</v>
      </c>
      <c r="AA1199" s="24">
        <v>4.5240600000000004</v>
      </c>
      <c r="AB1199" s="24">
        <v>4.4093309999999999</v>
      </c>
      <c r="AC1199" s="24">
        <v>1.92658</v>
      </c>
      <c r="AD1199" s="24">
        <v>1.3744529999999999</v>
      </c>
      <c r="AF1199">
        <f t="shared" si="472"/>
        <v>0.21474200000000021</v>
      </c>
      <c r="AG1199">
        <f t="shared" si="472"/>
        <v>1.2839299999999998</v>
      </c>
      <c r="AH1199">
        <f t="shared" si="472"/>
        <v>1.7029094</v>
      </c>
      <c r="AI1199">
        <f t="shared" si="472"/>
        <v>1.1338553</v>
      </c>
      <c r="AJ1199">
        <f t="shared" si="463"/>
        <v>1.0838591750000002</v>
      </c>
      <c r="AK1199">
        <f t="shared" si="464"/>
        <v>0.31372968625922287</v>
      </c>
      <c r="AM1199" s="24">
        <v>4.3225639999999999</v>
      </c>
      <c r="AN1199" s="24">
        <v>6.3661329999999996</v>
      </c>
      <c r="AO1199" s="24">
        <v>0.4194368</v>
      </c>
      <c r="AP1199" s="24">
        <v>1.3394680000000001</v>
      </c>
      <c r="AR1199">
        <f t="shared" si="465"/>
        <v>6.4740999999999715E-2</v>
      </c>
      <c r="AS1199">
        <f t="shared" si="466"/>
        <v>1.330463</v>
      </c>
      <c r="AT1199">
        <f t="shared" si="467"/>
        <v>0.13745740000000001</v>
      </c>
      <c r="AU1199">
        <f t="shared" si="468"/>
        <v>0.94179730000000017</v>
      </c>
      <c r="AV1199">
        <f t="shared" si="469"/>
        <v>0.61861467499999989</v>
      </c>
      <c r="AW1199">
        <f t="shared" si="470"/>
        <v>0.30949736375433906</v>
      </c>
    </row>
    <row r="1200" spans="1:49" x14ac:dyDescent="0.35">
      <c r="A1200" s="24" t="s">
        <v>2489</v>
      </c>
      <c r="B1200" s="24" t="s">
        <v>2490</v>
      </c>
      <c r="C1200" s="24">
        <v>8.6071220000000004</v>
      </c>
      <c r="D1200" s="24">
        <v>4.019685</v>
      </c>
      <c r="E1200" s="24">
        <v>0.49890390000000001</v>
      </c>
      <c r="F1200" s="24">
        <v>0.90338830000000003</v>
      </c>
      <c r="H1200">
        <f t="shared" si="455"/>
        <v>2.308497</v>
      </c>
      <c r="I1200">
        <f t="shared" si="456"/>
        <v>0.99573299999999998</v>
      </c>
      <c r="J1200">
        <f t="shared" si="457"/>
        <v>0.49890390000000001</v>
      </c>
      <c r="K1200">
        <f t="shared" si="458"/>
        <v>0.7544613</v>
      </c>
      <c r="L1200">
        <f t="shared" si="459"/>
        <v>1.1393987999999999</v>
      </c>
      <c r="M1200">
        <f t="shared" si="460"/>
        <v>0.40268278035830524</v>
      </c>
      <c r="O1200" s="24">
        <v>4.1277080000000002</v>
      </c>
      <c r="P1200" s="24">
        <v>3.3889999999999998</v>
      </c>
      <c r="Q1200" s="24">
        <v>0.73507869999999997</v>
      </c>
      <c r="R1200" s="24">
        <v>1.1338440000000001</v>
      </c>
      <c r="T1200">
        <f t="shared" si="471"/>
        <v>0.95721300000000031</v>
      </c>
      <c r="U1200">
        <f t="shared" si="471"/>
        <v>0.77742199999999961</v>
      </c>
      <c r="V1200">
        <f t="shared" si="471"/>
        <v>0.55707679999999993</v>
      </c>
      <c r="W1200">
        <f t="shared" si="471"/>
        <v>0.11796600000000002</v>
      </c>
      <c r="X1200">
        <f t="shared" si="461"/>
        <v>0.60241944999999997</v>
      </c>
      <c r="Y1200">
        <f t="shared" si="462"/>
        <v>0.18102841783221726</v>
      </c>
      <c r="AA1200" s="24">
        <v>4.5240600000000004</v>
      </c>
      <c r="AB1200" s="24">
        <v>4.4093309999999999</v>
      </c>
      <c r="AC1200" s="24">
        <v>1.92658</v>
      </c>
      <c r="AD1200" s="24">
        <v>1.3744529999999999</v>
      </c>
      <c r="AF1200">
        <f t="shared" si="472"/>
        <v>0.21474200000000021</v>
      </c>
      <c r="AG1200">
        <f t="shared" si="472"/>
        <v>1.2839299999999998</v>
      </c>
      <c r="AH1200">
        <f t="shared" si="472"/>
        <v>1.7029094</v>
      </c>
      <c r="AI1200">
        <f t="shared" si="472"/>
        <v>1.1338553</v>
      </c>
      <c r="AJ1200">
        <f t="shared" si="463"/>
        <v>1.0838591750000002</v>
      </c>
      <c r="AK1200">
        <f t="shared" si="464"/>
        <v>0.31372968625922287</v>
      </c>
      <c r="AM1200" s="24">
        <v>4.3225639999999999</v>
      </c>
      <c r="AN1200" s="24">
        <v>6.3711359999999999</v>
      </c>
      <c r="AO1200" s="24">
        <v>0.4194368</v>
      </c>
      <c r="AP1200" s="24">
        <v>1.344584</v>
      </c>
      <c r="AR1200">
        <f t="shared" si="465"/>
        <v>6.4740999999999715E-2</v>
      </c>
      <c r="AS1200">
        <f t="shared" si="466"/>
        <v>1.3354660000000003</v>
      </c>
      <c r="AT1200">
        <f t="shared" si="467"/>
        <v>0.13745740000000001</v>
      </c>
      <c r="AU1200">
        <f t="shared" si="468"/>
        <v>0.94691330000000007</v>
      </c>
      <c r="AV1200">
        <f t="shared" si="469"/>
        <v>0.621144425</v>
      </c>
      <c r="AW1200">
        <f t="shared" si="470"/>
        <v>0.31090172374539943</v>
      </c>
    </row>
    <row r="1201" spans="1:49" x14ac:dyDescent="0.35">
      <c r="A1201" s="24" t="s">
        <v>2491</v>
      </c>
      <c r="B1201" s="24" t="s">
        <v>2492</v>
      </c>
      <c r="C1201" s="24">
        <v>8.6308140000000009</v>
      </c>
      <c r="D1201" s="24">
        <v>4.019685</v>
      </c>
      <c r="E1201" s="24">
        <v>0.55784089999999997</v>
      </c>
      <c r="F1201" s="24">
        <v>0.90338830000000003</v>
      </c>
      <c r="H1201">
        <f t="shared" si="455"/>
        <v>2.3321890000000005</v>
      </c>
      <c r="I1201">
        <f t="shared" si="456"/>
        <v>0.99573299999999998</v>
      </c>
      <c r="J1201">
        <f t="shared" si="457"/>
        <v>0.55784089999999997</v>
      </c>
      <c r="K1201">
        <f t="shared" si="458"/>
        <v>0.7544613</v>
      </c>
      <c r="L1201">
        <f t="shared" si="459"/>
        <v>1.1600560500000001</v>
      </c>
      <c r="M1201">
        <f t="shared" si="460"/>
        <v>0.40083952580324994</v>
      </c>
      <c r="O1201" s="24">
        <v>4.1277080000000002</v>
      </c>
      <c r="P1201" s="24">
        <v>3.3889999999999998</v>
      </c>
      <c r="Q1201" s="24">
        <v>0.75438170000000004</v>
      </c>
      <c r="R1201" s="24">
        <v>1.1338440000000001</v>
      </c>
      <c r="T1201">
        <f t="shared" si="471"/>
        <v>0.95721300000000031</v>
      </c>
      <c r="U1201">
        <f t="shared" si="471"/>
        <v>0.77742199999999961</v>
      </c>
      <c r="V1201">
        <f t="shared" si="471"/>
        <v>0.5763798</v>
      </c>
      <c r="W1201">
        <f t="shared" si="471"/>
        <v>0.11796600000000002</v>
      </c>
      <c r="X1201">
        <f t="shared" si="461"/>
        <v>0.60724519999999993</v>
      </c>
      <c r="Y1201">
        <f t="shared" si="462"/>
        <v>0.18068951564421223</v>
      </c>
      <c r="AA1201" s="24">
        <v>4.5240600000000004</v>
      </c>
      <c r="AB1201" s="24">
        <v>4.4093309999999999</v>
      </c>
      <c r="AC1201" s="24">
        <v>1.926914</v>
      </c>
      <c r="AD1201" s="24">
        <v>1.3744529999999999</v>
      </c>
      <c r="AF1201">
        <f t="shared" si="472"/>
        <v>0.21474200000000021</v>
      </c>
      <c r="AG1201">
        <f t="shared" si="472"/>
        <v>1.2839299999999998</v>
      </c>
      <c r="AH1201">
        <f t="shared" si="472"/>
        <v>1.7032434000000001</v>
      </c>
      <c r="AI1201">
        <f t="shared" si="472"/>
        <v>1.1338553</v>
      </c>
      <c r="AJ1201">
        <f t="shared" si="463"/>
        <v>1.0839426749999999</v>
      </c>
      <c r="AK1201">
        <f t="shared" si="464"/>
        <v>0.31378461319045853</v>
      </c>
      <c r="AM1201" s="24">
        <v>4.3225639999999999</v>
      </c>
      <c r="AN1201" s="24">
        <v>6.4340139999999995</v>
      </c>
      <c r="AO1201" s="24">
        <v>0.42011589999999999</v>
      </c>
      <c r="AP1201" s="24">
        <v>1.3894359999999999</v>
      </c>
      <c r="AR1201">
        <f t="shared" si="465"/>
        <v>6.4740999999999715E-2</v>
      </c>
      <c r="AS1201">
        <f t="shared" si="466"/>
        <v>1.3983439999999998</v>
      </c>
      <c r="AT1201">
        <f t="shared" si="467"/>
        <v>0.1381365</v>
      </c>
      <c r="AU1201">
        <f t="shared" si="468"/>
        <v>0.99176529999999996</v>
      </c>
      <c r="AV1201">
        <f t="shared" si="469"/>
        <v>0.64824669999999984</v>
      </c>
      <c r="AW1201">
        <f t="shared" si="470"/>
        <v>0.32676983567563528</v>
      </c>
    </row>
    <row r="1202" spans="1:49" x14ac:dyDescent="0.35">
      <c r="A1202" s="24" t="s">
        <v>2493</v>
      </c>
      <c r="B1202" s="24" t="s">
        <v>2494</v>
      </c>
      <c r="C1202" s="24">
        <v>8.6308140000000009</v>
      </c>
      <c r="D1202" s="24">
        <v>4.019685</v>
      </c>
      <c r="E1202" s="24">
        <v>0.61677800000000005</v>
      </c>
      <c r="F1202" s="24">
        <v>0.90338830000000003</v>
      </c>
      <c r="H1202">
        <f t="shared" si="455"/>
        <v>2.3321890000000005</v>
      </c>
      <c r="I1202">
        <f t="shared" si="456"/>
        <v>0.99573299999999998</v>
      </c>
      <c r="J1202">
        <f t="shared" si="457"/>
        <v>0.61677800000000005</v>
      </c>
      <c r="K1202">
        <f t="shared" si="458"/>
        <v>0.7544613</v>
      </c>
      <c r="L1202">
        <f t="shared" si="459"/>
        <v>1.174790325</v>
      </c>
      <c r="M1202">
        <f t="shared" si="460"/>
        <v>0.39366731540702288</v>
      </c>
      <c r="O1202" s="24">
        <v>4.1277080000000002</v>
      </c>
      <c r="P1202" s="24">
        <v>3.4046859999999999</v>
      </c>
      <c r="Q1202" s="24">
        <v>0.7853696</v>
      </c>
      <c r="R1202" s="24">
        <v>1.1338440000000001</v>
      </c>
      <c r="T1202">
        <f t="shared" si="471"/>
        <v>0.95721300000000031</v>
      </c>
      <c r="U1202">
        <f t="shared" si="471"/>
        <v>0.7931079999999997</v>
      </c>
      <c r="V1202">
        <f t="shared" si="471"/>
        <v>0.60736769999999995</v>
      </c>
      <c r="W1202">
        <f t="shared" si="471"/>
        <v>0.11796600000000002</v>
      </c>
      <c r="X1202">
        <f t="shared" si="461"/>
        <v>0.61891367499999994</v>
      </c>
      <c r="Y1202">
        <f t="shared" si="462"/>
        <v>0.18162965497229702</v>
      </c>
      <c r="AA1202" s="24">
        <v>4.5240600000000004</v>
      </c>
      <c r="AB1202" s="24">
        <v>4.4093309999999999</v>
      </c>
      <c r="AC1202" s="24">
        <v>1.995015</v>
      </c>
      <c r="AD1202" s="24">
        <v>1.3744529999999999</v>
      </c>
      <c r="AF1202">
        <f t="shared" si="472"/>
        <v>0.21474200000000021</v>
      </c>
      <c r="AG1202">
        <f t="shared" si="472"/>
        <v>1.2839299999999998</v>
      </c>
      <c r="AH1202">
        <f t="shared" si="472"/>
        <v>1.7713444</v>
      </c>
      <c r="AI1202">
        <f t="shared" si="472"/>
        <v>1.1338553</v>
      </c>
      <c r="AJ1202">
        <f t="shared" si="463"/>
        <v>1.100967925</v>
      </c>
      <c r="AK1202">
        <f t="shared" si="464"/>
        <v>0.32523808057819065</v>
      </c>
      <c r="AM1202" s="24">
        <v>4.3225639999999999</v>
      </c>
      <c r="AN1202" s="24">
        <v>6.5004349999999995</v>
      </c>
      <c r="AO1202" s="24">
        <v>0.43078650000000002</v>
      </c>
      <c r="AP1202" s="24">
        <v>1.442429</v>
      </c>
      <c r="AR1202">
        <f t="shared" si="465"/>
        <v>6.4740999999999715E-2</v>
      </c>
      <c r="AS1202">
        <f t="shared" si="466"/>
        <v>1.4647649999999999</v>
      </c>
      <c r="AT1202">
        <f t="shared" si="467"/>
        <v>0.14880710000000003</v>
      </c>
      <c r="AU1202">
        <f t="shared" si="468"/>
        <v>1.0447583</v>
      </c>
      <c r="AV1202">
        <f t="shared" si="469"/>
        <v>0.68076784999999984</v>
      </c>
      <c r="AW1202">
        <f t="shared" si="470"/>
        <v>0.34273555140477363</v>
      </c>
    </row>
    <row r="1203" spans="1:49" x14ac:dyDescent="0.35">
      <c r="A1203" s="24" t="s">
        <v>2495</v>
      </c>
      <c r="B1203" s="24" t="s">
        <v>2496</v>
      </c>
      <c r="C1203" s="24">
        <v>8.6308140000000009</v>
      </c>
      <c r="D1203" s="24">
        <v>4.019685</v>
      </c>
      <c r="E1203" s="24">
        <v>0.67571510000000001</v>
      </c>
      <c r="F1203" s="24">
        <v>0.90338830000000003</v>
      </c>
      <c r="H1203">
        <f t="shared" si="455"/>
        <v>2.3321890000000005</v>
      </c>
      <c r="I1203">
        <f t="shared" si="456"/>
        <v>0.99573299999999998</v>
      </c>
      <c r="J1203">
        <f t="shared" si="457"/>
        <v>0.67571510000000001</v>
      </c>
      <c r="K1203">
        <f t="shared" si="458"/>
        <v>0.7544613</v>
      </c>
      <c r="L1203">
        <f t="shared" si="459"/>
        <v>1.1895246000000002</v>
      </c>
      <c r="M1203">
        <f t="shared" si="460"/>
        <v>0.38692348431301204</v>
      </c>
      <c r="O1203" s="24">
        <v>4.1277080000000002</v>
      </c>
      <c r="P1203" s="24">
        <v>3.4213149999999999</v>
      </c>
      <c r="Q1203" s="24">
        <v>0.7953827</v>
      </c>
      <c r="R1203" s="24">
        <v>1.1338440000000001</v>
      </c>
      <c r="T1203">
        <f t="shared" si="471"/>
        <v>0.95721300000000031</v>
      </c>
      <c r="U1203">
        <f t="shared" si="471"/>
        <v>0.80973699999999971</v>
      </c>
      <c r="V1203">
        <f t="shared" si="471"/>
        <v>0.61738080000000006</v>
      </c>
      <c r="W1203">
        <f t="shared" si="471"/>
        <v>0.11796600000000002</v>
      </c>
      <c r="X1203">
        <f t="shared" si="461"/>
        <v>0.62557419999999997</v>
      </c>
      <c r="Y1203">
        <f t="shared" si="462"/>
        <v>0.18294658762420254</v>
      </c>
      <c r="AA1203" s="24">
        <v>4.5240600000000004</v>
      </c>
      <c r="AB1203" s="24">
        <v>4.4093309999999999</v>
      </c>
      <c r="AC1203" s="24">
        <v>2.1101640000000002</v>
      </c>
      <c r="AD1203" s="24">
        <v>1.3744529999999999</v>
      </c>
      <c r="AF1203">
        <f t="shared" si="472"/>
        <v>0.21474200000000021</v>
      </c>
      <c r="AG1203">
        <f t="shared" si="472"/>
        <v>1.2839299999999998</v>
      </c>
      <c r="AH1203">
        <f t="shared" si="472"/>
        <v>1.8864934000000002</v>
      </c>
      <c r="AI1203">
        <f t="shared" si="472"/>
        <v>1.1338553</v>
      </c>
      <c r="AJ1203">
        <f t="shared" si="463"/>
        <v>1.1297551750000001</v>
      </c>
      <c r="AK1203">
        <f t="shared" si="464"/>
        <v>0.34565017711656182</v>
      </c>
      <c r="AM1203" s="24">
        <v>4.3225639999999999</v>
      </c>
      <c r="AN1203" s="24">
        <v>6.5114900000000002</v>
      </c>
      <c r="AO1203" s="24">
        <v>0.44476979999999999</v>
      </c>
      <c r="AP1203" s="24">
        <v>1.464075</v>
      </c>
      <c r="AR1203">
        <f t="shared" si="465"/>
        <v>6.4740999999999715E-2</v>
      </c>
      <c r="AS1203">
        <f t="shared" si="466"/>
        <v>1.4758200000000006</v>
      </c>
      <c r="AT1203">
        <f t="shared" si="467"/>
        <v>0.1627904</v>
      </c>
      <c r="AU1203">
        <f t="shared" si="468"/>
        <v>1.0664043000000001</v>
      </c>
      <c r="AV1203">
        <f t="shared" si="469"/>
        <v>0.69243892500000004</v>
      </c>
      <c r="AW1203">
        <f t="shared" si="470"/>
        <v>0.34497201039251352</v>
      </c>
    </row>
    <row r="1204" spans="1:49" x14ac:dyDescent="0.35">
      <c r="A1204" s="24" t="s">
        <v>2497</v>
      </c>
      <c r="B1204" s="24" t="s">
        <v>2498</v>
      </c>
      <c r="C1204" s="24">
        <v>8.6308140000000009</v>
      </c>
      <c r="D1204" s="24">
        <v>4.019685</v>
      </c>
      <c r="E1204" s="24">
        <v>0.73465219999999998</v>
      </c>
      <c r="F1204" s="24">
        <v>0.90338830000000003</v>
      </c>
      <c r="H1204">
        <f t="shared" si="455"/>
        <v>2.3321890000000005</v>
      </c>
      <c r="I1204">
        <f t="shared" si="456"/>
        <v>0.99573299999999998</v>
      </c>
      <c r="J1204">
        <f t="shared" si="457"/>
        <v>0.73465219999999998</v>
      </c>
      <c r="K1204">
        <f t="shared" si="458"/>
        <v>0.7544613</v>
      </c>
      <c r="L1204">
        <f t="shared" si="459"/>
        <v>1.2042588750000001</v>
      </c>
      <c r="M1204">
        <f t="shared" si="460"/>
        <v>0.38063080264952598</v>
      </c>
      <c r="O1204" s="24">
        <v>4.1277080000000002</v>
      </c>
      <c r="P1204" s="24">
        <v>3.4276059999999999</v>
      </c>
      <c r="Q1204" s="24">
        <v>0.7953827</v>
      </c>
      <c r="R1204" s="24">
        <v>1.1338440000000001</v>
      </c>
      <c r="T1204">
        <f t="shared" si="471"/>
        <v>0.95721300000000031</v>
      </c>
      <c r="U1204">
        <f t="shared" si="471"/>
        <v>0.81602799999999975</v>
      </c>
      <c r="V1204">
        <f t="shared" si="471"/>
        <v>0.61738080000000006</v>
      </c>
      <c r="W1204">
        <f t="shared" si="471"/>
        <v>0.11796600000000002</v>
      </c>
      <c r="X1204">
        <f t="shared" si="461"/>
        <v>0.62714694999999998</v>
      </c>
      <c r="Y1204">
        <f t="shared" si="462"/>
        <v>0.18348030456074163</v>
      </c>
      <c r="AA1204" s="24">
        <v>4.5240600000000004</v>
      </c>
      <c r="AB1204" s="24">
        <v>4.4221820000000003</v>
      </c>
      <c r="AC1204" s="24">
        <v>2.1431930000000001</v>
      </c>
      <c r="AD1204" s="24">
        <v>1.3744529999999999</v>
      </c>
      <c r="AF1204">
        <f t="shared" si="472"/>
        <v>0.21474200000000021</v>
      </c>
      <c r="AG1204">
        <f t="shared" si="472"/>
        <v>1.2967810000000002</v>
      </c>
      <c r="AH1204">
        <f t="shared" si="472"/>
        <v>1.9195224000000002</v>
      </c>
      <c r="AI1204">
        <f t="shared" si="472"/>
        <v>1.1338553</v>
      </c>
      <c r="AJ1204">
        <f t="shared" si="463"/>
        <v>1.1412251750000002</v>
      </c>
      <c r="AK1204">
        <f t="shared" si="464"/>
        <v>0.3521800644733844</v>
      </c>
      <c r="AM1204" s="24">
        <v>4.3225639999999999</v>
      </c>
      <c r="AN1204" s="24">
        <v>6.5379629999999995</v>
      </c>
      <c r="AO1204" s="24">
        <v>0.4587137</v>
      </c>
      <c r="AP1204" s="24">
        <v>1.464075</v>
      </c>
      <c r="AR1204">
        <f t="shared" si="465"/>
        <v>6.4740999999999715E-2</v>
      </c>
      <c r="AS1204">
        <f t="shared" si="466"/>
        <v>1.5022929999999999</v>
      </c>
      <c r="AT1204">
        <f t="shared" si="467"/>
        <v>0.17673430000000001</v>
      </c>
      <c r="AU1204">
        <f t="shared" si="468"/>
        <v>1.0664043000000001</v>
      </c>
      <c r="AV1204">
        <f t="shared" si="469"/>
        <v>0.70254314999999989</v>
      </c>
      <c r="AW1204">
        <f t="shared" si="470"/>
        <v>0.34824097120831082</v>
      </c>
    </row>
    <row r="1205" spans="1:49" x14ac:dyDescent="0.35">
      <c r="A1205" s="24" t="s">
        <v>2499</v>
      </c>
      <c r="B1205" s="24" t="s">
        <v>2500</v>
      </c>
      <c r="C1205" s="24">
        <v>8.6308140000000009</v>
      </c>
      <c r="D1205" s="24">
        <v>4.019685</v>
      </c>
      <c r="E1205" s="24">
        <v>0.79034769999999999</v>
      </c>
      <c r="F1205" s="24">
        <v>0.90579399999999999</v>
      </c>
      <c r="H1205">
        <f t="shared" si="455"/>
        <v>2.3321890000000005</v>
      </c>
      <c r="I1205">
        <f t="shared" si="456"/>
        <v>0.99573299999999998</v>
      </c>
      <c r="J1205">
        <f t="shared" si="457"/>
        <v>0.79034769999999999</v>
      </c>
      <c r="K1205">
        <f t="shared" si="458"/>
        <v>0.75686699999999996</v>
      </c>
      <c r="L1205">
        <f t="shared" si="459"/>
        <v>1.2187841750000001</v>
      </c>
      <c r="M1205">
        <f t="shared" si="460"/>
        <v>0.37487191375550399</v>
      </c>
      <c r="O1205" s="24">
        <v>4.1277080000000002</v>
      </c>
      <c r="P1205" s="24">
        <v>3.4276059999999999</v>
      </c>
      <c r="Q1205" s="24">
        <v>0.7953827</v>
      </c>
      <c r="R1205" s="24">
        <v>1.1338440000000001</v>
      </c>
      <c r="T1205">
        <f t="shared" si="471"/>
        <v>0.95721300000000031</v>
      </c>
      <c r="U1205">
        <f t="shared" si="471"/>
        <v>0.81602799999999975</v>
      </c>
      <c r="V1205">
        <f t="shared" si="471"/>
        <v>0.61738080000000006</v>
      </c>
      <c r="W1205">
        <f t="shared" si="471"/>
        <v>0.11796600000000002</v>
      </c>
      <c r="X1205">
        <f t="shared" si="461"/>
        <v>0.62714694999999998</v>
      </c>
      <c r="Y1205">
        <f t="shared" si="462"/>
        <v>0.18348030456074163</v>
      </c>
      <c r="AA1205" s="24">
        <v>4.5633319999999999</v>
      </c>
      <c r="AB1205" s="24">
        <v>4.6104960000000004</v>
      </c>
      <c r="AC1205" s="24">
        <v>2.1431930000000001</v>
      </c>
      <c r="AD1205" s="24">
        <v>1.3744529999999999</v>
      </c>
      <c r="AF1205">
        <f t="shared" si="472"/>
        <v>0.25401399999999974</v>
      </c>
      <c r="AG1205">
        <f t="shared" si="472"/>
        <v>1.4850950000000003</v>
      </c>
      <c r="AH1205">
        <f t="shared" si="472"/>
        <v>1.9195224000000002</v>
      </c>
      <c r="AI1205">
        <f t="shared" si="472"/>
        <v>1.1338553</v>
      </c>
      <c r="AJ1205">
        <f t="shared" si="463"/>
        <v>1.1981216749999999</v>
      </c>
      <c r="AK1205">
        <f t="shared" si="464"/>
        <v>0.35334616693379095</v>
      </c>
      <c r="AM1205" s="24">
        <v>4.3240270000000001</v>
      </c>
      <c r="AN1205" s="24">
        <v>6.5579870000000007</v>
      </c>
      <c r="AO1205" s="24">
        <v>0.46701890000000001</v>
      </c>
      <c r="AP1205" s="24">
        <v>1.464075</v>
      </c>
      <c r="AR1205">
        <f t="shared" si="465"/>
        <v>6.620399999999993E-2</v>
      </c>
      <c r="AS1205">
        <f t="shared" si="466"/>
        <v>1.522317000000001</v>
      </c>
      <c r="AT1205">
        <f t="shared" si="467"/>
        <v>0.18503950000000002</v>
      </c>
      <c r="AU1205">
        <f t="shared" si="468"/>
        <v>1.0664043000000001</v>
      </c>
      <c r="AV1205">
        <f t="shared" si="469"/>
        <v>0.70999120000000027</v>
      </c>
      <c r="AW1205">
        <f t="shared" si="470"/>
        <v>0.35082518788018219</v>
      </c>
    </row>
    <row r="1206" spans="1:49" x14ac:dyDescent="0.35">
      <c r="A1206" s="24" t="s">
        <v>2501</v>
      </c>
      <c r="B1206" s="24" t="s">
        <v>2502</v>
      </c>
      <c r="C1206" s="24">
        <v>8.6308140000000009</v>
      </c>
      <c r="D1206" s="24">
        <v>4.065353</v>
      </c>
      <c r="E1206" s="24">
        <v>0.80351030000000001</v>
      </c>
      <c r="F1206" s="24">
        <v>0.92724669999999998</v>
      </c>
      <c r="H1206">
        <f t="shared" si="455"/>
        <v>2.3321890000000005</v>
      </c>
      <c r="I1206">
        <f t="shared" si="456"/>
        <v>1.041401</v>
      </c>
      <c r="J1206">
        <f t="shared" si="457"/>
        <v>0.80351030000000001</v>
      </c>
      <c r="K1206">
        <f t="shared" si="458"/>
        <v>0.77831969999999995</v>
      </c>
      <c r="L1206">
        <f t="shared" si="459"/>
        <v>1.238855</v>
      </c>
      <c r="M1206">
        <f t="shared" si="460"/>
        <v>0.36923175739592307</v>
      </c>
      <c r="O1206" s="24">
        <v>4.1277080000000002</v>
      </c>
      <c r="P1206" s="24">
        <v>3.4276059999999999</v>
      </c>
      <c r="Q1206" s="24">
        <v>0.7953827</v>
      </c>
      <c r="R1206" s="24">
        <v>1.1338440000000001</v>
      </c>
      <c r="T1206">
        <f t="shared" si="471"/>
        <v>0.95721300000000031</v>
      </c>
      <c r="U1206">
        <f t="shared" si="471"/>
        <v>0.81602799999999975</v>
      </c>
      <c r="V1206">
        <f t="shared" si="471"/>
        <v>0.61738080000000006</v>
      </c>
      <c r="W1206">
        <f t="shared" si="471"/>
        <v>0.11796600000000002</v>
      </c>
      <c r="X1206">
        <f t="shared" si="461"/>
        <v>0.62714694999999998</v>
      </c>
      <c r="Y1206">
        <f t="shared" si="462"/>
        <v>0.18348030456074163</v>
      </c>
      <c r="AA1206" s="24">
        <v>4.5700820000000002</v>
      </c>
      <c r="AB1206" s="24">
        <v>4.6509679999999998</v>
      </c>
      <c r="AC1206" s="24">
        <v>2.1431930000000001</v>
      </c>
      <c r="AD1206" s="24">
        <v>1.3858820000000001</v>
      </c>
      <c r="AF1206">
        <f t="shared" si="472"/>
        <v>0.260764</v>
      </c>
      <c r="AG1206">
        <f t="shared" si="472"/>
        <v>1.5255669999999997</v>
      </c>
      <c r="AH1206">
        <f t="shared" si="472"/>
        <v>1.9195224000000002</v>
      </c>
      <c r="AI1206">
        <f t="shared" si="472"/>
        <v>1.1452843000000001</v>
      </c>
      <c r="AJ1206">
        <f t="shared" si="463"/>
        <v>1.2127844249999999</v>
      </c>
      <c r="AK1206">
        <f t="shared" si="464"/>
        <v>0.35451970573144553</v>
      </c>
      <c r="AM1206" s="24">
        <v>4.3572949999999997</v>
      </c>
      <c r="AN1206" s="24">
        <v>6.6121370000000006</v>
      </c>
      <c r="AO1206" s="24">
        <v>0.48806470000000002</v>
      </c>
      <c r="AP1206" s="24">
        <v>1.464075</v>
      </c>
      <c r="AR1206">
        <f t="shared" si="465"/>
        <v>9.9471999999999561E-2</v>
      </c>
      <c r="AS1206">
        <f t="shared" si="466"/>
        <v>1.576467000000001</v>
      </c>
      <c r="AT1206">
        <f t="shared" si="467"/>
        <v>0.20608530000000003</v>
      </c>
      <c r="AU1206">
        <f t="shared" si="468"/>
        <v>1.0664043000000001</v>
      </c>
      <c r="AV1206">
        <f t="shared" si="469"/>
        <v>0.73710715000000016</v>
      </c>
      <c r="AW1206">
        <f t="shared" si="470"/>
        <v>0.35373299258092639</v>
      </c>
    </row>
    <row r="1207" spans="1:49" x14ac:dyDescent="0.35">
      <c r="A1207" s="24" t="s">
        <v>2503</v>
      </c>
      <c r="B1207" s="24" t="s">
        <v>2504</v>
      </c>
      <c r="C1207" s="24">
        <v>8.6308140000000009</v>
      </c>
      <c r="D1207" s="24">
        <v>4.1635340000000003</v>
      </c>
      <c r="E1207" s="24">
        <v>0.80351030000000001</v>
      </c>
      <c r="F1207" s="24">
        <v>0.9288052</v>
      </c>
      <c r="H1207">
        <f t="shared" si="455"/>
        <v>2.3321890000000005</v>
      </c>
      <c r="I1207">
        <f t="shared" si="456"/>
        <v>1.1395820000000003</v>
      </c>
      <c r="J1207">
        <f t="shared" si="457"/>
        <v>0.80351030000000001</v>
      </c>
      <c r="K1207">
        <f t="shared" si="458"/>
        <v>0.77987819999999997</v>
      </c>
      <c r="L1207">
        <f t="shared" si="459"/>
        <v>1.2637898750000001</v>
      </c>
      <c r="M1207">
        <f t="shared" si="460"/>
        <v>0.36548279518059729</v>
      </c>
      <c r="O1207" s="24">
        <v>4.1277080000000002</v>
      </c>
      <c r="P1207" s="24">
        <v>3.4276059999999999</v>
      </c>
      <c r="Q1207" s="24">
        <v>0.7953827</v>
      </c>
      <c r="R1207" s="24">
        <v>1.1338440000000001</v>
      </c>
      <c r="T1207">
        <f t="shared" si="471"/>
        <v>0.95721300000000031</v>
      </c>
      <c r="U1207">
        <f t="shared" si="471"/>
        <v>0.81602799999999975</v>
      </c>
      <c r="V1207">
        <f t="shared" si="471"/>
        <v>0.61738080000000006</v>
      </c>
      <c r="W1207">
        <f t="shared" si="471"/>
        <v>0.11796600000000002</v>
      </c>
      <c r="X1207">
        <f t="shared" si="461"/>
        <v>0.62714694999999998</v>
      </c>
      <c r="Y1207">
        <f t="shared" si="462"/>
        <v>0.18348030456074163</v>
      </c>
      <c r="AA1207" s="24">
        <v>4.5700820000000002</v>
      </c>
      <c r="AB1207" s="24">
        <v>4.6708749999999997</v>
      </c>
      <c r="AC1207" s="24">
        <v>2.1431930000000001</v>
      </c>
      <c r="AD1207" s="24">
        <v>1.4146700000000001</v>
      </c>
      <c r="AF1207">
        <f t="shared" si="472"/>
        <v>0.260764</v>
      </c>
      <c r="AG1207">
        <f t="shared" si="472"/>
        <v>1.5454739999999996</v>
      </c>
      <c r="AH1207">
        <f t="shared" si="472"/>
        <v>1.9195224000000002</v>
      </c>
      <c r="AI1207">
        <f t="shared" si="472"/>
        <v>1.1740723000000002</v>
      </c>
      <c r="AJ1207">
        <f t="shared" si="463"/>
        <v>1.2249581749999998</v>
      </c>
      <c r="AK1207">
        <f t="shared" si="464"/>
        <v>0.35559921682793977</v>
      </c>
      <c r="AM1207" s="24">
        <v>4.4035010000000003</v>
      </c>
      <c r="AN1207" s="24">
        <v>6.6328949999999995</v>
      </c>
      <c r="AO1207" s="24">
        <v>0.4972625</v>
      </c>
      <c r="AP1207" s="24">
        <v>1.464075</v>
      </c>
      <c r="AR1207">
        <f t="shared" si="465"/>
        <v>0.1456780000000002</v>
      </c>
      <c r="AS1207">
        <f t="shared" si="466"/>
        <v>1.5972249999999999</v>
      </c>
      <c r="AT1207">
        <f t="shared" si="467"/>
        <v>0.21528310000000001</v>
      </c>
      <c r="AU1207">
        <f t="shared" si="468"/>
        <v>1.0664043000000001</v>
      </c>
      <c r="AV1207">
        <f t="shared" si="469"/>
        <v>0.75614760000000003</v>
      </c>
      <c r="AW1207">
        <f t="shared" si="470"/>
        <v>0.34986639742551007</v>
      </c>
    </row>
    <row r="1208" spans="1:49" x14ac:dyDescent="0.35">
      <c r="A1208" s="24" t="s">
        <v>2505</v>
      </c>
      <c r="B1208" s="24" t="s">
        <v>2506</v>
      </c>
      <c r="C1208" s="24">
        <v>8.6308140000000009</v>
      </c>
      <c r="D1208" s="24">
        <v>4.1938209999999998</v>
      </c>
      <c r="E1208" s="24">
        <v>0.80351030000000001</v>
      </c>
      <c r="F1208" s="24">
        <v>0.9288052</v>
      </c>
      <c r="H1208">
        <f t="shared" si="455"/>
        <v>2.3321890000000005</v>
      </c>
      <c r="I1208">
        <f t="shared" si="456"/>
        <v>1.1698689999999998</v>
      </c>
      <c r="J1208">
        <f t="shared" si="457"/>
        <v>0.80351030000000001</v>
      </c>
      <c r="K1208">
        <f t="shared" si="458"/>
        <v>0.77987819999999997</v>
      </c>
      <c r="L1208">
        <f t="shared" si="459"/>
        <v>1.2713616249999999</v>
      </c>
      <c r="M1208">
        <f t="shared" si="460"/>
        <v>0.36470265192262796</v>
      </c>
      <c r="O1208" s="24">
        <v>4.1277080000000002</v>
      </c>
      <c r="P1208" s="24">
        <v>3.4276059999999999</v>
      </c>
      <c r="Q1208" s="24">
        <v>0.7953827</v>
      </c>
      <c r="R1208" s="24">
        <v>1.1338440000000001</v>
      </c>
      <c r="T1208">
        <f t="shared" si="471"/>
        <v>0.95721300000000031</v>
      </c>
      <c r="U1208">
        <f t="shared" si="471"/>
        <v>0.81602799999999975</v>
      </c>
      <c r="V1208">
        <f t="shared" si="471"/>
        <v>0.61738080000000006</v>
      </c>
      <c r="W1208">
        <f t="shared" si="471"/>
        <v>0.11796600000000002</v>
      </c>
      <c r="X1208">
        <f t="shared" si="461"/>
        <v>0.62714694999999998</v>
      </c>
      <c r="Y1208">
        <f t="shared" si="462"/>
        <v>0.18348030456074163</v>
      </c>
      <c r="AA1208" s="24">
        <v>4.5700890000000003</v>
      </c>
      <c r="AB1208" s="24">
        <v>4.6896100000000001</v>
      </c>
      <c r="AC1208" s="24">
        <v>2.1431930000000001</v>
      </c>
      <c r="AD1208" s="24">
        <v>1.443638</v>
      </c>
      <c r="AF1208">
        <f t="shared" si="472"/>
        <v>0.26077100000000009</v>
      </c>
      <c r="AG1208">
        <f t="shared" si="472"/>
        <v>1.564209</v>
      </c>
      <c r="AH1208">
        <f t="shared" si="472"/>
        <v>1.9195224000000002</v>
      </c>
      <c r="AI1208">
        <f t="shared" si="472"/>
        <v>1.2030403000000001</v>
      </c>
      <c r="AJ1208">
        <f t="shared" si="463"/>
        <v>1.2368856749999999</v>
      </c>
      <c r="AK1208">
        <f t="shared" si="464"/>
        <v>0.35673038670297269</v>
      </c>
      <c r="AM1208" s="24">
        <v>4.4497059999999999</v>
      </c>
      <c r="AN1208" s="24">
        <v>6.6328949999999995</v>
      </c>
      <c r="AO1208" s="24">
        <v>0.50094419999999995</v>
      </c>
      <c r="AP1208" s="24">
        <v>1.464075</v>
      </c>
      <c r="AR1208">
        <f t="shared" si="465"/>
        <v>0.1918829999999998</v>
      </c>
      <c r="AS1208">
        <f t="shared" si="466"/>
        <v>1.5972249999999999</v>
      </c>
      <c r="AT1208">
        <f t="shared" si="467"/>
        <v>0.21896479999999996</v>
      </c>
      <c r="AU1208">
        <f t="shared" si="468"/>
        <v>1.0664043000000001</v>
      </c>
      <c r="AV1208">
        <f t="shared" si="469"/>
        <v>0.76861927500000005</v>
      </c>
      <c r="AW1208">
        <f t="shared" si="470"/>
        <v>0.34278371964031817</v>
      </c>
    </row>
    <row r="1209" spans="1:49" x14ac:dyDescent="0.35">
      <c r="A1209" s="24" t="s">
        <v>2507</v>
      </c>
      <c r="B1209" s="24" t="s">
        <v>2508</v>
      </c>
      <c r="C1209" s="24">
        <v>8.6308140000000009</v>
      </c>
      <c r="D1209" s="24">
        <v>4.1938209999999998</v>
      </c>
      <c r="E1209" s="24">
        <v>0.80351030000000001</v>
      </c>
      <c r="F1209" s="24">
        <v>0.9288052</v>
      </c>
      <c r="H1209">
        <f t="shared" si="455"/>
        <v>2.3321890000000005</v>
      </c>
      <c r="I1209">
        <f t="shared" si="456"/>
        <v>1.1698689999999998</v>
      </c>
      <c r="J1209">
        <f t="shared" si="457"/>
        <v>0.80351030000000001</v>
      </c>
      <c r="K1209">
        <f t="shared" si="458"/>
        <v>0.77987819999999997</v>
      </c>
      <c r="L1209">
        <f t="shared" si="459"/>
        <v>1.2713616249999999</v>
      </c>
      <c r="M1209">
        <f t="shared" si="460"/>
        <v>0.36470265192262796</v>
      </c>
      <c r="O1209" s="24">
        <v>4.1277080000000002</v>
      </c>
      <c r="P1209" s="24">
        <v>3.4276059999999999</v>
      </c>
      <c r="Q1209" s="24">
        <v>0.79638520000000002</v>
      </c>
      <c r="R1209" s="24">
        <v>1.1354470000000001</v>
      </c>
      <c r="T1209">
        <f t="shared" si="471"/>
        <v>0.95721300000000031</v>
      </c>
      <c r="U1209">
        <f t="shared" si="471"/>
        <v>0.81602799999999975</v>
      </c>
      <c r="V1209">
        <f t="shared" si="471"/>
        <v>0.61838330000000008</v>
      </c>
      <c r="W1209">
        <f t="shared" si="471"/>
        <v>0.11956900000000004</v>
      </c>
      <c r="X1209">
        <f t="shared" si="461"/>
        <v>0.6277983250000001</v>
      </c>
      <c r="Y1209">
        <f t="shared" si="462"/>
        <v>0.18310519020080304</v>
      </c>
      <c r="AA1209" s="24">
        <v>4.57369</v>
      </c>
      <c r="AB1209" s="24">
        <v>4.6915560000000003</v>
      </c>
      <c r="AC1209" s="24">
        <v>2.1544080000000001</v>
      </c>
      <c r="AD1209" s="24">
        <v>1.4726049999999999</v>
      </c>
      <c r="AF1209">
        <f t="shared" si="472"/>
        <v>0.26437199999999983</v>
      </c>
      <c r="AG1209">
        <f t="shared" si="472"/>
        <v>1.5661550000000002</v>
      </c>
      <c r="AH1209">
        <f t="shared" si="472"/>
        <v>1.9307374000000002</v>
      </c>
      <c r="AI1209">
        <f t="shared" si="472"/>
        <v>1.2320073</v>
      </c>
      <c r="AJ1209">
        <f t="shared" si="463"/>
        <v>1.2483179250000001</v>
      </c>
      <c r="AK1209">
        <f t="shared" si="464"/>
        <v>0.35766981583529306</v>
      </c>
      <c r="AM1209" s="24">
        <v>4.4958830000000001</v>
      </c>
      <c r="AN1209" s="24">
        <v>6.6328949999999995</v>
      </c>
      <c r="AO1209" s="24">
        <v>0.50217219999999996</v>
      </c>
      <c r="AP1209" s="24">
        <v>1.464075</v>
      </c>
      <c r="AR1209">
        <f t="shared" si="465"/>
        <v>0.23805999999999994</v>
      </c>
      <c r="AS1209">
        <f t="shared" si="466"/>
        <v>1.5972249999999999</v>
      </c>
      <c r="AT1209">
        <f t="shared" si="467"/>
        <v>0.22019279999999997</v>
      </c>
      <c r="AU1209">
        <f t="shared" si="468"/>
        <v>1.0664043000000001</v>
      </c>
      <c r="AV1209">
        <f t="shared" si="469"/>
        <v>0.78047052499999992</v>
      </c>
      <c r="AW1209">
        <f t="shared" si="470"/>
        <v>0.33627447901977181</v>
      </c>
    </row>
    <row r="1210" spans="1:49" x14ac:dyDescent="0.35">
      <c r="A1210" s="24" t="s">
        <v>2509</v>
      </c>
      <c r="B1210" s="24" t="s">
        <v>2510</v>
      </c>
      <c r="C1210" s="24">
        <v>8.6308140000000009</v>
      </c>
      <c r="D1210" s="24">
        <v>4.1938209999999998</v>
      </c>
      <c r="E1210" s="24">
        <v>0.80520409999999998</v>
      </c>
      <c r="F1210" s="24">
        <v>0.93124030000000002</v>
      </c>
      <c r="H1210">
        <f t="shared" si="455"/>
        <v>2.3321890000000005</v>
      </c>
      <c r="I1210">
        <f t="shared" si="456"/>
        <v>1.1698689999999998</v>
      </c>
      <c r="J1210">
        <f t="shared" si="457"/>
        <v>0.80520409999999998</v>
      </c>
      <c r="K1210">
        <f t="shared" si="458"/>
        <v>0.78231329999999999</v>
      </c>
      <c r="L1210">
        <f t="shared" si="459"/>
        <v>1.27239385</v>
      </c>
      <c r="M1210">
        <f t="shared" si="460"/>
        <v>0.36424834852341365</v>
      </c>
      <c r="O1210" s="24">
        <v>4.1277080000000002</v>
      </c>
      <c r="P1210" s="24">
        <v>3.4276059999999999</v>
      </c>
      <c r="Q1210" s="24">
        <v>0.82137300000000002</v>
      </c>
      <c r="R1210" s="24">
        <v>1.140341</v>
      </c>
      <c r="T1210">
        <f t="shared" si="471"/>
        <v>0.95721300000000031</v>
      </c>
      <c r="U1210">
        <f t="shared" si="471"/>
        <v>0.81602799999999975</v>
      </c>
      <c r="V1210">
        <f t="shared" si="471"/>
        <v>0.64337109999999997</v>
      </c>
      <c r="W1210">
        <f t="shared" si="471"/>
        <v>0.12446299999999999</v>
      </c>
      <c r="X1210">
        <f t="shared" si="461"/>
        <v>0.63526877500000001</v>
      </c>
      <c r="Y1210">
        <f t="shared" si="462"/>
        <v>0.18195928319205729</v>
      </c>
      <c r="AA1210" s="24">
        <v>4.5802699999999996</v>
      </c>
      <c r="AB1210" s="24">
        <v>4.6915560000000003</v>
      </c>
      <c r="AC1210" s="24">
        <v>2.1928800000000002</v>
      </c>
      <c r="AD1210" s="24">
        <v>1.499158</v>
      </c>
      <c r="AF1210">
        <f t="shared" si="472"/>
        <v>0.27095199999999942</v>
      </c>
      <c r="AG1210">
        <f t="shared" si="472"/>
        <v>1.5661550000000002</v>
      </c>
      <c r="AH1210">
        <f t="shared" si="472"/>
        <v>1.9692094000000002</v>
      </c>
      <c r="AI1210">
        <f t="shared" si="472"/>
        <v>1.2585603000000001</v>
      </c>
      <c r="AJ1210">
        <f t="shared" si="463"/>
        <v>1.266219175</v>
      </c>
      <c r="AK1210">
        <f t="shared" si="464"/>
        <v>0.36225821402727004</v>
      </c>
      <c r="AM1210" s="24">
        <v>4.5208459999999997</v>
      </c>
      <c r="AN1210" s="24">
        <v>6.6328949999999995</v>
      </c>
      <c r="AO1210" s="24">
        <v>0.50783029999999996</v>
      </c>
      <c r="AP1210" s="24">
        <v>1.464075</v>
      </c>
      <c r="AR1210">
        <f t="shared" si="465"/>
        <v>0.26302299999999956</v>
      </c>
      <c r="AS1210">
        <f t="shared" si="466"/>
        <v>1.5972249999999999</v>
      </c>
      <c r="AT1210">
        <f t="shared" si="467"/>
        <v>0.22585089999999997</v>
      </c>
      <c r="AU1210">
        <f t="shared" si="468"/>
        <v>1.0664043000000001</v>
      </c>
      <c r="AV1210">
        <f t="shared" si="469"/>
        <v>0.78812579999999999</v>
      </c>
      <c r="AW1210">
        <f t="shared" si="470"/>
        <v>0.33216040963425325</v>
      </c>
    </row>
    <row r="1211" spans="1:49" x14ac:dyDescent="0.35">
      <c r="A1211" s="24" t="s">
        <v>2511</v>
      </c>
      <c r="B1211" s="24" t="s">
        <v>2512</v>
      </c>
      <c r="C1211" s="24">
        <v>8.6308140000000009</v>
      </c>
      <c r="D1211" s="24">
        <v>4.1938209999999998</v>
      </c>
      <c r="E1211" s="24">
        <v>0.81194849999999996</v>
      </c>
      <c r="F1211" s="24">
        <v>0.93246689999999999</v>
      </c>
      <c r="H1211">
        <f t="shared" si="455"/>
        <v>2.3321890000000005</v>
      </c>
      <c r="I1211">
        <f t="shared" si="456"/>
        <v>1.1698689999999998</v>
      </c>
      <c r="J1211">
        <f t="shared" si="457"/>
        <v>0.81194849999999996</v>
      </c>
      <c r="K1211">
        <f t="shared" si="458"/>
        <v>0.78353989999999996</v>
      </c>
      <c r="L1211">
        <f t="shared" si="459"/>
        <v>1.2743866000000001</v>
      </c>
      <c r="M1211">
        <f t="shared" si="460"/>
        <v>0.36339250191631861</v>
      </c>
      <c r="O1211" s="24">
        <v>4.1277080000000002</v>
      </c>
      <c r="P1211" s="24">
        <v>3.4276059999999999</v>
      </c>
      <c r="Q1211" s="24">
        <v>0.83607849999999995</v>
      </c>
      <c r="R1211" s="24">
        <v>1.140341</v>
      </c>
      <c r="T1211">
        <f t="shared" si="471"/>
        <v>0.95721300000000031</v>
      </c>
      <c r="U1211">
        <f t="shared" si="471"/>
        <v>0.81602799999999975</v>
      </c>
      <c r="V1211">
        <f t="shared" si="471"/>
        <v>0.65807660000000001</v>
      </c>
      <c r="W1211">
        <f t="shared" si="471"/>
        <v>0.12446299999999999</v>
      </c>
      <c r="X1211">
        <f t="shared" si="461"/>
        <v>0.63894514999999996</v>
      </c>
      <c r="Y1211">
        <f t="shared" si="462"/>
        <v>0.18205096702926132</v>
      </c>
      <c r="AA1211" s="24">
        <v>4.5868510000000002</v>
      </c>
      <c r="AB1211" s="24">
        <v>4.6915560000000003</v>
      </c>
      <c r="AC1211" s="24">
        <v>2.232577</v>
      </c>
      <c r="AD1211" s="24">
        <v>1.504229</v>
      </c>
      <c r="AF1211">
        <f t="shared" si="472"/>
        <v>0.27753300000000003</v>
      </c>
      <c r="AG1211">
        <f t="shared" si="472"/>
        <v>1.5661550000000002</v>
      </c>
      <c r="AH1211">
        <f t="shared" si="472"/>
        <v>2.0089063999999999</v>
      </c>
      <c r="AI1211">
        <f t="shared" si="472"/>
        <v>1.2636313000000001</v>
      </c>
      <c r="AJ1211">
        <f t="shared" si="463"/>
        <v>1.2790564250000001</v>
      </c>
      <c r="AK1211">
        <f t="shared" si="464"/>
        <v>0.36724125620173365</v>
      </c>
      <c r="AM1211" s="24">
        <v>4.5462829999999999</v>
      </c>
      <c r="AN1211" s="24">
        <v>6.6328949999999995</v>
      </c>
      <c r="AO1211" s="24">
        <v>0.52837559999999995</v>
      </c>
      <c r="AP1211" s="24">
        <v>1.464075</v>
      </c>
      <c r="AR1211">
        <f t="shared" si="465"/>
        <v>0.28845999999999972</v>
      </c>
      <c r="AS1211">
        <f t="shared" si="466"/>
        <v>1.5972249999999999</v>
      </c>
      <c r="AT1211">
        <f t="shared" si="467"/>
        <v>0.24639619999999995</v>
      </c>
      <c r="AU1211">
        <f t="shared" si="468"/>
        <v>1.0664043000000001</v>
      </c>
      <c r="AV1211">
        <f t="shared" si="469"/>
        <v>0.79962137499999986</v>
      </c>
      <c r="AW1211">
        <f t="shared" si="470"/>
        <v>0.32592032733353304</v>
      </c>
    </row>
    <row r="1212" spans="1:49" x14ac:dyDescent="0.35">
      <c r="A1212" s="24" t="s">
        <v>2513</v>
      </c>
      <c r="B1212" s="24" t="s">
        <v>2514</v>
      </c>
      <c r="C1212" s="24">
        <v>8.6308140000000009</v>
      </c>
      <c r="D1212" s="24">
        <v>4.1938209999999998</v>
      </c>
      <c r="E1212" s="24">
        <v>0.81644139999999998</v>
      </c>
      <c r="F1212" s="24">
        <v>0.93246689999999999</v>
      </c>
      <c r="H1212">
        <f t="shared" si="455"/>
        <v>2.3321890000000005</v>
      </c>
      <c r="I1212">
        <f t="shared" si="456"/>
        <v>1.1698689999999998</v>
      </c>
      <c r="J1212">
        <f t="shared" si="457"/>
        <v>0.81644139999999998</v>
      </c>
      <c r="K1212">
        <f t="shared" si="458"/>
        <v>0.78353989999999996</v>
      </c>
      <c r="L1212">
        <f t="shared" si="459"/>
        <v>1.2755098250000001</v>
      </c>
      <c r="M1212">
        <f t="shared" si="460"/>
        <v>0.36291747095837174</v>
      </c>
      <c r="O1212" s="24">
        <v>4.1277080000000002</v>
      </c>
      <c r="P1212" s="24">
        <v>3.4276059999999999</v>
      </c>
      <c r="Q1212" s="24">
        <v>0.86813720000000005</v>
      </c>
      <c r="R1212" s="24">
        <v>1.140341</v>
      </c>
      <c r="T1212">
        <f t="shared" si="471"/>
        <v>0.95721300000000031</v>
      </c>
      <c r="U1212">
        <f t="shared" si="471"/>
        <v>0.81602799999999975</v>
      </c>
      <c r="V1212">
        <f t="shared" si="471"/>
        <v>0.69013530000000012</v>
      </c>
      <c r="W1212">
        <f t="shared" si="471"/>
        <v>0.12446299999999999</v>
      </c>
      <c r="X1212">
        <f t="shared" si="461"/>
        <v>0.64695982500000004</v>
      </c>
      <c r="Y1212">
        <f t="shared" si="462"/>
        <v>0.18250756472266369</v>
      </c>
      <c r="AA1212" s="24">
        <v>4.5903460000000003</v>
      </c>
      <c r="AB1212" s="24">
        <v>4.6915560000000003</v>
      </c>
      <c r="AC1212" s="24">
        <v>2.2722739999999999</v>
      </c>
      <c r="AD1212" s="24">
        <v>1.504229</v>
      </c>
      <c r="AF1212">
        <f t="shared" si="472"/>
        <v>0.28102800000000006</v>
      </c>
      <c r="AG1212">
        <f t="shared" si="472"/>
        <v>1.5661550000000002</v>
      </c>
      <c r="AH1212">
        <f t="shared" si="472"/>
        <v>2.0486033999999997</v>
      </c>
      <c r="AI1212">
        <f t="shared" si="472"/>
        <v>1.2636313000000001</v>
      </c>
      <c r="AJ1212">
        <f t="shared" si="463"/>
        <v>1.2898544250000001</v>
      </c>
      <c r="AK1212">
        <f t="shared" si="464"/>
        <v>0.3731019099915292</v>
      </c>
      <c r="AM1212" s="24">
        <v>4.5756079999999999</v>
      </c>
      <c r="AN1212" s="24">
        <v>6.6328949999999995</v>
      </c>
      <c r="AO1212" s="24">
        <v>0.79365870000000005</v>
      </c>
      <c r="AP1212" s="24">
        <v>1.464075</v>
      </c>
      <c r="AR1212">
        <f t="shared" si="465"/>
        <v>0.31778499999999976</v>
      </c>
      <c r="AS1212">
        <f t="shared" si="466"/>
        <v>1.5972249999999999</v>
      </c>
      <c r="AT1212">
        <f t="shared" si="467"/>
        <v>0.51167930000000006</v>
      </c>
      <c r="AU1212">
        <f t="shared" si="468"/>
        <v>1.0664043000000001</v>
      </c>
      <c r="AV1212">
        <f t="shared" si="469"/>
        <v>0.87327339999999998</v>
      </c>
      <c r="AW1212">
        <f t="shared" si="470"/>
        <v>0.28877948902330597</v>
      </c>
    </row>
    <row r="1213" spans="1:49" x14ac:dyDescent="0.35">
      <c r="A1213" s="24" t="s">
        <v>2515</v>
      </c>
      <c r="B1213" s="24" t="s">
        <v>2516</v>
      </c>
      <c r="C1213" s="24">
        <v>8.6308140000000009</v>
      </c>
      <c r="D1213" s="24">
        <v>4.1938209999999998</v>
      </c>
      <c r="E1213" s="24">
        <v>0.81651580000000001</v>
      </c>
      <c r="F1213" s="24">
        <v>0.94112870000000004</v>
      </c>
      <c r="H1213">
        <f t="shared" si="455"/>
        <v>2.3321890000000005</v>
      </c>
      <c r="I1213">
        <f t="shared" si="456"/>
        <v>1.1698689999999998</v>
      </c>
      <c r="J1213">
        <f t="shared" si="457"/>
        <v>0.81651580000000001</v>
      </c>
      <c r="K1213">
        <f t="shared" si="458"/>
        <v>0.79220170000000001</v>
      </c>
      <c r="L1213">
        <f t="shared" si="459"/>
        <v>1.277693875</v>
      </c>
      <c r="M1213">
        <f t="shared" si="460"/>
        <v>0.36193623300756417</v>
      </c>
      <c r="O1213" s="24">
        <v>4.1277080000000002</v>
      </c>
      <c r="P1213" s="24">
        <v>3.4276059999999999</v>
      </c>
      <c r="Q1213" s="24">
        <v>0.90202249999999995</v>
      </c>
      <c r="R1213" s="24">
        <v>1.140341</v>
      </c>
      <c r="T1213">
        <f t="shared" si="471"/>
        <v>0.95721300000000031</v>
      </c>
      <c r="U1213">
        <f t="shared" si="471"/>
        <v>0.81602799999999975</v>
      </c>
      <c r="V1213">
        <f t="shared" si="471"/>
        <v>0.72402060000000001</v>
      </c>
      <c r="W1213">
        <f t="shared" si="471"/>
        <v>0.12446299999999999</v>
      </c>
      <c r="X1213">
        <f t="shared" si="461"/>
        <v>0.65543114999999996</v>
      </c>
      <c r="Y1213">
        <f t="shared" si="462"/>
        <v>0.18337014528567397</v>
      </c>
      <c r="AA1213" s="24">
        <v>4.5903489999999998</v>
      </c>
      <c r="AB1213" s="24">
        <v>4.6915560000000003</v>
      </c>
      <c r="AC1213" s="24">
        <v>2.3110810000000002</v>
      </c>
      <c r="AD1213" s="24">
        <v>1.504229</v>
      </c>
      <c r="AF1213">
        <f t="shared" si="472"/>
        <v>0.28103099999999959</v>
      </c>
      <c r="AG1213">
        <f t="shared" si="472"/>
        <v>1.5661550000000002</v>
      </c>
      <c r="AH1213">
        <f t="shared" si="472"/>
        <v>2.0874104</v>
      </c>
      <c r="AI1213">
        <f t="shared" si="472"/>
        <v>1.2636313000000001</v>
      </c>
      <c r="AJ1213">
        <f t="shared" si="463"/>
        <v>1.2995569250000001</v>
      </c>
      <c r="AK1213">
        <f t="shared" si="464"/>
        <v>0.37974479830670804</v>
      </c>
      <c r="AM1213" s="24">
        <v>4.6049340000000001</v>
      </c>
      <c r="AN1213" s="24">
        <v>6.6328969999999998</v>
      </c>
      <c r="AO1213" s="24">
        <v>0.79365870000000005</v>
      </c>
      <c r="AP1213" s="24">
        <v>1.464075</v>
      </c>
      <c r="AR1213">
        <f t="shared" si="465"/>
        <v>0.34711099999999995</v>
      </c>
      <c r="AS1213">
        <f t="shared" si="466"/>
        <v>1.5972270000000002</v>
      </c>
      <c r="AT1213">
        <f t="shared" si="467"/>
        <v>0.51167930000000006</v>
      </c>
      <c r="AU1213">
        <f t="shared" si="468"/>
        <v>1.0664043000000001</v>
      </c>
      <c r="AV1213">
        <f t="shared" si="469"/>
        <v>0.88060540000000009</v>
      </c>
      <c r="AW1213">
        <f t="shared" si="470"/>
        <v>0.28413472316847926</v>
      </c>
    </row>
    <row r="1214" spans="1:49" x14ac:dyDescent="0.35">
      <c r="A1214" s="24" t="s">
        <v>2517</v>
      </c>
      <c r="B1214" s="24" t="s">
        <v>2518</v>
      </c>
      <c r="C1214" s="24">
        <v>8.6308140000000009</v>
      </c>
      <c r="D1214" s="24">
        <v>4.1938209999999998</v>
      </c>
      <c r="E1214" s="24">
        <v>0.81651580000000001</v>
      </c>
      <c r="F1214" s="24">
        <v>0.99453440000000004</v>
      </c>
      <c r="H1214">
        <f t="shared" si="455"/>
        <v>2.3321890000000005</v>
      </c>
      <c r="I1214">
        <f t="shared" si="456"/>
        <v>1.1698689999999998</v>
      </c>
      <c r="J1214">
        <f t="shared" si="457"/>
        <v>0.81651580000000001</v>
      </c>
      <c r="K1214">
        <f t="shared" si="458"/>
        <v>0.84560740000000001</v>
      </c>
      <c r="L1214">
        <f t="shared" si="459"/>
        <v>1.2910453</v>
      </c>
      <c r="M1214">
        <f t="shared" si="460"/>
        <v>0.35616675271306586</v>
      </c>
      <c r="O1214" s="24">
        <v>4.1277080000000002</v>
      </c>
      <c r="P1214" s="24">
        <v>3.4276059999999999</v>
      </c>
      <c r="Q1214" s="24">
        <v>0.9327993</v>
      </c>
      <c r="R1214" s="24">
        <v>1.140341</v>
      </c>
      <c r="T1214">
        <f t="shared" si="471"/>
        <v>0.95721300000000031</v>
      </c>
      <c r="U1214">
        <f t="shared" si="471"/>
        <v>0.81602799999999975</v>
      </c>
      <c r="V1214">
        <f t="shared" si="471"/>
        <v>0.75479739999999995</v>
      </c>
      <c r="W1214">
        <f t="shared" si="471"/>
        <v>0.12446299999999999</v>
      </c>
      <c r="X1214">
        <f t="shared" si="461"/>
        <v>0.66312534999999995</v>
      </c>
      <c r="Y1214">
        <f t="shared" si="462"/>
        <v>0.18448750145521828</v>
      </c>
      <c r="AA1214" s="24">
        <v>4.5903489999999998</v>
      </c>
      <c r="AB1214" s="24">
        <v>4.6915560000000003</v>
      </c>
      <c r="AC1214" s="24">
        <v>2.3234539999999999</v>
      </c>
      <c r="AD1214" s="24">
        <v>1.504229</v>
      </c>
      <c r="AF1214">
        <f t="shared" si="472"/>
        <v>0.28103099999999959</v>
      </c>
      <c r="AG1214">
        <f t="shared" si="472"/>
        <v>1.5661550000000002</v>
      </c>
      <c r="AH1214">
        <f t="shared" si="472"/>
        <v>2.0997833999999997</v>
      </c>
      <c r="AI1214">
        <f t="shared" si="472"/>
        <v>1.2636313000000001</v>
      </c>
      <c r="AJ1214">
        <f t="shared" si="463"/>
        <v>1.3026501749999999</v>
      </c>
      <c r="AK1214">
        <f t="shared" si="464"/>
        <v>0.3818905146909613</v>
      </c>
      <c r="AM1214" s="24">
        <v>4.6342590000000001</v>
      </c>
      <c r="AN1214" s="24">
        <v>6.6576920000000008</v>
      </c>
      <c r="AO1214" s="24">
        <v>0.79992870000000005</v>
      </c>
      <c r="AP1214" s="24">
        <v>1.464075</v>
      </c>
      <c r="AR1214">
        <f t="shared" si="465"/>
        <v>0.37643599999999999</v>
      </c>
      <c r="AS1214">
        <f t="shared" si="466"/>
        <v>1.6220220000000012</v>
      </c>
      <c r="AT1214">
        <f t="shared" si="467"/>
        <v>0.51794930000000006</v>
      </c>
      <c r="AU1214">
        <f t="shared" si="468"/>
        <v>1.0664043000000001</v>
      </c>
      <c r="AV1214">
        <f t="shared" si="469"/>
        <v>0.8957029000000003</v>
      </c>
      <c r="AW1214">
        <f t="shared" si="470"/>
        <v>0.28416754135769706</v>
      </c>
    </row>
    <row r="1215" spans="1:49" x14ac:dyDescent="0.35">
      <c r="A1215" s="24" t="s">
        <v>2519</v>
      </c>
      <c r="B1215" s="24" t="s">
        <v>2520</v>
      </c>
      <c r="C1215" s="24">
        <v>8.6308140000000009</v>
      </c>
      <c r="D1215" s="24">
        <v>4.1938209999999998</v>
      </c>
      <c r="E1215" s="24">
        <v>0.81651580000000001</v>
      </c>
      <c r="F1215" s="24">
        <v>1.054297</v>
      </c>
      <c r="H1215">
        <f t="shared" si="455"/>
        <v>2.3321890000000005</v>
      </c>
      <c r="I1215">
        <f t="shared" si="456"/>
        <v>1.1698689999999998</v>
      </c>
      <c r="J1215">
        <f t="shared" si="457"/>
        <v>0.81651580000000001</v>
      </c>
      <c r="K1215">
        <f t="shared" si="458"/>
        <v>0.90537000000000001</v>
      </c>
      <c r="L1215">
        <f t="shared" si="459"/>
        <v>1.3059859500000002</v>
      </c>
      <c r="M1215">
        <f t="shared" si="460"/>
        <v>0.35020169082045066</v>
      </c>
      <c r="O1215" s="24">
        <v>4.1277080000000002</v>
      </c>
      <c r="P1215" s="24">
        <v>3.4276059999999999</v>
      </c>
      <c r="Q1215" s="24">
        <v>0.93833619999999995</v>
      </c>
      <c r="R1215" s="24">
        <v>1.140341</v>
      </c>
      <c r="T1215">
        <f t="shared" si="471"/>
        <v>0.95721300000000031</v>
      </c>
      <c r="U1215">
        <f t="shared" si="471"/>
        <v>0.81602799999999975</v>
      </c>
      <c r="V1215">
        <f t="shared" si="471"/>
        <v>0.76033430000000002</v>
      </c>
      <c r="W1215">
        <f t="shared" si="471"/>
        <v>0.12446299999999999</v>
      </c>
      <c r="X1215">
        <f t="shared" si="461"/>
        <v>0.66450957499999996</v>
      </c>
      <c r="Y1215">
        <f t="shared" si="462"/>
        <v>0.18472181995543266</v>
      </c>
      <c r="AA1215" s="24">
        <v>4.5903489999999998</v>
      </c>
      <c r="AB1215" s="24">
        <v>4.6915560000000003</v>
      </c>
      <c r="AC1215" s="24">
        <v>2.3728449999999999</v>
      </c>
      <c r="AD1215" s="24">
        <v>1.504229</v>
      </c>
      <c r="AF1215">
        <f t="shared" si="472"/>
        <v>0.28103099999999959</v>
      </c>
      <c r="AG1215">
        <f t="shared" si="472"/>
        <v>1.5661550000000002</v>
      </c>
      <c r="AH1215">
        <f t="shared" si="472"/>
        <v>2.1491743999999997</v>
      </c>
      <c r="AI1215">
        <f t="shared" si="472"/>
        <v>1.2636313000000001</v>
      </c>
      <c r="AJ1215">
        <f t="shared" si="463"/>
        <v>1.3149979249999999</v>
      </c>
      <c r="AK1215">
        <f t="shared" si="464"/>
        <v>0.39058251368136326</v>
      </c>
      <c r="AM1215" s="24">
        <v>4.6550779999999996</v>
      </c>
      <c r="AN1215" s="24">
        <v>6.7064730000000008</v>
      </c>
      <c r="AO1215" s="24">
        <v>0.81565969999999999</v>
      </c>
      <c r="AP1215" s="24">
        <v>1.464075</v>
      </c>
      <c r="AR1215">
        <f t="shared" si="465"/>
        <v>0.39725499999999947</v>
      </c>
      <c r="AS1215">
        <f t="shared" si="466"/>
        <v>1.6708030000000011</v>
      </c>
      <c r="AT1215">
        <f t="shared" si="467"/>
        <v>0.5336803</v>
      </c>
      <c r="AU1215">
        <f t="shared" si="468"/>
        <v>1.0664043000000001</v>
      </c>
      <c r="AV1215">
        <f t="shared" si="469"/>
        <v>0.91703565000000009</v>
      </c>
      <c r="AW1215">
        <f t="shared" si="470"/>
        <v>0.28977138402783625</v>
      </c>
    </row>
    <row r="1216" spans="1:49" x14ac:dyDescent="0.35">
      <c r="A1216" s="24" t="s">
        <v>2521</v>
      </c>
      <c r="B1216" s="24" t="s">
        <v>2522</v>
      </c>
      <c r="C1216" s="24">
        <v>8.6308140000000009</v>
      </c>
      <c r="D1216" s="24">
        <v>4.1938209999999998</v>
      </c>
      <c r="E1216" s="24">
        <v>0.82395600000000002</v>
      </c>
      <c r="F1216" s="24">
        <v>1.1140570000000001</v>
      </c>
      <c r="H1216">
        <f t="shared" si="455"/>
        <v>2.3321890000000005</v>
      </c>
      <c r="I1216">
        <f t="shared" si="456"/>
        <v>1.1698689999999998</v>
      </c>
      <c r="J1216">
        <f t="shared" si="457"/>
        <v>0.82395600000000002</v>
      </c>
      <c r="K1216">
        <f t="shared" si="458"/>
        <v>0.96513000000000004</v>
      </c>
      <c r="L1216">
        <f t="shared" si="459"/>
        <v>1.3227860000000002</v>
      </c>
      <c r="M1216">
        <f t="shared" si="460"/>
        <v>0.34387827407068511</v>
      </c>
      <c r="O1216" s="24">
        <v>4.1277080000000002</v>
      </c>
      <c r="P1216" s="24">
        <v>3.4276059999999999</v>
      </c>
      <c r="Q1216" s="24">
        <v>0.93833619999999995</v>
      </c>
      <c r="R1216" s="24">
        <v>1.140341</v>
      </c>
      <c r="T1216">
        <f t="shared" si="471"/>
        <v>0.95721300000000031</v>
      </c>
      <c r="U1216">
        <f t="shared" si="471"/>
        <v>0.81602799999999975</v>
      </c>
      <c r="V1216">
        <f t="shared" si="471"/>
        <v>0.76033430000000002</v>
      </c>
      <c r="W1216">
        <f t="shared" si="471"/>
        <v>0.12446299999999999</v>
      </c>
      <c r="X1216">
        <f t="shared" si="461"/>
        <v>0.66450957499999996</v>
      </c>
      <c r="Y1216">
        <f t="shared" si="462"/>
        <v>0.18472181995543266</v>
      </c>
      <c r="AA1216" s="24">
        <v>4.5903489999999998</v>
      </c>
      <c r="AB1216" s="24">
        <v>4.6915560000000003</v>
      </c>
      <c r="AC1216" s="24">
        <v>2.4664000000000001</v>
      </c>
      <c r="AD1216" s="24">
        <v>1.504229</v>
      </c>
      <c r="AF1216">
        <f t="shared" si="472"/>
        <v>0.28103099999999959</v>
      </c>
      <c r="AG1216">
        <f t="shared" si="472"/>
        <v>1.5661550000000002</v>
      </c>
      <c r="AH1216">
        <f t="shared" si="472"/>
        <v>2.2427294</v>
      </c>
      <c r="AI1216">
        <f t="shared" si="472"/>
        <v>1.2636313000000001</v>
      </c>
      <c r="AJ1216">
        <f t="shared" si="463"/>
        <v>1.338386675</v>
      </c>
      <c r="AK1216">
        <f t="shared" si="464"/>
        <v>0.40756426524739925</v>
      </c>
      <c r="AM1216" s="24">
        <v>4.6561110000000001</v>
      </c>
      <c r="AN1216" s="24">
        <v>6.7552529999999997</v>
      </c>
      <c r="AO1216" s="24">
        <v>0.81565969999999999</v>
      </c>
      <c r="AP1216" s="24">
        <v>1.464075</v>
      </c>
      <c r="AR1216">
        <f t="shared" si="465"/>
        <v>0.39828799999999998</v>
      </c>
      <c r="AS1216">
        <f t="shared" si="466"/>
        <v>1.7195830000000001</v>
      </c>
      <c r="AT1216">
        <f t="shared" si="467"/>
        <v>0.5336803</v>
      </c>
      <c r="AU1216">
        <f t="shared" si="468"/>
        <v>1.0664043000000001</v>
      </c>
      <c r="AV1216">
        <f t="shared" si="469"/>
        <v>0.92948889999999995</v>
      </c>
      <c r="AW1216">
        <f t="shared" si="470"/>
        <v>0.30025452502928535</v>
      </c>
    </row>
    <row r="1217" spans="1:49" x14ac:dyDescent="0.35">
      <c r="A1217" s="24" t="s">
        <v>2523</v>
      </c>
      <c r="B1217" s="24" t="s">
        <v>2524</v>
      </c>
      <c r="C1217" s="24">
        <v>8.6308140000000009</v>
      </c>
      <c r="D1217" s="24">
        <v>4.1938209999999998</v>
      </c>
      <c r="E1217" s="24">
        <v>0.86488169999999998</v>
      </c>
      <c r="F1217" s="24">
        <v>1.167448</v>
      </c>
      <c r="H1217">
        <f t="shared" si="455"/>
        <v>2.3321890000000005</v>
      </c>
      <c r="I1217">
        <f t="shared" si="456"/>
        <v>1.1698689999999998</v>
      </c>
      <c r="J1217">
        <f t="shared" si="457"/>
        <v>0.86488169999999998</v>
      </c>
      <c r="K1217">
        <f t="shared" si="458"/>
        <v>1.018521</v>
      </c>
      <c r="L1217">
        <f t="shared" si="459"/>
        <v>1.3463651750000001</v>
      </c>
      <c r="M1217">
        <f t="shared" si="460"/>
        <v>0.33445324206167282</v>
      </c>
      <c r="O1217" s="24">
        <v>4.1936850000000003</v>
      </c>
      <c r="P1217" s="24">
        <v>3.4276059999999999</v>
      </c>
      <c r="Q1217" s="24">
        <v>0.93833619999999995</v>
      </c>
      <c r="R1217" s="24">
        <v>1.140341</v>
      </c>
      <c r="T1217">
        <f t="shared" si="471"/>
        <v>1.0231900000000005</v>
      </c>
      <c r="U1217">
        <f t="shared" si="471"/>
        <v>0.81602799999999975</v>
      </c>
      <c r="V1217">
        <f t="shared" si="471"/>
        <v>0.76033430000000002</v>
      </c>
      <c r="W1217">
        <f t="shared" si="471"/>
        <v>0.12446299999999999</v>
      </c>
      <c r="X1217">
        <f t="shared" si="461"/>
        <v>0.68100382500000001</v>
      </c>
      <c r="Y1217">
        <f t="shared" si="462"/>
        <v>0.1939402657931405</v>
      </c>
      <c r="AA1217" s="24">
        <v>4.598122</v>
      </c>
      <c r="AB1217" s="24">
        <v>4.6915560000000003</v>
      </c>
      <c r="AC1217" s="24">
        <v>2.559952</v>
      </c>
      <c r="AD1217" s="24">
        <v>1.504229</v>
      </c>
      <c r="AF1217">
        <f t="shared" si="472"/>
        <v>0.28880399999999984</v>
      </c>
      <c r="AG1217">
        <f t="shared" si="472"/>
        <v>1.5661550000000002</v>
      </c>
      <c r="AH1217">
        <f t="shared" si="472"/>
        <v>2.3362813999999998</v>
      </c>
      <c r="AI1217">
        <f t="shared" si="472"/>
        <v>1.2636313000000001</v>
      </c>
      <c r="AJ1217">
        <f t="shared" si="463"/>
        <v>1.363717925</v>
      </c>
      <c r="AK1217">
        <f t="shared" si="464"/>
        <v>0.42350892954984115</v>
      </c>
      <c r="AM1217" s="24">
        <v>4.7214840000000002</v>
      </c>
      <c r="AN1217" s="24">
        <v>6.7990580000000005</v>
      </c>
      <c r="AO1217" s="24">
        <v>0.81565969999999999</v>
      </c>
      <c r="AP1217" s="24">
        <v>1.5220899999999999</v>
      </c>
      <c r="AR1217">
        <f t="shared" si="465"/>
        <v>0.4636610000000001</v>
      </c>
      <c r="AS1217">
        <f t="shared" si="466"/>
        <v>1.7633880000000008</v>
      </c>
      <c r="AT1217">
        <f t="shared" si="467"/>
        <v>0.5336803</v>
      </c>
      <c r="AU1217">
        <f t="shared" si="468"/>
        <v>1.1244193</v>
      </c>
      <c r="AV1217">
        <f t="shared" si="469"/>
        <v>0.97128715000000021</v>
      </c>
      <c r="AW1217">
        <f t="shared" si="470"/>
        <v>0.30277291755608576</v>
      </c>
    </row>
    <row r="1218" spans="1:49" x14ac:dyDescent="0.35">
      <c r="A1218" s="24" t="s">
        <v>2525</v>
      </c>
      <c r="B1218" s="24" t="s">
        <v>2526</v>
      </c>
      <c r="C1218" s="24">
        <v>8.6308140000000009</v>
      </c>
      <c r="D1218" s="24">
        <v>4.1939570000000002</v>
      </c>
      <c r="E1218" s="24">
        <v>0.87323799999999996</v>
      </c>
      <c r="F1218" s="24">
        <v>1.1975899999999999</v>
      </c>
      <c r="H1218">
        <f t="shared" si="455"/>
        <v>2.3321890000000005</v>
      </c>
      <c r="I1218">
        <f t="shared" si="456"/>
        <v>1.1700050000000002</v>
      </c>
      <c r="J1218">
        <f t="shared" si="457"/>
        <v>0.87323799999999996</v>
      </c>
      <c r="K1218">
        <f t="shared" si="458"/>
        <v>1.0486629999999999</v>
      </c>
      <c r="L1218">
        <f t="shared" si="459"/>
        <v>1.3560237500000003</v>
      </c>
      <c r="M1218">
        <f t="shared" si="460"/>
        <v>0.33104056671133586</v>
      </c>
      <c r="O1218" s="24">
        <v>4.2806870000000004</v>
      </c>
      <c r="P1218" s="24">
        <v>3.4276059999999999</v>
      </c>
      <c r="Q1218" s="24">
        <v>0.93833619999999995</v>
      </c>
      <c r="R1218" s="24">
        <v>1.140341</v>
      </c>
      <c r="T1218">
        <f t="shared" si="471"/>
        <v>1.1101920000000005</v>
      </c>
      <c r="U1218">
        <f t="shared" si="471"/>
        <v>0.81602799999999975</v>
      </c>
      <c r="V1218">
        <f t="shared" si="471"/>
        <v>0.76033430000000002</v>
      </c>
      <c r="W1218">
        <f t="shared" si="471"/>
        <v>0.12446299999999999</v>
      </c>
      <c r="X1218">
        <f t="shared" si="461"/>
        <v>0.70275432500000001</v>
      </c>
      <c r="Y1218">
        <f t="shared" si="462"/>
        <v>0.20747945571965029</v>
      </c>
      <c r="AA1218" s="24">
        <v>4.6261159999999997</v>
      </c>
      <c r="AB1218" s="24">
        <v>4.6915560000000003</v>
      </c>
      <c r="AC1218" s="24">
        <v>2.6059540000000001</v>
      </c>
      <c r="AD1218" s="24">
        <v>1.504229</v>
      </c>
      <c r="AF1218">
        <f t="shared" si="472"/>
        <v>0.31679799999999947</v>
      </c>
      <c r="AG1218">
        <f t="shared" si="472"/>
        <v>1.5661550000000002</v>
      </c>
      <c r="AH1218">
        <f t="shared" si="472"/>
        <v>2.3822833999999999</v>
      </c>
      <c r="AI1218">
        <f t="shared" si="472"/>
        <v>1.2636313000000001</v>
      </c>
      <c r="AJ1218">
        <f t="shared" si="463"/>
        <v>1.3822169249999998</v>
      </c>
      <c r="AK1218">
        <f t="shared" si="464"/>
        <v>0.42653118350815705</v>
      </c>
      <c r="AM1218" s="24">
        <v>4.8389290000000003</v>
      </c>
      <c r="AN1218" s="24">
        <v>6.8063909999999996</v>
      </c>
      <c r="AO1218" s="24">
        <v>0.81565969999999999</v>
      </c>
      <c r="AP1218" s="24">
        <v>1.5801670000000001</v>
      </c>
      <c r="AR1218">
        <f t="shared" si="465"/>
        <v>0.58110600000000012</v>
      </c>
      <c r="AS1218">
        <f t="shared" si="466"/>
        <v>1.770721</v>
      </c>
      <c r="AT1218">
        <f t="shared" si="467"/>
        <v>0.5336803</v>
      </c>
      <c r="AU1218">
        <f t="shared" si="468"/>
        <v>1.1824963000000002</v>
      </c>
      <c r="AV1218">
        <f t="shared" si="469"/>
        <v>1.0170009</v>
      </c>
      <c r="AW1218">
        <f t="shared" si="470"/>
        <v>0.29141692395311397</v>
      </c>
    </row>
    <row r="1219" spans="1:49" x14ac:dyDescent="0.35">
      <c r="A1219" s="24" t="s">
        <v>2527</v>
      </c>
      <c r="B1219" s="24" t="s">
        <v>2528</v>
      </c>
      <c r="C1219" s="24">
        <v>8.6308140000000009</v>
      </c>
      <c r="D1219" s="24">
        <v>4.2791329999999999</v>
      </c>
      <c r="E1219" s="24">
        <v>0.94355129999999998</v>
      </c>
      <c r="F1219" s="24">
        <v>1.2926249999999999</v>
      </c>
      <c r="H1219">
        <f t="shared" si="455"/>
        <v>2.3321890000000005</v>
      </c>
      <c r="I1219">
        <f t="shared" si="456"/>
        <v>1.2551809999999999</v>
      </c>
      <c r="J1219">
        <f t="shared" si="457"/>
        <v>0.94355129999999998</v>
      </c>
      <c r="K1219">
        <f t="shared" si="458"/>
        <v>1.1436979999999999</v>
      </c>
      <c r="L1219">
        <f t="shared" si="459"/>
        <v>1.418654825</v>
      </c>
      <c r="M1219">
        <f t="shared" si="460"/>
        <v>0.31125993898917892</v>
      </c>
      <c r="O1219" s="24">
        <v>4.4190810000000003</v>
      </c>
      <c r="P1219" s="24">
        <v>3.4283739999999998</v>
      </c>
      <c r="Q1219" s="24">
        <v>0.93833619999999995</v>
      </c>
      <c r="R1219" s="24">
        <v>1.144487</v>
      </c>
      <c r="T1219">
        <f t="shared" si="471"/>
        <v>1.2485860000000004</v>
      </c>
      <c r="U1219">
        <f t="shared" si="471"/>
        <v>0.81679599999999963</v>
      </c>
      <c r="V1219">
        <f t="shared" si="471"/>
        <v>0.76033430000000002</v>
      </c>
      <c r="W1219">
        <f t="shared" si="471"/>
        <v>0.12860899999999997</v>
      </c>
      <c r="X1219">
        <f t="shared" si="461"/>
        <v>0.73858132499999996</v>
      </c>
      <c r="Y1219">
        <f t="shared" si="462"/>
        <v>0.23071658896693803</v>
      </c>
      <c r="AA1219" s="24">
        <v>4.6551549999999997</v>
      </c>
      <c r="AB1219" s="24">
        <v>4.6915560000000003</v>
      </c>
      <c r="AC1219" s="24">
        <v>2.6209669999999998</v>
      </c>
      <c r="AD1219" s="24">
        <v>1.504229</v>
      </c>
      <c r="AF1219">
        <f t="shared" si="472"/>
        <v>0.34583699999999951</v>
      </c>
      <c r="AG1219">
        <f t="shared" si="472"/>
        <v>1.5661550000000002</v>
      </c>
      <c r="AH1219">
        <f t="shared" si="472"/>
        <v>2.3972963999999997</v>
      </c>
      <c r="AI1219">
        <f t="shared" si="472"/>
        <v>1.2636313000000001</v>
      </c>
      <c r="AJ1219">
        <f t="shared" si="463"/>
        <v>1.393229925</v>
      </c>
      <c r="AK1219">
        <f t="shared" si="464"/>
        <v>0.42346588909503952</v>
      </c>
      <c r="AM1219" s="24">
        <v>4.9563740000000003</v>
      </c>
      <c r="AN1219" s="24">
        <v>6.8063909999999996</v>
      </c>
      <c r="AO1219" s="24">
        <v>0.81565969999999999</v>
      </c>
      <c r="AP1219" s="24">
        <v>1.6514070000000001</v>
      </c>
      <c r="AR1219">
        <f t="shared" si="465"/>
        <v>0.69855100000000014</v>
      </c>
      <c r="AS1219">
        <f t="shared" si="466"/>
        <v>1.770721</v>
      </c>
      <c r="AT1219">
        <f t="shared" si="467"/>
        <v>0.5336803</v>
      </c>
      <c r="AU1219">
        <f t="shared" si="468"/>
        <v>1.2537363000000001</v>
      </c>
      <c r="AV1219">
        <f t="shared" si="469"/>
        <v>1.0641721500000001</v>
      </c>
      <c r="AW1219">
        <f t="shared" si="470"/>
        <v>0.28140218440358189</v>
      </c>
    </row>
    <row r="1220" spans="1:49" x14ac:dyDescent="0.35">
      <c r="A1220" s="24" t="s">
        <v>2529</v>
      </c>
      <c r="B1220" s="24" t="s">
        <v>2530</v>
      </c>
      <c r="C1220" s="24">
        <v>8.6308140000000009</v>
      </c>
      <c r="D1220" s="24">
        <v>4.4316449999999996</v>
      </c>
      <c r="E1220" s="24">
        <v>1.004167</v>
      </c>
      <c r="F1220" s="24">
        <v>1.368417</v>
      </c>
      <c r="H1220">
        <f t="shared" si="455"/>
        <v>2.3321890000000005</v>
      </c>
      <c r="I1220">
        <f t="shared" si="456"/>
        <v>1.4076929999999996</v>
      </c>
      <c r="J1220">
        <f t="shared" si="457"/>
        <v>1.004167</v>
      </c>
      <c r="K1220">
        <f t="shared" si="458"/>
        <v>1.21949</v>
      </c>
      <c r="L1220">
        <f t="shared" si="459"/>
        <v>1.4908847500000002</v>
      </c>
      <c r="M1220">
        <f t="shared" si="460"/>
        <v>0.29229878931622177</v>
      </c>
      <c r="O1220" s="24">
        <v>4.6212119999999999</v>
      </c>
      <c r="P1220" s="24">
        <v>3.4541049999999998</v>
      </c>
      <c r="Q1220" s="24">
        <v>0.93833619999999995</v>
      </c>
      <c r="R1220" s="24">
        <v>1.1608540000000001</v>
      </c>
      <c r="T1220">
        <f t="shared" si="471"/>
        <v>1.450717</v>
      </c>
      <c r="U1220">
        <f t="shared" si="471"/>
        <v>0.84252699999999958</v>
      </c>
      <c r="V1220">
        <f t="shared" si="471"/>
        <v>0.76033430000000002</v>
      </c>
      <c r="W1220">
        <f t="shared" si="471"/>
        <v>0.14497599999999999</v>
      </c>
      <c r="X1220">
        <f t="shared" si="461"/>
        <v>0.79963857499999991</v>
      </c>
      <c r="Y1220">
        <f t="shared" si="462"/>
        <v>0.26706279624187756</v>
      </c>
      <c r="AA1220" s="24">
        <v>4.6785839999999999</v>
      </c>
      <c r="AB1220" s="24">
        <v>4.6915560000000003</v>
      </c>
      <c r="AC1220" s="24">
        <v>2.66317</v>
      </c>
      <c r="AD1220" s="24">
        <v>1.504229</v>
      </c>
      <c r="AF1220">
        <f t="shared" si="472"/>
        <v>0.36926599999999965</v>
      </c>
      <c r="AG1220">
        <f t="shared" si="472"/>
        <v>1.5661550000000002</v>
      </c>
      <c r="AH1220">
        <f t="shared" si="472"/>
        <v>2.4394993999999999</v>
      </c>
      <c r="AI1220">
        <f t="shared" si="472"/>
        <v>1.2636313000000001</v>
      </c>
      <c r="AJ1220">
        <f t="shared" si="463"/>
        <v>1.409637925</v>
      </c>
      <c r="AK1220">
        <f t="shared" si="464"/>
        <v>0.42708351343031925</v>
      </c>
      <c r="AM1220" s="24">
        <v>5.0160720000000003</v>
      </c>
      <c r="AN1220" s="24">
        <v>7.0158159999999992</v>
      </c>
      <c r="AO1220" s="24">
        <v>0.81565969999999999</v>
      </c>
      <c r="AP1220" s="24">
        <v>1.7070540000000001</v>
      </c>
      <c r="AR1220">
        <f t="shared" si="465"/>
        <v>0.75824900000000017</v>
      </c>
      <c r="AS1220">
        <f t="shared" si="466"/>
        <v>1.9801459999999995</v>
      </c>
      <c r="AT1220">
        <f t="shared" si="467"/>
        <v>0.5336803</v>
      </c>
      <c r="AU1220">
        <f t="shared" si="468"/>
        <v>1.3093833000000001</v>
      </c>
      <c r="AV1220">
        <f t="shared" si="469"/>
        <v>1.1453646499999999</v>
      </c>
      <c r="AW1220">
        <f t="shared" si="470"/>
        <v>0.32246166314327068</v>
      </c>
    </row>
    <row r="1221" spans="1:49" x14ac:dyDescent="0.35">
      <c r="A1221" s="24" t="s">
        <v>2531</v>
      </c>
      <c r="B1221" s="24" t="s">
        <v>2532</v>
      </c>
      <c r="C1221" s="24">
        <v>8.6308140000000009</v>
      </c>
      <c r="D1221" s="24">
        <v>4.4757449999999999</v>
      </c>
      <c r="E1221" s="24">
        <v>1.0116590000000001</v>
      </c>
      <c r="F1221" s="24">
        <v>1.3730039999999999</v>
      </c>
      <c r="H1221">
        <f t="shared" ref="H1221:H1284" si="473">C1221-C$1157</f>
        <v>2.3321890000000005</v>
      </c>
      <c r="I1221">
        <f t="shared" ref="I1221:I1284" si="474">D1221-D$1157</f>
        <v>1.4517929999999999</v>
      </c>
      <c r="J1221">
        <f t="shared" ref="J1221:J1284" si="475">E1221-E$1157</f>
        <v>1.0116590000000001</v>
      </c>
      <c r="K1221">
        <f t="shared" ref="K1221:K1284" si="476">F1221-F$1157</f>
        <v>1.2240769999999999</v>
      </c>
      <c r="L1221">
        <f t="shared" ref="L1221:L1284" si="477">AVERAGE(H1221:K1221)</f>
        <v>1.5049295000000003</v>
      </c>
      <c r="M1221">
        <f t="shared" ref="M1221:M1284" si="478">STDEV(H1221:K1221)/SQRT(COUNT(H1221:K1221))</f>
        <v>0.29002524041006583</v>
      </c>
      <c r="O1221" s="24">
        <v>4.8233430000000004</v>
      </c>
      <c r="P1221" s="24">
        <v>3.49187</v>
      </c>
      <c r="Q1221" s="24">
        <v>0.93833619999999995</v>
      </c>
      <c r="R1221" s="24">
        <v>1.178021</v>
      </c>
      <c r="T1221">
        <f t="shared" si="471"/>
        <v>1.6528480000000005</v>
      </c>
      <c r="U1221">
        <f t="shared" si="471"/>
        <v>0.88029199999999985</v>
      </c>
      <c r="V1221">
        <f t="shared" si="471"/>
        <v>0.76033430000000002</v>
      </c>
      <c r="W1221">
        <f t="shared" ref="W1221:W1284" si="479">R1221-R$1157</f>
        <v>0.16214299999999993</v>
      </c>
      <c r="X1221">
        <f t="shared" ref="X1221:X1284" si="480">AVERAGE(T1221:W1221)</f>
        <v>0.86390432500000014</v>
      </c>
      <c r="Y1221">
        <f t="shared" ref="Y1221:Y1284" si="481">STDEV(T1221:W1221)/SQRT(COUNT(T1221:W1221))</f>
        <v>0.30630817618299988</v>
      </c>
      <c r="AA1221" s="24">
        <v>4.6806619999999999</v>
      </c>
      <c r="AB1221" s="24">
        <v>4.6928049999999999</v>
      </c>
      <c r="AC1221" s="24">
        <v>2.6676000000000002</v>
      </c>
      <c r="AD1221" s="24">
        <v>1.5175460000000001</v>
      </c>
      <c r="AF1221">
        <f t="shared" si="472"/>
        <v>0.37134399999999967</v>
      </c>
      <c r="AG1221">
        <f t="shared" si="472"/>
        <v>1.5674039999999998</v>
      </c>
      <c r="AH1221">
        <f t="shared" si="472"/>
        <v>2.4439294</v>
      </c>
      <c r="AI1221">
        <f t="shared" ref="AI1221:AI1284" si="482">AD1221-AD$1157</f>
        <v>1.2769483000000001</v>
      </c>
      <c r="AJ1221">
        <f t="shared" ref="AJ1221:AJ1284" si="483">AVERAGE(AF1221:AI1221)</f>
        <v>1.4149064249999999</v>
      </c>
      <c r="AK1221">
        <f t="shared" ref="AK1221:AK1284" si="484">STDEV(AF1221:AI1221)/SQRT(COUNT(AF1221:AI1221))</f>
        <v>0.42721957396871529</v>
      </c>
      <c r="AM1221" s="24">
        <v>5.016076</v>
      </c>
      <c r="AN1221" s="24">
        <v>7.0158159999999992</v>
      </c>
      <c r="AO1221" s="24">
        <v>0.81565969999999999</v>
      </c>
      <c r="AP1221" s="24">
        <v>1.7428520000000001</v>
      </c>
      <c r="AR1221">
        <f t="shared" ref="AR1221:AR1284" si="485">AM1221-AM$1157</f>
        <v>0.75825299999999984</v>
      </c>
      <c r="AS1221">
        <f t="shared" ref="AS1221:AS1284" si="486">AN1221-AN$1157</f>
        <v>1.9801459999999995</v>
      </c>
      <c r="AT1221">
        <f t="shared" ref="AT1221:AT1284" si="487">AO1221-AO$1157</f>
        <v>0.5336803</v>
      </c>
      <c r="AU1221">
        <f t="shared" ref="AU1221:AU1284" si="488">AP1221-AP$1157</f>
        <v>1.3451813000000001</v>
      </c>
      <c r="AV1221">
        <f t="shared" ref="AV1221:AV1284" si="489">AVERAGE(AR1221:AU1221)</f>
        <v>1.15431515</v>
      </c>
      <c r="AW1221">
        <f t="shared" ref="AW1221:AW1284" si="490">STDEV(AR1221:AU1221)/SQRT(COUNT(AR1221:AU1221))</f>
        <v>0.32409866344020016</v>
      </c>
    </row>
    <row r="1222" spans="1:49" x14ac:dyDescent="0.35">
      <c r="A1222" s="24" t="s">
        <v>2533</v>
      </c>
      <c r="B1222" s="24" t="s">
        <v>2534</v>
      </c>
      <c r="C1222" s="24">
        <v>8.6308140000000009</v>
      </c>
      <c r="D1222" s="24">
        <v>4.4787869999999996</v>
      </c>
      <c r="E1222" s="24">
        <v>1.027304</v>
      </c>
      <c r="F1222" s="24">
        <v>1.378903</v>
      </c>
      <c r="H1222">
        <f t="shared" si="473"/>
        <v>2.3321890000000005</v>
      </c>
      <c r="I1222">
        <f t="shared" si="474"/>
        <v>1.4548349999999997</v>
      </c>
      <c r="J1222">
        <f t="shared" si="475"/>
        <v>1.027304</v>
      </c>
      <c r="K1222">
        <f t="shared" si="476"/>
        <v>1.229976</v>
      </c>
      <c r="L1222">
        <f t="shared" si="477"/>
        <v>1.5110759999999999</v>
      </c>
      <c r="M1222">
        <f t="shared" si="478"/>
        <v>0.28729226797142787</v>
      </c>
      <c r="O1222" s="24">
        <v>5.0238100000000001</v>
      </c>
      <c r="P1222" s="24">
        <v>3.5242310000000003</v>
      </c>
      <c r="Q1222" s="24">
        <v>0.93833619999999995</v>
      </c>
      <c r="R1222" s="24">
        <v>1.195187</v>
      </c>
      <c r="T1222">
        <f t="shared" ref="T1222:W1285" si="491">O1222-O$1157</f>
        <v>1.8533150000000003</v>
      </c>
      <c r="U1222">
        <f t="shared" si="491"/>
        <v>0.91265300000000016</v>
      </c>
      <c r="V1222">
        <f t="shared" si="491"/>
        <v>0.76033430000000002</v>
      </c>
      <c r="W1222">
        <f t="shared" si="479"/>
        <v>0.17930899999999994</v>
      </c>
      <c r="X1222">
        <f t="shared" si="480"/>
        <v>0.92640282500000004</v>
      </c>
      <c r="Y1222">
        <f t="shared" si="481"/>
        <v>0.34702103396859207</v>
      </c>
      <c r="AA1222" s="24">
        <v>4.6806619999999999</v>
      </c>
      <c r="AB1222" s="24">
        <v>4.6944489999999996</v>
      </c>
      <c r="AC1222" s="24">
        <v>2.6676000000000002</v>
      </c>
      <c r="AD1222" s="24">
        <v>1.5481590000000001</v>
      </c>
      <c r="AF1222">
        <f t="shared" ref="AF1222:AI1285" si="492">AA1222-AA$1157</f>
        <v>0.37134399999999967</v>
      </c>
      <c r="AG1222">
        <f t="shared" si="492"/>
        <v>1.5690479999999996</v>
      </c>
      <c r="AH1222">
        <f t="shared" si="492"/>
        <v>2.4439294</v>
      </c>
      <c r="AI1222">
        <f t="shared" si="482"/>
        <v>1.3075613000000001</v>
      </c>
      <c r="AJ1222">
        <f t="shared" si="483"/>
        <v>1.4229706749999997</v>
      </c>
      <c r="AK1222">
        <f t="shared" si="484"/>
        <v>0.42651038385583595</v>
      </c>
      <c r="AM1222" s="24">
        <v>5.016076</v>
      </c>
      <c r="AN1222" s="24">
        <v>7.0158159999999992</v>
      </c>
      <c r="AO1222" s="24">
        <v>0.81565969999999999</v>
      </c>
      <c r="AP1222" s="24">
        <v>1.805258</v>
      </c>
      <c r="AR1222">
        <f t="shared" si="485"/>
        <v>0.75825299999999984</v>
      </c>
      <c r="AS1222">
        <f t="shared" si="486"/>
        <v>1.9801459999999995</v>
      </c>
      <c r="AT1222">
        <f t="shared" si="487"/>
        <v>0.5336803</v>
      </c>
      <c r="AU1222">
        <f t="shared" si="488"/>
        <v>1.4075873000000001</v>
      </c>
      <c r="AV1222">
        <f t="shared" si="489"/>
        <v>1.1699166499999998</v>
      </c>
      <c r="AW1222">
        <f t="shared" si="490"/>
        <v>0.32751877697641124</v>
      </c>
    </row>
    <row r="1223" spans="1:49" x14ac:dyDescent="0.35">
      <c r="A1223" s="24" t="s">
        <v>2535</v>
      </c>
      <c r="B1223" s="24" t="s">
        <v>2536</v>
      </c>
      <c r="C1223" s="24">
        <v>8.6308140000000009</v>
      </c>
      <c r="D1223" s="24">
        <v>4.4873849999999997</v>
      </c>
      <c r="E1223" s="24">
        <v>1.0537589999999999</v>
      </c>
      <c r="F1223" s="24">
        <v>1.3869849999999999</v>
      </c>
      <c r="H1223">
        <f t="shared" si="473"/>
        <v>2.3321890000000005</v>
      </c>
      <c r="I1223">
        <f t="shared" si="474"/>
        <v>1.4634329999999998</v>
      </c>
      <c r="J1223">
        <f t="shared" si="475"/>
        <v>1.0537589999999999</v>
      </c>
      <c r="K1223">
        <f t="shared" si="476"/>
        <v>1.2380579999999999</v>
      </c>
      <c r="L1223">
        <f t="shared" si="477"/>
        <v>1.52185975</v>
      </c>
      <c r="M1223">
        <f t="shared" si="478"/>
        <v>0.2827998296756255</v>
      </c>
      <c r="O1223" s="24">
        <v>5.1006</v>
      </c>
      <c r="P1223" s="24">
        <v>3.5497459999999998</v>
      </c>
      <c r="Q1223" s="24">
        <v>0.93833619999999995</v>
      </c>
      <c r="R1223" s="24">
        <v>1.210653</v>
      </c>
      <c r="T1223">
        <f t="shared" si="491"/>
        <v>1.9301050000000002</v>
      </c>
      <c r="U1223">
        <f t="shared" si="491"/>
        <v>0.93816799999999967</v>
      </c>
      <c r="V1223">
        <f t="shared" si="491"/>
        <v>0.76033430000000002</v>
      </c>
      <c r="W1223">
        <f t="shared" si="479"/>
        <v>0.19477499999999992</v>
      </c>
      <c r="X1223">
        <f t="shared" si="480"/>
        <v>0.95584557499999989</v>
      </c>
      <c r="Y1223">
        <f t="shared" si="481"/>
        <v>0.36135704903439664</v>
      </c>
      <c r="AA1223" s="24">
        <v>4.6806619999999999</v>
      </c>
      <c r="AB1223" s="24">
        <v>4.6944489999999996</v>
      </c>
      <c r="AC1223" s="24">
        <v>2.6676000000000002</v>
      </c>
      <c r="AD1223" s="24">
        <v>1.578843</v>
      </c>
      <c r="AF1223">
        <f t="shared" si="492"/>
        <v>0.37134399999999967</v>
      </c>
      <c r="AG1223">
        <f t="shared" si="492"/>
        <v>1.5690479999999996</v>
      </c>
      <c r="AH1223">
        <f t="shared" si="492"/>
        <v>2.4439294</v>
      </c>
      <c r="AI1223">
        <f t="shared" si="482"/>
        <v>1.3382453000000001</v>
      </c>
      <c r="AJ1223">
        <f t="shared" si="483"/>
        <v>1.4306416749999999</v>
      </c>
      <c r="AK1223">
        <f t="shared" si="484"/>
        <v>0.42588701346026303</v>
      </c>
      <c r="AM1223" s="24">
        <v>5.016076</v>
      </c>
      <c r="AN1223" s="24">
        <v>7.0158159999999992</v>
      </c>
      <c r="AO1223" s="24">
        <v>0.81565969999999999</v>
      </c>
      <c r="AP1223" s="24">
        <v>1.867664</v>
      </c>
      <c r="AR1223">
        <f t="shared" si="485"/>
        <v>0.75825299999999984</v>
      </c>
      <c r="AS1223">
        <f t="shared" si="486"/>
        <v>1.9801459999999995</v>
      </c>
      <c r="AT1223">
        <f t="shared" si="487"/>
        <v>0.5336803</v>
      </c>
      <c r="AU1223">
        <f t="shared" si="488"/>
        <v>1.4699933000000001</v>
      </c>
      <c r="AV1223">
        <f t="shared" si="489"/>
        <v>1.1855181499999998</v>
      </c>
      <c r="AW1223">
        <f t="shared" si="490"/>
        <v>0.33163830976686665</v>
      </c>
    </row>
    <row r="1224" spans="1:49" x14ac:dyDescent="0.35">
      <c r="A1224" s="24" t="s">
        <v>2537</v>
      </c>
      <c r="B1224" s="24" t="s">
        <v>2538</v>
      </c>
      <c r="C1224" s="24">
        <v>8.6308140000000009</v>
      </c>
      <c r="D1224" s="24">
        <v>4.4903789999999999</v>
      </c>
      <c r="E1224" s="24">
        <v>1.0581240000000001</v>
      </c>
      <c r="F1224" s="24">
        <v>1.3948449999999999</v>
      </c>
      <c r="H1224">
        <f t="shared" si="473"/>
        <v>2.3321890000000005</v>
      </c>
      <c r="I1224">
        <f t="shared" si="474"/>
        <v>1.4664269999999999</v>
      </c>
      <c r="J1224">
        <f t="shared" si="475"/>
        <v>1.0581240000000001</v>
      </c>
      <c r="K1224">
        <f t="shared" si="476"/>
        <v>1.2459179999999999</v>
      </c>
      <c r="L1224">
        <f t="shared" si="477"/>
        <v>1.5256645</v>
      </c>
      <c r="M1224">
        <f t="shared" si="478"/>
        <v>0.28149053771974325</v>
      </c>
      <c r="O1224" s="24">
        <v>5.1006</v>
      </c>
      <c r="P1224" s="24">
        <v>3.5609510000000002</v>
      </c>
      <c r="Q1224" s="24">
        <v>0.93833619999999995</v>
      </c>
      <c r="R1224" s="24">
        <v>1.2139690000000001</v>
      </c>
      <c r="T1224">
        <f t="shared" si="491"/>
        <v>1.9301050000000002</v>
      </c>
      <c r="U1224">
        <f t="shared" si="491"/>
        <v>0.94937300000000002</v>
      </c>
      <c r="V1224">
        <f t="shared" si="491"/>
        <v>0.76033430000000002</v>
      </c>
      <c r="W1224">
        <f t="shared" si="479"/>
        <v>0.19809100000000002</v>
      </c>
      <c r="X1224">
        <f t="shared" si="480"/>
        <v>0.95947582499999995</v>
      </c>
      <c r="Y1224">
        <f t="shared" si="481"/>
        <v>0.36073850884375241</v>
      </c>
      <c r="AA1224" s="24">
        <v>4.6806619999999999</v>
      </c>
      <c r="AB1224" s="24">
        <v>4.6944489999999996</v>
      </c>
      <c r="AC1224" s="24">
        <v>2.6676000000000002</v>
      </c>
      <c r="AD1224" s="24">
        <v>1.6095280000000001</v>
      </c>
      <c r="AF1224">
        <f t="shared" si="492"/>
        <v>0.37134399999999967</v>
      </c>
      <c r="AG1224">
        <f t="shared" si="492"/>
        <v>1.5690479999999996</v>
      </c>
      <c r="AH1224">
        <f t="shared" si="492"/>
        <v>2.4439294</v>
      </c>
      <c r="AI1224">
        <f t="shared" si="482"/>
        <v>1.3689303000000002</v>
      </c>
      <c r="AJ1224">
        <f t="shared" si="483"/>
        <v>1.438312925</v>
      </c>
      <c r="AK1224">
        <f t="shared" si="484"/>
        <v>0.42540106470191036</v>
      </c>
      <c r="AM1224" s="24">
        <v>5.016076</v>
      </c>
      <c r="AN1224" s="24">
        <v>7.0158159999999992</v>
      </c>
      <c r="AO1224" s="24">
        <v>0.81565969999999999</v>
      </c>
      <c r="AP1224" s="24">
        <v>1.9006110000000001</v>
      </c>
      <c r="AR1224">
        <f t="shared" si="485"/>
        <v>0.75825299999999984</v>
      </c>
      <c r="AS1224">
        <f t="shared" si="486"/>
        <v>1.9801459999999995</v>
      </c>
      <c r="AT1224">
        <f t="shared" si="487"/>
        <v>0.5336803</v>
      </c>
      <c r="AU1224">
        <f t="shared" si="488"/>
        <v>1.5029403000000001</v>
      </c>
      <c r="AV1224">
        <f t="shared" si="489"/>
        <v>1.1937548999999998</v>
      </c>
      <c r="AW1224">
        <f t="shared" si="490"/>
        <v>0.33408668488397097</v>
      </c>
    </row>
    <row r="1225" spans="1:49" x14ac:dyDescent="0.35">
      <c r="A1225" s="24" t="s">
        <v>2539</v>
      </c>
      <c r="B1225" s="24" t="s">
        <v>2540</v>
      </c>
      <c r="C1225" s="24">
        <v>8.6308140000000009</v>
      </c>
      <c r="D1225" s="24">
        <v>4.491231</v>
      </c>
      <c r="E1225" s="24">
        <v>1.0581240000000001</v>
      </c>
      <c r="F1225" s="24">
        <v>1.3972100000000001</v>
      </c>
      <c r="H1225">
        <f t="shared" si="473"/>
        <v>2.3321890000000005</v>
      </c>
      <c r="I1225">
        <f t="shared" si="474"/>
        <v>1.467279</v>
      </c>
      <c r="J1225">
        <f t="shared" si="475"/>
        <v>1.0581240000000001</v>
      </c>
      <c r="K1225">
        <f t="shared" si="476"/>
        <v>1.248283</v>
      </c>
      <c r="L1225">
        <f t="shared" si="477"/>
        <v>1.52646875</v>
      </c>
      <c r="M1225">
        <f t="shared" si="478"/>
        <v>0.28128020787712021</v>
      </c>
      <c r="O1225" s="24">
        <v>5.1006</v>
      </c>
      <c r="P1225" s="24">
        <v>3.5609510000000002</v>
      </c>
      <c r="Q1225" s="24">
        <v>0.93833619999999995</v>
      </c>
      <c r="R1225" s="24">
        <v>1.2217260000000001</v>
      </c>
      <c r="T1225">
        <f t="shared" si="491"/>
        <v>1.9301050000000002</v>
      </c>
      <c r="U1225">
        <f t="shared" si="491"/>
        <v>0.94937300000000002</v>
      </c>
      <c r="V1225">
        <f t="shared" si="491"/>
        <v>0.76033430000000002</v>
      </c>
      <c r="W1225">
        <f t="shared" si="479"/>
        <v>0.20584800000000003</v>
      </c>
      <c r="X1225">
        <f t="shared" si="480"/>
        <v>0.96141507500000001</v>
      </c>
      <c r="Y1225">
        <f t="shared" si="481"/>
        <v>0.359376806113197</v>
      </c>
      <c r="AA1225" s="24">
        <v>4.6806619999999999</v>
      </c>
      <c r="AB1225" s="24">
        <v>4.6950519999999996</v>
      </c>
      <c r="AC1225" s="24">
        <v>2.6676000000000002</v>
      </c>
      <c r="AD1225" s="24">
        <v>1.640212</v>
      </c>
      <c r="AF1225">
        <f t="shared" si="492"/>
        <v>0.37134399999999967</v>
      </c>
      <c r="AG1225">
        <f t="shared" si="492"/>
        <v>1.5696509999999995</v>
      </c>
      <c r="AH1225">
        <f t="shared" si="492"/>
        <v>2.4439294</v>
      </c>
      <c r="AI1225">
        <f t="shared" si="482"/>
        <v>1.3996143000000001</v>
      </c>
      <c r="AJ1225">
        <f t="shared" si="483"/>
        <v>1.4461346749999997</v>
      </c>
      <c r="AK1225">
        <f t="shared" si="484"/>
        <v>0.42506761581114266</v>
      </c>
      <c r="AM1225" s="24">
        <v>5.016076</v>
      </c>
      <c r="AN1225" s="24">
        <v>7.0158159999999992</v>
      </c>
      <c r="AO1225" s="24">
        <v>0.81565969999999999</v>
      </c>
      <c r="AP1225" s="24">
        <v>1.90323</v>
      </c>
      <c r="AR1225">
        <f t="shared" si="485"/>
        <v>0.75825299999999984</v>
      </c>
      <c r="AS1225">
        <f t="shared" si="486"/>
        <v>1.9801459999999995</v>
      </c>
      <c r="AT1225">
        <f t="shared" si="487"/>
        <v>0.5336803</v>
      </c>
      <c r="AU1225">
        <f t="shared" si="488"/>
        <v>1.5055593</v>
      </c>
      <c r="AV1225">
        <f t="shared" si="489"/>
        <v>1.1944096499999999</v>
      </c>
      <c r="AW1225">
        <f t="shared" si="490"/>
        <v>0.33428924772033003</v>
      </c>
    </row>
    <row r="1226" spans="1:49" x14ac:dyDescent="0.35">
      <c r="A1226" s="24" t="s">
        <v>2541</v>
      </c>
      <c r="B1226" s="24" t="s">
        <v>2542</v>
      </c>
      <c r="C1226" s="24">
        <v>8.6308140000000009</v>
      </c>
      <c r="D1226" s="24">
        <v>4.6103959999999997</v>
      </c>
      <c r="E1226" s="24">
        <v>1.0694360000000001</v>
      </c>
      <c r="F1226" s="24">
        <v>1.424885</v>
      </c>
      <c r="H1226">
        <f t="shared" si="473"/>
        <v>2.3321890000000005</v>
      </c>
      <c r="I1226">
        <f t="shared" si="474"/>
        <v>1.5864439999999997</v>
      </c>
      <c r="J1226">
        <f t="shared" si="475"/>
        <v>1.0694360000000001</v>
      </c>
      <c r="K1226">
        <f t="shared" si="476"/>
        <v>1.2759579999999999</v>
      </c>
      <c r="L1226">
        <f t="shared" si="477"/>
        <v>1.5660067500000001</v>
      </c>
      <c r="M1226">
        <f t="shared" si="478"/>
        <v>0.27661099468006645</v>
      </c>
      <c r="O1226" s="24">
        <v>5.1006</v>
      </c>
      <c r="P1226" s="24">
        <v>3.5609510000000002</v>
      </c>
      <c r="Q1226" s="24">
        <v>0.93833619999999995</v>
      </c>
      <c r="R1226" s="24">
        <v>1.2233540000000001</v>
      </c>
      <c r="T1226">
        <f t="shared" si="491"/>
        <v>1.9301050000000002</v>
      </c>
      <c r="U1226">
        <f t="shared" si="491"/>
        <v>0.94937300000000002</v>
      </c>
      <c r="V1226">
        <f t="shared" si="491"/>
        <v>0.76033430000000002</v>
      </c>
      <c r="W1226">
        <f t="shared" si="479"/>
        <v>0.20747599999999999</v>
      </c>
      <c r="X1226">
        <f t="shared" si="480"/>
        <v>0.96182207499999994</v>
      </c>
      <c r="Y1226">
        <f t="shared" si="481"/>
        <v>0.35909169286980974</v>
      </c>
      <c r="AA1226" s="24">
        <v>4.6806619999999999</v>
      </c>
      <c r="AB1226" s="24">
        <v>4.7020559999999998</v>
      </c>
      <c r="AC1226" s="24">
        <v>2.6676000000000002</v>
      </c>
      <c r="AD1226" s="24">
        <v>1.656785</v>
      </c>
      <c r="AF1226">
        <f t="shared" si="492"/>
        <v>0.37134399999999967</v>
      </c>
      <c r="AG1226">
        <f t="shared" si="492"/>
        <v>1.5766549999999997</v>
      </c>
      <c r="AH1226">
        <f t="shared" si="492"/>
        <v>2.4439294</v>
      </c>
      <c r="AI1226">
        <f t="shared" si="482"/>
        <v>1.4161873</v>
      </c>
      <c r="AJ1226">
        <f t="shared" si="483"/>
        <v>1.4520289249999998</v>
      </c>
      <c r="AK1226">
        <f t="shared" si="484"/>
        <v>0.4251041774357619</v>
      </c>
      <c r="AM1226" s="24">
        <v>5.016076</v>
      </c>
      <c r="AN1226" s="24">
        <v>7.0185509999999987</v>
      </c>
      <c r="AO1226" s="24">
        <v>0.81565969999999999</v>
      </c>
      <c r="AP1226" s="24">
        <v>1.911629</v>
      </c>
      <c r="AR1226">
        <f t="shared" si="485"/>
        <v>0.75825299999999984</v>
      </c>
      <c r="AS1226">
        <f t="shared" si="486"/>
        <v>1.982880999999999</v>
      </c>
      <c r="AT1226">
        <f t="shared" si="487"/>
        <v>0.5336803</v>
      </c>
      <c r="AU1226">
        <f t="shared" si="488"/>
        <v>1.5139583000000001</v>
      </c>
      <c r="AV1226">
        <f t="shared" si="489"/>
        <v>1.1971931499999997</v>
      </c>
      <c r="AW1226">
        <f t="shared" si="490"/>
        <v>0.33548016773093176</v>
      </c>
    </row>
    <row r="1227" spans="1:49" x14ac:dyDescent="0.35">
      <c r="A1227" s="24" t="s">
        <v>2543</v>
      </c>
      <c r="B1227" s="24" t="s">
        <v>2544</v>
      </c>
      <c r="C1227" s="24">
        <v>8.6308140000000009</v>
      </c>
      <c r="D1227" s="24">
        <v>4.7283289999999996</v>
      </c>
      <c r="E1227" s="24">
        <v>1.0906199999999999</v>
      </c>
      <c r="F1227" s="24">
        <v>1.44425</v>
      </c>
      <c r="H1227">
        <f t="shared" si="473"/>
        <v>2.3321890000000005</v>
      </c>
      <c r="I1227">
        <f t="shared" si="474"/>
        <v>1.7043769999999996</v>
      </c>
      <c r="J1227">
        <f t="shared" si="475"/>
        <v>1.0906199999999999</v>
      </c>
      <c r="K1227">
        <f t="shared" si="476"/>
        <v>1.295323</v>
      </c>
      <c r="L1227">
        <f t="shared" si="477"/>
        <v>1.60562725</v>
      </c>
      <c r="M1227">
        <f t="shared" si="478"/>
        <v>0.27373416009100737</v>
      </c>
      <c r="O1227" s="24">
        <v>5.1006</v>
      </c>
      <c r="P1227" s="24">
        <v>3.5609510000000002</v>
      </c>
      <c r="Q1227" s="24">
        <v>0.93833619999999995</v>
      </c>
      <c r="R1227" s="24">
        <v>1.2233540000000001</v>
      </c>
      <c r="T1227">
        <f t="shared" si="491"/>
        <v>1.9301050000000002</v>
      </c>
      <c r="U1227">
        <f t="shared" si="491"/>
        <v>0.94937300000000002</v>
      </c>
      <c r="V1227">
        <f t="shared" si="491"/>
        <v>0.76033430000000002</v>
      </c>
      <c r="W1227">
        <f t="shared" si="479"/>
        <v>0.20747599999999999</v>
      </c>
      <c r="X1227">
        <f t="shared" si="480"/>
        <v>0.96182207499999994</v>
      </c>
      <c r="Y1227">
        <f t="shared" si="481"/>
        <v>0.35909169286980974</v>
      </c>
      <c r="AA1227" s="24">
        <v>4.6806619999999999</v>
      </c>
      <c r="AB1227" s="24">
        <v>4.710782</v>
      </c>
      <c r="AC1227" s="24">
        <v>2.6676000000000002</v>
      </c>
      <c r="AD1227" s="24">
        <v>1.6584380000000001</v>
      </c>
      <c r="AF1227">
        <f t="shared" si="492"/>
        <v>0.37134399999999967</v>
      </c>
      <c r="AG1227">
        <f t="shared" si="492"/>
        <v>1.5853809999999999</v>
      </c>
      <c r="AH1227">
        <f t="shared" si="492"/>
        <v>2.4439294</v>
      </c>
      <c r="AI1227">
        <f t="shared" si="482"/>
        <v>1.4178403000000002</v>
      </c>
      <c r="AJ1227">
        <f t="shared" si="483"/>
        <v>1.4546236749999999</v>
      </c>
      <c r="AK1227">
        <f t="shared" si="484"/>
        <v>0.42531078504463732</v>
      </c>
      <c r="AM1227" s="24">
        <v>5.016076</v>
      </c>
      <c r="AN1227" s="24">
        <v>7.0378099999999986</v>
      </c>
      <c r="AO1227" s="24">
        <v>0.81565969999999999</v>
      </c>
      <c r="AP1227" s="24">
        <v>1.9406330000000001</v>
      </c>
      <c r="AR1227">
        <f t="shared" si="485"/>
        <v>0.75825299999999984</v>
      </c>
      <c r="AS1227">
        <f t="shared" si="486"/>
        <v>2.0021399999999989</v>
      </c>
      <c r="AT1227">
        <f t="shared" si="487"/>
        <v>0.5336803</v>
      </c>
      <c r="AU1227">
        <f t="shared" si="488"/>
        <v>1.5429623000000001</v>
      </c>
      <c r="AV1227">
        <f t="shared" si="489"/>
        <v>1.2092588999999996</v>
      </c>
      <c r="AW1227">
        <f t="shared" si="490"/>
        <v>0.3415444290915336</v>
      </c>
    </row>
    <row r="1228" spans="1:49" x14ac:dyDescent="0.35">
      <c r="A1228" s="24" t="s">
        <v>2545</v>
      </c>
      <c r="B1228" s="24" t="s">
        <v>2546</v>
      </c>
      <c r="C1228" s="24">
        <v>8.6308140000000009</v>
      </c>
      <c r="D1228" s="24">
        <v>4.7290619999999999</v>
      </c>
      <c r="E1228" s="24">
        <v>1.1215269999999999</v>
      </c>
      <c r="F1228" s="24">
        <v>1.44425</v>
      </c>
      <c r="H1228">
        <f t="shared" si="473"/>
        <v>2.3321890000000005</v>
      </c>
      <c r="I1228">
        <f t="shared" si="474"/>
        <v>1.7051099999999999</v>
      </c>
      <c r="J1228">
        <f t="shared" si="475"/>
        <v>1.1215269999999999</v>
      </c>
      <c r="K1228">
        <f t="shared" si="476"/>
        <v>1.295323</v>
      </c>
      <c r="L1228">
        <f t="shared" si="477"/>
        <v>1.6135372500000003</v>
      </c>
      <c r="M1228">
        <f t="shared" si="478"/>
        <v>0.26897650165778847</v>
      </c>
      <c r="O1228" s="24">
        <v>5.1006</v>
      </c>
      <c r="P1228" s="24">
        <v>3.5609510000000002</v>
      </c>
      <c r="Q1228" s="24">
        <v>0.93833619999999995</v>
      </c>
      <c r="R1228" s="24">
        <v>1.2248870000000001</v>
      </c>
      <c r="T1228">
        <f t="shared" si="491"/>
        <v>1.9301050000000002</v>
      </c>
      <c r="U1228">
        <f t="shared" si="491"/>
        <v>0.94937300000000002</v>
      </c>
      <c r="V1228">
        <f t="shared" si="491"/>
        <v>0.76033430000000002</v>
      </c>
      <c r="W1228">
        <f t="shared" si="479"/>
        <v>0.209009</v>
      </c>
      <c r="X1228">
        <f t="shared" si="480"/>
        <v>0.962205325</v>
      </c>
      <c r="Y1228">
        <f t="shared" si="481"/>
        <v>0.35882343199198369</v>
      </c>
      <c r="AA1228" s="24">
        <v>4.6806619999999999</v>
      </c>
      <c r="AB1228" s="24">
        <v>4.7182440000000003</v>
      </c>
      <c r="AC1228" s="24">
        <v>2.708488</v>
      </c>
      <c r="AD1228" s="24">
        <v>1.6584380000000001</v>
      </c>
      <c r="AF1228">
        <f t="shared" si="492"/>
        <v>0.37134399999999967</v>
      </c>
      <c r="AG1228">
        <f t="shared" si="492"/>
        <v>1.5928430000000002</v>
      </c>
      <c r="AH1228">
        <f t="shared" si="492"/>
        <v>2.4848173999999998</v>
      </c>
      <c r="AI1228">
        <f t="shared" si="482"/>
        <v>1.4178403000000002</v>
      </c>
      <c r="AJ1228">
        <f t="shared" si="483"/>
        <v>1.4667111749999999</v>
      </c>
      <c r="AK1228">
        <f t="shared" si="484"/>
        <v>0.4334615643430153</v>
      </c>
      <c r="AM1228" s="24">
        <v>5.016076</v>
      </c>
      <c r="AN1228" s="24">
        <v>7.0598389999999984</v>
      </c>
      <c r="AO1228" s="24">
        <v>0.81565969999999999</v>
      </c>
      <c r="AP1228" s="24">
        <v>2.0324399999999998</v>
      </c>
      <c r="AR1228">
        <f t="shared" si="485"/>
        <v>0.75825299999999984</v>
      </c>
      <c r="AS1228">
        <f t="shared" si="486"/>
        <v>2.0241689999999988</v>
      </c>
      <c r="AT1228">
        <f t="shared" si="487"/>
        <v>0.5336803</v>
      </c>
      <c r="AU1228">
        <f t="shared" si="488"/>
        <v>1.6347692999999999</v>
      </c>
      <c r="AV1228">
        <f t="shared" si="489"/>
        <v>1.2377178999999996</v>
      </c>
      <c r="AW1228">
        <f t="shared" si="490"/>
        <v>0.35375493865562485</v>
      </c>
    </row>
    <row r="1229" spans="1:49" x14ac:dyDescent="0.35">
      <c r="A1229" s="24" t="s">
        <v>2547</v>
      </c>
      <c r="B1229" s="24" t="s">
        <v>2548</v>
      </c>
      <c r="C1229" s="24">
        <v>8.6308140000000009</v>
      </c>
      <c r="D1229" s="24">
        <v>4.7290619999999999</v>
      </c>
      <c r="E1229" s="24">
        <v>1.187897</v>
      </c>
      <c r="F1229" s="24">
        <v>1.44425</v>
      </c>
      <c r="H1229">
        <f t="shared" si="473"/>
        <v>2.3321890000000005</v>
      </c>
      <c r="I1229">
        <f t="shared" si="474"/>
        <v>1.7051099999999999</v>
      </c>
      <c r="J1229">
        <f t="shared" si="475"/>
        <v>1.187897</v>
      </c>
      <c r="K1229">
        <f t="shared" si="476"/>
        <v>1.295323</v>
      </c>
      <c r="L1229">
        <f t="shared" si="477"/>
        <v>1.63012975</v>
      </c>
      <c r="M1229">
        <f t="shared" si="478"/>
        <v>0.25919339520564388</v>
      </c>
      <c r="O1229" s="24">
        <v>5.1006</v>
      </c>
      <c r="P1229" s="24">
        <v>3.5609510000000002</v>
      </c>
      <c r="Q1229" s="24">
        <v>0.94621080000000002</v>
      </c>
      <c r="R1229" s="24">
        <v>1.230769</v>
      </c>
      <c r="T1229">
        <f t="shared" si="491"/>
        <v>1.9301050000000002</v>
      </c>
      <c r="U1229">
        <f t="shared" si="491"/>
        <v>0.94937300000000002</v>
      </c>
      <c r="V1229">
        <f t="shared" si="491"/>
        <v>0.76820890000000008</v>
      </c>
      <c r="W1229">
        <f t="shared" si="479"/>
        <v>0.21489099999999994</v>
      </c>
      <c r="X1229">
        <f t="shared" si="480"/>
        <v>0.96564447499999995</v>
      </c>
      <c r="Y1229">
        <f t="shared" si="481"/>
        <v>0.35742836714532844</v>
      </c>
      <c r="AA1229" s="24">
        <v>4.7134590000000003</v>
      </c>
      <c r="AB1229" s="24">
        <v>4.721927</v>
      </c>
      <c r="AC1229" s="24">
        <v>2.8699150000000002</v>
      </c>
      <c r="AD1229" s="24">
        <v>1.6584380000000001</v>
      </c>
      <c r="AF1229">
        <f t="shared" si="492"/>
        <v>0.40414100000000008</v>
      </c>
      <c r="AG1229">
        <f t="shared" si="492"/>
        <v>1.5965259999999999</v>
      </c>
      <c r="AH1229">
        <f t="shared" si="492"/>
        <v>2.6462444000000001</v>
      </c>
      <c r="AI1229">
        <f t="shared" si="482"/>
        <v>1.4178403000000002</v>
      </c>
      <c r="AJ1229">
        <f t="shared" si="483"/>
        <v>1.5161879250000001</v>
      </c>
      <c r="AK1229">
        <f t="shared" si="484"/>
        <v>0.45914798465284445</v>
      </c>
      <c r="AM1229" s="24">
        <v>5.016076</v>
      </c>
      <c r="AN1229" s="24">
        <v>7.0818689999999993</v>
      </c>
      <c r="AO1229" s="24">
        <v>0.81565969999999999</v>
      </c>
      <c r="AP1229" s="24">
        <v>2.1268539999999998</v>
      </c>
      <c r="AR1229">
        <f t="shared" si="485"/>
        <v>0.75825299999999984</v>
      </c>
      <c r="AS1229">
        <f t="shared" si="486"/>
        <v>2.0461989999999997</v>
      </c>
      <c r="AT1229">
        <f t="shared" si="487"/>
        <v>0.5336803</v>
      </c>
      <c r="AU1229">
        <f t="shared" si="488"/>
        <v>1.7291832999999999</v>
      </c>
      <c r="AV1229">
        <f t="shared" si="489"/>
        <v>1.2668288999999997</v>
      </c>
      <c r="AW1229">
        <f t="shared" si="490"/>
        <v>0.36712232971632919</v>
      </c>
    </row>
    <row r="1230" spans="1:49" x14ac:dyDescent="0.35">
      <c r="A1230" s="24" t="s">
        <v>2549</v>
      </c>
      <c r="B1230" s="24" t="s">
        <v>2550</v>
      </c>
      <c r="C1230" s="24">
        <v>8.6308140000000009</v>
      </c>
      <c r="D1230" s="24">
        <v>4.7290619999999999</v>
      </c>
      <c r="E1230" s="24">
        <v>1.247765</v>
      </c>
      <c r="F1230" s="24">
        <v>1.44425</v>
      </c>
      <c r="H1230">
        <f t="shared" si="473"/>
        <v>2.3321890000000005</v>
      </c>
      <c r="I1230">
        <f t="shared" si="474"/>
        <v>1.7051099999999999</v>
      </c>
      <c r="J1230">
        <f t="shared" si="475"/>
        <v>1.247765</v>
      </c>
      <c r="K1230">
        <f t="shared" si="476"/>
        <v>1.295323</v>
      </c>
      <c r="L1230">
        <f t="shared" si="477"/>
        <v>1.6450967500000002</v>
      </c>
      <c r="M1230">
        <f t="shared" si="478"/>
        <v>0.25098332380405097</v>
      </c>
      <c r="O1230" s="24">
        <v>5.1006</v>
      </c>
      <c r="P1230" s="24">
        <v>3.5609510000000002</v>
      </c>
      <c r="Q1230" s="24">
        <v>0.98104690000000006</v>
      </c>
      <c r="R1230" s="24">
        <v>1.230769</v>
      </c>
      <c r="T1230">
        <f t="shared" si="491"/>
        <v>1.9301050000000002</v>
      </c>
      <c r="U1230">
        <f t="shared" si="491"/>
        <v>0.94937300000000002</v>
      </c>
      <c r="V1230">
        <f t="shared" si="491"/>
        <v>0.80304500000000001</v>
      </c>
      <c r="W1230">
        <f t="shared" si="479"/>
        <v>0.21489099999999994</v>
      </c>
      <c r="X1230">
        <f t="shared" si="480"/>
        <v>0.97435350000000009</v>
      </c>
      <c r="Y1230">
        <f t="shared" si="481"/>
        <v>0.35592776025140732</v>
      </c>
      <c r="AA1230" s="24">
        <v>4.793749</v>
      </c>
      <c r="AB1230" s="24">
        <v>4.7323469999999999</v>
      </c>
      <c r="AC1230" s="24">
        <v>2.9773339999999999</v>
      </c>
      <c r="AD1230" s="24">
        <v>1.6584380000000001</v>
      </c>
      <c r="AF1230">
        <f t="shared" si="492"/>
        <v>0.48443099999999983</v>
      </c>
      <c r="AG1230">
        <f t="shared" si="492"/>
        <v>1.6069459999999998</v>
      </c>
      <c r="AH1230">
        <f t="shared" si="492"/>
        <v>2.7536633999999998</v>
      </c>
      <c r="AI1230">
        <f t="shared" si="482"/>
        <v>1.4178403000000002</v>
      </c>
      <c r="AJ1230">
        <f t="shared" si="483"/>
        <v>1.5657201749999998</v>
      </c>
      <c r="AK1230">
        <f t="shared" si="484"/>
        <v>0.46582931529625465</v>
      </c>
      <c r="AM1230" s="24">
        <v>5.0221910000000003</v>
      </c>
      <c r="AN1230" s="24">
        <v>7.1038989999999984</v>
      </c>
      <c r="AO1230" s="24">
        <v>0.81565969999999999</v>
      </c>
      <c r="AP1230" s="24">
        <v>2.2153179999999999</v>
      </c>
      <c r="AR1230">
        <f t="shared" si="485"/>
        <v>0.76436800000000016</v>
      </c>
      <c r="AS1230">
        <f t="shared" si="486"/>
        <v>2.0682289999999988</v>
      </c>
      <c r="AT1230">
        <f t="shared" si="487"/>
        <v>0.5336803</v>
      </c>
      <c r="AU1230">
        <f t="shared" si="488"/>
        <v>1.8176473</v>
      </c>
      <c r="AV1230">
        <f t="shared" si="489"/>
        <v>1.2959811499999998</v>
      </c>
      <c r="AW1230">
        <f t="shared" si="490"/>
        <v>0.37993611755235557</v>
      </c>
    </row>
    <row r="1231" spans="1:49" x14ac:dyDescent="0.35">
      <c r="A1231" s="24" t="s">
        <v>2551</v>
      </c>
      <c r="B1231" s="24" t="s">
        <v>2552</v>
      </c>
      <c r="C1231" s="24">
        <v>8.6308140000000009</v>
      </c>
      <c r="D1231" s="24">
        <v>4.7290619999999999</v>
      </c>
      <c r="E1231" s="24">
        <v>1.2579990000000001</v>
      </c>
      <c r="F1231" s="24">
        <v>1.44425</v>
      </c>
      <c r="H1231">
        <f t="shared" si="473"/>
        <v>2.3321890000000005</v>
      </c>
      <c r="I1231">
        <f t="shared" si="474"/>
        <v>1.7051099999999999</v>
      </c>
      <c r="J1231">
        <f t="shared" si="475"/>
        <v>1.2579990000000001</v>
      </c>
      <c r="K1231">
        <f t="shared" si="476"/>
        <v>1.295323</v>
      </c>
      <c r="L1231">
        <f t="shared" si="477"/>
        <v>1.6476552500000001</v>
      </c>
      <c r="M1231">
        <f t="shared" si="478"/>
        <v>0.24964266307743904</v>
      </c>
      <c r="O1231" s="24">
        <v>5.1006</v>
      </c>
      <c r="P1231" s="24">
        <v>3.5609510000000002</v>
      </c>
      <c r="Q1231" s="24">
        <v>1.018133</v>
      </c>
      <c r="R1231" s="24">
        <v>1.230769</v>
      </c>
      <c r="T1231">
        <f t="shared" si="491"/>
        <v>1.9301050000000002</v>
      </c>
      <c r="U1231">
        <f t="shared" si="491"/>
        <v>0.94937300000000002</v>
      </c>
      <c r="V1231">
        <f t="shared" si="491"/>
        <v>0.84013110000000002</v>
      </c>
      <c r="W1231">
        <f t="shared" si="479"/>
        <v>0.21489099999999994</v>
      </c>
      <c r="X1231">
        <f t="shared" si="480"/>
        <v>0.98362502500000004</v>
      </c>
      <c r="Y1231">
        <f t="shared" si="481"/>
        <v>0.35455841690723877</v>
      </c>
      <c r="AA1231" s="24">
        <v>4.8744300000000003</v>
      </c>
      <c r="AB1231" s="24">
        <v>4.7432179999999997</v>
      </c>
      <c r="AC1231" s="24">
        <v>2.979114</v>
      </c>
      <c r="AD1231" s="24">
        <v>1.6584380000000001</v>
      </c>
      <c r="AF1231">
        <f t="shared" si="492"/>
        <v>0.56511200000000006</v>
      </c>
      <c r="AG1231">
        <f t="shared" si="492"/>
        <v>1.6178169999999996</v>
      </c>
      <c r="AH1231">
        <f t="shared" si="492"/>
        <v>2.7554433999999999</v>
      </c>
      <c r="AI1231">
        <f t="shared" si="482"/>
        <v>1.4178403000000002</v>
      </c>
      <c r="AJ1231">
        <f t="shared" si="483"/>
        <v>1.5890531749999999</v>
      </c>
      <c r="AK1231">
        <f t="shared" si="484"/>
        <v>0.45083837579099295</v>
      </c>
      <c r="AM1231" s="24">
        <v>5.052556</v>
      </c>
      <c r="AN1231" s="24">
        <v>7.1259289999999993</v>
      </c>
      <c r="AO1231" s="24">
        <v>0.81565969999999999</v>
      </c>
      <c r="AP1231" s="24">
        <v>2.2349570000000001</v>
      </c>
      <c r="AR1231">
        <f t="shared" si="485"/>
        <v>0.79473299999999991</v>
      </c>
      <c r="AS1231">
        <f t="shared" si="486"/>
        <v>2.0902589999999996</v>
      </c>
      <c r="AT1231">
        <f t="shared" si="487"/>
        <v>0.5336803</v>
      </c>
      <c r="AU1231">
        <f t="shared" si="488"/>
        <v>1.8372863000000001</v>
      </c>
      <c r="AV1231">
        <f t="shared" si="489"/>
        <v>1.3139896499999999</v>
      </c>
      <c r="AW1231">
        <f t="shared" si="490"/>
        <v>0.38242032262913817</v>
      </c>
    </row>
    <row r="1232" spans="1:49" x14ac:dyDescent="0.35">
      <c r="A1232" s="24" t="s">
        <v>2553</v>
      </c>
      <c r="B1232" s="24" t="s">
        <v>2554</v>
      </c>
      <c r="C1232" s="24">
        <v>8.6308140000000009</v>
      </c>
      <c r="D1232" s="24">
        <v>4.7290619999999999</v>
      </c>
      <c r="E1232" s="24">
        <v>1.2579990000000001</v>
      </c>
      <c r="F1232" s="24">
        <v>1.44425</v>
      </c>
      <c r="H1232">
        <f t="shared" si="473"/>
        <v>2.3321890000000005</v>
      </c>
      <c r="I1232">
        <f t="shared" si="474"/>
        <v>1.7051099999999999</v>
      </c>
      <c r="J1232">
        <f t="shared" si="475"/>
        <v>1.2579990000000001</v>
      </c>
      <c r="K1232">
        <f t="shared" si="476"/>
        <v>1.295323</v>
      </c>
      <c r="L1232">
        <f t="shared" si="477"/>
        <v>1.6476552500000001</v>
      </c>
      <c r="M1232">
        <f t="shared" si="478"/>
        <v>0.24964266307743904</v>
      </c>
      <c r="O1232" s="24">
        <v>5.1006</v>
      </c>
      <c r="P1232" s="24">
        <v>3.5610470000000003</v>
      </c>
      <c r="Q1232" s="24">
        <v>1.0455620000000001</v>
      </c>
      <c r="R1232" s="24">
        <v>1.230769</v>
      </c>
      <c r="T1232">
        <f t="shared" si="491"/>
        <v>1.9301050000000002</v>
      </c>
      <c r="U1232">
        <f t="shared" si="491"/>
        <v>0.94946900000000012</v>
      </c>
      <c r="V1232">
        <f t="shared" si="491"/>
        <v>0.86756010000000017</v>
      </c>
      <c r="W1232">
        <f t="shared" si="479"/>
        <v>0.21489099999999994</v>
      </c>
      <c r="X1232">
        <f t="shared" si="480"/>
        <v>0.99050627499999999</v>
      </c>
      <c r="Y1232">
        <f t="shared" si="481"/>
        <v>0.35369768620503073</v>
      </c>
      <c r="AA1232" s="24">
        <v>4.9551109999999996</v>
      </c>
      <c r="AB1232" s="24">
        <v>4.7540880000000003</v>
      </c>
      <c r="AC1232" s="24">
        <v>2.979114</v>
      </c>
      <c r="AD1232" s="24">
        <v>1.6584380000000001</v>
      </c>
      <c r="AF1232">
        <f t="shared" si="492"/>
        <v>0.6457929999999994</v>
      </c>
      <c r="AG1232">
        <f t="shared" si="492"/>
        <v>1.6286870000000002</v>
      </c>
      <c r="AH1232">
        <f t="shared" si="492"/>
        <v>2.7554433999999999</v>
      </c>
      <c r="AI1232">
        <f t="shared" si="482"/>
        <v>1.4178403000000002</v>
      </c>
      <c r="AJ1232">
        <f t="shared" si="483"/>
        <v>1.6119409249999999</v>
      </c>
      <c r="AK1232">
        <f t="shared" si="484"/>
        <v>0.43579383571499219</v>
      </c>
      <c r="AM1232" s="24">
        <v>5.1095360000000003</v>
      </c>
      <c r="AN1232" s="24">
        <v>7.1395259999999983</v>
      </c>
      <c r="AO1232" s="24">
        <v>0.81565969999999999</v>
      </c>
      <c r="AP1232" s="24">
        <v>2.2349570000000001</v>
      </c>
      <c r="AR1232">
        <f t="shared" si="485"/>
        <v>0.85171300000000016</v>
      </c>
      <c r="AS1232">
        <f t="shared" si="486"/>
        <v>2.1038559999999986</v>
      </c>
      <c r="AT1232">
        <f t="shared" si="487"/>
        <v>0.5336803</v>
      </c>
      <c r="AU1232">
        <f t="shared" si="488"/>
        <v>1.8372863000000001</v>
      </c>
      <c r="AV1232">
        <f t="shared" si="489"/>
        <v>1.3316338999999997</v>
      </c>
      <c r="AW1232">
        <f t="shared" si="490"/>
        <v>0.37849101039125732</v>
      </c>
    </row>
    <row r="1233" spans="1:49" x14ac:dyDescent="0.35">
      <c r="A1233" s="24" t="s">
        <v>2555</v>
      </c>
      <c r="B1233" s="24" t="s">
        <v>2556</v>
      </c>
      <c r="C1233" s="24">
        <v>8.6308140000000009</v>
      </c>
      <c r="D1233" s="24">
        <v>4.7290619999999999</v>
      </c>
      <c r="E1233" s="24">
        <v>1.2579990000000001</v>
      </c>
      <c r="F1233" s="24">
        <v>1.44425</v>
      </c>
      <c r="H1233">
        <f t="shared" si="473"/>
        <v>2.3321890000000005</v>
      </c>
      <c r="I1233">
        <f t="shared" si="474"/>
        <v>1.7051099999999999</v>
      </c>
      <c r="J1233">
        <f t="shared" si="475"/>
        <v>1.2579990000000001</v>
      </c>
      <c r="K1233">
        <f t="shared" si="476"/>
        <v>1.295323</v>
      </c>
      <c r="L1233">
        <f t="shared" si="477"/>
        <v>1.6476552500000001</v>
      </c>
      <c r="M1233">
        <f t="shared" si="478"/>
        <v>0.24964266307743904</v>
      </c>
      <c r="O1233" s="24">
        <v>5.1006</v>
      </c>
      <c r="P1233" s="24">
        <v>3.5789869999999997</v>
      </c>
      <c r="Q1233" s="24">
        <v>1.0476970000000001</v>
      </c>
      <c r="R1233" s="24">
        <v>1.230769</v>
      </c>
      <c r="T1233">
        <f t="shared" si="491"/>
        <v>1.9301050000000002</v>
      </c>
      <c r="U1233">
        <f t="shared" si="491"/>
        <v>0.96740899999999952</v>
      </c>
      <c r="V1233">
        <f t="shared" si="491"/>
        <v>0.86969510000000017</v>
      </c>
      <c r="W1233">
        <f t="shared" si="479"/>
        <v>0.21489099999999994</v>
      </c>
      <c r="X1233">
        <f t="shared" si="480"/>
        <v>0.99552502499999984</v>
      </c>
      <c r="Y1233">
        <f t="shared" si="481"/>
        <v>0.35348890736320709</v>
      </c>
      <c r="AA1233" s="24">
        <v>5.0357919999999998</v>
      </c>
      <c r="AB1233" s="24">
        <v>4.7592910000000002</v>
      </c>
      <c r="AC1233" s="24">
        <v>2.979114</v>
      </c>
      <c r="AD1233" s="24">
        <v>1.6585270000000001</v>
      </c>
      <c r="AF1233">
        <f t="shared" si="492"/>
        <v>0.72647399999999962</v>
      </c>
      <c r="AG1233">
        <f t="shared" si="492"/>
        <v>1.6338900000000001</v>
      </c>
      <c r="AH1233">
        <f t="shared" si="492"/>
        <v>2.7554433999999999</v>
      </c>
      <c r="AI1233">
        <f t="shared" si="482"/>
        <v>1.4179293000000002</v>
      </c>
      <c r="AJ1233">
        <f t="shared" si="483"/>
        <v>1.6334341749999999</v>
      </c>
      <c r="AK1233">
        <f t="shared" si="484"/>
        <v>0.42110212725520724</v>
      </c>
      <c r="AM1233" s="24">
        <v>5.1646960000000002</v>
      </c>
      <c r="AN1233" s="24">
        <v>7.1396969999999982</v>
      </c>
      <c r="AO1233" s="24">
        <v>0.81565969999999999</v>
      </c>
      <c r="AP1233" s="24">
        <v>2.2349570000000001</v>
      </c>
      <c r="AR1233">
        <f t="shared" si="485"/>
        <v>0.90687300000000004</v>
      </c>
      <c r="AS1233">
        <f t="shared" si="486"/>
        <v>2.1040269999999985</v>
      </c>
      <c r="AT1233">
        <f t="shared" si="487"/>
        <v>0.5336803</v>
      </c>
      <c r="AU1233">
        <f t="shared" si="488"/>
        <v>1.8372863000000001</v>
      </c>
      <c r="AV1233">
        <f t="shared" si="489"/>
        <v>1.3454666499999997</v>
      </c>
      <c r="AW1233">
        <f t="shared" si="490"/>
        <v>0.37290099675661093</v>
      </c>
    </row>
    <row r="1234" spans="1:49" x14ac:dyDescent="0.35">
      <c r="A1234" s="24" t="s">
        <v>2557</v>
      </c>
      <c r="B1234" s="24" t="s">
        <v>2558</v>
      </c>
      <c r="C1234" s="24">
        <v>8.6308140000000009</v>
      </c>
      <c r="D1234" s="24">
        <v>4.7290619999999999</v>
      </c>
      <c r="E1234" s="24">
        <v>1.2579990000000001</v>
      </c>
      <c r="F1234" s="24">
        <v>1.44425</v>
      </c>
      <c r="H1234">
        <f t="shared" si="473"/>
        <v>2.3321890000000005</v>
      </c>
      <c r="I1234">
        <f t="shared" si="474"/>
        <v>1.7051099999999999</v>
      </c>
      <c r="J1234">
        <f t="shared" si="475"/>
        <v>1.2579990000000001</v>
      </c>
      <c r="K1234">
        <f t="shared" si="476"/>
        <v>1.295323</v>
      </c>
      <c r="L1234">
        <f t="shared" si="477"/>
        <v>1.6476552500000001</v>
      </c>
      <c r="M1234">
        <f t="shared" si="478"/>
        <v>0.24964266307743904</v>
      </c>
      <c r="O1234" s="24">
        <v>5.1006</v>
      </c>
      <c r="P1234" s="24">
        <v>3.6101719999999995</v>
      </c>
      <c r="Q1234" s="24">
        <v>1.052705</v>
      </c>
      <c r="R1234" s="24">
        <v>1.230769</v>
      </c>
      <c r="T1234">
        <f t="shared" si="491"/>
        <v>1.9301050000000002</v>
      </c>
      <c r="U1234">
        <f t="shared" si="491"/>
        <v>0.99859399999999932</v>
      </c>
      <c r="V1234">
        <f t="shared" si="491"/>
        <v>0.87470310000000007</v>
      </c>
      <c r="W1234">
        <f t="shared" si="479"/>
        <v>0.21489099999999994</v>
      </c>
      <c r="X1234">
        <f t="shared" si="480"/>
        <v>1.0045732749999998</v>
      </c>
      <c r="Y1234">
        <f t="shared" si="481"/>
        <v>0.35321252850499563</v>
      </c>
      <c r="AA1234" s="24">
        <v>5.1046370000000003</v>
      </c>
      <c r="AB1234" s="24">
        <v>4.7665579999999999</v>
      </c>
      <c r="AC1234" s="24">
        <v>2.979114</v>
      </c>
      <c r="AD1234" s="24">
        <v>1.6847719999999999</v>
      </c>
      <c r="AF1234">
        <f t="shared" si="492"/>
        <v>0.79531900000000011</v>
      </c>
      <c r="AG1234">
        <f t="shared" si="492"/>
        <v>1.6411569999999998</v>
      </c>
      <c r="AH1234">
        <f t="shared" si="492"/>
        <v>2.7554433999999999</v>
      </c>
      <c r="AI1234">
        <f t="shared" si="482"/>
        <v>1.4441743</v>
      </c>
      <c r="AJ1234">
        <f t="shared" si="483"/>
        <v>1.659023425</v>
      </c>
      <c r="AK1234">
        <f t="shared" si="484"/>
        <v>0.40769693104469235</v>
      </c>
      <c r="AM1234" s="24">
        <v>5.1800119999999996</v>
      </c>
      <c r="AN1234" s="24">
        <v>7.1396969999999982</v>
      </c>
      <c r="AO1234" s="24">
        <v>0.81565969999999999</v>
      </c>
      <c r="AP1234" s="24">
        <v>2.2349570000000001</v>
      </c>
      <c r="AR1234">
        <f t="shared" si="485"/>
        <v>0.92218899999999948</v>
      </c>
      <c r="AS1234">
        <f t="shared" si="486"/>
        <v>2.1040269999999985</v>
      </c>
      <c r="AT1234">
        <f t="shared" si="487"/>
        <v>0.5336803</v>
      </c>
      <c r="AU1234">
        <f t="shared" si="488"/>
        <v>1.8372863000000001</v>
      </c>
      <c r="AV1234">
        <f t="shared" si="489"/>
        <v>1.3492956499999995</v>
      </c>
      <c r="AW1234">
        <f t="shared" si="490"/>
        <v>0.37141651987022251</v>
      </c>
    </row>
    <row r="1235" spans="1:49" x14ac:dyDescent="0.35">
      <c r="A1235" s="24" t="s">
        <v>2559</v>
      </c>
      <c r="B1235" s="24" t="s">
        <v>2560</v>
      </c>
      <c r="C1235" s="24">
        <v>8.6308140000000009</v>
      </c>
      <c r="D1235" s="24">
        <v>4.7290619999999999</v>
      </c>
      <c r="E1235" s="24">
        <v>1.2579990000000001</v>
      </c>
      <c r="F1235" s="24">
        <v>1.44425</v>
      </c>
      <c r="H1235">
        <f t="shared" si="473"/>
        <v>2.3321890000000005</v>
      </c>
      <c r="I1235">
        <f t="shared" si="474"/>
        <v>1.7051099999999999</v>
      </c>
      <c r="J1235">
        <f t="shared" si="475"/>
        <v>1.2579990000000001</v>
      </c>
      <c r="K1235">
        <f t="shared" si="476"/>
        <v>1.295323</v>
      </c>
      <c r="L1235">
        <f t="shared" si="477"/>
        <v>1.6476552500000001</v>
      </c>
      <c r="M1235">
        <f t="shared" si="478"/>
        <v>0.24964266307743904</v>
      </c>
      <c r="O1235" s="24">
        <v>5.1006</v>
      </c>
      <c r="P1235" s="24">
        <v>3.6352010000000003</v>
      </c>
      <c r="Q1235" s="24">
        <v>1.078732</v>
      </c>
      <c r="R1235" s="24">
        <v>1.230769</v>
      </c>
      <c r="T1235">
        <f t="shared" si="491"/>
        <v>1.9301050000000002</v>
      </c>
      <c r="U1235">
        <f t="shared" si="491"/>
        <v>1.0236230000000002</v>
      </c>
      <c r="V1235">
        <f t="shared" si="491"/>
        <v>0.90073010000000009</v>
      </c>
      <c r="W1235">
        <f t="shared" si="479"/>
        <v>0.21489099999999994</v>
      </c>
      <c r="X1235">
        <f t="shared" si="480"/>
        <v>1.017337275</v>
      </c>
      <c r="Y1235">
        <f t="shared" si="481"/>
        <v>0.35245587048396421</v>
      </c>
      <c r="AA1235" s="24">
        <v>5.1589119999999999</v>
      </c>
      <c r="AB1235" s="24">
        <v>4.7967740000000001</v>
      </c>
      <c r="AC1235" s="24">
        <v>3.0062030000000002</v>
      </c>
      <c r="AD1235" s="24">
        <v>1.731657</v>
      </c>
      <c r="AF1235">
        <f t="shared" si="492"/>
        <v>0.84959399999999974</v>
      </c>
      <c r="AG1235">
        <f t="shared" si="492"/>
        <v>1.671373</v>
      </c>
      <c r="AH1235">
        <f t="shared" si="492"/>
        <v>2.7825324</v>
      </c>
      <c r="AI1235">
        <f t="shared" si="482"/>
        <v>1.4910593000000001</v>
      </c>
      <c r="AJ1235">
        <f t="shared" si="483"/>
        <v>1.6986396749999999</v>
      </c>
      <c r="AK1235">
        <f t="shared" si="484"/>
        <v>0.40202975441240957</v>
      </c>
      <c r="AM1235" s="24">
        <v>5.1800119999999996</v>
      </c>
      <c r="AN1235" s="24">
        <v>7.1397139999999979</v>
      </c>
      <c r="AO1235" s="24">
        <v>0.81565969999999999</v>
      </c>
      <c r="AP1235" s="24">
        <v>2.2349570000000001</v>
      </c>
      <c r="AR1235">
        <f t="shared" si="485"/>
        <v>0.92218899999999948</v>
      </c>
      <c r="AS1235">
        <f t="shared" si="486"/>
        <v>2.1040439999999982</v>
      </c>
      <c r="AT1235">
        <f t="shared" si="487"/>
        <v>0.5336803</v>
      </c>
      <c r="AU1235">
        <f t="shared" si="488"/>
        <v>1.8372863000000001</v>
      </c>
      <c r="AV1235">
        <f t="shared" si="489"/>
        <v>1.3492998999999994</v>
      </c>
      <c r="AW1235">
        <f t="shared" si="490"/>
        <v>0.37141939859956363</v>
      </c>
    </row>
    <row r="1236" spans="1:49" x14ac:dyDescent="0.35">
      <c r="A1236" s="24" t="s">
        <v>2561</v>
      </c>
      <c r="B1236" s="24" t="s">
        <v>2562</v>
      </c>
      <c r="C1236" s="24">
        <v>8.6308140000000009</v>
      </c>
      <c r="D1236" s="24">
        <v>4.7290619999999999</v>
      </c>
      <c r="E1236" s="24">
        <v>1.2580020000000001</v>
      </c>
      <c r="F1236" s="24">
        <v>1.44425</v>
      </c>
      <c r="H1236">
        <f t="shared" si="473"/>
        <v>2.3321890000000005</v>
      </c>
      <c r="I1236">
        <f t="shared" si="474"/>
        <v>1.7051099999999999</v>
      </c>
      <c r="J1236">
        <f t="shared" si="475"/>
        <v>1.2580020000000001</v>
      </c>
      <c r="K1236">
        <f t="shared" si="476"/>
        <v>1.295323</v>
      </c>
      <c r="L1236">
        <f t="shared" si="477"/>
        <v>1.6476560000000002</v>
      </c>
      <c r="M1236">
        <f t="shared" si="478"/>
        <v>0.24964227286425916</v>
      </c>
      <c r="O1236" s="24">
        <v>5.1006</v>
      </c>
      <c r="P1236" s="24">
        <v>3.6373550000000003</v>
      </c>
      <c r="Q1236" s="24">
        <v>1.107342</v>
      </c>
      <c r="R1236" s="24">
        <v>1.230769</v>
      </c>
      <c r="T1236">
        <f t="shared" si="491"/>
        <v>1.9301050000000002</v>
      </c>
      <c r="U1236">
        <f t="shared" si="491"/>
        <v>1.0257770000000002</v>
      </c>
      <c r="V1236">
        <f t="shared" si="491"/>
        <v>0.92934010000000011</v>
      </c>
      <c r="W1236">
        <f t="shared" si="479"/>
        <v>0.21489099999999994</v>
      </c>
      <c r="X1236">
        <f t="shared" si="480"/>
        <v>1.0250282750000002</v>
      </c>
      <c r="Y1236">
        <f t="shared" si="481"/>
        <v>0.3517389029172428</v>
      </c>
      <c r="AA1236" s="24">
        <v>5.2378879999999999</v>
      </c>
      <c r="AB1236" s="24">
        <v>4.8286740000000004</v>
      </c>
      <c r="AC1236" s="24">
        <v>3.119821</v>
      </c>
      <c r="AD1236" s="24">
        <v>1.762327</v>
      </c>
      <c r="AF1236">
        <f t="shared" si="492"/>
        <v>0.92856999999999967</v>
      </c>
      <c r="AG1236">
        <f t="shared" si="492"/>
        <v>1.7032730000000003</v>
      </c>
      <c r="AH1236">
        <f t="shared" si="492"/>
        <v>2.8961503999999998</v>
      </c>
      <c r="AI1236">
        <f t="shared" si="482"/>
        <v>1.5217293000000001</v>
      </c>
      <c r="AJ1236">
        <f t="shared" si="483"/>
        <v>1.7624306750000001</v>
      </c>
      <c r="AK1236">
        <f t="shared" si="484"/>
        <v>0.41252078963811301</v>
      </c>
      <c r="AM1236" s="24">
        <v>5.1800119999999996</v>
      </c>
      <c r="AN1236" s="24">
        <v>7.1524349999999988</v>
      </c>
      <c r="AO1236" s="24">
        <v>0.81565969999999999</v>
      </c>
      <c r="AP1236" s="24">
        <v>2.2349570000000001</v>
      </c>
      <c r="AR1236">
        <f t="shared" si="485"/>
        <v>0.92218899999999948</v>
      </c>
      <c r="AS1236">
        <f t="shared" si="486"/>
        <v>2.1167649999999991</v>
      </c>
      <c r="AT1236">
        <f t="shared" si="487"/>
        <v>0.5336803</v>
      </c>
      <c r="AU1236">
        <f t="shared" si="488"/>
        <v>1.8372863000000001</v>
      </c>
      <c r="AV1236">
        <f t="shared" si="489"/>
        <v>1.3524801499999997</v>
      </c>
      <c r="AW1236">
        <f t="shared" si="490"/>
        <v>0.37358087066766077</v>
      </c>
    </row>
    <row r="1237" spans="1:49" x14ac:dyDescent="0.35">
      <c r="A1237" s="24" t="s">
        <v>2563</v>
      </c>
      <c r="B1237" s="24" t="s">
        <v>2564</v>
      </c>
      <c r="C1237" s="24">
        <v>8.6409570000000002</v>
      </c>
      <c r="D1237" s="24">
        <v>4.7290619999999999</v>
      </c>
      <c r="E1237" s="24">
        <v>1.2708919999999999</v>
      </c>
      <c r="F1237" s="24">
        <v>1.4529350000000001</v>
      </c>
      <c r="H1237">
        <f t="shared" si="473"/>
        <v>2.3423319999999999</v>
      </c>
      <c r="I1237">
        <f t="shared" si="474"/>
        <v>1.7051099999999999</v>
      </c>
      <c r="J1237">
        <f t="shared" si="475"/>
        <v>1.2708919999999999</v>
      </c>
      <c r="K1237">
        <f t="shared" si="476"/>
        <v>1.3040080000000001</v>
      </c>
      <c r="L1237">
        <f t="shared" si="477"/>
        <v>1.6555854999999999</v>
      </c>
      <c r="M1237">
        <f t="shared" si="478"/>
        <v>0.24927716482043952</v>
      </c>
      <c r="O1237" s="24">
        <v>5.1006</v>
      </c>
      <c r="P1237" s="24">
        <v>3.6373550000000003</v>
      </c>
      <c r="Q1237" s="24">
        <v>1.131057</v>
      </c>
      <c r="R1237" s="24">
        <v>1.230769</v>
      </c>
      <c r="T1237">
        <f t="shared" si="491"/>
        <v>1.9301050000000002</v>
      </c>
      <c r="U1237">
        <f t="shared" si="491"/>
        <v>1.0257770000000002</v>
      </c>
      <c r="V1237">
        <f t="shared" si="491"/>
        <v>0.95305510000000004</v>
      </c>
      <c r="W1237">
        <f t="shared" si="479"/>
        <v>0.21489099999999994</v>
      </c>
      <c r="X1237">
        <f t="shared" si="480"/>
        <v>1.030957025</v>
      </c>
      <c r="Y1237">
        <f t="shared" si="481"/>
        <v>0.35125090518075636</v>
      </c>
      <c r="AA1237" s="24">
        <v>5.2465489999999999</v>
      </c>
      <c r="AB1237" s="24">
        <v>4.8605749999999999</v>
      </c>
      <c r="AC1237" s="24">
        <v>3.239913</v>
      </c>
      <c r="AD1237" s="24">
        <v>1.762991</v>
      </c>
      <c r="AF1237">
        <f t="shared" si="492"/>
        <v>0.9372309999999997</v>
      </c>
      <c r="AG1237">
        <f t="shared" si="492"/>
        <v>1.7351739999999998</v>
      </c>
      <c r="AH1237">
        <f t="shared" si="492"/>
        <v>3.0162423999999999</v>
      </c>
      <c r="AI1237">
        <f t="shared" si="482"/>
        <v>1.5223933000000001</v>
      </c>
      <c r="AJ1237">
        <f t="shared" si="483"/>
        <v>1.8027601749999997</v>
      </c>
      <c r="AK1237">
        <f t="shared" si="484"/>
        <v>0.43825918309598566</v>
      </c>
      <c r="AM1237" s="24">
        <v>5.1800119999999996</v>
      </c>
      <c r="AN1237" s="24">
        <v>7.1574549999999988</v>
      </c>
      <c r="AO1237" s="24">
        <v>0.81565969999999999</v>
      </c>
      <c r="AP1237" s="24">
        <v>2.2349570000000001</v>
      </c>
      <c r="AR1237">
        <f t="shared" si="485"/>
        <v>0.92218899999999948</v>
      </c>
      <c r="AS1237">
        <f t="shared" si="486"/>
        <v>2.1217849999999991</v>
      </c>
      <c r="AT1237">
        <f t="shared" si="487"/>
        <v>0.5336803</v>
      </c>
      <c r="AU1237">
        <f t="shared" si="488"/>
        <v>1.8372863000000001</v>
      </c>
      <c r="AV1237">
        <f t="shared" si="489"/>
        <v>1.3537351499999997</v>
      </c>
      <c r="AW1237">
        <f t="shared" si="490"/>
        <v>0.37443783677887166</v>
      </c>
    </row>
    <row r="1238" spans="1:49" x14ac:dyDescent="0.35">
      <c r="A1238" s="24" t="s">
        <v>2565</v>
      </c>
      <c r="B1238" s="24" t="s">
        <v>2566</v>
      </c>
      <c r="C1238" s="24">
        <v>8.7298760000000009</v>
      </c>
      <c r="D1238" s="24">
        <v>4.7803649999999998</v>
      </c>
      <c r="E1238" s="24">
        <v>1.2959000000000001</v>
      </c>
      <c r="F1238" s="24">
        <v>1.525285</v>
      </c>
      <c r="H1238">
        <f t="shared" si="473"/>
        <v>2.4312510000000005</v>
      </c>
      <c r="I1238">
        <f t="shared" si="474"/>
        <v>1.7564129999999998</v>
      </c>
      <c r="J1238">
        <f t="shared" si="475"/>
        <v>1.2959000000000001</v>
      </c>
      <c r="K1238">
        <f t="shared" si="476"/>
        <v>1.376358</v>
      </c>
      <c r="L1238">
        <f t="shared" si="477"/>
        <v>1.7149804999999998</v>
      </c>
      <c r="M1238">
        <f t="shared" si="478"/>
        <v>0.25901315027957611</v>
      </c>
      <c r="O1238" s="24">
        <v>5.1006</v>
      </c>
      <c r="P1238" s="24">
        <v>3.6373550000000003</v>
      </c>
      <c r="Q1238" s="24">
        <v>1.1335200000000001</v>
      </c>
      <c r="R1238" s="24">
        <v>1.230769</v>
      </c>
      <c r="T1238">
        <f t="shared" si="491"/>
        <v>1.9301050000000002</v>
      </c>
      <c r="U1238">
        <f t="shared" si="491"/>
        <v>1.0257770000000002</v>
      </c>
      <c r="V1238">
        <f t="shared" si="491"/>
        <v>0.95551810000000015</v>
      </c>
      <c r="W1238">
        <f t="shared" si="479"/>
        <v>0.21489099999999994</v>
      </c>
      <c r="X1238">
        <f t="shared" si="480"/>
        <v>1.0315727750000001</v>
      </c>
      <c r="Y1238">
        <f t="shared" si="481"/>
        <v>0.35120592079028318</v>
      </c>
      <c r="AA1238" s="24">
        <v>5.2465489999999999</v>
      </c>
      <c r="AB1238" s="24">
        <v>4.8860440000000001</v>
      </c>
      <c r="AC1238" s="24">
        <v>3.3394550000000001</v>
      </c>
      <c r="AD1238" s="24">
        <v>1.7694080000000001</v>
      </c>
      <c r="AF1238">
        <f t="shared" si="492"/>
        <v>0.9372309999999997</v>
      </c>
      <c r="AG1238">
        <f t="shared" si="492"/>
        <v>1.760643</v>
      </c>
      <c r="AH1238">
        <f t="shared" si="492"/>
        <v>3.1157843999999999</v>
      </c>
      <c r="AI1238">
        <f t="shared" si="482"/>
        <v>1.5288103000000002</v>
      </c>
      <c r="AJ1238">
        <f t="shared" si="483"/>
        <v>1.8356171749999999</v>
      </c>
      <c r="AK1238">
        <f t="shared" si="484"/>
        <v>0.46058634992615005</v>
      </c>
      <c r="AM1238" s="24">
        <v>5.1800119999999996</v>
      </c>
      <c r="AN1238" s="24">
        <v>7.1574549999999988</v>
      </c>
      <c r="AO1238" s="24">
        <v>0.81565969999999999</v>
      </c>
      <c r="AP1238" s="24">
        <v>2.2349570000000001</v>
      </c>
      <c r="AR1238">
        <f t="shared" si="485"/>
        <v>0.92218899999999948</v>
      </c>
      <c r="AS1238">
        <f t="shared" si="486"/>
        <v>2.1217849999999991</v>
      </c>
      <c r="AT1238">
        <f t="shared" si="487"/>
        <v>0.5336803</v>
      </c>
      <c r="AU1238">
        <f t="shared" si="488"/>
        <v>1.8372863000000001</v>
      </c>
      <c r="AV1238">
        <f t="shared" si="489"/>
        <v>1.3537351499999997</v>
      </c>
      <c r="AW1238">
        <f t="shared" si="490"/>
        <v>0.37443783677887166</v>
      </c>
    </row>
    <row r="1239" spans="1:49" x14ac:dyDescent="0.35">
      <c r="A1239" s="24" t="s">
        <v>2567</v>
      </c>
      <c r="B1239" s="24" t="s">
        <v>2568</v>
      </c>
      <c r="C1239" s="24">
        <v>8.8354479999999995</v>
      </c>
      <c r="D1239" s="24">
        <v>4.891991</v>
      </c>
      <c r="E1239" s="24">
        <v>1.3073509999999999</v>
      </c>
      <c r="F1239" s="24">
        <v>1.6104369999999999</v>
      </c>
      <c r="H1239">
        <f t="shared" si="473"/>
        <v>2.5368229999999992</v>
      </c>
      <c r="I1239">
        <f t="shared" si="474"/>
        <v>1.868039</v>
      </c>
      <c r="J1239">
        <f t="shared" si="475"/>
        <v>1.3073509999999999</v>
      </c>
      <c r="K1239">
        <f t="shared" si="476"/>
        <v>1.4615099999999999</v>
      </c>
      <c r="L1239">
        <f t="shared" si="477"/>
        <v>1.7934307499999997</v>
      </c>
      <c r="M1239">
        <f t="shared" si="478"/>
        <v>0.27456683096117507</v>
      </c>
      <c r="O1239" s="24">
        <v>5.1006</v>
      </c>
      <c r="P1239" s="24">
        <v>3.6373550000000003</v>
      </c>
      <c r="Q1239" s="24">
        <v>1.1335200000000001</v>
      </c>
      <c r="R1239" s="24">
        <v>1.231093</v>
      </c>
      <c r="T1239">
        <f t="shared" si="491"/>
        <v>1.9301050000000002</v>
      </c>
      <c r="U1239">
        <f t="shared" si="491"/>
        <v>1.0257770000000002</v>
      </c>
      <c r="V1239">
        <f t="shared" si="491"/>
        <v>0.95551810000000015</v>
      </c>
      <c r="W1239">
        <f t="shared" si="479"/>
        <v>0.21521499999999993</v>
      </c>
      <c r="X1239">
        <f t="shared" si="480"/>
        <v>1.0316537750000001</v>
      </c>
      <c r="Y1239">
        <f t="shared" si="481"/>
        <v>0.35114313967853716</v>
      </c>
      <c r="AA1239" s="24">
        <v>5.2465489999999999</v>
      </c>
      <c r="AB1239" s="24">
        <v>4.8881680000000003</v>
      </c>
      <c r="AC1239" s="24">
        <v>3.349796</v>
      </c>
      <c r="AD1239" s="24">
        <v>1.7841629999999999</v>
      </c>
      <c r="AF1239">
        <f t="shared" si="492"/>
        <v>0.9372309999999997</v>
      </c>
      <c r="AG1239">
        <f t="shared" si="492"/>
        <v>1.7627670000000002</v>
      </c>
      <c r="AH1239">
        <f t="shared" si="492"/>
        <v>3.1261253999999998</v>
      </c>
      <c r="AI1239">
        <f t="shared" si="482"/>
        <v>1.5435653</v>
      </c>
      <c r="AJ1239">
        <f t="shared" si="483"/>
        <v>1.8424221750000001</v>
      </c>
      <c r="AK1239">
        <f t="shared" si="484"/>
        <v>0.46214404426653299</v>
      </c>
      <c r="AM1239" s="24">
        <v>5.1800119999999996</v>
      </c>
      <c r="AN1239" s="24">
        <v>7.1574549999999988</v>
      </c>
      <c r="AO1239" s="24">
        <v>0.81565969999999999</v>
      </c>
      <c r="AP1239" s="24">
        <v>2.2349570000000001</v>
      </c>
      <c r="AR1239">
        <f t="shared" si="485"/>
        <v>0.92218899999999948</v>
      </c>
      <c r="AS1239">
        <f t="shared" si="486"/>
        <v>2.1217849999999991</v>
      </c>
      <c r="AT1239">
        <f t="shared" si="487"/>
        <v>0.5336803</v>
      </c>
      <c r="AU1239">
        <f t="shared" si="488"/>
        <v>1.8372863000000001</v>
      </c>
      <c r="AV1239">
        <f t="shared" si="489"/>
        <v>1.3537351499999997</v>
      </c>
      <c r="AW1239">
        <f t="shared" si="490"/>
        <v>0.37443783677887166</v>
      </c>
    </row>
    <row r="1240" spans="1:49" x14ac:dyDescent="0.35">
      <c r="A1240" s="24" t="s">
        <v>2569</v>
      </c>
      <c r="B1240" s="24" t="s">
        <v>2570</v>
      </c>
      <c r="C1240" s="24">
        <v>8.9410200000000017</v>
      </c>
      <c r="D1240" s="24">
        <v>4.9980529999999996</v>
      </c>
      <c r="E1240" s="24">
        <v>1.324004</v>
      </c>
      <c r="F1240" s="24">
        <v>1.6922900000000001</v>
      </c>
      <c r="H1240">
        <f t="shared" si="473"/>
        <v>2.6423950000000014</v>
      </c>
      <c r="I1240">
        <f t="shared" si="474"/>
        <v>1.9741009999999997</v>
      </c>
      <c r="J1240">
        <f t="shared" si="475"/>
        <v>1.324004</v>
      </c>
      <c r="K1240">
        <f t="shared" si="476"/>
        <v>1.543363</v>
      </c>
      <c r="L1240">
        <f t="shared" si="477"/>
        <v>1.8709657500000005</v>
      </c>
      <c r="M1240">
        <f t="shared" si="478"/>
        <v>0.29043511686759887</v>
      </c>
      <c r="O1240" s="24">
        <v>5.1006</v>
      </c>
      <c r="P1240" s="24">
        <v>3.6373550000000003</v>
      </c>
      <c r="Q1240" s="24">
        <v>1.1335200000000001</v>
      </c>
      <c r="R1240" s="24">
        <v>1.233187</v>
      </c>
      <c r="T1240">
        <f t="shared" si="491"/>
        <v>1.9301050000000002</v>
      </c>
      <c r="U1240">
        <f t="shared" si="491"/>
        <v>1.0257770000000002</v>
      </c>
      <c r="V1240">
        <f t="shared" si="491"/>
        <v>0.95551810000000015</v>
      </c>
      <c r="W1240">
        <f t="shared" si="479"/>
        <v>0.21730899999999997</v>
      </c>
      <c r="X1240">
        <f t="shared" si="480"/>
        <v>1.0321772750000002</v>
      </c>
      <c r="Y1240">
        <f t="shared" si="481"/>
        <v>0.350737567795461</v>
      </c>
      <c r="AA1240" s="24">
        <v>5.2465489999999999</v>
      </c>
      <c r="AB1240" s="24">
        <v>4.8881680000000003</v>
      </c>
      <c r="AC1240" s="24">
        <v>3.349796</v>
      </c>
      <c r="AD1240" s="24">
        <v>1.784213</v>
      </c>
      <c r="AF1240">
        <f t="shared" si="492"/>
        <v>0.9372309999999997</v>
      </c>
      <c r="AG1240">
        <f t="shared" si="492"/>
        <v>1.7627670000000002</v>
      </c>
      <c r="AH1240">
        <f t="shared" si="492"/>
        <v>3.1261253999999998</v>
      </c>
      <c r="AI1240">
        <f t="shared" si="482"/>
        <v>1.5436153000000001</v>
      </c>
      <c r="AJ1240">
        <f t="shared" si="483"/>
        <v>1.842434675</v>
      </c>
      <c r="AK1240">
        <f t="shared" si="484"/>
        <v>0.46214134994968681</v>
      </c>
      <c r="AM1240" s="24">
        <v>5.1800119999999996</v>
      </c>
      <c r="AN1240" s="24">
        <v>7.1574549999999988</v>
      </c>
      <c r="AO1240" s="24">
        <v>0.81565969999999999</v>
      </c>
      <c r="AP1240" s="24">
        <v>2.2349570000000001</v>
      </c>
      <c r="AR1240">
        <f t="shared" si="485"/>
        <v>0.92218899999999948</v>
      </c>
      <c r="AS1240">
        <f t="shared" si="486"/>
        <v>2.1217849999999991</v>
      </c>
      <c r="AT1240">
        <f t="shared" si="487"/>
        <v>0.5336803</v>
      </c>
      <c r="AU1240">
        <f t="shared" si="488"/>
        <v>1.8372863000000001</v>
      </c>
      <c r="AV1240">
        <f t="shared" si="489"/>
        <v>1.3537351499999997</v>
      </c>
      <c r="AW1240">
        <f t="shared" si="490"/>
        <v>0.37443783677887166</v>
      </c>
    </row>
    <row r="1241" spans="1:49" x14ac:dyDescent="0.35">
      <c r="A1241" s="24" t="s">
        <v>2571</v>
      </c>
      <c r="B1241" s="24" t="s">
        <v>2572</v>
      </c>
      <c r="C1241" s="24">
        <v>9.0465909999999994</v>
      </c>
      <c r="D1241" s="24">
        <v>5.0240099999999996</v>
      </c>
      <c r="E1241" s="24">
        <v>1.3491109999999999</v>
      </c>
      <c r="F1241" s="24">
        <v>1.7144630000000001</v>
      </c>
      <c r="H1241">
        <f t="shared" si="473"/>
        <v>2.747965999999999</v>
      </c>
      <c r="I1241">
        <f t="shared" si="474"/>
        <v>2.0000579999999997</v>
      </c>
      <c r="J1241">
        <f t="shared" si="475"/>
        <v>1.3491109999999999</v>
      </c>
      <c r="K1241">
        <f t="shared" si="476"/>
        <v>1.565536</v>
      </c>
      <c r="L1241">
        <f t="shared" si="477"/>
        <v>1.9156677499999997</v>
      </c>
      <c r="M1241">
        <f t="shared" si="478"/>
        <v>0.30868280437162177</v>
      </c>
      <c r="O1241" s="24">
        <v>5.1006</v>
      </c>
      <c r="P1241" s="24">
        <v>3.6373550000000003</v>
      </c>
      <c r="Q1241" s="24">
        <v>1.1335200000000001</v>
      </c>
      <c r="R1241" s="24">
        <v>1.234553</v>
      </c>
      <c r="T1241">
        <f t="shared" si="491"/>
        <v>1.9301050000000002</v>
      </c>
      <c r="U1241">
        <f t="shared" si="491"/>
        <v>1.0257770000000002</v>
      </c>
      <c r="V1241">
        <f t="shared" si="491"/>
        <v>0.95551810000000015</v>
      </c>
      <c r="W1241">
        <f t="shared" si="479"/>
        <v>0.21867499999999995</v>
      </c>
      <c r="X1241">
        <f t="shared" si="480"/>
        <v>1.0325187750000002</v>
      </c>
      <c r="Y1241">
        <f t="shared" si="481"/>
        <v>0.35047316550826535</v>
      </c>
      <c r="AA1241" s="24">
        <v>5.2465489999999999</v>
      </c>
      <c r="AB1241" s="24">
        <v>4.8881680000000003</v>
      </c>
      <c r="AC1241" s="24">
        <v>3.349796</v>
      </c>
      <c r="AD1241" s="24">
        <v>1.784213</v>
      </c>
      <c r="AF1241">
        <f t="shared" si="492"/>
        <v>0.9372309999999997</v>
      </c>
      <c r="AG1241">
        <f t="shared" si="492"/>
        <v>1.7627670000000002</v>
      </c>
      <c r="AH1241">
        <f t="shared" si="492"/>
        <v>3.1261253999999998</v>
      </c>
      <c r="AI1241">
        <f t="shared" si="482"/>
        <v>1.5436153000000001</v>
      </c>
      <c r="AJ1241">
        <f t="shared" si="483"/>
        <v>1.842434675</v>
      </c>
      <c r="AK1241">
        <f t="shared" si="484"/>
        <v>0.46214134994968681</v>
      </c>
      <c r="AM1241" s="24">
        <v>5.1800119999999996</v>
      </c>
      <c r="AN1241" s="24">
        <v>7.2169469999999993</v>
      </c>
      <c r="AO1241" s="24">
        <v>0.81565969999999999</v>
      </c>
      <c r="AP1241" s="24">
        <v>2.2349570000000001</v>
      </c>
      <c r="AR1241">
        <f t="shared" si="485"/>
        <v>0.92218899999999948</v>
      </c>
      <c r="AS1241">
        <f t="shared" si="486"/>
        <v>2.1812769999999997</v>
      </c>
      <c r="AT1241">
        <f t="shared" si="487"/>
        <v>0.5336803</v>
      </c>
      <c r="AU1241">
        <f t="shared" si="488"/>
        <v>1.8372863000000001</v>
      </c>
      <c r="AV1241">
        <f t="shared" si="489"/>
        <v>1.3686081499999998</v>
      </c>
      <c r="AW1241">
        <f t="shared" si="490"/>
        <v>0.38476014609105191</v>
      </c>
    </row>
    <row r="1242" spans="1:49" x14ac:dyDescent="0.35">
      <c r="A1242" s="24" t="s">
        <v>2573</v>
      </c>
      <c r="B1242" s="24" t="s">
        <v>2574</v>
      </c>
      <c r="C1242" s="24">
        <v>9.1334750000000007</v>
      </c>
      <c r="D1242" s="24">
        <v>5.0240099999999996</v>
      </c>
      <c r="E1242" s="24">
        <v>1.351648</v>
      </c>
      <c r="F1242" s="24">
        <v>1.7144630000000001</v>
      </c>
      <c r="H1242">
        <f t="shared" si="473"/>
        <v>2.8348500000000003</v>
      </c>
      <c r="I1242">
        <f t="shared" si="474"/>
        <v>2.0000579999999997</v>
      </c>
      <c r="J1242">
        <f t="shared" si="475"/>
        <v>1.351648</v>
      </c>
      <c r="K1242">
        <f t="shared" si="476"/>
        <v>1.565536</v>
      </c>
      <c r="L1242">
        <f t="shared" si="477"/>
        <v>1.9380230000000001</v>
      </c>
      <c r="M1242">
        <f t="shared" si="478"/>
        <v>0.32796458332010969</v>
      </c>
      <c r="O1242" s="24">
        <v>5.1006</v>
      </c>
      <c r="P1242" s="24">
        <v>3.6373550000000003</v>
      </c>
      <c r="Q1242" s="24">
        <v>1.1335200000000001</v>
      </c>
      <c r="R1242" s="24">
        <v>1.2379549999999999</v>
      </c>
      <c r="T1242">
        <f t="shared" si="491"/>
        <v>1.9301050000000002</v>
      </c>
      <c r="U1242">
        <f t="shared" si="491"/>
        <v>1.0257770000000002</v>
      </c>
      <c r="V1242">
        <f t="shared" si="491"/>
        <v>0.95551810000000015</v>
      </c>
      <c r="W1242">
        <f t="shared" si="479"/>
        <v>0.22207699999999986</v>
      </c>
      <c r="X1242">
        <f t="shared" si="480"/>
        <v>1.0333692750000001</v>
      </c>
      <c r="Y1242">
        <f t="shared" si="481"/>
        <v>0.34981525648720491</v>
      </c>
      <c r="AA1242" s="24">
        <v>5.2465489999999999</v>
      </c>
      <c r="AB1242" s="24">
        <v>4.8881680000000003</v>
      </c>
      <c r="AC1242" s="24">
        <v>3.349796</v>
      </c>
      <c r="AD1242" s="24">
        <v>1.784213</v>
      </c>
      <c r="AF1242">
        <f t="shared" si="492"/>
        <v>0.9372309999999997</v>
      </c>
      <c r="AG1242">
        <f t="shared" si="492"/>
        <v>1.7627670000000002</v>
      </c>
      <c r="AH1242">
        <f t="shared" si="492"/>
        <v>3.1261253999999998</v>
      </c>
      <c r="AI1242">
        <f t="shared" si="482"/>
        <v>1.5436153000000001</v>
      </c>
      <c r="AJ1242">
        <f t="shared" si="483"/>
        <v>1.842434675</v>
      </c>
      <c r="AK1242">
        <f t="shared" si="484"/>
        <v>0.46214134994968681</v>
      </c>
      <c r="AM1242" s="24">
        <v>5.1800119999999996</v>
      </c>
      <c r="AN1242" s="24">
        <v>7.329482999999998</v>
      </c>
      <c r="AO1242" s="24">
        <v>0.81565969999999999</v>
      </c>
      <c r="AP1242" s="24">
        <v>2.2349570000000001</v>
      </c>
      <c r="AR1242">
        <f t="shared" si="485"/>
        <v>0.92218899999999948</v>
      </c>
      <c r="AS1242">
        <f t="shared" si="486"/>
        <v>2.2938129999999983</v>
      </c>
      <c r="AT1242">
        <f t="shared" si="487"/>
        <v>0.5336803</v>
      </c>
      <c r="AU1242">
        <f t="shared" si="488"/>
        <v>1.8372863000000001</v>
      </c>
      <c r="AV1242">
        <f t="shared" si="489"/>
        <v>1.3967421499999995</v>
      </c>
      <c r="AW1242">
        <f t="shared" si="490"/>
        <v>0.4050608706436693</v>
      </c>
    </row>
    <row r="1243" spans="1:49" x14ac:dyDescent="0.35">
      <c r="A1243" s="24" t="s">
        <v>2575</v>
      </c>
      <c r="B1243" s="24" t="s">
        <v>2576</v>
      </c>
      <c r="C1243" s="24">
        <v>9.2398880000000005</v>
      </c>
      <c r="D1243" s="24">
        <v>5.0240099999999996</v>
      </c>
      <c r="E1243" s="24">
        <v>1.351648</v>
      </c>
      <c r="F1243" s="24">
        <v>1.7144630000000001</v>
      </c>
      <c r="H1243">
        <f t="shared" si="473"/>
        <v>2.9412630000000002</v>
      </c>
      <c r="I1243">
        <f t="shared" si="474"/>
        <v>2.0000579999999997</v>
      </c>
      <c r="J1243">
        <f t="shared" si="475"/>
        <v>1.351648</v>
      </c>
      <c r="K1243">
        <f t="shared" si="476"/>
        <v>1.565536</v>
      </c>
      <c r="L1243">
        <f t="shared" si="477"/>
        <v>1.96462625</v>
      </c>
      <c r="M1243">
        <f t="shared" si="478"/>
        <v>0.35238356386386105</v>
      </c>
      <c r="O1243" s="24">
        <v>5.1006</v>
      </c>
      <c r="P1243" s="24">
        <v>3.6373550000000003</v>
      </c>
      <c r="Q1243" s="24">
        <v>1.1335200000000001</v>
      </c>
      <c r="R1243" s="24">
        <v>1.2391300000000001</v>
      </c>
      <c r="T1243">
        <f t="shared" si="491"/>
        <v>1.9301050000000002</v>
      </c>
      <c r="U1243">
        <f t="shared" si="491"/>
        <v>1.0257770000000002</v>
      </c>
      <c r="V1243">
        <f t="shared" si="491"/>
        <v>0.95551810000000015</v>
      </c>
      <c r="W1243">
        <f t="shared" si="479"/>
        <v>0.22325200000000001</v>
      </c>
      <c r="X1243">
        <f t="shared" si="480"/>
        <v>1.0336630250000001</v>
      </c>
      <c r="Y1243">
        <f t="shared" si="481"/>
        <v>0.34958821760715947</v>
      </c>
      <c r="AA1243" s="24">
        <v>5.2465489999999999</v>
      </c>
      <c r="AB1243" s="24">
        <v>4.8881680000000003</v>
      </c>
      <c r="AC1243" s="24">
        <v>3.349796</v>
      </c>
      <c r="AD1243" s="24">
        <v>1.784213</v>
      </c>
      <c r="AF1243">
        <f t="shared" si="492"/>
        <v>0.9372309999999997</v>
      </c>
      <c r="AG1243">
        <f t="shared" si="492"/>
        <v>1.7627670000000002</v>
      </c>
      <c r="AH1243">
        <f t="shared" si="492"/>
        <v>3.1261253999999998</v>
      </c>
      <c r="AI1243">
        <f t="shared" si="482"/>
        <v>1.5436153000000001</v>
      </c>
      <c r="AJ1243">
        <f t="shared" si="483"/>
        <v>1.842434675</v>
      </c>
      <c r="AK1243">
        <f t="shared" si="484"/>
        <v>0.46214134994968681</v>
      </c>
      <c r="AM1243" s="24">
        <v>5.1800119999999996</v>
      </c>
      <c r="AN1243" s="24">
        <v>7.342178999999998</v>
      </c>
      <c r="AO1243" s="24">
        <v>0.81565969999999999</v>
      </c>
      <c r="AP1243" s="24">
        <v>2.2349570000000001</v>
      </c>
      <c r="AR1243">
        <f t="shared" si="485"/>
        <v>0.92218899999999948</v>
      </c>
      <c r="AS1243">
        <f t="shared" si="486"/>
        <v>2.3065089999999984</v>
      </c>
      <c r="AT1243">
        <f t="shared" si="487"/>
        <v>0.5336803</v>
      </c>
      <c r="AU1243">
        <f t="shared" si="488"/>
        <v>1.8372863000000001</v>
      </c>
      <c r="AV1243">
        <f t="shared" si="489"/>
        <v>1.3999161499999995</v>
      </c>
      <c r="AW1243">
        <f t="shared" si="490"/>
        <v>0.40740960361926587</v>
      </c>
    </row>
    <row r="1244" spans="1:49" x14ac:dyDescent="0.35">
      <c r="A1244" s="24" t="s">
        <v>2577</v>
      </c>
      <c r="B1244" s="24" t="s">
        <v>2578</v>
      </c>
      <c r="C1244" s="24">
        <v>9.2949009999999994</v>
      </c>
      <c r="D1244" s="24">
        <v>5.0240099999999996</v>
      </c>
      <c r="E1244" s="24">
        <v>1.351648</v>
      </c>
      <c r="F1244" s="24">
        <v>1.7144630000000001</v>
      </c>
      <c r="H1244">
        <f t="shared" si="473"/>
        <v>2.9962759999999991</v>
      </c>
      <c r="I1244">
        <f t="shared" si="474"/>
        <v>2.0000579999999997</v>
      </c>
      <c r="J1244">
        <f t="shared" si="475"/>
        <v>1.351648</v>
      </c>
      <c r="K1244">
        <f t="shared" si="476"/>
        <v>1.565536</v>
      </c>
      <c r="L1244">
        <f t="shared" si="477"/>
        <v>1.9783794999999997</v>
      </c>
      <c r="M1244">
        <f t="shared" si="478"/>
        <v>0.36512730321754405</v>
      </c>
      <c r="O1244" s="24">
        <v>5.1006</v>
      </c>
      <c r="P1244" s="24">
        <v>3.6426169999999995</v>
      </c>
      <c r="Q1244" s="24">
        <v>1.1335200000000001</v>
      </c>
      <c r="R1244" s="24">
        <v>1.2391300000000001</v>
      </c>
      <c r="T1244">
        <f t="shared" si="491"/>
        <v>1.9301050000000002</v>
      </c>
      <c r="U1244">
        <f t="shared" si="491"/>
        <v>1.0310389999999994</v>
      </c>
      <c r="V1244">
        <f t="shared" si="491"/>
        <v>0.95551810000000015</v>
      </c>
      <c r="W1244">
        <f t="shared" si="479"/>
        <v>0.22325200000000001</v>
      </c>
      <c r="X1244">
        <f t="shared" si="480"/>
        <v>1.0349785250000001</v>
      </c>
      <c r="Y1244">
        <f t="shared" si="481"/>
        <v>0.3495808009403199</v>
      </c>
      <c r="AA1244" s="24">
        <v>5.2465489999999999</v>
      </c>
      <c r="AB1244" s="24">
        <v>4.8881680000000003</v>
      </c>
      <c r="AC1244" s="24">
        <v>3.349796</v>
      </c>
      <c r="AD1244" s="24">
        <v>1.784213</v>
      </c>
      <c r="AF1244">
        <f t="shared" si="492"/>
        <v>0.9372309999999997</v>
      </c>
      <c r="AG1244">
        <f t="shared" si="492"/>
        <v>1.7627670000000002</v>
      </c>
      <c r="AH1244">
        <f t="shared" si="492"/>
        <v>3.1261253999999998</v>
      </c>
      <c r="AI1244">
        <f t="shared" si="482"/>
        <v>1.5436153000000001</v>
      </c>
      <c r="AJ1244">
        <f t="shared" si="483"/>
        <v>1.842434675</v>
      </c>
      <c r="AK1244">
        <f t="shared" si="484"/>
        <v>0.46214134994968681</v>
      </c>
      <c r="AM1244" s="24">
        <v>5.1800119999999996</v>
      </c>
      <c r="AN1244" s="24">
        <v>7.342178999999998</v>
      </c>
      <c r="AO1244" s="24">
        <v>0.81565969999999999</v>
      </c>
      <c r="AP1244" s="24">
        <v>2.2349570000000001</v>
      </c>
      <c r="AR1244">
        <f t="shared" si="485"/>
        <v>0.92218899999999948</v>
      </c>
      <c r="AS1244">
        <f t="shared" si="486"/>
        <v>2.3065089999999984</v>
      </c>
      <c r="AT1244">
        <f t="shared" si="487"/>
        <v>0.5336803</v>
      </c>
      <c r="AU1244">
        <f t="shared" si="488"/>
        <v>1.8372863000000001</v>
      </c>
      <c r="AV1244">
        <f t="shared" si="489"/>
        <v>1.3999161499999995</v>
      </c>
      <c r="AW1244">
        <f t="shared" si="490"/>
        <v>0.40740960361926587</v>
      </c>
    </row>
    <row r="1245" spans="1:49" x14ac:dyDescent="0.35">
      <c r="A1245" s="24" t="s">
        <v>2579</v>
      </c>
      <c r="B1245" s="24" t="s">
        <v>2580</v>
      </c>
      <c r="C1245" s="24">
        <v>9.315173999999999</v>
      </c>
      <c r="D1245" s="24">
        <v>5.0240099999999996</v>
      </c>
      <c r="E1245" s="24">
        <v>1.351648</v>
      </c>
      <c r="F1245" s="24">
        <v>1.7144630000000001</v>
      </c>
      <c r="H1245">
        <f t="shared" si="473"/>
        <v>3.0165489999999986</v>
      </c>
      <c r="I1245">
        <f t="shared" si="474"/>
        <v>2.0000579999999997</v>
      </c>
      <c r="J1245">
        <f t="shared" si="475"/>
        <v>1.351648</v>
      </c>
      <c r="K1245">
        <f t="shared" si="476"/>
        <v>1.565536</v>
      </c>
      <c r="L1245">
        <f t="shared" si="477"/>
        <v>1.9834477499999996</v>
      </c>
      <c r="M1245">
        <f t="shared" si="478"/>
        <v>0.36984177338026897</v>
      </c>
      <c r="O1245" s="24">
        <v>5.1006</v>
      </c>
      <c r="P1245" s="24">
        <v>3.6691269999999996</v>
      </c>
      <c r="Q1245" s="24">
        <v>1.1335200000000001</v>
      </c>
      <c r="R1245" s="24">
        <v>1.2391300000000001</v>
      </c>
      <c r="T1245">
        <f t="shared" si="491"/>
        <v>1.9301050000000002</v>
      </c>
      <c r="U1245">
        <f t="shared" si="491"/>
        <v>1.0575489999999994</v>
      </c>
      <c r="V1245">
        <f t="shared" si="491"/>
        <v>0.95551810000000015</v>
      </c>
      <c r="W1245">
        <f t="shared" si="479"/>
        <v>0.22325200000000001</v>
      </c>
      <c r="X1245">
        <f t="shared" si="480"/>
        <v>1.0416060250000001</v>
      </c>
      <c r="Y1245">
        <f t="shared" si="481"/>
        <v>0.34961872662616411</v>
      </c>
      <c r="AA1245" s="24">
        <v>5.2465489999999999</v>
      </c>
      <c r="AB1245" s="24">
        <v>4.8881680000000003</v>
      </c>
      <c r="AC1245" s="24">
        <v>3.349796</v>
      </c>
      <c r="AD1245" s="24">
        <v>1.784213</v>
      </c>
      <c r="AF1245">
        <f t="shared" si="492"/>
        <v>0.9372309999999997</v>
      </c>
      <c r="AG1245">
        <f t="shared" si="492"/>
        <v>1.7627670000000002</v>
      </c>
      <c r="AH1245">
        <f t="shared" si="492"/>
        <v>3.1261253999999998</v>
      </c>
      <c r="AI1245">
        <f t="shared" si="482"/>
        <v>1.5436153000000001</v>
      </c>
      <c r="AJ1245">
        <f t="shared" si="483"/>
        <v>1.842434675</v>
      </c>
      <c r="AK1245">
        <f t="shared" si="484"/>
        <v>0.46214134994968681</v>
      </c>
      <c r="AM1245" s="24">
        <v>5.1800119999999996</v>
      </c>
      <c r="AN1245" s="24">
        <v>7.342178999999998</v>
      </c>
      <c r="AO1245" s="24">
        <v>0.81565969999999999</v>
      </c>
      <c r="AP1245" s="24">
        <v>2.2349570000000001</v>
      </c>
      <c r="AR1245">
        <f t="shared" si="485"/>
        <v>0.92218899999999948</v>
      </c>
      <c r="AS1245">
        <f t="shared" si="486"/>
        <v>2.3065089999999984</v>
      </c>
      <c r="AT1245">
        <f t="shared" si="487"/>
        <v>0.5336803</v>
      </c>
      <c r="AU1245">
        <f t="shared" si="488"/>
        <v>1.8372863000000001</v>
      </c>
      <c r="AV1245">
        <f t="shared" si="489"/>
        <v>1.3999161499999995</v>
      </c>
      <c r="AW1245">
        <f t="shared" si="490"/>
        <v>0.40740960361926587</v>
      </c>
    </row>
    <row r="1246" spans="1:49" x14ac:dyDescent="0.35">
      <c r="A1246" s="24" t="s">
        <v>2581</v>
      </c>
      <c r="B1246" s="24" t="s">
        <v>2582</v>
      </c>
      <c r="C1246" s="24">
        <v>9.315173999999999</v>
      </c>
      <c r="D1246" s="24">
        <v>5.0240099999999996</v>
      </c>
      <c r="E1246" s="24">
        <v>1.351648</v>
      </c>
      <c r="F1246" s="24">
        <v>1.7144630000000001</v>
      </c>
      <c r="H1246">
        <f t="shared" si="473"/>
        <v>3.0165489999999986</v>
      </c>
      <c r="I1246">
        <f t="shared" si="474"/>
        <v>2.0000579999999997</v>
      </c>
      <c r="J1246">
        <f t="shared" si="475"/>
        <v>1.351648</v>
      </c>
      <c r="K1246">
        <f t="shared" si="476"/>
        <v>1.565536</v>
      </c>
      <c r="L1246">
        <f t="shared" si="477"/>
        <v>1.9834477499999996</v>
      </c>
      <c r="M1246">
        <f t="shared" si="478"/>
        <v>0.36984177338026897</v>
      </c>
      <c r="O1246" s="24">
        <v>5.1006</v>
      </c>
      <c r="P1246" s="24">
        <v>3.6978799999999996</v>
      </c>
      <c r="Q1246" s="24">
        <v>1.1335200000000001</v>
      </c>
      <c r="R1246" s="24">
        <v>1.2391300000000001</v>
      </c>
      <c r="T1246">
        <f t="shared" si="491"/>
        <v>1.9301050000000002</v>
      </c>
      <c r="U1246">
        <f t="shared" si="491"/>
        <v>1.0863019999999994</v>
      </c>
      <c r="V1246">
        <f t="shared" si="491"/>
        <v>0.95551810000000015</v>
      </c>
      <c r="W1246">
        <f t="shared" si="479"/>
        <v>0.22325200000000001</v>
      </c>
      <c r="X1246">
        <f t="shared" si="480"/>
        <v>1.0487942750000001</v>
      </c>
      <c r="Y1246">
        <f t="shared" si="481"/>
        <v>0.34980183867316295</v>
      </c>
      <c r="AA1246" s="24">
        <v>5.2465489999999999</v>
      </c>
      <c r="AB1246" s="24">
        <v>4.8881680000000003</v>
      </c>
      <c r="AC1246" s="24">
        <v>3.349796</v>
      </c>
      <c r="AD1246" s="24">
        <v>1.784213</v>
      </c>
      <c r="AF1246">
        <f t="shared" si="492"/>
        <v>0.9372309999999997</v>
      </c>
      <c r="AG1246">
        <f t="shared" si="492"/>
        <v>1.7627670000000002</v>
      </c>
      <c r="AH1246">
        <f t="shared" si="492"/>
        <v>3.1261253999999998</v>
      </c>
      <c r="AI1246">
        <f t="shared" si="482"/>
        <v>1.5436153000000001</v>
      </c>
      <c r="AJ1246">
        <f t="shared" si="483"/>
        <v>1.842434675</v>
      </c>
      <c r="AK1246">
        <f t="shared" si="484"/>
        <v>0.46214134994968681</v>
      </c>
      <c r="AM1246" s="24">
        <v>5.1800119999999996</v>
      </c>
      <c r="AN1246" s="24">
        <v>7.342178999999998</v>
      </c>
      <c r="AO1246" s="24">
        <v>0.81565969999999999</v>
      </c>
      <c r="AP1246" s="24">
        <v>2.2349570000000001</v>
      </c>
      <c r="AR1246">
        <f t="shared" si="485"/>
        <v>0.92218899999999948</v>
      </c>
      <c r="AS1246">
        <f t="shared" si="486"/>
        <v>2.3065089999999984</v>
      </c>
      <c r="AT1246">
        <f t="shared" si="487"/>
        <v>0.5336803</v>
      </c>
      <c r="AU1246">
        <f t="shared" si="488"/>
        <v>1.8372863000000001</v>
      </c>
      <c r="AV1246">
        <f t="shared" si="489"/>
        <v>1.3999161499999995</v>
      </c>
      <c r="AW1246">
        <f t="shared" si="490"/>
        <v>0.40740960361926587</v>
      </c>
    </row>
    <row r="1247" spans="1:49" x14ac:dyDescent="0.35">
      <c r="A1247" s="24" t="s">
        <v>2583</v>
      </c>
      <c r="B1247" s="24" t="s">
        <v>2584</v>
      </c>
      <c r="C1247" s="24">
        <v>9.315173999999999</v>
      </c>
      <c r="D1247" s="24">
        <v>5.0240099999999996</v>
      </c>
      <c r="E1247" s="24">
        <v>1.351648</v>
      </c>
      <c r="F1247" s="24">
        <v>1.7165049999999999</v>
      </c>
      <c r="H1247">
        <f t="shared" si="473"/>
        <v>3.0165489999999986</v>
      </c>
      <c r="I1247">
        <f t="shared" si="474"/>
        <v>2.0000579999999997</v>
      </c>
      <c r="J1247">
        <f t="shared" si="475"/>
        <v>1.351648</v>
      </c>
      <c r="K1247">
        <f t="shared" si="476"/>
        <v>1.5675779999999999</v>
      </c>
      <c r="L1247">
        <f t="shared" si="477"/>
        <v>1.9839582499999997</v>
      </c>
      <c r="M1247">
        <f t="shared" si="478"/>
        <v>0.36964979189551217</v>
      </c>
      <c r="O1247" s="24">
        <v>5.1006</v>
      </c>
      <c r="P1247" s="24">
        <v>3.7266310000000002</v>
      </c>
      <c r="Q1247" s="24">
        <v>1.1335200000000001</v>
      </c>
      <c r="R1247" s="24">
        <v>1.2391300000000001</v>
      </c>
      <c r="T1247">
        <f t="shared" si="491"/>
        <v>1.9301050000000002</v>
      </c>
      <c r="U1247">
        <f t="shared" si="491"/>
        <v>1.1150530000000001</v>
      </c>
      <c r="V1247">
        <f t="shared" si="491"/>
        <v>0.95551810000000015</v>
      </c>
      <c r="W1247">
        <f t="shared" si="479"/>
        <v>0.22325200000000001</v>
      </c>
      <c r="X1247">
        <f t="shared" si="480"/>
        <v>1.055982025</v>
      </c>
      <c r="Y1247">
        <f t="shared" si="481"/>
        <v>0.35013243331074118</v>
      </c>
      <c r="AA1247" s="24">
        <v>5.2465489999999999</v>
      </c>
      <c r="AB1247" s="24">
        <v>4.9052470000000001</v>
      </c>
      <c r="AC1247" s="24">
        <v>3.349796</v>
      </c>
      <c r="AD1247" s="24">
        <v>1.784213</v>
      </c>
      <c r="AF1247">
        <f t="shared" si="492"/>
        <v>0.9372309999999997</v>
      </c>
      <c r="AG1247">
        <f t="shared" si="492"/>
        <v>1.779846</v>
      </c>
      <c r="AH1247">
        <f t="shared" si="492"/>
        <v>3.1261253999999998</v>
      </c>
      <c r="AI1247">
        <f t="shared" si="482"/>
        <v>1.5436153000000001</v>
      </c>
      <c r="AJ1247">
        <f t="shared" si="483"/>
        <v>1.8467044249999998</v>
      </c>
      <c r="AK1247">
        <f t="shared" si="484"/>
        <v>0.46191566769432518</v>
      </c>
      <c r="AM1247" s="24">
        <v>5.1800119999999996</v>
      </c>
      <c r="AN1247" s="24">
        <v>7.342178999999998</v>
      </c>
      <c r="AO1247" s="24">
        <v>0.81565969999999999</v>
      </c>
      <c r="AP1247" s="24">
        <v>2.2349570000000001</v>
      </c>
      <c r="AR1247">
        <f t="shared" si="485"/>
        <v>0.92218899999999948</v>
      </c>
      <c r="AS1247">
        <f t="shared" si="486"/>
        <v>2.3065089999999984</v>
      </c>
      <c r="AT1247">
        <f t="shared" si="487"/>
        <v>0.5336803</v>
      </c>
      <c r="AU1247">
        <f t="shared" si="488"/>
        <v>1.8372863000000001</v>
      </c>
      <c r="AV1247">
        <f t="shared" si="489"/>
        <v>1.3999161499999995</v>
      </c>
      <c r="AW1247">
        <f t="shared" si="490"/>
        <v>0.40740960361926587</v>
      </c>
    </row>
    <row r="1248" spans="1:49" x14ac:dyDescent="0.35">
      <c r="A1248" s="24" t="s">
        <v>2585</v>
      </c>
      <c r="B1248" s="24" t="s">
        <v>2586</v>
      </c>
      <c r="C1248" s="24">
        <v>9.315173999999999</v>
      </c>
      <c r="D1248" s="24">
        <v>5.0240099999999996</v>
      </c>
      <c r="E1248" s="24">
        <v>1.351648</v>
      </c>
      <c r="F1248" s="24">
        <v>1.753935</v>
      </c>
      <c r="H1248">
        <f t="shared" si="473"/>
        <v>3.0165489999999986</v>
      </c>
      <c r="I1248">
        <f t="shared" si="474"/>
        <v>2.0000579999999997</v>
      </c>
      <c r="J1248">
        <f t="shared" si="475"/>
        <v>1.351648</v>
      </c>
      <c r="K1248">
        <f t="shared" si="476"/>
        <v>1.605008</v>
      </c>
      <c r="L1248">
        <f t="shared" si="477"/>
        <v>1.9933157499999996</v>
      </c>
      <c r="M1248">
        <f t="shared" si="478"/>
        <v>0.36623901029481964</v>
      </c>
      <c r="O1248" s="24">
        <v>5.1006</v>
      </c>
      <c r="P1248" s="24">
        <v>3.7405790000000003</v>
      </c>
      <c r="Q1248" s="24">
        <v>1.1335200000000001</v>
      </c>
      <c r="R1248" s="24">
        <v>1.2391300000000001</v>
      </c>
      <c r="T1248">
        <f t="shared" si="491"/>
        <v>1.9301050000000002</v>
      </c>
      <c r="U1248">
        <f t="shared" si="491"/>
        <v>1.1290010000000001</v>
      </c>
      <c r="V1248">
        <f t="shared" si="491"/>
        <v>0.95551810000000015</v>
      </c>
      <c r="W1248">
        <f t="shared" si="479"/>
        <v>0.22325200000000001</v>
      </c>
      <c r="X1248">
        <f t="shared" si="480"/>
        <v>1.0594690250000003</v>
      </c>
      <c r="Y1248">
        <f t="shared" si="481"/>
        <v>0.35034582964786454</v>
      </c>
      <c r="AA1248" s="24">
        <v>5.2465489999999999</v>
      </c>
      <c r="AB1248" s="24">
        <v>4.9650119999999998</v>
      </c>
      <c r="AC1248" s="24">
        <v>3.349796</v>
      </c>
      <c r="AD1248" s="24">
        <v>1.7857609999999999</v>
      </c>
      <c r="AF1248">
        <f t="shared" si="492"/>
        <v>0.9372309999999997</v>
      </c>
      <c r="AG1248">
        <f t="shared" si="492"/>
        <v>1.8396109999999997</v>
      </c>
      <c r="AH1248">
        <f t="shared" si="492"/>
        <v>3.1261253999999998</v>
      </c>
      <c r="AI1248">
        <f t="shared" si="482"/>
        <v>1.5451633</v>
      </c>
      <c r="AJ1248">
        <f t="shared" si="483"/>
        <v>1.862032675</v>
      </c>
      <c r="AK1248">
        <f t="shared" si="484"/>
        <v>0.46134743666455102</v>
      </c>
      <c r="AM1248" s="24">
        <v>5.1800119999999996</v>
      </c>
      <c r="AN1248" s="24">
        <v>7.342178999999998</v>
      </c>
      <c r="AO1248" s="24">
        <v>0.81565969999999999</v>
      </c>
      <c r="AP1248" s="24">
        <v>2.2349570000000001</v>
      </c>
      <c r="AR1248">
        <f t="shared" si="485"/>
        <v>0.92218899999999948</v>
      </c>
      <c r="AS1248">
        <f t="shared" si="486"/>
        <v>2.3065089999999984</v>
      </c>
      <c r="AT1248">
        <f t="shared" si="487"/>
        <v>0.5336803</v>
      </c>
      <c r="AU1248">
        <f t="shared" si="488"/>
        <v>1.8372863000000001</v>
      </c>
      <c r="AV1248">
        <f t="shared" si="489"/>
        <v>1.3999161499999995</v>
      </c>
      <c r="AW1248">
        <f t="shared" si="490"/>
        <v>0.40740960361926587</v>
      </c>
    </row>
    <row r="1249" spans="1:49" x14ac:dyDescent="0.35">
      <c r="A1249" s="24" t="s">
        <v>2587</v>
      </c>
      <c r="B1249" s="24" t="s">
        <v>2588</v>
      </c>
      <c r="C1249" s="24">
        <v>9.315173999999999</v>
      </c>
      <c r="D1249" s="24">
        <v>5.0241369999999996</v>
      </c>
      <c r="E1249" s="24">
        <v>1.351648</v>
      </c>
      <c r="F1249" s="24">
        <v>1.804217</v>
      </c>
      <c r="H1249">
        <f t="shared" si="473"/>
        <v>3.0165489999999986</v>
      </c>
      <c r="I1249">
        <f t="shared" si="474"/>
        <v>2.0001849999999997</v>
      </c>
      <c r="J1249">
        <f t="shared" si="475"/>
        <v>1.351648</v>
      </c>
      <c r="K1249">
        <f t="shared" si="476"/>
        <v>1.6552899999999999</v>
      </c>
      <c r="L1249">
        <f t="shared" si="477"/>
        <v>2.0059179999999994</v>
      </c>
      <c r="M1249">
        <f t="shared" si="478"/>
        <v>0.36198723650772524</v>
      </c>
      <c r="O1249" s="24">
        <v>5.1006</v>
      </c>
      <c r="P1249" s="24">
        <v>3.7405790000000003</v>
      </c>
      <c r="Q1249" s="24">
        <v>1.133545</v>
      </c>
      <c r="R1249" s="24">
        <v>1.2391300000000001</v>
      </c>
      <c r="T1249">
        <f t="shared" si="491"/>
        <v>1.9301050000000002</v>
      </c>
      <c r="U1249">
        <f t="shared" si="491"/>
        <v>1.1290010000000001</v>
      </c>
      <c r="V1249">
        <f t="shared" si="491"/>
        <v>0.95554310000000009</v>
      </c>
      <c r="W1249">
        <f t="shared" si="479"/>
        <v>0.22325200000000001</v>
      </c>
      <c r="X1249">
        <f t="shared" si="480"/>
        <v>1.059475275</v>
      </c>
      <c r="Y1249">
        <f t="shared" si="481"/>
        <v>0.35034521155834142</v>
      </c>
      <c r="AA1249" s="24">
        <v>5.2465489999999999</v>
      </c>
      <c r="AB1249" s="24">
        <v>4.9856559999999996</v>
      </c>
      <c r="AC1249" s="24">
        <v>3.349796</v>
      </c>
      <c r="AD1249" s="24">
        <v>1.805534</v>
      </c>
      <c r="AF1249">
        <f t="shared" si="492"/>
        <v>0.9372309999999997</v>
      </c>
      <c r="AG1249">
        <f t="shared" si="492"/>
        <v>1.8602549999999995</v>
      </c>
      <c r="AH1249">
        <f t="shared" si="492"/>
        <v>3.1261253999999998</v>
      </c>
      <c r="AI1249">
        <f t="shared" si="482"/>
        <v>1.5649363000000001</v>
      </c>
      <c r="AJ1249">
        <f t="shared" si="483"/>
        <v>1.8721369249999997</v>
      </c>
      <c r="AK1249">
        <f t="shared" si="484"/>
        <v>0.46016750466315942</v>
      </c>
      <c r="AM1249" s="24">
        <v>5.1800119999999996</v>
      </c>
      <c r="AN1249" s="24">
        <v>7.342178999999998</v>
      </c>
      <c r="AO1249" s="24">
        <v>0.81565969999999999</v>
      </c>
      <c r="AP1249" s="24">
        <v>2.2349570000000001</v>
      </c>
      <c r="AR1249">
        <f t="shared" si="485"/>
        <v>0.92218899999999948</v>
      </c>
      <c r="AS1249">
        <f t="shared" si="486"/>
        <v>2.3065089999999984</v>
      </c>
      <c r="AT1249">
        <f t="shared" si="487"/>
        <v>0.5336803</v>
      </c>
      <c r="AU1249">
        <f t="shared" si="488"/>
        <v>1.8372863000000001</v>
      </c>
      <c r="AV1249">
        <f t="shared" si="489"/>
        <v>1.3999161499999995</v>
      </c>
      <c r="AW1249">
        <f t="shared" si="490"/>
        <v>0.40740960361926587</v>
      </c>
    </row>
    <row r="1250" spans="1:49" x14ac:dyDescent="0.35">
      <c r="A1250" s="24" t="s">
        <v>2589</v>
      </c>
      <c r="B1250" s="24" t="s">
        <v>2590</v>
      </c>
      <c r="C1250" s="24">
        <v>9.315173999999999</v>
      </c>
      <c r="D1250" s="24">
        <v>5.0543839999999998</v>
      </c>
      <c r="E1250" s="24">
        <v>1.351648</v>
      </c>
      <c r="F1250" s="24">
        <v>1.854463</v>
      </c>
      <c r="H1250">
        <f t="shared" si="473"/>
        <v>3.0165489999999986</v>
      </c>
      <c r="I1250">
        <f t="shared" si="474"/>
        <v>2.0304319999999998</v>
      </c>
      <c r="J1250">
        <f t="shared" si="475"/>
        <v>1.351648</v>
      </c>
      <c r="K1250">
        <f t="shared" si="476"/>
        <v>1.7055359999999999</v>
      </c>
      <c r="L1250">
        <f t="shared" si="477"/>
        <v>2.0260412499999996</v>
      </c>
      <c r="M1250">
        <f t="shared" si="478"/>
        <v>0.35807992036447522</v>
      </c>
      <c r="O1250" s="24">
        <v>5.1006</v>
      </c>
      <c r="P1250" s="24">
        <v>3.7405790000000003</v>
      </c>
      <c r="Q1250" s="24">
        <v>1.1593979999999999</v>
      </c>
      <c r="R1250" s="24">
        <v>1.2418199999999999</v>
      </c>
      <c r="T1250">
        <f t="shared" si="491"/>
        <v>1.9301050000000002</v>
      </c>
      <c r="U1250">
        <f t="shared" si="491"/>
        <v>1.1290010000000001</v>
      </c>
      <c r="V1250">
        <f t="shared" si="491"/>
        <v>0.98139609999999999</v>
      </c>
      <c r="W1250">
        <f t="shared" si="479"/>
        <v>0.22594199999999987</v>
      </c>
      <c r="X1250">
        <f t="shared" si="480"/>
        <v>1.066611025</v>
      </c>
      <c r="Y1250">
        <f t="shared" si="481"/>
        <v>0.34922537456478925</v>
      </c>
      <c r="AA1250" s="24">
        <v>5.2468830000000004</v>
      </c>
      <c r="AB1250" s="24">
        <v>5.0283980000000001</v>
      </c>
      <c r="AC1250" s="24">
        <v>3.349796</v>
      </c>
      <c r="AD1250" s="24">
        <v>1.830568</v>
      </c>
      <c r="AF1250">
        <f t="shared" si="492"/>
        <v>0.9375650000000002</v>
      </c>
      <c r="AG1250">
        <f t="shared" si="492"/>
        <v>1.902997</v>
      </c>
      <c r="AH1250">
        <f t="shared" si="492"/>
        <v>3.1261253999999998</v>
      </c>
      <c r="AI1250">
        <f t="shared" si="482"/>
        <v>1.5899703000000001</v>
      </c>
      <c r="AJ1250">
        <f t="shared" si="483"/>
        <v>1.8891644249999999</v>
      </c>
      <c r="AK1250">
        <f t="shared" si="484"/>
        <v>0.45874124731876609</v>
      </c>
      <c r="AM1250" s="24">
        <v>5.1800119999999996</v>
      </c>
      <c r="AN1250" s="24">
        <v>7.342178999999998</v>
      </c>
      <c r="AO1250" s="24">
        <v>0.81565969999999999</v>
      </c>
      <c r="AP1250" s="24">
        <v>2.2349570000000001</v>
      </c>
      <c r="AR1250">
        <f t="shared" si="485"/>
        <v>0.92218899999999948</v>
      </c>
      <c r="AS1250">
        <f t="shared" si="486"/>
        <v>2.3065089999999984</v>
      </c>
      <c r="AT1250">
        <f t="shared" si="487"/>
        <v>0.5336803</v>
      </c>
      <c r="AU1250">
        <f t="shared" si="488"/>
        <v>1.8372863000000001</v>
      </c>
      <c r="AV1250">
        <f t="shared" si="489"/>
        <v>1.3999161499999995</v>
      </c>
      <c r="AW1250">
        <f t="shared" si="490"/>
        <v>0.40740960361926587</v>
      </c>
    </row>
    <row r="1251" spans="1:49" x14ac:dyDescent="0.35">
      <c r="A1251" s="24" t="s">
        <v>2591</v>
      </c>
      <c r="B1251" s="24" t="s">
        <v>2592</v>
      </c>
      <c r="C1251" s="24">
        <v>9.315173999999999</v>
      </c>
      <c r="D1251" s="24">
        <v>5.0558370000000004</v>
      </c>
      <c r="E1251" s="24">
        <v>1.351648</v>
      </c>
      <c r="F1251" s="24">
        <v>1.877745</v>
      </c>
      <c r="H1251">
        <f t="shared" si="473"/>
        <v>3.0165489999999986</v>
      </c>
      <c r="I1251">
        <f t="shared" si="474"/>
        <v>2.0318850000000004</v>
      </c>
      <c r="J1251">
        <f t="shared" si="475"/>
        <v>1.351648</v>
      </c>
      <c r="K1251">
        <f t="shared" si="476"/>
        <v>1.728818</v>
      </c>
      <c r="L1251">
        <f t="shared" si="477"/>
        <v>2.0322249999999995</v>
      </c>
      <c r="M1251">
        <f t="shared" si="478"/>
        <v>0.35638634386879475</v>
      </c>
      <c r="O1251" s="24">
        <v>5.1006</v>
      </c>
      <c r="P1251" s="24">
        <v>3.7405790000000003</v>
      </c>
      <c r="Q1251" s="24">
        <v>1.2080709999999999</v>
      </c>
      <c r="R1251" s="24">
        <v>1.2492080000000001</v>
      </c>
      <c r="T1251">
        <f t="shared" si="491"/>
        <v>1.9301050000000002</v>
      </c>
      <c r="U1251">
        <f t="shared" si="491"/>
        <v>1.1290010000000001</v>
      </c>
      <c r="V1251">
        <f t="shared" si="491"/>
        <v>1.0300691</v>
      </c>
      <c r="W1251">
        <f t="shared" si="479"/>
        <v>0.23333000000000004</v>
      </c>
      <c r="X1251">
        <f t="shared" si="480"/>
        <v>1.0806262750000002</v>
      </c>
      <c r="Y1251">
        <f t="shared" si="481"/>
        <v>0.34694154452627252</v>
      </c>
      <c r="AA1251" s="24">
        <v>5.2793619999999999</v>
      </c>
      <c r="AB1251" s="24">
        <v>5.0759489999999996</v>
      </c>
      <c r="AC1251" s="24">
        <v>3.349796</v>
      </c>
      <c r="AD1251" s="24">
        <v>1.8445020000000001</v>
      </c>
      <c r="AF1251">
        <f t="shared" si="492"/>
        <v>0.97004399999999968</v>
      </c>
      <c r="AG1251">
        <f t="shared" si="492"/>
        <v>1.9505479999999995</v>
      </c>
      <c r="AH1251">
        <f t="shared" si="492"/>
        <v>3.1261253999999998</v>
      </c>
      <c r="AI1251">
        <f t="shared" si="482"/>
        <v>1.6039043000000002</v>
      </c>
      <c r="AJ1251">
        <f t="shared" si="483"/>
        <v>1.9126554249999996</v>
      </c>
      <c r="AK1251">
        <f t="shared" si="484"/>
        <v>0.45256572112014204</v>
      </c>
      <c r="AM1251" s="24">
        <v>5.1886060000000001</v>
      </c>
      <c r="AN1251" s="24">
        <v>7.342178999999998</v>
      </c>
      <c r="AO1251" s="24">
        <v>0.81565969999999999</v>
      </c>
      <c r="AP1251" s="24">
        <v>2.2349570000000001</v>
      </c>
      <c r="AR1251">
        <f t="shared" si="485"/>
        <v>0.93078299999999992</v>
      </c>
      <c r="AS1251">
        <f t="shared" si="486"/>
        <v>2.3065089999999984</v>
      </c>
      <c r="AT1251">
        <f t="shared" si="487"/>
        <v>0.5336803</v>
      </c>
      <c r="AU1251">
        <f t="shared" si="488"/>
        <v>1.8372863000000001</v>
      </c>
      <c r="AV1251">
        <f t="shared" si="489"/>
        <v>1.4020646499999996</v>
      </c>
      <c r="AW1251">
        <f t="shared" si="490"/>
        <v>0.40657463847647196</v>
      </c>
    </row>
    <row r="1252" spans="1:49" x14ac:dyDescent="0.35">
      <c r="A1252" s="24" t="s">
        <v>2593</v>
      </c>
      <c r="B1252" s="24" t="s">
        <v>2594</v>
      </c>
      <c r="C1252" s="24">
        <v>9.315173999999999</v>
      </c>
      <c r="D1252" s="24">
        <v>5.0558370000000004</v>
      </c>
      <c r="E1252" s="24">
        <v>1.3522609999999999</v>
      </c>
      <c r="F1252" s="24">
        <v>1.890706</v>
      </c>
      <c r="H1252">
        <f t="shared" si="473"/>
        <v>3.0165489999999986</v>
      </c>
      <c r="I1252">
        <f t="shared" si="474"/>
        <v>2.0318850000000004</v>
      </c>
      <c r="J1252">
        <f t="shared" si="475"/>
        <v>1.3522609999999999</v>
      </c>
      <c r="K1252">
        <f t="shared" si="476"/>
        <v>1.741779</v>
      </c>
      <c r="L1252">
        <f t="shared" si="477"/>
        <v>2.0356184999999996</v>
      </c>
      <c r="M1252">
        <f t="shared" si="478"/>
        <v>0.35538215456732858</v>
      </c>
      <c r="O1252" s="24">
        <v>5.1006</v>
      </c>
      <c r="P1252" s="24">
        <v>3.7405790000000003</v>
      </c>
      <c r="Q1252" s="24">
        <v>1.2534430000000001</v>
      </c>
      <c r="R1252" s="24">
        <v>1.2553890000000001</v>
      </c>
      <c r="T1252">
        <f t="shared" si="491"/>
        <v>1.9301050000000002</v>
      </c>
      <c r="U1252">
        <f t="shared" si="491"/>
        <v>1.1290010000000001</v>
      </c>
      <c r="V1252">
        <f t="shared" si="491"/>
        <v>1.0754411000000001</v>
      </c>
      <c r="W1252">
        <f t="shared" si="479"/>
        <v>0.23951100000000003</v>
      </c>
      <c r="X1252">
        <f t="shared" si="480"/>
        <v>1.0935145250000002</v>
      </c>
      <c r="Y1252">
        <f t="shared" si="481"/>
        <v>0.3453007846033545</v>
      </c>
      <c r="AA1252" s="24">
        <v>5.3330060000000001</v>
      </c>
      <c r="AB1252" s="24">
        <v>5.0770160000000004</v>
      </c>
      <c r="AC1252" s="24">
        <v>3.349796</v>
      </c>
      <c r="AD1252" s="24">
        <v>1.8445450000000001</v>
      </c>
      <c r="AF1252">
        <f t="shared" si="492"/>
        <v>1.0236879999999999</v>
      </c>
      <c r="AG1252">
        <f t="shared" si="492"/>
        <v>1.9516150000000003</v>
      </c>
      <c r="AH1252">
        <f t="shared" si="492"/>
        <v>3.1261253999999998</v>
      </c>
      <c r="AI1252">
        <f t="shared" si="482"/>
        <v>1.6039473000000002</v>
      </c>
      <c r="AJ1252">
        <f t="shared" si="483"/>
        <v>1.9263439249999998</v>
      </c>
      <c r="AK1252">
        <f t="shared" si="484"/>
        <v>0.44336229708650116</v>
      </c>
      <c r="AM1252" s="24">
        <v>5.245787</v>
      </c>
      <c r="AN1252" s="24">
        <v>7.3452439999999992</v>
      </c>
      <c r="AO1252" s="24">
        <v>0.81565969999999999</v>
      </c>
      <c r="AP1252" s="24">
        <v>2.2349570000000001</v>
      </c>
      <c r="AR1252">
        <f t="shared" si="485"/>
        <v>0.98796399999999984</v>
      </c>
      <c r="AS1252">
        <f t="shared" si="486"/>
        <v>2.3095739999999996</v>
      </c>
      <c r="AT1252">
        <f t="shared" si="487"/>
        <v>0.5336803</v>
      </c>
      <c r="AU1252">
        <f t="shared" si="488"/>
        <v>1.8372863000000001</v>
      </c>
      <c r="AV1252">
        <f t="shared" si="489"/>
        <v>1.4171261499999999</v>
      </c>
      <c r="AW1252">
        <f t="shared" si="490"/>
        <v>0.40183479581088322</v>
      </c>
    </row>
    <row r="1253" spans="1:49" x14ac:dyDescent="0.35">
      <c r="A1253" s="24" t="s">
        <v>2595</v>
      </c>
      <c r="B1253" s="24" t="s">
        <v>2596</v>
      </c>
      <c r="C1253" s="24">
        <v>9.315173999999999</v>
      </c>
      <c r="D1253" s="24">
        <v>5.0558370000000004</v>
      </c>
      <c r="E1253" s="24">
        <v>1.360352</v>
      </c>
      <c r="F1253" s="24">
        <v>1.8972850000000001</v>
      </c>
      <c r="H1253">
        <f t="shared" si="473"/>
        <v>3.0165489999999986</v>
      </c>
      <c r="I1253">
        <f t="shared" si="474"/>
        <v>2.0318850000000004</v>
      </c>
      <c r="J1253">
        <f t="shared" si="475"/>
        <v>1.360352</v>
      </c>
      <c r="K1253">
        <f t="shared" si="476"/>
        <v>1.7483580000000001</v>
      </c>
      <c r="L1253">
        <f t="shared" si="477"/>
        <v>2.0392859999999997</v>
      </c>
      <c r="M1253">
        <f t="shared" si="478"/>
        <v>0.35363448921049312</v>
      </c>
      <c r="O1253" s="24">
        <v>5.1006</v>
      </c>
      <c r="P1253" s="24">
        <v>3.7405790000000003</v>
      </c>
      <c r="Q1253" s="24">
        <v>1.264367</v>
      </c>
      <c r="R1253" s="24">
        <v>1.256022</v>
      </c>
      <c r="T1253">
        <f t="shared" si="491"/>
        <v>1.9301050000000002</v>
      </c>
      <c r="U1253">
        <f t="shared" si="491"/>
        <v>1.1290010000000001</v>
      </c>
      <c r="V1253">
        <f t="shared" si="491"/>
        <v>1.0863651000000001</v>
      </c>
      <c r="W1253">
        <f t="shared" si="479"/>
        <v>0.24014399999999991</v>
      </c>
      <c r="X1253">
        <f t="shared" si="480"/>
        <v>1.096403775</v>
      </c>
      <c r="Y1253">
        <f t="shared" si="481"/>
        <v>0.34513305271578587</v>
      </c>
      <c r="AA1253" s="24">
        <v>5.3785850000000002</v>
      </c>
      <c r="AB1253" s="24">
        <v>5.0770160000000004</v>
      </c>
      <c r="AC1253" s="24">
        <v>3.349796</v>
      </c>
      <c r="AD1253" s="24">
        <v>1.8445450000000001</v>
      </c>
      <c r="AF1253">
        <f t="shared" si="492"/>
        <v>1.069267</v>
      </c>
      <c r="AG1253">
        <f t="shared" si="492"/>
        <v>1.9516150000000003</v>
      </c>
      <c r="AH1253">
        <f t="shared" si="492"/>
        <v>3.1261253999999998</v>
      </c>
      <c r="AI1253">
        <f t="shared" si="482"/>
        <v>1.6039473000000002</v>
      </c>
      <c r="AJ1253">
        <f t="shared" si="483"/>
        <v>1.9377386749999999</v>
      </c>
      <c r="AK1253">
        <f t="shared" si="484"/>
        <v>0.43570969816050575</v>
      </c>
      <c r="AM1253" s="24">
        <v>5.3105890000000002</v>
      </c>
      <c r="AN1253" s="24">
        <v>7.369940999999999</v>
      </c>
      <c r="AO1253" s="24">
        <v>0.81565969999999999</v>
      </c>
      <c r="AP1253" s="24">
        <v>2.2349570000000001</v>
      </c>
      <c r="AR1253">
        <f t="shared" si="485"/>
        <v>1.0527660000000001</v>
      </c>
      <c r="AS1253">
        <f t="shared" si="486"/>
        <v>2.3342709999999993</v>
      </c>
      <c r="AT1253">
        <f t="shared" si="487"/>
        <v>0.5336803</v>
      </c>
      <c r="AU1253">
        <f t="shared" si="488"/>
        <v>1.8372863000000001</v>
      </c>
      <c r="AV1253">
        <f t="shared" si="489"/>
        <v>1.4395008999999999</v>
      </c>
      <c r="AW1253">
        <f t="shared" si="490"/>
        <v>0.40092825611006971</v>
      </c>
    </row>
    <row r="1254" spans="1:49" x14ac:dyDescent="0.35">
      <c r="A1254" s="24" t="s">
        <v>2597</v>
      </c>
      <c r="B1254" s="24" t="s">
        <v>2598</v>
      </c>
      <c r="C1254" s="24">
        <v>9.315173999999999</v>
      </c>
      <c r="D1254" s="24">
        <v>5.1193609999999996</v>
      </c>
      <c r="E1254" s="24">
        <v>1.3706510000000001</v>
      </c>
      <c r="F1254" s="24">
        <v>1.9150119999999999</v>
      </c>
      <c r="H1254">
        <f t="shared" si="473"/>
        <v>3.0165489999999986</v>
      </c>
      <c r="I1254">
        <f t="shared" si="474"/>
        <v>2.0954089999999996</v>
      </c>
      <c r="J1254">
        <f t="shared" si="475"/>
        <v>1.3706510000000001</v>
      </c>
      <c r="K1254">
        <f t="shared" si="476"/>
        <v>1.7660849999999999</v>
      </c>
      <c r="L1254">
        <f t="shared" si="477"/>
        <v>2.0621734999999997</v>
      </c>
      <c r="M1254">
        <f t="shared" si="478"/>
        <v>0.35092840690789928</v>
      </c>
      <c r="O1254" s="24">
        <v>5.1006</v>
      </c>
      <c r="P1254" s="24">
        <v>3.7405790000000003</v>
      </c>
      <c r="Q1254" s="24">
        <v>1.2654730000000001</v>
      </c>
      <c r="R1254" s="24">
        <v>1.256022</v>
      </c>
      <c r="T1254">
        <f t="shared" si="491"/>
        <v>1.9301050000000002</v>
      </c>
      <c r="U1254">
        <f t="shared" si="491"/>
        <v>1.1290010000000001</v>
      </c>
      <c r="V1254">
        <f t="shared" si="491"/>
        <v>1.0874711000000001</v>
      </c>
      <c r="W1254">
        <f t="shared" si="479"/>
        <v>0.24014399999999991</v>
      </c>
      <c r="X1254">
        <f t="shared" si="480"/>
        <v>1.096680275</v>
      </c>
      <c r="Y1254">
        <f t="shared" si="481"/>
        <v>0.34513048266813878</v>
      </c>
      <c r="AA1254" s="24">
        <v>5.3840570000000003</v>
      </c>
      <c r="AB1254" s="24">
        <v>5.0770160000000004</v>
      </c>
      <c r="AC1254" s="24">
        <v>3.349796</v>
      </c>
      <c r="AD1254" s="24">
        <v>1.8445450000000001</v>
      </c>
      <c r="AF1254">
        <f t="shared" si="492"/>
        <v>1.0747390000000001</v>
      </c>
      <c r="AG1254">
        <f t="shared" si="492"/>
        <v>1.9516150000000003</v>
      </c>
      <c r="AH1254">
        <f t="shared" si="492"/>
        <v>3.1261253999999998</v>
      </c>
      <c r="AI1254">
        <f t="shared" si="482"/>
        <v>1.6039473000000002</v>
      </c>
      <c r="AJ1254">
        <f t="shared" si="483"/>
        <v>1.9391066750000001</v>
      </c>
      <c r="AK1254">
        <f t="shared" si="484"/>
        <v>0.43480198519270685</v>
      </c>
      <c r="AM1254" s="24">
        <v>5.3753909999999996</v>
      </c>
      <c r="AN1254" s="24">
        <v>7.381282999999998</v>
      </c>
      <c r="AO1254" s="24">
        <v>0.81565969999999999</v>
      </c>
      <c r="AP1254" s="24">
        <v>2.2349570000000001</v>
      </c>
      <c r="AR1254">
        <f t="shared" si="485"/>
        <v>1.1175679999999995</v>
      </c>
      <c r="AS1254">
        <f t="shared" si="486"/>
        <v>2.3456129999999984</v>
      </c>
      <c r="AT1254">
        <f t="shared" si="487"/>
        <v>0.5336803</v>
      </c>
      <c r="AU1254">
        <f t="shared" si="488"/>
        <v>1.8372863000000001</v>
      </c>
      <c r="AV1254">
        <f t="shared" si="489"/>
        <v>1.4585368999999995</v>
      </c>
      <c r="AW1254">
        <f t="shared" si="490"/>
        <v>0.39811793023783981</v>
      </c>
    </row>
    <row r="1255" spans="1:49" x14ac:dyDescent="0.35">
      <c r="A1255" s="24" t="s">
        <v>2599</v>
      </c>
      <c r="B1255" s="24" t="s">
        <v>2600</v>
      </c>
      <c r="C1255" s="24">
        <v>9.315173999999999</v>
      </c>
      <c r="D1255" s="24">
        <v>5.2626039999999996</v>
      </c>
      <c r="E1255" s="24">
        <v>1.380951</v>
      </c>
      <c r="F1255" s="24">
        <v>1.9185620000000001</v>
      </c>
      <c r="H1255">
        <f t="shared" si="473"/>
        <v>3.0165489999999986</v>
      </c>
      <c r="I1255">
        <f t="shared" si="474"/>
        <v>2.2386519999999996</v>
      </c>
      <c r="J1255">
        <f t="shared" si="475"/>
        <v>1.380951</v>
      </c>
      <c r="K1255">
        <f t="shared" si="476"/>
        <v>1.7696350000000001</v>
      </c>
      <c r="L1255">
        <f t="shared" si="477"/>
        <v>2.1014467499999991</v>
      </c>
      <c r="M1255">
        <f t="shared" si="478"/>
        <v>0.35183454584372864</v>
      </c>
      <c r="O1255" s="24">
        <v>5.1006</v>
      </c>
      <c r="P1255" s="24">
        <v>3.7408710000000003</v>
      </c>
      <c r="Q1255" s="24">
        <v>1.2654730000000001</v>
      </c>
      <c r="R1255" s="24">
        <v>1.256022</v>
      </c>
      <c r="T1255">
        <f t="shared" si="491"/>
        <v>1.9301050000000002</v>
      </c>
      <c r="U1255">
        <f t="shared" si="491"/>
        <v>1.1292930000000001</v>
      </c>
      <c r="V1255">
        <f t="shared" si="491"/>
        <v>1.0874711000000001</v>
      </c>
      <c r="W1255">
        <f t="shared" si="479"/>
        <v>0.24014399999999991</v>
      </c>
      <c r="X1255">
        <f t="shared" si="480"/>
        <v>1.096753275</v>
      </c>
      <c r="Y1255">
        <f t="shared" si="481"/>
        <v>0.34513276914499497</v>
      </c>
      <c r="AA1255" s="24">
        <v>5.3840570000000003</v>
      </c>
      <c r="AB1255" s="24">
        <v>5.0770160000000004</v>
      </c>
      <c r="AC1255" s="24">
        <v>3.349796</v>
      </c>
      <c r="AD1255" s="24">
        <v>1.8445450000000001</v>
      </c>
      <c r="AF1255">
        <f t="shared" si="492"/>
        <v>1.0747390000000001</v>
      </c>
      <c r="AG1255">
        <f t="shared" si="492"/>
        <v>1.9516150000000003</v>
      </c>
      <c r="AH1255">
        <f t="shared" si="492"/>
        <v>3.1261253999999998</v>
      </c>
      <c r="AI1255">
        <f t="shared" si="482"/>
        <v>1.6039473000000002</v>
      </c>
      <c r="AJ1255">
        <f t="shared" si="483"/>
        <v>1.9391066750000001</v>
      </c>
      <c r="AK1255">
        <f t="shared" si="484"/>
        <v>0.43480198519270685</v>
      </c>
      <c r="AM1255" s="24">
        <v>5.4401929999999998</v>
      </c>
      <c r="AN1255" s="24">
        <v>7.381282999999998</v>
      </c>
      <c r="AO1255" s="24">
        <v>0.81565969999999999</v>
      </c>
      <c r="AP1255" s="24">
        <v>2.2349570000000001</v>
      </c>
      <c r="AR1255">
        <f t="shared" si="485"/>
        <v>1.1823699999999997</v>
      </c>
      <c r="AS1255">
        <f t="shared" si="486"/>
        <v>2.3456129999999984</v>
      </c>
      <c r="AT1255">
        <f t="shared" si="487"/>
        <v>0.5336803</v>
      </c>
      <c r="AU1255">
        <f t="shared" si="488"/>
        <v>1.8372863000000001</v>
      </c>
      <c r="AV1255">
        <f t="shared" si="489"/>
        <v>1.4747373999999995</v>
      </c>
      <c r="AW1255">
        <f t="shared" si="490"/>
        <v>0.39379914271213373</v>
      </c>
    </row>
    <row r="1256" spans="1:49" x14ac:dyDescent="0.35">
      <c r="A1256" s="24" t="s">
        <v>2601</v>
      </c>
      <c r="B1256" s="24" t="s">
        <v>2602</v>
      </c>
      <c r="C1256" s="24">
        <v>9.315173999999999</v>
      </c>
      <c r="D1256" s="24">
        <v>5.3038109999999996</v>
      </c>
      <c r="E1256" s="24">
        <v>1.390169</v>
      </c>
      <c r="F1256" s="24">
        <v>1.9185620000000001</v>
      </c>
      <c r="H1256">
        <f t="shared" si="473"/>
        <v>3.0165489999999986</v>
      </c>
      <c r="I1256">
        <f t="shared" si="474"/>
        <v>2.2798589999999996</v>
      </c>
      <c r="J1256">
        <f t="shared" si="475"/>
        <v>1.390169</v>
      </c>
      <c r="K1256">
        <f t="shared" si="476"/>
        <v>1.7696350000000001</v>
      </c>
      <c r="L1256">
        <f t="shared" si="477"/>
        <v>2.1140529999999993</v>
      </c>
      <c r="M1256">
        <f t="shared" si="478"/>
        <v>0.35173646193232</v>
      </c>
      <c r="O1256" s="24">
        <v>5.1006</v>
      </c>
      <c r="P1256" s="24">
        <v>3.7618140000000002</v>
      </c>
      <c r="Q1256" s="24">
        <v>1.2654730000000001</v>
      </c>
      <c r="R1256" s="24">
        <v>1.256022</v>
      </c>
      <c r="T1256">
        <f t="shared" si="491"/>
        <v>1.9301050000000002</v>
      </c>
      <c r="U1256">
        <f t="shared" si="491"/>
        <v>1.150236</v>
      </c>
      <c r="V1256">
        <f t="shared" si="491"/>
        <v>1.0874711000000001</v>
      </c>
      <c r="W1256">
        <f t="shared" si="479"/>
        <v>0.24014399999999991</v>
      </c>
      <c r="X1256">
        <f t="shared" si="480"/>
        <v>1.1019890250000002</v>
      </c>
      <c r="Y1256">
        <f t="shared" si="481"/>
        <v>0.34533696779503248</v>
      </c>
      <c r="AA1256" s="24">
        <v>5.3840570000000003</v>
      </c>
      <c r="AB1256" s="24">
        <v>5.0770160000000004</v>
      </c>
      <c r="AC1256" s="24">
        <v>3.349796</v>
      </c>
      <c r="AD1256" s="24">
        <v>1.8445450000000001</v>
      </c>
      <c r="AF1256">
        <f t="shared" si="492"/>
        <v>1.0747390000000001</v>
      </c>
      <c r="AG1256">
        <f t="shared" si="492"/>
        <v>1.9516150000000003</v>
      </c>
      <c r="AH1256">
        <f t="shared" si="492"/>
        <v>3.1261253999999998</v>
      </c>
      <c r="AI1256">
        <f t="shared" si="482"/>
        <v>1.6039473000000002</v>
      </c>
      <c r="AJ1256">
        <f t="shared" si="483"/>
        <v>1.9391066750000001</v>
      </c>
      <c r="AK1256">
        <f t="shared" si="484"/>
        <v>0.43480198519270685</v>
      </c>
      <c r="AM1256" s="24">
        <v>5.5049950000000001</v>
      </c>
      <c r="AN1256" s="24">
        <v>7.381282999999998</v>
      </c>
      <c r="AO1256" s="24">
        <v>0.81565969999999999</v>
      </c>
      <c r="AP1256" s="24">
        <v>2.2349570000000001</v>
      </c>
      <c r="AR1256">
        <f t="shared" si="485"/>
        <v>1.2471719999999999</v>
      </c>
      <c r="AS1256">
        <f t="shared" si="486"/>
        <v>2.3456129999999984</v>
      </c>
      <c r="AT1256">
        <f t="shared" si="487"/>
        <v>0.5336803</v>
      </c>
      <c r="AU1256">
        <f t="shared" si="488"/>
        <v>1.8372863000000001</v>
      </c>
      <c r="AV1256">
        <f t="shared" si="489"/>
        <v>1.4909378999999996</v>
      </c>
      <c r="AW1256">
        <f t="shared" si="490"/>
        <v>0.39010582618728151</v>
      </c>
    </row>
    <row r="1257" spans="1:49" x14ac:dyDescent="0.35">
      <c r="A1257" s="24" t="s">
        <v>2603</v>
      </c>
      <c r="B1257" s="24" t="s">
        <v>2604</v>
      </c>
      <c r="C1257" s="24">
        <v>9.315173999999999</v>
      </c>
      <c r="D1257" s="24">
        <v>5.3038109999999996</v>
      </c>
      <c r="E1257" s="24">
        <v>1.4364790000000001</v>
      </c>
      <c r="F1257" s="24">
        <v>1.9185620000000001</v>
      </c>
      <c r="H1257">
        <f t="shared" si="473"/>
        <v>3.0165489999999986</v>
      </c>
      <c r="I1257">
        <f t="shared" si="474"/>
        <v>2.2798589999999996</v>
      </c>
      <c r="J1257">
        <f t="shared" si="475"/>
        <v>1.4364790000000001</v>
      </c>
      <c r="K1257">
        <f t="shared" si="476"/>
        <v>1.7696350000000001</v>
      </c>
      <c r="L1257">
        <f t="shared" si="477"/>
        <v>2.1256304999999998</v>
      </c>
      <c r="M1257">
        <f t="shared" si="478"/>
        <v>0.34389736717842051</v>
      </c>
      <c r="O1257" s="24">
        <v>5.1006</v>
      </c>
      <c r="P1257" s="24">
        <v>3.7954309999999998</v>
      </c>
      <c r="Q1257" s="24">
        <v>1.2654730000000001</v>
      </c>
      <c r="R1257" s="24">
        <v>1.256022</v>
      </c>
      <c r="T1257">
        <f t="shared" si="491"/>
        <v>1.9301050000000002</v>
      </c>
      <c r="U1257">
        <f t="shared" si="491"/>
        <v>1.1838529999999996</v>
      </c>
      <c r="V1257">
        <f t="shared" si="491"/>
        <v>1.0874711000000001</v>
      </c>
      <c r="W1257">
        <f t="shared" si="479"/>
        <v>0.24014399999999991</v>
      </c>
      <c r="X1257">
        <f t="shared" si="480"/>
        <v>1.1103932750000001</v>
      </c>
      <c r="Y1257">
        <f t="shared" si="481"/>
        <v>0.34583026545357815</v>
      </c>
      <c r="AA1257" s="24">
        <v>5.3840570000000003</v>
      </c>
      <c r="AB1257" s="24">
        <v>5.0770160000000004</v>
      </c>
      <c r="AC1257" s="24">
        <v>3.349796</v>
      </c>
      <c r="AD1257" s="24">
        <v>1.8445450000000001</v>
      </c>
      <c r="AF1257">
        <f t="shared" si="492"/>
        <v>1.0747390000000001</v>
      </c>
      <c r="AG1257">
        <f t="shared" si="492"/>
        <v>1.9516150000000003</v>
      </c>
      <c r="AH1257">
        <f t="shared" si="492"/>
        <v>3.1261253999999998</v>
      </c>
      <c r="AI1257">
        <f t="shared" si="482"/>
        <v>1.6039473000000002</v>
      </c>
      <c r="AJ1257">
        <f t="shared" si="483"/>
        <v>1.9391066750000001</v>
      </c>
      <c r="AK1257">
        <f t="shared" si="484"/>
        <v>0.43480198519270685</v>
      </c>
      <c r="AM1257" s="24">
        <v>5.5697979999999996</v>
      </c>
      <c r="AN1257" s="24">
        <v>7.381282999999998</v>
      </c>
      <c r="AO1257" s="24">
        <v>0.8159727</v>
      </c>
      <c r="AP1257" s="24">
        <v>2.2349570000000001</v>
      </c>
      <c r="AR1257">
        <f t="shared" si="485"/>
        <v>1.3119749999999994</v>
      </c>
      <c r="AS1257">
        <f t="shared" si="486"/>
        <v>2.3456129999999984</v>
      </c>
      <c r="AT1257">
        <f t="shared" si="487"/>
        <v>0.5339933</v>
      </c>
      <c r="AU1257">
        <f t="shared" si="488"/>
        <v>1.8372863000000001</v>
      </c>
      <c r="AV1257">
        <f t="shared" si="489"/>
        <v>1.5072168999999995</v>
      </c>
      <c r="AW1257">
        <f t="shared" si="490"/>
        <v>0.38699024583143954</v>
      </c>
    </row>
    <row r="1258" spans="1:49" x14ac:dyDescent="0.35">
      <c r="A1258" s="24" t="s">
        <v>2605</v>
      </c>
      <c r="B1258" s="24" t="s">
        <v>2606</v>
      </c>
      <c r="C1258" s="24">
        <v>9.315173999999999</v>
      </c>
      <c r="D1258" s="24">
        <v>5.3298350000000001</v>
      </c>
      <c r="E1258" s="24">
        <v>1.5008520000000001</v>
      </c>
      <c r="F1258" s="24">
        <v>1.9185620000000001</v>
      </c>
      <c r="H1258">
        <f t="shared" si="473"/>
        <v>3.0165489999999986</v>
      </c>
      <c r="I1258">
        <f t="shared" si="474"/>
        <v>2.3058830000000001</v>
      </c>
      <c r="J1258">
        <f t="shared" si="475"/>
        <v>1.5008520000000001</v>
      </c>
      <c r="K1258">
        <f t="shared" si="476"/>
        <v>1.7696350000000001</v>
      </c>
      <c r="L1258">
        <f t="shared" si="477"/>
        <v>2.1482297499999996</v>
      </c>
      <c r="M1258">
        <f t="shared" si="478"/>
        <v>0.33432329700939062</v>
      </c>
      <c r="O1258" s="24">
        <v>5.1006</v>
      </c>
      <c r="P1258" s="24">
        <v>3.8286090000000002</v>
      </c>
      <c r="Q1258" s="24">
        <v>1.2654730000000001</v>
      </c>
      <c r="R1258" s="24">
        <v>1.256022</v>
      </c>
      <c r="T1258">
        <f t="shared" si="491"/>
        <v>1.9301050000000002</v>
      </c>
      <c r="U1258">
        <f t="shared" si="491"/>
        <v>1.217031</v>
      </c>
      <c r="V1258">
        <f t="shared" si="491"/>
        <v>1.0874711000000001</v>
      </c>
      <c r="W1258">
        <f t="shared" si="479"/>
        <v>0.24014399999999991</v>
      </c>
      <c r="X1258">
        <f t="shared" si="480"/>
        <v>1.1186877749999999</v>
      </c>
      <c r="Y1258">
        <f t="shared" si="481"/>
        <v>0.34651634741613191</v>
      </c>
      <c r="AA1258" s="24">
        <v>5.3840570000000003</v>
      </c>
      <c r="AB1258" s="24">
        <v>5.0770160000000004</v>
      </c>
      <c r="AC1258" s="24">
        <v>3.349796</v>
      </c>
      <c r="AD1258" s="24">
        <v>1.8445450000000001</v>
      </c>
      <c r="AF1258">
        <f t="shared" si="492"/>
        <v>1.0747390000000001</v>
      </c>
      <c r="AG1258">
        <f t="shared" si="492"/>
        <v>1.9516150000000003</v>
      </c>
      <c r="AH1258">
        <f t="shared" si="492"/>
        <v>3.1261253999999998</v>
      </c>
      <c r="AI1258">
        <f t="shared" si="482"/>
        <v>1.6039473000000002</v>
      </c>
      <c r="AJ1258">
        <f t="shared" si="483"/>
        <v>1.9391066750000001</v>
      </c>
      <c r="AK1258">
        <f t="shared" si="484"/>
        <v>0.43480198519270685</v>
      </c>
      <c r="AM1258" s="24">
        <v>5.6345999999999998</v>
      </c>
      <c r="AN1258" s="24">
        <v>7.381282999999998</v>
      </c>
      <c r="AO1258" s="24">
        <v>0.81907770000000013</v>
      </c>
      <c r="AP1258" s="24">
        <v>2.2361149999999999</v>
      </c>
      <c r="AR1258">
        <f t="shared" si="485"/>
        <v>1.3767769999999997</v>
      </c>
      <c r="AS1258">
        <f t="shared" si="486"/>
        <v>2.3456129999999984</v>
      </c>
      <c r="AT1258">
        <f t="shared" si="487"/>
        <v>0.53709830000000014</v>
      </c>
      <c r="AU1258">
        <f t="shared" si="488"/>
        <v>1.8384442999999999</v>
      </c>
      <c r="AV1258">
        <f t="shared" si="489"/>
        <v>1.5244831499999996</v>
      </c>
      <c r="AW1258">
        <f t="shared" si="490"/>
        <v>0.38401082699880634</v>
      </c>
    </row>
    <row r="1259" spans="1:49" x14ac:dyDescent="0.35">
      <c r="A1259" s="24" t="s">
        <v>2607</v>
      </c>
      <c r="B1259" s="24" t="s">
        <v>2608</v>
      </c>
      <c r="C1259" s="24">
        <v>9.3626170000000002</v>
      </c>
      <c r="D1259" s="24">
        <v>5.3496009999999998</v>
      </c>
      <c r="E1259" s="24">
        <v>1.551973</v>
      </c>
      <c r="F1259" s="24">
        <v>1.9185620000000001</v>
      </c>
      <c r="H1259">
        <f t="shared" si="473"/>
        <v>3.0639919999999998</v>
      </c>
      <c r="I1259">
        <f t="shared" si="474"/>
        <v>2.3256489999999999</v>
      </c>
      <c r="J1259">
        <f t="shared" si="475"/>
        <v>1.551973</v>
      </c>
      <c r="K1259">
        <f t="shared" si="476"/>
        <v>1.7696350000000001</v>
      </c>
      <c r="L1259">
        <f t="shared" si="477"/>
        <v>2.1778122499999997</v>
      </c>
      <c r="M1259">
        <f t="shared" si="478"/>
        <v>0.33732448377128332</v>
      </c>
      <c r="O1259" s="24">
        <v>5.1006</v>
      </c>
      <c r="P1259" s="24">
        <v>3.8404220000000002</v>
      </c>
      <c r="Q1259" s="24">
        <v>1.2654730000000001</v>
      </c>
      <c r="R1259" s="24">
        <v>1.2562169999999999</v>
      </c>
      <c r="T1259">
        <f t="shared" si="491"/>
        <v>1.9301050000000002</v>
      </c>
      <c r="U1259">
        <f t="shared" si="491"/>
        <v>1.228844</v>
      </c>
      <c r="V1259">
        <f t="shared" si="491"/>
        <v>1.0874711000000001</v>
      </c>
      <c r="W1259">
        <f t="shared" si="479"/>
        <v>0.24033899999999986</v>
      </c>
      <c r="X1259">
        <f t="shared" si="480"/>
        <v>1.1216897749999999</v>
      </c>
      <c r="Y1259">
        <f t="shared" si="481"/>
        <v>0.34676688979041453</v>
      </c>
      <c r="AA1259" s="24">
        <v>5.3840570000000003</v>
      </c>
      <c r="AB1259" s="24">
        <v>5.0770160000000004</v>
      </c>
      <c r="AC1259" s="24">
        <v>3.349796</v>
      </c>
      <c r="AD1259" s="24">
        <v>1.8445450000000001</v>
      </c>
      <c r="AF1259">
        <f t="shared" si="492"/>
        <v>1.0747390000000001</v>
      </c>
      <c r="AG1259">
        <f t="shared" si="492"/>
        <v>1.9516150000000003</v>
      </c>
      <c r="AH1259">
        <f t="shared" si="492"/>
        <v>3.1261253999999998</v>
      </c>
      <c r="AI1259">
        <f t="shared" si="482"/>
        <v>1.6039473000000002</v>
      </c>
      <c r="AJ1259">
        <f t="shared" si="483"/>
        <v>1.9391066750000001</v>
      </c>
      <c r="AK1259">
        <f t="shared" si="484"/>
        <v>0.43480198519270685</v>
      </c>
      <c r="AM1259" s="24">
        <v>5.6681780000000002</v>
      </c>
      <c r="AN1259" s="24">
        <v>7.381282999999998</v>
      </c>
      <c r="AO1259" s="24">
        <v>0.81907770000000013</v>
      </c>
      <c r="AP1259" s="24">
        <v>2.2981099999999999</v>
      </c>
      <c r="AR1259">
        <f t="shared" si="485"/>
        <v>1.410355</v>
      </c>
      <c r="AS1259">
        <f t="shared" si="486"/>
        <v>2.3456129999999984</v>
      </c>
      <c r="AT1259">
        <f t="shared" si="487"/>
        <v>0.53709830000000014</v>
      </c>
      <c r="AU1259">
        <f t="shared" si="488"/>
        <v>1.9004392999999999</v>
      </c>
      <c r="AV1259">
        <f t="shared" si="489"/>
        <v>1.5483763999999995</v>
      </c>
      <c r="AW1259">
        <f t="shared" si="490"/>
        <v>0.38743470249122192</v>
      </c>
    </row>
    <row r="1260" spans="1:49" x14ac:dyDescent="0.35">
      <c r="A1260" s="24" t="s">
        <v>2609</v>
      </c>
      <c r="B1260" s="24" t="s">
        <v>2610</v>
      </c>
      <c r="C1260" s="24">
        <v>9.5253769999999989</v>
      </c>
      <c r="D1260" s="24">
        <v>5.3496009999999998</v>
      </c>
      <c r="E1260" s="24">
        <v>1.556106</v>
      </c>
      <c r="F1260" s="24">
        <v>1.9185620000000001</v>
      </c>
      <c r="H1260">
        <f t="shared" si="473"/>
        <v>3.2267519999999985</v>
      </c>
      <c r="I1260">
        <f t="shared" si="474"/>
        <v>2.3256489999999999</v>
      </c>
      <c r="J1260">
        <f t="shared" si="475"/>
        <v>1.556106</v>
      </c>
      <c r="K1260">
        <f t="shared" si="476"/>
        <v>1.7696350000000001</v>
      </c>
      <c r="L1260">
        <f t="shared" si="477"/>
        <v>2.2195354999999992</v>
      </c>
      <c r="M1260">
        <f t="shared" si="478"/>
        <v>0.37285992836061621</v>
      </c>
      <c r="O1260" s="24">
        <v>5.1006</v>
      </c>
      <c r="P1260" s="24">
        <v>3.8404220000000002</v>
      </c>
      <c r="Q1260" s="24">
        <v>1.2654730000000001</v>
      </c>
      <c r="R1260" s="24">
        <v>1.268483</v>
      </c>
      <c r="T1260">
        <f t="shared" si="491"/>
        <v>1.9301050000000002</v>
      </c>
      <c r="U1260">
        <f t="shared" si="491"/>
        <v>1.228844</v>
      </c>
      <c r="V1260">
        <f t="shared" si="491"/>
        <v>1.0874711000000001</v>
      </c>
      <c r="W1260">
        <f t="shared" si="479"/>
        <v>0.25260499999999997</v>
      </c>
      <c r="X1260">
        <f t="shared" si="480"/>
        <v>1.124756275</v>
      </c>
      <c r="Y1260">
        <f t="shared" si="481"/>
        <v>0.34417278292955672</v>
      </c>
      <c r="AA1260" s="24">
        <v>5.3902950000000001</v>
      </c>
      <c r="AB1260" s="24">
        <v>5.0770160000000004</v>
      </c>
      <c r="AC1260" s="24">
        <v>3.349796</v>
      </c>
      <c r="AD1260" s="24">
        <v>1.8445450000000001</v>
      </c>
      <c r="AF1260">
        <f t="shared" si="492"/>
        <v>1.0809769999999999</v>
      </c>
      <c r="AG1260">
        <f t="shared" si="492"/>
        <v>1.9516150000000003</v>
      </c>
      <c r="AH1260">
        <f t="shared" si="492"/>
        <v>3.1261253999999998</v>
      </c>
      <c r="AI1260">
        <f t="shared" si="482"/>
        <v>1.6039473000000002</v>
      </c>
      <c r="AJ1260">
        <f t="shared" si="483"/>
        <v>1.940666175</v>
      </c>
      <c r="AK1260">
        <f t="shared" si="484"/>
        <v>0.43377015124179191</v>
      </c>
      <c r="AM1260" s="24">
        <v>5.6681889999999999</v>
      </c>
      <c r="AN1260" s="24">
        <v>7.381282999999998</v>
      </c>
      <c r="AO1260" s="24">
        <v>0.81907770000000013</v>
      </c>
      <c r="AP1260" s="24">
        <v>2.3945270000000001</v>
      </c>
      <c r="AR1260">
        <f t="shared" si="485"/>
        <v>1.4103659999999998</v>
      </c>
      <c r="AS1260">
        <f t="shared" si="486"/>
        <v>2.3456129999999984</v>
      </c>
      <c r="AT1260">
        <f t="shared" si="487"/>
        <v>0.53709830000000014</v>
      </c>
      <c r="AU1260">
        <f t="shared" si="488"/>
        <v>1.9968563000000001</v>
      </c>
      <c r="AV1260">
        <f t="shared" si="489"/>
        <v>1.5724833999999996</v>
      </c>
      <c r="AW1260">
        <f t="shared" si="490"/>
        <v>0.39540339036391442</v>
      </c>
    </row>
    <row r="1261" spans="1:49" x14ac:dyDescent="0.35">
      <c r="A1261" s="24" t="s">
        <v>2611</v>
      </c>
      <c r="B1261" s="24" t="s">
        <v>2612</v>
      </c>
      <c r="C1261" s="24">
        <v>9.693327</v>
      </c>
      <c r="D1261" s="24">
        <v>5.3496009999999998</v>
      </c>
      <c r="E1261" s="24">
        <v>1.556106</v>
      </c>
      <c r="F1261" s="24">
        <v>1.9185620000000001</v>
      </c>
      <c r="H1261">
        <f t="shared" si="473"/>
        <v>3.3947019999999997</v>
      </c>
      <c r="I1261">
        <f t="shared" si="474"/>
        <v>2.3256489999999999</v>
      </c>
      <c r="J1261">
        <f t="shared" si="475"/>
        <v>1.556106</v>
      </c>
      <c r="K1261">
        <f t="shared" si="476"/>
        <v>1.7696350000000001</v>
      </c>
      <c r="L1261">
        <f t="shared" si="477"/>
        <v>2.2615229999999995</v>
      </c>
      <c r="M1261">
        <f t="shared" si="478"/>
        <v>0.41107316242063358</v>
      </c>
      <c r="O1261" s="24">
        <v>5.1006</v>
      </c>
      <c r="P1261" s="24">
        <v>3.8404220000000002</v>
      </c>
      <c r="Q1261" s="24">
        <v>1.2654730000000001</v>
      </c>
      <c r="R1261" s="24">
        <v>1.287857</v>
      </c>
      <c r="T1261">
        <f t="shared" si="491"/>
        <v>1.9301050000000002</v>
      </c>
      <c r="U1261">
        <f t="shared" si="491"/>
        <v>1.228844</v>
      </c>
      <c r="V1261">
        <f t="shared" si="491"/>
        <v>1.0874711000000001</v>
      </c>
      <c r="W1261">
        <f t="shared" si="479"/>
        <v>0.27197899999999997</v>
      </c>
      <c r="X1261">
        <f t="shared" si="480"/>
        <v>1.129599775</v>
      </c>
      <c r="Y1261">
        <f t="shared" si="481"/>
        <v>0.34009143996100633</v>
      </c>
      <c r="AA1261" s="24">
        <v>5.4464300000000003</v>
      </c>
      <c r="AB1261" s="24">
        <v>5.0770160000000004</v>
      </c>
      <c r="AC1261" s="24">
        <v>3.349796</v>
      </c>
      <c r="AD1261" s="24">
        <v>1.8445450000000001</v>
      </c>
      <c r="AF1261">
        <f t="shared" si="492"/>
        <v>1.1371120000000001</v>
      </c>
      <c r="AG1261">
        <f t="shared" si="492"/>
        <v>1.9516150000000003</v>
      </c>
      <c r="AH1261">
        <f t="shared" si="492"/>
        <v>3.1261253999999998</v>
      </c>
      <c r="AI1261">
        <f t="shared" si="482"/>
        <v>1.6039473000000002</v>
      </c>
      <c r="AJ1261">
        <f t="shared" si="483"/>
        <v>1.9546999249999999</v>
      </c>
      <c r="AK1261">
        <f t="shared" si="484"/>
        <v>0.4246296993942123</v>
      </c>
      <c r="AM1261" s="24">
        <v>5.6681889999999999</v>
      </c>
      <c r="AN1261" s="24">
        <v>7.381282999999998</v>
      </c>
      <c r="AO1261" s="24">
        <v>0.81907770000000013</v>
      </c>
      <c r="AP1261" s="24">
        <v>2.4909430000000001</v>
      </c>
      <c r="AR1261">
        <f t="shared" si="485"/>
        <v>1.4103659999999998</v>
      </c>
      <c r="AS1261">
        <f t="shared" si="486"/>
        <v>2.3456129999999984</v>
      </c>
      <c r="AT1261">
        <f t="shared" si="487"/>
        <v>0.53709830000000014</v>
      </c>
      <c r="AU1261">
        <f t="shared" si="488"/>
        <v>2.0932723000000002</v>
      </c>
      <c r="AV1261">
        <f t="shared" si="489"/>
        <v>1.5965873999999998</v>
      </c>
      <c r="AW1261">
        <f t="shared" si="490"/>
        <v>0.40465322625059019</v>
      </c>
    </row>
    <row r="1262" spans="1:49" x14ac:dyDescent="0.35">
      <c r="A1262" s="24" t="s">
        <v>2613</v>
      </c>
      <c r="B1262" s="24" t="s">
        <v>2614</v>
      </c>
      <c r="C1262" s="24">
        <v>9.8611670000000018</v>
      </c>
      <c r="D1262" s="24">
        <v>5.3496009999999998</v>
      </c>
      <c r="E1262" s="24">
        <v>1.556106</v>
      </c>
      <c r="F1262" s="24">
        <v>1.9185620000000001</v>
      </c>
      <c r="H1262">
        <f t="shared" si="473"/>
        <v>3.5625420000000014</v>
      </c>
      <c r="I1262">
        <f t="shared" si="474"/>
        <v>2.3256489999999999</v>
      </c>
      <c r="J1262">
        <f t="shared" si="475"/>
        <v>1.556106</v>
      </c>
      <c r="K1262">
        <f t="shared" si="476"/>
        <v>1.7696350000000001</v>
      </c>
      <c r="L1262">
        <f t="shared" si="477"/>
        <v>2.3034829999999999</v>
      </c>
      <c r="M1262">
        <f t="shared" si="478"/>
        <v>0.44993397332923651</v>
      </c>
      <c r="O1262" s="24">
        <v>5.1006</v>
      </c>
      <c r="P1262" s="24">
        <v>3.8404220000000002</v>
      </c>
      <c r="Q1262" s="24">
        <v>1.2654730000000001</v>
      </c>
      <c r="R1262" s="24">
        <v>1.3000780000000001</v>
      </c>
      <c r="T1262">
        <f t="shared" si="491"/>
        <v>1.9301050000000002</v>
      </c>
      <c r="U1262">
        <f t="shared" si="491"/>
        <v>1.228844</v>
      </c>
      <c r="V1262">
        <f t="shared" si="491"/>
        <v>1.0874711000000001</v>
      </c>
      <c r="W1262">
        <f t="shared" si="479"/>
        <v>0.28420000000000001</v>
      </c>
      <c r="X1262">
        <f t="shared" si="480"/>
        <v>1.132655025</v>
      </c>
      <c r="Y1262">
        <f t="shared" si="481"/>
        <v>0.33752731964306831</v>
      </c>
      <c r="AA1262" s="24">
        <v>5.5133780000000003</v>
      </c>
      <c r="AB1262" s="24">
        <v>5.0770160000000004</v>
      </c>
      <c r="AC1262" s="24">
        <v>3.349796</v>
      </c>
      <c r="AD1262" s="24">
        <v>1.8445450000000001</v>
      </c>
      <c r="AF1262">
        <f t="shared" si="492"/>
        <v>1.2040600000000001</v>
      </c>
      <c r="AG1262">
        <f t="shared" si="492"/>
        <v>1.9516150000000003</v>
      </c>
      <c r="AH1262">
        <f t="shared" si="492"/>
        <v>3.1261253999999998</v>
      </c>
      <c r="AI1262">
        <f t="shared" si="482"/>
        <v>1.6039473000000002</v>
      </c>
      <c r="AJ1262">
        <f t="shared" si="483"/>
        <v>1.9714369249999999</v>
      </c>
      <c r="AK1262">
        <f t="shared" si="484"/>
        <v>0.41408678161644952</v>
      </c>
      <c r="AM1262" s="24">
        <v>5.6681889999999999</v>
      </c>
      <c r="AN1262" s="24">
        <v>7.381282999999998</v>
      </c>
      <c r="AO1262" s="24">
        <v>0.81907770000000013</v>
      </c>
      <c r="AP1262" s="24">
        <v>2.5873599999999999</v>
      </c>
      <c r="AR1262">
        <f t="shared" si="485"/>
        <v>1.4103659999999998</v>
      </c>
      <c r="AS1262">
        <f t="shared" si="486"/>
        <v>2.3456129999999984</v>
      </c>
      <c r="AT1262">
        <f t="shared" si="487"/>
        <v>0.53709830000000014</v>
      </c>
      <c r="AU1262">
        <f t="shared" si="488"/>
        <v>2.1896892999999999</v>
      </c>
      <c r="AV1262">
        <f t="shared" si="489"/>
        <v>1.6206916499999995</v>
      </c>
      <c r="AW1262">
        <f t="shared" si="490"/>
        <v>0.41509845384393335</v>
      </c>
    </row>
    <row r="1263" spans="1:49" x14ac:dyDescent="0.35">
      <c r="A1263" s="24" t="s">
        <v>2615</v>
      </c>
      <c r="B1263" s="24" t="s">
        <v>2616</v>
      </c>
      <c r="C1263" s="24">
        <v>9.9619070000000001</v>
      </c>
      <c r="D1263" s="24">
        <v>5.3496009999999998</v>
      </c>
      <c r="E1263" s="24">
        <v>1.556106</v>
      </c>
      <c r="F1263" s="24">
        <v>1.9283490000000001</v>
      </c>
      <c r="H1263">
        <f t="shared" si="473"/>
        <v>3.6632819999999997</v>
      </c>
      <c r="I1263">
        <f t="shared" si="474"/>
        <v>2.3256489999999999</v>
      </c>
      <c r="J1263">
        <f t="shared" si="475"/>
        <v>1.556106</v>
      </c>
      <c r="K1263">
        <f t="shared" si="476"/>
        <v>1.7794220000000001</v>
      </c>
      <c r="L1263">
        <f t="shared" si="477"/>
        <v>2.3311147499999998</v>
      </c>
      <c r="M1263">
        <f t="shared" si="478"/>
        <v>0.47255536795303593</v>
      </c>
      <c r="O1263" s="24">
        <v>5.1006</v>
      </c>
      <c r="P1263" s="24">
        <v>3.8404220000000002</v>
      </c>
      <c r="Q1263" s="24">
        <v>1.2654730000000001</v>
      </c>
      <c r="R1263" s="24">
        <v>1.3107819999999999</v>
      </c>
      <c r="T1263">
        <f t="shared" si="491"/>
        <v>1.9301050000000002</v>
      </c>
      <c r="U1263">
        <f t="shared" si="491"/>
        <v>1.228844</v>
      </c>
      <c r="V1263">
        <f t="shared" si="491"/>
        <v>1.0874711000000001</v>
      </c>
      <c r="W1263">
        <f t="shared" si="479"/>
        <v>0.29490399999999983</v>
      </c>
      <c r="X1263">
        <f t="shared" si="480"/>
        <v>1.1353310249999999</v>
      </c>
      <c r="Y1263">
        <f t="shared" si="481"/>
        <v>0.33528824720952283</v>
      </c>
      <c r="AA1263" s="24">
        <v>5.5502219999999998</v>
      </c>
      <c r="AB1263" s="24">
        <v>5.0770160000000004</v>
      </c>
      <c r="AC1263" s="24">
        <v>3.349796</v>
      </c>
      <c r="AD1263" s="24">
        <v>1.8639330000000001</v>
      </c>
      <c r="AF1263">
        <f t="shared" si="492"/>
        <v>1.2409039999999996</v>
      </c>
      <c r="AG1263">
        <f t="shared" si="492"/>
        <v>1.9516150000000003</v>
      </c>
      <c r="AH1263">
        <f t="shared" si="492"/>
        <v>3.1261253999999998</v>
      </c>
      <c r="AI1263">
        <f t="shared" si="482"/>
        <v>1.6233353000000001</v>
      </c>
      <c r="AJ1263">
        <f t="shared" si="483"/>
        <v>1.985494925</v>
      </c>
      <c r="AK1263">
        <f t="shared" si="484"/>
        <v>0.4069972327290472</v>
      </c>
      <c r="AM1263" s="24">
        <v>5.6681889999999999</v>
      </c>
      <c r="AN1263" s="24">
        <v>7.381282999999998</v>
      </c>
      <c r="AO1263" s="24">
        <v>0.81907770000000013</v>
      </c>
      <c r="AP1263" s="24">
        <v>2.6422300000000001</v>
      </c>
      <c r="AR1263">
        <f t="shared" si="485"/>
        <v>1.4103659999999998</v>
      </c>
      <c r="AS1263">
        <f t="shared" si="486"/>
        <v>2.3456129999999984</v>
      </c>
      <c r="AT1263">
        <f t="shared" si="487"/>
        <v>0.53709830000000014</v>
      </c>
      <c r="AU1263">
        <f t="shared" si="488"/>
        <v>2.2445593000000001</v>
      </c>
      <c r="AV1263">
        <f t="shared" si="489"/>
        <v>1.6344091499999998</v>
      </c>
      <c r="AW1263">
        <f t="shared" si="490"/>
        <v>0.42154285630185206</v>
      </c>
    </row>
    <row r="1264" spans="1:49" x14ac:dyDescent="0.35">
      <c r="A1264" s="24" t="s">
        <v>2617</v>
      </c>
      <c r="B1264" s="24" t="s">
        <v>2618</v>
      </c>
      <c r="C1264" s="24">
        <v>10.044146999999999</v>
      </c>
      <c r="D1264" s="24">
        <v>5.3496009999999998</v>
      </c>
      <c r="E1264" s="24">
        <v>1.556106</v>
      </c>
      <c r="F1264" s="24">
        <v>2.0031530000000002</v>
      </c>
      <c r="H1264">
        <f t="shared" si="473"/>
        <v>3.7455219999999985</v>
      </c>
      <c r="I1264">
        <f t="shared" si="474"/>
        <v>2.3256489999999999</v>
      </c>
      <c r="J1264">
        <f t="shared" si="475"/>
        <v>1.556106</v>
      </c>
      <c r="K1264">
        <f t="shared" si="476"/>
        <v>1.8542260000000002</v>
      </c>
      <c r="L1264">
        <f t="shared" si="477"/>
        <v>2.3703757499999996</v>
      </c>
      <c r="M1264">
        <f t="shared" si="478"/>
        <v>0.48498053923540319</v>
      </c>
      <c r="O1264" s="24">
        <v>5.1006</v>
      </c>
      <c r="P1264" s="24">
        <v>3.8404220000000002</v>
      </c>
      <c r="Q1264" s="24">
        <v>1.2654730000000001</v>
      </c>
      <c r="R1264" s="24">
        <v>1.3107819999999999</v>
      </c>
      <c r="T1264">
        <f t="shared" si="491"/>
        <v>1.9301050000000002</v>
      </c>
      <c r="U1264">
        <f t="shared" si="491"/>
        <v>1.228844</v>
      </c>
      <c r="V1264">
        <f t="shared" si="491"/>
        <v>1.0874711000000001</v>
      </c>
      <c r="W1264">
        <f t="shared" si="479"/>
        <v>0.29490399999999983</v>
      </c>
      <c r="X1264">
        <f t="shared" si="480"/>
        <v>1.1353310249999999</v>
      </c>
      <c r="Y1264">
        <f t="shared" si="481"/>
        <v>0.33528824720952283</v>
      </c>
      <c r="AA1264" s="24">
        <v>5.5503109999999998</v>
      </c>
      <c r="AB1264" s="24">
        <v>5.0770160000000004</v>
      </c>
      <c r="AC1264" s="24">
        <v>3.349796</v>
      </c>
      <c r="AD1264" s="24">
        <v>1.903627</v>
      </c>
      <c r="AF1264">
        <f t="shared" si="492"/>
        <v>1.2409929999999996</v>
      </c>
      <c r="AG1264">
        <f t="shared" si="492"/>
        <v>1.9516150000000003</v>
      </c>
      <c r="AH1264">
        <f t="shared" si="492"/>
        <v>3.1261253999999998</v>
      </c>
      <c r="AI1264">
        <f t="shared" si="482"/>
        <v>1.6630293</v>
      </c>
      <c r="AJ1264">
        <f t="shared" si="483"/>
        <v>1.9954406749999998</v>
      </c>
      <c r="AK1264">
        <f t="shared" si="484"/>
        <v>0.40415109114453635</v>
      </c>
      <c r="AM1264" s="24">
        <v>5.6681889999999999</v>
      </c>
      <c r="AN1264" s="24">
        <v>7.3822759999999992</v>
      </c>
      <c r="AO1264" s="24">
        <v>0.81907770000000013</v>
      </c>
      <c r="AP1264" s="24">
        <v>2.6424780000000001</v>
      </c>
      <c r="AR1264">
        <f t="shared" si="485"/>
        <v>1.4103659999999998</v>
      </c>
      <c r="AS1264">
        <f t="shared" si="486"/>
        <v>2.3466059999999995</v>
      </c>
      <c r="AT1264">
        <f t="shared" si="487"/>
        <v>0.53709830000000014</v>
      </c>
      <c r="AU1264">
        <f t="shared" si="488"/>
        <v>2.2448073000000002</v>
      </c>
      <c r="AV1264">
        <f t="shared" si="489"/>
        <v>1.6347193999999998</v>
      </c>
      <c r="AW1264">
        <f t="shared" si="490"/>
        <v>0.42171241229882606</v>
      </c>
    </row>
    <row r="1265" spans="1:49" x14ac:dyDescent="0.35">
      <c r="A1265" s="24" t="s">
        <v>2619</v>
      </c>
      <c r="B1265" s="24" t="s">
        <v>2620</v>
      </c>
      <c r="C1265" s="24">
        <v>10.163867</v>
      </c>
      <c r="D1265" s="24">
        <v>5.791499</v>
      </c>
      <c r="E1265" s="24">
        <v>1.556106</v>
      </c>
      <c r="F1265" s="24">
        <v>2.0899139999999998</v>
      </c>
      <c r="H1265">
        <f t="shared" si="473"/>
        <v>3.8652419999999994</v>
      </c>
      <c r="I1265">
        <f t="shared" si="474"/>
        <v>2.767547</v>
      </c>
      <c r="J1265">
        <f t="shared" si="475"/>
        <v>1.556106</v>
      </c>
      <c r="K1265">
        <f t="shared" si="476"/>
        <v>1.9409869999999998</v>
      </c>
      <c r="L1265">
        <f t="shared" si="477"/>
        <v>2.5324704999999996</v>
      </c>
      <c r="M1265">
        <f t="shared" si="478"/>
        <v>0.51110021845826203</v>
      </c>
      <c r="O1265" s="24">
        <v>5.1006</v>
      </c>
      <c r="P1265" s="24">
        <v>3.8404780000000001</v>
      </c>
      <c r="Q1265" s="24">
        <v>1.2654730000000001</v>
      </c>
      <c r="R1265" s="24">
        <v>1.3107819999999999</v>
      </c>
      <c r="T1265">
        <f t="shared" si="491"/>
        <v>1.9301050000000002</v>
      </c>
      <c r="U1265">
        <f t="shared" si="491"/>
        <v>1.2288999999999999</v>
      </c>
      <c r="V1265">
        <f t="shared" si="491"/>
        <v>1.0874711000000001</v>
      </c>
      <c r="W1265">
        <f t="shared" si="479"/>
        <v>0.29490399999999983</v>
      </c>
      <c r="X1265">
        <f t="shared" si="480"/>
        <v>1.1353450250000001</v>
      </c>
      <c r="Y1265">
        <f t="shared" si="481"/>
        <v>0.33528954904768588</v>
      </c>
      <c r="AA1265" s="24">
        <v>5.5503109999999998</v>
      </c>
      <c r="AB1265" s="24">
        <v>5.0770160000000004</v>
      </c>
      <c r="AC1265" s="24">
        <v>3.349796</v>
      </c>
      <c r="AD1265" s="24">
        <v>1.9433229999999999</v>
      </c>
      <c r="AF1265">
        <f t="shared" si="492"/>
        <v>1.2409929999999996</v>
      </c>
      <c r="AG1265">
        <f t="shared" si="492"/>
        <v>1.9516150000000003</v>
      </c>
      <c r="AH1265">
        <f t="shared" si="492"/>
        <v>3.1261253999999998</v>
      </c>
      <c r="AI1265">
        <f t="shared" si="482"/>
        <v>1.7027253</v>
      </c>
      <c r="AJ1265">
        <f t="shared" si="483"/>
        <v>2.005364675</v>
      </c>
      <c r="AK1265">
        <f t="shared" si="484"/>
        <v>0.40154371691301405</v>
      </c>
      <c r="AM1265" s="24">
        <v>5.6681889999999999</v>
      </c>
      <c r="AN1265" s="24">
        <v>7.3923759999999987</v>
      </c>
      <c r="AO1265" s="24">
        <v>0.81907770000000013</v>
      </c>
      <c r="AP1265" s="24">
        <v>2.6424780000000001</v>
      </c>
      <c r="AR1265">
        <f t="shared" si="485"/>
        <v>1.4103659999999998</v>
      </c>
      <c r="AS1265">
        <f t="shared" si="486"/>
        <v>2.3567059999999991</v>
      </c>
      <c r="AT1265">
        <f t="shared" si="487"/>
        <v>0.53709830000000014</v>
      </c>
      <c r="AU1265">
        <f t="shared" si="488"/>
        <v>2.2448073000000002</v>
      </c>
      <c r="AV1265">
        <f t="shared" si="489"/>
        <v>1.6372443999999997</v>
      </c>
      <c r="AW1265">
        <f t="shared" si="490"/>
        <v>0.42313836596936977</v>
      </c>
    </row>
    <row r="1266" spans="1:49" x14ac:dyDescent="0.35">
      <c r="A1266" s="24" t="s">
        <v>2621</v>
      </c>
      <c r="B1266" s="24" t="s">
        <v>2622</v>
      </c>
      <c r="C1266" s="24">
        <v>10.307887000000001</v>
      </c>
      <c r="D1266" s="24">
        <v>5.791499</v>
      </c>
      <c r="E1266" s="24">
        <v>1.556106</v>
      </c>
      <c r="F1266" s="24">
        <v>2.1766740000000002</v>
      </c>
      <c r="H1266">
        <f t="shared" si="473"/>
        <v>4.0092620000000005</v>
      </c>
      <c r="I1266">
        <f t="shared" si="474"/>
        <v>2.767547</v>
      </c>
      <c r="J1266">
        <f t="shared" si="475"/>
        <v>1.556106</v>
      </c>
      <c r="K1266">
        <f t="shared" si="476"/>
        <v>2.0277470000000002</v>
      </c>
      <c r="L1266">
        <f t="shared" si="477"/>
        <v>2.5901654999999999</v>
      </c>
      <c r="M1266">
        <f t="shared" si="478"/>
        <v>0.53470339843201942</v>
      </c>
      <c r="O1266" s="24">
        <v>5.1006</v>
      </c>
      <c r="P1266" s="24">
        <v>3.853097</v>
      </c>
      <c r="Q1266" s="24">
        <v>1.3471679999999999</v>
      </c>
      <c r="R1266" s="24">
        <v>1.3107819999999999</v>
      </c>
      <c r="T1266">
        <f t="shared" si="491"/>
        <v>1.9301050000000002</v>
      </c>
      <c r="U1266">
        <f t="shared" si="491"/>
        <v>1.2415189999999998</v>
      </c>
      <c r="V1266">
        <f t="shared" si="491"/>
        <v>1.1691661</v>
      </c>
      <c r="W1266">
        <f t="shared" si="479"/>
        <v>0.29490399999999983</v>
      </c>
      <c r="X1266">
        <f t="shared" si="480"/>
        <v>1.1589235249999998</v>
      </c>
      <c r="Y1266">
        <f t="shared" si="481"/>
        <v>0.33518372198411672</v>
      </c>
      <c r="AA1266" s="24">
        <v>5.5503109999999998</v>
      </c>
      <c r="AB1266" s="24">
        <v>5.0770160000000004</v>
      </c>
      <c r="AC1266" s="24">
        <v>3.349796</v>
      </c>
      <c r="AD1266" s="24">
        <v>1.977268</v>
      </c>
      <c r="AF1266">
        <f t="shared" si="492"/>
        <v>1.2409929999999996</v>
      </c>
      <c r="AG1266">
        <f t="shared" si="492"/>
        <v>1.9516150000000003</v>
      </c>
      <c r="AH1266">
        <f t="shared" si="492"/>
        <v>3.1261253999999998</v>
      </c>
      <c r="AI1266">
        <f t="shared" si="482"/>
        <v>1.7366703000000001</v>
      </c>
      <c r="AJ1266">
        <f t="shared" si="483"/>
        <v>2.0138509249999998</v>
      </c>
      <c r="AK1266">
        <f t="shared" si="484"/>
        <v>0.39949617115476721</v>
      </c>
      <c r="AM1266" s="24">
        <v>5.6681889999999999</v>
      </c>
      <c r="AN1266" s="24">
        <v>7.404678999999998</v>
      </c>
      <c r="AO1266" s="24">
        <v>0.81907770000000013</v>
      </c>
      <c r="AP1266" s="24">
        <v>2.6424780000000001</v>
      </c>
      <c r="AR1266">
        <f t="shared" si="485"/>
        <v>1.4103659999999998</v>
      </c>
      <c r="AS1266">
        <f t="shared" si="486"/>
        <v>2.3690089999999984</v>
      </c>
      <c r="AT1266">
        <f t="shared" si="487"/>
        <v>0.53709830000000014</v>
      </c>
      <c r="AU1266">
        <f t="shared" si="488"/>
        <v>2.2448073000000002</v>
      </c>
      <c r="AV1266">
        <f t="shared" si="489"/>
        <v>1.6403201499999995</v>
      </c>
      <c r="AW1266">
        <f t="shared" si="490"/>
        <v>0.42488915378494985</v>
      </c>
    </row>
    <row r="1267" spans="1:49" x14ac:dyDescent="0.35">
      <c r="A1267" s="24" t="s">
        <v>2623</v>
      </c>
      <c r="B1267" s="24" t="s">
        <v>2624</v>
      </c>
      <c r="C1267" s="24">
        <v>10.335127</v>
      </c>
      <c r="D1267" s="24">
        <v>5.791499</v>
      </c>
      <c r="E1267" s="24">
        <v>1.558854</v>
      </c>
      <c r="F1267" s="24">
        <v>2.2317230000000001</v>
      </c>
      <c r="H1267">
        <f t="shared" si="473"/>
        <v>4.0365019999999996</v>
      </c>
      <c r="I1267">
        <f t="shared" si="474"/>
        <v>2.767547</v>
      </c>
      <c r="J1267">
        <f t="shared" si="475"/>
        <v>1.558854</v>
      </c>
      <c r="K1267">
        <f t="shared" si="476"/>
        <v>2.0827960000000001</v>
      </c>
      <c r="L1267">
        <f t="shared" si="477"/>
        <v>2.6114247499999999</v>
      </c>
      <c r="M1267">
        <f t="shared" si="478"/>
        <v>0.53561280048298776</v>
      </c>
      <c r="O1267" s="24">
        <v>5.1006</v>
      </c>
      <c r="P1267" s="24">
        <v>3.8752699999999995</v>
      </c>
      <c r="Q1267" s="24">
        <v>1.3471679999999999</v>
      </c>
      <c r="R1267" s="24">
        <v>1.3107819999999999</v>
      </c>
      <c r="T1267">
        <f t="shared" si="491"/>
        <v>1.9301050000000002</v>
      </c>
      <c r="U1267">
        <f t="shared" si="491"/>
        <v>1.2636919999999994</v>
      </c>
      <c r="V1267">
        <f t="shared" si="491"/>
        <v>1.1691661</v>
      </c>
      <c r="W1267">
        <f t="shared" si="479"/>
        <v>0.29490399999999983</v>
      </c>
      <c r="X1267">
        <f t="shared" si="480"/>
        <v>1.164466775</v>
      </c>
      <c r="Y1267">
        <f t="shared" si="481"/>
        <v>0.33568450467894784</v>
      </c>
      <c r="AA1267" s="24">
        <v>5.5503109999999998</v>
      </c>
      <c r="AB1267" s="24">
        <v>5.0770160000000004</v>
      </c>
      <c r="AC1267" s="24">
        <v>3.349796</v>
      </c>
      <c r="AD1267" s="24">
        <v>1.981498</v>
      </c>
      <c r="AF1267">
        <f t="shared" si="492"/>
        <v>1.2409929999999996</v>
      </c>
      <c r="AG1267">
        <f t="shared" si="492"/>
        <v>1.9516150000000003</v>
      </c>
      <c r="AH1267">
        <f t="shared" si="492"/>
        <v>3.1261253999999998</v>
      </c>
      <c r="AI1267">
        <f t="shared" si="482"/>
        <v>1.7409003000000001</v>
      </c>
      <c r="AJ1267">
        <f t="shared" si="483"/>
        <v>2.0149084249999998</v>
      </c>
      <c r="AK1267">
        <f t="shared" si="484"/>
        <v>0.39925292326161399</v>
      </c>
      <c r="AM1267" s="24">
        <v>5.6681889999999999</v>
      </c>
      <c r="AN1267" s="24">
        <v>7.4150169999999989</v>
      </c>
      <c r="AO1267" s="24">
        <v>0.81907770000000013</v>
      </c>
      <c r="AP1267" s="24">
        <v>2.6424780000000001</v>
      </c>
      <c r="AR1267">
        <f t="shared" si="485"/>
        <v>1.4103659999999998</v>
      </c>
      <c r="AS1267">
        <f t="shared" si="486"/>
        <v>2.3793469999999992</v>
      </c>
      <c r="AT1267">
        <f t="shared" si="487"/>
        <v>0.53709830000000014</v>
      </c>
      <c r="AU1267">
        <f t="shared" si="488"/>
        <v>2.2448073000000002</v>
      </c>
      <c r="AV1267">
        <f t="shared" si="489"/>
        <v>1.6429046499999997</v>
      </c>
      <c r="AW1267">
        <f t="shared" si="490"/>
        <v>0.42637190753248611</v>
      </c>
    </row>
    <row r="1268" spans="1:49" x14ac:dyDescent="0.35">
      <c r="A1268" s="24" t="s">
        <v>2625</v>
      </c>
      <c r="B1268" s="24" t="s">
        <v>2626</v>
      </c>
      <c r="C1268" s="24">
        <v>10.335127</v>
      </c>
      <c r="D1268" s="24">
        <v>5.791499</v>
      </c>
      <c r="E1268" s="24">
        <v>1.568281</v>
      </c>
      <c r="F1268" s="24">
        <v>2.2326350000000001</v>
      </c>
      <c r="H1268">
        <f t="shared" si="473"/>
        <v>4.0365019999999996</v>
      </c>
      <c r="I1268">
        <f t="shared" si="474"/>
        <v>2.767547</v>
      </c>
      <c r="J1268">
        <f t="shared" si="475"/>
        <v>1.568281</v>
      </c>
      <c r="K1268">
        <f t="shared" si="476"/>
        <v>2.0837080000000001</v>
      </c>
      <c r="L1268">
        <f t="shared" si="477"/>
        <v>2.6140094999999999</v>
      </c>
      <c r="M1268">
        <f t="shared" si="478"/>
        <v>0.53399644607720342</v>
      </c>
      <c r="O1268" s="24">
        <v>5.1006</v>
      </c>
      <c r="P1268" s="24">
        <v>3.8973569999999995</v>
      </c>
      <c r="Q1268" s="24">
        <v>1.4022699999999999</v>
      </c>
      <c r="R1268" s="24">
        <v>1.3107819999999999</v>
      </c>
      <c r="T1268">
        <f t="shared" si="491"/>
        <v>1.9301050000000002</v>
      </c>
      <c r="U1268">
        <f t="shared" si="491"/>
        <v>1.2857789999999993</v>
      </c>
      <c r="V1268">
        <f t="shared" si="491"/>
        <v>1.2242681</v>
      </c>
      <c r="W1268">
        <f t="shared" si="479"/>
        <v>0.29490399999999983</v>
      </c>
      <c r="X1268">
        <f t="shared" si="480"/>
        <v>1.1837640249999999</v>
      </c>
      <c r="Y1268">
        <f t="shared" si="481"/>
        <v>0.3365442801750867</v>
      </c>
      <c r="AA1268" s="24">
        <v>5.5503109999999998</v>
      </c>
      <c r="AB1268" s="24">
        <v>5.0770160000000004</v>
      </c>
      <c r="AC1268" s="24">
        <v>3.349796</v>
      </c>
      <c r="AD1268" s="24">
        <v>1.981498</v>
      </c>
      <c r="AF1268">
        <f t="shared" si="492"/>
        <v>1.2409929999999996</v>
      </c>
      <c r="AG1268">
        <f t="shared" si="492"/>
        <v>1.9516150000000003</v>
      </c>
      <c r="AH1268">
        <f t="shared" si="492"/>
        <v>3.1261253999999998</v>
      </c>
      <c r="AI1268">
        <f t="shared" si="482"/>
        <v>1.7409003000000001</v>
      </c>
      <c r="AJ1268">
        <f t="shared" si="483"/>
        <v>2.0149084249999998</v>
      </c>
      <c r="AK1268">
        <f t="shared" si="484"/>
        <v>0.39925292326161399</v>
      </c>
      <c r="AM1268" s="24">
        <v>5.6681889999999999</v>
      </c>
      <c r="AN1268" s="24">
        <v>7.4161809999999981</v>
      </c>
      <c r="AO1268" s="24">
        <v>0.81907770000000013</v>
      </c>
      <c r="AP1268" s="24">
        <v>2.6424780000000001</v>
      </c>
      <c r="AR1268">
        <f t="shared" si="485"/>
        <v>1.4103659999999998</v>
      </c>
      <c r="AS1268">
        <f t="shared" si="486"/>
        <v>2.3805109999999985</v>
      </c>
      <c r="AT1268">
        <f t="shared" si="487"/>
        <v>0.53709830000000014</v>
      </c>
      <c r="AU1268">
        <f t="shared" si="488"/>
        <v>2.2448073000000002</v>
      </c>
      <c r="AV1268">
        <f t="shared" si="489"/>
        <v>1.6431956499999996</v>
      </c>
      <c r="AW1268">
        <f t="shared" si="490"/>
        <v>0.42653951520321176</v>
      </c>
    </row>
    <row r="1269" spans="1:49" x14ac:dyDescent="0.35">
      <c r="A1269" s="24" t="s">
        <v>2627</v>
      </c>
      <c r="B1269" s="24" t="s">
        <v>2628</v>
      </c>
      <c r="C1269" s="24">
        <v>10.335127</v>
      </c>
      <c r="D1269" s="24">
        <v>5.791499</v>
      </c>
      <c r="E1269" s="24">
        <v>1.575682</v>
      </c>
      <c r="F1269" s="24">
        <v>2.2326350000000001</v>
      </c>
      <c r="H1269">
        <f t="shared" si="473"/>
        <v>4.0365019999999996</v>
      </c>
      <c r="I1269">
        <f t="shared" si="474"/>
        <v>2.767547</v>
      </c>
      <c r="J1269">
        <f t="shared" si="475"/>
        <v>1.575682</v>
      </c>
      <c r="K1269">
        <f t="shared" si="476"/>
        <v>2.0837080000000001</v>
      </c>
      <c r="L1269">
        <f t="shared" si="477"/>
        <v>2.6158597499999998</v>
      </c>
      <c r="M1269">
        <f t="shared" si="478"/>
        <v>0.53279050455446009</v>
      </c>
      <c r="O1269" s="24">
        <v>5.1006</v>
      </c>
      <c r="P1269" s="24">
        <v>3.9065709999999996</v>
      </c>
      <c r="Q1269" s="24">
        <v>1.4022699999999999</v>
      </c>
      <c r="R1269" s="24">
        <v>1.3107819999999999</v>
      </c>
      <c r="T1269">
        <f t="shared" si="491"/>
        <v>1.9301050000000002</v>
      </c>
      <c r="U1269">
        <f t="shared" si="491"/>
        <v>1.2949929999999994</v>
      </c>
      <c r="V1269">
        <f t="shared" si="491"/>
        <v>1.2242681</v>
      </c>
      <c r="W1269">
        <f t="shared" si="479"/>
        <v>0.29490399999999983</v>
      </c>
      <c r="X1269">
        <f t="shared" si="480"/>
        <v>1.1860675249999999</v>
      </c>
      <c r="Y1269">
        <f t="shared" si="481"/>
        <v>0.33678482689608435</v>
      </c>
      <c r="AA1269" s="24">
        <v>5.5503109999999998</v>
      </c>
      <c r="AB1269" s="24">
        <v>5.0770160000000004</v>
      </c>
      <c r="AC1269" s="24">
        <v>3.349796</v>
      </c>
      <c r="AD1269" s="24">
        <v>1.981498</v>
      </c>
      <c r="AF1269">
        <f t="shared" si="492"/>
        <v>1.2409929999999996</v>
      </c>
      <c r="AG1269">
        <f t="shared" si="492"/>
        <v>1.9516150000000003</v>
      </c>
      <c r="AH1269">
        <f t="shared" si="492"/>
        <v>3.1261253999999998</v>
      </c>
      <c r="AI1269">
        <f t="shared" si="482"/>
        <v>1.7409003000000001</v>
      </c>
      <c r="AJ1269">
        <f t="shared" si="483"/>
        <v>2.0149084249999998</v>
      </c>
      <c r="AK1269">
        <f t="shared" si="484"/>
        <v>0.39925292326161399</v>
      </c>
      <c r="AM1269" s="24">
        <v>5.6681889999999999</v>
      </c>
      <c r="AN1269" s="24">
        <v>7.4161809999999981</v>
      </c>
      <c r="AO1269" s="24">
        <v>0.81907770000000013</v>
      </c>
      <c r="AP1269" s="24">
        <v>2.6424780000000001</v>
      </c>
      <c r="AR1269">
        <f t="shared" si="485"/>
        <v>1.4103659999999998</v>
      </c>
      <c r="AS1269">
        <f t="shared" si="486"/>
        <v>2.3805109999999985</v>
      </c>
      <c r="AT1269">
        <f t="shared" si="487"/>
        <v>0.53709830000000014</v>
      </c>
      <c r="AU1269">
        <f t="shared" si="488"/>
        <v>2.2448073000000002</v>
      </c>
      <c r="AV1269">
        <f t="shared" si="489"/>
        <v>1.6431956499999996</v>
      </c>
      <c r="AW1269">
        <f t="shared" si="490"/>
        <v>0.42653951520321176</v>
      </c>
    </row>
    <row r="1270" spans="1:49" x14ac:dyDescent="0.35">
      <c r="A1270" s="24" t="s">
        <v>2629</v>
      </c>
      <c r="B1270" s="24" t="s">
        <v>2630</v>
      </c>
      <c r="C1270" s="24">
        <v>10.335127</v>
      </c>
      <c r="D1270" s="24">
        <v>5.791499</v>
      </c>
      <c r="E1270" s="24">
        <v>1.6080479999999999</v>
      </c>
      <c r="F1270" s="24">
        <v>2.2326350000000001</v>
      </c>
      <c r="H1270">
        <f t="shared" si="473"/>
        <v>4.0365019999999996</v>
      </c>
      <c r="I1270">
        <f t="shared" si="474"/>
        <v>2.767547</v>
      </c>
      <c r="J1270">
        <f t="shared" si="475"/>
        <v>1.6080479999999999</v>
      </c>
      <c r="K1270">
        <f t="shared" si="476"/>
        <v>2.0837080000000001</v>
      </c>
      <c r="L1270">
        <f t="shared" si="477"/>
        <v>2.6239512499999997</v>
      </c>
      <c r="M1270">
        <f t="shared" si="478"/>
        <v>0.52756054496733318</v>
      </c>
      <c r="O1270" s="24">
        <v>5.1006</v>
      </c>
      <c r="P1270" s="24">
        <v>3.9065709999999996</v>
      </c>
      <c r="Q1270" s="24">
        <v>1.4022699999999999</v>
      </c>
      <c r="R1270" s="24">
        <v>1.3107819999999999</v>
      </c>
      <c r="T1270">
        <f t="shared" si="491"/>
        <v>1.9301050000000002</v>
      </c>
      <c r="U1270">
        <f t="shared" si="491"/>
        <v>1.2949929999999994</v>
      </c>
      <c r="V1270">
        <f t="shared" si="491"/>
        <v>1.2242681</v>
      </c>
      <c r="W1270">
        <f t="shared" si="479"/>
        <v>0.29490399999999983</v>
      </c>
      <c r="X1270">
        <f t="shared" si="480"/>
        <v>1.1860675249999999</v>
      </c>
      <c r="Y1270">
        <f t="shared" si="481"/>
        <v>0.33678482689608435</v>
      </c>
      <c r="AA1270" s="24">
        <v>5.5503109999999998</v>
      </c>
      <c r="AB1270" s="24">
        <v>5.0770160000000004</v>
      </c>
      <c r="AC1270" s="24">
        <v>3.349796</v>
      </c>
      <c r="AD1270" s="24">
        <v>1.981498</v>
      </c>
      <c r="AF1270">
        <f t="shared" si="492"/>
        <v>1.2409929999999996</v>
      </c>
      <c r="AG1270">
        <f t="shared" si="492"/>
        <v>1.9516150000000003</v>
      </c>
      <c r="AH1270">
        <f t="shared" si="492"/>
        <v>3.1261253999999998</v>
      </c>
      <c r="AI1270">
        <f t="shared" si="482"/>
        <v>1.7409003000000001</v>
      </c>
      <c r="AJ1270">
        <f t="shared" si="483"/>
        <v>2.0149084249999998</v>
      </c>
      <c r="AK1270">
        <f t="shared" si="484"/>
        <v>0.39925292326161399</v>
      </c>
      <c r="AM1270" s="24">
        <v>5.6681889999999999</v>
      </c>
      <c r="AN1270" s="24">
        <v>7.4161809999999981</v>
      </c>
      <c r="AO1270" s="24">
        <v>0.81907770000000013</v>
      </c>
      <c r="AP1270" s="24">
        <v>2.6424780000000001</v>
      </c>
      <c r="AR1270">
        <f t="shared" si="485"/>
        <v>1.4103659999999998</v>
      </c>
      <c r="AS1270">
        <f t="shared" si="486"/>
        <v>2.3805109999999985</v>
      </c>
      <c r="AT1270">
        <f t="shared" si="487"/>
        <v>0.53709830000000014</v>
      </c>
      <c r="AU1270">
        <f t="shared" si="488"/>
        <v>2.2448073000000002</v>
      </c>
      <c r="AV1270">
        <f t="shared" si="489"/>
        <v>1.6431956499999996</v>
      </c>
      <c r="AW1270">
        <f t="shared" si="490"/>
        <v>0.42653951520321176</v>
      </c>
    </row>
    <row r="1271" spans="1:49" x14ac:dyDescent="0.35">
      <c r="A1271" s="24" t="s">
        <v>2631</v>
      </c>
      <c r="B1271" s="24" t="s">
        <v>2632</v>
      </c>
      <c r="C1271" s="24">
        <v>10.335127</v>
      </c>
      <c r="D1271" s="24">
        <v>5.791499</v>
      </c>
      <c r="E1271" s="24">
        <v>1.682728</v>
      </c>
      <c r="F1271" s="24">
        <v>2.2326350000000001</v>
      </c>
      <c r="H1271">
        <f t="shared" si="473"/>
        <v>4.0365019999999996</v>
      </c>
      <c r="I1271">
        <f t="shared" si="474"/>
        <v>2.767547</v>
      </c>
      <c r="J1271">
        <f t="shared" si="475"/>
        <v>1.682728</v>
      </c>
      <c r="K1271">
        <f t="shared" si="476"/>
        <v>2.0837080000000001</v>
      </c>
      <c r="L1271">
        <f t="shared" si="477"/>
        <v>2.6426212499999999</v>
      </c>
      <c r="M1271">
        <f t="shared" si="478"/>
        <v>0.51577523049085627</v>
      </c>
      <c r="O1271" s="24">
        <v>5.1006</v>
      </c>
      <c r="P1271" s="24">
        <v>3.9065709999999996</v>
      </c>
      <c r="Q1271" s="24">
        <v>1.4022699999999999</v>
      </c>
      <c r="R1271" s="24">
        <v>1.3107819999999999</v>
      </c>
      <c r="T1271">
        <f t="shared" si="491"/>
        <v>1.9301050000000002</v>
      </c>
      <c r="U1271">
        <f t="shared" si="491"/>
        <v>1.2949929999999994</v>
      </c>
      <c r="V1271">
        <f t="shared" si="491"/>
        <v>1.2242681</v>
      </c>
      <c r="W1271">
        <f t="shared" si="479"/>
        <v>0.29490399999999983</v>
      </c>
      <c r="X1271">
        <f t="shared" si="480"/>
        <v>1.1860675249999999</v>
      </c>
      <c r="Y1271">
        <f t="shared" si="481"/>
        <v>0.33678482689608435</v>
      </c>
      <c r="AA1271" s="24">
        <v>5.5503109999999998</v>
      </c>
      <c r="AB1271" s="24">
        <v>5.1359779999999997</v>
      </c>
      <c r="AC1271" s="24">
        <v>3.349796</v>
      </c>
      <c r="AD1271" s="24">
        <v>1.981498</v>
      </c>
      <c r="AF1271">
        <f t="shared" si="492"/>
        <v>1.2409929999999996</v>
      </c>
      <c r="AG1271">
        <f t="shared" si="492"/>
        <v>2.0105769999999996</v>
      </c>
      <c r="AH1271">
        <f t="shared" si="492"/>
        <v>3.1261253999999998</v>
      </c>
      <c r="AI1271">
        <f t="shared" si="482"/>
        <v>1.7409003000000001</v>
      </c>
      <c r="AJ1271">
        <f t="shared" si="483"/>
        <v>2.0296489249999996</v>
      </c>
      <c r="AK1271">
        <f t="shared" si="484"/>
        <v>0.39874577688762952</v>
      </c>
      <c r="AM1271" s="24">
        <v>5.6681889999999999</v>
      </c>
      <c r="AN1271" s="24">
        <v>7.4161809999999981</v>
      </c>
      <c r="AO1271" s="24">
        <v>0.81907770000000013</v>
      </c>
      <c r="AP1271" s="24">
        <v>2.6424780000000001</v>
      </c>
      <c r="AR1271">
        <f t="shared" si="485"/>
        <v>1.4103659999999998</v>
      </c>
      <c r="AS1271">
        <f t="shared" si="486"/>
        <v>2.3805109999999985</v>
      </c>
      <c r="AT1271">
        <f t="shared" si="487"/>
        <v>0.53709830000000014</v>
      </c>
      <c r="AU1271">
        <f t="shared" si="488"/>
        <v>2.2448073000000002</v>
      </c>
      <c r="AV1271">
        <f t="shared" si="489"/>
        <v>1.6431956499999996</v>
      </c>
      <c r="AW1271">
        <f t="shared" si="490"/>
        <v>0.42653951520321176</v>
      </c>
    </row>
    <row r="1272" spans="1:49" x14ac:dyDescent="0.35">
      <c r="A1272" s="24" t="s">
        <v>2633</v>
      </c>
      <c r="B1272" s="24" t="s">
        <v>2634</v>
      </c>
      <c r="C1272" s="24">
        <v>10.335127</v>
      </c>
      <c r="D1272" s="24">
        <v>5.791499</v>
      </c>
      <c r="E1272" s="24">
        <v>1.6994659999999999</v>
      </c>
      <c r="F1272" s="24">
        <v>2.2326350000000001</v>
      </c>
      <c r="H1272">
        <f t="shared" si="473"/>
        <v>4.0365019999999996</v>
      </c>
      <c r="I1272">
        <f t="shared" si="474"/>
        <v>2.767547</v>
      </c>
      <c r="J1272">
        <f t="shared" si="475"/>
        <v>1.6994659999999999</v>
      </c>
      <c r="K1272">
        <f t="shared" si="476"/>
        <v>2.0837080000000001</v>
      </c>
      <c r="L1272">
        <f t="shared" si="477"/>
        <v>2.6468057499999995</v>
      </c>
      <c r="M1272">
        <f t="shared" si="478"/>
        <v>0.51318984423414205</v>
      </c>
      <c r="O1272" s="24">
        <v>5.1006</v>
      </c>
      <c r="P1272" s="24">
        <v>3.9065709999999996</v>
      </c>
      <c r="Q1272" s="24">
        <v>1.4046990000000001</v>
      </c>
      <c r="R1272" s="24">
        <v>1.3107819999999999</v>
      </c>
      <c r="T1272">
        <f t="shared" si="491"/>
        <v>1.9301050000000002</v>
      </c>
      <c r="U1272">
        <f t="shared" si="491"/>
        <v>1.2949929999999994</v>
      </c>
      <c r="V1272">
        <f t="shared" si="491"/>
        <v>1.2266971000000002</v>
      </c>
      <c r="W1272">
        <f t="shared" si="479"/>
        <v>0.29490399999999983</v>
      </c>
      <c r="X1272">
        <f t="shared" si="480"/>
        <v>1.186674775</v>
      </c>
      <c r="Y1272">
        <f t="shared" si="481"/>
        <v>0.33680833310074232</v>
      </c>
      <c r="AA1272" s="24">
        <v>5.5503109999999998</v>
      </c>
      <c r="AB1272" s="24">
        <v>5.1612479999999996</v>
      </c>
      <c r="AC1272" s="24">
        <v>3.349796</v>
      </c>
      <c r="AD1272" s="24">
        <v>1.981498</v>
      </c>
      <c r="AF1272">
        <f t="shared" si="492"/>
        <v>1.2409929999999996</v>
      </c>
      <c r="AG1272">
        <f t="shared" si="492"/>
        <v>2.0358469999999995</v>
      </c>
      <c r="AH1272">
        <f t="shared" si="492"/>
        <v>3.1261253999999998</v>
      </c>
      <c r="AI1272">
        <f t="shared" si="482"/>
        <v>1.7409003000000001</v>
      </c>
      <c r="AJ1272">
        <f t="shared" si="483"/>
        <v>2.0359664249999998</v>
      </c>
      <c r="AK1272">
        <f t="shared" si="484"/>
        <v>0.39869509753842874</v>
      </c>
      <c r="AM1272" s="24">
        <v>5.6681889999999999</v>
      </c>
      <c r="AN1272" s="24">
        <v>7.4161809999999981</v>
      </c>
      <c r="AO1272" s="24">
        <v>0.81907770000000013</v>
      </c>
      <c r="AP1272" s="24">
        <v>2.6424780000000001</v>
      </c>
      <c r="AR1272">
        <f t="shared" si="485"/>
        <v>1.4103659999999998</v>
      </c>
      <c r="AS1272">
        <f t="shared" si="486"/>
        <v>2.3805109999999985</v>
      </c>
      <c r="AT1272">
        <f t="shared" si="487"/>
        <v>0.53709830000000014</v>
      </c>
      <c r="AU1272">
        <f t="shared" si="488"/>
        <v>2.2448073000000002</v>
      </c>
      <c r="AV1272">
        <f t="shared" si="489"/>
        <v>1.6431956499999996</v>
      </c>
      <c r="AW1272">
        <f t="shared" si="490"/>
        <v>0.42653951520321176</v>
      </c>
    </row>
    <row r="1273" spans="1:49" x14ac:dyDescent="0.35">
      <c r="A1273" s="24" t="s">
        <v>2635</v>
      </c>
      <c r="B1273" s="24" t="s">
        <v>2636</v>
      </c>
      <c r="C1273" s="24">
        <v>10.335127</v>
      </c>
      <c r="D1273" s="24">
        <v>5.791499</v>
      </c>
      <c r="E1273" s="24">
        <v>1.703112</v>
      </c>
      <c r="F1273" s="24">
        <v>2.2376680000000002</v>
      </c>
      <c r="H1273">
        <f t="shared" si="473"/>
        <v>4.0365019999999996</v>
      </c>
      <c r="I1273">
        <f t="shared" si="474"/>
        <v>2.767547</v>
      </c>
      <c r="J1273">
        <f t="shared" si="475"/>
        <v>1.703112</v>
      </c>
      <c r="K1273">
        <f t="shared" si="476"/>
        <v>2.0887410000000002</v>
      </c>
      <c r="L1273">
        <f t="shared" si="477"/>
        <v>2.6489755000000001</v>
      </c>
      <c r="M1273">
        <f t="shared" si="478"/>
        <v>0.51216936037123784</v>
      </c>
      <c r="O1273" s="24">
        <v>5.1006</v>
      </c>
      <c r="P1273" s="24">
        <v>3.9065709999999996</v>
      </c>
      <c r="Q1273" s="24">
        <v>1.410979</v>
      </c>
      <c r="R1273" s="24">
        <v>1.3107819999999999</v>
      </c>
      <c r="T1273">
        <f t="shared" si="491"/>
        <v>1.9301050000000002</v>
      </c>
      <c r="U1273">
        <f t="shared" si="491"/>
        <v>1.2949929999999994</v>
      </c>
      <c r="V1273">
        <f t="shared" si="491"/>
        <v>1.2329771</v>
      </c>
      <c r="W1273">
        <f t="shared" si="479"/>
        <v>0.29490399999999983</v>
      </c>
      <c r="X1273">
        <f t="shared" si="480"/>
        <v>1.1882447749999998</v>
      </c>
      <c r="Y1273">
        <f t="shared" si="481"/>
        <v>0.33687417262176789</v>
      </c>
      <c r="AA1273" s="24">
        <v>5.5503109999999998</v>
      </c>
      <c r="AB1273" s="24">
        <v>5.1612479999999996</v>
      </c>
      <c r="AC1273" s="24">
        <v>3.349796</v>
      </c>
      <c r="AD1273" s="24">
        <v>1.981498</v>
      </c>
      <c r="AF1273">
        <f t="shared" si="492"/>
        <v>1.2409929999999996</v>
      </c>
      <c r="AG1273">
        <f t="shared" si="492"/>
        <v>2.0358469999999995</v>
      </c>
      <c r="AH1273">
        <f t="shared" si="492"/>
        <v>3.1261253999999998</v>
      </c>
      <c r="AI1273">
        <f t="shared" si="482"/>
        <v>1.7409003000000001</v>
      </c>
      <c r="AJ1273">
        <f t="shared" si="483"/>
        <v>2.0359664249999998</v>
      </c>
      <c r="AK1273">
        <f t="shared" si="484"/>
        <v>0.39869509753842874</v>
      </c>
      <c r="AM1273" s="24">
        <v>5.6681889999999999</v>
      </c>
      <c r="AN1273" s="24">
        <v>7.4161809999999981</v>
      </c>
      <c r="AO1273" s="24">
        <v>0.81907770000000013</v>
      </c>
      <c r="AP1273" s="24">
        <v>2.6424780000000001</v>
      </c>
      <c r="AR1273">
        <f t="shared" si="485"/>
        <v>1.4103659999999998</v>
      </c>
      <c r="AS1273">
        <f t="shared" si="486"/>
        <v>2.3805109999999985</v>
      </c>
      <c r="AT1273">
        <f t="shared" si="487"/>
        <v>0.53709830000000014</v>
      </c>
      <c r="AU1273">
        <f t="shared" si="488"/>
        <v>2.2448073000000002</v>
      </c>
      <c r="AV1273">
        <f t="shared" si="489"/>
        <v>1.6431956499999996</v>
      </c>
      <c r="AW1273">
        <f t="shared" si="490"/>
        <v>0.42653951520321176</v>
      </c>
    </row>
    <row r="1274" spans="1:49" x14ac:dyDescent="0.35">
      <c r="A1274" s="24" t="s">
        <v>2637</v>
      </c>
      <c r="B1274" s="24" t="s">
        <v>2638</v>
      </c>
      <c r="C1274" s="24">
        <v>10.335127</v>
      </c>
      <c r="D1274" s="24">
        <v>5.791499</v>
      </c>
      <c r="E1274" s="24">
        <v>1.703112</v>
      </c>
      <c r="F1274" s="24">
        <v>2.299922</v>
      </c>
      <c r="H1274">
        <f t="shared" si="473"/>
        <v>4.0365019999999996</v>
      </c>
      <c r="I1274">
        <f t="shared" si="474"/>
        <v>2.767547</v>
      </c>
      <c r="J1274">
        <f t="shared" si="475"/>
        <v>1.703112</v>
      </c>
      <c r="K1274">
        <f t="shared" si="476"/>
        <v>2.150995</v>
      </c>
      <c r="L1274">
        <f t="shared" si="477"/>
        <v>2.664539</v>
      </c>
      <c r="M1274">
        <f t="shared" si="478"/>
        <v>0.50670195362576465</v>
      </c>
      <c r="O1274" s="24">
        <v>5.1006</v>
      </c>
      <c r="P1274" s="24">
        <v>3.9065709999999996</v>
      </c>
      <c r="Q1274" s="24">
        <v>1.410982</v>
      </c>
      <c r="R1274" s="24">
        <v>1.3107819999999999</v>
      </c>
      <c r="T1274">
        <f t="shared" si="491"/>
        <v>1.9301050000000002</v>
      </c>
      <c r="U1274">
        <f t="shared" si="491"/>
        <v>1.2949929999999994</v>
      </c>
      <c r="V1274">
        <f t="shared" si="491"/>
        <v>1.2329801</v>
      </c>
      <c r="W1274">
        <f t="shared" si="479"/>
        <v>0.29490399999999983</v>
      </c>
      <c r="X1274">
        <f t="shared" si="480"/>
        <v>1.1882455249999999</v>
      </c>
      <c r="Y1274">
        <f t="shared" si="481"/>
        <v>0.33687420581921312</v>
      </c>
      <c r="AA1274" s="24">
        <v>5.5503109999999998</v>
      </c>
      <c r="AB1274" s="24">
        <v>5.1612479999999996</v>
      </c>
      <c r="AC1274" s="24">
        <v>3.349796</v>
      </c>
      <c r="AD1274" s="24">
        <v>1.981498</v>
      </c>
      <c r="AF1274">
        <f t="shared" si="492"/>
        <v>1.2409929999999996</v>
      </c>
      <c r="AG1274">
        <f t="shared" si="492"/>
        <v>2.0358469999999995</v>
      </c>
      <c r="AH1274">
        <f t="shared" si="492"/>
        <v>3.1261253999999998</v>
      </c>
      <c r="AI1274">
        <f t="shared" si="482"/>
        <v>1.7409003000000001</v>
      </c>
      <c r="AJ1274">
        <f t="shared" si="483"/>
        <v>2.0359664249999998</v>
      </c>
      <c r="AK1274">
        <f t="shared" si="484"/>
        <v>0.39869509753842874</v>
      </c>
      <c r="AM1274" s="24">
        <v>5.6681889999999999</v>
      </c>
      <c r="AN1274" s="24">
        <v>7.4210119999999993</v>
      </c>
      <c r="AO1274" s="24">
        <v>0.81907770000000013</v>
      </c>
      <c r="AP1274" s="24">
        <v>2.6424780000000001</v>
      </c>
      <c r="AR1274">
        <f t="shared" si="485"/>
        <v>1.4103659999999998</v>
      </c>
      <c r="AS1274">
        <f t="shared" si="486"/>
        <v>2.3853419999999996</v>
      </c>
      <c r="AT1274">
        <f t="shared" si="487"/>
        <v>0.53709830000000014</v>
      </c>
      <c r="AU1274">
        <f t="shared" si="488"/>
        <v>2.2448073000000002</v>
      </c>
      <c r="AV1274">
        <f t="shared" si="489"/>
        <v>1.6444033999999998</v>
      </c>
      <c r="AW1274">
        <f t="shared" si="490"/>
        <v>0.42723656027135015</v>
      </c>
    </row>
    <row r="1275" spans="1:49" x14ac:dyDescent="0.35">
      <c r="A1275" s="24" t="s">
        <v>2639</v>
      </c>
      <c r="B1275" s="24" t="s">
        <v>2640</v>
      </c>
      <c r="C1275" s="24">
        <v>10.338826999999998</v>
      </c>
      <c r="D1275" s="24">
        <v>5.791499</v>
      </c>
      <c r="E1275" s="24">
        <v>1.703112</v>
      </c>
      <c r="F1275" s="24">
        <v>2.378314</v>
      </c>
      <c r="H1275">
        <f t="shared" si="473"/>
        <v>4.0402019999999981</v>
      </c>
      <c r="I1275">
        <f t="shared" si="474"/>
        <v>2.767547</v>
      </c>
      <c r="J1275">
        <f t="shared" si="475"/>
        <v>1.703112</v>
      </c>
      <c r="K1275">
        <f t="shared" si="476"/>
        <v>2.229387</v>
      </c>
      <c r="L1275">
        <f t="shared" si="477"/>
        <v>2.6850619999999994</v>
      </c>
      <c r="M1275">
        <f t="shared" si="478"/>
        <v>0.5012545679717042</v>
      </c>
      <c r="O1275" s="24">
        <v>5.1006</v>
      </c>
      <c r="P1275" s="24">
        <v>3.9065709999999996</v>
      </c>
      <c r="Q1275" s="24">
        <v>1.410982</v>
      </c>
      <c r="R1275" s="24">
        <v>1.3111950000000001</v>
      </c>
      <c r="T1275">
        <f t="shared" si="491"/>
        <v>1.9301050000000002</v>
      </c>
      <c r="U1275">
        <f t="shared" si="491"/>
        <v>1.2949929999999994</v>
      </c>
      <c r="V1275">
        <f t="shared" si="491"/>
        <v>1.2329801</v>
      </c>
      <c r="W1275">
        <f t="shared" si="479"/>
        <v>0.29531700000000005</v>
      </c>
      <c r="X1275">
        <f t="shared" si="480"/>
        <v>1.1883487749999999</v>
      </c>
      <c r="Y1275">
        <f t="shared" si="481"/>
        <v>0.33678294127214531</v>
      </c>
      <c r="AA1275" s="24">
        <v>5.5503109999999998</v>
      </c>
      <c r="AB1275" s="24">
        <v>5.1612479999999996</v>
      </c>
      <c r="AC1275" s="24">
        <v>3.349796</v>
      </c>
      <c r="AD1275" s="24">
        <v>1.981498</v>
      </c>
      <c r="AF1275">
        <f t="shared" si="492"/>
        <v>1.2409929999999996</v>
      </c>
      <c r="AG1275">
        <f t="shared" si="492"/>
        <v>2.0358469999999995</v>
      </c>
      <c r="AH1275">
        <f t="shared" si="492"/>
        <v>3.1261253999999998</v>
      </c>
      <c r="AI1275">
        <f t="shared" si="482"/>
        <v>1.7409003000000001</v>
      </c>
      <c r="AJ1275">
        <f t="shared" si="483"/>
        <v>2.0359664249999998</v>
      </c>
      <c r="AK1275">
        <f t="shared" si="484"/>
        <v>0.39869509753842874</v>
      </c>
      <c r="AM1275" s="24">
        <v>5.6681889999999999</v>
      </c>
      <c r="AN1275" s="24">
        <v>7.453517999999999</v>
      </c>
      <c r="AO1275" s="24">
        <v>0.81907770000000013</v>
      </c>
      <c r="AP1275" s="24">
        <v>2.6424780000000001</v>
      </c>
      <c r="AR1275">
        <f t="shared" si="485"/>
        <v>1.4103659999999998</v>
      </c>
      <c r="AS1275">
        <f t="shared" si="486"/>
        <v>2.4178479999999993</v>
      </c>
      <c r="AT1275">
        <f t="shared" si="487"/>
        <v>0.53709830000000014</v>
      </c>
      <c r="AU1275">
        <f t="shared" si="488"/>
        <v>2.2448073000000002</v>
      </c>
      <c r="AV1275">
        <f t="shared" si="489"/>
        <v>1.6525298999999998</v>
      </c>
      <c r="AW1275">
        <f t="shared" si="490"/>
        <v>0.4319852738115173</v>
      </c>
    </row>
    <row r="1276" spans="1:49" x14ac:dyDescent="0.35">
      <c r="A1276" s="24" t="s">
        <v>2641</v>
      </c>
      <c r="B1276" s="24" t="s">
        <v>2642</v>
      </c>
      <c r="C1276" s="24">
        <v>10.359127000000001</v>
      </c>
      <c r="D1276" s="24">
        <v>5.791499</v>
      </c>
      <c r="E1276" s="24">
        <v>1.703112</v>
      </c>
      <c r="F1276" s="24">
        <v>2.4453469999999999</v>
      </c>
      <c r="H1276">
        <f t="shared" si="473"/>
        <v>4.0605020000000005</v>
      </c>
      <c r="I1276">
        <f t="shared" si="474"/>
        <v>2.767547</v>
      </c>
      <c r="J1276">
        <f t="shared" si="475"/>
        <v>1.703112</v>
      </c>
      <c r="K1276">
        <f t="shared" si="476"/>
        <v>2.2964199999999999</v>
      </c>
      <c r="L1276">
        <f t="shared" si="477"/>
        <v>2.7068952500000001</v>
      </c>
      <c r="M1276">
        <f t="shared" si="478"/>
        <v>0.50099905291550151</v>
      </c>
      <c r="O1276" s="24">
        <v>5.1006</v>
      </c>
      <c r="P1276" s="24">
        <v>3.9065709999999996</v>
      </c>
      <c r="Q1276" s="24">
        <v>1.410982</v>
      </c>
      <c r="R1276" s="24">
        <v>1.311758</v>
      </c>
      <c r="T1276">
        <f t="shared" si="491"/>
        <v>1.9301050000000002</v>
      </c>
      <c r="U1276">
        <f t="shared" si="491"/>
        <v>1.2949929999999994</v>
      </c>
      <c r="V1276">
        <f t="shared" si="491"/>
        <v>1.2329801</v>
      </c>
      <c r="W1276">
        <f t="shared" si="479"/>
        <v>0.29587999999999992</v>
      </c>
      <c r="X1276">
        <f t="shared" si="480"/>
        <v>1.188489525</v>
      </c>
      <c r="Y1276">
        <f t="shared" si="481"/>
        <v>0.3366585409495188</v>
      </c>
      <c r="AA1276" s="24">
        <v>5.5503109999999998</v>
      </c>
      <c r="AB1276" s="24">
        <v>5.1612479999999996</v>
      </c>
      <c r="AC1276" s="24">
        <v>3.349796</v>
      </c>
      <c r="AD1276" s="24">
        <v>1.981498</v>
      </c>
      <c r="AF1276">
        <f t="shared" si="492"/>
        <v>1.2409929999999996</v>
      </c>
      <c r="AG1276">
        <f t="shared" si="492"/>
        <v>2.0358469999999995</v>
      </c>
      <c r="AH1276">
        <f t="shared" si="492"/>
        <v>3.1261253999999998</v>
      </c>
      <c r="AI1276">
        <f t="shared" si="482"/>
        <v>1.7409003000000001</v>
      </c>
      <c r="AJ1276">
        <f t="shared" si="483"/>
        <v>2.0359664249999998</v>
      </c>
      <c r="AK1276">
        <f t="shared" si="484"/>
        <v>0.39869509753842874</v>
      </c>
      <c r="AM1276" s="24">
        <v>5.7169910000000002</v>
      </c>
      <c r="AN1276" s="24">
        <v>7.4904249999999983</v>
      </c>
      <c r="AO1276" s="24">
        <v>0.81907770000000013</v>
      </c>
      <c r="AP1276" s="24">
        <v>2.6424780000000001</v>
      </c>
      <c r="AR1276">
        <f t="shared" si="485"/>
        <v>1.459168</v>
      </c>
      <c r="AS1276">
        <f t="shared" si="486"/>
        <v>2.4547549999999987</v>
      </c>
      <c r="AT1276">
        <f t="shared" si="487"/>
        <v>0.53709830000000014</v>
      </c>
      <c r="AU1276">
        <f t="shared" si="488"/>
        <v>2.2448073000000002</v>
      </c>
      <c r="AV1276">
        <f t="shared" si="489"/>
        <v>1.6739571499999997</v>
      </c>
      <c r="AW1276">
        <f t="shared" si="490"/>
        <v>0.43532531897619303</v>
      </c>
    </row>
    <row r="1277" spans="1:49" x14ac:dyDescent="0.35">
      <c r="A1277" s="24" t="s">
        <v>2643</v>
      </c>
      <c r="B1277" s="24" t="s">
        <v>2644</v>
      </c>
      <c r="C1277" s="24">
        <v>10.478746999999998</v>
      </c>
      <c r="D1277" s="24">
        <v>5.791499</v>
      </c>
      <c r="E1277" s="24">
        <v>1.703112</v>
      </c>
      <c r="F1277" s="24">
        <v>2.4537010000000001</v>
      </c>
      <c r="H1277">
        <f t="shared" si="473"/>
        <v>4.1801219999999981</v>
      </c>
      <c r="I1277">
        <f t="shared" si="474"/>
        <v>2.767547</v>
      </c>
      <c r="J1277">
        <f t="shared" si="475"/>
        <v>1.703112</v>
      </c>
      <c r="K1277">
        <f t="shared" si="476"/>
        <v>2.3047740000000001</v>
      </c>
      <c r="L1277">
        <f t="shared" si="477"/>
        <v>2.7388887499999996</v>
      </c>
      <c r="M1277">
        <f t="shared" si="478"/>
        <v>0.52751490249144839</v>
      </c>
      <c r="O1277" s="24">
        <v>5.1006</v>
      </c>
      <c r="P1277" s="24">
        <v>3.9065709999999996</v>
      </c>
      <c r="Q1277" s="24">
        <v>1.410982</v>
      </c>
      <c r="R1277" s="24">
        <v>1.311758</v>
      </c>
      <c r="T1277">
        <f t="shared" si="491"/>
        <v>1.9301050000000002</v>
      </c>
      <c r="U1277">
        <f t="shared" si="491"/>
        <v>1.2949929999999994</v>
      </c>
      <c r="V1277">
        <f t="shared" si="491"/>
        <v>1.2329801</v>
      </c>
      <c r="W1277">
        <f t="shared" si="479"/>
        <v>0.29587999999999992</v>
      </c>
      <c r="X1277">
        <f t="shared" si="480"/>
        <v>1.188489525</v>
      </c>
      <c r="Y1277">
        <f t="shared" si="481"/>
        <v>0.3366585409495188</v>
      </c>
      <c r="AA1277" s="24">
        <v>5.5503109999999998</v>
      </c>
      <c r="AB1277" s="24">
        <v>5.1653370000000001</v>
      </c>
      <c r="AC1277" s="24">
        <v>3.349796</v>
      </c>
      <c r="AD1277" s="24">
        <v>1.981498</v>
      </c>
      <c r="AF1277">
        <f t="shared" si="492"/>
        <v>1.2409929999999996</v>
      </c>
      <c r="AG1277">
        <f t="shared" si="492"/>
        <v>2.039936</v>
      </c>
      <c r="AH1277">
        <f t="shared" si="492"/>
        <v>3.1261253999999998</v>
      </c>
      <c r="AI1277">
        <f t="shared" si="482"/>
        <v>1.7409003000000001</v>
      </c>
      <c r="AJ1277">
        <f t="shared" si="483"/>
        <v>2.0369886749999999</v>
      </c>
      <c r="AK1277">
        <f t="shared" si="484"/>
        <v>0.39869630598752998</v>
      </c>
      <c r="AM1277" s="24">
        <v>5.9559300000000004</v>
      </c>
      <c r="AN1277" s="24">
        <v>7.5273319999999977</v>
      </c>
      <c r="AO1277" s="24">
        <v>0.81907770000000013</v>
      </c>
      <c r="AP1277" s="24">
        <v>2.6424780000000001</v>
      </c>
      <c r="AR1277">
        <f t="shared" si="485"/>
        <v>1.6981070000000003</v>
      </c>
      <c r="AS1277">
        <f t="shared" si="486"/>
        <v>2.491661999999998</v>
      </c>
      <c r="AT1277">
        <f t="shared" si="487"/>
        <v>0.53709830000000014</v>
      </c>
      <c r="AU1277">
        <f t="shared" si="488"/>
        <v>2.2448073000000002</v>
      </c>
      <c r="AV1277">
        <f t="shared" si="489"/>
        <v>1.7429186499999996</v>
      </c>
      <c r="AW1277">
        <f t="shared" si="490"/>
        <v>0.4347911013365966</v>
      </c>
    </row>
    <row r="1278" spans="1:49" x14ac:dyDescent="0.35">
      <c r="A1278" s="24" t="s">
        <v>2645</v>
      </c>
      <c r="B1278" s="24" t="s">
        <v>2646</v>
      </c>
      <c r="C1278" s="24">
        <v>10.633476999999999</v>
      </c>
      <c r="D1278" s="24">
        <v>5.791499</v>
      </c>
      <c r="E1278" s="24">
        <v>1.703112</v>
      </c>
      <c r="F1278" s="24">
        <v>2.4537010000000001</v>
      </c>
      <c r="H1278">
        <f t="shared" si="473"/>
        <v>4.3348519999999988</v>
      </c>
      <c r="I1278">
        <f t="shared" si="474"/>
        <v>2.767547</v>
      </c>
      <c r="J1278">
        <f t="shared" si="475"/>
        <v>1.703112</v>
      </c>
      <c r="K1278">
        <f t="shared" si="476"/>
        <v>2.3047740000000001</v>
      </c>
      <c r="L1278">
        <f t="shared" si="477"/>
        <v>2.7775712499999998</v>
      </c>
      <c r="M1278">
        <f t="shared" si="478"/>
        <v>0.56297008057169018</v>
      </c>
      <c r="O1278" s="24">
        <v>5.1006</v>
      </c>
      <c r="P1278" s="24">
        <v>3.9065709999999996</v>
      </c>
      <c r="Q1278" s="24">
        <v>1.410982</v>
      </c>
      <c r="R1278" s="24">
        <v>1.311758</v>
      </c>
      <c r="T1278">
        <f t="shared" si="491"/>
        <v>1.9301050000000002</v>
      </c>
      <c r="U1278">
        <f t="shared" si="491"/>
        <v>1.2949929999999994</v>
      </c>
      <c r="V1278">
        <f t="shared" si="491"/>
        <v>1.2329801</v>
      </c>
      <c r="W1278">
        <f t="shared" si="479"/>
        <v>0.29587999999999992</v>
      </c>
      <c r="X1278">
        <f t="shared" si="480"/>
        <v>1.188489525</v>
      </c>
      <c r="Y1278">
        <f t="shared" si="481"/>
        <v>0.3366585409495188</v>
      </c>
      <c r="AA1278" s="24">
        <v>5.5503109999999998</v>
      </c>
      <c r="AB1278" s="24">
        <v>5.2359660000000003</v>
      </c>
      <c r="AC1278" s="24">
        <v>3.349796</v>
      </c>
      <c r="AD1278" s="24">
        <v>1.981498</v>
      </c>
      <c r="AF1278">
        <f t="shared" si="492"/>
        <v>1.2409929999999996</v>
      </c>
      <c r="AG1278">
        <f t="shared" si="492"/>
        <v>2.1105650000000002</v>
      </c>
      <c r="AH1278">
        <f t="shared" si="492"/>
        <v>3.1261253999999998</v>
      </c>
      <c r="AI1278">
        <f t="shared" si="482"/>
        <v>1.7409003000000001</v>
      </c>
      <c r="AJ1278">
        <f t="shared" si="483"/>
        <v>2.054645925</v>
      </c>
      <c r="AK1278">
        <f t="shared" si="484"/>
        <v>0.39913057678146158</v>
      </c>
      <c r="AM1278" s="24">
        <v>6.2139949999999997</v>
      </c>
      <c r="AN1278" s="24">
        <v>7.5639669999999981</v>
      </c>
      <c r="AO1278" s="24">
        <v>0.81907770000000013</v>
      </c>
      <c r="AP1278" s="24">
        <v>2.6424780000000001</v>
      </c>
      <c r="AR1278">
        <f t="shared" si="485"/>
        <v>1.9561719999999996</v>
      </c>
      <c r="AS1278">
        <f t="shared" si="486"/>
        <v>2.5282969999999985</v>
      </c>
      <c r="AT1278">
        <f t="shared" si="487"/>
        <v>0.53709830000000014</v>
      </c>
      <c r="AU1278">
        <f t="shared" si="488"/>
        <v>2.2448073000000002</v>
      </c>
      <c r="AV1278">
        <f t="shared" si="489"/>
        <v>1.8165936499999997</v>
      </c>
      <c r="AW1278">
        <f t="shared" si="490"/>
        <v>0.44219896115020885</v>
      </c>
    </row>
    <row r="1279" spans="1:49" x14ac:dyDescent="0.35">
      <c r="A1279" s="24" t="s">
        <v>2647</v>
      </c>
      <c r="B1279" s="24" t="s">
        <v>2648</v>
      </c>
      <c r="C1279" s="24">
        <v>10.670697000000001</v>
      </c>
      <c r="D1279" s="24">
        <v>5.791499</v>
      </c>
      <c r="E1279" s="24">
        <v>1.703112</v>
      </c>
      <c r="F1279" s="24">
        <v>2.4537010000000001</v>
      </c>
      <c r="H1279">
        <f t="shared" si="473"/>
        <v>4.3720720000000002</v>
      </c>
      <c r="I1279">
        <f t="shared" si="474"/>
        <v>2.767547</v>
      </c>
      <c r="J1279">
        <f t="shared" si="475"/>
        <v>1.703112</v>
      </c>
      <c r="K1279">
        <f t="shared" si="476"/>
        <v>2.3047740000000001</v>
      </c>
      <c r="L1279">
        <f t="shared" si="477"/>
        <v>2.7868762500000002</v>
      </c>
      <c r="M1279">
        <f t="shared" si="478"/>
        <v>0.57156121826951256</v>
      </c>
      <c r="O1279" s="24">
        <v>5.1006</v>
      </c>
      <c r="P1279" s="24">
        <v>3.9065709999999996</v>
      </c>
      <c r="Q1279" s="24">
        <v>1.410982</v>
      </c>
      <c r="R1279" s="24">
        <v>1.311758</v>
      </c>
      <c r="T1279">
        <f t="shared" si="491"/>
        <v>1.9301050000000002</v>
      </c>
      <c r="U1279">
        <f t="shared" si="491"/>
        <v>1.2949929999999994</v>
      </c>
      <c r="V1279">
        <f t="shared" si="491"/>
        <v>1.2329801</v>
      </c>
      <c r="W1279">
        <f t="shared" si="479"/>
        <v>0.29587999999999992</v>
      </c>
      <c r="X1279">
        <f t="shared" si="480"/>
        <v>1.188489525</v>
      </c>
      <c r="Y1279">
        <f t="shared" si="481"/>
        <v>0.3366585409495188</v>
      </c>
      <c r="AA1279" s="24">
        <v>5.5503109999999998</v>
      </c>
      <c r="AB1279" s="24">
        <v>5.3226180000000003</v>
      </c>
      <c r="AC1279" s="24">
        <v>3.349796</v>
      </c>
      <c r="AD1279" s="24">
        <v>1.981498</v>
      </c>
      <c r="AF1279">
        <f t="shared" si="492"/>
        <v>1.2409929999999996</v>
      </c>
      <c r="AG1279">
        <f t="shared" si="492"/>
        <v>2.1972170000000002</v>
      </c>
      <c r="AH1279">
        <f t="shared" si="492"/>
        <v>3.1261253999999998</v>
      </c>
      <c r="AI1279">
        <f t="shared" si="482"/>
        <v>1.7409003000000001</v>
      </c>
      <c r="AJ1279">
        <f t="shared" si="483"/>
        <v>2.0763089249999997</v>
      </c>
      <c r="AK1279">
        <f t="shared" si="484"/>
        <v>0.40072694714986751</v>
      </c>
      <c r="AM1279" s="24">
        <v>6.4161359999999998</v>
      </c>
      <c r="AN1279" s="24">
        <v>7.5782029999999985</v>
      </c>
      <c r="AO1279" s="24">
        <v>0.81907770000000013</v>
      </c>
      <c r="AP1279" s="24">
        <v>2.6424780000000001</v>
      </c>
      <c r="AR1279">
        <f t="shared" si="485"/>
        <v>2.1583129999999997</v>
      </c>
      <c r="AS1279">
        <f t="shared" si="486"/>
        <v>2.5425329999999988</v>
      </c>
      <c r="AT1279">
        <f t="shared" si="487"/>
        <v>0.53709830000000014</v>
      </c>
      <c r="AU1279">
        <f t="shared" si="488"/>
        <v>2.2448073000000002</v>
      </c>
      <c r="AV1279">
        <f t="shared" si="489"/>
        <v>1.8706878999999996</v>
      </c>
      <c r="AW1279">
        <f t="shared" si="490"/>
        <v>0.45208135175251185</v>
      </c>
    </row>
    <row r="1280" spans="1:49" x14ac:dyDescent="0.35">
      <c r="A1280" s="24" t="s">
        <v>2649</v>
      </c>
      <c r="B1280" s="24" t="s">
        <v>2650</v>
      </c>
      <c r="C1280" s="24">
        <v>10.670697000000001</v>
      </c>
      <c r="D1280" s="24">
        <v>5.791499</v>
      </c>
      <c r="E1280" s="24">
        <v>1.703112</v>
      </c>
      <c r="F1280" s="24">
        <v>2.4537010000000001</v>
      </c>
      <c r="H1280">
        <f t="shared" si="473"/>
        <v>4.3720720000000002</v>
      </c>
      <c r="I1280">
        <f t="shared" si="474"/>
        <v>2.767547</v>
      </c>
      <c r="J1280">
        <f t="shared" si="475"/>
        <v>1.703112</v>
      </c>
      <c r="K1280">
        <f t="shared" si="476"/>
        <v>2.3047740000000001</v>
      </c>
      <c r="L1280">
        <f t="shared" si="477"/>
        <v>2.7868762500000002</v>
      </c>
      <c r="M1280">
        <f t="shared" si="478"/>
        <v>0.57156121826951256</v>
      </c>
      <c r="O1280" s="24">
        <v>5.1006</v>
      </c>
      <c r="P1280" s="24">
        <v>3.9204419999999995</v>
      </c>
      <c r="Q1280" s="24">
        <v>1.410982</v>
      </c>
      <c r="R1280" s="24">
        <v>1.311758</v>
      </c>
      <c r="T1280">
        <f t="shared" si="491"/>
        <v>1.9301050000000002</v>
      </c>
      <c r="U1280">
        <f t="shared" si="491"/>
        <v>1.3088639999999994</v>
      </c>
      <c r="V1280">
        <f t="shared" si="491"/>
        <v>1.2329801</v>
      </c>
      <c r="W1280">
        <f t="shared" si="479"/>
        <v>0.29587999999999992</v>
      </c>
      <c r="X1280">
        <f t="shared" si="480"/>
        <v>1.191957275</v>
      </c>
      <c r="Y1280">
        <f t="shared" si="481"/>
        <v>0.33704186204081854</v>
      </c>
      <c r="AA1280" s="24">
        <v>5.5503109999999998</v>
      </c>
      <c r="AB1280" s="24">
        <v>5.3398180000000002</v>
      </c>
      <c r="AC1280" s="24">
        <v>3.349796</v>
      </c>
      <c r="AD1280" s="24">
        <v>1.981498</v>
      </c>
      <c r="AF1280">
        <f t="shared" si="492"/>
        <v>1.2409929999999996</v>
      </c>
      <c r="AG1280">
        <f t="shared" si="492"/>
        <v>2.2144170000000001</v>
      </c>
      <c r="AH1280">
        <f t="shared" si="492"/>
        <v>3.1261253999999998</v>
      </c>
      <c r="AI1280">
        <f t="shared" si="482"/>
        <v>1.7409003000000001</v>
      </c>
      <c r="AJ1280">
        <f t="shared" si="483"/>
        <v>2.0806089249999999</v>
      </c>
      <c r="AK1280">
        <f t="shared" si="484"/>
        <v>0.40118222707441276</v>
      </c>
      <c r="AM1280" s="24">
        <v>6.4311990000000003</v>
      </c>
      <c r="AN1280" s="24">
        <v>7.5782029999999985</v>
      </c>
      <c r="AO1280" s="24">
        <v>0.81907770000000013</v>
      </c>
      <c r="AP1280" s="24">
        <v>2.7166739999999998</v>
      </c>
      <c r="AR1280">
        <f t="shared" si="485"/>
        <v>2.1733760000000002</v>
      </c>
      <c r="AS1280">
        <f t="shared" si="486"/>
        <v>2.5425329999999988</v>
      </c>
      <c r="AT1280">
        <f t="shared" si="487"/>
        <v>0.53709830000000014</v>
      </c>
      <c r="AU1280">
        <f t="shared" si="488"/>
        <v>2.3190032999999999</v>
      </c>
      <c r="AV1280">
        <f t="shared" si="489"/>
        <v>1.8930026499999997</v>
      </c>
      <c r="AW1280">
        <f t="shared" si="490"/>
        <v>0.45829867000231495</v>
      </c>
    </row>
    <row r="1281" spans="1:49" x14ac:dyDescent="0.35">
      <c r="A1281" s="24" t="s">
        <v>2651</v>
      </c>
      <c r="B1281" s="24" t="s">
        <v>2652</v>
      </c>
      <c r="C1281" s="24">
        <v>10.670697000000001</v>
      </c>
      <c r="D1281" s="24">
        <v>5.791499</v>
      </c>
      <c r="E1281" s="24">
        <v>1.703112</v>
      </c>
      <c r="F1281" s="24">
        <v>2.4537010000000001</v>
      </c>
      <c r="H1281">
        <f t="shared" si="473"/>
        <v>4.3720720000000002</v>
      </c>
      <c r="I1281">
        <f t="shared" si="474"/>
        <v>2.767547</v>
      </c>
      <c r="J1281">
        <f t="shared" si="475"/>
        <v>1.703112</v>
      </c>
      <c r="K1281">
        <f t="shared" si="476"/>
        <v>2.3047740000000001</v>
      </c>
      <c r="L1281">
        <f t="shared" si="477"/>
        <v>2.7868762500000002</v>
      </c>
      <c r="M1281">
        <f t="shared" si="478"/>
        <v>0.57156121826951256</v>
      </c>
      <c r="O1281" s="24">
        <v>5.1006</v>
      </c>
      <c r="P1281" s="24">
        <v>3.9834930000000002</v>
      </c>
      <c r="Q1281" s="24">
        <v>1.410982</v>
      </c>
      <c r="R1281" s="24">
        <v>1.311758</v>
      </c>
      <c r="T1281">
        <f t="shared" si="491"/>
        <v>1.9301050000000002</v>
      </c>
      <c r="U1281">
        <f t="shared" si="491"/>
        <v>1.371915</v>
      </c>
      <c r="V1281">
        <f t="shared" si="491"/>
        <v>1.2329801</v>
      </c>
      <c r="W1281">
        <f t="shared" si="479"/>
        <v>0.29587999999999992</v>
      </c>
      <c r="X1281">
        <f t="shared" si="480"/>
        <v>1.207720025</v>
      </c>
      <c r="Y1281">
        <f t="shared" si="481"/>
        <v>0.33922587662966891</v>
      </c>
      <c r="AA1281" s="24">
        <v>5.5503109999999998</v>
      </c>
      <c r="AB1281" s="24">
        <v>5.3398180000000002</v>
      </c>
      <c r="AC1281" s="24">
        <v>3.349796</v>
      </c>
      <c r="AD1281" s="24">
        <v>1.981498</v>
      </c>
      <c r="AF1281">
        <f t="shared" si="492"/>
        <v>1.2409929999999996</v>
      </c>
      <c r="AG1281">
        <f t="shared" si="492"/>
        <v>2.2144170000000001</v>
      </c>
      <c r="AH1281">
        <f t="shared" si="492"/>
        <v>3.1261253999999998</v>
      </c>
      <c r="AI1281">
        <f t="shared" si="482"/>
        <v>1.7409003000000001</v>
      </c>
      <c r="AJ1281">
        <f t="shared" si="483"/>
        <v>2.0806089249999999</v>
      </c>
      <c r="AK1281">
        <f t="shared" si="484"/>
        <v>0.40118222707441276</v>
      </c>
      <c r="AM1281" s="24">
        <v>6.4311990000000003</v>
      </c>
      <c r="AN1281" s="24">
        <v>7.5782029999999985</v>
      </c>
      <c r="AO1281" s="24">
        <v>0.81907770000000013</v>
      </c>
      <c r="AP1281" s="24">
        <v>2.9180130000000002</v>
      </c>
      <c r="AR1281">
        <f t="shared" si="485"/>
        <v>2.1733760000000002</v>
      </c>
      <c r="AS1281">
        <f t="shared" si="486"/>
        <v>2.5425329999999988</v>
      </c>
      <c r="AT1281">
        <f t="shared" si="487"/>
        <v>0.53709830000000014</v>
      </c>
      <c r="AU1281">
        <f t="shared" si="488"/>
        <v>2.5203423000000003</v>
      </c>
      <c r="AV1281">
        <f t="shared" si="489"/>
        <v>1.9433373999999999</v>
      </c>
      <c r="AW1281">
        <f t="shared" si="490"/>
        <v>0.47630489058498882</v>
      </c>
    </row>
    <row r="1282" spans="1:49" x14ac:dyDescent="0.35">
      <c r="A1282" s="24" t="s">
        <v>2653</v>
      </c>
      <c r="B1282" s="24" t="s">
        <v>2654</v>
      </c>
      <c r="C1282" s="24">
        <v>10.670697000000001</v>
      </c>
      <c r="D1282" s="24">
        <v>5.791499</v>
      </c>
      <c r="E1282" s="24">
        <v>1.703112</v>
      </c>
      <c r="F1282" s="24">
        <v>2.4537010000000001</v>
      </c>
      <c r="H1282">
        <f t="shared" si="473"/>
        <v>4.3720720000000002</v>
      </c>
      <c r="I1282">
        <f t="shared" si="474"/>
        <v>2.767547</v>
      </c>
      <c r="J1282">
        <f t="shared" si="475"/>
        <v>1.703112</v>
      </c>
      <c r="K1282">
        <f t="shared" si="476"/>
        <v>2.3047740000000001</v>
      </c>
      <c r="L1282">
        <f t="shared" si="477"/>
        <v>2.7868762500000002</v>
      </c>
      <c r="M1282">
        <f t="shared" si="478"/>
        <v>0.57156121826951256</v>
      </c>
      <c r="O1282" s="24">
        <v>5.1006</v>
      </c>
      <c r="P1282" s="24">
        <v>4.0214189999999999</v>
      </c>
      <c r="Q1282" s="24">
        <v>1.410982</v>
      </c>
      <c r="R1282" s="24">
        <v>1.311758</v>
      </c>
      <c r="T1282">
        <f t="shared" si="491"/>
        <v>1.9301050000000002</v>
      </c>
      <c r="U1282">
        <f t="shared" si="491"/>
        <v>1.4098409999999997</v>
      </c>
      <c r="V1282">
        <f t="shared" si="491"/>
        <v>1.2329801</v>
      </c>
      <c r="W1282">
        <f t="shared" si="479"/>
        <v>0.29587999999999992</v>
      </c>
      <c r="X1282">
        <f t="shared" si="480"/>
        <v>1.2172015250000001</v>
      </c>
      <c r="Y1282">
        <f t="shared" si="481"/>
        <v>0.3408841014984304</v>
      </c>
      <c r="AA1282" s="24">
        <v>5.5503109999999998</v>
      </c>
      <c r="AB1282" s="24">
        <v>5.3398180000000002</v>
      </c>
      <c r="AC1282" s="24">
        <v>3.349796</v>
      </c>
      <c r="AD1282" s="24">
        <v>2.033077</v>
      </c>
      <c r="AF1282">
        <f t="shared" si="492"/>
        <v>1.2409929999999996</v>
      </c>
      <c r="AG1282">
        <f t="shared" si="492"/>
        <v>2.2144170000000001</v>
      </c>
      <c r="AH1282">
        <f t="shared" si="492"/>
        <v>3.1261253999999998</v>
      </c>
      <c r="AI1282">
        <f t="shared" si="482"/>
        <v>1.7924793000000001</v>
      </c>
      <c r="AJ1282">
        <f t="shared" si="483"/>
        <v>2.093503675</v>
      </c>
      <c r="AK1282">
        <f t="shared" si="484"/>
        <v>0.39773502322920412</v>
      </c>
      <c r="AM1282" s="24">
        <v>6.4374130000000003</v>
      </c>
      <c r="AN1282" s="24">
        <v>7.5782029999999985</v>
      </c>
      <c r="AO1282" s="24">
        <v>0.81907770000000013</v>
      </c>
      <c r="AP1282" s="24">
        <v>2.9760840000000002</v>
      </c>
      <c r="AR1282">
        <f t="shared" si="485"/>
        <v>2.1795900000000001</v>
      </c>
      <c r="AS1282">
        <f t="shared" si="486"/>
        <v>2.5425329999999988</v>
      </c>
      <c r="AT1282">
        <f t="shared" si="487"/>
        <v>0.53709830000000014</v>
      </c>
      <c r="AU1282">
        <f t="shared" si="488"/>
        <v>2.5784133000000002</v>
      </c>
      <c r="AV1282">
        <f t="shared" si="489"/>
        <v>1.9594086499999999</v>
      </c>
      <c r="AW1282">
        <f t="shared" si="490"/>
        <v>0.48258395840253265</v>
      </c>
    </row>
    <row r="1283" spans="1:49" x14ac:dyDescent="0.35">
      <c r="A1283" s="24" t="s">
        <v>2655</v>
      </c>
      <c r="B1283" s="24" t="s">
        <v>2656</v>
      </c>
      <c r="C1283" s="24">
        <v>10.670697000000001</v>
      </c>
      <c r="D1283" s="24">
        <v>5.791499</v>
      </c>
      <c r="E1283" s="24">
        <v>1.703112</v>
      </c>
      <c r="F1283" s="24">
        <v>2.4537010000000001</v>
      </c>
      <c r="H1283">
        <f t="shared" si="473"/>
        <v>4.3720720000000002</v>
      </c>
      <c r="I1283">
        <f t="shared" si="474"/>
        <v>2.767547</v>
      </c>
      <c r="J1283">
        <f t="shared" si="475"/>
        <v>1.703112</v>
      </c>
      <c r="K1283">
        <f t="shared" si="476"/>
        <v>2.3047740000000001</v>
      </c>
      <c r="L1283">
        <f t="shared" si="477"/>
        <v>2.7868762500000002</v>
      </c>
      <c r="M1283">
        <f t="shared" si="478"/>
        <v>0.57156121826951256</v>
      </c>
      <c r="O1283" s="24">
        <v>5.1006</v>
      </c>
      <c r="P1283" s="24">
        <v>4.0215610000000002</v>
      </c>
      <c r="Q1283" s="24">
        <v>1.411017</v>
      </c>
      <c r="R1283" s="24">
        <v>1.311758</v>
      </c>
      <c r="T1283">
        <f t="shared" si="491"/>
        <v>1.9301050000000002</v>
      </c>
      <c r="U1283">
        <f t="shared" si="491"/>
        <v>1.409983</v>
      </c>
      <c r="V1283">
        <f t="shared" si="491"/>
        <v>1.2330151</v>
      </c>
      <c r="W1283">
        <f t="shared" si="479"/>
        <v>0.29587999999999992</v>
      </c>
      <c r="X1283">
        <f t="shared" si="480"/>
        <v>1.2172457749999999</v>
      </c>
      <c r="Y1283">
        <f t="shared" si="481"/>
        <v>0.34089092531196946</v>
      </c>
      <c r="AA1283" s="24">
        <v>5.5503109999999998</v>
      </c>
      <c r="AB1283" s="24">
        <v>5.3398180000000002</v>
      </c>
      <c r="AC1283" s="24">
        <v>3.349796</v>
      </c>
      <c r="AD1283" s="24">
        <v>2.1823190000000001</v>
      </c>
      <c r="AF1283">
        <f t="shared" si="492"/>
        <v>1.2409929999999996</v>
      </c>
      <c r="AG1283">
        <f t="shared" si="492"/>
        <v>2.2144170000000001</v>
      </c>
      <c r="AH1283">
        <f t="shared" si="492"/>
        <v>3.1261253999999998</v>
      </c>
      <c r="AI1283">
        <f t="shared" si="482"/>
        <v>1.9417213000000002</v>
      </c>
      <c r="AJ1283">
        <f t="shared" si="483"/>
        <v>2.1308141750000003</v>
      </c>
      <c r="AK1283">
        <f t="shared" si="484"/>
        <v>0.38999697710507136</v>
      </c>
      <c r="AM1283" s="24">
        <v>6.5063310000000003</v>
      </c>
      <c r="AN1283" s="24">
        <v>7.5782029999999985</v>
      </c>
      <c r="AO1283" s="24">
        <v>0.81907770000000013</v>
      </c>
      <c r="AP1283" s="24">
        <v>2.9775070000000001</v>
      </c>
      <c r="AR1283">
        <f t="shared" si="485"/>
        <v>2.2485080000000002</v>
      </c>
      <c r="AS1283">
        <f t="shared" si="486"/>
        <v>2.5425329999999988</v>
      </c>
      <c r="AT1283">
        <f t="shared" si="487"/>
        <v>0.53709830000000014</v>
      </c>
      <c r="AU1283">
        <f t="shared" si="488"/>
        <v>2.5798363000000002</v>
      </c>
      <c r="AV1283">
        <f t="shared" si="489"/>
        <v>1.9769938999999999</v>
      </c>
      <c r="AW1283">
        <f t="shared" si="490"/>
        <v>0.48565013798212942</v>
      </c>
    </row>
    <row r="1284" spans="1:49" x14ac:dyDescent="0.35">
      <c r="A1284" s="24" t="s">
        <v>2657</v>
      </c>
      <c r="B1284" s="24" t="s">
        <v>2658</v>
      </c>
      <c r="C1284" s="24">
        <v>10.670697000000001</v>
      </c>
      <c r="D1284" s="24">
        <v>5.791499</v>
      </c>
      <c r="E1284" s="24">
        <v>1.703112</v>
      </c>
      <c r="F1284" s="24">
        <v>2.4537010000000001</v>
      </c>
      <c r="H1284">
        <f t="shared" si="473"/>
        <v>4.3720720000000002</v>
      </c>
      <c r="I1284">
        <f t="shared" si="474"/>
        <v>2.767547</v>
      </c>
      <c r="J1284">
        <f t="shared" si="475"/>
        <v>1.703112</v>
      </c>
      <c r="K1284">
        <f t="shared" si="476"/>
        <v>2.3047740000000001</v>
      </c>
      <c r="L1284">
        <f t="shared" si="477"/>
        <v>2.7868762500000002</v>
      </c>
      <c r="M1284">
        <f t="shared" si="478"/>
        <v>0.57156121826951256</v>
      </c>
      <c r="O1284" s="24">
        <v>5.1006</v>
      </c>
      <c r="P1284" s="24">
        <v>4.0215610000000002</v>
      </c>
      <c r="Q1284" s="24">
        <v>1.4125059999999998</v>
      </c>
      <c r="R1284" s="24">
        <v>1.311758</v>
      </c>
      <c r="T1284">
        <f t="shared" si="491"/>
        <v>1.9301050000000002</v>
      </c>
      <c r="U1284">
        <f t="shared" si="491"/>
        <v>1.409983</v>
      </c>
      <c r="V1284">
        <f t="shared" si="491"/>
        <v>1.2345040999999999</v>
      </c>
      <c r="W1284">
        <f t="shared" si="479"/>
        <v>0.29587999999999992</v>
      </c>
      <c r="X1284">
        <f t="shared" si="480"/>
        <v>1.2176180250000002</v>
      </c>
      <c r="Y1284">
        <f t="shared" si="481"/>
        <v>0.34089686849681355</v>
      </c>
      <c r="AA1284" s="24">
        <v>5.6915040000000001</v>
      </c>
      <c r="AB1284" s="24">
        <v>5.3398180000000002</v>
      </c>
      <c r="AC1284" s="24">
        <v>3.349796</v>
      </c>
      <c r="AD1284" s="24">
        <v>2.3094039999999998</v>
      </c>
      <c r="AF1284">
        <f t="shared" si="492"/>
        <v>1.3821859999999999</v>
      </c>
      <c r="AG1284">
        <f t="shared" si="492"/>
        <v>2.2144170000000001</v>
      </c>
      <c r="AH1284">
        <f t="shared" si="492"/>
        <v>3.1261253999999998</v>
      </c>
      <c r="AI1284">
        <f t="shared" si="482"/>
        <v>2.0688062999999999</v>
      </c>
      <c r="AJ1284">
        <f t="shared" si="483"/>
        <v>2.1978836749999999</v>
      </c>
      <c r="AK1284">
        <f t="shared" si="484"/>
        <v>0.35869319719920195</v>
      </c>
      <c r="AM1284" s="24">
        <v>6.5368440000000003</v>
      </c>
      <c r="AN1284" s="24">
        <v>7.5782029999999985</v>
      </c>
      <c r="AO1284" s="24">
        <v>0.81907770000000013</v>
      </c>
      <c r="AP1284" s="24">
        <v>3.0016090000000002</v>
      </c>
      <c r="AR1284">
        <f t="shared" si="485"/>
        <v>2.2790210000000002</v>
      </c>
      <c r="AS1284">
        <f t="shared" si="486"/>
        <v>2.5425329999999988</v>
      </c>
      <c r="AT1284">
        <f t="shared" si="487"/>
        <v>0.53709830000000014</v>
      </c>
      <c r="AU1284">
        <f t="shared" si="488"/>
        <v>2.6039383000000003</v>
      </c>
      <c r="AV1284">
        <f t="shared" si="489"/>
        <v>1.9906476499999999</v>
      </c>
      <c r="AW1284">
        <f t="shared" si="490"/>
        <v>0.48961445400077191</v>
      </c>
    </row>
    <row r="1285" spans="1:49" x14ac:dyDescent="0.35">
      <c r="A1285" s="24" t="s">
        <v>2659</v>
      </c>
      <c r="B1285" s="24" t="s">
        <v>2660</v>
      </c>
      <c r="C1285" s="24">
        <v>10.670697000000001</v>
      </c>
      <c r="D1285" s="24">
        <v>5.791499</v>
      </c>
      <c r="E1285" s="24">
        <v>1.703112</v>
      </c>
      <c r="F1285" s="24">
        <v>2.4537010000000001</v>
      </c>
      <c r="H1285">
        <f t="shared" ref="H1285:H1348" si="493">C1285-C$1157</f>
        <v>4.3720720000000002</v>
      </c>
      <c r="I1285">
        <f t="shared" ref="I1285:I1348" si="494">D1285-D$1157</f>
        <v>2.767547</v>
      </c>
      <c r="J1285">
        <f t="shared" ref="J1285:J1348" si="495">E1285-E$1157</f>
        <v>1.703112</v>
      </c>
      <c r="K1285">
        <f t="shared" ref="K1285:K1348" si="496">F1285-F$1157</f>
        <v>2.3047740000000001</v>
      </c>
      <c r="L1285">
        <f t="shared" ref="L1285:L1348" si="497">AVERAGE(H1285:K1285)</f>
        <v>2.7868762500000002</v>
      </c>
      <c r="M1285">
        <f t="shared" ref="M1285:M1348" si="498">STDEV(H1285:K1285)/SQRT(COUNT(H1285:K1285))</f>
        <v>0.57156121826951256</v>
      </c>
      <c r="O1285" s="24">
        <v>5.1006</v>
      </c>
      <c r="P1285" s="24">
        <v>4.0215610000000002</v>
      </c>
      <c r="Q1285" s="24">
        <v>1.4132089999999999</v>
      </c>
      <c r="R1285" s="24">
        <v>1.311758</v>
      </c>
      <c r="T1285">
        <f t="shared" si="491"/>
        <v>1.9301050000000002</v>
      </c>
      <c r="U1285">
        <f t="shared" si="491"/>
        <v>1.409983</v>
      </c>
      <c r="V1285">
        <f t="shared" si="491"/>
        <v>1.2352071</v>
      </c>
      <c r="W1285">
        <f t="shared" si="491"/>
        <v>0.29587999999999992</v>
      </c>
      <c r="X1285">
        <f t="shared" ref="X1285:X1348" si="499">AVERAGE(T1285:W1285)</f>
        <v>1.2177937750000001</v>
      </c>
      <c r="Y1285">
        <f t="shared" ref="Y1285:Y1348" si="500">STDEV(T1285:W1285)/SQRT(COUNT(T1285:W1285))</f>
        <v>0.34089981567040661</v>
      </c>
      <c r="AA1285" s="24">
        <v>5.6915040000000001</v>
      </c>
      <c r="AB1285" s="24">
        <v>5.3398180000000002</v>
      </c>
      <c r="AC1285" s="24">
        <v>3.349796</v>
      </c>
      <c r="AD1285" s="24">
        <v>2.3235250000000001</v>
      </c>
      <c r="AF1285">
        <f t="shared" si="492"/>
        <v>1.3821859999999999</v>
      </c>
      <c r="AG1285">
        <f t="shared" si="492"/>
        <v>2.2144170000000001</v>
      </c>
      <c r="AH1285">
        <f t="shared" si="492"/>
        <v>3.1261253999999998</v>
      </c>
      <c r="AI1285">
        <f t="shared" si="492"/>
        <v>2.0829273000000001</v>
      </c>
      <c r="AJ1285">
        <f t="shared" ref="AJ1285:AJ1348" si="501">AVERAGE(AF1285:AI1285)</f>
        <v>2.2014139249999998</v>
      </c>
      <c r="AK1285">
        <f t="shared" ref="AK1285:AK1348" si="502">STDEV(AF1285:AI1285)/SQRT(COUNT(AF1285:AI1285))</f>
        <v>0.35828688055800462</v>
      </c>
      <c r="AM1285" s="24">
        <v>6.5368440000000003</v>
      </c>
      <c r="AN1285" s="24">
        <v>7.5782029999999985</v>
      </c>
      <c r="AO1285" s="24">
        <v>0.81907770000000013</v>
      </c>
      <c r="AP1285" s="24">
        <v>3.0335809999999999</v>
      </c>
      <c r="AR1285">
        <f t="shared" ref="AR1285:AR1348" si="503">AM1285-AM$1157</f>
        <v>2.2790210000000002</v>
      </c>
      <c r="AS1285">
        <f t="shared" ref="AS1285:AS1348" si="504">AN1285-AN$1157</f>
        <v>2.5425329999999988</v>
      </c>
      <c r="AT1285">
        <f t="shared" ref="AT1285:AT1348" si="505">AO1285-AO$1157</f>
        <v>0.53709830000000014</v>
      </c>
      <c r="AU1285">
        <f t="shared" ref="AU1285:AU1348" si="506">AP1285-AP$1157</f>
        <v>2.6359102999999999</v>
      </c>
      <c r="AV1285">
        <f t="shared" ref="AV1285:AV1348" si="507">AVERAGE(AR1285:AU1285)</f>
        <v>1.9986406499999998</v>
      </c>
      <c r="AW1285">
        <f t="shared" ref="AW1285:AW1348" si="508">STDEV(AR1285:AU1285)/SQRT(COUNT(AR1285:AU1285))</f>
        <v>0.4930052971917312</v>
      </c>
    </row>
    <row r="1286" spans="1:49" x14ac:dyDescent="0.35">
      <c r="A1286" s="24" t="s">
        <v>2661</v>
      </c>
      <c r="B1286" s="24" t="s">
        <v>2662</v>
      </c>
      <c r="C1286" s="24">
        <v>10.670697000000001</v>
      </c>
      <c r="D1286" s="24">
        <v>5.791499</v>
      </c>
      <c r="E1286" s="24">
        <v>1.703112</v>
      </c>
      <c r="F1286" s="24">
        <v>2.4537010000000001</v>
      </c>
      <c r="H1286">
        <f t="shared" si="493"/>
        <v>4.3720720000000002</v>
      </c>
      <c r="I1286">
        <f t="shared" si="494"/>
        <v>2.767547</v>
      </c>
      <c r="J1286">
        <f t="shared" si="495"/>
        <v>1.703112</v>
      </c>
      <c r="K1286">
        <f t="shared" si="496"/>
        <v>2.3047740000000001</v>
      </c>
      <c r="L1286">
        <f t="shared" si="497"/>
        <v>2.7868762500000002</v>
      </c>
      <c r="M1286">
        <f t="shared" si="498"/>
        <v>0.57156121826951256</v>
      </c>
      <c r="O1286" s="24">
        <v>5.1006</v>
      </c>
      <c r="P1286" s="24">
        <v>4.0215610000000002</v>
      </c>
      <c r="Q1286" s="24">
        <v>1.4132089999999999</v>
      </c>
      <c r="R1286" s="24">
        <v>1.312891</v>
      </c>
      <c r="T1286">
        <f t="shared" ref="T1286:W1349" si="509">O1286-O$1157</f>
        <v>1.9301050000000002</v>
      </c>
      <c r="U1286">
        <f t="shared" si="509"/>
        <v>1.409983</v>
      </c>
      <c r="V1286">
        <f t="shared" si="509"/>
        <v>1.2352071</v>
      </c>
      <c r="W1286">
        <f t="shared" si="509"/>
        <v>0.29701299999999997</v>
      </c>
      <c r="X1286">
        <f t="shared" si="499"/>
        <v>1.2180770249999999</v>
      </c>
      <c r="Y1286">
        <f t="shared" si="500"/>
        <v>0.34064450164871402</v>
      </c>
      <c r="AA1286" s="24">
        <v>5.6915040000000001</v>
      </c>
      <c r="AB1286" s="24">
        <v>5.3398180000000002</v>
      </c>
      <c r="AC1286" s="24">
        <v>3.349796</v>
      </c>
      <c r="AD1286" s="24">
        <v>2.3235250000000001</v>
      </c>
      <c r="AF1286">
        <f t="shared" ref="AF1286:AI1349" si="510">AA1286-AA$1157</f>
        <v>1.3821859999999999</v>
      </c>
      <c r="AG1286">
        <f t="shared" si="510"/>
        <v>2.2144170000000001</v>
      </c>
      <c r="AH1286">
        <f t="shared" si="510"/>
        <v>3.1261253999999998</v>
      </c>
      <c r="AI1286">
        <f t="shared" si="510"/>
        <v>2.0829273000000001</v>
      </c>
      <c r="AJ1286">
        <f t="shared" si="501"/>
        <v>2.2014139249999998</v>
      </c>
      <c r="AK1286">
        <f t="shared" si="502"/>
        <v>0.35828688055800462</v>
      </c>
      <c r="AM1286" s="24">
        <v>6.5368440000000003</v>
      </c>
      <c r="AN1286" s="24">
        <v>7.5782029999999985</v>
      </c>
      <c r="AO1286" s="24">
        <v>0.81907770000000013</v>
      </c>
      <c r="AP1286" s="24">
        <v>3.065553</v>
      </c>
      <c r="AR1286">
        <f t="shared" si="503"/>
        <v>2.2790210000000002</v>
      </c>
      <c r="AS1286">
        <f t="shared" si="504"/>
        <v>2.5425329999999988</v>
      </c>
      <c r="AT1286">
        <f t="shared" si="505"/>
        <v>0.53709830000000014</v>
      </c>
      <c r="AU1286">
        <f t="shared" si="506"/>
        <v>2.6678823</v>
      </c>
      <c r="AV1286">
        <f t="shared" si="507"/>
        <v>2.0066336499999999</v>
      </c>
      <c r="AW1286">
        <f t="shared" si="508"/>
        <v>0.4965016703393258</v>
      </c>
    </row>
    <row r="1287" spans="1:49" x14ac:dyDescent="0.35">
      <c r="A1287" s="24" t="s">
        <v>2663</v>
      </c>
      <c r="B1287" s="24" t="s">
        <v>2664</v>
      </c>
      <c r="C1287" s="24">
        <v>10.670697000000001</v>
      </c>
      <c r="D1287" s="24">
        <v>5.791499</v>
      </c>
      <c r="E1287" s="24">
        <v>1.7168429999999999</v>
      </c>
      <c r="F1287" s="24">
        <v>2.4678740000000001</v>
      </c>
      <c r="H1287">
        <f t="shared" si="493"/>
        <v>4.3720720000000002</v>
      </c>
      <c r="I1287">
        <f t="shared" si="494"/>
        <v>2.767547</v>
      </c>
      <c r="J1287">
        <f t="shared" si="495"/>
        <v>1.7168429999999999</v>
      </c>
      <c r="K1287">
        <f t="shared" si="496"/>
        <v>2.3189470000000001</v>
      </c>
      <c r="L1287">
        <f t="shared" si="497"/>
        <v>2.79385225</v>
      </c>
      <c r="M1287">
        <f t="shared" si="498"/>
        <v>0.56840078777586989</v>
      </c>
      <c r="O1287" s="24">
        <v>5.1006</v>
      </c>
      <c r="P1287" s="24">
        <v>4.0215610000000002</v>
      </c>
      <c r="Q1287" s="24">
        <v>1.4132089999999999</v>
      </c>
      <c r="R1287" s="24">
        <v>1.333474</v>
      </c>
      <c r="T1287">
        <f t="shared" si="509"/>
        <v>1.9301050000000002</v>
      </c>
      <c r="U1287">
        <f t="shared" si="509"/>
        <v>1.409983</v>
      </c>
      <c r="V1287">
        <f t="shared" si="509"/>
        <v>1.2352071</v>
      </c>
      <c r="W1287">
        <f t="shared" si="509"/>
        <v>0.31759599999999999</v>
      </c>
      <c r="X1287">
        <f t="shared" si="499"/>
        <v>1.223222775</v>
      </c>
      <c r="Y1287">
        <f t="shared" si="500"/>
        <v>0.33601405492746977</v>
      </c>
      <c r="AA1287" s="24">
        <v>5.7026010000000005</v>
      </c>
      <c r="AB1287" s="24">
        <v>5.3398180000000002</v>
      </c>
      <c r="AC1287" s="24">
        <v>3.349796</v>
      </c>
      <c r="AD1287" s="24">
        <v>2.3235250000000001</v>
      </c>
      <c r="AF1287">
        <f t="shared" si="510"/>
        <v>1.3932830000000003</v>
      </c>
      <c r="AG1287">
        <f t="shared" si="510"/>
        <v>2.2144170000000001</v>
      </c>
      <c r="AH1287">
        <f t="shared" si="510"/>
        <v>3.1261253999999998</v>
      </c>
      <c r="AI1287">
        <f t="shared" si="510"/>
        <v>2.0829273000000001</v>
      </c>
      <c r="AJ1287">
        <f t="shared" si="501"/>
        <v>2.2041881750000001</v>
      </c>
      <c r="AK1287">
        <f t="shared" si="502"/>
        <v>0.3561769548914705</v>
      </c>
      <c r="AM1287" s="24">
        <v>6.5368440000000003</v>
      </c>
      <c r="AN1287" s="24">
        <v>7.5782029999999985</v>
      </c>
      <c r="AO1287" s="24">
        <v>0.82954570000000005</v>
      </c>
      <c r="AP1287" s="24">
        <v>3.0883310000000002</v>
      </c>
      <c r="AR1287">
        <f t="shared" si="503"/>
        <v>2.2790210000000002</v>
      </c>
      <c r="AS1287">
        <f t="shared" si="504"/>
        <v>2.5425329999999988</v>
      </c>
      <c r="AT1287">
        <f t="shared" si="505"/>
        <v>0.54756630000000006</v>
      </c>
      <c r="AU1287">
        <f t="shared" si="506"/>
        <v>2.6906603000000002</v>
      </c>
      <c r="AV1287">
        <f t="shared" si="507"/>
        <v>2.01494515</v>
      </c>
      <c r="AW1287">
        <f t="shared" si="508"/>
        <v>0.4964773112798212</v>
      </c>
    </row>
    <row r="1288" spans="1:49" x14ac:dyDescent="0.35">
      <c r="A1288" s="24" t="s">
        <v>2665</v>
      </c>
      <c r="B1288" s="24" t="s">
        <v>2666</v>
      </c>
      <c r="C1288" s="24">
        <v>10.670697000000001</v>
      </c>
      <c r="D1288" s="24">
        <v>5.791499</v>
      </c>
      <c r="E1288" s="24">
        <v>1.749074</v>
      </c>
      <c r="F1288" s="24">
        <v>2.4678740000000001</v>
      </c>
      <c r="H1288">
        <f t="shared" si="493"/>
        <v>4.3720720000000002</v>
      </c>
      <c r="I1288">
        <f t="shared" si="494"/>
        <v>2.767547</v>
      </c>
      <c r="J1288">
        <f t="shared" si="495"/>
        <v>1.749074</v>
      </c>
      <c r="K1288">
        <f t="shared" si="496"/>
        <v>2.3189470000000001</v>
      </c>
      <c r="L1288">
        <f t="shared" si="497"/>
        <v>2.8019099999999999</v>
      </c>
      <c r="M1288">
        <f t="shared" si="498"/>
        <v>0.56334613577252313</v>
      </c>
      <c r="O1288" s="24">
        <v>5.1006</v>
      </c>
      <c r="P1288" s="24">
        <v>4.0270159999999997</v>
      </c>
      <c r="Q1288" s="24">
        <v>1.4132089999999999</v>
      </c>
      <c r="R1288" s="24">
        <v>1.342428</v>
      </c>
      <c r="T1288">
        <f t="shared" si="509"/>
        <v>1.9301050000000002</v>
      </c>
      <c r="U1288">
        <f t="shared" si="509"/>
        <v>1.4154379999999995</v>
      </c>
      <c r="V1288">
        <f t="shared" si="509"/>
        <v>1.2352071</v>
      </c>
      <c r="W1288">
        <f t="shared" si="509"/>
        <v>0.3265499999999999</v>
      </c>
      <c r="X1288">
        <f t="shared" si="499"/>
        <v>1.2268250249999999</v>
      </c>
      <c r="Y1288">
        <f t="shared" si="500"/>
        <v>0.33425825312603324</v>
      </c>
      <c r="AA1288" s="24">
        <v>5.7254800000000001</v>
      </c>
      <c r="AB1288" s="24">
        <v>5.3436589999999997</v>
      </c>
      <c r="AC1288" s="24">
        <v>3.379067</v>
      </c>
      <c r="AD1288" s="24">
        <v>2.3235250000000001</v>
      </c>
      <c r="AF1288">
        <f t="shared" si="510"/>
        <v>1.4161619999999999</v>
      </c>
      <c r="AG1288">
        <f t="shared" si="510"/>
        <v>2.2182579999999996</v>
      </c>
      <c r="AH1288">
        <f t="shared" si="510"/>
        <v>3.1553963999999999</v>
      </c>
      <c r="AI1288">
        <f t="shared" si="510"/>
        <v>2.0829273000000001</v>
      </c>
      <c r="AJ1288">
        <f t="shared" si="501"/>
        <v>2.2181859249999998</v>
      </c>
      <c r="AK1288">
        <f t="shared" si="502"/>
        <v>0.35822487717840851</v>
      </c>
      <c r="AM1288" s="24">
        <v>6.5368440000000003</v>
      </c>
      <c r="AN1288" s="24">
        <v>7.5782029999999985</v>
      </c>
      <c r="AO1288" s="24">
        <v>0.86415770000000014</v>
      </c>
      <c r="AP1288" s="24">
        <v>3.0892650000000001</v>
      </c>
      <c r="AR1288">
        <f t="shared" si="503"/>
        <v>2.2790210000000002</v>
      </c>
      <c r="AS1288">
        <f t="shared" si="504"/>
        <v>2.5425329999999988</v>
      </c>
      <c r="AT1288">
        <f t="shared" si="505"/>
        <v>0.58217830000000015</v>
      </c>
      <c r="AU1288">
        <f t="shared" si="506"/>
        <v>2.6915943000000002</v>
      </c>
      <c r="AV1288">
        <f t="shared" si="507"/>
        <v>2.02383165</v>
      </c>
      <c r="AW1288">
        <f t="shared" si="508"/>
        <v>0.48806113288078362</v>
      </c>
    </row>
    <row r="1289" spans="1:49" x14ac:dyDescent="0.35">
      <c r="A1289" s="24" t="s">
        <v>2667</v>
      </c>
      <c r="B1289" s="24" t="s">
        <v>2668</v>
      </c>
      <c r="C1289" s="24">
        <v>10.670697000000001</v>
      </c>
      <c r="D1289" s="24">
        <v>5.791499</v>
      </c>
      <c r="E1289" s="24">
        <v>1.780511</v>
      </c>
      <c r="F1289" s="24">
        <v>2.8686600000000002</v>
      </c>
      <c r="H1289">
        <f t="shared" si="493"/>
        <v>4.3720720000000002</v>
      </c>
      <c r="I1289">
        <f t="shared" si="494"/>
        <v>2.767547</v>
      </c>
      <c r="J1289">
        <f t="shared" si="495"/>
        <v>1.780511</v>
      </c>
      <c r="K1289">
        <f t="shared" si="496"/>
        <v>2.7197330000000002</v>
      </c>
      <c r="L1289">
        <f t="shared" si="497"/>
        <v>2.90996575</v>
      </c>
      <c r="M1289">
        <f t="shared" si="498"/>
        <v>0.53773400472962729</v>
      </c>
      <c r="O1289" s="24">
        <v>5.1006</v>
      </c>
      <c r="P1289" s="24">
        <v>4.2269680000000003</v>
      </c>
      <c r="Q1289" s="24">
        <v>1.4132089999999999</v>
      </c>
      <c r="R1289" s="24">
        <v>1.342428</v>
      </c>
      <c r="T1289">
        <f t="shared" si="509"/>
        <v>1.9301050000000002</v>
      </c>
      <c r="U1289">
        <f t="shared" si="509"/>
        <v>1.6153900000000001</v>
      </c>
      <c r="V1289">
        <f t="shared" si="509"/>
        <v>1.2352071</v>
      </c>
      <c r="W1289">
        <f t="shared" si="509"/>
        <v>0.3265499999999999</v>
      </c>
      <c r="X1289">
        <f t="shared" si="499"/>
        <v>1.276813025</v>
      </c>
      <c r="Y1289">
        <f t="shared" si="500"/>
        <v>0.34714978062751817</v>
      </c>
      <c r="AA1289" s="24">
        <v>5.9743339999999998</v>
      </c>
      <c r="AB1289" s="24">
        <v>5.4888969999999997</v>
      </c>
      <c r="AC1289" s="24">
        <v>3.449722</v>
      </c>
      <c r="AD1289" s="24">
        <v>2.3235250000000001</v>
      </c>
      <c r="AF1289">
        <f t="shared" si="510"/>
        <v>1.6650159999999996</v>
      </c>
      <c r="AG1289">
        <f t="shared" si="510"/>
        <v>2.3634959999999996</v>
      </c>
      <c r="AH1289">
        <f t="shared" si="510"/>
        <v>3.2260513999999998</v>
      </c>
      <c r="AI1289">
        <f t="shared" si="510"/>
        <v>2.0829273000000001</v>
      </c>
      <c r="AJ1289">
        <f t="shared" si="501"/>
        <v>2.3343726749999996</v>
      </c>
      <c r="AK1289">
        <f t="shared" si="502"/>
        <v>0.33005078544225958</v>
      </c>
      <c r="AM1289" s="24">
        <v>6.5368440000000003</v>
      </c>
      <c r="AN1289" s="24">
        <v>7.5782029999999985</v>
      </c>
      <c r="AO1289" s="24">
        <v>0.88025370000000003</v>
      </c>
      <c r="AP1289" s="24">
        <v>3.0892650000000001</v>
      </c>
      <c r="AR1289">
        <f t="shared" si="503"/>
        <v>2.2790210000000002</v>
      </c>
      <c r="AS1289">
        <f t="shared" si="504"/>
        <v>2.5425329999999988</v>
      </c>
      <c r="AT1289">
        <f t="shared" si="505"/>
        <v>0.59827430000000004</v>
      </c>
      <c r="AU1289">
        <f t="shared" si="506"/>
        <v>2.6915943000000002</v>
      </c>
      <c r="AV1289">
        <f t="shared" si="507"/>
        <v>2.0278556499999998</v>
      </c>
      <c r="AW1289">
        <f t="shared" si="508"/>
        <v>0.48409956271199073</v>
      </c>
    </row>
    <row r="1290" spans="1:49" x14ac:dyDescent="0.35">
      <c r="A1290" s="24" t="s">
        <v>2669</v>
      </c>
      <c r="B1290" s="24" t="s">
        <v>2670</v>
      </c>
      <c r="C1290" s="24">
        <v>10.670697000000001</v>
      </c>
      <c r="D1290" s="24">
        <v>5.791499</v>
      </c>
      <c r="E1290" s="24">
        <v>1.793148</v>
      </c>
      <c r="F1290" s="24">
        <v>2.8692070000000003</v>
      </c>
      <c r="H1290">
        <f t="shared" si="493"/>
        <v>4.3720720000000002</v>
      </c>
      <c r="I1290">
        <f t="shared" si="494"/>
        <v>2.767547</v>
      </c>
      <c r="J1290">
        <f t="shared" si="495"/>
        <v>1.793148</v>
      </c>
      <c r="K1290">
        <f t="shared" si="496"/>
        <v>2.7202800000000003</v>
      </c>
      <c r="L1290">
        <f t="shared" si="497"/>
        <v>2.9132617500000002</v>
      </c>
      <c r="M1290">
        <f t="shared" si="498"/>
        <v>0.53551041871632044</v>
      </c>
      <c r="O1290" s="24">
        <v>5.1127560000000001</v>
      </c>
      <c r="P1290" s="24">
        <v>4.4277199999999999</v>
      </c>
      <c r="Q1290" s="24">
        <v>1.4329469999999997</v>
      </c>
      <c r="R1290" s="24">
        <v>1.342428</v>
      </c>
      <c r="T1290">
        <f t="shared" si="509"/>
        <v>1.9422610000000002</v>
      </c>
      <c r="U1290">
        <f t="shared" si="509"/>
        <v>1.8161419999999997</v>
      </c>
      <c r="V1290">
        <f t="shared" si="509"/>
        <v>1.2549450999999998</v>
      </c>
      <c r="W1290">
        <f t="shared" si="509"/>
        <v>0.3265499999999999</v>
      </c>
      <c r="X1290">
        <f t="shared" si="499"/>
        <v>1.334974525</v>
      </c>
      <c r="Y1290">
        <f t="shared" si="500"/>
        <v>0.36783643706624852</v>
      </c>
      <c r="AA1290" s="24">
        <v>6.0029269999999997</v>
      </c>
      <c r="AB1290" s="24">
        <v>5.5996990000000002</v>
      </c>
      <c r="AC1290" s="24">
        <v>3.5206759999999999</v>
      </c>
      <c r="AD1290" s="24">
        <v>2.3235250000000001</v>
      </c>
      <c r="AF1290">
        <f t="shared" si="510"/>
        <v>1.6936089999999995</v>
      </c>
      <c r="AG1290">
        <f t="shared" si="510"/>
        <v>2.4742980000000001</v>
      </c>
      <c r="AH1290">
        <f t="shared" si="510"/>
        <v>3.2970053999999998</v>
      </c>
      <c r="AI1290">
        <f t="shared" si="510"/>
        <v>2.0829273000000001</v>
      </c>
      <c r="AJ1290">
        <f t="shared" si="501"/>
        <v>2.3869599249999998</v>
      </c>
      <c r="AK1290">
        <f t="shared" si="502"/>
        <v>0.3426589714005544</v>
      </c>
      <c r="AM1290" s="24">
        <v>6.5368440000000003</v>
      </c>
      <c r="AN1290" s="24">
        <v>7.5782029999999985</v>
      </c>
      <c r="AO1290" s="24">
        <v>0.88509369999999998</v>
      </c>
      <c r="AP1290" s="24">
        <v>3.0892650000000001</v>
      </c>
      <c r="AR1290">
        <f t="shared" si="503"/>
        <v>2.2790210000000002</v>
      </c>
      <c r="AS1290">
        <f t="shared" si="504"/>
        <v>2.5425329999999988</v>
      </c>
      <c r="AT1290">
        <f t="shared" si="505"/>
        <v>0.60311429999999999</v>
      </c>
      <c r="AU1290">
        <f t="shared" si="506"/>
        <v>2.6915943000000002</v>
      </c>
      <c r="AV1290">
        <f t="shared" si="507"/>
        <v>2.0290656499999997</v>
      </c>
      <c r="AW1290">
        <f t="shared" si="508"/>
        <v>0.48290853698770692</v>
      </c>
    </row>
    <row r="1291" spans="1:49" x14ac:dyDescent="0.35">
      <c r="A1291" s="24" t="s">
        <v>2671</v>
      </c>
      <c r="B1291" s="24" t="s">
        <v>2672</v>
      </c>
      <c r="C1291" s="24">
        <v>10.670697000000001</v>
      </c>
      <c r="D1291" s="24">
        <v>5.791499</v>
      </c>
      <c r="E1291" s="24">
        <v>1.7953110000000001</v>
      </c>
      <c r="F1291" s="24">
        <v>2.8692070000000003</v>
      </c>
      <c r="H1291">
        <f t="shared" si="493"/>
        <v>4.3720720000000002</v>
      </c>
      <c r="I1291">
        <f t="shared" si="494"/>
        <v>2.767547</v>
      </c>
      <c r="J1291">
        <f t="shared" si="495"/>
        <v>1.7953110000000001</v>
      </c>
      <c r="K1291">
        <f t="shared" si="496"/>
        <v>2.7202800000000003</v>
      </c>
      <c r="L1291">
        <f t="shared" si="497"/>
        <v>2.9138025000000001</v>
      </c>
      <c r="M1291">
        <f t="shared" si="498"/>
        <v>0.53513353469710412</v>
      </c>
      <c r="O1291" s="24">
        <v>5.1482720000000004</v>
      </c>
      <c r="P1291" s="24">
        <v>4.4333650000000002</v>
      </c>
      <c r="Q1291" s="24">
        <v>1.483147</v>
      </c>
      <c r="R1291" s="24">
        <v>1.342428</v>
      </c>
      <c r="T1291">
        <f t="shared" si="509"/>
        <v>1.9777770000000006</v>
      </c>
      <c r="U1291">
        <f t="shared" si="509"/>
        <v>1.821787</v>
      </c>
      <c r="V1291">
        <f t="shared" si="509"/>
        <v>1.3051451000000001</v>
      </c>
      <c r="W1291">
        <f t="shared" si="509"/>
        <v>0.3265499999999999</v>
      </c>
      <c r="X1291">
        <f t="shared" si="499"/>
        <v>1.3578147750000003</v>
      </c>
      <c r="Y1291">
        <f t="shared" si="500"/>
        <v>0.37259277556276793</v>
      </c>
      <c r="AA1291" s="24">
        <v>6.0029269999999997</v>
      </c>
      <c r="AB1291" s="24">
        <v>5.5997139999999996</v>
      </c>
      <c r="AC1291" s="24">
        <v>3.5891380000000002</v>
      </c>
      <c r="AD1291" s="24">
        <v>2.3235250000000001</v>
      </c>
      <c r="AF1291">
        <f t="shared" si="510"/>
        <v>1.6936089999999995</v>
      </c>
      <c r="AG1291">
        <f t="shared" si="510"/>
        <v>2.4743129999999995</v>
      </c>
      <c r="AH1291">
        <f t="shared" si="510"/>
        <v>3.3654674</v>
      </c>
      <c r="AI1291">
        <f t="shared" si="510"/>
        <v>2.0829273000000001</v>
      </c>
      <c r="AJ1291">
        <f t="shared" si="501"/>
        <v>2.4040791749999997</v>
      </c>
      <c r="AK1291">
        <f t="shared" si="502"/>
        <v>0.35789971893014594</v>
      </c>
      <c r="AM1291" s="24">
        <v>6.5368440000000003</v>
      </c>
      <c r="AN1291" s="24">
        <v>7.586669999999998</v>
      </c>
      <c r="AO1291" s="24">
        <v>0.88509369999999998</v>
      </c>
      <c r="AP1291" s="24">
        <v>3.0892650000000001</v>
      </c>
      <c r="AR1291">
        <f t="shared" si="503"/>
        <v>2.2790210000000002</v>
      </c>
      <c r="AS1291">
        <f t="shared" si="504"/>
        <v>2.5509999999999984</v>
      </c>
      <c r="AT1291">
        <f t="shared" si="505"/>
        <v>0.60311429999999999</v>
      </c>
      <c r="AU1291">
        <f t="shared" si="506"/>
        <v>2.6915943000000002</v>
      </c>
      <c r="AV1291">
        <f t="shared" si="507"/>
        <v>2.0311823999999996</v>
      </c>
      <c r="AW1291">
        <f t="shared" si="508"/>
        <v>0.48366282029417096</v>
      </c>
    </row>
    <row r="1292" spans="1:49" x14ac:dyDescent="0.35">
      <c r="A1292" s="24" t="s">
        <v>2673</v>
      </c>
      <c r="B1292" s="24" t="s">
        <v>2674</v>
      </c>
      <c r="C1292" s="24">
        <v>10.772617</v>
      </c>
      <c r="D1292" s="24">
        <v>5.791499</v>
      </c>
      <c r="E1292" s="24">
        <v>1.7953110000000001</v>
      </c>
      <c r="F1292" s="24">
        <v>2.8692070000000003</v>
      </c>
      <c r="H1292">
        <f t="shared" si="493"/>
        <v>4.473992</v>
      </c>
      <c r="I1292">
        <f t="shared" si="494"/>
        <v>2.767547</v>
      </c>
      <c r="J1292">
        <f t="shared" si="495"/>
        <v>1.7953110000000001</v>
      </c>
      <c r="K1292">
        <f t="shared" si="496"/>
        <v>2.7202800000000003</v>
      </c>
      <c r="L1292">
        <f t="shared" si="497"/>
        <v>2.9392825</v>
      </c>
      <c r="M1292">
        <f t="shared" si="498"/>
        <v>0.55838003927798396</v>
      </c>
      <c r="O1292" s="24">
        <v>5.1482720000000004</v>
      </c>
      <c r="P1292" s="24">
        <v>4.4333650000000002</v>
      </c>
      <c r="Q1292" s="24">
        <v>1.4845689999999998</v>
      </c>
      <c r="R1292" s="24">
        <v>1.342428</v>
      </c>
      <c r="T1292">
        <f t="shared" si="509"/>
        <v>1.9777770000000006</v>
      </c>
      <c r="U1292">
        <f t="shared" si="509"/>
        <v>1.821787</v>
      </c>
      <c r="V1292">
        <f t="shared" si="509"/>
        <v>1.3065670999999999</v>
      </c>
      <c r="W1292">
        <f t="shared" si="509"/>
        <v>0.3265499999999999</v>
      </c>
      <c r="X1292">
        <f t="shared" si="499"/>
        <v>1.3581702750000002</v>
      </c>
      <c r="Y1292">
        <f t="shared" si="500"/>
        <v>0.37257619364210887</v>
      </c>
      <c r="AA1292" s="24">
        <v>6.0029269999999997</v>
      </c>
      <c r="AB1292" s="24">
        <v>5.6524979999999996</v>
      </c>
      <c r="AC1292" s="24">
        <v>3.6083029999999998</v>
      </c>
      <c r="AD1292" s="24">
        <v>2.3235250000000001</v>
      </c>
      <c r="AF1292">
        <f t="shared" si="510"/>
        <v>1.6936089999999995</v>
      </c>
      <c r="AG1292">
        <f t="shared" si="510"/>
        <v>2.5270969999999995</v>
      </c>
      <c r="AH1292">
        <f t="shared" si="510"/>
        <v>3.3846323999999997</v>
      </c>
      <c r="AI1292">
        <f t="shared" si="510"/>
        <v>2.0829273000000001</v>
      </c>
      <c r="AJ1292">
        <f t="shared" si="501"/>
        <v>2.4220664249999997</v>
      </c>
      <c r="AK1292">
        <f t="shared" si="502"/>
        <v>0.36322975328478729</v>
      </c>
      <c r="AM1292" s="24">
        <v>6.5368440000000003</v>
      </c>
      <c r="AN1292" s="24">
        <v>7.7002909999999982</v>
      </c>
      <c r="AO1292" s="24">
        <v>0.88509369999999998</v>
      </c>
      <c r="AP1292" s="24">
        <v>3.0892650000000001</v>
      </c>
      <c r="AR1292">
        <f t="shared" si="503"/>
        <v>2.2790210000000002</v>
      </c>
      <c r="AS1292">
        <f t="shared" si="504"/>
        <v>2.6646209999999986</v>
      </c>
      <c r="AT1292">
        <f t="shared" si="505"/>
        <v>0.60311429999999999</v>
      </c>
      <c r="AU1292">
        <f t="shared" si="506"/>
        <v>2.6915943000000002</v>
      </c>
      <c r="AV1292">
        <f t="shared" si="507"/>
        <v>2.0595876499999997</v>
      </c>
      <c r="AW1292">
        <f t="shared" si="508"/>
        <v>0.49455058509459637</v>
      </c>
    </row>
    <row r="1293" spans="1:49" x14ac:dyDescent="0.35">
      <c r="A1293" s="24" t="s">
        <v>2675</v>
      </c>
      <c r="B1293" s="24" t="s">
        <v>2676</v>
      </c>
      <c r="C1293" s="24">
        <v>11.005296999999999</v>
      </c>
      <c r="D1293" s="24">
        <v>5.791499</v>
      </c>
      <c r="E1293" s="24">
        <v>1.7953110000000001</v>
      </c>
      <c r="F1293" s="24">
        <v>2.8692070000000003</v>
      </c>
      <c r="H1293">
        <f t="shared" si="493"/>
        <v>4.7066719999999984</v>
      </c>
      <c r="I1293">
        <f t="shared" si="494"/>
        <v>2.767547</v>
      </c>
      <c r="J1293">
        <f t="shared" si="495"/>
        <v>1.7953110000000001</v>
      </c>
      <c r="K1293">
        <f t="shared" si="496"/>
        <v>2.7202800000000003</v>
      </c>
      <c r="L1293">
        <f t="shared" si="497"/>
        <v>2.9974524999999996</v>
      </c>
      <c r="M1293">
        <f t="shared" si="498"/>
        <v>0.61211767788071825</v>
      </c>
      <c r="O1293" s="24">
        <v>5.1482720000000004</v>
      </c>
      <c r="P1293" s="24">
        <v>4.4333650000000002</v>
      </c>
      <c r="Q1293" s="24">
        <v>1.4845689999999998</v>
      </c>
      <c r="R1293" s="24">
        <v>1.342428</v>
      </c>
      <c r="T1293">
        <f t="shared" si="509"/>
        <v>1.9777770000000006</v>
      </c>
      <c r="U1293">
        <f t="shared" si="509"/>
        <v>1.821787</v>
      </c>
      <c r="V1293">
        <f t="shared" si="509"/>
        <v>1.3065670999999999</v>
      </c>
      <c r="W1293">
        <f t="shared" si="509"/>
        <v>0.3265499999999999</v>
      </c>
      <c r="X1293">
        <f t="shared" si="499"/>
        <v>1.3581702750000002</v>
      </c>
      <c r="Y1293">
        <f t="shared" si="500"/>
        <v>0.37257619364210887</v>
      </c>
      <c r="AA1293" s="24">
        <v>6.0029269999999997</v>
      </c>
      <c r="AB1293" s="24">
        <v>5.8075390000000002</v>
      </c>
      <c r="AC1293" s="24">
        <v>3.6083029999999998</v>
      </c>
      <c r="AD1293" s="24">
        <v>2.3235250000000001</v>
      </c>
      <c r="AF1293">
        <f t="shared" si="510"/>
        <v>1.6936089999999995</v>
      </c>
      <c r="AG1293">
        <f t="shared" si="510"/>
        <v>2.6821380000000001</v>
      </c>
      <c r="AH1293">
        <f t="shared" si="510"/>
        <v>3.3846323999999997</v>
      </c>
      <c r="AI1293">
        <f t="shared" si="510"/>
        <v>2.0829273000000001</v>
      </c>
      <c r="AJ1293">
        <f t="shared" si="501"/>
        <v>2.4608266749999999</v>
      </c>
      <c r="AK1293">
        <f t="shared" si="502"/>
        <v>0.3689881003697621</v>
      </c>
      <c r="AM1293" s="24">
        <v>6.5368440000000003</v>
      </c>
      <c r="AN1293" s="24">
        <v>7.8453449999999982</v>
      </c>
      <c r="AO1293" s="24">
        <v>0.88536770000000009</v>
      </c>
      <c r="AP1293" s="24">
        <v>3.0892650000000001</v>
      </c>
      <c r="AR1293">
        <f t="shared" si="503"/>
        <v>2.2790210000000002</v>
      </c>
      <c r="AS1293">
        <f t="shared" si="504"/>
        <v>2.8096749999999986</v>
      </c>
      <c r="AT1293">
        <f t="shared" si="505"/>
        <v>0.6033883000000001</v>
      </c>
      <c r="AU1293">
        <f t="shared" si="506"/>
        <v>2.6915943000000002</v>
      </c>
      <c r="AV1293">
        <f t="shared" si="507"/>
        <v>2.0959196499999999</v>
      </c>
      <c r="AW1293">
        <f t="shared" si="508"/>
        <v>0.51034717949409103</v>
      </c>
    </row>
    <row r="1294" spans="1:49" x14ac:dyDescent="0.35">
      <c r="A1294" s="24" t="s">
        <v>2677</v>
      </c>
      <c r="B1294" s="24" t="s">
        <v>2678</v>
      </c>
      <c r="C1294" s="24">
        <v>11.186396999999999</v>
      </c>
      <c r="D1294" s="24">
        <v>5.791499</v>
      </c>
      <c r="E1294" s="24">
        <v>1.7953110000000001</v>
      </c>
      <c r="F1294" s="24">
        <v>2.8692070000000003</v>
      </c>
      <c r="H1294">
        <f t="shared" si="493"/>
        <v>4.8877719999999991</v>
      </c>
      <c r="I1294">
        <f t="shared" si="494"/>
        <v>2.767547</v>
      </c>
      <c r="J1294">
        <f t="shared" si="495"/>
        <v>1.7953110000000001</v>
      </c>
      <c r="K1294">
        <f t="shared" si="496"/>
        <v>2.7202800000000003</v>
      </c>
      <c r="L1294">
        <f t="shared" si="497"/>
        <v>3.0427274999999998</v>
      </c>
      <c r="M1294">
        <f t="shared" si="498"/>
        <v>0.65446758445886122</v>
      </c>
      <c r="O1294" s="24">
        <v>5.1482720000000004</v>
      </c>
      <c r="P1294" s="24">
        <v>4.4333650000000002</v>
      </c>
      <c r="Q1294" s="24">
        <v>1.4845689999999998</v>
      </c>
      <c r="R1294" s="24">
        <v>1.342428</v>
      </c>
      <c r="T1294">
        <f t="shared" si="509"/>
        <v>1.9777770000000006</v>
      </c>
      <c r="U1294">
        <f t="shared" si="509"/>
        <v>1.821787</v>
      </c>
      <c r="V1294">
        <f t="shared" si="509"/>
        <v>1.3065670999999999</v>
      </c>
      <c r="W1294">
        <f t="shared" si="509"/>
        <v>0.3265499999999999</v>
      </c>
      <c r="X1294">
        <f t="shared" si="499"/>
        <v>1.3581702750000002</v>
      </c>
      <c r="Y1294">
        <f t="shared" si="500"/>
        <v>0.37257619364210887</v>
      </c>
      <c r="AA1294" s="24">
        <v>6.0029269999999997</v>
      </c>
      <c r="AB1294" s="24">
        <v>5.9651810000000003</v>
      </c>
      <c r="AC1294" s="24">
        <v>3.6083029999999998</v>
      </c>
      <c r="AD1294" s="24">
        <v>2.3235250000000001</v>
      </c>
      <c r="AF1294">
        <f t="shared" si="510"/>
        <v>1.6936089999999995</v>
      </c>
      <c r="AG1294">
        <f t="shared" si="510"/>
        <v>2.8397800000000002</v>
      </c>
      <c r="AH1294">
        <f t="shared" si="510"/>
        <v>3.3846323999999997</v>
      </c>
      <c r="AI1294">
        <f t="shared" si="510"/>
        <v>2.0829273000000001</v>
      </c>
      <c r="AJ1294">
        <f t="shared" si="501"/>
        <v>2.5002371749999996</v>
      </c>
      <c r="AK1294">
        <f t="shared" si="502"/>
        <v>0.37884042248332489</v>
      </c>
      <c r="AM1294" s="24">
        <v>6.5368440000000003</v>
      </c>
      <c r="AN1294" s="24">
        <v>7.9683259999999994</v>
      </c>
      <c r="AO1294" s="24">
        <v>0.88944270000000014</v>
      </c>
      <c r="AP1294" s="24">
        <v>3.0892650000000001</v>
      </c>
      <c r="AR1294">
        <f t="shared" si="503"/>
        <v>2.2790210000000002</v>
      </c>
      <c r="AS1294">
        <f t="shared" si="504"/>
        <v>2.9326559999999997</v>
      </c>
      <c r="AT1294">
        <f t="shared" si="505"/>
        <v>0.60746330000000015</v>
      </c>
      <c r="AU1294">
        <f t="shared" si="506"/>
        <v>2.6915943000000002</v>
      </c>
      <c r="AV1294">
        <f t="shared" si="507"/>
        <v>2.1276836499999998</v>
      </c>
      <c r="AW1294">
        <f t="shared" si="508"/>
        <v>0.52440034098538801</v>
      </c>
    </row>
    <row r="1295" spans="1:49" x14ac:dyDescent="0.35">
      <c r="A1295" s="24" t="s">
        <v>2679</v>
      </c>
      <c r="B1295" s="24" t="s">
        <v>2680</v>
      </c>
      <c r="C1295" s="24">
        <v>11.199227</v>
      </c>
      <c r="D1295" s="24">
        <v>5.791499</v>
      </c>
      <c r="E1295" s="24">
        <v>1.7953110000000001</v>
      </c>
      <c r="F1295" s="24">
        <v>2.8692070000000003</v>
      </c>
      <c r="H1295">
        <f t="shared" si="493"/>
        <v>4.9006020000000001</v>
      </c>
      <c r="I1295">
        <f t="shared" si="494"/>
        <v>2.767547</v>
      </c>
      <c r="J1295">
        <f t="shared" si="495"/>
        <v>1.7953110000000001</v>
      </c>
      <c r="K1295">
        <f t="shared" si="496"/>
        <v>2.7202800000000003</v>
      </c>
      <c r="L1295">
        <f t="shared" si="497"/>
        <v>3.0459350000000001</v>
      </c>
      <c r="M1295">
        <f t="shared" si="498"/>
        <v>0.65748264412036006</v>
      </c>
      <c r="O1295" s="24">
        <v>5.1482720000000004</v>
      </c>
      <c r="P1295" s="24">
        <v>4.4334699999999998</v>
      </c>
      <c r="Q1295" s="24">
        <v>1.4845689999999998</v>
      </c>
      <c r="R1295" s="24">
        <v>1.3625130000000001</v>
      </c>
      <c r="T1295">
        <f t="shared" si="509"/>
        <v>1.9777770000000006</v>
      </c>
      <c r="U1295">
        <f t="shared" si="509"/>
        <v>1.8218919999999996</v>
      </c>
      <c r="V1295">
        <f t="shared" si="509"/>
        <v>1.3065670999999999</v>
      </c>
      <c r="W1295">
        <f t="shared" si="509"/>
        <v>0.34663500000000003</v>
      </c>
      <c r="X1295">
        <f t="shared" si="499"/>
        <v>1.3632177750000001</v>
      </c>
      <c r="Y1295">
        <f t="shared" si="500"/>
        <v>0.36795775608039194</v>
      </c>
      <c r="AA1295" s="24">
        <v>6.0029269999999997</v>
      </c>
      <c r="AB1295" s="24">
        <v>6.1228239999999996</v>
      </c>
      <c r="AC1295" s="24">
        <v>3.6083029999999998</v>
      </c>
      <c r="AD1295" s="24">
        <v>2.3235250000000001</v>
      </c>
      <c r="AF1295">
        <f t="shared" si="510"/>
        <v>1.6936089999999995</v>
      </c>
      <c r="AG1295">
        <f t="shared" si="510"/>
        <v>2.9974229999999995</v>
      </c>
      <c r="AH1295">
        <f t="shared" si="510"/>
        <v>3.3846323999999997</v>
      </c>
      <c r="AI1295">
        <f t="shared" si="510"/>
        <v>2.0829273000000001</v>
      </c>
      <c r="AJ1295">
        <f t="shared" si="501"/>
        <v>2.5396479249999997</v>
      </c>
      <c r="AK1295">
        <f t="shared" si="502"/>
        <v>0.39242115707041764</v>
      </c>
      <c r="AM1295" s="24">
        <v>6.5369910000000004</v>
      </c>
      <c r="AN1295" s="24">
        <v>7.9829039999999978</v>
      </c>
      <c r="AO1295" s="24">
        <v>0.89334469999999999</v>
      </c>
      <c r="AP1295" s="24">
        <v>3.0892650000000001</v>
      </c>
      <c r="AR1295">
        <f t="shared" si="503"/>
        <v>2.2791680000000003</v>
      </c>
      <c r="AS1295">
        <f t="shared" si="504"/>
        <v>2.9472339999999981</v>
      </c>
      <c r="AT1295">
        <f t="shared" si="505"/>
        <v>0.6113653</v>
      </c>
      <c r="AU1295">
        <f t="shared" si="506"/>
        <v>2.6915943000000002</v>
      </c>
      <c r="AV1295">
        <f t="shared" si="507"/>
        <v>2.1323403999999995</v>
      </c>
      <c r="AW1295">
        <f t="shared" si="508"/>
        <v>0.52533640832390616</v>
      </c>
    </row>
    <row r="1296" spans="1:49" x14ac:dyDescent="0.35">
      <c r="A1296" s="24" t="s">
        <v>2681</v>
      </c>
      <c r="B1296" s="24" t="s">
        <v>2682</v>
      </c>
      <c r="C1296" s="24">
        <v>11.199227</v>
      </c>
      <c r="D1296" s="24">
        <v>5.791499</v>
      </c>
      <c r="E1296" s="24">
        <v>1.7953110000000001</v>
      </c>
      <c r="F1296" s="24">
        <v>2.8692070000000003</v>
      </c>
      <c r="H1296">
        <f t="shared" si="493"/>
        <v>4.9006020000000001</v>
      </c>
      <c r="I1296">
        <f t="shared" si="494"/>
        <v>2.767547</v>
      </c>
      <c r="J1296">
        <f t="shared" si="495"/>
        <v>1.7953110000000001</v>
      </c>
      <c r="K1296">
        <f t="shared" si="496"/>
        <v>2.7202800000000003</v>
      </c>
      <c r="L1296">
        <f t="shared" si="497"/>
        <v>3.0459350000000001</v>
      </c>
      <c r="M1296">
        <f t="shared" si="498"/>
        <v>0.65748264412036006</v>
      </c>
      <c r="O1296" s="24">
        <v>5.1482720000000004</v>
      </c>
      <c r="P1296" s="24">
        <v>4.4676299999999998</v>
      </c>
      <c r="Q1296" s="24">
        <v>1.4845689999999998</v>
      </c>
      <c r="R1296" s="24">
        <v>1.4032549999999999</v>
      </c>
      <c r="T1296">
        <f t="shared" si="509"/>
        <v>1.9777770000000006</v>
      </c>
      <c r="U1296">
        <f t="shared" si="509"/>
        <v>1.8560519999999996</v>
      </c>
      <c r="V1296">
        <f t="shared" si="509"/>
        <v>1.3065670999999999</v>
      </c>
      <c r="W1296">
        <f t="shared" si="509"/>
        <v>0.38737699999999986</v>
      </c>
      <c r="X1296">
        <f t="shared" si="499"/>
        <v>1.381943275</v>
      </c>
      <c r="Y1296">
        <f t="shared" si="500"/>
        <v>0.36224307608905243</v>
      </c>
      <c r="AA1296" s="24">
        <v>6.0029269999999997</v>
      </c>
      <c r="AB1296" s="24">
        <v>6.2445539999999999</v>
      </c>
      <c r="AC1296" s="24">
        <v>3.6083029999999998</v>
      </c>
      <c r="AD1296" s="24">
        <v>2.3235250000000001</v>
      </c>
      <c r="AF1296">
        <f t="shared" si="510"/>
        <v>1.6936089999999995</v>
      </c>
      <c r="AG1296">
        <f t="shared" si="510"/>
        <v>3.1191529999999998</v>
      </c>
      <c r="AH1296">
        <f t="shared" si="510"/>
        <v>3.3846323999999997</v>
      </c>
      <c r="AI1296">
        <f t="shared" si="510"/>
        <v>2.0829273000000001</v>
      </c>
      <c r="AJ1296">
        <f t="shared" si="501"/>
        <v>2.5700804249999996</v>
      </c>
      <c r="AK1296">
        <f t="shared" si="502"/>
        <v>0.40522585663556526</v>
      </c>
      <c r="AM1296" s="24">
        <v>6.5387969999999997</v>
      </c>
      <c r="AN1296" s="24">
        <v>7.9829039999999978</v>
      </c>
      <c r="AO1296" s="24">
        <v>0.8969427000000002</v>
      </c>
      <c r="AP1296" s="24">
        <v>3.0892650000000001</v>
      </c>
      <c r="AR1296">
        <f t="shared" si="503"/>
        <v>2.2809739999999996</v>
      </c>
      <c r="AS1296">
        <f t="shared" si="504"/>
        <v>2.9472339999999981</v>
      </c>
      <c r="AT1296">
        <f t="shared" si="505"/>
        <v>0.61496330000000021</v>
      </c>
      <c r="AU1296">
        <f t="shared" si="506"/>
        <v>2.6915943000000002</v>
      </c>
      <c r="AV1296">
        <f t="shared" si="507"/>
        <v>2.1336913999999996</v>
      </c>
      <c r="AW1296">
        <f t="shared" si="508"/>
        <v>0.52451043950808207</v>
      </c>
    </row>
    <row r="1297" spans="1:49" x14ac:dyDescent="0.35">
      <c r="A1297" s="24" t="s">
        <v>2683</v>
      </c>
      <c r="B1297" s="24" t="s">
        <v>2684</v>
      </c>
      <c r="C1297" s="24">
        <v>11.199227</v>
      </c>
      <c r="D1297" s="24">
        <v>5.791499</v>
      </c>
      <c r="E1297" s="24">
        <v>1.7953110000000001</v>
      </c>
      <c r="F1297" s="24">
        <v>2.8692070000000003</v>
      </c>
      <c r="H1297">
        <f t="shared" si="493"/>
        <v>4.9006020000000001</v>
      </c>
      <c r="I1297">
        <f t="shared" si="494"/>
        <v>2.767547</v>
      </c>
      <c r="J1297">
        <f t="shared" si="495"/>
        <v>1.7953110000000001</v>
      </c>
      <c r="K1297">
        <f t="shared" si="496"/>
        <v>2.7202800000000003</v>
      </c>
      <c r="L1297">
        <f t="shared" si="497"/>
        <v>3.0459350000000001</v>
      </c>
      <c r="M1297">
        <f t="shared" si="498"/>
        <v>0.65748264412036006</v>
      </c>
      <c r="O1297" s="24">
        <v>5.1482720000000004</v>
      </c>
      <c r="P1297" s="24">
        <v>4.5285190000000002</v>
      </c>
      <c r="Q1297" s="24">
        <v>1.4845689999999998</v>
      </c>
      <c r="R1297" s="24">
        <v>1.4064749999999999</v>
      </c>
      <c r="T1297">
        <f t="shared" si="509"/>
        <v>1.9777770000000006</v>
      </c>
      <c r="U1297">
        <f t="shared" si="509"/>
        <v>1.916941</v>
      </c>
      <c r="V1297">
        <f t="shared" si="509"/>
        <v>1.3065670999999999</v>
      </c>
      <c r="W1297">
        <f t="shared" si="509"/>
        <v>0.39059699999999986</v>
      </c>
      <c r="X1297">
        <f t="shared" si="499"/>
        <v>1.3979705250000001</v>
      </c>
      <c r="Y1297">
        <f t="shared" si="500"/>
        <v>0.3684044321288662</v>
      </c>
      <c r="AA1297" s="24">
        <v>6.0029269999999997</v>
      </c>
      <c r="AB1297" s="24">
        <v>6.2528790000000001</v>
      </c>
      <c r="AC1297" s="24">
        <v>3.6083029999999998</v>
      </c>
      <c r="AD1297" s="24">
        <v>2.3235250000000001</v>
      </c>
      <c r="AF1297">
        <f t="shared" si="510"/>
        <v>1.6936089999999995</v>
      </c>
      <c r="AG1297">
        <f t="shared" si="510"/>
        <v>3.127478</v>
      </c>
      <c r="AH1297">
        <f t="shared" si="510"/>
        <v>3.3846323999999997</v>
      </c>
      <c r="AI1297">
        <f t="shared" si="510"/>
        <v>2.0829273000000001</v>
      </c>
      <c r="AJ1297">
        <f t="shared" si="501"/>
        <v>2.5721616749999998</v>
      </c>
      <c r="AK1297">
        <f t="shared" si="502"/>
        <v>0.4061701179129284</v>
      </c>
      <c r="AM1297" s="24">
        <v>6.5450189999999999</v>
      </c>
      <c r="AN1297" s="24">
        <v>7.9829039999999978</v>
      </c>
      <c r="AO1297" s="24">
        <v>0.90520370000000006</v>
      </c>
      <c r="AP1297" s="24">
        <v>3.0892650000000001</v>
      </c>
      <c r="AR1297">
        <f t="shared" si="503"/>
        <v>2.2871959999999998</v>
      </c>
      <c r="AS1297">
        <f t="shared" si="504"/>
        <v>2.9472339999999981</v>
      </c>
      <c r="AT1297">
        <f t="shared" si="505"/>
        <v>0.62322430000000006</v>
      </c>
      <c r="AU1297">
        <f t="shared" si="506"/>
        <v>2.6915943000000002</v>
      </c>
      <c r="AV1297">
        <f t="shared" si="507"/>
        <v>2.1373121499999996</v>
      </c>
      <c r="AW1297">
        <f t="shared" si="508"/>
        <v>0.52266379338000235</v>
      </c>
    </row>
    <row r="1298" spans="1:49" x14ac:dyDescent="0.35">
      <c r="A1298" s="24" t="s">
        <v>2685</v>
      </c>
      <c r="B1298" s="24" t="s">
        <v>2686</v>
      </c>
      <c r="C1298" s="24">
        <v>11.199227</v>
      </c>
      <c r="D1298" s="24">
        <v>5.8009370000000002</v>
      </c>
      <c r="E1298" s="24">
        <v>1.7953110000000001</v>
      </c>
      <c r="F1298" s="24">
        <v>2.8692070000000003</v>
      </c>
      <c r="H1298">
        <f t="shared" si="493"/>
        <v>4.9006020000000001</v>
      </c>
      <c r="I1298">
        <f t="shared" si="494"/>
        <v>2.7769850000000003</v>
      </c>
      <c r="J1298">
        <f t="shared" si="495"/>
        <v>1.7953110000000001</v>
      </c>
      <c r="K1298">
        <f t="shared" si="496"/>
        <v>2.7202800000000003</v>
      </c>
      <c r="L1298">
        <f t="shared" si="497"/>
        <v>3.0482945000000004</v>
      </c>
      <c r="M1298">
        <f t="shared" si="498"/>
        <v>0.65715377974698552</v>
      </c>
      <c r="O1298" s="24">
        <v>5.1482720000000004</v>
      </c>
      <c r="P1298" s="24">
        <v>4.5520119999999995</v>
      </c>
      <c r="Q1298" s="24">
        <v>1.4845689999999998</v>
      </c>
      <c r="R1298" s="24">
        <v>1.4064749999999999</v>
      </c>
      <c r="T1298">
        <f t="shared" si="509"/>
        <v>1.9777770000000006</v>
      </c>
      <c r="U1298">
        <f t="shared" si="509"/>
        <v>1.9404339999999993</v>
      </c>
      <c r="V1298">
        <f t="shared" si="509"/>
        <v>1.3065670999999999</v>
      </c>
      <c r="W1298">
        <f t="shared" si="509"/>
        <v>0.39059699999999986</v>
      </c>
      <c r="X1298">
        <f t="shared" si="499"/>
        <v>1.4038437749999999</v>
      </c>
      <c r="Y1298">
        <f t="shared" si="500"/>
        <v>0.37119853121021007</v>
      </c>
      <c r="AA1298" s="24">
        <v>6.0029269999999997</v>
      </c>
      <c r="AB1298" s="24">
        <v>6.2528790000000001</v>
      </c>
      <c r="AC1298" s="24">
        <v>3.6083029999999998</v>
      </c>
      <c r="AD1298" s="24">
        <v>2.3235250000000001</v>
      </c>
      <c r="AF1298">
        <f t="shared" si="510"/>
        <v>1.6936089999999995</v>
      </c>
      <c r="AG1298">
        <f t="shared" si="510"/>
        <v>3.127478</v>
      </c>
      <c r="AH1298">
        <f t="shared" si="510"/>
        <v>3.3846323999999997</v>
      </c>
      <c r="AI1298">
        <f t="shared" si="510"/>
        <v>2.0829273000000001</v>
      </c>
      <c r="AJ1298">
        <f t="shared" si="501"/>
        <v>2.5721616749999998</v>
      </c>
      <c r="AK1298">
        <f t="shared" si="502"/>
        <v>0.4061701179129284</v>
      </c>
      <c r="AM1298" s="24">
        <v>6.5740889999999998</v>
      </c>
      <c r="AN1298" s="24">
        <v>7.9829039999999978</v>
      </c>
      <c r="AO1298" s="24">
        <v>0.90547870000000008</v>
      </c>
      <c r="AP1298" s="24">
        <v>3.0892650000000001</v>
      </c>
      <c r="AR1298">
        <f t="shared" si="503"/>
        <v>2.3162659999999997</v>
      </c>
      <c r="AS1298">
        <f t="shared" si="504"/>
        <v>2.9472339999999981</v>
      </c>
      <c r="AT1298">
        <f t="shared" si="505"/>
        <v>0.62349930000000009</v>
      </c>
      <c r="AU1298">
        <f t="shared" si="506"/>
        <v>2.6915943000000002</v>
      </c>
      <c r="AV1298">
        <f t="shared" si="507"/>
        <v>2.1446483999999995</v>
      </c>
      <c r="AW1298">
        <f t="shared" si="508"/>
        <v>0.52334187741815741</v>
      </c>
    </row>
    <row r="1299" spans="1:49" x14ac:dyDescent="0.35">
      <c r="A1299" s="24" t="s">
        <v>2687</v>
      </c>
      <c r="B1299" s="24" t="s">
        <v>2688</v>
      </c>
      <c r="C1299" s="24">
        <v>11.199227</v>
      </c>
      <c r="D1299" s="24">
        <v>5.8257529999999997</v>
      </c>
      <c r="E1299" s="24">
        <v>1.7953110000000001</v>
      </c>
      <c r="F1299" s="24">
        <v>2.8692070000000003</v>
      </c>
      <c r="H1299">
        <f t="shared" si="493"/>
        <v>4.9006020000000001</v>
      </c>
      <c r="I1299">
        <f t="shared" si="494"/>
        <v>2.8018009999999998</v>
      </c>
      <c r="J1299">
        <f t="shared" si="495"/>
        <v>1.7953110000000001</v>
      </c>
      <c r="K1299">
        <f t="shared" si="496"/>
        <v>2.7202800000000003</v>
      </c>
      <c r="L1299">
        <f t="shared" si="497"/>
        <v>3.0544985000000002</v>
      </c>
      <c r="M1299">
        <f t="shared" si="498"/>
        <v>0.6563287619476611</v>
      </c>
      <c r="O1299" s="24">
        <v>5.1482720000000004</v>
      </c>
      <c r="P1299" s="24">
        <v>4.5520119999999995</v>
      </c>
      <c r="Q1299" s="24">
        <v>1.4845689999999998</v>
      </c>
      <c r="R1299" s="24">
        <v>1.4064749999999999</v>
      </c>
      <c r="T1299">
        <f t="shared" si="509"/>
        <v>1.9777770000000006</v>
      </c>
      <c r="U1299">
        <f t="shared" si="509"/>
        <v>1.9404339999999993</v>
      </c>
      <c r="V1299">
        <f t="shared" si="509"/>
        <v>1.3065670999999999</v>
      </c>
      <c r="W1299">
        <f t="shared" si="509"/>
        <v>0.39059699999999986</v>
      </c>
      <c r="X1299">
        <f t="shared" si="499"/>
        <v>1.4038437749999999</v>
      </c>
      <c r="Y1299">
        <f t="shared" si="500"/>
        <v>0.37119853121021007</v>
      </c>
      <c r="AA1299" s="24">
        <v>6.0029269999999997</v>
      </c>
      <c r="AB1299" s="24">
        <v>6.2528790000000001</v>
      </c>
      <c r="AC1299" s="24">
        <v>3.6083029999999998</v>
      </c>
      <c r="AD1299" s="24">
        <v>2.3235250000000001</v>
      </c>
      <c r="AF1299">
        <f t="shared" si="510"/>
        <v>1.6936089999999995</v>
      </c>
      <c r="AG1299">
        <f t="shared" si="510"/>
        <v>3.127478</v>
      </c>
      <c r="AH1299">
        <f t="shared" si="510"/>
        <v>3.3846323999999997</v>
      </c>
      <c r="AI1299">
        <f t="shared" si="510"/>
        <v>2.0829273000000001</v>
      </c>
      <c r="AJ1299">
        <f t="shared" si="501"/>
        <v>2.5721616749999998</v>
      </c>
      <c r="AK1299">
        <f t="shared" si="502"/>
        <v>0.4061701179129284</v>
      </c>
      <c r="AM1299" s="24">
        <v>6.6052739999999996</v>
      </c>
      <c r="AN1299" s="24">
        <v>7.9829039999999978</v>
      </c>
      <c r="AO1299" s="24">
        <v>0.90547870000000008</v>
      </c>
      <c r="AP1299" s="24">
        <v>3.0892650000000001</v>
      </c>
      <c r="AR1299">
        <f t="shared" si="503"/>
        <v>2.3474509999999995</v>
      </c>
      <c r="AS1299">
        <f t="shared" si="504"/>
        <v>2.9472339999999981</v>
      </c>
      <c r="AT1299">
        <f t="shared" si="505"/>
        <v>0.62349930000000009</v>
      </c>
      <c r="AU1299">
        <f t="shared" si="506"/>
        <v>2.6915943000000002</v>
      </c>
      <c r="AV1299">
        <f t="shared" si="507"/>
        <v>2.1524446499999996</v>
      </c>
      <c r="AW1299">
        <f t="shared" si="508"/>
        <v>0.5242513563641239</v>
      </c>
    </row>
    <row r="1300" spans="1:49" x14ac:dyDescent="0.35">
      <c r="A1300" s="24" t="s">
        <v>2689</v>
      </c>
      <c r="B1300" s="24" t="s">
        <v>2690</v>
      </c>
      <c r="C1300" s="24">
        <v>11.199227</v>
      </c>
      <c r="D1300" s="24">
        <v>5.8507869999999995</v>
      </c>
      <c r="E1300" s="24">
        <v>1.7953110000000001</v>
      </c>
      <c r="F1300" s="24">
        <v>2.8692070000000003</v>
      </c>
      <c r="H1300">
        <f t="shared" si="493"/>
        <v>4.9006020000000001</v>
      </c>
      <c r="I1300">
        <f t="shared" si="494"/>
        <v>2.8268349999999995</v>
      </c>
      <c r="J1300">
        <f t="shared" si="495"/>
        <v>1.7953110000000001</v>
      </c>
      <c r="K1300">
        <f t="shared" si="496"/>
        <v>2.7202800000000003</v>
      </c>
      <c r="L1300">
        <f t="shared" si="497"/>
        <v>3.0607570000000002</v>
      </c>
      <c r="M1300">
        <f t="shared" si="498"/>
        <v>0.65555493620252747</v>
      </c>
      <c r="O1300" s="24">
        <v>5.1482720000000004</v>
      </c>
      <c r="P1300" s="24">
        <v>4.5520119999999995</v>
      </c>
      <c r="Q1300" s="24">
        <v>1.4845689999999998</v>
      </c>
      <c r="R1300" s="24">
        <v>1.4064749999999999</v>
      </c>
      <c r="T1300">
        <f t="shared" si="509"/>
        <v>1.9777770000000006</v>
      </c>
      <c r="U1300">
        <f t="shared" si="509"/>
        <v>1.9404339999999993</v>
      </c>
      <c r="V1300">
        <f t="shared" si="509"/>
        <v>1.3065670999999999</v>
      </c>
      <c r="W1300">
        <f t="shared" si="509"/>
        <v>0.39059699999999986</v>
      </c>
      <c r="X1300">
        <f t="shared" si="499"/>
        <v>1.4038437749999999</v>
      </c>
      <c r="Y1300">
        <f t="shared" si="500"/>
        <v>0.37119853121021007</v>
      </c>
      <c r="AA1300" s="24">
        <v>6.0029269999999997</v>
      </c>
      <c r="AB1300" s="24">
        <v>6.2529260000000004</v>
      </c>
      <c r="AC1300" s="24">
        <v>3.6083029999999998</v>
      </c>
      <c r="AD1300" s="24">
        <v>2.3340869999999998</v>
      </c>
      <c r="AF1300">
        <f t="shared" si="510"/>
        <v>1.6936089999999995</v>
      </c>
      <c r="AG1300">
        <f t="shared" si="510"/>
        <v>3.1275250000000003</v>
      </c>
      <c r="AH1300">
        <f t="shared" si="510"/>
        <v>3.3846323999999997</v>
      </c>
      <c r="AI1300">
        <f t="shared" si="510"/>
        <v>2.0934892999999999</v>
      </c>
      <c r="AJ1300">
        <f t="shared" si="501"/>
        <v>2.5748139249999999</v>
      </c>
      <c r="AK1300">
        <f t="shared" si="502"/>
        <v>0.40512251329635118</v>
      </c>
      <c r="AM1300" s="24">
        <v>6.6364590000000003</v>
      </c>
      <c r="AN1300" s="24">
        <v>7.9829039999999978</v>
      </c>
      <c r="AO1300" s="24">
        <v>0.90703470000000019</v>
      </c>
      <c r="AP1300" s="24">
        <v>3.0892650000000001</v>
      </c>
      <c r="AR1300">
        <f t="shared" si="503"/>
        <v>2.3786360000000002</v>
      </c>
      <c r="AS1300">
        <f t="shared" si="504"/>
        <v>2.9472339999999981</v>
      </c>
      <c r="AT1300">
        <f t="shared" si="505"/>
        <v>0.6250553000000002</v>
      </c>
      <c r="AU1300">
        <f t="shared" si="506"/>
        <v>2.6915943000000002</v>
      </c>
      <c r="AV1300">
        <f t="shared" si="507"/>
        <v>2.1606299</v>
      </c>
      <c r="AW1300">
        <f t="shared" si="508"/>
        <v>0.52489564169195679</v>
      </c>
    </row>
    <row r="1301" spans="1:49" x14ac:dyDescent="0.35">
      <c r="A1301" s="24" t="s">
        <v>2691</v>
      </c>
      <c r="B1301" s="24" t="s">
        <v>2692</v>
      </c>
      <c r="C1301" s="24">
        <v>11.226376999999999</v>
      </c>
      <c r="D1301" s="24">
        <v>5.8673019999999996</v>
      </c>
      <c r="E1301" s="24">
        <v>1.7953110000000001</v>
      </c>
      <c r="F1301" s="24">
        <v>2.8692070000000003</v>
      </c>
      <c r="H1301">
        <f t="shared" si="493"/>
        <v>4.927751999999999</v>
      </c>
      <c r="I1301">
        <f t="shared" si="494"/>
        <v>2.8433499999999996</v>
      </c>
      <c r="J1301">
        <f t="shared" si="495"/>
        <v>1.7953110000000001</v>
      </c>
      <c r="K1301">
        <f t="shared" si="496"/>
        <v>2.7202800000000003</v>
      </c>
      <c r="L1301">
        <f t="shared" si="497"/>
        <v>3.0716732499999999</v>
      </c>
      <c r="M1301">
        <f t="shared" si="498"/>
        <v>0.66142130056308457</v>
      </c>
      <c r="O1301" s="24">
        <v>5.1482720000000004</v>
      </c>
      <c r="P1301" s="24">
        <v>4.5520119999999995</v>
      </c>
      <c r="Q1301" s="24">
        <v>1.4845689999999998</v>
      </c>
      <c r="R1301" s="24">
        <v>1.4064749999999999</v>
      </c>
      <c r="T1301">
        <f t="shared" si="509"/>
        <v>1.9777770000000006</v>
      </c>
      <c r="U1301">
        <f t="shared" si="509"/>
        <v>1.9404339999999993</v>
      </c>
      <c r="V1301">
        <f t="shared" si="509"/>
        <v>1.3065670999999999</v>
      </c>
      <c r="W1301">
        <f t="shared" si="509"/>
        <v>0.39059699999999986</v>
      </c>
      <c r="X1301">
        <f t="shared" si="499"/>
        <v>1.4038437749999999</v>
      </c>
      <c r="Y1301">
        <f t="shared" si="500"/>
        <v>0.37119853121021007</v>
      </c>
      <c r="AA1301" s="24">
        <v>6.0029269999999997</v>
      </c>
      <c r="AB1301" s="24">
        <v>6.3029989999999998</v>
      </c>
      <c r="AC1301" s="24">
        <v>3.614541</v>
      </c>
      <c r="AD1301" s="24">
        <v>2.3658229999999998</v>
      </c>
      <c r="AF1301">
        <f t="shared" si="510"/>
        <v>1.6936089999999995</v>
      </c>
      <c r="AG1301">
        <f t="shared" si="510"/>
        <v>3.1775979999999997</v>
      </c>
      <c r="AH1301">
        <f t="shared" si="510"/>
        <v>3.3908703999999998</v>
      </c>
      <c r="AI1301">
        <f t="shared" si="510"/>
        <v>2.1252252999999999</v>
      </c>
      <c r="AJ1301">
        <f t="shared" si="501"/>
        <v>2.5968256749999998</v>
      </c>
      <c r="AK1301">
        <f t="shared" si="502"/>
        <v>0.40886130436498352</v>
      </c>
      <c r="AM1301" s="24">
        <v>6.6626079999999996</v>
      </c>
      <c r="AN1301" s="24">
        <v>7.9829039999999978</v>
      </c>
      <c r="AO1301" s="24">
        <v>0.91738470000000005</v>
      </c>
      <c r="AP1301" s="24">
        <v>3.0892650000000001</v>
      </c>
      <c r="AR1301">
        <f t="shared" si="503"/>
        <v>2.4047849999999995</v>
      </c>
      <c r="AS1301">
        <f t="shared" si="504"/>
        <v>2.9472339999999981</v>
      </c>
      <c r="AT1301">
        <f t="shared" si="505"/>
        <v>0.63540530000000006</v>
      </c>
      <c r="AU1301">
        <f t="shared" si="506"/>
        <v>2.6915943000000002</v>
      </c>
      <c r="AV1301">
        <f t="shared" si="507"/>
        <v>2.1697546499999998</v>
      </c>
      <c r="AW1301">
        <f t="shared" si="508"/>
        <v>0.52331140770856832</v>
      </c>
    </row>
    <row r="1302" spans="1:49" x14ac:dyDescent="0.35">
      <c r="A1302" s="24" t="s">
        <v>2693</v>
      </c>
      <c r="B1302" s="24" t="s">
        <v>2694</v>
      </c>
      <c r="C1302" s="24">
        <v>11.295067</v>
      </c>
      <c r="D1302" s="24">
        <v>5.8676849999999998</v>
      </c>
      <c r="E1302" s="24">
        <v>1.7953110000000001</v>
      </c>
      <c r="F1302" s="24">
        <v>2.8692070000000003</v>
      </c>
      <c r="H1302">
        <f t="shared" si="493"/>
        <v>4.9964419999999992</v>
      </c>
      <c r="I1302">
        <f t="shared" si="494"/>
        <v>2.8437329999999998</v>
      </c>
      <c r="J1302">
        <f t="shared" si="495"/>
        <v>1.7953110000000001</v>
      </c>
      <c r="K1302">
        <f t="shared" si="496"/>
        <v>2.7202800000000003</v>
      </c>
      <c r="L1302">
        <f t="shared" si="497"/>
        <v>3.0889414999999998</v>
      </c>
      <c r="M1302">
        <f t="shared" si="498"/>
        <v>0.67750009459316685</v>
      </c>
      <c r="O1302" s="24">
        <v>5.1482720000000004</v>
      </c>
      <c r="P1302" s="24">
        <v>4.5520119999999995</v>
      </c>
      <c r="Q1302" s="24">
        <v>1.4845689999999998</v>
      </c>
      <c r="R1302" s="24">
        <v>1.4064749999999999</v>
      </c>
      <c r="T1302">
        <f t="shared" si="509"/>
        <v>1.9777770000000006</v>
      </c>
      <c r="U1302">
        <f t="shared" si="509"/>
        <v>1.9404339999999993</v>
      </c>
      <c r="V1302">
        <f t="shared" si="509"/>
        <v>1.3065670999999999</v>
      </c>
      <c r="W1302">
        <f t="shared" si="509"/>
        <v>0.39059699999999986</v>
      </c>
      <c r="X1302">
        <f t="shared" si="499"/>
        <v>1.4038437749999999</v>
      </c>
      <c r="Y1302">
        <f t="shared" si="500"/>
        <v>0.37119853121021007</v>
      </c>
      <c r="AA1302" s="24">
        <v>6.0029269999999997</v>
      </c>
      <c r="AB1302" s="24">
        <v>6.3972699999999998</v>
      </c>
      <c r="AC1302" s="24">
        <v>3.679872</v>
      </c>
      <c r="AD1302" s="24">
        <v>2.3820410000000001</v>
      </c>
      <c r="AF1302">
        <f t="shared" si="510"/>
        <v>1.6936089999999995</v>
      </c>
      <c r="AG1302">
        <f t="shared" si="510"/>
        <v>3.2718689999999997</v>
      </c>
      <c r="AH1302">
        <f t="shared" si="510"/>
        <v>3.4562013999999999</v>
      </c>
      <c r="AI1302">
        <f t="shared" si="510"/>
        <v>2.1414433000000002</v>
      </c>
      <c r="AJ1302">
        <f t="shared" si="501"/>
        <v>2.6407806749999998</v>
      </c>
      <c r="AK1302">
        <f t="shared" si="502"/>
        <v>0.42911298324810165</v>
      </c>
      <c r="AM1302" s="24">
        <v>6.6655129999999998</v>
      </c>
      <c r="AN1302" s="24">
        <v>7.9829039999999978</v>
      </c>
      <c r="AO1302" s="24">
        <v>0.92910670000000006</v>
      </c>
      <c r="AP1302" s="24">
        <v>3.0892650000000001</v>
      </c>
      <c r="AR1302">
        <f t="shared" si="503"/>
        <v>2.4076899999999997</v>
      </c>
      <c r="AS1302">
        <f t="shared" si="504"/>
        <v>2.9472339999999981</v>
      </c>
      <c r="AT1302">
        <f t="shared" si="505"/>
        <v>0.64712730000000007</v>
      </c>
      <c r="AU1302">
        <f t="shared" si="506"/>
        <v>2.6915943000000002</v>
      </c>
      <c r="AV1302">
        <f t="shared" si="507"/>
        <v>2.1734113999999995</v>
      </c>
      <c r="AW1302">
        <f t="shared" si="508"/>
        <v>0.52055615694930379</v>
      </c>
    </row>
    <row r="1303" spans="1:49" x14ac:dyDescent="0.35">
      <c r="A1303" s="24" t="s">
        <v>2695</v>
      </c>
      <c r="B1303" s="24" t="s">
        <v>2696</v>
      </c>
      <c r="C1303" s="24">
        <v>11.295067</v>
      </c>
      <c r="D1303" s="24">
        <v>5.8676849999999998</v>
      </c>
      <c r="E1303" s="24">
        <v>1.7953110000000001</v>
      </c>
      <c r="F1303" s="24">
        <v>2.8692070000000003</v>
      </c>
      <c r="H1303">
        <f t="shared" si="493"/>
        <v>4.9964419999999992</v>
      </c>
      <c r="I1303">
        <f t="shared" si="494"/>
        <v>2.8437329999999998</v>
      </c>
      <c r="J1303">
        <f t="shared" si="495"/>
        <v>1.7953110000000001</v>
      </c>
      <c r="K1303">
        <f t="shared" si="496"/>
        <v>2.7202800000000003</v>
      </c>
      <c r="L1303">
        <f t="shared" si="497"/>
        <v>3.0889414999999998</v>
      </c>
      <c r="M1303">
        <f t="shared" si="498"/>
        <v>0.67750009459316685</v>
      </c>
      <c r="O1303" s="24">
        <v>5.1482720000000004</v>
      </c>
      <c r="P1303" s="24">
        <v>4.5520119999999995</v>
      </c>
      <c r="Q1303" s="24">
        <v>1.4845689999999998</v>
      </c>
      <c r="R1303" s="24">
        <v>1.4064749999999999</v>
      </c>
      <c r="T1303">
        <f t="shared" si="509"/>
        <v>1.9777770000000006</v>
      </c>
      <c r="U1303">
        <f t="shared" si="509"/>
        <v>1.9404339999999993</v>
      </c>
      <c r="V1303">
        <f t="shared" si="509"/>
        <v>1.3065670999999999</v>
      </c>
      <c r="W1303">
        <f t="shared" si="509"/>
        <v>0.39059699999999986</v>
      </c>
      <c r="X1303">
        <f t="shared" si="499"/>
        <v>1.4038437749999999</v>
      </c>
      <c r="Y1303">
        <f t="shared" si="500"/>
        <v>0.37119853121021007</v>
      </c>
      <c r="AA1303" s="24">
        <v>6.0060450000000003</v>
      </c>
      <c r="AB1303" s="24">
        <v>6.4899279999999999</v>
      </c>
      <c r="AC1303" s="24">
        <v>3.7598379999999998</v>
      </c>
      <c r="AD1303" s="24">
        <v>2.3820410000000001</v>
      </c>
      <c r="AF1303">
        <f t="shared" si="510"/>
        <v>1.6967270000000001</v>
      </c>
      <c r="AG1303">
        <f t="shared" si="510"/>
        <v>3.3645269999999998</v>
      </c>
      <c r="AH1303">
        <f t="shared" si="510"/>
        <v>3.5361673999999996</v>
      </c>
      <c r="AI1303">
        <f t="shared" si="510"/>
        <v>2.1414433000000002</v>
      </c>
      <c r="AJ1303">
        <f t="shared" si="501"/>
        <v>2.6847161750000001</v>
      </c>
      <c r="AK1303">
        <f t="shared" si="502"/>
        <v>0.45262014730613453</v>
      </c>
      <c r="AM1303" s="24">
        <v>6.6655129999999998</v>
      </c>
      <c r="AN1303" s="24">
        <v>7.9829039999999978</v>
      </c>
      <c r="AO1303" s="24">
        <v>0.93453070000000016</v>
      </c>
      <c r="AP1303" s="24">
        <v>3.0892650000000001</v>
      </c>
      <c r="AR1303">
        <f t="shared" si="503"/>
        <v>2.4076899999999997</v>
      </c>
      <c r="AS1303">
        <f t="shared" si="504"/>
        <v>2.9472339999999981</v>
      </c>
      <c r="AT1303">
        <f t="shared" si="505"/>
        <v>0.65255130000000017</v>
      </c>
      <c r="AU1303">
        <f t="shared" si="506"/>
        <v>2.6915943000000002</v>
      </c>
      <c r="AV1303">
        <f t="shared" si="507"/>
        <v>2.1747673999999995</v>
      </c>
      <c r="AW1303">
        <f t="shared" si="508"/>
        <v>0.51923096060176155</v>
      </c>
    </row>
    <row r="1304" spans="1:49" x14ac:dyDescent="0.35">
      <c r="A1304" s="24" t="s">
        <v>2697</v>
      </c>
      <c r="B1304" s="24" t="s">
        <v>2698</v>
      </c>
      <c r="C1304" s="24">
        <v>11.295067</v>
      </c>
      <c r="D1304" s="24">
        <v>5.8676849999999998</v>
      </c>
      <c r="E1304" s="24">
        <v>1.7953110000000001</v>
      </c>
      <c r="F1304" s="24">
        <v>2.8692070000000003</v>
      </c>
      <c r="H1304">
        <f t="shared" si="493"/>
        <v>4.9964419999999992</v>
      </c>
      <c r="I1304">
        <f t="shared" si="494"/>
        <v>2.8437329999999998</v>
      </c>
      <c r="J1304">
        <f t="shared" si="495"/>
        <v>1.7953110000000001</v>
      </c>
      <c r="K1304">
        <f t="shared" si="496"/>
        <v>2.7202800000000003</v>
      </c>
      <c r="L1304">
        <f t="shared" si="497"/>
        <v>3.0889414999999998</v>
      </c>
      <c r="M1304">
        <f t="shared" si="498"/>
        <v>0.67750009459316685</v>
      </c>
      <c r="O1304" s="24">
        <v>5.1482720000000004</v>
      </c>
      <c r="P1304" s="24">
        <v>4.5520119999999995</v>
      </c>
      <c r="Q1304" s="24">
        <v>1.4845689999999998</v>
      </c>
      <c r="R1304" s="24">
        <v>1.4064749999999999</v>
      </c>
      <c r="T1304">
        <f t="shared" si="509"/>
        <v>1.9777770000000006</v>
      </c>
      <c r="U1304">
        <f t="shared" si="509"/>
        <v>1.9404339999999993</v>
      </c>
      <c r="V1304">
        <f t="shared" si="509"/>
        <v>1.3065670999999999</v>
      </c>
      <c r="W1304">
        <f t="shared" si="509"/>
        <v>0.39059699999999986</v>
      </c>
      <c r="X1304">
        <f t="shared" si="499"/>
        <v>1.4038437749999999</v>
      </c>
      <c r="Y1304">
        <f t="shared" si="500"/>
        <v>0.37119853121021007</v>
      </c>
      <c r="AA1304" s="24">
        <v>6.00983</v>
      </c>
      <c r="AB1304" s="24">
        <v>6.529293</v>
      </c>
      <c r="AC1304" s="24">
        <v>3.8348589999999998</v>
      </c>
      <c r="AD1304" s="24">
        <v>2.386574</v>
      </c>
      <c r="AF1304">
        <f t="shared" si="510"/>
        <v>1.7005119999999998</v>
      </c>
      <c r="AG1304">
        <f t="shared" si="510"/>
        <v>3.4038919999999999</v>
      </c>
      <c r="AH1304">
        <f t="shared" si="510"/>
        <v>3.6111883999999996</v>
      </c>
      <c r="AI1304">
        <f t="shared" si="510"/>
        <v>2.1459763000000001</v>
      </c>
      <c r="AJ1304">
        <f t="shared" si="501"/>
        <v>2.7153921749999999</v>
      </c>
      <c r="AK1304">
        <f t="shared" si="502"/>
        <v>0.468214613724245</v>
      </c>
      <c r="AM1304" s="24">
        <v>6.6655129999999998</v>
      </c>
      <c r="AN1304" s="24">
        <v>7.9829039999999978</v>
      </c>
      <c r="AO1304" s="24">
        <v>0.93453070000000016</v>
      </c>
      <c r="AP1304" s="24">
        <v>3.0892650000000001</v>
      </c>
      <c r="AR1304">
        <f t="shared" si="503"/>
        <v>2.4076899999999997</v>
      </c>
      <c r="AS1304">
        <f t="shared" si="504"/>
        <v>2.9472339999999981</v>
      </c>
      <c r="AT1304">
        <f t="shared" si="505"/>
        <v>0.65255130000000017</v>
      </c>
      <c r="AU1304">
        <f t="shared" si="506"/>
        <v>2.6915943000000002</v>
      </c>
      <c r="AV1304">
        <f t="shared" si="507"/>
        <v>2.1747673999999995</v>
      </c>
      <c r="AW1304">
        <f t="shared" si="508"/>
        <v>0.51923096060176155</v>
      </c>
    </row>
    <row r="1305" spans="1:49" x14ac:dyDescent="0.35">
      <c r="A1305" s="24" t="s">
        <v>2699</v>
      </c>
      <c r="B1305" s="24" t="s">
        <v>2700</v>
      </c>
      <c r="C1305" s="24">
        <v>11.295067</v>
      </c>
      <c r="D1305" s="24">
        <v>5.8676849999999998</v>
      </c>
      <c r="E1305" s="24">
        <v>1.7953110000000001</v>
      </c>
      <c r="F1305" s="24">
        <v>2.8692070000000003</v>
      </c>
      <c r="H1305">
        <f t="shared" si="493"/>
        <v>4.9964419999999992</v>
      </c>
      <c r="I1305">
        <f t="shared" si="494"/>
        <v>2.8437329999999998</v>
      </c>
      <c r="J1305">
        <f t="shared" si="495"/>
        <v>1.7953110000000001</v>
      </c>
      <c r="K1305">
        <f t="shared" si="496"/>
        <v>2.7202800000000003</v>
      </c>
      <c r="L1305">
        <f t="shared" si="497"/>
        <v>3.0889414999999998</v>
      </c>
      <c r="M1305">
        <f t="shared" si="498"/>
        <v>0.67750009459316685</v>
      </c>
      <c r="O1305" s="24">
        <v>5.1482720000000004</v>
      </c>
      <c r="P1305" s="24">
        <v>4.5520119999999995</v>
      </c>
      <c r="Q1305" s="24">
        <v>1.4845689999999998</v>
      </c>
      <c r="R1305" s="24">
        <v>1.4064749999999999</v>
      </c>
      <c r="T1305">
        <f t="shared" si="509"/>
        <v>1.9777770000000006</v>
      </c>
      <c r="U1305">
        <f t="shared" si="509"/>
        <v>1.9404339999999993</v>
      </c>
      <c r="V1305">
        <f t="shared" si="509"/>
        <v>1.3065670999999999</v>
      </c>
      <c r="W1305">
        <f t="shared" si="509"/>
        <v>0.39059699999999986</v>
      </c>
      <c r="X1305">
        <f t="shared" si="499"/>
        <v>1.4038437749999999</v>
      </c>
      <c r="Y1305">
        <f t="shared" si="500"/>
        <v>0.37119853121021007</v>
      </c>
      <c r="AA1305" s="24">
        <v>6.00983</v>
      </c>
      <c r="AB1305" s="24">
        <v>6.5912949999999997</v>
      </c>
      <c r="AC1305" s="24">
        <v>3.8516650000000001</v>
      </c>
      <c r="AD1305" s="24">
        <v>2.3882650000000001</v>
      </c>
      <c r="AF1305">
        <f t="shared" si="510"/>
        <v>1.7005119999999998</v>
      </c>
      <c r="AG1305">
        <f t="shared" si="510"/>
        <v>3.4658939999999996</v>
      </c>
      <c r="AH1305">
        <f t="shared" si="510"/>
        <v>3.6279944</v>
      </c>
      <c r="AI1305">
        <f t="shared" si="510"/>
        <v>2.1476673000000002</v>
      </c>
      <c r="AJ1305">
        <f t="shared" si="501"/>
        <v>2.7355169249999998</v>
      </c>
      <c r="AK1305">
        <f t="shared" si="502"/>
        <v>0.47843225673850892</v>
      </c>
      <c r="AM1305" s="24">
        <v>6.6655129999999998</v>
      </c>
      <c r="AN1305" s="24">
        <v>7.9829039999999978</v>
      </c>
      <c r="AO1305" s="24">
        <v>0.93453070000000016</v>
      </c>
      <c r="AP1305" s="24">
        <v>3.0892650000000001</v>
      </c>
      <c r="AR1305">
        <f t="shared" si="503"/>
        <v>2.4076899999999997</v>
      </c>
      <c r="AS1305">
        <f t="shared" si="504"/>
        <v>2.9472339999999981</v>
      </c>
      <c r="AT1305">
        <f t="shared" si="505"/>
        <v>0.65255130000000017</v>
      </c>
      <c r="AU1305">
        <f t="shared" si="506"/>
        <v>2.6915943000000002</v>
      </c>
      <c r="AV1305">
        <f t="shared" si="507"/>
        <v>2.1747673999999995</v>
      </c>
      <c r="AW1305">
        <f t="shared" si="508"/>
        <v>0.51923096060176155</v>
      </c>
    </row>
    <row r="1306" spans="1:49" x14ac:dyDescent="0.35">
      <c r="A1306" s="24" t="s">
        <v>2701</v>
      </c>
      <c r="B1306" s="24" t="s">
        <v>2702</v>
      </c>
      <c r="C1306" s="24">
        <v>11.295067</v>
      </c>
      <c r="D1306" s="24">
        <v>5.8676849999999998</v>
      </c>
      <c r="E1306" s="24">
        <v>1.7953110000000001</v>
      </c>
      <c r="F1306" s="24">
        <v>2.8692070000000003</v>
      </c>
      <c r="H1306">
        <f t="shared" si="493"/>
        <v>4.9964419999999992</v>
      </c>
      <c r="I1306">
        <f t="shared" si="494"/>
        <v>2.8437329999999998</v>
      </c>
      <c r="J1306">
        <f t="shared" si="495"/>
        <v>1.7953110000000001</v>
      </c>
      <c r="K1306">
        <f t="shared" si="496"/>
        <v>2.7202800000000003</v>
      </c>
      <c r="L1306">
        <f t="shared" si="497"/>
        <v>3.0889414999999998</v>
      </c>
      <c r="M1306">
        <f t="shared" si="498"/>
        <v>0.67750009459316685</v>
      </c>
      <c r="O1306" s="24">
        <v>5.1482720000000004</v>
      </c>
      <c r="P1306" s="24">
        <v>4.5520119999999995</v>
      </c>
      <c r="Q1306" s="24">
        <v>1.4845689999999998</v>
      </c>
      <c r="R1306" s="24">
        <v>1.4064749999999999</v>
      </c>
      <c r="T1306">
        <f t="shared" si="509"/>
        <v>1.9777770000000006</v>
      </c>
      <c r="U1306">
        <f t="shared" si="509"/>
        <v>1.9404339999999993</v>
      </c>
      <c r="V1306">
        <f t="shared" si="509"/>
        <v>1.3065670999999999</v>
      </c>
      <c r="W1306">
        <f t="shared" si="509"/>
        <v>0.39059699999999986</v>
      </c>
      <c r="X1306">
        <f t="shared" si="499"/>
        <v>1.4038437749999999</v>
      </c>
      <c r="Y1306">
        <f t="shared" si="500"/>
        <v>0.37119853121021007</v>
      </c>
      <c r="AA1306" s="24">
        <v>6.00983</v>
      </c>
      <c r="AB1306" s="24">
        <v>6.5912949999999997</v>
      </c>
      <c r="AC1306" s="24">
        <v>3.8516650000000001</v>
      </c>
      <c r="AD1306" s="24">
        <v>2.3882650000000001</v>
      </c>
      <c r="AF1306">
        <f t="shared" si="510"/>
        <v>1.7005119999999998</v>
      </c>
      <c r="AG1306">
        <f t="shared" si="510"/>
        <v>3.4658939999999996</v>
      </c>
      <c r="AH1306">
        <f t="shared" si="510"/>
        <v>3.6279944</v>
      </c>
      <c r="AI1306">
        <f t="shared" si="510"/>
        <v>2.1476673000000002</v>
      </c>
      <c r="AJ1306">
        <f t="shared" si="501"/>
        <v>2.7355169249999998</v>
      </c>
      <c r="AK1306">
        <f t="shared" si="502"/>
        <v>0.47843225673850892</v>
      </c>
      <c r="AM1306" s="24">
        <v>6.6655129999999998</v>
      </c>
      <c r="AN1306" s="24">
        <v>7.9829039999999978</v>
      </c>
      <c r="AO1306" s="24">
        <v>0.93453070000000016</v>
      </c>
      <c r="AP1306" s="24">
        <v>3.0892650000000001</v>
      </c>
      <c r="AR1306">
        <f t="shared" si="503"/>
        <v>2.4076899999999997</v>
      </c>
      <c r="AS1306">
        <f t="shared" si="504"/>
        <v>2.9472339999999981</v>
      </c>
      <c r="AT1306">
        <f t="shared" si="505"/>
        <v>0.65255130000000017</v>
      </c>
      <c r="AU1306">
        <f t="shared" si="506"/>
        <v>2.6915943000000002</v>
      </c>
      <c r="AV1306">
        <f t="shared" si="507"/>
        <v>2.1747673999999995</v>
      </c>
      <c r="AW1306">
        <f t="shared" si="508"/>
        <v>0.51923096060176155</v>
      </c>
    </row>
    <row r="1307" spans="1:49" x14ac:dyDescent="0.35">
      <c r="A1307" s="24" t="s">
        <v>2703</v>
      </c>
      <c r="B1307" s="24" t="s">
        <v>2704</v>
      </c>
      <c r="C1307" s="24">
        <v>11.295067</v>
      </c>
      <c r="D1307" s="24">
        <v>5.8676849999999998</v>
      </c>
      <c r="E1307" s="24">
        <v>1.7953110000000001</v>
      </c>
      <c r="F1307" s="24">
        <v>2.8692070000000003</v>
      </c>
      <c r="H1307">
        <f t="shared" si="493"/>
        <v>4.9964419999999992</v>
      </c>
      <c r="I1307">
        <f t="shared" si="494"/>
        <v>2.8437329999999998</v>
      </c>
      <c r="J1307">
        <f t="shared" si="495"/>
        <v>1.7953110000000001</v>
      </c>
      <c r="K1307">
        <f t="shared" si="496"/>
        <v>2.7202800000000003</v>
      </c>
      <c r="L1307">
        <f t="shared" si="497"/>
        <v>3.0889414999999998</v>
      </c>
      <c r="M1307">
        <f t="shared" si="498"/>
        <v>0.67750009459316685</v>
      </c>
      <c r="O1307" s="24">
        <v>5.1482720000000004</v>
      </c>
      <c r="P1307" s="24">
        <v>4.5520119999999995</v>
      </c>
      <c r="Q1307" s="24">
        <v>1.4845689999999998</v>
      </c>
      <c r="R1307" s="24">
        <v>1.4064749999999999</v>
      </c>
      <c r="T1307">
        <f t="shared" si="509"/>
        <v>1.9777770000000006</v>
      </c>
      <c r="U1307">
        <f t="shared" si="509"/>
        <v>1.9404339999999993</v>
      </c>
      <c r="V1307">
        <f t="shared" si="509"/>
        <v>1.3065670999999999</v>
      </c>
      <c r="W1307">
        <f t="shared" si="509"/>
        <v>0.39059699999999986</v>
      </c>
      <c r="X1307">
        <f t="shared" si="499"/>
        <v>1.4038437749999999</v>
      </c>
      <c r="Y1307">
        <f t="shared" si="500"/>
        <v>0.37119853121021007</v>
      </c>
      <c r="AA1307" s="24">
        <v>6.0132950000000003</v>
      </c>
      <c r="AB1307" s="24">
        <v>6.5912949999999997</v>
      </c>
      <c r="AC1307" s="24">
        <v>3.8516650000000001</v>
      </c>
      <c r="AD1307" s="24">
        <v>2.3882650000000001</v>
      </c>
      <c r="AF1307">
        <f t="shared" si="510"/>
        <v>1.7039770000000001</v>
      </c>
      <c r="AG1307">
        <f t="shared" si="510"/>
        <v>3.4658939999999996</v>
      </c>
      <c r="AH1307">
        <f t="shared" si="510"/>
        <v>3.6279944</v>
      </c>
      <c r="AI1307">
        <f t="shared" si="510"/>
        <v>2.1476673000000002</v>
      </c>
      <c r="AJ1307">
        <f t="shared" si="501"/>
        <v>2.7363831749999998</v>
      </c>
      <c r="AK1307">
        <f t="shared" si="502"/>
        <v>0.47780797328296792</v>
      </c>
      <c r="AM1307" s="24">
        <v>6.6655129999999998</v>
      </c>
      <c r="AN1307" s="24">
        <v>7.9829039999999978</v>
      </c>
      <c r="AO1307" s="24">
        <v>0.93453070000000016</v>
      </c>
      <c r="AP1307" s="24">
        <v>3.0892650000000001</v>
      </c>
      <c r="AR1307">
        <f t="shared" si="503"/>
        <v>2.4076899999999997</v>
      </c>
      <c r="AS1307">
        <f t="shared" si="504"/>
        <v>2.9472339999999981</v>
      </c>
      <c r="AT1307">
        <f t="shared" si="505"/>
        <v>0.65255130000000017</v>
      </c>
      <c r="AU1307">
        <f t="shared" si="506"/>
        <v>2.6915943000000002</v>
      </c>
      <c r="AV1307">
        <f t="shared" si="507"/>
        <v>2.1747673999999995</v>
      </c>
      <c r="AW1307">
        <f t="shared" si="508"/>
        <v>0.51923096060176155</v>
      </c>
    </row>
    <row r="1308" spans="1:49" x14ac:dyDescent="0.35">
      <c r="A1308" s="24" t="s">
        <v>2705</v>
      </c>
      <c r="B1308" s="24" t="s">
        <v>2706</v>
      </c>
      <c r="C1308" s="24">
        <v>11.295067</v>
      </c>
      <c r="D1308" s="24">
        <v>5.8676849999999998</v>
      </c>
      <c r="E1308" s="24">
        <v>1.7953110000000001</v>
      </c>
      <c r="F1308" s="24">
        <v>2.8692070000000003</v>
      </c>
      <c r="H1308">
        <f t="shared" si="493"/>
        <v>4.9964419999999992</v>
      </c>
      <c r="I1308">
        <f t="shared" si="494"/>
        <v>2.8437329999999998</v>
      </c>
      <c r="J1308">
        <f t="shared" si="495"/>
        <v>1.7953110000000001</v>
      </c>
      <c r="K1308">
        <f t="shared" si="496"/>
        <v>2.7202800000000003</v>
      </c>
      <c r="L1308">
        <f t="shared" si="497"/>
        <v>3.0889414999999998</v>
      </c>
      <c r="M1308">
        <f t="shared" si="498"/>
        <v>0.67750009459316685</v>
      </c>
      <c r="O1308" s="24">
        <v>5.1482720000000004</v>
      </c>
      <c r="P1308" s="24">
        <v>4.5520119999999995</v>
      </c>
      <c r="Q1308" s="24">
        <v>1.4845689999999998</v>
      </c>
      <c r="R1308" s="24">
        <v>1.4064749999999999</v>
      </c>
      <c r="T1308">
        <f t="shared" si="509"/>
        <v>1.9777770000000006</v>
      </c>
      <c r="U1308">
        <f t="shared" si="509"/>
        <v>1.9404339999999993</v>
      </c>
      <c r="V1308">
        <f t="shared" si="509"/>
        <v>1.3065670999999999</v>
      </c>
      <c r="W1308">
        <f t="shared" si="509"/>
        <v>0.39059699999999986</v>
      </c>
      <c r="X1308">
        <f t="shared" si="499"/>
        <v>1.4038437749999999</v>
      </c>
      <c r="Y1308">
        <f t="shared" si="500"/>
        <v>0.37119853121021007</v>
      </c>
      <c r="AA1308" s="24">
        <v>6.0597969999999997</v>
      </c>
      <c r="AB1308" s="24">
        <v>6.5912949999999997</v>
      </c>
      <c r="AC1308" s="24">
        <v>3.8516650000000001</v>
      </c>
      <c r="AD1308" s="24">
        <v>2.3882650000000001</v>
      </c>
      <c r="AF1308">
        <f t="shared" si="510"/>
        <v>1.7504789999999995</v>
      </c>
      <c r="AG1308">
        <f t="shared" si="510"/>
        <v>3.4658939999999996</v>
      </c>
      <c r="AH1308">
        <f t="shared" si="510"/>
        <v>3.6279944</v>
      </c>
      <c r="AI1308">
        <f t="shared" si="510"/>
        <v>2.1476673000000002</v>
      </c>
      <c r="AJ1308">
        <f t="shared" si="501"/>
        <v>2.7480086749999999</v>
      </c>
      <c r="AK1308">
        <f t="shared" si="502"/>
        <v>0.46950412095250571</v>
      </c>
      <c r="AM1308" s="24">
        <v>6.6655129999999998</v>
      </c>
      <c r="AN1308" s="24">
        <v>7.9829039999999978</v>
      </c>
      <c r="AO1308" s="24">
        <v>0.93453070000000016</v>
      </c>
      <c r="AP1308" s="24">
        <v>3.0892650000000001</v>
      </c>
      <c r="AR1308">
        <f t="shared" si="503"/>
        <v>2.4076899999999997</v>
      </c>
      <c r="AS1308">
        <f t="shared" si="504"/>
        <v>2.9472339999999981</v>
      </c>
      <c r="AT1308">
        <f t="shared" si="505"/>
        <v>0.65255130000000017</v>
      </c>
      <c r="AU1308">
        <f t="shared" si="506"/>
        <v>2.6915943000000002</v>
      </c>
      <c r="AV1308">
        <f t="shared" si="507"/>
        <v>2.1747673999999995</v>
      </c>
      <c r="AW1308">
        <f t="shared" si="508"/>
        <v>0.51923096060176155</v>
      </c>
    </row>
    <row r="1309" spans="1:49" x14ac:dyDescent="0.35">
      <c r="A1309" s="24" t="s">
        <v>2707</v>
      </c>
      <c r="B1309" s="24" t="s">
        <v>2708</v>
      </c>
      <c r="C1309" s="24">
        <v>11.295067</v>
      </c>
      <c r="D1309" s="24">
        <v>5.8676849999999998</v>
      </c>
      <c r="E1309" s="24">
        <v>1.7953110000000001</v>
      </c>
      <c r="F1309" s="24">
        <v>2.8692070000000003</v>
      </c>
      <c r="H1309">
        <f t="shared" si="493"/>
        <v>4.9964419999999992</v>
      </c>
      <c r="I1309">
        <f t="shared" si="494"/>
        <v>2.8437329999999998</v>
      </c>
      <c r="J1309">
        <f t="shared" si="495"/>
        <v>1.7953110000000001</v>
      </c>
      <c r="K1309">
        <f t="shared" si="496"/>
        <v>2.7202800000000003</v>
      </c>
      <c r="L1309">
        <f t="shared" si="497"/>
        <v>3.0889414999999998</v>
      </c>
      <c r="M1309">
        <f t="shared" si="498"/>
        <v>0.67750009459316685</v>
      </c>
      <c r="O1309" s="24">
        <v>5.1482720000000004</v>
      </c>
      <c r="P1309" s="24">
        <v>4.5520119999999995</v>
      </c>
      <c r="Q1309" s="24">
        <v>1.4845689999999998</v>
      </c>
      <c r="R1309" s="24">
        <v>1.4064749999999999</v>
      </c>
      <c r="T1309">
        <f t="shared" si="509"/>
        <v>1.9777770000000006</v>
      </c>
      <c r="U1309">
        <f t="shared" si="509"/>
        <v>1.9404339999999993</v>
      </c>
      <c r="V1309">
        <f t="shared" si="509"/>
        <v>1.3065670999999999</v>
      </c>
      <c r="W1309">
        <f t="shared" si="509"/>
        <v>0.39059699999999986</v>
      </c>
      <c r="X1309">
        <f t="shared" si="499"/>
        <v>1.4038437749999999</v>
      </c>
      <c r="Y1309">
        <f t="shared" si="500"/>
        <v>0.37119853121021007</v>
      </c>
      <c r="AA1309" s="24">
        <v>6.1128359999999997</v>
      </c>
      <c r="AB1309" s="24">
        <v>6.5912949999999997</v>
      </c>
      <c r="AC1309" s="24">
        <v>3.8516650000000001</v>
      </c>
      <c r="AD1309" s="24">
        <v>2.3882650000000001</v>
      </c>
      <c r="AF1309">
        <f t="shared" si="510"/>
        <v>1.8035179999999995</v>
      </c>
      <c r="AG1309">
        <f t="shared" si="510"/>
        <v>3.4658939999999996</v>
      </c>
      <c r="AH1309">
        <f t="shared" si="510"/>
        <v>3.6279944</v>
      </c>
      <c r="AI1309">
        <f t="shared" si="510"/>
        <v>2.1476673000000002</v>
      </c>
      <c r="AJ1309">
        <f t="shared" si="501"/>
        <v>2.7612684249999999</v>
      </c>
      <c r="AK1309">
        <f t="shared" si="502"/>
        <v>0.46020858802220671</v>
      </c>
      <c r="AM1309" s="24">
        <v>6.6655129999999998</v>
      </c>
      <c r="AN1309" s="24">
        <v>7.9829039999999978</v>
      </c>
      <c r="AO1309" s="24">
        <v>0.93453070000000016</v>
      </c>
      <c r="AP1309" s="24">
        <v>3.0892650000000001</v>
      </c>
      <c r="AR1309">
        <f t="shared" si="503"/>
        <v>2.4076899999999997</v>
      </c>
      <c r="AS1309">
        <f t="shared" si="504"/>
        <v>2.9472339999999981</v>
      </c>
      <c r="AT1309">
        <f t="shared" si="505"/>
        <v>0.65255130000000017</v>
      </c>
      <c r="AU1309">
        <f t="shared" si="506"/>
        <v>2.6915943000000002</v>
      </c>
      <c r="AV1309">
        <f t="shared" si="507"/>
        <v>2.1747673999999995</v>
      </c>
      <c r="AW1309">
        <f t="shared" si="508"/>
        <v>0.51923096060176155</v>
      </c>
    </row>
    <row r="1310" spans="1:49" x14ac:dyDescent="0.35">
      <c r="A1310" s="24" t="s">
        <v>2709</v>
      </c>
      <c r="B1310" s="24" t="s">
        <v>2710</v>
      </c>
      <c r="C1310" s="24">
        <v>11.295067</v>
      </c>
      <c r="D1310" s="24">
        <v>5.8676849999999998</v>
      </c>
      <c r="E1310" s="24">
        <v>1.7953110000000001</v>
      </c>
      <c r="F1310" s="24">
        <v>2.8692070000000003</v>
      </c>
      <c r="H1310">
        <f t="shared" si="493"/>
        <v>4.9964419999999992</v>
      </c>
      <c r="I1310">
        <f t="shared" si="494"/>
        <v>2.8437329999999998</v>
      </c>
      <c r="J1310">
        <f t="shared" si="495"/>
        <v>1.7953110000000001</v>
      </c>
      <c r="K1310">
        <f t="shared" si="496"/>
        <v>2.7202800000000003</v>
      </c>
      <c r="L1310">
        <f t="shared" si="497"/>
        <v>3.0889414999999998</v>
      </c>
      <c r="M1310">
        <f t="shared" si="498"/>
        <v>0.67750009459316685</v>
      </c>
      <c r="O1310" s="24">
        <v>5.1482720000000004</v>
      </c>
      <c r="P1310" s="24">
        <v>4.5520119999999995</v>
      </c>
      <c r="Q1310" s="24">
        <v>1.4845689999999998</v>
      </c>
      <c r="R1310" s="24">
        <v>1.4064749999999999</v>
      </c>
      <c r="T1310">
        <f t="shared" si="509"/>
        <v>1.9777770000000006</v>
      </c>
      <c r="U1310">
        <f t="shared" si="509"/>
        <v>1.9404339999999993</v>
      </c>
      <c r="V1310">
        <f t="shared" si="509"/>
        <v>1.3065670999999999</v>
      </c>
      <c r="W1310">
        <f t="shared" si="509"/>
        <v>0.39059699999999986</v>
      </c>
      <c r="X1310">
        <f t="shared" si="499"/>
        <v>1.4038437749999999</v>
      </c>
      <c r="Y1310">
        <f t="shared" si="500"/>
        <v>0.37119853121021007</v>
      </c>
      <c r="AA1310" s="24">
        <v>6.1214380000000004</v>
      </c>
      <c r="AB1310" s="24">
        <v>6.5912949999999997</v>
      </c>
      <c r="AC1310" s="24">
        <v>3.8516650000000001</v>
      </c>
      <c r="AD1310" s="24">
        <v>2.3882650000000001</v>
      </c>
      <c r="AF1310">
        <f t="shared" si="510"/>
        <v>1.8121200000000002</v>
      </c>
      <c r="AG1310">
        <f t="shared" si="510"/>
        <v>3.4658939999999996</v>
      </c>
      <c r="AH1310">
        <f t="shared" si="510"/>
        <v>3.6279944</v>
      </c>
      <c r="AI1310">
        <f t="shared" si="510"/>
        <v>2.1476673000000002</v>
      </c>
      <c r="AJ1310">
        <f t="shared" si="501"/>
        <v>2.7634189249999999</v>
      </c>
      <c r="AK1310">
        <f t="shared" si="502"/>
        <v>0.45871938511505611</v>
      </c>
      <c r="AM1310" s="24">
        <v>6.6655129999999998</v>
      </c>
      <c r="AN1310" s="24">
        <v>7.9829039999999978</v>
      </c>
      <c r="AO1310" s="24">
        <v>0.93453070000000016</v>
      </c>
      <c r="AP1310" s="24">
        <v>3.0892650000000001</v>
      </c>
      <c r="AR1310">
        <f t="shared" si="503"/>
        <v>2.4076899999999997</v>
      </c>
      <c r="AS1310">
        <f t="shared" si="504"/>
        <v>2.9472339999999981</v>
      </c>
      <c r="AT1310">
        <f t="shared" si="505"/>
        <v>0.65255130000000017</v>
      </c>
      <c r="AU1310">
        <f t="shared" si="506"/>
        <v>2.6915943000000002</v>
      </c>
      <c r="AV1310">
        <f t="shared" si="507"/>
        <v>2.1747673999999995</v>
      </c>
      <c r="AW1310">
        <f t="shared" si="508"/>
        <v>0.51923096060176155</v>
      </c>
    </row>
    <row r="1311" spans="1:49" x14ac:dyDescent="0.35">
      <c r="A1311" s="24" t="s">
        <v>2711</v>
      </c>
      <c r="B1311" s="24" t="s">
        <v>2712</v>
      </c>
      <c r="C1311" s="24">
        <v>11.295067</v>
      </c>
      <c r="D1311" s="24">
        <v>5.8676849999999998</v>
      </c>
      <c r="E1311" s="24">
        <v>1.7953110000000001</v>
      </c>
      <c r="F1311" s="24">
        <v>2.8692070000000003</v>
      </c>
      <c r="H1311">
        <f t="shared" si="493"/>
        <v>4.9964419999999992</v>
      </c>
      <c r="I1311">
        <f t="shared" si="494"/>
        <v>2.8437329999999998</v>
      </c>
      <c r="J1311">
        <f t="shared" si="495"/>
        <v>1.7953110000000001</v>
      </c>
      <c r="K1311">
        <f t="shared" si="496"/>
        <v>2.7202800000000003</v>
      </c>
      <c r="L1311">
        <f t="shared" si="497"/>
        <v>3.0889414999999998</v>
      </c>
      <c r="M1311">
        <f t="shared" si="498"/>
        <v>0.67750009459316685</v>
      </c>
      <c r="O1311" s="24">
        <v>5.1482720000000004</v>
      </c>
      <c r="P1311" s="24">
        <v>4.5520119999999995</v>
      </c>
      <c r="Q1311" s="24">
        <v>1.4845689999999998</v>
      </c>
      <c r="R1311" s="24">
        <v>1.4064749999999999</v>
      </c>
      <c r="T1311">
        <f t="shared" si="509"/>
        <v>1.9777770000000006</v>
      </c>
      <c r="U1311">
        <f t="shared" si="509"/>
        <v>1.9404339999999993</v>
      </c>
      <c r="V1311">
        <f t="shared" si="509"/>
        <v>1.3065670999999999</v>
      </c>
      <c r="W1311">
        <f t="shared" si="509"/>
        <v>0.39059699999999986</v>
      </c>
      <c r="X1311">
        <f t="shared" si="499"/>
        <v>1.4038437749999999</v>
      </c>
      <c r="Y1311">
        <f t="shared" si="500"/>
        <v>0.37119853121021007</v>
      </c>
      <c r="AA1311" s="24">
        <v>6.1214380000000004</v>
      </c>
      <c r="AB1311" s="24">
        <v>6.5912949999999997</v>
      </c>
      <c r="AC1311" s="24">
        <v>3.8516650000000001</v>
      </c>
      <c r="AD1311" s="24">
        <v>2.3882650000000001</v>
      </c>
      <c r="AF1311">
        <f t="shared" si="510"/>
        <v>1.8121200000000002</v>
      </c>
      <c r="AG1311">
        <f t="shared" si="510"/>
        <v>3.4658939999999996</v>
      </c>
      <c r="AH1311">
        <f t="shared" si="510"/>
        <v>3.6279944</v>
      </c>
      <c r="AI1311">
        <f t="shared" si="510"/>
        <v>2.1476673000000002</v>
      </c>
      <c r="AJ1311">
        <f t="shared" si="501"/>
        <v>2.7634189249999999</v>
      </c>
      <c r="AK1311">
        <f t="shared" si="502"/>
        <v>0.45871938511505611</v>
      </c>
      <c r="AM1311" s="24">
        <v>6.6655129999999998</v>
      </c>
      <c r="AN1311" s="24">
        <v>7.9829039999999978</v>
      </c>
      <c r="AO1311" s="24">
        <v>0.93453070000000016</v>
      </c>
      <c r="AP1311" s="24">
        <v>3.0892650000000001</v>
      </c>
      <c r="AR1311">
        <f t="shared" si="503"/>
        <v>2.4076899999999997</v>
      </c>
      <c r="AS1311">
        <f t="shared" si="504"/>
        <v>2.9472339999999981</v>
      </c>
      <c r="AT1311">
        <f t="shared" si="505"/>
        <v>0.65255130000000017</v>
      </c>
      <c r="AU1311">
        <f t="shared" si="506"/>
        <v>2.6915943000000002</v>
      </c>
      <c r="AV1311">
        <f t="shared" si="507"/>
        <v>2.1747673999999995</v>
      </c>
      <c r="AW1311">
        <f t="shared" si="508"/>
        <v>0.51923096060176155</v>
      </c>
    </row>
    <row r="1312" spans="1:49" x14ac:dyDescent="0.35">
      <c r="A1312" s="24" t="s">
        <v>2713</v>
      </c>
      <c r="B1312" s="24" t="s">
        <v>2714</v>
      </c>
      <c r="C1312" s="24">
        <v>11.295067</v>
      </c>
      <c r="D1312" s="24">
        <v>5.8676849999999998</v>
      </c>
      <c r="E1312" s="24">
        <v>1.7953110000000001</v>
      </c>
      <c r="F1312" s="24">
        <v>2.8692070000000003</v>
      </c>
      <c r="H1312">
        <f t="shared" si="493"/>
        <v>4.9964419999999992</v>
      </c>
      <c r="I1312">
        <f t="shared" si="494"/>
        <v>2.8437329999999998</v>
      </c>
      <c r="J1312">
        <f t="shared" si="495"/>
        <v>1.7953110000000001</v>
      </c>
      <c r="K1312">
        <f t="shared" si="496"/>
        <v>2.7202800000000003</v>
      </c>
      <c r="L1312">
        <f t="shared" si="497"/>
        <v>3.0889414999999998</v>
      </c>
      <c r="M1312">
        <f t="shared" si="498"/>
        <v>0.67750009459316685</v>
      </c>
      <c r="O1312" s="24">
        <v>5.1482720000000004</v>
      </c>
      <c r="P1312" s="24">
        <v>4.5520119999999995</v>
      </c>
      <c r="Q1312" s="24">
        <v>1.4845689999999998</v>
      </c>
      <c r="R1312" s="24">
        <v>1.4064749999999999</v>
      </c>
      <c r="T1312">
        <f t="shared" si="509"/>
        <v>1.9777770000000006</v>
      </c>
      <c r="U1312">
        <f t="shared" si="509"/>
        <v>1.9404339999999993</v>
      </c>
      <c r="V1312">
        <f t="shared" si="509"/>
        <v>1.3065670999999999</v>
      </c>
      <c r="W1312">
        <f t="shared" si="509"/>
        <v>0.39059699999999986</v>
      </c>
      <c r="X1312">
        <f t="shared" si="499"/>
        <v>1.4038437749999999</v>
      </c>
      <c r="Y1312">
        <f t="shared" si="500"/>
        <v>0.37119853121021007</v>
      </c>
      <c r="AA1312" s="24">
        <v>6.1214380000000004</v>
      </c>
      <c r="AB1312" s="24">
        <v>6.5912949999999997</v>
      </c>
      <c r="AC1312" s="24">
        <v>3.8516650000000001</v>
      </c>
      <c r="AD1312" s="24">
        <v>2.3882650000000001</v>
      </c>
      <c r="AF1312">
        <f t="shared" si="510"/>
        <v>1.8121200000000002</v>
      </c>
      <c r="AG1312">
        <f t="shared" si="510"/>
        <v>3.4658939999999996</v>
      </c>
      <c r="AH1312">
        <f t="shared" si="510"/>
        <v>3.6279944</v>
      </c>
      <c r="AI1312">
        <f t="shared" si="510"/>
        <v>2.1476673000000002</v>
      </c>
      <c r="AJ1312">
        <f t="shared" si="501"/>
        <v>2.7634189249999999</v>
      </c>
      <c r="AK1312">
        <f t="shared" si="502"/>
        <v>0.45871938511505611</v>
      </c>
      <c r="AM1312" s="24">
        <v>6.6655129999999998</v>
      </c>
      <c r="AN1312" s="24">
        <v>7.9829039999999978</v>
      </c>
      <c r="AO1312" s="24">
        <v>0.93453070000000016</v>
      </c>
      <c r="AP1312" s="24">
        <v>3.114179</v>
      </c>
      <c r="AR1312">
        <f t="shared" si="503"/>
        <v>2.4076899999999997</v>
      </c>
      <c r="AS1312">
        <f t="shared" si="504"/>
        <v>2.9472339999999981</v>
      </c>
      <c r="AT1312">
        <f t="shared" si="505"/>
        <v>0.65255130000000017</v>
      </c>
      <c r="AU1312">
        <f t="shared" si="506"/>
        <v>2.7165083000000001</v>
      </c>
      <c r="AV1312">
        <f t="shared" si="507"/>
        <v>2.1809958999999992</v>
      </c>
      <c r="AW1312">
        <f t="shared" si="508"/>
        <v>0.52133062659325102</v>
      </c>
    </row>
    <row r="1313" spans="1:49" x14ac:dyDescent="0.35">
      <c r="A1313" s="24" t="s">
        <v>2715</v>
      </c>
      <c r="B1313" s="24" t="s">
        <v>2716</v>
      </c>
      <c r="C1313" s="24">
        <v>11.295067</v>
      </c>
      <c r="D1313" s="24">
        <v>5.8676849999999998</v>
      </c>
      <c r="E1313" s="24">
        <v>1.7953110000000001</v>
      </c>
      <c r="F1313" s="24">
        <v>2.8692070000000003</v>
      </c>
      <c r="H1313">
        <f t="shared" si="493"/>
        <v>4.9964419999999992</v>
      </c>
      <c r="I1313">
        <f t="shared" si="494"/>
        <v>2.8437329999999998</v>
      </c>
      <c r="J1313">
        <f t="shared" si="495"/>
        <v>1.7953110000000001</v>
      </c>
      <c r="K1313">
        <f t="shared" si="496"/>
        <v>2.7202800000000003</v>
      </c>
      <c r="L1313">
        <f t="shared" si="497"/>
        <v>3.0889414999999998</v>
      </c>
      <c r="M1313">
        <f t="shared" si="498"/>
        <v>0.67750009459316685</v>
      </c>
      <c r="O1313" s="24">
        <v>5.1529059999999998</v>
      </c>
      <c r="P1313" s="24">
        <v>4.5520119999999995</v>
      </c>
      <c r="Q1313" s="24">
        <v>1.4845689999999998</v>
      </c>
      <c r="R1313" s="24">
        <v>1.4064749999999999</v>
      </c>
      <c r="T1313">
        <f t="shared" si="509"/>
        <v>1.9824109999999999</v>
      </c>
      <c r="U1313">
        <f t="shared" si="509"/>
        <v>1.9404339999999993</v>
      </c>
      <c r="V1313">
        <f t="shared" si="509"/>
        <v>1.3065670999999999</v>
      </c>
      <c r="W1313">
        <f t="shared" si="509"/>
        <v>0.39059699999999986</v>
      </c>
      <c r="X1313">
        <f t="shared" si="499"/>
        <v>1.4050022749999997</v>
      </c>
      <c r="Y1313">
        <f t="shared" si="500"/>
        <v>0.37179693309068906</v>
      </c>
      <c r="AA1313" s="24">
        <v>6.1214380000000004</v>
      </c>
      <c r="AB1313" s="24">
        <v>6.5912949999999997</v>
      </c>
      <c r="AC1313" s="24">
        <v>3.8516650000000001</v>
      </c>
      <c r="AD1313" s="24">
        <v>2.3882650000000001</v>
      </c>
      <c r="AF1313">
        <f t="shared" si="510"/>
        <v>1.8121200000000002</v>
      </c>
      <c r="AG1313">
        <f t="shared" si="510"/>
        <v>3.4658939999999996</v>
      </c>
      <c r="AH1313">
        <f t="shared" si="510"/>
        <v>3.6279944</v>
      </c>
      <c r="AI1313">
        <f t="shared" si="510"/>
        <v>2.1476673000000002</v>
      </c>
      <c r="AJ1313">
        <f t="shared" si="501"/>
        <v>2.7634189249999999</v>
      </c>
      <c r="AK1313">
        <f t="shared" si="502"/>
        <v>0.45871938511505611</v>
      </c>
      <c r="AM1313" s="24">
        <v>6.6655129999999998</v>
      </c>
      <c r="AN1313" s="24">
        <v>7.9911519999999978</v>
      </c>
      <c r="AO1313" s="24">
        <v>0.93453070000000016</v>
      </c>
      <c r="AP1313" s="24">
        <v>3.1667179999999999</v>
      </c>
      <c r="AR1313">
        <f t="shared" si="503"/>
        <v>2.4076899999999997</v>
      </c>
      <c r="AS1313">
        <f t="shared" si="504"/>
        <v>2.9554819999999982</v>
      </c>
      <c r="AT1313">
        <f t="shared" si="505"/>
        <v>0.65255130000000017</v>
      </c>
      <c r="AU1313">
        <f t="shared" si="506"/>
        <v>2.7690473</v>
      </c>
      <c r="AV1313">
        <f t="shared" si="507"/>
        <v>2.1961926499999995</v>
      </c>
      <c r="AW1313">
        <f t="shared" si="508"/>
        <v>0.526960032761569</v>
      </c>
    </row>
    <row r="1314" spans="1:49" x14ac:dyDescent="0.35">
      <c r="A1314" s="24" t="s">
        <v>2717</v>
      </c>
      <c r="B1314" s="24" t="s">
        <v>2718</v>
      </c>
      <c r="C1314" s="24">
        <v>11.295067</v>
      </c>
      <c r="D1314" s="24">
        <v>5.8742869999999998</v>
      </c>
      <c r="E1314" s="24">
        <v>1.7953110000000001</v>
      </c>
      <c r="F1314" s="24">
        <v>2.8692070000000003</v>
      </c>
      <c r="H1314">
        <f t="shared" si="493"/>
        <v>4.9964419999999992</v>
      </c>
      <c r="I1314">
        <f t="shared" si="494"/>
        <v>2.8503349999999998</v>
      </c>
      <c r="J1314">
        <f t="shared" si="495"/>
        <v>1.7953110000000001</v>
      </c>
      <c r="K1314">
        <f t="shared" si="496"/>
        <v>2.7202800000000003</v>
      </c>
      <c r="L1314">
        <f t="shared" si="497"/>
        <v>3.090592</v>
      </c>
      <c r="M1314">
        <f t="shared" si="498"/>
        <v>0.67730295380858396</v>
      </c>
      <c r="O1314" s="24">
        <v>5.1764809999999999</v>
      </c>
      <c r="P1314" s="24">
        <v>4.5520119999999995</v>
      </c>
      <c r="Q1314" s="24">
        <v>1.4845689999999998</v>
      </c>
      <c r="R1314" s="24">
        <v>1.4064749999999999</v>
      </c>
      <c r="T1314">
        <f t="shared" si="509"/>
        <v>2.005986</v>
      </c>
      <c r="U1314">
        <f t="shared" si="509"/>
        <v>1.9404339999999993</v>
      </c>
      <c r="V1314">
        <f t="shared" si="509"/>
        <v>1.3065670999999999</v>
      </c>
      <c r="W1314">
        <f t="shared" si="509"/>
        <v>0.39059699999999986</v>
      </c>
      <c r="X1314">
        <f t="shared" si="499"/>
        <v>1.4108960249999998</v>
      </c>
      <c r="Y1314">
        <f t="shared" si="500"/>
        <v>0.37488188921314575</v>
      </c>
      <c r="AA1314" s="24">
        <v>6.1214380000000004</v>
      </c>
      <c r="AB1314" s="24">
        <v>6.5912949999999997</v>
      </c>
      <c r="AC1314" s="24">
        <v>3.8516650000000001</v>
      </c>
      <c r="AD1314" s="24">
        <v>2.3882650000000001</v>
      </c>
      <c r="AF1314">
        <f t="shared" si="510"/>
        <v>1.8121200000000002</v>
      </c>
      <c r="AG1314">
        <f t="shared" si="510"/>
        <v>3.4658939999999996</v>
      </c>
      <c r="AH1314">
        <f t="shared" si="510"/>
        <v>3.6279944</v>
      </c>
      <c r="AI1314">
        <f t="shared" si="510"/>
        <v>2.1476673000000002</v>
      </c>
      <c r="AJ1314">
        <f t="shared" si="501"/>
        <v>2.7634189249999999</v>
      </c>
      <c r="AK1314">
        <f t="shared" si="502"/>
        <v>0.45871938511505611</v>
      </c>
      <c r="AM1314" s="24">
        <v>6.6655129999999998</v>
      </c>
      <c r="AN1314" s="24">
        <v>8.0293389999999984</v>
      </c>
      <c r="AO1314" s="24">
        <v>0.93453070000000016</v>
      </c>
      <c r="AP1314" s="24">
        <v>3.1667179999999999</v>
      </c>
      <c r="AR1314">
        <f t="shared" si="503"/>
        <v>2.4076899999999997</v>
      </c>
      <c r="AS1314">
        <f t="shared" si="504"/>
        <v>2.9936689999999988</v>
      </c>
      <c r="AT1314">
        <f t="shared" si="505"/>
        <v>0.65255130000000017</v>
      </c>
      <c r="AU1314">
        <f t="shared" si="506"/>
        <v>2.7690473</v>
      </c>
      <c r="AV1314">
        <f t="shared" si="507"/>
        <v>2.2057393999999997</v>
      </c>
      <c r="AW1314">
        <f t="shared" si="508"/>
        <v>0.53161124295081585</v>
      </c>
    </row>
    <row r="1315" spans="1:49" x14ac:dyDescent="0.35">
      <c r="A1315" s="24" t="s">
        <v>2719</v>
      </c>
      <c r="B1315" s="24" t="s">
        <v>2720</v>
      </c>
      <c r="C1315" s="24">
        <v>11.295067</v>
      </c>
      <c r="D1315" s="24">
        <v>5.8991210000000001</v>
      </c>
      <c r="E1315" s="24">
        <v>1.7953110000000001</v>
      </c>
      <c r="F1315" s="24">
        <v>2.8692070000000003</v>
      </c>
      <c r="H1315">
        <f t="shared" si="493"/>
        <v>4.9964419999999992</v>
      </c>
      <c r="I1315">
        <f t="shared" si="494"/>
        <v>2.8751690000000001</v>
      </c>
      <c r="J1315">
        <f t="shared" si="495"/>
        <v>1.7953110000000001</v>
      </c>
      <c r="K1315">
        <f t="shared" si="496"/>
        <v>2.7202800000000003</v>
      </c>
      <c r="L1315">
        <f t="shared" si="497"/>
        <v>3.0968005000000001</v>
      </c>
      <c r="M1315">
        <f t="shared" si="498"/>
        <v>0.67659693539586996</v>
      </c>
      <c r="O1315" s="24">
        <v>5.1902470000000003</v>
      </c>
      <c r="P1315" s="24">
        <v>4.5520119999999995</v>
      </c>
      <c r="Q1315" s="24">
        <v>1.4845689999999998</v>
      </c>
      <c r="R1315" s="24">
        <v>1.4064749999999999</v>
      </c>
      <c r="T1315">
        <f t="shared" si="509"/>
        <v>2.0197520000000004</v>
      </c>
      <c r="U1315">
        <f t="shared" si="509"/>
        <v>1.9404339999999993</v>
      </c>
      <c r="V1315">
        <f t="shared" si="509"/>
        <v>1.3065670999999999</v>
      </c>
      <c r="W1315">
        <f t="shared" si="509"/>
        <v>0.39059699999999986</v>
      </c>
      <c r="X1315">
        <f t="shared" si="499"/>
        <v>1.4143375249999999</v>
      </c>
      <c r="Y1315">
        <f t="shared" si="500"/>
        <v>0.37671422796098691</v>
      </c>
      <c r="AA1315" s="24">
        <v>6.1214380000000004</v>
      </c>
      <c r="AB1315" s="24">
        <v>6.5912949999999997</v>
      </c>
      <c r="AC1315" s="24">
        <v>3.8516650000000001</v>
      </c>
      <c r="AD1315" s="24">
        <v>2.3882650000000001</v>
      </c>
      <c r="AF1315">
        <f t="shared" si="510"/>
        <v>1.8121200000000002</v>
      </c>
      <c r="AG1315">
        <f t="shared" si="510"/>
        <v>3.4658939999999996</v>
      </c>
      <c r="AH1315">
        <f t="shared" si="510"/>
        <v>3.6279944</v>
      </c>
      <c r="AI1315">
        <f t="shared" si="510"/>
        <v>2.1476673000000002</v>
      </c>
      <c r="AJ1315">
        <f t="shared" si="501"/>
        <v>2.7634189249999999</v>
      </c>
      <c r="AK1315">
        <f t="shared" si="502"/>
        <v>0.45871938511505611</v>
      </c>
      <c r="AM1315" s="24">
        <v>6.6655129999999998</v>
      </c>
      <c r="AN1315" s="24">
        <v>8.0702519999999982</v>
      </c>
      <c r="AO1315" s="24">
        <v>0.93453070000000016</v>
      </c>
      <c r="AP1315" s="24">
        <v>3.1667179999999999</v>
      </c>
      <c r="AR1315">
        <f t="shared" si="503"/>
        <v>2.4076899999999997</v>
      </c>
      <c r="AS1315">
        <f t="shared" si="504"/>
        <v>3.0345819999999986</v>
      </c>
      <c r="AT1315">
        <f t="shared" si="505"/>
        <v>0.65255130000000017</v>
      </c>
      <c r="AU1315">
        <f t="shared" si="506"/>
        <v>2.7690473</v>
      </c>
      <c r="AV1315">
        <f t="shared" si="507"/>
        <v>2.2159676499999996</v>
      </c>
      <c r="AW1315">
        <f t="shared" si="508"/>
        <v>0.5367381962843466</v>
      </c>
    </row>
    <row r="1316" spans="1:49" x14ac:dyDescent="0.35">
      <c r="A1316" s="24" t="s">
        <v>2721</v>
      </c>
      <c r="B1316" s="24" t="s">
        <v>2722</v>
      </c>
      <c r="C1316" s="24">
        <v>11.295067</v>
      </c>
      <c r="D1316" s="24">
        <v>5.8991210000000001</v>
      </c>
      <c r="E1316" s="24">
        <v>1.7953110000000001</v>
      </c>
      <c r="F1316" s="24">
        <v>2.8692070000000003</v>
      </c>
      <c r="H1316">
        <f t="shared" si="493"/>
        <v>4.9964419999999992</v>
      </c>
      <c r="I1316">
        <f t="shared" si="494"/>
        <v>2.8751690000000001</v>
      </c>
      <c r="J1316">
        <f t="shared" si="495"/>
        <v>1.7953110000000001</v>
      </c>
      <c r="K1316">
        <f t="shared" si="496"/>
        <v>2.7202800000000003</v>
      </c>
      <c r="L1316">
        <f t="shared" si="497"/>
        <v>3.0968005000000001</v>
      </c>
      <c r="M1316">
        <f t="shared" si="498"/>
        <v>0.67659693539586996</v>
      </c>
      <c r="O1316" s="24">
        <v>5.1902660000000003</v>
      </c>
      <c r="P1316" s="24">
        <v>4.5520119999999995</v>
      </c>
      <c r="Q1316" s="24">
        <v>1.4845689999999998</v>
      </c>
      <c r="R1316" s="24">
        <v>1.4064749999999999</v>
      </c>
      <c r="T1316">
        <f t="shared" si="509"/>
        <v>2.0197710000000004</v>
      </c>
      <c r="U1316">
        <f t="shared" si="509"/>
        <v>1.9404339999999993</v>
      </c>
      <c r="V1316">
        <f t="shared" si="509"/>
        <v>1.3065670999999999</v>
      </c>
      <c r="W1316">
        <f t="shared" si="509"/>
        <v>0.39059699999999986</v>
      </c>
      <c r="X1316">
        <f t="shared" si="499"/>
        <v>1.4143422749999999</v>
      </c>
      <c r="Y1316">
        <f t="shared" si="500"/>
        <v>0.37671677254489538</v>
      </c>
      <c r="AA1316" s="24">
        <v>6.1214380000000004</v>
      </c>
      <c r="AB1316" s="24">
        <v>6.5912949999999997</v>
      </c>
      <c r="AC1316" s="24">
        <v>3.8516650000000001</v>
      </c>
      <c r="AD1316" s="24">
        <v>2.3882650000000001</v>
      </c>
      <c r="AF1316">
        <f t="shared" si="510"/>
        <v>1.8121200000000002</v>
      </c>
      <c r="AG1316">
        <f t="shared" si="510"/>
        <v>3.4658939999999996</v>
      </c>
      <c r="AH1316">
        <f t="shared" si="510"/>
        <v>3.6279944</v>
      </c>
      <c r="AI1316">
        <f t="shared" si="510"/>
        <v>2.1476673000000002</v>
      </c>
      <c r="AJ1316">
        <f t="shared" si="501"/>
        <v>2.7634189249999999</v>
      </c>
      <c r="AK1316">
        <f t="shared" si="502"/>
        <v>0.45871938511505611</v>
      </c>
      <c r="AM1316" s="24">
        <v>6.6655129999999998</v>
      </c>
      <c r="AN1316" s="24">
        <v>8.1088229999999992</v>
      </c>
      <c r="AO1316" s="24">
        <v>0.93453070000000016</v>
      </c>
      <c r="AP1316" s="24">
        <v>3.1667179999999999</v>
      </c>
      <c r="AR1316">
        <f t="shared" si="503"/>
        <v>2.4076899999999997</v>
      </c>
      <c r="AS1316">
        <f t="shared" si="504"/>
        <v>3.0731529999999996</v>
      </c>
      <c r="AT1316">
        <f t="shared" si="505"/>
        <v>0.65255130000000017</v>
      </c>
      <c r="AU1316">
        <f t="shared" si="506"/>
        <v>2.7690473</v>
      </c>
      <c r="AV1316">
        <f t="shared" si="507"/>
        <v>2.2256103999999999</v>
      </c>
      <c r="AW1316">
        <f t="shared" si="508"/>
        <v>0.54170410403384572</v>
      </c>
    </row>
    <row r="1317" spans="1:49" x14ac:dyDescent="0.35">
      <c r="A1317" s="24" t="s">
        <v>2723</v>
      </c>
      <c r="B1317" s="24" t="s">
        <v>2724</v>
      </c>
      <c r="C1317" s="24">
        <v>11.295067</v>
      </c>
      <c r="D1317" s="24">
        <v>5.8991210000000001</v>
      </c>
      <c r="E1317" s="24">
        <v>1.7953110000000001</v>
      </c>
      <c r="F1317" s="24">
        <v>2.8692070000000003</v>
      </c>
      <c r="H1317">
        <f t="shared" si="493"/>
        <v>4.9964419999999992</v>
      </c>
      <c r="I1317">
        <f t="shared" si="494"/>
        <v>2.8751690000000001</v>
      </c>
      <c r="J1317">
        <f t="shared" si="495"/>
        <v>1.7953110000000001</v>
      </c>
      <c r="K1317">
        <f t="shared" si="496"/>
        <v>2.7202800000000003</v>
      </c>
      <c r="L1317">
        <f t="shared" si="497"/>
        <v>3.0968005000000001</v>
      </c>
      <c r="M1317">
        <f t="shared" si="498"/>
        <v>0.67659693539586996</v>
      </c>
      <c r="O1317" s="24">
        <v>5.1902660000000003</v>
      </c>
      <c r="P1317" s="24">
        <v>4.5520119999999995</v>
      </c>
      <c r="Q1317" s="24">
        <v>1.4845689999999998</v>
      </c>
      <c r="R1317" s="24">
        <v>1.4064749999999999</v>
      </c>
      <c r="T1317">
        <f t="shared" si="509"/>
        <v>2.0197710000000004</v>
      </c>
      <c r="U1317">
        <f t="shared" si="509"/>
        <v>1.9404339999999993</v>
      </c>
      <c r="V1317">
        <f t="shared" si="509"/>
        <v>1.3065670999999999</v>
      </c>
      <c r="W1317">
        <f t="shared" si="509"/>
        <v>0.39059699999999986</v>
      </c>
      <c r="X1317">
        <f t="shared" si="499"/>
        <v>1.4143422749999999</v>
      </c>
      <c r="Y1317">
        <f t="shared" si="500"/>
        <v>0.37671677254489538</v>
      </c>
      <c r="AA1317" s="24">
        <v>6.1214380000000004</v>
      </c>
      <c r="AB1317" s="24">
        <v>6.5946150000000001</v>
      </c>
      <c r="AC1317" s="24">
        <v>3.8516650000000001</v>
      </c>
      <c r="AD1317" s="24">
        <v>2.3882650000000001</v>
      </c>
      <c r="AF1317">
        <f t="shared" si="510"/>
        <v>1.8121200000000002</v>
      </c>
      <c r="AG1317">
        <f t="shared" si="510"/>
        <v>3.469214</v>
      </c>
      <c r="AH1317">
        <f t="shared" si="510"/>
        <v>3.6279944</v>
      </c>
      <c r="AI1317">
        <f t="shared" si="510"/>
        <v>2.1476673000000002</v>
      </c>
      <c r="AJ1317">
        <f t="shared" si="501"/>
        <v>2.764248925</v>
      </c>
      <c r="AK1317">
        <f t="shared" si="502"/>
        <v>0.45914362247032164</v>
      </c>
      <c r="AM1317" s="24">
        <v>6.6655129999999998</v>
      </c>
      <c r="AN1317" s="24">
        <v>8.1177789999999987</v>
      </c>
      <c r="AO1317" s="24">
        <v>0.93453070000000016</v>
      </c>
      <c r="AP1317" s="24">
        <v>3.1667179999999999</v>
      </c>
      <c r="AR1317">
        <f t="shared" si="503"/>
        <v>2.4076899999999997</v>
      </c>
      <c r="AS1317">
        <f t="shared" si="504"/>
        <v>3.0821089999999991</v>
      </c>
      <c r="AT1317">
        <f t="shared" si="505"/>
        <v>0.65255130000000017</v>
      </c>
      <c r="AU1317">
        <f t="shared" si="506"/>
        <v>2.7690473</v>
      </c>
      <c r="AV1317">
        <f t="shared" si="507"/>
        <v>2.2278493999999998</v>
      </c>
      <c r="AW1317">
        <f t="shared" si="508"/>
        <v>0.54287516800431335</v>
      </c>
    </row>
    <row r="1318" spans="1:49" x14ac:dyDescent="0.35">
      <c r="A1318" s="24" t="s">
        <v>2725</v>
      </c>
      <c r="B1318" s="24" t="s">
        <v>2726</v>
      </c>
      <c r="C1318" s="24">
        <v>11.295067</v>
      </c>
      <c r="D1318" s="24">
        <v>5.8991210000000001</v>
      </c>
      <c r="E1318" s="24">
        <v>1.7953110000000001</v>
      </c>
      <c r="F1318" s="24">
        <v>2.8692070000000003</v>
      </c>
      <c r="H1318">
        <f t="shared" si="493"/>
        <v>4.9964419999999992</v>
      </c>
      <c r="I1318">
        <f t="shared" si="494"/>
        <v>2.8751690000000001</v>
      </c>
      <c r="J1318">
        <f t="shared" si="495"/>
        <v>1.7953110000000001</v>
      </c>
      <c r="K1318">
        <f t="shared" si="496"/>
        <v>2.7202800000000003</v>
      </c>
      <c r="L1318">
        <f t="shared" si="497"/>
        <v>3.0968005000000001</v>
      </c>
      <c r="M1318">
        <f t="shared" si="498"/>
        <v>0.67659693539586996</v>
      </c>
      <c r="O1318" s="24">
        <v>5.1902660000000003</v>
      </c>
      <c r="P1318" s="24">
        <v>4.5557210000000001</v>
      </c>
      <c r="Q1318" s="24">
        <v>1.4845689999999998</v>
      </c>
      <c r="R1318" s="24">
        <v>1.4064749999999999</v>
      </c>
      <c r="T1318">
        <f t="shared" si="509"/>
        <v>2.0197710000000004</v>
      </c>
      <c r="U1318">
        <f t="shared" si="509"/>
        <v>1.944143</v>
      </c>
      <c r="V1318">
        <f t="shared" si="509"/>
        <v>1.3065670999999999</v>
      </c>
      <c r="W1318">
        <f t="shared" si="509"/>
        <v>0.39059699999999986</v>
      </c>
      <c r="X1318">
        <f t="shared" si="499"/>
        <v>1.415269525</v>
      </c>
      <c r="Y1318">
        <f t="shared" si="500"/>
        <v>0.37714930581562656</v>
      </c>
      <c r="AA1318" s="24">
        <v>6.1214380000000004</v>
      </c>
      <c r="AB1318" s="24">
        <v>6.5991679999999997</v>
      </c>
      <c r="AC1318" s="24">
        <v>3.8516650000000001</v>
      </c>
      <c r="AD1318" s="24">
        <v>2.3882650000000001</v>
      </c>
      <c r="AF1318">
        <f t="shared" si="510"/>
        <v>1.8121200000000002</v>
      </c>
      <c r="AG1318">
        <f t="shared" si="510"/>
        <v>3.4737669999999996</v>
      </c>
      <c r="AH1318">
        <f t="shared" si="510"/>
        <v>3.6279944</v>
      </c>
      <c r="AI1318">
        <f t="shared" si="510"/>
        <v>2.1476673000000002</v>
      </c>
      <c r="AJ1318">
        <f t="shared" si="501"/>
        <v>2.7653871749999999</v>
      </c>
      <c r="AK1318">
        <f t="shared" si="502"/>
        <v>0.45972721549411988</v>
      </c>
      <c r="AM1318" s="24">
        <v>6.6655129999999998</v>
      </c>
      <c r="AN1318" s="24">
        <v>8.1177789999999987</v>
      </c>
      <c r="AO1318" s="24">
        <v>0.93453070000000016</v>
      </c>
      <c r="AP1318" s="24">
        <v>3.1667179999999999</v>
      </c>
      <c r="AR1318">
        <f t="shared" si="503"/>
        <v>2.4076899999999997</v>
      </c>
      <c r="AS1318">
        <f t="shared" si="504"/>
        <v>3.0821089999999991</v>
      </c>
      <c r="AT1318">
        <f t="shared" si="505"/>
        <v>0.65255130000000017</v>
      </c>
      <c r="AU1318">
        <f t="shared" si="506"/>
        <v>2.7690473</v>
      </c>
      <c r="AV1318">
        <f t="shared" si="507"/>
        <v>2.2278493999999998</v>
      </c>
      <c r="AW1318">
        <f t="shared" si="508"/>
        <v>0.54287516800431335</v>
      </c>
    </row>
    <row r="1319" spans="1:49" x14ac:dyDescent="0.35">
      <c r="A1319" s="24" t="s">
        <v>2727</v>
      </c>
      <c r="B1319" s="24" t="s">
        <v>2728</v>
      </c>
      <c r="C1319" s="24">
        <v>11.295067</v>
      </c>
      <c r="D1319" s="24">
        <v>5.8991210000000001</v>
      </c>
      <c r="E1319" s="24">
        <v>1.7953110000000001</v>
      </c>
      <c r="F1319" s="24">
        <v>2.8692070000000003</v>
      </c>
      <c r="H1319">
        <f t="shared" si="493"/>
        <v>4.9964419999999992</v>
      </c>
      <c r="I1319">
        <f t="shared" si="494"/>
        <v>2.8751690000000001</v>
      </c>
      <c r="J1319">
        <f t="shared" si="495"/>
        <v>1.7953110000000001</v>
      </c>
      <c r="K1319">
        <f t="shared" si="496"/>
        <v>2.7202800000000003</v>
      </c>
      <c r="L1319">
        <f t="shared" si="497"/>
        <v>3.0968005000000001</v>
      </c>
      <c r="M1319">
        <f t="shared" si="498"/>
        <v>0.67659693539586996</v>
      </c>
      <c r="O1319" s="24">
        <v>5.1902660000000003</v>
      </c>
      <c r="P1319" s="24">
        <v>4.5683759999999998</v>
      </c>
      <c r="Q1319" s="24">
        <v>1.4845689999999998</v>
      </c>
      <c r="R1319" s="24">
        <v>1.4064749999999999</v>
      </c>
      <c r="T1319">
        <f t="shared" si="509"/>
        <v>2.0197710000000004</v>
      </c>
      <c r="U1319">
        <f t="shared" si="509"/>
        <v>1.9567979999999996</v>
      </c>
      <c r="V1319">
        <f t="shared" si="509"/>
        <v>1.3065670999999999</v>
      </c>
      <c r="W1319">
        <f t="shared" si="509"/>
        <v>0.39059699999999986</v>
      </c>
      <c r="X1319">
        <f t="shared" si="499"/>
        <v>1.4184332749999999</v>
      </c>
      <c r="Y1319">
        <f t="shared" si="500"/>
        <v>0.37863846938157997</v>
      </c>
      <c r="AA1319" s="24">
        <v>6.1214380000000004</v>
      </c>
      <c r="AB1319" s="24">
        <v>6.5991679999999997</v>
      </c>
      <c r="AC1319" s="24">
        <v>3.8516650000000001</v>
      </c>
      <c r="AD1319" s="24">
        <v>2.3882650000000001</v>
      </c>
      <c r="AF1319">
        <f t="shared" si="510"/>
        <v>1.8121200000000002</v>
      </c>
      <c r="AG1319">
        <f t="shared" si="510"/>
        <v>3.4737669999999996</v>
      </c>
      <c r="AH1319">
        <f t="shared" si="510"/>
        <v>3.6279944</v>
      </c>
      <c r="AI1319">
        <f t="shared" si="510"/>
        <v>2.1476673000000002</v>
      </c>
      <c r="AJ1319">
        <f t="shared" si="501"/>
        <v>2.7653871749999999</v>
      </c>
      <c r="AK1319">
        <f t="shared" si="502"/>
        <v>0.45972721549411988</v>
      </c>
      <c r="AM1319" s="24">
        <v>6.6655129999999998</v>
      </c>
      <c r="AN1319" s="24">
        <v>8.164617999999999</v>
      </c>
      <c r="AO1319" s="24">
        <v>0.93453070000000016</v>
      </c>
      <c r="AP1319" s="24">
        <v>3.1667179999999999</v>
      </c>
      <c r="AR1319">
        <f t="shared" si="503"/>
        <v>2.4076899999999997</v>
      </c>
      <c r="AS1319">
        <f t="shared" si="504"/>
        <v>3.1289479999999994</v>
      </c>
      <c r="AT1319">
        <f t="shared" si="505"/>
        <v>0.65255130000000017</v>
      </c>
      <c r="AU1319">
        <f t="shared" si="506"/>
        <v>2.7690473</v>
      </c>
      <c r="AV1319">
        <f t="shared" si="507"/>
        <v>2.2395591499999998</v>
      </c>
      <c r="AW1319">
        <f t="shared" si="508"/>
        <v>0.54910777070459893</v>
      </c>
    </row>
    <row r="1320" spans="1:49" x14ac:dyDescent="0.35">
      <c r="A1320" s="24" t="s">
        <v>2729</v>
      </c>
      <c r="B1320" s="24" t="s">
        <v>2730</v>
      </c>
      <c r="C1320" s="24">
        <v>11.295067</v>
      </c>
      <c r="D1320" s="24">
        <v>5.8991210000000001</v>
      </c>
      <c r="E1320" s="24">
        <v>1.7953110000000001</v>
      </c>
      <c r="F1320" s="24">
        <v>2.8692070000000003</v>
      </c>
      <c r="H1320">
        <f t="shared" si="493"/>
        <v>4.9964419999999992</v>
      </c>
      <c r="I1320">
        <f t="shared" si="494"/>
        <v>2.8751690000000001</v>
      </c>
      <c r="J1320">
        <f t="shared" si="495"/>
        <v>1.7953110000000001</v>
      </c>
      <c r="K1320">
        <f t="shared" si="496"/>
        <v>2.7202800000000003</v>
      </c>
      <c r="L1320">
        <f t="shared" si="497"/>
        <v>3.0968005000000001</v>
      </c>
      <c r="M1320">
        <f t="shared" si="498"/>
        <v>0.67659693539586996</v>
      </c>
      <c r="O1320" s="24">
        <v>5.1902660000000003</v>
      </c>
      <c r="P1320" s="24">
        <v>4.5683759999999998</v>
      </c>
      <c r="Q1320" s="24">
        <v>1.4845689999999998</v>
      </c>
      <c r="R1320" s="24">
        <v>1.4064749999999999</v>
      </c>
      <c r="T1320">
        <f t="shared" si="509"/>
        <v>2.0197710000000004</v>
      </c>
      <c r="U1320">
        <f t="shared" si="509"/>
        <v>1.9567979999999996</v>
      </c>
      <c r="V1320">
        <f t="shared" si="509"/>
        <v>1.3065670999999999</v>
      </c>
      <c r="W1320">
        <f t="shared" si="509"/>
        <v>0.39059699999999986</v>
      </c>
      <c r="X1320">
        <f t="shared" si="499"/>
        <v>1.4184332749999999</v>
      </c>
      <c r="Y1320">
        <f t="shared" si="500"/>
        <v>0.37863846938157997</v>
      </c>
      <c r="AA1320" s="24">
        <v>6.1214380000000004</v>
      </c>
      <c r="AB1320" s="24">
        <v>6.5991679999999997</v>
      </c>
      <c r="AC1320" s="24">
        <v>3.8516650000000001</v>
      </c>
      <c r="AD1320" s="24">
        <v>2.3896489999999999</v>
      </c>
      <c r="AF1320">
        <f t="shared" si="510"/>
        <v>1.8121200000000002</v>
      </c>
      <c r="AG1320">
        <f t="shared" si="510"/>
        <v>3.4737669999999996</v>
      </c>
      <c r="AH1320">
        <f t="shared" si="510"/>
        <v>3.6279944</v>
      </c>
      <c r="AI1320">
        <f t="shared" si="510"/>
        <v>2.1490513</v>
      </c>
      <c r="AJ1320">
        <f t="shared" si="501"/>
        <v>2.7657331749999998</v>
      </c>
      <c r="AK1320">
        <f t="shared" si="502"/>
        <v>0.45957235012289099</v>
      </c>
      <c r="AM1320" s="24">
        <v>6.6655129999999998</v>
      </c>
      <c r="AN1320" s="24">
        <v>8.1835899999999988</v>
      </c>
      <c r="AO1320" s="24">
        <v>0.93453070000000016</v>
      </c>
      <c r="AP1320" s="24">
        <v>3.1667179999999999</v>
      </c>
      <c r="AR1320">
        <f t="shared" si="503"/>
        <v>2.4076899999999997</v>
      </c>
      <c r="AS1320">
        <f t="shared" si="504"/>
        <v>3.1479199999999992</v>
      </c>
      <c r="AT1320">
        <f t="shared" si="505"/>
        <v>0.65255130000000017</v>
      </c>
      <c r="AU1320">
        <f t="shared" si="506"/>
        <v>2.7690473</v>
      </c>
      <c r="AV1320">
        <f t="shared" si="507"/>
        <v>2.2443021499999998</v>
      </c>
      <c r="AW1320">
        <f t="shared" si="508"/>
        <v>0.5516829591720902</v>
      </c>
    </row>
    <row r="1321" spans="1:49" x14ac:dyDescent="0.35">
      <c r="A1321" s="24" t="s">
        <v>2731</v>
      </c>
      <c r="B1321" s="24" t="s">
        <v>2732</v>
      </c>
      <c r="C1321" s="24">
        <v>11.295067</v>
      </c>
      <c r="D1321" s="24">
        <v>5.8991210000000001</v>
      </c>
      <c r="E1321" s="24">
        <v>1.7953110000000001</v>
      </c>
      <c r="F1321" s="24">
        <v>2.8692070000000003</v>
      </c>
      <c r="H1321">
        <f t="shared" si="493"/>
        <v>4.9964419999999992</v>
      </c>
      <c r="I1321">
        <f t="shared" si="494"/>
        <v>2.8751690000000001</v>
      </c>
      <c r="J1321">
        <f t="shared" si="495"/>
        <v>1.7953110000000001</v>
      </c>
      <c r="K1321">
        <f t="shared" si="496"/>
        <v>2.7202800000000003</v>
      </c>
      <c r="L1321">
        <f t="shared" si="497"/>
        <v>3.0968005000000001</v>
      </c>
      <c r="M1321">
        <f t="shared" si="498"/>
        <v>0.67659693539586996</v>
      </c>
      <c r="O1321" s="24">
        <v>5.1902660000000003</v>
      </c>
      <c r="P1321" s="24">
        <v>4.5683759999999998</v>
      </c>
      <c r="Q1321" s="24">
        <v>1.4845689999999998</v>
      </c>
      <c r="R1321" s="24">
        <v>1.4064749999999999</v>
      </c>
      <c r="T1321">
        <f t="shared" si="509"/>
        <v>2.0197710000000004</v>
      </c>
      <c r="U1321">
        <f t="shared" si="509"/>
        <v>1.9567979999999996</v>
      </c>
      <c r="V1321">
        <f t="shared" si="509"/>
        <v>1.3065670999999999</v>
      </c>
      <c r="W1321">
        <f t="shared" si="509"/>
        <v>0.39059699999999986</v>
      </c>
      <c r="X1321">
        <f t="shared" si="499"/>
        <v>1.4184332749999999</v>
      </c>
      <c r="Y1321">
        <f t="shared" si="500"/>
        <v>0.37863846938157997</v>
      </c>
      <c r="AA1321" s="24">
        <v>6.1214380000000004</v>
      </c>
      <c r="AB1321" s="24">
        <v>6.5991679999999997</v>
      </c>
      <c r="AC1321" s="24">
        <v>3.8516650000000001</v>
      </c>
      <c r="AD1321" s="24">
        <v>2.4436779999999998</v>
      </c>
      <c r="AF1321">
        <f t="shared" si="510"/>
        <v>1.8121200000000002</v>
      </c>
      <c r="AG1321">
        <f t="shared" si="510"/>
        <v>3.4737669999999996</v>
      </c>
      <c r="AH1321">
        <f t="shared" si="510"/>
        <v>3.6279944</v>
      </c>
      <c r="AI1321">
        <f t="shared" si="510"/>
        <v>2.2030802999999999</v>
      </c>
      <c r="AJ1321">
        <f t="shared" si="501"/>
        <v>2.7792404249999998</v>
      </c>
      <c r="AK1321">
        <f t="shared" si="502"/>
        <v>0.45369160593510827</v>
      </c>
      <c r="AM1321" s="24">
        <v>6.6655129999999998</v>
      </c>
      <c r="AN1321" s="24">
        <v>8.2211619999999979</v>
      </c>
      <c r="AO1321" s="24">
        <v>0.93453070000000016</v>
      </c>
      <c r="AP1321" s="24">
        <v>3.1667179999999999</v>
      </c>
      <c r="AR1321">
        <f t="shared" si="503"/>
        <v>2.4076899999999997</v>
      </c>
      <c r="AS1321">
        <f t="shared" si="504"/>
        <v>3.1854919999999982</v>
      </c>
      <c r="AT1321">
        <f t="shared" si="505"/>
        <v>0.65255130000000017</v>
      </c>
      <c r="AU1321">
        <f t="shared" si="506"/>
        <v>2.7690473</v>
      </c>
      <c r="AV1321">
        <f t="shared" si="507"/>
        <v>2.2536951499999995</v>
      </c>
      <c r="AW1321">
        <f t="shared" si="508"/>
        <v>0.55686692383959568</v>
      </c>
    </row>
    <row r="1322" spans="1:49" x14ac:dyDescent="0.35">
      <c r="A1322" s="24" t="s">
        <v>2733</v>
      </c>
      <c r="B1322" s="24" t="s">
        <v>2734</v>
      </c>
      <c r="C1322" s="24">
        <v>11.295067</v>
      </c>
      <c r="D1322" s="24">
        <v>5.8991210000000001</v>
      </c>
      <c r="E1322" s="24">
        <v>1.7953110000000001</v>
      </c>
      <c r="F1322" s="24">
        <v>2.8692070000000003</v>
      </c>
      <c r="H1322">
        <f t="shared" si="493"/>
        <v>4.9964419999999992</v>
      </c>
      <c r="I1322">
        <f t="shared" si="494"/>
        <v>2.8751690000000001</v>
      </c>
      <c r="J1322">
        <f t="shared" si="495"/>
        <v>1.7953110000000001</v>
      </c>
      <c r="K1322">
        <f t="shared" si="496"/>
        <v>2.7202800000000003</v>
      </c>
      <c r="L1322">
        <f t="shared" si="497"/>
        <v>3.0968005000000001</v>
      </c>
      <c r="M1322">
        <f t="shared" si="498"/>
        <v>0.67659693539586996</v>
      </c>
      <c r="O1322" s="24">
        <v>5.1902660000000003</v>
      </c>
      <c r="P1322" s="24">
        <v>4.5683759999999998</v>
      </c>
      <c r="Q1322" s="24">
        <v>1.4845689999999998</v>
      </c>
      <c r="R1322" s="24">
        <v>1.4064749999999999</v>
      </c>
      <c r="T1322">
        <f t="shared" si="509"/>
        <v>2.0197710000000004</v>
      </c>
      <c r="U1322">
        <f t="shared" si="509"/>
        <v>1.9567979999999996</v>
      </c>
      <c r="V1322">
        <f t="shared" si="509"/>
        <v>1.3065670999999999</v>
      </c>
      <c r="W1322">
        <f t="shared" si="509"/>
        <v>0.39059699999999986</v>
      </c>
      <c r="X1322">
        <f t="shared" si="499"/>
        <v>1.4184332749999999</v>
      </c>
      <c r="Y1322">
        <f t="shared" si="500"/>
        <v>0.37863846938157997</v>
      </c>
      <c r="AA1322" s="24">
        <v>6.1214380000000004</v>
      </c>
      <c r="AB1322" s="24">
        <v>6.6345090000000004</v>
      </c>
      <c r="AC1322" s="24">
        <v>3.8516650000000001</v>
      </c>
      <c r="AD1322" s="24">
        <v>2.5245739999999999</v>
      </c>
      <c r="AF1322">
        <f t="shared" si="510"/>
        <v>1.8121200000000002</v>
      </c>
      <c r="AG1322">
        <f t="shared" si="510"/>
        <v>3.5091080000000003</v>
      </c>
      <c r="AH1322">
        <f t="shared" si="510"/>
        <v>3.6279944</v>
      </c>
      <c r="AI1322">
        <f t="shared" si="510"/>
        <v>2.2839763</v>
      </c>
      <c r="AJ1322">
        <f t="shared" si="501"/>
        <v>2.8082996749999998</v>
      </c>
      <c r="AK1322">
        <f t="shared" si="502"/>
        <v>0.45002969319040781</v>
      </c>
      <c r="AM1322" s="24">
        <v>6.6655129999999998</v>
      </c>
      <c r="AN1322" s="24">
        <v>8.2279159999999987</v>
      </c>
      <c r="AO1322" s="24">
        <v>0.93453070000000016</v>
      </c>
      <c r="AP1322" s="24">
        <v>3.1667179999999999</v>
      </c>
      <c r="AR1322">
        <f t="shared" si="503"/>
        <v>2.4076899999999997</v>
      </c>
      <c r="AS1322">
        <f t="shared" si="504"/>
        <v>3.192245999999999</v>
      </c>
      <c r="AT1322">
        <f t="shared" si="505"/>
        <v>0.65255130000000017</v>
      </c>
      <c r="AU1322">
        <f t="shared" si="506"/>
        <v>2.7690473</v>
      </c>
      <c r="AV1322">
        <f t="shared" si="507"/>
        <v>2.2553836499999997</v>
      </c>
      <c r="AW1322">
        <f t="shared" si="508"/>
        <v>0.55781046472164186</v>
      </c>
    </row>
    <row r="1323" spans="1:49" x14ac:dyDescent="0.35">
      <c r="A1323" s="24" t="s">
        <v>2735</v>
      </c>
      <c r="B1323" s="24" t="s">
        <v>2736</v>
      </c>
      <c r="C1323" s="24">
        <v>11.295067</v>
      </c>
      <c r="D1323" s="24">
        <v>5.8991210000000001</v>
      </c>
      <c r="E1323" s="24">
        <v>1.7953110000000001</v>
      </c>
      <c r="F1323" s="24">
        <v>2.8692070000000003</v>
      </c>
      <c r="H1323">
        <f t="shared" si="493"/>
        <v>4.9964419999999992</v>
      </c>
      <c r="I1323">
        <f t="shared" si="494"/>
        <v>2.8751690000000001</v>
      </c>
      <c r="J1323">
        <f t="shared" si="495"/>
        <v>1.7953110000000001</v>
      </c>
      <c r="K1323">
        <f t="shared" si="496"/>
        <v>2.7202800000000003</v>
      </c>
      <c r="L1323">
        <f t="shared" si="497"/>
        <v>3.0968005000000001</v>
      </c>
      <c r="M1323">
        <f t="shared" si="498"/>
        <v>0.67659693539586996</v>
      </c>
      <c r="O1323" s="24">
        <v>5.1902660000000003</v>
      </c>
      <c r="P1323" s="24">
        <v>4.5683759999999998</v>
      </c>
      <c r="Q1323" s="24">
        <v>1.485209</v>
      </c>
      <c r="R1323" s="24">
        <v>1.4064749999999999</v>
      </c>
      <c r="T1323">
        <f t="shared" si="509"/>
        <v>2.0197710000000004</v>
      </c>
      <c r="U1323">
        <f t="shared" si="509"/>
        <v>1.9567979999999996</v>
      </c>
      <c r="V1323">
        <f t="shared" si="509"/>
        <v>1.3072071000000001</v>
      </c>
      <c r="W1323">
        <f t="shared" si="509"/>
        <v>0.39059699999999986</v>
      </c>
      <c r="X1323">
        <f t="shared" si="499"/>
        <v>1.4185932749999999</v>
      </c>
      <c r="Y1323">
        <f t="shared" si="500"/>
        <v>0.37862274588781064</v>
      </c>
      <c r="AA1323" s="24">
        <v>6.1214380000000004</v>
      </c>
      <c r="AB1323" s="24">
        <v>6.7114039999999999</v>
      </c>
      <c r="AC1323" s="24">
        <v>3.8516650000000001</v>
      </c>
      <c r="AD1323" s="24">
        <v>2.5981640000000001</v>
      </c>
      <c r="AF1323">
        <f t="shared" si="510"/>
        <v>1.8121200000000002</v>
      </c>
      <c r="AG1323">
        <f t="shared" si="510"/>
        <v>3.5860029999999998</v>
      </c>
      <c r="AH1323">
        <f t="shared" si="510"/>
        <v>3.6279944</v>
      </c>
      <c r="AI1323">
        <f t="shared" si="510"/>
        <v>2.3575663000000002</v>
      </c>
      <c r="AJ1323">
        <f t="shared" si="501"/>
        <v>2.8459209250000002</v>
      </c>
      <c r="AK1323">
        <f t="shared" si="502"/>
        <v>0.45337576305648708</v>
      </c>
      <c r="AM1323" s="24">
        <v>6.6655129999999998</v>
      </c>
      <c r="AN1323" s="24">
        <v>8.2279159999999987</v>
      </c>
      <c r="AO1323" s="24">
        <v>0.93453070000000016</v>
      </c>
      <c r="AP1323" s="24">
        <v>3.166849</v>
      </c>
      <c r="AR1323">
        <f t="shared" si="503"/>
        <v>2.4076899999999997</v>
      </c>
      <c r="AS1323">
        <f t="shared" si="504"/>
        <v>3.192245999999999</v>
      </c>
      <c r="AT1323">
        <f t="shared" si="505"/>
        <v>0.65255130000000017</v>
      </c>
      <c r="AU1323">
        <f t="shared" si="506"/>
        <v>2.7691783000000001</v>
      </c>
      <c r="AV1323">
        <f t="shared" si="507"/>
        <v>2.2554163999999997</v>
      </c>
      <c r="AW1323">
        <f t="shared" si="508"/>
        <v>0.55782051828095069</v>
      </c>
    </row>
    <row r="1324" spans="1:49" x14ac:dyDescent="0.35">
      <c r="A1324" s="24" t="s">
        <v>2737</v>
      </c>
      <c r="B1324" s="24" t="s">
        <v>2738</v>
      </c>
      <c r="C1324" s="24">
        <v>11.295067</v>
      </c>
      <c r="D1324" s="24">
        <v>5.8991210000000001</v>
      </c>
      <c r="E1324" s="24">
        <v>1.7953110000000001</v>
      </c>
      <c r="F1324" s="24">
        <v>2.8692070000000003</v>
      </c>
      <c r="H1324">
        <f t="shared" si="493"/>
        <v>4.9964419999999992</v>
      </c>
      <c r="I1324">
        <f t="shared" si="494"/>
        <v>2.8751690000000001</v>
      </c>
      <c r="J1324">
        <f t="shared" si="495"/>
        <v>1.7953110000000001</v>
      </c>
      <c r="K1324">
        <f t="shared" si="496"/>
        <v>2.7202800000000003</v>
      </c>
      <c r="L1324">
        <f t="shared" si="497"/>
        <v>3.0968005000000001</v>
      </c>
      <c r="M1324">
        <f t="shared" si="498"/>
        <v>0.67659693539586996</v>
      </c>
      <c r="O1324" s="24">
        <v>5.1902660000000003</v>
      </c>
      <c r="P1324" s="24">
        <v>4.5688069999999996</v>
      </c>
      <c r="Q1324" s="24">
        <v>1.4920910000000001</v>
      </c>
      <c r="R1324" s="24">
        <v>1.4064749999999999</v>
      </c>
      <c r="T1324">
        <f t="shared" si="509"/>
        <v>2.0197710000000004</v>
      </c>
      <c r="U1324">
        <f t="shared" si="509"/>
        <v>1.9572289999999994</v>
      </c>
      <c r="V1324">
        <f t="shared" si="509"/>
        <v>1.3140891000000001</v>
      </c>
      <c r="W1324">
        <f t="shared" si="509"/>
        <v>0.39059699999999986</v>
      </c>
      <c r="X1324">
        <f t="shared" si="499"/>
        <v>1.4204215249999999</v>
      </c>
      <c r="Y1324">
        <f t="shared" si="500"/>
        <v>0.37850882808908937</v>
      </c>
      <c r="AA1324" s="24">
        <v>6.1214380000000004</v>
      </c>
      <c r="AB1324" s="24">
        <v>6.7883649999999998</v>
      </c>
      <c r="AC1324" s="24">
        <v>3.8516650000000001</v>
      </c>
      <c r="AD1324" s="24">
        <v>2.6115370000000002</v>
      </c>
      <c r="AF1324">
        <f t="shared" si="510"/>
        <v>1.8121200000000002</v>
      </c>
      <c r="AG1324">
        <f t="shared" si="510"/>
        <v>3.6629639999999997</v>
      </c>
      <c r="AH1324">
        <f t="shared" si="510"/>
        <v>3.6279944</v>
      </c>
      <c r="AI1324">
        <f t="shared" si="510"/>
        <v>2.3709393000000003</v>
      </c>
      <c r="AJ1324">
        <f t="shared" si="501"/>
        <v>2.8685044249999998</v>
      </c>
      <c r="AK1324">
        <f t="shared" si="502"/>
        <v>0.46291739232768225</v>
      </c>
      <c r="AM1324" s="24">
        <v>6.6655129999999998</v>
      </c>
      <c r="AN1324" s="24">
        <v>8.2279159999999987</v>
      </c>
      <c r="AO1324" s="24">
        <v>0.93453070000000016</v>
      </c>
      <c r="AP1324" s="24">
        <v>3.1747450000000002</v>
      </c>
      <c r="AR1324">
        <f t="shared" si="503"/>
        <v>2.4076899999999997</v>
      </c>
      <c r="AS1324">
        <f t="shared" si="504"/>
        <v>3.192245999999999</v>
      </c>
      <c r="AT1324">
        <f t="shared" si="505"/>
        <v>0.65255130000000017</v>
      </c>
      <c r="AU1324">
        <f t="shared" si="506"/>
        <v>2.7770743000000002</v>
      </c>
      <c r="AV1324">
        <f t="shared" si="507"/>
        <v>2.2573903999999998</v>
      </c>
      <c r="AW1324">
        <f t="shared" si="508"/>
        <v>0.55842970726101959</v>
      </c>
    </row>
    <row r="1325" spans="1:49" x14ac:dyDescent="0.35">
      <c r="A1325" s="24" t="s">
        <v>2739</v>
      </c>
      <c r="B1325" s="24" t="s">
        <v>2740</v>
      </c>
      <c r="C1325" s="24">
        <v>11.295067</v>
      </c>
      <c r="D1325" s="24">
        <v>5.8991210000000001</v>
      </c>
      <c r="E1325" s="24">
        <v>1.7953110000000001</v>
      </c>
      <c r="F1325" s="24">
        <v>2.8692070000000003</v>
      </c>
      <c r="H1325">
        <f t="shared" si="493"/>
        <v>4.9964419999999992</v>
      </c>
      <c r="I1325">
        <f t="shared" si="494"/>
        <v>2.8751690000000001</v>
      </c>
      <c r="J1325">
        <f t="shared" si="495"/>
        <v>1.7953110000000001</v>
      </c>
      <c r="K1325">
        <f t="shared" si="496"/>
        <v>2.7202800000000003</v>
      </c>
      <c r="L1325">
        <f t="shared" si="497"/>
        <v>3.0968005000000001</v>
      </c>
      <c r="M1325">
        <f t="shared" si="498"/>
        <v>0.67659693539586996</v>
      </c>
      <c r="O1325" s="24">
        <v>5.1902660000000003</v>
      </c>
      <c r="P1325" s="24">
        <v>4.5768740000000001</v>
      </c>
      <c r="Q1325" s="24">
        <v>1.4934730000000001</v>
      </c>
      <c r="R1325" s="24">
        <v>1.4064749999999999</v>
      </c>
      <c r="T1325">
        <f t="shared" si="509"/>
        <v>2.0197710000000004</v>
      </c>
      <c r="U1325">
        <f t="shared" si="509"/>
        <v>1.9652959999999999</v>
      </c>
      <c r="V1325">
        <f t="shared" si="509"/>
        <v>1.3154711000000001</v>
      </c>
      <c r="W1325">
        <f t="shared" si="509"/>
        <v>0.39059699999999986</v>
      </c>
      <c r="X1325">
        <f t="shared" si="499"/>
        <v>1.4227837750000001</v>
      </c>
      <c r="Y1325">
        <f t="shared" si="500"/>
        <v>0.37943365799001549</v>
      </c>
      <c r="AA1325" s="24">
        <v>6.1214380000000004</v>
      </c>
      <c r="AB1325" s="24">
        <v>6.8653269999999997</v>
      </c>
      <c r="AC1325" s="24">
        <v>3.8659029999999999</v>
      </c>
      <c r="AD1325" s="24">
        <v>2.6115370000000002</v>
      </c>
      <c r="AF1325">
        <f t="shared" si="510"/>
        <v>1.8121200000000002</v>
      </c>
      <c r="AG1325">
        <f t="shared" si="510"/>
        <v>3.7399259999999996</v>
      </c>
      <c r="AH1325">
        <f t="shared" si="510"/>
        <v>3.6422323999999997</v>
      </c>
      <c r="AI1325">
        <f t="shared" si="510"/>
        <v>2.3709393000000003</v>
      </c>
      <c r="AJ1325">
        <f t="shared" si="501"/>
        <v>2.891304425</v>
      </c>
      <c r="AK1325">
        <f t="shared" si="502"/>
        <v>0.47604886721077322</v>
      </c>
      <c r="AM1325" s="24">
        <v>6.6655129999999998</v>
      </c>
      <c r="AN1325" s="24">
        <v>8.2279159999999987</v>
      </c>
      <c r="AO1325" s="24">
        <v>0.93453070000000016</v>
      </c>
      <c r="AP1325" s="24">
        <v>3.1871909999999999</v>
      </c>
      <c r="AR1325">
        <f t="shared" si="503"/>
        <v>2.4076899999999997</v>
      </c>
      <c r="AS1325">
        <f t="shared" si="504"/>
        <v>3.192245999999999</v>
      </c>
      <c r="AT1325">
        <f t="shared" si="505"/>
        <v>0.65255130000000017</v>
      </c>
      <c r="AU1325">
        <f t="shared" si="506"/>
        <v>2.7895203</v>
      </c>
      <c r="AV1325">
        <f t="shared" si="507"/>
        <v>2.2605018999999995</v>
      </c>
      <c r="AW1325">
        <f t="shared" si="508"/>
        <v>0.55940273240344951</v>
      </c>
    </row>
    <row r="1326" spans="1:49" x14ac:dyDescent="0.35">
      <c r="A1326" s="24" t="s">
        <v>2741</v>
      </c>
      <c r="B1326" s="24" t="s">
        <v>2742</v>
      </c>
      <c r="C1326" s="24">
        <v>11.295067</v>
      </c>
      <c r="D1326" s="24">
        <v>5.8991210000000001</v>
      </c>
      <c r="E1326" s="24">
        <v>1.7953110000000001</v>
      </c>
      <c r="F1326" s="24">
        <v>2.8692070000000003</v>
      </c>
      <c r="H1326">
        <f t="shared" si="493"/>
        <v>4.9964419999999992</v>
      </c>
      <c r="I1326">
        <f t="shared" si="494"/>
        <v>2.8751690000000001</v>
      </c>
      <c r="J1326">
        <f t="shared" si="495"/>
        <v>1.7953110000000001</v>
      </c>
      <c r="K1326">
        <f t="shared" si="496"/>
        <v>2.7202800000000003</v>
      </c>
      <c r="L1326">
        <f t="shared" si="497"/>
        <v>3.0968005000000001</v>
      </c>
      <c r="M1326">
        <f t="shared" si="498"/>
        <v>0.67659693539586996</v>
      </c>
      <c r="O1326" s="24">
        <v>5.1902660000000003</v>
      </c>
      <c r="P1326" s="24">
        <v>4.5848620000000002</v>
      </c>
      <c r="Q1326" s="24">
        <v>1.4934730000000001</v>
      </c>
      <c r="R1326" s="24">
        <v>1.4064749999999999</v>
      </c>
      <c r="T1326">
        <f t="shared" si="509"/>
        <v>2.0197710000000004</v>
      </c>
      <c r="U1326">
        <f t="shared" si="509"/>
        <v>1.973284</v>
      </c>
      <c r="V1326">
        <f t="shared" si="509"/>
        <v>1.3154711000000001</v>
      </c>
      <c r="W1326">
        <f t="shared" si="509"/>
        <v>0.39059699999999986</v>
      </c>
      <c r="X1326">
        <f t="shared" si="499"/>
        <v>1.4247807750000001</v>
      </c>
      <c r="Y1326">
        <f t="shared" si="500"/>
        <v>0.38038947597635681</v>
      </c>
      <c r="AA1326" s="24">
        <v>6.1214380000000004</v>
      </c>
      <c r="AB1326" s="24">
        <v>6.9044470000000002</v>
      </c>
      <c r="AC1326" s="24">
        <v>3.902806</v>
      </c>
      <c r="AD1326" s="24">
        <v>2.6115370000000002</v>
      </c>
      <c r="AF1326">
        <f t="shared" si="510"/>
        <v>1.8121200000000002</v>
      </c>
      <c r="AG1326">
        <f t="shared" si="510"/>
        <v>3.7790460000000001</v>
      </c>
      <c r="AH1326">
        <f t="shared" si="510"/>
        <v>3.6791353999999998</v>
      </c>
      <c r="AI1326">
        <f t="shared" si="510"/>
        <v>2.3709393000000003</v>
      </c>
      <c r="AJ1326">
        <f t="shared" si="501"/>
        <v>2.9103101750000002</v>
      </c>
      <c r="AK1326">
        <f t="shared" si="502"/>
        <v>0.48671832729512077</v>
      </c>
      <c r="AM1326" s="24">
        <v>6.6655129999999998</v>
      </c>
      <c r="AN1326" s="24">
        <v>8.2279159999999987</v>
      </c>
      <c r="AO1326" s="24">
        <v>0.93453070000000016</v>
      </c>
      <c r="AP1326" s="24">
        <v>3.1996310000000001</v>
      </c>
      <c r="AR1326">
        <f t="shared" si="503"/>
        <v>2.4076899999999997</v>
      </c>
      <c r="AS1326">
        <f t="shared" si="504"/>
        <v>3.192245999999999</v>
      </c>
      <c r="AT1326">
        <f t="shared" si="505"/>
        <v>0.65255130000000017</v>
      </c>
      <c r="AU1326">
        <f t="shared" si="506"/>
        <v>2.8019603000000002</v>
      </c>
      <c r="AV1326">
        <f t="shared" si="507"/>
        <v>2.2636118999999999</v>
      </c>
      <c r="AW1326">
        <f t="shared" si="508"/>
        <v>0.56039086413244754</v>
      </c>
    </row>
    <row r="1327" spans="1:49" x14ac:dyDescent="0.35">
      <c r="A1327" s="24" t="s">
        <v>2743</v>
      </c>
      <c r="B1327" s="24" t="s">
        <v>2744</v>
      </c>
      <c r="C1327" s="24">
        <v>11.295067</v>
      </c>
      <c r="D1327" s="24">
        <v>5.8991210000000001</v>
      </c>
      <c r="E1327" s="24">
        <v>1.7953110000000001</v>
      </c>
      <c r="F1327" s="24">
        <v>2.8692070000000003</v>
      </c>
      <c r="H1327">
        <f t="shared" si="493"/>
        <v>4.9964419999999992</v>
      </c>
      <c r="I1327">
        <f t="shared" si="494"/>
        <v>2.8751690000000001</v>
      </c>
      <c r="J1327">
        <f t="shared" si="495"/>
        <v>1.7953110000000001</v>
      </c>
      <c r="K1327">
        <f t="shared" si="496"/>
        <v>2.7202800000000003</v>
      </c>
      <c r="L1327">
        <f t="shared" si="497"/>
        <v>3.0968005000000001</v>
      </c>
      <c r="M1327">
        <f t="shared" si="498"/>
        <v>0.67659693539586996</v>
      </c>
      <c r="O1327" s="24">
        <v>5.1902660000000003</v>
      </c>
      <c r="P1327" s="24">
        <v>4.5852630000000003</v>
      </c>
      <c r="Q1327" s="24">
        <v>1.4934730000000001</v>
      </c>
      <c r="R1327" s="24">
        <v>1.4068849999999999</v>
      </c>
      <c r="T1327">
        <f t="shared" si="509"/>
        <v>2.0197710000000004</v>
      </c>
      <c r="U1327">
        <f t="shared" si="509"/>
        <v>1.9736850000000001</v>
      </c>
      <c r="V1327">
        <f t="shared" si="509"/>
        <v>1.3154711000000001</v>
      </c>
      <c r="W1327">
        <f t="shared" si="509"/>
        <v>0.39100699999999988</v>
      </c>
      <c r="X1327">
        <f t="shared" si="499"/>
        <v>1.4249835250000003</v>
      </c>
      <c r="Y1327">
        <f t="shared" si="500"/>
        <v>0.38034478596887428</v>
      </c>
      <c r="AA1327" s="24">
        <v>6.1214380000000004</v>
      </c>
      <c r="AB1327" s="24">
        <v>6.9044489999999996</v>
      </c>
      <c r="AC1327" s="24">
        <v>3.9399989999999998</v>
      </c>
      <c r="AD1327" s="24">
        <v>2.6115370000000002</v>
      </c>
      <c r="AF1327">
        <f t="shared" si="510"/>
        <v>1.8121200000000002</v>
      </c>
      <c r="AG1327">
        <f t="shared" si="510"/>
        <v>3.7790479999999995</v>
      </c>
      <c r="AH1327">
        <f t="shared" si="510"/>
        <v>3.7163283999999996</v>
      </c>
      <c r="AI1327">
        <f t="shared" si="510"/>
        <v>2.3709393000000003</v>
      </c>
      <c r="AJ1327">
        <f t="shared" si="501"/>
        <v>2.9196089249999999</v>
      </c>
      <c r="AK1327">
        <f t="shared" si="502"/>
        <v>0.49167803844558894</v>
      </c>
      <c r="AM1327" s="24">
        <v>6.6655129999999998</v>
      </c>
      <c r="AN1327" s="24">
        <v>8.2279159999999987</v>
      </c>
      <c r="AO1327" s="24">
        <v>0.93453070000000016</v>
      </c>
      <c r="AP1327" s="24">
        <v>3.2055060000000002</v>
      </c>
      <c r="AR1327">
        <f t="shared" si="503"/>
        <v>2.4076899999999997</v>
      </c>
      <c r="AS1327">
        <f t="shared" si="504"/>
        <v>3.192245999999999</v>
      </c>
      <c r="AT1327">
        <f t="shared" si="505"/>
        <v>0.65255130000000017</v>
      </c>
      <c r="AU1327">
        <f t="shared" si="506"/>
        <v>2.8078353000000003</v>
      </c>
      <c r="AV1327">
        <f t="shared" si="507"/>
        <v>2.2650806499999998</v>
      </c>
      <c r="AW1327">
        <f t="shared" si="508"/>
        <v>0.56086291608378558</v>
      </c>
    </row>
    <row r="1328" spans="1:49" x14ac:dyDescent="0.35">
      <c r="A1328" s="24" t="s">
        <v>2745</v>
      </c>
      <c r="B1328" s="24" t="s">
        <v>2746</v>
      </c>
      <c r="C1328" s="24">
        <v>11.295067</v>
      </c>
      <c r="D1328" s="24">
        <v>5.8991210000000001</v>
      </c>
      <c r="E1328" s="24">
        <v>1.7953110000000001</v>
      </c>
      <c r="F1328" s="24">
        <v>2.8692070000000003</v>
      </c>
      <c r="H1328">
        <f t="shared" si="493"/>
        <v>4.9964419999999992</v>
      </c>
      <c r="I1328">
        <f t="shared" si="494"/>
        <v>2.8751690000000001</v>
      </c>
      <c r="J1328">
        <f t="shared" si="495"/>
        <v>1.7953110000000001</v>
      </c>
      <c r="K1328">
        <f t="shared" si="496"/>
        <v>2.7202800000000003</v>
      </c>
      <c r="L1328">
        <f t="shared" si="497"/>
        <v>3.0968005000000001</v>
      </c>
      <c r="M1328">
        <f t="shared" si="498"/>
        <v>0.67659693539586996</v>
      </c>
      <c r="O1328" s="24">
        <v>5.1902660000000003</v>
      </c>
      <c r="P1328" s="24">
        <v>4.5852630000000003</v>
      </c>
      <c r="Q1328" s="24">
        <v>1.4934730000000001</v>
      </c>
      <c r="R1328" s="24">
        <v>1.408296</v>
      </c>
      <c r="T1328">
        <f t="shared" si="509"/>
        <v>2.0197710000000004</v>
      </c>
      <c r="U1328">
        <f t="shared" si="509"/>
        <v>1.9736850000000001</v>
      </c>
      <c r="V1328">
        <f t="shared" si="509"/>
        <v>1.3154711000000001</v>
      </c>
      <c r="W1328">
        <f t="shared" si="509"/>
        <v>0.39241799999999993</v>
      </c>
      <c r="X1328">
        <f t="shared" si="499"/>
        <v>1.4253362750000003</v>
      </c>
      <c r="Y1328">
        <f t="shared" si="500"/>
        <v>0.3800251621057158</v>
      </c>
      <c r="AA1328" s="24">
        <v>6.1214380000000004</v>
      </c>
      <c r="AB1328" s="24">
        <v>6.9044489999999996</v>
      </c>
      <c r="AC1328" s="24">
        <v>3.9667780000000001</v>
      </c>
      <c r="AD1328" s="24">
        <v>2.6115370000000002</v>
      </c>
      <c r="AF1328">
        <f t="shared" si="510"/>
        <v>1.8121200000000002</v>
      </c>
      <c r="AG1328">
        <f t="shared" si="510"/>
        <v>3.7790479999999995</v>
      </c>
      <c r="AH1328">
        <f t="shared" si="510"/>
        <v>3.7431074</v>
      </c>
      <c r="AI1328">
        <f t="shared" si="510"/>
        <v>2.3709393000000003</v>
      </c>
      <c r="AJ1328">
        <f t="shared" si="501"/>
        <v>2.9263036749999998</v>
      </c>
      <c r="AK1328">
        <f t="shared" si="502"/>
        <v>0.49532616019222037</v>
      </c>
      <c r="AM1328" s="24">
        <v>6.6655129999999998</v>
      </c>
      <c r="AN1328" s="24">
        <v>8.2279159999999987</v>
      </c>
      <c r="AO1328" s="24">
        <v>0.99301470000000014</v>
      </c>
      <c r="AP1328" s="24">
        <v>3.2061009999999999</v>
      </c>
      <c r="AR1328">
        <f t="shared" si="503"/>
        <v>2.4076899999999997</v>
      </c>
      <c r="AS1328">
        <f t="shared" si="504"/>
        <v>3.192245999999999</v>
      </c>
      <c r="AT1328">
        <f t="shared" si="505"/>
        <v>0.71103530000000015</v>
      </c>
      <c r="AU1328">
        <f t="shared" si="506"/>
        <v>2.8084302999999999</v>
      </c>
      <c r="AV1328">
        <f t="shared" si="507"/>
        <v>2.2798503999999995</v>
      </c>
      <c r="AW1328">
        <f t="shared" si="508"/>
        <v>0.54691454412454765</v>
      </c>
    </row>
    <row r="1329" spans="1:49" x14ac:dyDescent="0.35">
      <c r="A1329" s="24" t="s">
        <v>2747</v>
      </c>
      <c r="B1329" s="24" t="s">
        <v>2748</v>
      </c>
      <c r="C1329" s="24">
        <v>11.295067</v>
      </c>
      <c r="D1329" s="24">
        <v>5.8997409999999997</v>
      </c>
      <c r="E1329" s="24">
        <v>1.7953110000000001</v>
      </c>
      <c r="F1329" s="24">
        <v>2.8692070000000003</v>
      </c>
      <c r="H1329">
        <f t="shared" si="493"/>
        <v>4.9964419999999992</v>
      </c>
      <c r="I1329">
        <f t="shared" si="494"/>
        <v>2.8757889999999997</v>
      </c>
      <c r="J1329">
        <f t="shared" si="495"/>
        <v>1.7953110000000001</v>
      </c>
      <c r="K1329">
        <f t="shared" si="496"/>
        <v>2.7202800000000003</v>
      </c>
      <c r="L1329">
        <f t="shared" si="497"/>
        <v>3.0969555</v>
      </c>
      <c r="M1329">
        <f t="shared" si="498"/>
        <v>0.67658002859263899</v>
      </c>
      <c r="O1329" s="24">
        <v>5.1902660000000003</v>
      </c>
      <c r="P1329" s="24">
        <v>4.5852630000000003</v>
      </c>
      <c r="Q1329" s="24">
        <v>1.4934730000000001</v>
      </c>
      <c r="R1329" s="24">
        <v>1.4085000000000001</v>
      </c>
      <c r="T1329">
        <f t="shared" si="509"/>
        <v>2.0197710000000004</v>
      </c>
      <c r="U1329">
        <f t="shared" si="509"/>
        <v>1.9736850000000001</v>
      </c>
      <c r="V1329">
        <f t="shared" si="509"/>
        <v>1.3154711000000001</v>
      </c>
      <c r="W1329">
        <f t="shared" si="509"/>
        <v>0.39262200000000003</v>
      </c>
      <c r="X1329">
        <f t="shared" si="499"/>
        <v>1.4253872750000003</v>
      </c>
      <c r="Y1329">
        <f t="shared" si="500"/>
        <v>0.37997895627669359</v>
      </c>
      <c r="AA1329" s="24">
        <v>6.1214380000000004</v>
      </c>
      <c r="AB1329" s="24">
        <v>6.9044489999999996</v>
      </c>
      <c r="AC1329" s="24">
        <v>3.9736389999999999</v>
      </c>
      <c r="AD1329" s="24">
        <v>2.6115370000000002</v>
      </c>
      <c r="AF1329">
        <f t="shared" si="510"/>
        <v>1.8121200000000002</v>
      </c>
      <c r="AG1329">
        <f t="shared" si="510"/>
        <v>3.7790479999999995</v>
      </c>
      <c r="AH1329">
        <f t="shared" si="510"/>
        <v>3.7499683999999998</v>
      </c>
      <c r="AI1329">
        <f t="shared" si="510"/>
        <v>2.3709393000000003</v>
      </c>
      <c r="AJ1329">
        <f t="shared" si="501"/>
        <v>2.9280189249999999</v>
      </c>
      <c r="AK1329">
        <f t="shared" si="502"/>
        <v>0.49627105709770003</v>
      </c>
      <c r="AM1329" s="24">
        <v>6.6655129999999998</v>
      </c>
      <c r="AN1329" s="24">
        <v>8.2279159999999987</v>
      </c>
      <c r="AO1329" s="24">
        <v>0.99301470000000014</v>
      </c>
      <c r="AP1329" s="24">
        <v>3.240157</v>
      </c>
      <c r="AR1329">
        <f t="shared" si="503"/>
        <v>2.4076899999999997</v>
      </c>
      <c r="AS1329">
        <f t="shared" si="504"/>
        <v>3.192245999999999</v>
      </c>
      <c r="AT1329">
        <f t="shared" si="505"/>
        <v>0.71103530000000015</v>
      </c>
      <c r="AU1329">
        <f t="shared" si="506"/>
        <v>2.8424863</v>
      </c>
      <c r="AV1329">
        <f t="shared" si="507"/>
        <v>2.2883643999999999</v>
      </c>
      <c r="AW1329">
        <f t="shared" si="508"/>
        <v>0.54971649628091124</v>
      </c>
    </row>
    <row r="1330" spans="1:49" x14ac:dyDescent="0.35">
      <c r="A1330" s="24" t="s">
        <v>2749</v>
      </c>
      <c r="B1330" s="24" t="s">
        <v>2750</v>
      </c>
      <c r="C1330" s="24">
        <v>11.295067</v>
      </c>
      <c r="D1330" s="24">
        <v>5.9079689999999996</v>
      </c>
      <c r="E1330" s="24">
        <v>1.7953110000000001</v>
      </c>
      <c r="F1330" s="24">
        <v>2.8692070000000003</v>
      </c>
      <c r="H1330">
        <f t="shared" si="493"/>
        <v>4.9964419999999992</v>
      </c>
      <c r="I1330">
        <f t="shared" si="494"/>
        <v>2.8840169999999996</v>
      </c>
      <c r="J1330">
        <f t="shared" si="495"/>
        <v>1.7953110000000001</v>
      </c>
      <c r="K1330">
        <f t="shared" si="496"/>
        <v>2.7202800000000003</v>
      </c>
      <c r="L1330">
        <f t="shared" si="497"/>
        <v>3.0990124999999997</v>
      </c>
      <c r="M1330">
        <f t="shared" si="498"/>
        <v>0.67635898260151017</v>
      </c>
      <c r="O1330" s="24">
        <v>5.1902660000000003</v>
      </c>
      <c r="P1330" s="24">
        <v>4.5852630000000003</v>
      </c>
      <c r="Q1330" s="24">
        <v>1.4934730000000001</v>
      </c>
      <c r="R1330" s="24">
        <v>1.4085000000000001</v>
      </c>
      <c r="T1330">
        <f t="shared" si="509"/>
        <v>2.0197710000000004</v>
      </c>
      <c r="U1330">
        <f t="shared" si="509"/>
        <v>1.9736850000000001</v>
      </c>
      <c r="V1330">
        <f t="shared" si="509"/>
        <v>1.3154711000000001</v>
      </c>
      <c r="W1330">
        <f t="shared" si="509"/>
        <v>0.39262200000000003</v>
      </c>
      <c r="X1330">
        <f t="shared" si="499"/>
        <v>1.4253872750000003</v>
      </c>
      <c r="Y1330">
        <f t="shared" si="500"/>
        <v>0.37997895627669359</v>
      </c>
      <c r="AA1330" s="24">
        <v>6.1214380000000004</v>
      </c>
      <c r="AB1330" s="24">
        <v>6.9044489999999996</v>
      </c>
      <c r="AC1330" s="24">
        <v>3.9882650000000002</v>
      </c>
      <c r="AD1330" s="24">
        <v>2.6115370000000002</v>
      </c>
      <c r="AF1330">
        <f t="shared" si="510"/>
        <v>1.8121200000000002</v>
      </c>
      <c r="AG1330">
        <f t="shared" si="510"/>
        <v>3.7790479999999995</v>
      </c>
      <c r="AH1330">
        <f t="shared" si="510"/>
        <v>3.7645944</v>
      </c>
      <c r="AI1330">
        <f t="shared" si="510"/>
        <v>2.3709393000000003</v>
      </c>
      <c r="AJ1330">
        <f t="shared" si="501"/>
        <v>2.9316754249999999</v>
      </c>
      <c r="AK1330">
        <f t="shared" si="502"/>
        <v>0.49829907780569926</v>
      </c>
      <c r="AM1330" s="24">
        <v>6.6655129999999998</v>
      </c>
      <c r="AN1330" s="24">
        <v>8.2279159999999987</v>
      </c>
      <c r="AO1330" s="24">
        <v>1.2659257000000004</v>
      </c>
      <c r="AP1330" s="24">
        <v>3.2443080000000002</v>
      </c>
      <c r="AR1330">
        <f t="shared" si="503"/>
        <v>2.4076899999999997</v>
      </c>
      <c r="AS1330">
        <f t="shared" si="504"/>
        <v>3.192245999999999</v>
      </c>
      <c r="AT1330">
        <f t="shared" si="505"/>
        <v>0.98394630000000038</v>
      </c>
      <c r="AU1330">
        <f t="shared" si="506"/>
        <v>2.8466373000000003</v>
      </c>
      <c r="AV1330">
        <f t="shared" si="507"/>
        <v>2.3576299000000001</v>
      </c>
      <c r="AW1330">
        <f t="shared" si="508"/>
        <v>0.4852168688805496</v>
      </c>
    </row>
    <row r="1331" spans="1:49" x14ac:dyDescent="0.35">
      <c r="A1331" s="24" t="s">
        <v>2751</v>
      </c>
      <c r="B1331" s="24" t="s">
        <v>2752</v>
      </c>
      <c r="C1331" s="24">
        <v>11.295067</v>
      </c>
      <c r="D1331" s="24">
        <v>5.9079689999999996</v>
      </c>
      <c r="E1331" s="24">
        <v>1.7953110000000001</v>
      </c>
      <c r="F1331" s="24">
        <v>2.8692070000000003</v>
      </c>
      <c r="H1331">
        <f t="shared" si="493"/>
        <v>4.9964419999999992</v>
      </c>
      <c r="I1331">
        <f t="shared" si="494"/>
        <v>2.8840169999999996</v>
      </c>
      <c r="J1331">
        <f t="shared" si="495"/>
        <v>1.7953110000000001</v>
      </c>
      <c r="K1331">
        <f t="shared" si="496"/>
        <v>2.7202800000000003</v>
      </c>
      <c r="L1331">
        <f t="shared" si="497"/>
        <v>3.0990124999999997</v>
      </c>
      <c r="M1331">
        <f t="shared" si="498"/>
        <v>0.67635898260151017</v>
      </c>
      <c r="O1331" s="24">
        <v>5.1902660000000003</v>
      </c>
      <c r="P1331" s="24">
        <v>4.5852630000000003</v>
      </c>
      <c r="Q1331" s="24">
        <v>1.4934730000000001</v>
      </c>
      <c r="R1331" s="24">
        <v>1.4085000000000001</v>
      </c>
      <c r="T1331">
        <f t="shared" si="509"/>
        <v>2.0197710000000004</v>
      </c>
      <c r="U1331">
        <f t="shared" si="509"/>
        <v>1.9736850000000001</v>
      </c>
      <c r="V1331">
        <f t="shared" si="509"/>
        <v>1.3154711000000001</v>
      </c>
      <c r="W1331">
        <f t="shared" si="509"/>
        <v>0.39262200000000003</v>
      </c>
      <c r="X1331">
        <f t="shared" si="499"/>
        <v>1.4253872750000003</v>
      </c>
      <c r="Y1331">
        <f t="shared" si="500"/>
        <v>0.37997895627669359</v>
      </c>
      <c r="AA1331" s="24">
        <v>6.1214380000000004</v>
      </c>
      <c r="AB1331" s="24">
        <v>6.9044489999999996</v>
      </c>
      <c r="AC1331" s="24">
        <v>4.002999</v>
      </c>
      <c r="AD1331" s="24">
        <v>2.6115370000000002</v>
      </c>
      <c r="AF1331">
        <f t="shared" si="510"/>
        <v>1.8121200000000002</v>
      </c>
      <c r="AG1331">
        <f t="shared" si="510"/>
        <v>3.7790479999999995</v>
      </c>
      <c r="AH1331">
        <f t="shared" si="510"/>
        <v>3.7793283999999998</v>
      </c>
      <c r="AI1331">
        <f t="shared" si="510"/>
        <v>2.3709393000000003</v>
      </c>
      <c r="AJ1331">
        <f t="shared" si="501"/>
        <v>2.9353589250000001</v>
      </c>
      <c r="AK1331">
        <f t="shared" si="502"/>
        <v>0.50036078031476627</v>
      </c>
      <c r="AM1331" s="24">
        <v>6.6655129999999998</v>
      </c>
      <c r="AN1331" s="24">
        <v>8.2279159999999987</v>
      </c>
      <c r="AO1331" s="24">
        <v>1.2667547000000003</v>
      </c>
      <c r="AP1331" s="24">
        <v>3.2443080000000002</v>
      </c>
      <c r="AR1331">
        <f t="shared" si="503"/>
        <v>2.4076899999999997</v>
      </c>
      <c r="AS1331">
        <f t="shared" si="504"/>
        <v>3.192245999999999</v>
      </c>
      <c r="AT1331">
        <f t="shared" si="505"/>
        <v>0.98477530000000035</v>
      </c>
      <c r="AU1331">
        <f t="shared" si="506"/>
        <v>2.8466373000000003</v>
      </c>
      <c r="AV1331">
        <f t="shared" si="507"/>
        <v>2.3578371499999999</v>
      </c>
      <c r="AW1331">
        <f t="shared" si="508"/>
        <v>0.48502129387764015</v>
      </c>
    </row>
    <row r="1332" spans="1:49" x14ac:dyDescent="0.35">
      <c r="A1332" s="24" t="s">
        <v>2753</v>
      </c>
      <c r="B1332" s="24" t="s">
        <v>2754</v>
      </c>
      <c r="C1332" s="24">
        <v>11.295067</v>
      </c>
      <c r="D1332" s="24">
        <v>5.9079689999999996</v>
      </c>
      <c r="E1332" s="24">
        <v>1.7953110000000001</v>
      </c>
      <c r="F1332" s="24">
        <v>2.8692070000000003</v>
      </c>
      <c r="H1332">
        <f t="shared" si="493"/>
        <v>4.9964419999999992</v>
      </c>
      <c r="I1332">
        <f t="shared" si="494"/>
        <v>2.8840169999999996</v>
      </c>
      <c r="J1332">
        <f t="shared" si="495"/>
        <v>1.7953110000000001</v>
      </c>
      <c r="K1332">
        <f t="shared" si="496"/>
        <v>2.7202800000000003</v>
      </c>
      <c r="L1332">
        <f t="shared" si="497"/>
        <v>3.0990124999999997</v>
      </c>
      <c r="M1332">
        <f t="shared" si="498"/>
        <v>0.67635898260151017</v>
      </c>
      <c r="O1332" s="24">
        <v>5.2072380000000003</v>
      </c>
      <c r="P1332" s="24">
        <v>4.5852630000000003</v>
      </c>
      <c r="Q1332" s="24">
        <v>1.4934730000000001</v>
      </c>
      <c r="R1332" s="24">
        <v>1.4085000000000001</v>
      </c>
      <c r="T1332">
        <f t="shared" si="509"/>
        <v>2.0367430000000004</v>
      </c>
      <c r="U1332">
        <f t="shared" si="509"/>
        <v>1.9736850000000001</v>
      </c>
      <c r="V1332">
        <f t="shared" si="509"/>
        <v>1.3154711000000001</v>
      </c>
      <c r="W1332">
        <f t="shared" si="509"/>
        <v>0.39262200000000003</v>
      </c>
      <c r="X1332">
        <f t="shared" si="499"/>
        <v>1.4296302750000003</v>
      </c>
      <c r="Y1332">
        <f t="shared" si="500"/>
        <v>0.38220848197317936</v>
      </c>
      <c r="AA1332" s="24">
        <v>6.1214380000000004</v>
      </c>
      <c r="AB1332" s="24">
        <v>6.9044489999999996</v>
      </c>
      <c r="AC1332" s="24">
        <v>4.0167520000000003</v>
      </c>
      <c r="AD1332" s="24">
        <v>2.6115370000000002</v>
      </c>
      <c r="AF1332">
        <f t="shared" si="510"/>
        <v>1.8121200000000002</v>
      </c>
      <c r="AG1332">
        <f t="shared" si="510"/>
        <v>3.7790479999999995</v>
      </c>
      <c r="AH1332">
        <f t="shared" si="510"/>
        <v>3.7930814000000002</v>
      </c>
      <c r="AI1332">
        <f t="shared" si="510"/>
        <v>2.3709393000000003</v>
      </c>
      <c r="AJ1332">
        <f t="shared" si="501"/>
        <v>2.9387971749999999</v>
      </c>
      <c r="AK1332">
        <f t="shared" si="502"/>
        <v>0.50230195175665404</v>
      </c>
      <c r="AM1332" s="24">
        <v>6.6655129999999998</v>
      </c>
      <c r="AN1332" s="24">
        <v>8.2279159999999987</v>
      </c>
      <c r="AO1332" s="24">
        <v>1.2736987000000002</v>
      </c>
      <c r="AP1332" s="24">
        <v>3.2443080000000002</v>
      </c>
      <c r="AR1332">
        <f t="shared" si="503"/>
        <v>2.4076899999999997</v>
      </c>
      <c r="AS1332">
        <f t="shared" si="504"/>
        <v>3.192245999999999</v>
      </c>
      <c r="AT1332">
        <f t="shared" si="505"/>
        <v>0.99171930000000019</v>
      </c>
      <c r="AU1332">
        <f t="shared" si="506"/>
        <v>2.8466373000000003</v>
      </c>
      <c r="AV1332">
        <f t="shared" si="507"/>
        <v>2.3595731500000001</v>
      </c>
      <c r="AW1332">
        <f t="shared" si="508"/>
        <v>0.48338346989011394</v>
      </c>
    </row>
    <row r="1333" spans="1:49" x14ac:dyDescent="0.35">
      <c r="A1333" s="24" t="s">
        <v>2755</v>
      </c>
      <c r="B1333" s="24" t="s">
        <v>2756</v>
      </c>
      <c r="C1333" s="24">
        <v>11.295067</v>
      </c>
      <c r="D1333" s="24">
        <v>5.9079689999999996</v>
      </c>
      <c r="E1333" s="24">
        <v>1.7953110000000001</v>
      </c>
      <c r="F1333" s="24">
        <v>2.8692070000000003</v>
      </c>
      <c r="H1333">
        <f t="shared" si="493"/>
        <v>4.9964419999999992</v>
      </c>
      <c r="I1333">
        <f t="shared" si="494"/>
        <v>2.8840169999999996</v>
      </c>
      <c r="J1333">
        <f t="shared" si="495"/>
        <v>1.7953110000000001</v>
      </c>
      <c r="K1333">
        <f t="shared" si="496"/>
        <v>2.7202800000000003</v>
      </c>
      <c r="L1333">
        <f t="shared" si="497"/>
        <v>3.0990124999999997</v>
      </c>
      <c r="M1333">
        <f t="shared" si="498"/>
        <v>0.67635898260151017</v>
      </c>
      <c r="O1333" s="24">
        <v>5.234159</v>
      </c>
      <c r="P1333" s="24">
        <v>4.5852630000000003</v>
      </c>
      <c r="Q1333" s="24">
        <v>1.4934730000000001</v>
      </c>
      <c r="R1333" s="24">
        <v>1.4085000000000001</v>
      </c>
      <c r="T1333">
        <f t="shared" si="509"/>
        <v>2.0636640000000002</v>
      </c>
      <c r="U1333">
        <f t="shared" si="509"/>
        <v>1.9736850000000001</v>
      </c>
      <c r="V1333">
        <f t="shared" si="509"/>
        <v>1.3154711000000001</v>
      </c>
      <c r="W1333">
        <f t="shared" si="509"/>
        <v>0.39262200000000003</v>
      </c>
      <c r="X1333">
        <f t="shared" si="499"/>
        <v>1.4363605250000002</v>
      </c>
      <c r="Y1333">
        <f t="shared" si="500"/>
        <v>0.38581424749343501</v>
      </c>
      <c r="AA1333" s="24">
        <v>6.1214380000000004</v>
      </c>
      <c r="AB1333" s="24">
        <v>6.9044489999999996</v>
      </c>
      <c r="AC1333" s="24">
        <v>4.0197219999999998</v>
      </c>
      <c r="AD1333" s="24">
        <v>2.6115370000000002</v>
      </c>
      <c r="AF1333">
        <f t="shared" si="510"/>
        <v>1.8121200000000002</v>
      </c>
      <c r="AG1333">
        <f t="shared" si="510"/>
        <v>3.7790479999999995</v>
      </c>
      <c r="AH1333">
        <f t="shared" si="510"/>
        <v>3.7960513999999996</v>
      </c>
      <c r="AI1333">
        <f t="shared" si="510"/>
        <v>2.3709393000000003</v>
      </c>
      <c r="AJ1333">
        <f t="shared" si="501"/>
        <v>2.9395396749999998</v>
      </c>
      <c r="AK1333">
        <f t="shared" si="502"/>
        <v>0.50272325660960748</v>
      </c>
      <c r="AM1333" s="24">
        <v>6.6655129999999998</v>
      </c>
      <c r="AN1333" s="24">
        <v>8.2279159999999987</v>
      </c>
      <c r="AO1333" s="24">
        <v>1.2737927</v>
      </c>
      <c r="AP1333" s="24">
        <v>3.2443080000000002</v>
      </c>
      <c r="AR1333">
        <f t="shared" si="503"/>
        <v>2.4076899999999997</v>
      </c>
      <c r="AS1333">
        <f t="shared" si="504"/>
        <v>3.192245999999999</v>
      </c>
      <c r="AT1333">
        <f t="shared" si="505"/>
        <v>0.99181330000000001</v>
      </c>
      <c r="AU1333">
        <f t="shared" si="506"/>
        <v>2.8466373000000003</v>
      </c>
      <c r="AV1333">
        <f t="shared" si="507"/>
        <v>2.3595966499999994</v>
      </c>
      <c r="AW1333">
        <f t="shared" si="508"/>
        <v>0.48336130358660373</v>
      </c>
    </row>
    <row r="1334" spans="1:49" x14ac:dyDescent="0.35">
      <c r="A1334" s="24" t="s">
        <v>2757</v>
      </c>
      <c r="B1334" s="24" t="s">
        <v>2758</v>
      </c>
      <c r="C1334" s="24">
        <v>11.295067</v>
      </c>
      <c r="D1334" s="24">
        <v>5.9191979999999997</v>
      </c>
      <c r="E1334" s="24">
        <v>1.7953110000000001</v>
      </c>
      <c r="F1334" s="24">
        <v>2.8692070000000003</v>
      </c>
      <c r="H1334">
        <f t="shared" si="493"/>
        <v>4.9964419999999992</v>
      </c>
      <c r="I1334">
        <f t="shared" si="494"/>
        <v>2.8952459999999998</v>
      </c>
      <c r="J1334">
        <f t="shared" si="495"/>
        <v>1.7953110000000001</v>
      </c>
      <c r="K1334">
        <f t="shared" si="496"/>
        <v>2.7202800000000003</v>
      </c>
      <c r="L1334">
        <f t="shared" si="497"/>
        <v>3.1018197499999998</v>
      </c>
      <c r="M1334">
        <f t="shared" si="498"/>
        <v>0.67606729688697575</v>
      </c>
      <c r="O1334" s="24">
        <v>5.234159</v>
      </c>
      <c r="P1334" s="24">
        <v>4.5852630000000003</v>
      </c>
      <c r="Q1334" s="24">
        <v>1.4934730000000001</v>
      </c>
      <c r="R1334" s="24">
        <v>1.4085000000000001</v>
      </c>
      <c r="T1334">
        <f t="shared" si="509"/>
        <v>2.0636640000000002</v>
      </c>
      <c r="U1334">
        <f t="shared" si="509"/>
        <v>1.9736850000000001</v>
      </c>
      <c r="V1334">
        <f t="shared" si="509"/>
        <v>1.3154711000000001</v>
      </c>
      <c r="W1334">
        <f t="shared" si="509"/>
        <v>0.39262200000000003</v>
      </c>
      <c r="X1334">
        <f t="shared" si="499"/>
        <v>1.4363605250000002</v>
      </c>
      <c r="Y1334">
        <f t="shared" si="500"/>
        <v>0.38581424749343501</v>
      </c>
      <c r="AA1334" s="24">
        <v>6.1214380000000004</v>
      </c>
      <c r="AB1334" s="24">
        <v>6.9044489999999996</v>
      </c>
      <c r="AC1334" s="24">
        <v>4.0197219999999998</v>
      </c>
      <c r="AD1334" s="24">
        <v>2.6115370000000002</v>
      </c>
      <c r="AF1334">
        <f t="shared" si="510"/>
        <v>1.8121200000000002</v>
      </c>
      <c r="AG1334">
        <f t="shared" si="510"/>
        <v>3.7790479999999995</v>
      </c>
      <c r="AH1334">
        <f t="shared" si="510"/>
        <v>3.7960513999999996</v>
      </c>
      <c r="AI1334">
        <f t="shared" si="510"/>
        <v>2.3709393000000003</v>
      </c>
      <c r="AJ1334">
        <f t="shared" si="501"/>
        <v>2.9395396749999998</v>
      </c>
      <c r="AK1334">
        <f t="shared" si="502"/>
        <v>0.50272325660960748</v>
      </c>
      <c r="AM1334" s="24">
        <v>6.6655129999999998</v>
      </c>
      <c r="AN1334" s="24">
        <v>8.2279159999999987</v>
      </c>
      <c r="AO1334" s="24">
        <v>1.2737927</v>
      </c>
      <c r="AP1334" s="24">
        <v>3.2443080000000002</v>
      </c>
      <c r="AR1334">
        <f t="shared" si="503"/>
        <v>2.4076899999999997</v>
      </c>
      <c r="AS1334">
        <f t="shared" si="504"/>
        <v>3.192245999999999</v>
      </c>
      <c r="AT1334">
        <f t="shared" si="505"/>
        <v>0.99181330000000001</v>
      </c>
      <c r="AU1334">
        <f t="shared" si="506"/>
        <v>2.8466373000000003</v>
      </c>
      <c r="AV1334">
        <f t="shared" si="507"/>
        <v>2.3595966499999994</v>
      </c>
      <c r="AW1334">
        <f t="shared" si="508"/>
        <v>0.48336130358660373</v>
      </c>
    </row>
    <row r="1335" spans="1:49" x14ac:dyDescent="0.35">
      <c r="A1335" s="24" t="s">
        <v>2759</v>
      </c>
      <c r="B1335" s="24" t="s">
        <v>2760</v>
      </c>
      <c r="C1335" s="24">
        <v>11.295067</v>
      </c>
      <c r="D1335" s="24">
        <v>5.9571100000000001</v>
      </c>
      <c r="E1335" s="24">
        <v>1.7953110000000001</v>
      </c>
      <c r="F1335" s="24">
        <v>2.8692070000000003</v>
      </c>
      <c r="H1335">
        <f t="shared" si="493"/>
        <v>4.9964419999999992</v>
      </c>
      <c r="I1335">
        <f t="shared" si="494"/>
        <v>2.9331580000000002</v>
      </c>
      <c r="J1335">
        <f t="shared" si="495"/>
        <v>1.7953110000000001</v>
      </c>
      <c r="K1335">
        <f t="shared" si="496"/>
        <v>2.7202800000000003</v>
      </c>
      <c r="L1335">
        <f t="shared" si="497"/>
        <v>3.1112977499999999</v>
      </c>
      <c r="M1335">
        <f t="shared" si="498"/>
        <v>0.67516779524480386</v>
      </c>
      <c r="O1335" s="24">
        <v>5.234159</v>
      </c>
      <c r="P1335" s="24">
        <v>4.5852630000000003</v>
      </c>
      <c r="Q1335" s="24">
        <v>1.4934730000000001</v>
      </c>
      <c r="R1335" s="24">
        <v>1.4085000000000001</v>
      </c>
      <c r="T1335">
        <f t="shared" si="509"/>
        <v>2.0636640000000002</v>
      </c>
      <c r="U1335">
        <f t="shared" si="509"/>
        <v>1.9736850000000001</v>
      </c>
      <c r="V1335">
        <f t="shared" si="509"/>
        <v>1.3154711000000001</v>
      </c>
      <c r="W1335">
        <f t="shared" si="509"/>
        <v>0.39262200000000003</v>
      </c>
      <c r="X1335">
        <f t="shared" si="499"/>
        <v>1.4363605250000002</v>
      </c>
      <c r="Y1335">
        <f t="shared" si="500"/>
        <v>0.38581424749343501</v>
      </c>
      <c r="AA1335" s="24">
        <v>6.1214380000000004</v>
      </c>
      <c r="AB1335" s="24">
        <v>6.9044489999999996</v>
      </c>
      <c r="AC1335" s="24">
        <v>4.0197219999999998</v>
      </c>
      <c r="AD1335" s="24">
        <v>2.6115370000000002</v>
      </c>
      <c r="AF1335">
        <f t="shared" si="510"/>
        <v>1.8121200000000002</v>
      </c>
      <c r="AG1335">
        <f t="shared" si="510"/>
        <v>3.7790479999999995</v>
      </c>
      <c r="AH1335">
        <f t="shared" si="510"/>
        <v>3.7960513999999996</v>
      </c>
      <c r="AI1335">
        <f t="shared" si="510"/>
        <v>2.3709393000000003</v>
      </c>
      <c r="AJ1335">
        <f t="shared" si="501"/>
        <v>2.9395396749999998</v>
      </c>
      <c r="AK1335">
        <f t="shared" si="502"/>
        <v>0.50272325660960748</v>
      </c>
      <c r="AM1335" s="24">
        <v>6.6655129999999998</v>
      </c>
      <c r="AN1335" s="24">
        <v>8.2279159999999987</v>
      </c>
      <c r="AO1335" s="24">
        <v>1.2737927</v>
      </c>
      <c r="AP1335" s="24">
        <v>3.2443080000000002</v>
      </c>
      <c r="AR1335">
        <f t="shared" si="503"/>
        <v>2.4076899999999997</v>
      </c>
      <c r="AS1335">
        <f t="shared" si="504"/>
        <v>3.192245999999999</v>
      </c>
      <c r="AT1335">
        <f t="shared" si="505"/>
        <v>0.99181330000000001</v>
      </c>
      <c r="AU1335">
        <f t="shared" si="506"/>
        <v>2.8466373000000003</v>
      </c>
      <c r="AV1335">
        <f t="shared" si="507"/>
        <v>2.3595966499999994</v>
      </c>
      <c r="AW1335">
        <f t="shared" si="508"/>
        <v>0.48336130358660373</v>
      </c>
    </row>
    <row r="1336" spans="1:49" x14ac:dyDescent="0.35">
      <c r="A1336" s="24" t="s">
        <v>2761</v>
      </c>
      <c r="B1336" s="24" t="s">
        <v>2762</v>
      </c>
      <c r="C1336" s="24">
        <v>11.295067</v>
      </c>
      <c r="D1336" s="24">
        <v>5.9941849999999999</v>
      </c>
      <c r="E1336" s="24">
        <v>1.7953110000000001</v>
      </c>
      <c r="F1336" s="24">
        <v>2.8692070000000003</v>
      </c>
      <c r="H1336">
        <f t="shared" si="493"/>
        <v>4.9964419999999992</v>
      </c>
      <c r="I1336">
        <f t="shared" si="494"/>
        <v>2.9702329999999999</v>
      </c>
      <c r="J1336">
        <f t="shared" si="495"/>
        <v>1.7953110000000001</v>
      </c>
      <c r="K1336">
        <f t="shared" si="496"/>
        <v>2.7202800000000003</v>
      </c>
      <c r="L1336">
        <f t="shared" si="497"/>
        <v>3.1205664999999998</v>
      </c>
      <c r="M1336">
        <f t="shared" si="498"/>
        <v>0.67441582592424631</v>
      </c>
      <c r="O1336" s="24">
        <v>5.234159</v>
      </c>
      <c r="P1336" s="24">
        <v>4.5852630000000003</v>
      </c>
      <c r="Q1336" s="24">
        <v>1.4934730000000001</v>
      </c>
      <c r="R1336" s="24">
        <v>1.4085000000000001</v>
      </c>
      <c r="T1336">
        <f t="shared" si="509"/>
        <v>2.0636640000000002</v>
      </c>
      <c r="U1336">
        <f t="shared" si="509"/>
        <v>1.9736850000000001</v>
      </c>
      <c r="V1336">
        <f t="shared" si="509"/>
        <v>1.3154711000000001</v>
      </c>
      <c r="W1336">
        <f t="shared" si="509"/>
        <v>0.39262200000000003</v>
      </c>
      <c r="X1336">
        <f t="shared" si="499"/>
        <v>1.4363605250000002</v>
      </c>
      <c r="Y1336">
        <f t="shared" si="500"/>
        <v>0.38581424749343501</v>
      </c>
      <c r="AA1336" s="24">
        <v>6.1214380000000004</v>
      </c>
      <c r="AB1336" s="24">
        <v>6.9044489999999996</v>
      </c>
      <c r="AC1336" s="24">
        <v>4.0197219999999998</v>
      </c>
      <c r="AD1336" s="24">
        <v>2.6115370000000002</v>
      </c>
      <c r="AF1336">
        <f t="shared" si="510"/>
        <v>1.8121200000000002</v>
      </c>
      <c r="AG1336">
        <f t="shared" si="510"/>
        <v>3.7790479999999995</v>
      </c>
      <c r="AH1336">
        <f t="shared" si="510"/>
        <v>3.7960513999999996</v>
      </c>
      <c r="AI1336">
        <f t="shared" si="510"/>
        <v>2.3709393000000003</v>
      </c>
      <c r="AJ1336">
        <f t="shared" si="501"/>
        <v>2.9395396749999998</v>
      </c>
      <c r="AK1336">
        <f t="shared" si="502"/>
        <v>0.50272325660960748</v>
      </c>
      <c r="AM1336" s="24">
        <v>6.6655129999999998</v>
      </c>
      <c r="AN1336" s="24">
        <v>8.2279159999999987</v>
      </c>
      <c r="AO1336" s="24">
        <v>1.2737927</v>
      </c>
      <c r="AP1336" s="24">
        <v>3.2443080000000002</v>
      </c>
      <c r="AR1336">
        <f t="shared" si="503"/>
        <v>2.4076899999999997</v>
      </c>
      <c r="AS1336">
        <f t="shared" si="504"/>
        <v>3.192245999999999</v>
      </c>
      <c r="AT1336">
        <f t="shared" si="505"/>
        <v>0.99181330000000001</v>
      </c>
      <c r="AU1336">
        <f t="shared" si="506"/>
        <v>2.8466373000000003</v>
      </c>
      <c r="AV1336">
        <f t="shared" si="507"/>
        <v>2.3595966499999994</v>
      </c>
      <c r="AW1336">
        <f t="shared" si="508"/>
        <v>0.48336130358660373</v>
      </c>
    </row>
    <row r="1337" spans="1:49" x14ac:dyDescent="0.35">
      <c r="A1337" s="24" t="s">
        <v>2763</v>
      </c>
      <c r="B1337" s="24" t="s">
        <v>2764</v>
      </c>
      <c r="C1337" s="24">
        <v>11.295067</v>
      </c>
      <c r="D1337" s="24">
        <v>6.0032579999999998</v>
      </c>
      <c r="E1337" s="24">
        <v>1.7953110000000001</v>
      </c>
      <c r="F1337" s="24">
        <v>2.8692070000000003</v>
      </c>
      <c r="H1337">
        <f t="shared" si="493"/>
        <v>4.9964419999999992</v>
      </c>
      <c r="I1337">
        <f t="shared" si="494"/>
        <v>2.9793059999999998</v>
      </c>
      <c r="J1337">
        <f t="shared" si="495"/>
        <v>1.7953110000000001</v>
      </c>
      <c r="K1337">
        <f t="shared" si="496"/>
        <v>2.7202800000000003</v>
      </c>
      <c r="L1337">
        <f t="shared" si="497"/>
        <v>3.12283475</v>
      </c>
      <c r="M1337">
        <f t="shared" si="498"/>
        <v>0.67425108224426444</v>
      </c>
      <c r="O1337" s="24">
        <v>5.234159</v>
      </c>
      <c r="P1337" s="24">
        <v>4.5852630000000003</v>
      </c>
      <c r="Q1337" s="24">
        <v>1.4934730000000001</v>
      </c>
      <c r="R1337" s="24">
        <v>1.4085000000000001</v>
      </c>
      <c r="T1337">
        <f t="shared" si="509"/>
        <v>2.0636640000000002</v>
      </c>
      <c r="U1337">
        <f t="shared" si="509"/>
        <v>1.9736850000000001</v>
      </c>
      <c r="V1337">
        <f t="shared" si="509"/>
        <v>1.3154711000000001</v>
      </c>
      <c r="W1337">
        <f t="shared" si="509"/>
        <v>0.39262200000000003</v>
      </c>
      <c r="X1337">
        <f t="shared" si="499"/>
        <v>1.4363605250000002</v>
      </c>
      <c r="Y1337">
        <f t="shared" si="500"/>
        <v>0.38581424749343501</v>
      </c>
      <c r="AA1337" s="24">
        <v>6.1214380000000004</v>
      </c>
      <c r="AB1337" s="24">
        <v>6.9044489999999996</v>
      </c>
      <c r="AC1337" s="24">
        <v>4.0197219999999998</v>
      </c>
      <c r="AD1337" s="24">
        <v>2.6115370000000002</v>
      </c>
      <c r="AF1337">
        <f t="shared" si="510"/>
        <v>1.8121200000000002</v>
      </c>
      <c r="AG1337">
        <f t="shared" si="510"/>
        <v>3.7790479999999995</v>
      </c>
      <c r="AH1337">
        <f t="shared" si="510"/>
        <v>3.7960513999999996</v>
      </c>
      <c r="AI1337">
        <f t="shared" si="510"/>
        <v>2.3709393000000003</v>
      </c>
      <c r="AJ1337">
        <f t="shared" si="501"/>
        <v>2.9395396749999998</v>
      </c>
      <c r="AK1337">
        <f t="shared" si="502"/>
        <v>0.50272325660960748</v>
      </c>
      <c r="AM1337" s="24">
        <v>6.6655129999999998</v>
      </c>
      <c r="AN1337" s="24">
        <v>8.2279159999999987</v>
      </c>
      <c r="AO1337" s="24">
        <v>1.2737927</v>
      </c>
      <c r="AP1337" s="24">
        <v>3.2443080000000002</v>
      </c>
      <c r="AR1337">
        <f t="shared" si="503"/>
        <v>2.4076899999999997</v>
      </c>
      <c r="AS1337">
        <f t="shared" si="504"/>
        <v>3.192245999999999</v>
      </c>
      <c r="AT1337">
        <f t="shared" si="505"/>
        <v>0.99181330000000001</v>
      </c>
      <c r="AU1337">
        <f t="shared" si="506"/>
        <v>2.8466373000000003</v>
      </c>
      <c r="AV1337">
        <f t="shared" si="507"/>
        <v>2.3595966499999994</v>
      </c>
      <c r="AW1337">
        <f t="shared" si="508"/>
        <v>0.48336130358660373</v>
      </c>
    </row>
    <row r="1338" spans="1:49" x14ac:dyDescent="0.35">
      <c r="A1338" s="24" t="s">
        <v>2765</v>
      </c>
      <c r="B1338" s="24" t="s">
        <v>2766</v>
      </c>
      <c r="C1338" s="24">
        <v>11.295067</v>
      </c>
      <c r="D1338" s="24">
        <v>6.0032579999999998</v>
      </c>
      <c r="E1338" s="24">
        <v>1.7953110000000001</v>
      </c>
      <c r="F1338" s="24">
        <v>2.8716240000000002</v>
      </c>
      <c r="H1338">
        <f t="shared" si="493"/>
        <v>4.9964419999999992</v>
      </c>
      <c r="I1338">
        <f t="shared" si="494"/>
        <v>2.9793059999999998</v>
      </c>
      <c r="J1338">
        <f t="shared" si="495"/>
        <v>1.7953110000000001</v>
      </c>
      <c r="K1338">
        <f t="shared" si="496"/>
        <v>2.7226970000000001</v>
      </c>
      <c r="L1338">
        <f t="shared" si="497"/>
        <v>3.1234389999999999</v>
      </c>
      <c r="M1338">
        <f t="shared" si="498"/>
        <v>0.67413108855313375</v>
      </c>
      <c r="O1338" s="24">
        <v>5.234159</v>
      </c>
      <c r="P1338" s="24">
        <v>4.5852630000000003</v>
      </c>
      <c r="Q1338" s="24">
        <v>1.4934730000000001</v>
      </c>
      <c r="R1338" s="24">
        <v>1.4085000000000001</v>
      </c>
      <c r="T1338">
        <f t="shared" si="509"/>
        <v>2.0636640000000002</v>
      </c>
      <c r="U1338">
        <f t="shared" si="509"/>
        <v>1.9736850000000001</v>
      </c>
      <c r="V1338">
        <f t="shared" si="509"/>
        <v>1.3154711000000001</v>
      </c>
      <c r="W1338">
        <f t="shared" si="509"/>
        <v>0.39262200000000003</v>
      </c>
      <c r="X1338">
        <f t="shared" si="499"/>
        <v>1.4363605250000002</v>
      </c>
      <c r="Y1338">
        <f t="shared" si="500"/>
        <v>0.38581424749343501</v>
      </c>
      <c r="AA1338" s="24">
        <v>6.1214380000000004</v>
      </c>
      <c r="AB1338" s="24">
        <v>6.9044489999999996</v>
      </c>
      <c r="AC1338" s="24">
        <v>4.0197219999999998</v>
      </c>
      <c r="AD1338" s="24">
        <v>2.6115370000000002</v>
      </c>
      <c r="AF1338">
        <f t="shared" si="510"/>
        <v>1.8121200000000002</v>
      </c>
      <c r="AG1338">
        <f t="shared" si="510"/>
        <v>3.7790479999999995</v>
      </c>
      <c r="AH1338">
        <f t="shared" si="510"/>
        <v>3.7960513999999996</v>
      </c>
      <c r="AI1338">
        <f t="shared" si="510"/>
        <v>2.3709393000000003</v>
      </c>
      <c r="AJ1338">
        <f t="shared" si="501"/>
        <v>2.9395396749999998</v>
      </c>
      <c r="AK1338">
        <f t="shared" si="502"/>
        <v>0.50272325660960748</v>
      </c>
      <c r="AM1338" s="24">
        <v>6.6655129999999998</v>
      </c>
      <c r="AN1338" s="24">
        <v>8.2279159999999987</v>
      </c>
      <c r="AO1338" s="24">
        <v>1.2737927</v>
      </c>
      <c r="AP1338" s="24">
        <v>3.2443080000000002</v>
      </c>
      <c r="AR1338">
        <f t="shared" si="503"/>
        <v>2.4076899999999997</v>
      </c>
      <c r="AS1338">
        <f t="shared" si="504"/>
        <v>3.192245999999999</v>
      </c>
      <c r="AT1338">
        <f t="shared" si="505"/>
        <v>0.99181330000000001</v>
      </c>
      <c r="AU1338">
        <f t="shared" si="506"/>
        <v>2.8466373000000003</v>
      </c>
      <c r="AV1338">
        <f t="shared" si="507"/>
        <v>2.3595966499999994</v>
      </c>
      <c r="AW1338">
        <f t="shared" si="508"/>
        <v>0.48336130358660373</v>
      </c>
    </row>
    <row r="1339" spans="1:49" x14ac:dyDescent="0.35">
      <c r="A1339" s="24" t="s">
        <v>2767</v>
      </c>
      <c r="B1339" s="24" t="s">
        <v>2768</v>
      </c>
      <c r="C1339" s="24">
        <v>11.295067</v>
      </c>
      <c r="D1339" s="24">
        <v>6.0032579999999998</v>
      </c>
      <c r="E1339" s="24">
        <v>1.7953110000000001</v>
      </c>
      <c r="F1339" s="24">
        <v>2.8717420000000002</v>
      </c>
      <c r="H1339">
        <f t="shared" si="493"/>
        <v>4.9964419999999992</v>
      </c>
      <c r="I1339">
        <f t="shared" si="494"/>
        <v>2.9793059999999998</v>
      </c>
      <c r="J1339">
        <f t="shared" si="495"/>
        <v>1.7953110000000001</v>
      </c>
      <c r="K1339">
        <f t="shared" si="496"/>
        <v>2.7228150000000002</v>
      </c>
      <c r="L1339">
        <f t="shared" si="497"/>
        <v>3.1234685</v>
      </c>
      <c r="M1339">
        <f t="shared" si="498"/>
        <v>0.67412524367861337</v>
      </c>
      <c r="O1339" s="24">
        <v>5.234159</v>
      </c>
      <c r="P1339" s="24">
        <v>4.5852630000000003</v>
      </c>
      <c r="Q1339" s="24">
        <v>1.4934730000000001</v>
      </c>
      <c r="R1339" s="24">
        <v>1.4085000000000001</v>
      </c>
      <c r="T1339">
        <f t="shared" si="509"/>
        <v>2.0636640000000002</v>
      </c>
      <c r="U1339">
        <f t="shared" si="509"/>
        <v>1.9736850000000001</v>
      </c>
      <c r="V1339">
        <f t="shared" si="509"/>
        <v>1.3154711000000001</v>
      </c>
      <c r="W1339">
        <f t="shared" si="509"/>
        <v>0.39262200000000003</v>
      </c>
      <c r="X1339">
        <f t="shared" si="499"/>
        <v>1.4363605250000002</v>
      </c>
      <c r="Y1339">
        <f t="shared" si="500"/>
        <v>0.38581424749343501</v>
      </c>
      <c r="AA1339" s="24">
        <v>6.1214380000000004</v>
      </c>
      <c r="AB1339" s="24">
        <v>6.9291960000000001</v>
      </c>
      <c r="AC1339" s="24">
        <v>4.0197219999999998</v>
      </c>
      <c r="AD1339" s="24">
        <v>2.6115370000000002</v>
      </c>
      <c r="AF1339">
        <f t="shared" si="510"/>
        <v>1.8121200000000002</v>
      </c>
      <c r="AG1339">
        <f t="shared" si="510"/>
        <v>3.803795</v>
      </c>
      <c r="AH1339">
        <f t="shared" si="510"/>
        <v>3.7960513999999996</v>
      </c>
      <c r="AI1339">
        <f t="shared" si="510"/>
        <v>2.3709393000000003</v>
      </c>
      <c r="AJ1339">
        <f t="shared" si="501"/>
        <v>2.9457264250000001</v>
      </c>
      <c r="AK1339">
        <f t="shared" si="502"/>
        <v>0.5061931456452109</v>
      </c>
      <c r="AM1339" s="24">
        <v>6.6655129999999998</v>
      </c>
      <c r="AN1339" s="24">
        <v>8.2279159999999987</v>
      </c>
      <c r="AO1339" s="24">
        <v>1.2737927</v>
      </c>
      <c r="AP1339" s="24">
        <v>3.2443080000000002</v>
      </c>
      <c r="AR1339">
        <f t="shared" si="503"/>
        <v>2.4076899999999997</v>
      </c>
      <c r="AS1339">
        <f t="shared" si="504"/>
        <v>3.192245999999999</v>
      </c>
      <c r="AT1339">
        <f t="shared" si="505"/>
        <v>0.99181330000000001</v>
      </c>
      <c r="AU1339">
        <f t="shared" si="506"/>
        <v>2.8466373000000003</v>
      </c>
      <c r="AV1339">
        <f t="shared" si="507"/>
        <v>2.3595966499999994</v>
      </c>
      <c r="AW1339">
        <f t="shared" si="508"/>
        <v>0.48336130358660373</v>
      </c>
    </row>
    <row r="1340" spans="1:49" x14ac:dyDescent="0.35">
      <c r="A1340" s="24" t="s">
        <v>2769</v>
      </c>
      <c r="B1340" s="24" t="s">
        <v>2770</v>
      </c>
      <c r="C1340" s="24">
        <v>11.295067</v>
      </c>
      <c r="D1340" s="24">
        <v>6.0032579999999998</v>
      </c>
      <c r="E1340" s="24">
        <v>1.7953110000000001</v>
      </c>
      <c r="F1340" s="24">
        <v>2.8717420000000002</v>
      </c>
      <c r="H1340">
        <f t="shared" si="493"/>
        <v>4.9964419999999992</v>
      </c>
      <c r="I1340">
        <f t="shared" si="494"/>
        <v>2.9793059999999998</v>
      </c>
      <c r="J1340">
        <f t="shared" si="495"/>
        <v>1.7953110000000001</v>
      </c>
      <c r="K1340">
        <f t="shared" si="496"/>
        <v>2.7228150000000002</v>
      </c>
      <c r="L1340">
        <f t="shared" si="497"/>
        <v>3.1234685</v>
      </c>
      <c r="M1340">
        <f t="shared" si="498"/>
        <v>0.67412524367861337</v>
      </c>
      <c r="O1340" s="24">
        <v>5.234159</v>
      </c>
      <c r="P1340" s="24">
        <v>4.5852630000000003</v>
      </c>
      <c r="Q1340" s="24">
        <v>1.4934730000000001</v>
      </c>
      <c r="R1340" s="24">
        <v>1.4085000000000001</v>
      </c>
      <c r="T1340">
        <f t="shared" si="509"/>
        <v>2.0636640000000002</v>
      </c>
      <c r="U1340">
        <f t="shared" si="509"/>
        <v>1.9736850000000001</v>
      </c>
      <c r="V1340">
        <f t="shared" si="509"/>
        <v>1.3154711000000001</v>
      </c>
      <c r="W1340">
        <f t="shared" si="509"/>
        <v>0.39262200000000003</v>
      </c>
      <c r="X1340">
        <f t="shared" si="499"/>
        <v>1.4363605250000002</v>
      </c>
      <c r="Y1340">
        <f t="shared" si="500"/>
        <v>0.38581424749343501</v>
      </c>
      <c r="AA1340" s="24">
        <v>6.1214380000000004</v>
      </c>
      <c r="AB1340" s="24">
        <v>7.0161730000000002</v>
      </c>
      <c r="AC1340" s="24">
        <v>4.0197219999999998</v>
      </c>
      <c r="AD1340" s="24">
        <v>2.6115370000000002</v>
      </c>
      <c r="AF1340">
        <f t="shared" si="510"/>
        <v>1.8121200000000002</v>
      </c>
      <c r="AG1340">
        <f t="shared" si="510"/>
        <v>3.8907720000000001</v>
      </c>
      <c r="AH1340">
        <f t="shared" si="510"/>
        <v>3.7960513999999996</v>
      </c>
      <c r="AI1340">
        <f t="shared" si="510"/>
        <v>2.3709393000000003</v>
      </c>
      <c r="AJ1340">
        <f t="shared" si="501"/>
        <v>2.9674706749999999</v>
      </c>
      <c r="AK1340">
        <f t="shared" si="502"/>
        <v>0.51878995574402342</v>
      </c>
      <c r="AM1340" s="24">
        <v>6.6655129999999998</v>
      </c>
      <c r="AN1340" s="24">
        <v>8.2279159999999987</v>
      </c>
      <c r="AO1340" s="24">
        <v>1.2737927</v>
      </c>
      <c r="AP1340" s="24">
        <v>3.2443080000000002</v>
      </c>
      <c r="AR1340">
        <f t="shared" si="503"/>
        <v>2.4076899999999997</v>
      </c>
      <c r="AS1340">
        <f t="shared" si="504"/>
        <v>3.192245999999999</v>
      </c>
      <c r="AT1340">
        <f t="shared" si="505"/>
        <v>0.99181330000000001</v>
      </c>
      <c r="AU1340">
        <f t="shared" si="506"/>
        <v>2.8466373000000003</v>
      </c>
      <c r="AV1340">
        <f t="shared" si="507"/>
        <v>2.3595966499999994</v>
      </c>
      <c r="AW1340">
        <f t="shared" si="508"/>
        <v>0.48336130358660373</v>
      </c>
    </row>
    <row r="1341" spans="1:49" x14ac:dyDescent="0.35">
      <c r="A1341" s="24" t="s">
        <v>2771</v>
      </c>
      <c r="B1341" s="24" t="s">
        <v>2772</v>
      </c>
      <c r="C1341" s="24">
        <v>11.295067</v>
      </c>
      <c r="D1341" s="24">
        <v>6.0032579999999998</v>
      </c>
      <c r="E1341" s="24">
        <v>1.7953110000000001</v>
      </c>
      <c r="F1341" s="24">
        <v>2.8717420000000002</v>
      </c>
      <c r="H1341">
        <f t="shared" si="493"/>
        <v>4.9964419999999992</v>
      </c>
      <c r="I1341">
        <f t="shared" si="494"/>
        <v>2.9793059999999998</v>
      </c>
      <c r="J1341">
        <f t="shared" si="495"/>
        <v>1.7953110000000001</v>
      </c>
      <c r="K1341">
        <f t="shared" si="496"/>
        <v>2.7228150000000002</v>
      </c>
      <c r="L1341">
        <f t="shared" si="497"/>
        <v>3.1234685</v>
      </c>
      <c r="M1341">
        <f t="shared" si="498"/>
        <v>0.67412524367861337</v>
      </c>
      <c r="O1341" s="24">
        <v>5.234159</v>
      </c>
      <c r="P1341" s="24">
        <v>4.5852630000000003</v>
      </c>
      <c r="Q1341" s="24">
        <v>1.4934730000000001</v>
      </c>
      <c r="R1341" s="24">
        <v>1.4085000000000001</v>
      </c>
      <c r="T1341">
        <f t="shared" si="509"/>
        <v>2.0636640000000002</v>
      </c>
      <c r="U1341">
        <f t="shared" si="509"/>
        <v>1.9736850000000001</v>
      </c>
      <c r="V1341">
        <f t="shared" si="509"/>
        <v>1.3154711000000001</v>
      </c>
      <c r="W1341">
        <f t="shared" si="509"/>
        <v>0.39262200000000003</v>
      </c>
      <c r="X1341">
        <f t="shared" si="499"/>
        <v>1.4363605250000002</v>
      </c>
      <c r="Y1341">
        <f t="shared" si="500"/>
        <v>0.38581424749343501</v>
      </c>
      <c r="AA1341" s="24">
        <v>6.1214380000000004</v>
      </c>
      <c r="AB1341" s="24">
        <v>7.1061529999999999</v>
      </c>
      <c r="AC1341" s="24">
        <v>4.0197219999999998</v>
      </c>
      <c r="AD1341" s="24">
        <v>2.6115370000000002</v>
      </c>
      <c r="AF1341">
        <f t="shared" si="510"/>
        <v>1.8121200000000002</v>
      </c>
      <c r="AG1341">
        <f t="shared" si="510"/>
        <v>3.9807519999999998</v>
      </c>
      <c r="AH1341">
        <f t="shared" si="510"/>
        <v>3.7960513999999996</v>
      </c>
      <c r="AI1341">
        <f t="shared" si="510"/>
        <v>2.3709393000000003</v>
      </c>
      <c r="AJ1341">
        <f t="shared" si="501"/>
        <v>2.9899656749999997</v>
      </c>
      <c r="AK1341">
        <f t="shared" si="502"/>
        <v>0.53244294098973899</v>
      </c>
      <c r="AM1341" s="24">
        <v>6.6655129999999998</v>
      </c>
      <c r="AN1341" s="24">
        <v>8.2279159999999987</v>
      </c>
      <c r="AO1341" s="24">
        <v>1.2737927</v>
      </c>
      <c r="AP1341" s="24">
        <v>3.2443080000000002</v>
      </c>
      <c r="AR1341">
        <f t="shared" si="503"/>
        <v>2.4076899999999997</v>
      </c>
      <c r="AS1341">
        <f t="shared" si="504"/>
        <v>3.192245999999999</v>
      </c>
      <c r="AT1341">
        <f t="shared" si="505"/>
        <v>0.99181330000000001</v>
      </c>
      <c r="AU1341">
        <f t="shared" si="506"/>
        <v>2.8466373000000003</v>
      </c>
      <c r="AV1341">
        <f t="shared" si="507"/>
        <v>2.3595966499999994</v>
      </c>
      <c r="AW1341">
        <f t="shared" si="508"/>
        <v>0.48336130358660373</v>
      </c>
    </row>
    <row r="1342" spans="1:49" x14ac:dyDescent="0.35">
      <c r="A1342" s="24" t="s">
        <v>2773</v>
      </c>
      <c r="B1342" s="24" t="s">
        <v>2774</v>
      </c>
      <c r="C1342" s="24">
        <v>11.295067</v>
      </c>
      <c r="D1342" s="24">
        <v>6.0032579999999998</v>
      </c>
      <c r="E1342" s="24">
        <v>1.7953110000000001</v>
      </c>
      <c r="F1342" s="24">
        <v>2.8717420000000002</v>
      </c>
      <c r="H1342">
        <f t="shared" si="493"/>
        <v>4.9964419999999992</v>
      </c>
      <c r="I1342">
        <f t="shared" si="494"/>
        <v>2.9793059999999998</v>
      </c>
      <c r="J1342">
        <f t="shared" si="495"/>
        <v>1.7953110000000001</v>
      </c>
      <c r="K1342">
        <f t="shared" si="496"/>
        <v>2.7228150000000002</v>
      </c>
      <c r="L1342">
        <f t="shared" si="497"/>
        <v>3.1234685</v>
      </c>
      <c r="M1342">
        <f t="shared" si="498"/>
        <v>0.67412524367861337</v>
      </c>
      <c r="O1342" s="24">
        <v>5.234159</v>
      </c>
      <c r="P1342" s="24">
        <v>4.5852630000000003</v>
      </c>
      <c r="Q1342" s="24">
        <v>1.4934730000000001</v>
      </c>
      <c r="R1342" s="24">
        <v>1.4085000000000001</v>
      </c>
      <c r="T1342">
        <f t="shared" si="509"/>
        <v>2.0636640000000002</v>
      </c>
      <c r="U1342">
        <f t="shared" si="509"/>
        <v>1.9736850000000001</v>
      </c>
      <c r="V1342">
        <f t="shared" si="509"/>
        <v>1.3154711000000001</v>
      </c>
      <c r="W1342">
        <f t="shared" si="509"/>
        <v>0.39262200000000003</v>
      </c>
      <c r="X1342">
        <f t="shared" si="499"/>
        <v>1.4363605250000002</v>
      </c>
      <c r="Y1342">
        <f t="shared" si="500"/>
        <v>0.38581424749343501</v>
      </c>
      <c r="AA1342" s="24">
        <v>6.1214380000000004</v>
      </c>
      <c r="AB1342" s="24">
        <v>7.1573599999999997</v>
      </c>
      <c r="AC1342" s="24">
        <v>4.0197219999999998</v>
      </c>
      <c r="AD1342" s="24">
        <v>2.6115370000000002</v>
      </c>
      <c r="AF1342">
        <f t="shared" si="510"/>
        <v>1.8121200000000002</v>
      </c>
      <c r="AG1342">
        <f t="shared" si="510"/>
        <v>4.0319589999999996</v>
      </c>
      <c r="AH1342">
        <f t="shared" si="510"/>
        <v>3.7960513999999996</v>
      </c>
      <c r="AI1342">
        <f t="shared" si="510"/>
        <v>2.3709393000000003</v>
      </c>
      <c r="AJ1342">
        <f t="shared" si="501"/>
        <v>3.002767425</v>
      </c>
      <c r="AK1342">
        <f t="shared" si="502"/>
        <v>0.54047685991499816</v>
      </c>
      <c r="AM1342" s="24">
        <v>6.6655129999999998</v>
      </c>
      <c r="AN1342" s="24">
        <v>8.2279159999999987</v>
      </c>
      <c r="AO1342" s="24">
        <v>1.2737927</v>
      </c>
      <c r="AP1342" s="24">
        <v>3.2443080000000002</v>
      </c>
      <c r="AR1342">
        <f t="shared" si="503"/>
        <v>2.4076899999999997</v>
      </c>
      <c r="AS1342">
        <f t="shared" si="504"/>
        <v>3.192245999999999</v>
      </c>
      <c r="AT1342">
        <f t="shared" si="505"/>
        <v>0.99181330000000001</v>
      </c>
      <c r="AU1342">
        <f t="shared" si="506"/>
        <v>2.8466373000000003</v>
      </c>
      <c r="AV1342">
        <f t="shared" si="507"/>
        <v>2.3595966499999994</v>
      </c>
      <c r="AW1342">
        <f t="shared" si="508"/>
        <v>0.48336130358660373</v>
      </c>
    </row>
    <row r="1343" spans="1:49" x14ac:dyDescent="0.35">
      <c r="A1343" s="24" t="s">
        <v>2775</v>
      </c>
      <c r="B1343" s="24" t="s">
        <v>2776</v>
      </c>
      <c r="C1343" s="24">
        <v>11.295067</v>
      </c>
      <c r="D1343" s="24">
        <v>6.0032579999999998</v>
      </c>
      <c r="E1343" s="24">
        <v>1.7953110000000001</v>
      </c>
      <c r="F1343" s="24">
        <v>2.8717420000000002</v>
      </c>
      <c r="H1343">
        <f t="shared" si="493"/>
        <v>4.9964419999999992</v>
      </c>
      <c r="I1343">
        <f t="shared" si="494"/>
        <v>2.9793059999999998</v>
      </c>
      <c r="J1343">
        <f t="shared" si="495"/>
        <v>1.7953110000000001</v>
      </c>
      <c r="K1343">
        <f t="shared" si="496"/>
        <v>2.7228150000000002</v>
      </c>
      <c r="L1343">
        <f t="shared" si="497"/>
        <v>3.1234685</v>
      </c>
      <c r="M1343">
        <f t="shared" si="498"/>
        <v>0.67412524367861337</v>
      </c>
      <c r="O1343" s="24">
        <v>5.234159</v>
      </c>
      <c r="P1343" s="24">
        <v>4.5852630000000003</v>
      </c>
      <c r="Q1343" s="24">
        <v>1.4934730000000001</v>
      </c>
      <c r="R1343" s="24">
        <v>1.4085000000000001</v>
      </c>
      <c r="T1343">
        <f t="shared" si="509"/>
        <v>2.0636640000000002</v>
      </c>
      <c r="U1343">
        <f t="shared" si="509"/>
        <v>1.9736850000000001</v>
      </c>
      <c r="V1343">
        <f t="shared" si="509"/>
        <v>1.3154711000000001</v>
      </c>
      <c r="W1343">
        <f t="shared" si="509"/>
        <v>0.39262200000000003</v>
      </c>
      <c r="X1343">
        <f t="shared" si="499"/>
        <v>1.4363605250000002</v>
      </c>
      <c r="Y1343">
        <f t="shared" si="500"/>
        <v>0.38581424749343501</v>
      </c>
      <c r="AA1343" s="24">
        <v>6.1214380000000004</v>
      </c>
      <c r="AB1343" s="24">
        <v>7.1705259999999997</v>
      </c>
      <c r="AC1343" s="24">
        <v>4.0197219999999998</v>
      </c>
      <c r="AD1343" s="24">
        <v>2.6115370000000002</v>
      </c>
      <c r="AF1343">
        <f t="shared" si="510"/>
        <v>1.8121200000000002</v>
      </c>
      <c r="AG1343">
        <f t="shared" si="510"/>
        <v>4.0451249999999996</v>
      </c>
      <c r="AH1343">
        <f t="shared" si="510"/>
        <v>3.7960513999999996</v>
      </c>
      <c r="AI1343">
        <f t="shared" si="510"/>
        <v>2.3709393000000003</v>
      </c>
      <c r="AJ1343">
        <f t="shared" si="501"/>
        <v>3.0060589249999996</v>
      </c>
      <c r="AK1343">
        <f t="shared" si="502"/>
        <v>0.54257207765902982</v>
      </c>
      <c r="AM1343" s="24">
        <v>6.6655129999999998</v>
      </c>
      <c r="AN1343" s="24">
        <v>8.2279159999999987</v>
      </c>
      <c r="AO1343" s="24">
        <v>1.2737927</v>
      </c>
      <c r="AP1343" s="24">
        <v>3.2443080000000002</v>
      </c>
      <c r="AR1343">
        <f t="shared" si="503"/>
        <v>2.4076899999999997</v>
      </c>
      <c r="AS1343">
        <f t="shared" si="504"/>
        <v>3.192245999999999</v>
      </c>
      <c r="AT1343">
        <f t="shared" si="505"/>
        <v>0.99181330000000001</v>
      </c>
      <c r="AU1343">
        <f t="shared" si="506"/>
        <v>2.8466373000000003</v>
      </c>
      <c r="AV1343">
        <f t="shared" si="507"/>
        <v>2.3595966499999994</v>
      </c>
      <c r="AW1343">
        <f t="shared" si="508"/>
        <v>0.48336130358660373</v>
      </c>
    </row>
    <row r="1344" spans="1:49" x14ac:dyDescent="0.35">
      <c r="A1344" s="24" t="s">
        <v>2777</v>
      </c>
      <c r="B1344" s="24" t="s">
        <v>2778</v>
      </c>
      <c r="C1344" s="24">
        <v>11.295067</v>
      </c>
      <c r="D1344" s="24">
        <v>6.0032579999999998</v>
      </c>
      <c r="E1344" s="24">
        <v>1.7953110000000001</v>
      </c>
      <c r="F1344" s="24">
        <v>2.8717420000000002</v>
      </c>
      <c r="H1344">
        <f t="shared" si="493"/>
        <v>4.9964419999999992</v>
      </c>
      <c r="I1344">
        <f t="shared" si="494"/>
        <v>2.9793059999999998</v>
      </c>
      <c r="J1344">
        <f t="shared" si="495"/>
        <v>1.7953110000000001</v>
      </c>
      <c r="K1344">
        <f t="shared" si="496"/>
        <v>2.7228150000000002</v>
      </c>
      <c r="L1344">
        <f t="shared" si="497"/>
        <v>3.1234685</v>
      </c>
      <c r="M1344">
        <f t="shared" si="498"/>
        <v>0.67412524367861337</v>
      </c>
      <c r="O1344" s="24">
        <v>5.2370789999999996</v>
      </c>
      <c r="P1344" s="24">
        <v>4.5852630000000003</v>
      </c>
      <c r="Q1344" s="24">
        <v>1.4934730000000001</v>
      </c>
      <c r="R1344" s="24">
        <v>1.4085000000000001</v>
      </c>
      <c r="T1344">
        <f t="shared" si="509"/>
        <v>2.0665839999999998</v>
      </c>
      <c r="U1344">
        <f t="shared" si="509"/>
        <v>1.9736850000000001</v>
      </c>
      <c r="V1344">
        <f t="shared" si="509"/>
        <v>1.3154711000000001</v>
      </c>
      <c r="W1344">
        <f t="shared" si="509"/>
        <v>0.39262200000000003</v>
      </c>
      <c r="X1344">
        <f t="shared" si="499"/>
        <v>1.4370905250000001</v>
      </c>
      <c r="Y1344">
        <f t="shared" si="500"/>
        <v>0.38621037552102622</v>
      </c>
      <c r="AA1344" s="24">
        <v>6.1214380000000004</v>
      </c>
      <c r="AB1344" s="24">
        <v>7.1734299999999998</v>
      </c>
      <c r="AC1344" s="24">
        <v>4.0197219999999998</v>
      </c>
      <c r="AD1344" s="24">
        <v>2.6115370000000002</v>
      </c>
      <c r="AF1344">
        <f t="shared" si="510"/>
        <v>1.8121200000000002</v>
      </c>
      <c r="AG1344">
        <f t="shared" si="510"/>
        <v>4.0480289999999997</v>
      </c>
      <c r="AH1344">
        <f t="shared" si="510"/>
        <v>3.7960513999999996</v>
      </c>
      <c r="AI1344">
        <f t="shared" si="510"/>
        <v>2.3709393000000003</v>
      </c>
      <c r="AJ1344">
        <f t="shared" si="501"/>
        <v>3.0067849249999998</v>
      </c>
      <c r="AK1344">
        <f t="shared" si="502"/>
        <v>0.543035813286321</v>
      </c>
      <c r="AM1344" s="24">
        <v>6.6655129999999998</v>
      </c>
      <c r="AN1344" s="24">
        <v>8.2279159999999987</v>
      </c>
      <c r="AO1344" s="24">
        <v>1.2737927</v>
      </c>
      <c r="AP1344" s="24">
        <v>3.2443080000000002</v>
      </c>
      <c r="AR1344">
        <f t="shared" si="503"/>
        <v>2.4076899999999997</v>
      </c>
      <c r="AS1344">
        <f t="shared" si="504"/>
        <v>3.192245999999999</v>
      </c>
      <c r="AT1344">
        <f t="shared" si="505"/>
        <v>0.99181330000000001</v>
      </c>
      <c r="AU1344">
        <f t="shared" si="506"/>
        <v>2.8466373000000003</v>
      </c>
      <c r="AV1344">
        <f t="shared" si="507"/>
        <v>2.3595966499999994</v>
      </c>
      <c r="AW1344">
        <f t="shared" si="508"/>
        <v>0.48336130358660373</v>
      </c>
    </row>
    <row r="1345" spans="1:49" x14ac:dyDescent="0.35">
      <c r="A1345" s="24" t="s">
        <v>2779</v>
      </c>
      <c r="B1345" s="24" t="s">
        <v>2780</v>
      </c>
      <c r="C1345" s="24">
        <v>11.295067</v>
      </c>
      <c r="D1345" s="24">
        <v>6.0032579999999998</v>
      </c>
      <c r="E1345" s="24">
        <v>1.7953110000000001</v>
      </c>
      <c r="F1345" s="24">
        <v>2.8717420000000002</v>
      </c>
      <c r="H1345">
        <f t="shared" si="493"/>
        <v>4.9964419999999992</v>
      </c>
      <c r="I1345">
        <f t="shared" si="494"/>
        <v>2.9793059999999998</v>
      </c>
      <c r="J1345">
        <f t="shared" si="495"/>
        <v>1.7953110000000001</v>
      </c>
      <c r="K1345">
        <f t="shared" si="496"/>
        <v>2.7228150000000002</v>
      </c>
      <c r="L1345">
        <f t="shared" si="497"/>
        <v>3.1234685</v>
      </c>
      <c r="M1345">
        <f t="shared" si="498"/>
        <v>0.67412524367861337</v>
      </c>
      <c r="O1345" s="24">
        <v>5.291175</v>
      </c>
      <c r="P1345" s="24">
        <v>4.5852630000000003</v>
      </c>
      <c r="Q1345" s="24">
        <v>1.4934730000000001</v>
      </c>
      <c r="R1345" s="24">
        <v>1.4085000000000001</v>
      </c>
      <c r="T1345">
        <f t="shared" si="509"/>
        <v>2.1206800000000001</v>
      </c>
      <c r="U1345">
        <f t="shared" si="509"/>
        <v>1.9736850000000001</v>
      </c>
      <c r="V1345">
        <f t="shared" si="509"/>
        <v>1.3154711000000001</v>
      </c>
      <c r="W1345">
        <f t="shared" si="509"/>
        <v>0.39262200000000003</v>
      </c>
      <c r="X1345">
        <f t="shared" si="499"/>
        <v>1.450614525</v>
      </c>
      <c r="Y1345">
        <f t="shared" si="500"/>
        <v>0.393721812840859</v>
      </c>
      <c r="AA1345" s="24">
        <v>6.1214380000000004</v>
      </c>
      <c r="AB1345" s="24">
        <v>7.1734299999999998</v>
      </c>
      <c r="AC1345" s="24">
        <v>4.0197219999999998</v>
      </c>
      <c r="AD1345" s="24">
        <v>2.6189</v>
      </c>
      <c r="AF1345">
        <f t="shared" si="510"/>
        <v>1.8121200000000002</v>
      </c>
      <c r="AG1345">
        <f t="shared" si="510"/>
        <v>4.0480289999999997</v>
      </c>
      <c r="AH1345">
        <f t="shared" si="510"/>
        <v>3.7960513999999996</v>
      </c>
      <c r="AI1345">
        <f t="shared" si="510"/>
        <v>2.3783023000000001</v>
      </c>
      <c r="AJ1345">
        <f t="shared" si="501"/>
        <v>3.0086256749999998</v>
      </c>
      <c r="AK1345">
        <f t="shared" si="502"/>
        <v>0.54232001098608995</v>
      </c>
      <c r="AM1345" s="24">
        <v>6.6655129999999998</v>
      </c>
      <c r="AN1345" s="24">
        <v>8.2279159999999987</v>
      </c>
      <c r="AO1345" s="24">
        <v>1.2737927</v>
      </c>
      <c r="AP1345" s="24">
        <v>3.2443080000000002</v>
      </c>
      <c r="AR1345">
        <f t="shared" si="503"/>
        <v>2.4076899999999997</v>
      </c>
      <c r="AS1345">
        <f t="shared" si="504"/>
        <v>3.192245999999999</v>
      </c>
      <c r="AT1345">
        <f t="shared" si="505"/>
        <v>0.99181330000000001</v>
      </c>
      <c r="AU1345">
        <f t="shared" si="506"/>
        <v>2.8466373000000003</v>
      </c>
      <c r="AV1345">
        <f t="shared" si="507"/>
        <v>2.3595966499999994</v>
      </c>
      <c r="AW1345">
        <f t="shared" si="508"/>
        <v>0.48336130358660373</v>
      </c>
    </row>
    <row r="1346" spans="1:49" x14ac:dyDescent="0.35">
      <c r="A1346" s="24" t="s">
        <v>2781</v>
      </c>
      <c r="B1346" s="24" t="s">
        <v>2782</v>
      </c>
      <c r="C1346" s="24">
        <v>11.295067</v>
      </c>
      <c r="D1346" s="24">
        <v>6.0032579999999998</v>
      </c>
      <c r="E1346" s="24">
        <v>1.7953110000000001</v>
      </c>
      <c r="F1346" s="24">
        <v>2.8717420000000002</v>
      </c>
      <c r="H1346">
        <f t="shared" si="493"/>
        <v>4.9964419999999992</v>
      </c>
      <c r="I1346">
        <f t="shared" si="494"/>
        <v>2.9793059999999998</v>
      </c>
      <c r="J1346">
        <f t="shared" si="495"/>
        <v>1.7953110000000001</v>
      </c>
      <c r="K1346">
        <f t="shared" si="496"/>
        <v>2.7228150000000002</v>
      </c>
      <c r="L1346">
        <f t="shared" si="497"/>
        <v>3.1234685</v>
      </c>
      <c r="M1346">
        <f t="shared" si="498"/>
        <v>0.67412524367861337</v>
      </c>
      <c r="O1346" s="24">
        <v>5.3116640000000004</v>
      </c>
      <c r="P1346" s="24">
        <v>4.5852630000000003</v>
      </c>
      <c r="Q1346" s="24">
        <v>1.4934730000000001</v>
      </c>
      <c r="R1346" s="24">
        <v>1.4085000000000001</v>
      </c>
      <c r="T1346">
        <f t="shared" si="509"/>
        <v>2.1411690000000005</v>
      </c>
      <c r="U1346">
        <f t="shared" si="509"/>
        <v>1.9736850000000001</v>
      </c>
      <c r="V1346">
        <f t="shared" si="509"/>
        <v>1.3154711000000001</v>
      </c>
      <c r="W1346">
        <f t="shared" si="509"/>
        <v>0.39262200000000003</v>
      </c>
      <c r="X1346">
        <f t="shared" si="499"/>
        <v>1.4557367750000003</v>
      </c>
      <c r="Y1346">
        <f t="shared" si="500"/>
        <v>0.39665005391566582</v>
      </c>
      <c r="AA1346" s="24">
        <v>6.1214380000000004</v>
      </c>
      <c r="AB1346" s="24">
        <v>7.1734299999999998</v>
      </c>
      <c r="AC1346" s="24">
        <v>4.0197219999999998</v>
      </c>
      <c r="AD1346" s="24">
        <v>2.6395940000000002</v>
      </c>
      <c r="AF1346">
        <f t="shared" si="510"/>
        <v>1.8121200000000002</v>
      </c>
      <c r="AG1346">
        <f t="shared" si="510"/>
        <v>4.0480289999999997</v>
      </c>
      <c r="AH1346">
        <f t="shared" si="510"/>
        <v>3.7960513999999996</v>
      </c>
      <c r="AI1346">
        <f t="shared" si="510"/>
        <v>2.3989963000000003</v>
      </c>
      <c r="AJ1346">
        <f t="shared" si="501"/>
        <v>3.0137991749999999</v>
      </c>
      <c r="AK1346">
        <f t="shared" si="502"/>
        <v>0.54033672288474643</v>
      </c>
      <c r="AM1346" s="24">
        <v>6.6655129999999998</v>
      </c>
      <c r="AN1346" s="24">
        <v>8.2279159999999987</v>
      </c>
      <c r="AO1346" s="24">
        <v>1.2737927</v>
      </c>
      <c r="AP1346" s="24">
        <v>3.2443080000000002</v>
      </c>
      <c r="AR1346">
        <f t="shared" si="503"/>
        <v>2.4076899999999997</v>
      </c>
      <c r="AS1346">
        <f t="shared" si="504"/>
        <v>3.192245999999999</v>
      </c>
      <c r="AT1346">
        <f t="shared" si="505"/>
        <v>0.99181330000000001</v>
      </c>
      <c r="AU1346">
        <f t="shared" si="506"/>
        <v>2.8466373000000003</v>
      </c>
      <c r="AV1346">
        <f t="shared" si="507"/>
        <v>2.3595966499999994</v>
      </c>
      <c r="AW1346">
        <f t="shared" si="508"/>
        <v>0.48336130358660373</v>
      </c>
    </row>
    <row r="1347" spans="1:49" x14ac:dyDescent="0.35">
      <c r="A1347" s="24" t="s">
        <v>2783</v>
      </c>
      <c r="B1347" s="24" t="s">
        <v>2784</v>
      </c>
      <c r="C1347" s="24">
        <v>11.295067</v>
      </c>
      <c r="D1347" s="24">
        <v>6.0032579999999998</v>
      </c>
      <c r="E1347" s="24">
        <v>1.7953110000000001</v>
      </c>
      <c r="F1347" s="24">
        <v>2.8717420000000002</v>
      </c>
      <c r="H1347">
        <f t="shared" si="493"/>
        <v>4.9964419999999992</v>
      </c>
      <c r="I1347">
        <f t="shared" si="494"/>
        <v>2.9793059999999998</v>
      </c>
      <c r="J1347">
        <f t="shared" si="495"/>
        <v>1.7953110000000001</v>
      </c>
      <c r="K1347">
        <f t="shared" si="496"/>
        <v>2.7228150000000002</v>
      </c>
      <c r="L1347">
        <f t="shared" si="497"/>
        <v>3.1234685</v>
      </c>
      <c r="M1347">
        <f t="shared" si="498"/>
        <v>0.67412524367861337</v>
      </c>
      <c r="O1347" s="24">
        <v>5.3116640000000004</v>
      </c>
      <c r="P1347" s="24">
        <v>4.5852630000000003</v>
      </c>
      <c r="Q1347" s="24">
        <v>1.4934730000000001</v>
      </c>
      <c r="R1347" s="24">
        <v>1.4085000000000001</v>
      </c>
      <c r="T1347">
        <f t="shared" si="509"/>
        <v>2.1411690000000005</v>
      </c>
      <c r="U1347">
        <f t="shared" si="509"/>
        <v>1.9736850000000001</v>
      </c>
      <c r="V1347">
        <f t="shared" si="509"/>
        <v>1.3154711000000001</v>
      </c>
      <c r="W1347">
        <f t="shared" si="509"/>
        <v>0.39262200000000003</v>
      </c>
      <c r="X1347">
        <f t="shared" si="499"/>
        <v>1.4557367750000003</v>
      </c>
      <c r="Y1347">
        <f t="shared" si="500"/>
        <v>0.39665005391566582</v>
      </c>
      <c r="AA1347" s="24">
        <v>6.1214380000000004</v>
      </c>
      <c r="AB1347" s="24">
        <v>7.1734299999999998</v>
      </c>
      <c r="AC1347" s="24">
        <v>4.0197219999999998</v>
      </c>
      <c r="AD1347" s="24">
        <v>2.6447959999999999</v>
      </c>
      <c r="AF1347">
        <f t="shared" si="510"/>
        <v>1.8121200000000002</v>
      </c>
      <c r="AG1347">
        <f t="shared" si="510"/>
        <v>4.0480289999999997</v>
      </c>
      <c r="AH1347">
        <f t="shared" si="510"/>
        <v>3.7960513999999996</v>
      </c>
      <c r="AI1347">
        <f t="shared" si="510"/>
        <v>2.4041983</v>
      </c>
      <c r="AJ1347">
        <f t="shared" si="501"/>
        <v>3.0150996750000001</v>
      </c>
      <c r="AK1347">
        <f t="shared" si="502"/>
        <v>0.53984482150470992</v>
      </c>
      <c r="AM1347" s="24">
        <v>6.6655129999999998</v>
      </c>
      <c r="AN1347" s="24">
        <v>8.2279159999999987</v>
      </c>
      <c r="AO1347" s="24">
        <v>1.2737927</v>
      </c>
      <c r="AP1347" s="24">
        <v>3.2443080000000002</v>
      </c>
      <c r="AR1347">
        <f t="shared" si="503"/>
        <v>2.4076899999999997</v>
      </c>
      <c r="AS1347">
        <f t="shared" si="504"/>
        <v>3.192245999999999</v>
      </c>
      <c r="AT1347">
        <f t="shared" si="505"/>
        <v>0.99181330000000001</v>
      </c>
      <c r="AU1347">
        <f t="shared" si="506"/>
        <v>2.8466373000000003</v>
      </c>
      <c r="AV1347">
        <f t="shared" si="507"/>
        <v>2.3595966499999994</v>
      </c>
      <c r="AW1347">
        <f t="shared" si="508"/>
        <v>0.48336130358660373</v>
      </c>
    </row>
    <row r="1348" spans="1:49" x14ac:dyDescent="0.35">
      <c r="A1348" s="24" t="s">
        <v>2785</v>
      </c>
      <c r="B1348" s="24" t="s">
        <v>2786</v>
      </c>
      <c r="C1348" s="24">
        <v>11.295067</v>
      </c>
      <c r="D1348" s="24">
        <v>6.0032579999999998</v>
      </c>
      <c r="E1348" s="24">
        <v>1.7953110000000001</v>
      </c>
      <c r="F1348" s="24">
        <v>2.8717420000000002</v>
      </c>
      <c r="H1348">
        <f t="shared" si="493"/>
        <v>4.9964419999999992</v>
      </c>
      <c r="I1348">
        <f t="shared" si="494"/>
        <v>2.9793059999999998</v>
      </c>
      <c r="J1348">
        <f t="shared" si="495"/>
        <v>1.7953110000000001</v>
      </c>
      <c r="K1348">
        <f t="shared" si="496"/>
        <v>2.7228150000000002</v>
      </c>
      <c r="L1348">
        <f t="shared" si="497"/>
        <v>3.1234685</v>
      </c>
      <c r="M1348">
        <f t="shared" si="498"/>
        <v>0.67412524367861337</v>
      </c>
      <c r="O1348" s="24">
        <v>5.3116640000000004</v>
      </c>
      <c r="P1348" s="24">
        <v>4.5852630000000003</v>
      </c>
      <c r="Q1348" s="24">
        <v>1.4934730000000001</v>
      </c>
      <c r="R1348" s="24">
        <v>1.4085000000000001</v>
      </c>
      <c r="T1348">
        <f t="shared" si="509"/>
        <v>2.1411690000000005</v>
      </c>
      <c r="U1348">
        <f t="shared" si="509"/>
        <v>1.9736850000000001</v>
      </c>
      <c r="V1348">
        <f t="shared" si="509"/>
        <v>1.3154711000000001</v>
      </c>
      <c r="W1348">
        <f t="shared" si="509"/>
        <v>0.39262200000000003</v>
      </c>
      <c r="X1348">
        <f t="shared" si="499"/>
        <v>1.4557367750000003</v>
      </c>
      <c r="Y1348">
        <f t="shared" si="500"/>
        <v>0.39665005391566582</v>
      </c>
      <c r="AA1348" s="24">
        <v>6.1214380000000004</v>
      </c>
      <c r="AB1348" s="24">
        <v>7.1734299999999998</v>
      </c>
      <c r="AC1348" s="24">
        <v>4.0197219999999998</v>
      </c>
      <c r="AD1348" s="24">
        <v>2.6447959999999999</v>
      </c>
      <c r="AF1348">
        <f t="shared" si="510"/>
        <v>1.8121200000000002</v>
      </c>
      <c r="AG1348">
        <f t="shared" si="510"/>
        <v>4.0480289999999997</v>
      </c>
      <c r="AH1348">
        <f t="shared" si="510"/>
        <v>3.7960513999999996</v>
      </c>
      <c r="AI1348">
        <f t="shared" si="510"/>
        <v>2.4041983</v>
      </c>
      <c r="AJ1348">
        <f t="shared" si="501"/>
        <v>3.0150996750000001</v>
      </c>
      <c r="AK1348">
        <f t="shared" si="502"/>
        <v>0.53984482150470992</v>
      </c>
      <c r="AM1348" s="24">
        <v>6.6655129999999998</v>
      </c>
      <c r="AN1348" s="24">
        <v>8.2279159999999987</v>
      </c>
      <c r="AO1348" s="24">
        <v>1.2737927</v>
      </c>
      <c r="AP1348" s="24">
        <v>3.2443080000000002</v>
      </c>
      <c r="AR1348">
        <f t="shared" si="503"/>
        <v>2.4076899999999997</v>
      </c>
      <c r="AS1348">
        <f t="shared" si="504"/>
        <v>3.192245999999999</v>
      </c>
      <c r="AT1348">
        <f t="shared" si="505"/>
        <v>0.99181330000000001</v>
      </c>
      <c r="AU1348">
        <f t="shared" si="506"/>
        <v>2.8466373000000003</v>
      </c>
      <c r="AV1348">
        <f t="shared" si="507"/>
        <v>2.3595966499999994</v>
      </c>
      <c r="AW1348">
        <f t="shared" si="508"/>
        <v>0.48336130358660373</v>
      </c>
    </row>
    <row r="1349" spans="1:49" x14ac:dyDescent="0.35">
      <c r="A1349" s="24" t="s">
        <v>2787</v>
      </c>
      <c r="B1349" s="24" t="s">
        <v>2788</v>
      </c>
      <c r="C1349" s="24">
        <v>11.295067</v>
      </c>
      <c r="D1349" s="24">
        <v>6.0032579999999998</v>
      </c>
      <c r="E1349" s="24">
        <v>1.7953110000000001</v>
      </c>
      <c r="F1349" s="24">
        <v>2.8717420000000002</v>
      </c>
      <c r="H1349">
        <f t="shared" ref="H1349:H1412" si="511">C1349-C$1157</f>
        <v>4.9964419999999992</v>
      </c>
      <c r="I1349">
        <f t="shared" ref="I1349:I1412" si="512">D1349-D$1157</f>
        <v>2.9793059999999998</v>
      </c>
      <c r="J1349">
        <f t="shared" ref="J1349:J1412" si="513">E1349-E$1157</f>
        <v>1.7953110000000001</v>
      </c>
      <c r="K1349">
        <f t="shared" ref="K1349:K1412" si="514">F1349-F$1157</f>
        <v>2.7228150000000002</v>
      </c>
      <c r="L1349">
        <f t="shared" ref="L1349:L1412" si="515">AVERAGE(H1349:K1349)</f>
        <v>3.1234685</v>
      </c>
      <c r="M1349">
        <f t="shared" ref="M1349:M1412" si="516">STDEV(H1349:K1349)/SQRT(COUNT(H1349:K1349))</f>
        <v>0.67412524367861337</v>
      </c>
      <c r="O1349" s="24">
        <v>5.3116640000000004</v>
      </c>
      <c r="P1349" s="24">
        <v>4.5852630000000003</v>
      </c>
      <c r="Q1349" s="24">
        <v>1.4934730000000001</v>
      </c>
      <c r="R1349" s="24">
        <v>1.4085000000000001</v>
      </c>
      <c r="T1349">
        <f t="shared" si="509"/>
        <v>2.1411690000000005</v>
      </c>
      <c r="U1349">
        <f t="shared" si="509"/>
        <v>1.9736850000000001</v>
      </c>
      <c r="V1349">
        <f t="shared" si="509"/>
        <v>1.3154711000000001</v>
      </c>
      <c r="W1349">
        <f t="shared" ref="W1349:W1412" si="517">R1349-R$1157</f>
        <v>0.39262200000000003</v>
      </c>
      <c r="X1349">
        <f t="shared" ref="X1349:X1412" si="518">AVERAGE(T1349:W1349)</f>
        <v>1.4557367750000003</v>
      </c>
      <c r="Y1349">
        <f t="shared" ref="Y1349:Y1412" si="519">STDEV(T1349:W1349)/SQRT(COUNT(T1349:W1349))</f>
        <v>0.39665005391566582</v>
      </c>
      <c r="AA1349" s="24">
        <v>6.1214380000000004</v>
      </c>
      <c r="AB1349" s="24">
        <v>7.1734299999999998</v>
      </c>
      <c r="AC1349" s="24">
        <v>4.0197219999999998</v>
      </c>
      <c r="AD1349" s="24">
        <v>2.6447959999999999</v>
      </c>
      <c r="AF1349">
        <f t="shared" si="510"/>
        <v>1.8121200000000002</v>
      </c>
      <c r="AG1349">
        <f t="shared" si="510"/>
        <v>4.0480289999999997</v>
      </c>
      <c r="AH1349">
        <f t="shared" si="510"/>
        <v>3.7960513999999996</v>
      </c>
      <c r="AI1349">
        <f t="shared" ref="AI1349:AI1412" si="520">AD1349-AD$1157</f>
        <v>2.4041983</v>
      </c>
      <c r="AJ1349">
        <f t="shared" ref="AJ1349:AJ1412" si="521">AVERAGE(AF1349:AI1349)</f>
        <v>3.0150996750000001</v>
      </c>
      <c r="AK1349">
        <f t="shared" ref="AK1349:AK1412" si="522">STDEV(AF1349:AI1349)/SQRT(COUNT(AF1349:AI1349))</f>
        <v>0.53984482150470992</v>
      </c>
      <c r="AM1349" s="24">
        <v>6.6655129999999998</v>
      </c>
      <c r="AN1349" s="24">
        <v>8.2279159999999987</v>
      </c>
      <c r="AO1349" s="24">
        <v>1.2737927</v>
      </c>
      <c r="AP1349" s="24">
        <v>3.2443080000000002</v>
      </c>
      <c r="AR1349">
        <f t="shared" ref="AR1349:AR1412" si="523">AM1349-AM$1157</f>
        <v>2.4076899999999997</v>
      </c>
      <c r="AS1349">
        <f t="shared" ref="AS1349:AS1412" si="524">AN1349-AN$1157</f>
        <v>3.192245999999999</v>
      </c>
      <c r="AT1349">
        <f t="shared" ref="AT1349:AT1412" si="525">AO1349-AO$1157</f>
        <v>0.99181330000000001</v>
      </c>
      <c r="AU1349">
        <f t="shared" ref="AU1349:AU1412" si="526">AP1349-AP$1157</f>
        <v>2.8466373000000003</v>
      </c>
      <c r="AV1349">
        <f t="shared" ref="AV1349:AV1412" si="527">AVERAGE(AR1349:AU1349)</f>
        <v>2.3595966499999994</v>
      </c>
      <c r="AW1349">
        <f t="shared" ref="AW1349:AW1412" si="528">STDEV(AR1349:AU1349)/SQRT(COUNT(AR1349:AU1349))</f>
        <v>0.48336130358660373</v>
      </c>
    </row>
    <row r="1350" spans="1:49" x14ac:dyDescent="0.35">
      <c r="A1350" s="24" t="s">
        <v>2789</v>
      </c>
      <c r="B1350" s="24" t="s">
        <v>2790</v>
      </c>
      <c r="C1350" s="24">
        <v>11.295067</v>
      </c>
      <c r="D1350" s="24">
        <v>6.0032579999999998</v>
      </c>
      <c r="E1350" s="24">
        <v>1.7953110000000001</v>
      </c>
      <c r="F1350" s="24">
        <v>2.8717420000000002</v>
      </c>
      <c r="H1350">
        <f t="shared" si="511"/>
        <v>4.9964419999999992</v>
      </c>
      <c r="I1350">
        <f t="shared" si="512"/>
        <v>2.9793059999999998</v>
      </c>
      <c r="J1350">
        <f t="shared" si="513"/>
        <v>1.7953110000000001</v>
      </c>
      <c r="K1350">
        <f t="shared" si="514"/>
        <v>2.7228150000000002</v>
      </c>
      <c r="L1350">
        <f t="shared" si="515"/>
        <v>3.1234685</v>
      </c>
      <c r="M1350">
        <f t="shared" si="516"/>
        <v>0.67412524367861337</v>
      </c>
      <c r="O1350" s="24">
        <v>5.3116640000000004</v>
      </c>
      <c r="P1350" s="24">
        <v>4.5852630000000003</v>
      </c>
      <c r="Q1350" s="24">
        <v>1.4934730000000001</v>
      </c>
      <c r="R1350" s="24">
        <v>1.4085000000000001</v>
      </c>
      <c r="T1350">
        <f t="shared" ref="T1350:W1413" si="529">O1350-O$1157</f>
        <v>2.1411690000000005</v>
      </c>
      <c r="U1350">
        <f t="shared" si="529"/>
        <v>1.9736850000000001</v>
      </c>
      <c r="V1350">
        <f t="shared" si="529"/>
        <v>1.3154711000000001</v>
      </c>
      <c r="W1350">
        <f t="shared" si="517"/>
        <v>0.39262200000000003</v>
      </c>
      <c r="X1350">
        <f t="shared" si="518"/>
        <v>1.4557367750000003</v>
      </c>
      <c r="Y1350">
        <f t="shared" si="519"/>
        <v>0.39665005391566582</v>
      </c>
      <c r="AA1350" s="24">
        <v>6.1214380000000004</v>
      </c>
      <c r="AB1350" s="24">
        <v>7.1734299999999998</v>
      </c>
      <c r="AC1350" s="24">
        <v>4.0197219999999998</v>
      </c>
      <c r="AD1350" s="24">
        <v>2.6447959999999999</v>
      </c>
      <c r="AF1350">
        <f t="shared" ref="AF1350:AI1413" si="530">AA1350-AA$1157</f>
        <v>1.8121200000000002</v>
      </c>
      <c r="AG1350">
        <f t="shared" si="530"/>
        <v>4.0480289999999997</v>
      </c>
      <c r="AH1350">
        <f t="shared" si="530"/>
        <v>3.7960513999999996</v>
      </c>
      <c r="AI1350">
        <f t="shared" si="520"/>
        <v>2.4041983</v>
      </c>
      <c r="AJ1350">
        <f t="shared" si="521"/>
        <v>3.0150996750000001</v>
      </c>
      <c r="AK1350">
        <f t="shared" si="522"/>
        <v>0.53984482150470992</v>
      </c>
      <c r="AM1350" s="24">
        <v>6.6655129999999998</v>
      </c>
      <c r="AN1350" s="24">
        <v>8.2279159999999987</v>
      </c>
      <c r="AO1350" s="24">
        <v>1.2737927</v>
      </c>
      <c r="AP1350" s="24">
        <v>3.2443080000000002</v>
      </c>
      <c r="AR1350">
        <f t="shared" si="523"/>
        <v>2.4076899999999997</v>
      </c>
      <c r="AS1350">
        <f t="shared" si="524"/>
        <v>3.192245999999999</v>
      </c>
      <c r="AT1350">
        <f t="shared" si="525"/>
        <v>0.99181330000000001</v>
      </c>
      <c r="AU1350">
        <f t="shared" si="526"/>
        <v>2.8466373000000003</v>
      </c>
      <c r="AV1350">
        <f t="shared" si="527"/>
        <v>2.3595966499999994</v>
      </c>
      <c r="AW1350">
        <f t="shared" si="528"/>
        <v>0.48336130358660373</v>
      </c>
    </row>
    <row r="1351" spans="1:49" x14ac:dyDescent="0.35">
      <c r="A1351" s="24" t="s">
        <v>2791</v>
      </c>
      <c r="B1351" s="24" t="s">
        <v>2792</v>
      </c>
      <c r="C1351" s="24">
        <v>11.295067</v>
      </c>
      <c r="D1351" s="24">
        <v>6.0032579999999998</v>
      </c>
      <c r="E1351" s="24">
        <v>1.7953110000000001</v>
      </c>
      <c r="F1351" s="24">
        <v>2.8717420000000002</v>
      </c>
      <c r="H1351">
        <f t="shared" si="511"/>
        <v>4.9964419999999992</v>
      </c>
      <c r="I1351">
        <f t="shared" si="512"/>
        <v>2.9793059999999998</v>
      </c>
      <c r="J1351">
        <f t="shared" si="513"/>
        <v>1.7953110000000001</v>
      </c>
      <c r="K1351">
        <f t="shared" si="514"/>
        <v>2.7228150000000002</v>
      </c>
      <c r="L1351">
        <f t="shared" si="515"/>
        <v>3.1234685</v>
      </c>
      <c r="M1351">
        <f t="shared" si="516"/>
        <v>0.67412524367861337</v>
      </c>
      <c r="O1351" s="24">
        <v>5.3116640000000004</v>
      </c>
      <c r="P1351" s="24">
        <v>4.5852630000000003</v>
      </c>
      <c r="Q1351" s="24">
        <v>1.4934730000000001</v>
      </c>
      <c r="R1351" s="24">
        <v>1.4085000000000001</v>
      </c>
      <c r="T1351">
        <f t="shared" si="529"/>
        <v>2.1411690000000005</v>
      </c>
      <c r="U1351">
        <f t="shared" si="529"/>
        <v>1.9736850000000001</v>
      </c>
      <c r="V1351">
        <f t="shared" si="529"/>
        <v>1.3154711000000001</v>
      </c>
      <c r="W1351">
        <f t="shared" si="517"/>
        <v>0.39262200000000003</v>
      </c>
      <c r="X1351">
        <f t="shared" si="518"/>
        <v>1.4557367750000003</v>
      </c>
      <c r="Y1351">
        <f t="shared" si="519"/>
        <v>0.39665005391566582</v>
      </c>
      <c r="AA1351" s="24">
        <v>6.1214380000000004</v>
      </c>
      <c r="AB1351" s="24">
        <v>7.1734299999999998</v>
      </c>
      <c r="AC1351" s="24">
        <v>4.0197219999999998</v>
      </c>
      <c r="AD1351" s="24">
        <v>2.6447959999999999</v>
      </c>
      <c r="AF1351">
        <f t="shared" si="530"/>
        <v>1.8121200000000002</v>
      </c>
      <c r="AG1351">
        <f t="shared" si="530"/>
        <v>4.0480289999999997</v>
      </c>
      <c r="AH1351">
        <f t="shared" si="530"/>
        <v>3.7960513999999996</v>
      </c>
      <c r="AI1351">
        <f t="shared" si="520"/>
        <v>2.4041983</v>
      </c>
      <c r="AJ1351">
        <f t="shared" si="521"/>
        <v>3.0150996750000001</v>
      </c>
      <c r="AK1351">
        <f t="shared" si="522"/>
        <v>0.53984482150470992</v>
      </c>
      <c r="AM1351" s="24">
        <v>6.6655129999999998</v>
      </c>
      <c r="AN1351" s="24">
        <v>8.2279159999999987</v>
      </c>
      <c r="AO1351" s="24">
        <v>1.2737927</v>
      </c>
      <c r="AP1351" s="24">
        <v>3.2443080000000002</v>
      </c>
      <c r="AR1351">
        <f t="shared" si="523"/>
        <v>2.4076899999999997</v>
      </c>
      <c r="AS1351">
        <f t="shared" si="524"/>
        <v>3.192245999999999</v>
      </c>
      <c r="AT1351">
        <f t="shared" si="525"/>
        <v>0.99181330000000001</v>
      </c>
      <c r="AU1351">
        <f t="shared" si="526"/>
        <v>2.8466373000000003</v>
      </c>
      <c r="AV1351">
        <f t="shared" si="527"/>
        <v>2.3595966499999994</v>
      </c>
      <c r="AW1351">
        <f t="shared" si="528"/>
        <v>0.48336130358660373</v>
      </c>
    </row>
    <row r="1352" spans="1:49" x14ac:dyDescent="0.35">
      <c r="A1352" s="24" t="s">
        <v>2793</v>
      </c>
      <c r="B1352" s="24" t="s">
        <v>2794</v>
      </c>
      <c r="C1352" s="24">
        <v>11.295067</v>
      </c>
      <c r="D1352" s="24">
        <v>6.0032579999999998</v>
      </c>
      <c r="E1352" s="24">
        <v>1.7953110000000001</v>
      </c>
      <c r="F1352" s="24">
        <v>2.8717420000000002</v>
      </c>
      <c r="H1352">
        <f t="shared" si="511"/>
        <v>4.9964419999999992</v>
      </c>
      <c r="I1352">
        <f t="shared" si="512"/>
        <v>2.9793059999999998</v>
      </c>
      <c r="J1352">
        <f t="shared" si="513"/>
        <v>1.7953110000000001</v>
      </c>
      <c r="K1352">
        <f t="shared" si="514"/>
        <v>2.7228150000000002</v>
      </c>
      <c r="L1352">
        <f t="shared" si="515"/>
        <v>3.1234685</v>
      </c>
      <c r="M1352">
        <f t="shared" si="516"/>
        <v>0.67412524367861337</v>
      </c>
      <c r="O1352" s="24">
        <v>5.3116640000000004</v>
      </c>
      <c r="P1352" s="24">
        <v>4.5852630000000003</v>
      </c>
      <c r="Q1352" s="24">
        <v>1.4934730000000001</v>
      </c>
      <c r="R1352" s="24">
        <v>1.4085000000000001</v>
      </c>
      <c r="T1352">
        <f t="shared" si="529"/>
        <v>2.1411690000000005</v>
      </c>
      <c r="U1352">
        <f t="shared" si="529"/>
        <v>1.9736850000000001</v>
      </c>
      <c r="V1352">
        <f t="shared" si="529"/>
        <v>1.3154711000000001</v>
      </c>
      <c r="W1352">
        <f t="shared" si="517"/>
        <v>0.39262200000000003</v>
      </c>
      <c r="X1352">
        <f t="shared" si="518"/>
        <v>1.4557367750000003</v>
      </c>
      <c r="Y1352">
        <f t="shared" si="519"/>
        <v>0.39665005391566582</v>
      </c>
      <c r="AA1352" s="24">
        <v>6.1214380000000004</v>
      </c>
      <c r="AB1352" s="24">
        <v>7.1734299999999998</v>
      </c>
      <c r="AC1352" s="24">
        <v>4.0197219999999998</v>
      </c>
      <c r="AD1352" s="24">
        <v>2.6447959999999999</v>
      </c>
      <c r="AF1352">
        <f t="shared" si="530"/>
        <v>1.8121200000000002</v>
      </c>
      <c r="AG1352">
        <f t="shared" si="530"/>
        <v>4.0480289999999997</v>
      </c>
      <c r="AH1352">
        <f t="shared" si="530"/>
        <v>3.7960513999999996</v>
      </c>
      <c r="AI1352">
        <f t="shared" si="520"/>
        <v>2.4041983</v>
      </c>
      <c r="AJ1352">
        <f t="shared" si="521"/>
        <v>3.0150996750000001</v>
      </c>
      <c r="AK1352">
        <f t="shared" si="522"/>
        <v>0.53984482150470992</v>
      </c>
      <c r="AM1352" s="24">
        <v>6.6655129999999998</v>
      </c>
      <c r="AN1352" s="24">
        <v>8.2279159999999987</v>
      </c>
      <c r="AO1352" s="24">
        <v>1.2737927</v>
      </c>
      <c r="AP1352" s="24">
        <v>3.2443080000000002</v>
      </c>
      <c r="AR1352">
        <f t="shared" si="523"/>
        <v>2.4076899999999997</v>
      </c>
      <c r="AS1352">
        <f t="shared" si="524"/>
        <v>3.192245999999999</v>
      </c>
      <c r="AT1352">
        <f t="shared" si="525"/>
        <v>0.99181330000000001</v>
      </c>
      <c r="AU1352">
        <f t="shared" si="526"/>
        <v>2.8466373000000003</v>
      </c>
      <c r="AV1352">
        <f t="shared" si="527"/>
        <v>2.3595966499999994</v>
      </c>
      <c r="AW1352">
        <f t="shared" si="528"/>
        <v>0.48336130358660373</v>
      </c>
    </row>
    <row r="1353" spans="1:49" x14ac:dyDescent="0.35">
      <c r="A1353" s="24" t="s">
        <v>2795</v>
      </c>
      <c r="B1353" s="24" t="s">
        <v>2796</v>
      </c>
      <c r="C1353" s="24">
        <v>11.295067</v>
      </c>
      <c r="D1353" s="24">
        <v>6.0032579999999998</v>
      </c>
      <c r="E1353" s="24">
        <v>1.7953110000000001</v>
      </c>
      <c r="F1353" s="24">
        <v>2.8717420000000002</v>
      </c>
      <c r="H1353">
        <f t="shared" si="511"/>
        <v>4.9964419999999992</v>
      </c>
      <c r="I1353">
        <f t="shared" si="512"/>
        <v>2.9793059999999998</v>
      </c>
      <c r="J1353">
        <f t="shared" si="513"/>
        <v>1.7953110000000001</v>
      </c>
      <c r="K1353">
        <f t="shared" si="514"/>
        <v>2.7228150000000002</v>
      </c>
      <c r="L1353">
        <f t="shared" si="515"/>
        <v>3.1234685</v>
      </c>
      <c r="M1353">
        <f t="shared" si="516"/>
        <v>0.67412524367861337</v>
      </c>
      <c r="O1353" s="24">
        <v>5.3116640000000004</v>
      </c>
      <c r="P1353" s="24">
        <v>4.5852630000000003</v>
      </c>
      <c r="Q1353" s="24">
        <v>1.4934730000000001</v>
      </c>
      <c r="R1353" s="24">
        <v>1.4085000000000001</v>
      </c>
      <c r="T1353">
        <f t="shared" si="529"/>
        <v>2.1411690000000005</v>
      </c>
      <c r="U1353">
        <f t="shared" si="529"/>
        <v>1.9736850000000001</v>
      </c>
      <c r="V1353">
        <f t="shared" si="529"/>
        <v>1.3154711000000001</v>
      </c>
      <c r="W1353">
        <f t="shared" si="517"/>
        <v>0.39262200000000003</v>
      </c>
      <c r="X1353">
        <f t="shared" si="518"/>
        <v>1.4557367750000003</v>
      </c>
      <c r="Y1353">
        <f t="shared" si="519"/>
        <v>0.39665005391566582</v>
      </c>
      <c r="AA1353" s="24">
        <v>6.1214380000000004</v>
      </c>
      <c r="AB1353" s="24">
        <v>7.1734299999999998</v>
      </c>
      <c r="AC1353" s="24">
        <v>4.0197219999999998</v>
      </c>
      <c r="AD1353" s="24">
        <v>2.6447959999999999</v>
      </c>
      <c r="AF1353">
        <f t="shared" si="530"/>
        <v>1.8121200000000002</v>
      </c>
      <c r="AG1353">
        <f t="shared" si="530"/>
        <v>4.0480289999999997</v>
      </c>
      <c r="AH1353">
        <f t="shared" si="530"/>
        <v>3.7960513999999996</v>
      </c>
      <c r="AI1353">
        <f t="shared" si="520"/>
        <v>2.4041983</v>
      </c>
      <c r="AJ1353">
        <f t="shared" si="521"/>
        <v>3.0150996750000001</v>
      </c>
      <c r="AK1353">
        <f t="shared" si="522"/>
        <v>0.53984482150470992</v>
      </c>
      <c r="AM1353" s="24">
        <v>6.6655139999999999</v>
      </c>
      <c r="AN1353" s="24">
        <v>8.2279159999999987</v>
      </c>
      <c r="AO1353" s="24">
        <v>1.2737927</v>
      </c>
      <c r="AP1353" s="24">
        <v>3.2443080000000002</v>
      </c>
      <c r="AR1353">
        <f t="shared" si="523"/>
        <v>2.4076909999999998</v>
      </c>
      <c r="AS1353">
        <f t="shared" si="524"/>
        <v>3.192245999999999</v>
      </c>
      <c r="AT1353">
        <f t="shared" si="525"/>
        <v>0.99181330000000001</v>
      </c>
      <c r="AU1353">
        <f t="shared" si="526"/>
        <v>2.8466373000000003</v>
      </c>
      <c r="AV1353">
        <f t="shared" si="527"/>
        <v>2.3595968999999997</v>
      </c>
      <c r="AW1353">
        <f t="shared" si="528"/>
        <v>0.48336131187814529</v>
      </c>
    </row>
    <row r="1354" spans="1:49" x14ac:dyDescent="0.35">
      <c r="A1354" s="24" t="s">
        <v>2797</v>
      </c>
      <c r="B1354" s="24" t="s">
        <v>2798</v>
      </c>
      <c r="C1354" s="24">
        <v>11.295067</v>
      </c>
      <c r="D1354" s="24">
        <v>6.0032579999999998</v>
      </c>
      <c r="E1354" s="24">
        <v>1.7953110000000001</v>
      </c>
      <c r="F1354" s="24">
        <v>2.8717420000000002</v>
      </c>
      <c r="H1354">
        <f t="shared" si="511"/>
        <v>4.9964419999999992</v>
      </c>
      <c r="I1354">
        <f t="shared" si="512"/>
        <v>2.9793059999999998</v>
      </c>
      <c r="J1354">
        <f t="shared" si="513"/>
        <v>1.7953110000000001</v>
      </c>
      <c r="K1354">
        <f t="shared" si="514"/>
        <v>2.7228150000000002</v>
      </c>
      <c r="L1354">
        <f t="shared" si="515"/>
        <v>3.1234685</v>
      </c>
      <c r="M1354">
        <f t="shared" si="516"/>
        <v>0.67412524367861337</v>
      </c>
      <c r="O1354" s="24">
        <v>5.3116640000000004</v>
      </c>
      <c r="P1354" s="24">
        <v>4.5852630000000003</v>
      </c>
      <c r="Q1354" s="24">
        <v>1.4934730000000001</v>
      </c>
      <c r="R1354" s="24">
        <v>1.4085000000000001</v>
      </c>
      <c r="T1354">
        <f t="shared" si="529"/>
        <v>2.1411690000000005</v>
      </c>
      <c r="U1354">
        <f t="shared" si="529"/>
        <v>1.9736850000000001</v>
      </c>
      <c r="V1354">
        <f t="shared" si="529"/>
        <v>1.3154711000000001</v>
      </c>
      <c r="W1354">
        <f t="shared" si="517"/>
        <v>0.39262200000000003</v>
      </c>
      <c r="X1354">
        <f t="shared" si="518"/>
        <v>1.4557367750000003</v>
      </c>
      <c r="Y1354">
        <f t="shared" si="519"/>
        <v>0.39665005391566582</v>
      </c>
      <c r="AA1354" s="24">
        <v>6.1214380000000004</v>
      </c>
      <c r="AB1354" s="24">
        <v>7.2019929999999999</v>
      </c>
      <c r="AC1354" s="24">
        <v>4.0197219999999998</v>
      </c>
      <c r="AD1354" s="24">
        <v>2.6447959999999999</v>
      </c>
      <c r="AF1354">
        <f t="shared" si="530"/>
        <v>1.8121200000000002</v>
      </c>
      <c r="AG1354">
        <f t="shared" si="530"/>
        <v>4.0765919999999998</v>
      </c>
      <c r="AH1354">
        <f t="shared" si="530"/>
        <v>3.7960513999999996</v>
      </c>
      <c r="AI1354">
        <f t="shared" si="520"/>
        <v>2.4041983</v>
      </c>
      <c r="AJ1354">
        <f t="shared" si="521"/>
        <v>3.0222404249999997</v>
      </c>
      <c r="AK1354">
        <f t="shared" si="522"/>
        <v>0.54442692959448447</v>
      </c>
      <c r="AM1354" s="24">
        <v>6.6847830000000004</v>
      </c>
      <c r="AN1354" s="24">
        <v>8.2279159999999987</v>
      </c>
      <c r="AO1354" s="24">
        <v>1.2737927</v>
      </c>
      <c r="AP1354" s="24">
        <v>3.2443080000000002</v>
      </c>
      <c r="AR1354">
        <f t="shared" si="523"/>
        <v>2.4269600000000002</v>
      </c>
      <c r="AS1354">
        <f t="shared" si="524"/>
        <v>3.192245999999999</v>
      </c>
      <c r="AT1354">
        <f t="shared" si="525"/>
        <v>0.99181330000000001</v>
      </c>
      <c r="AU1354">
        <f t="shared" si="526"/>
        <v>2.8466373000000003</v>
      </c>
      <c r="AV1354">
        <f t="shared" si="527"/>
        <v>2.36441415</v>
      </c>
      <c r="AW1354">
        <f t="shared" si="528"/>
        <v>0.48354505262723307</v>
      </c>
    </row>
    <row r="1355" spans="1:49" x14ac:dyDescent="0.35">
      <c r="A1355" s="24" t="s">
        <v>2799</v>
      </c>
      <c r="B1355" s="24" t="s">
        <v>2800</v>
      </c>
      <c r="C1355" s="24">
        <v>11.295067</v>
      </c>
      <c r="D1355" s="24">
        <v>6.0032579999999998</v>
      </c>
      <c r="E1355" s="24">
        <v>1.7953110000000001</v>
      </c>
      <c r="F1355" s="24">
        <v>2.8717420000000002</v>
      </c>
      <c r="H1355">
        <f t="shared" si="511"/>
        <v>4.9964419999999992</v>
      </c>
      <c r="I1355">
        <f t="shared" si="512"/>
        <v>2.9793059999999998</v>
      </c>
      <c r="J1355">
        <f t="shared" si="513"/>
        <v>1.7953110000000001</v>
      </c>
      <c r="K1355">
        <f t="shared" si="514"/>
        <v>2.7228150000000002</v>
      </c>
      <c r="L1355">
        <f t="shared" si="515"/>
        <v>3.1234685</v>
      </c>
      <c r="M1355">
        <f t="shared" si="516"/>
        <v>0.67412524367861337</v>
      </c>
      <c r="O1355" s="24">
        <v>5.3116640000000004</v>
      </c>
      <c r="P1355" s="24">
        <v>4.5852630000000003</v>
      </c>
      <c r="Q1355" s="24">
        <v>1.4934730000000001</v>
      </c>
      <c r="R1355" s="24">
        <v>1.4085000000000001</v>
      </c>
      <c r="T1355">
        <f t="shared" si="529"/>
        <v>2.1411690000000005</v>
      </c>
      <c r="U1355">
        <f t="shared" si="529"/>
        <v>1.9736850000000001</v>
      </c>
      <c r="V1355">
        <f t="shared" si="529"/>
        <v>1.3154711000000001</v>
      </c>
      <c r="W1355">
        <f t="shared" si="517"/>
        <v>0.39262200000000003</v>
      </c>
      <c r="X1355">
        <f t="shared" si="518"/>
        <v>1.4557367750000003</v>
      </c>
      <c r="Y1355">
        <f t="shared" si="519"/>
        <v>0.39665005391566582</v>
      </c>
      <c r="AA1355" s="24">
        <v>6.1214380000000004</v>
      </c>
      <c r="AB1355" s="24">
        <v>7.3427119999999997</v>
      </c>
      <c r="AC1355" s="24">
        <v>4.0197219999999998</v>
      </c>
      <c r="AD1355" s="24">
        <v>2.6447959999999999</v>
      </c>
      <c r="AF1355">
        <f t="shared" si="530"/>
        <v>1.8121200000000002</v>
      </c>
      <c r="AG1355">
        <f t="shared" si="530"/>
        <v>4.2173109999999996</v>
      </c>
      <c r="AH1355">
        <f t="shared" si="530"/>
        <v>3.7960513999999996</v>
      </c>
      <c r="AI1355">
        <f t="shared" si="520"/>
        <v>2.4041983</v>
      </c>
      <c r="AJ1355">
        <f t="shared" si="521"/>
        <v>3.0574201749999999</v>
      </c>
      <c r="AK1355">
        <f t="shared" si="522"/>
        <v>0.56777300014308285</v>
      </c>
      <c r="AM1355" s="24">
        <v>6.7226920000000003</v>
      </c>
      <c r="AN1355" s="24">
        <v>8.2279159999999987</v>
      </c>
      <c r="AO1355" s="24">
        <v>1.2737927</v>
      </c>
      <c r="AP1355" s="24">
        <v>3.2443080000000002</v>
      </c>
      <c r="AR1355">
        <f t="shared" si="523"/>
        <v>2.4648690000000002</v>
      </c>
      <c r="AS1355">
        <f t="shared" si="524"/>
        <v>3.192245999999999</v>
      </c>
      <c r="AT1355">
        <f t="shared" si="525"/>
        <v>0.99181330000000001</v>
      </c>
      <c r="AU1355">
        <f t="shared" si="526"/>
        <v>2.8466373000000003</v>
      </c>
      <c r="AV1355">
        <f t="shared" si="527"/>
        <v>2.3738913999999998</v>
      </c>
      <c r="AW1355">
        <f t="shared" si="528"/>
        <v>0.48404629044384273</v>
      </c>
    </row>
    <row r="1356" spans="1:49" x14ac:dyDescent="0.35">
      <c r="A1356" s="24" t="s">
        <v>2801</v>
      </c>
      <c r="B1356" s="24" t="s">
        <v>2802</v>
      </c>
      <c r="C1356" s="24">
        <v>11.295067</v>
      </c>
      <c r="D1356" s="24">
        <v>6.0032579999999998</v>
      </c>
      <c r="E1356" s="24">
        <v>1.7953110000000001</v>
      </c>
      <c r="F1356" s="24">
        <v>2.8717420000000002</v>
      </c>
      <c r="H1356">
        <f t="shared" si="511"/>
        <v>4.9964419999999992</v>
      </c>
      <c r="I1356">
        <f t="shared" si="512"/>
        <v>2.9793059999999998</v>
      </c>
      <c r="J1356">
        <f t="shared" si="513"/>
        <v>1.7953110000000001</v>
      </c>
      <c r="K1356">
        <f t="shared" si="514"/>
        <v>2.7228150000000002</v>
      </c>
      <c r="L1356">
        <f t="shared" si="515"/>
        <v>3.1234685</v>
      </c>
      <c r="M1356">
        <f t="shared" si="516"/>
        <v>0.67412524367861337</v>
      </c>
      <c r="O1356" s="24">
        <v>5.3116640000000004</v>
      </c>
      <c r="P1356" s="24">
        <v>4.5852630000000003</v>
      </c>
      <c r="Q1356" s="24">
        <v>1.4934730000000001</v>
      </c>
      <c r="R1356" s="24">
        <v>1.4085000000000001</v>
      </c>
      <c r="T1356">
        <f t="shared" si="529"/>
        <v>2.1411690000000005</v>
      </c>
      <c r="U1356">
        <f t="shared" si="529"/>
        <v>1.9736850000000001</v>
      </c>
      <c r="V1356">
        <f t="shared" si="529"/>
        <v>1.3154711000000001</v>
      </c>
      <c r="W1356">
        <f t="shared" si="517"/>
        <v>0.39262200000000003</v>
      </c>
      <c r="X1356">
        <f t="shared" si="518"/>
        <v>1.4557367750000003</v>
      </c>
      <c r="Y1356">
        <f t="shared" si="519"/>
        <v>0.39665005391566582</v>
      </c>
      <c r="AA1356" s="24">
        <v>6.1214380000000004</v>
      </c>
      <c r="AB1356" s="24">
        <v>7.3924469999999998</v>
      </c>
      <c r="AC1356" s="24">
        <v>4.0197219999999998</v>
      </c>
      <c r="AD1356" s="24">
        <v>2.6447959999999999</v>
      </c>
      <c r="AF1356">
        <f t="shared" si="530"/>
        <v>1.8121200000000002</v>
      </c>
      <c r="AG1356">
        <f t="shared" si="530"/>
        <v>4.2670459999999997</v>
      </c>
      <c r="AH1356">
        <f t="shared" si="530"/>
        <v>3.7960513999999996</v>
      </c>
      <c r="AI1356">
        <f t="shared" si="520"/>
        <v>2.4041983</v>
      </c>
      <c r="AJ1356">
        <f t="shared" si="521"/>
        <v>3.0698539250000003</v>
      </c>
      <c r="AK1356">
        <f t="shared" si="522"/>
        <v>0.57631181333901316</v>
      </c>
      <c r="AM1356" s="24">
        <v>6.7527150000000002</v>
      </c>
      <c r="AN1356" s="24">
        <v>8.2279159999999987</v>
      </c>
      <c r="AO1356" s="24">
        <v>1.2737927</v>
      </c>
      <c r="AP1356" s="24">
        <v>3.2443080000000002</v>
      </c>
      <c r="AR1356">
        <f t="shared" si="523"/>
        <v>2.4948920000000001</v>
      </c>
      <c r="AS1356">
        <f t="shared" si="524"/>
        <v>3.192245999999999</v>
      </c>
      <c r="AT1356">
        <f t="shared" si="525"/>
        <v>0.99181330000000001</v>
      </c>
      <c r="AU1356">
        <f t="shared" si="526"/>
        <v>2.8466373000000003</v>
      </c>
      <c r="AV1356">
        <f t="shared" si="527"/>
        <v>2.3813971499999997</v>
      </c>
      <c r="AW1356">
        <f t="shared" si="528"/>
        <v>0.48457443630775082</v>
      </c>
    </row>
    <row r="1357" spans="1:49" x14ac:dyDescent="0.35">
      <c r="A1357" s="24" t="s">
        <v>2803</v>
      </c>
      <c r="B1357" s="24" t="s">
        <v>2804</v>
      </c>
      <c r="C1357" s="24">
        <v>11.295067</v>
      </c>
      <c r="D1357" s="24">
        <v>6.0032579999999998</v>
      </c>
      <c r="E1357" s="24">
        <v>1.7953110000000001</v>
      </c>
      <c r="F1357" s="24">
        <v>2.8717420000000002</v>
      </c>
      <c r="H1357">
        <f t="shared" si="511"/>
        <v>4.9964419999999992</v>
      </c>
      <c r="I1357">
        <f t="shared" si="512"/>
        <v>2.9793059999999998</v>
      </c>
      <c r="J1357">
        <f t="shared" si="513"/>
        <v>1.7953110000000001</v>
      </c>
      <c r="K1357">
        <f t="shared" si="514"/>
        <v>2.7228150000000002</v>
      </c>
      <c r="L1357">
        <f t="shared" si="515"/>
        <v>3.1234685</v>
      </c>
      <c r="M1357">
        <f t="shared" si="516"/>
        <v>0.67412524367861337</v>
      </c>
      <c r="O1357" s="24">
        <v>5.3116640000000004</v>
      </c>
      <c r="P1357" s="24">
        <v>4.5852630000000003</v>
      </c>
      <c r="Q1357" s="24">
        <v>1.4934730000000001</v>
      </c>
      <c r="R1357" s="24">
        <v>1.4085000000000001</v>
      </c>
      <c r="T1357">
        <f t="shared" si="529"/>
        <v>2.1411690000000005</v>
      </c>
      <c r="U1357">
        <f t="shared" si="529"/>
        <v>1.9736850000000001</v>
      </c>
      <c r="V1357">
        <f t="shared" si="529"/>
        <v>1.3154711000000001</v>
      </c>
      <c r="W1357">
        <f t="shared" si="517"/>
        <v>0.39262200000000003</v>
      </c>
      <c r="X1357">
        <f t="shared" si="518"/>
        <v>1.4557367750000003</v>
      </c>
      <c r="Y1357">
        <f t="shared" si="519"/>
        <v>0.39665005391566582</v>
      </c>
      <c r="AA1357" s="24">
        <v>6.1214380000000004</v>
      </c>
      <c r="AB1357" s="24">
        <v>7.3924469999999998</v>
      </c>
      <c r="AC1357" s="24">
        <v>4.0197219999999998</v>
      </c>
      <c r="AD1357" s="24">
        <v>2.6447959999999999</v>
      </c>
      <c r="AF1357">
        <f t="shared" si="530"/>
        <v>1.8121200000000002</v>
      </c>
      <c r="AG1357">
        <f t="shared" si="530"/>
        <v>4.2670459999999997</v>
      </c>
      <c r="AH1357">
        <f t="shared" si="530"/>
        <v>3.7960513999999996</v>
      </c>
      <c r="AI1357">
        <f t="shared" si="520"/>
        <v>2.4041983</v>
      </c>
      <c r="AJ1357">
        <f t="shared" si="521"/>
        <v>3.0698539250000003</v>
      </c>
      <c r="AK1357">
        <f t="shared" si="522"/>
        <v>0.57631181333901316</v>
      </c>
      <c r="AM1357" s="24">
        <v>6.7565049999999998</v>
      </c>
      <c r="AN1357" s="24">
        <v>8.2279159999999987</v>
      </c>
      <c r="AO1357" s="24">
        <v>1.2737927</v>
      </c>
      <c r="AP1357" s="24">
        <v>3.2443080000000002</v>
      </c>
      <c r="AR1357">
        <f t="shared" si="523"/>
        <v>2.4986819999999996</v>
      </c>
      <c r="AS1357">
        <f t="shared" si="524"/>
        <v>3.192245999999999</v>
      </c>
      <c r="AT1357">
        <f t="shared" si="525"/>
        <v>0.99181330000000001</v>
      </c>
      <c r="AU1357">
        <f t="shared" si="526"/>
        <v>2.8466373000000003</v>
      </c>
      <c r="AV1357">
        <f t="shared" si="527"/>
        <v>2.3823446499999994</v>
      </c>
      <c r="AW1357">
        <f t="shared" si="528"/>
        <v>0.48464932992093118</v>
      </c>
    </row>
    <row r="1358" spans="1:49" x14ac:dyDescent="0.35">
      <c r="A1358" s="24" t="s">
        <v>2805</v>
      </c>
      <c r="B1358" s="24" t="s">
        <v>2806</v>
      </c>
      <c r="C1358" s="24">
        <v>11.295067</v>
      </c>
      <c r="D1358" s="24">
        <v>6.0032579999999998</v>
      </c>
      <c r="E1358" s="24">
        <v>1.7953110000000001</v>
      </c>
      <c r="F1358" s="24">
        <v>2.8717420000000002</v>
      </c>
      <c r="H1358">
        <f t="shared" si="511"/>
        <v>4.9964419999999992</v>
      </c>
      <c r="I1358">
        <f t="shared" si="512"/>
        <v>2.9793059999999998</v>
      </c>
      <c r="J1358">
        <f t="shared" si="513"/>
        <v>1.7953110000000001</v>
      </c>
      <c r="K1358">
        <f t="shared" si="514"/>
        <v>2.7228150000000002</v>
      </c>
      <c r="L1358">
        <f t="shared" si="515"/>
        <v>3.1234685</v>
      </c>
      <c r="M1358">
        <f t="shared" si="516"/>
        <v>0.67412524367861337</v>
      </c>
      <c r="O1358" s="24">
        <v>5.3116640000000004</v>
      </c>
      <c r="P1358" s="24">
        <v>4.5852630000000003</v>
      </c>
      <c r="Q1358" s="24">
        <v>1.4934730000000001</v>
      </c>
      <c r="R1358" s="24">
        <v>1.4085000000000001</v>
      </c>
      <c r="T1358">
        <f t="shared" si="529"/>
        <v>2.1411690000000005</v>
      </c>
      <c r="U1358">
        <f t="shared" si="529"/>
        <v>1.9736850000000001</v>
      </c>
      <c r="V1358">
        <f t="shared" si="529"/>
        <v>1.3154711000000001</v>
      </c>
      <c r="W1358">
        <f t="shared" si="517"/>
        <v>0.39262200000000003</v>
      </c>
      <c r="X1358">
        <f t="shared" si="518"/>
        <v>1.4557367750000003</v>
      </c>
      <c r="Y1358">
        <f t="shared" si="519"/>
        <v>0.39665005391566582</v>
      </c>
      <c r="AA1358" s="24">
        <v>6.1214380000000004</v>
      </c>
      <c r="AB1358" s="24">
        <v>7.3924469999999998</v>
      </c>
      <c r="AC1358" s="24">
        <v>4.0197219999999998</v>
      </c>
      <c r="AD1358" s="24">
        <v>2.6447959999999999</v>
      </c>
      <c r="AF1358">
        <f t="shared" si="530"/>
        <v>1.8121200000000002</v>
      </c>
      <c r="AG1358">
        <f t="shared" si="530"/>
        <v>4.2670459999999997</v>
      </c>
      <c r="AH1358">
        <f t="shared" si="530"/>
        <v>3.7960513999999996</v>
      </c>
      <c r="AI1358">
        <f t="shared" si="520"/>
        <v>2.4041983</v>
      </c>
      <c r="AJ1358">
        <f t="shared" si="521"/>
        <v>3.0698539250000003</v>
      </c>
      <c r="AK1358">
        <f t="shared" si="522"/>
        <v>0.57631181333901316</v>
      </c>
      <c r="AM1358" s="24">
        <v>6.760135</v>
      </c>
      <c r="AN1358" s="24">
        <v>8.2279159999999987</v>
      </c>
      <c r="AO1358" s="24">
        <v>1.2737927</v>
      </c>
      <c r="AP1358" s="24">
        <v>3.2451729999999999</v>
      </c>
      <c r="AR1358">
        <f t="shared" si="523"/>
        <v>2.5023119999999999</v>
      </c>
      <c r="AS1358">
        <f t="shared" si="524"/>
        <v>3.192245999999999</v>
      </c>
      <c r="AT1358">
        <f t="shared" si="525"/>
        <v>0.99181330000000001</v>
      </c>
      <c r="AU1358">
        <f t="shared" si="526"/>
        <v>2.8475022999999999</v>
      </c>
      <c r="AV1358">
        <f t="shared" si="527"/>
        <v>2.3834683999999999</v>
      </c>
      <c r="AW1358">
        <f t="shared" si="528"/>
        <v>0.48479174095927818</v>
      </c>
    </row>
    <row r="1359" spans="1:49" x14ac:dyDescent="0.35">
      <c r="A1359" s="24" t="s">
        <v>2807</v>
      </c>
      <c r="B1359" s="24" t="s">
        <v>2808</v>
      </c>
      <c r="C1359" s="24">
        <v>11.295067</v>
      </c>
      <c r="D1359" s="24">
        <v>6.0032579999999998</v>
      </c>
      <c r="E1359" s="24">
        <v>1.7953110000000001</v>
      </c>
      <c r="F1359" s="24">
        <v>2.8717420000000002</v>
      </c>
      <c r="H1359">
        <f t="shared" si="511"/>
        <v>4.9964419999999992</v>
      </c>
      <c r="I1359">
        <f t="shared" si="512"/>
        <v>2.9793059999999998</v>
      </c>
      <c r="J1359">
        <f t="shared" si="513"/>
        <v>1.7953110000000001</v>
      </c>
      <c r="K1359">
        <f t="shared" si="514"/>
        <v>2.7228150000000002</v>
      </c>
      <c r="L1359">
        <f t="shared" si="515"/>
        <v>3.1234685</v>
      </c>
      <c r="M1359">
        <f t="shared" si="516"/>
        <v>0.67412524367861337</v>
      </c>
      <c r="O1359" s="24">
        <v>5.3116640000000004</v>
      </c>
      <c r="P1359" s="24">
        <v>4.5852630000000003</v>
      </c>
      <c r="Q1359" s="24">
        <v>1.4934730000000001</v>
      </c>
      <c r="R1359" s="24">
        <v>1.4085000000000001</v>
      </c>
      <c r="T1359">
        <f t="shared" si="529"/>
        <v>2.1411690000000005</v>
      </c>
      <c r="U1359">
        <f t="shared" si="529"/>
        <v>1.9736850000000001</v>
      </c>
      <c r="V1359">
        <f t="shared" si="529"/>
        <v>1.3154711000000001</v>
      </c>
      <c r="W1359">
        <f t="shared" si="517"/>
        <v>0.39262200000000003</v>
      </c>
      <c r="X1359">
        <f t="shared" si="518"/>
        <v>1.4557367750000003</v>
      </c>
      <c r="Y1359">
        <f t="shared" si="519"/>
        <v>0.39665005391566582</v>
      </c>
      <c r="AA1359" s="24">
        <v>6.1214380000000004</v>
      </c>
      <c r="AB1359" s="24">
        <v>7.3924469999999998</v>
      </c>
      <c r="AC1359" s="24">
        <v>4.0197219999999998</v>
      </c>
      <c r="AD1359" s="24">
        <v>2.6447959999999999</v>
      </c>
      <c r="AF1359">
        <f t="shared" si="530"/>
        <v>1.8121200000000002</v>
      </c>
      <c r="AG1359">
        <f t="shared" si="530"/>
        <v>4.2670459999999997</v>
      </c>
      <c r="AH1359">
        <f t="shared" si="530"/>
        <v>3.7960513999999996</v>
      </c>
      <c r="AI1359">
        <f t="shared" si="520"/>
        <v>2.4041983</v>
      </c>
      <c r="AJ1359">
        <f t="shared" si="521"/>
        <v>3.0698539250000003</v>
      </c>
      <c r="AK1359">
        <f t="shared" si="522"/>
        <v>0.57631181333901316</v>
      </c>
      <c r="AM1359" s="24">
        <v>6.7602089999999997</v>
      </c>
      <c r="AN1359" s="24">
        <v>8.2279159999999987</v>
      </c>
      <c r="AO1359" s="24">
        <v>1.2737927</v>
      </c>
      <c r="AP1359" s="24">
        <v>3.4017759999999999</v>
      </c>
      <c r="AR1359">
        <f t="shared" si="523"/>
        <v>2.5023859999999996</v>
      </c>
      <c r="AS1359">
        <f t="shared" si="524"/>
        <v>3.192245999999999</v>
      </c>
      <c r="AT1359">
        <f t="shared" si="525"/>
        <v>0.99181330000000001</v>
      </c>
      <c r="AU1359">
        <f t="shared" si="526"/>
        <v>3.0041053</v>
      </c>
      <c r="AV1359">
        <f t="shared" si="527"/>
        <v>2.4226376499999995</v>
      </c>
      <c r="AW1359">
        <f t="shared" si="528"/>
        <v>0.498666535227274</v>
      </c>
    </row>
    <row r="1360" spans="1:49" x14ac:dyDescent="0.35">
      <c r="A1360" s="24" t="s">
        <v>2809</v>
      </c>
      <c r="B1360" s="24" t="s">
        <v>2810</v>
      </c>
      <c r="C1360" s="24">
        <v>11.295067</v>
      </c>
      <c r="D1360" s="24">
        <v>6.0032579999999998</v>
      </c>
      <c r="E1360" s="24">
        <v>1.7953110000000001</v>
      </c>
      <c r="F1360" s="24">
        <v>2.8717420000000002</v>
      </c>
      <c r="H1360">
        <f t="shared" si="511"/>
        <v>4.9964419999999992</v>
      </c>
      <c r="I1360">
        <f t="shared" si="512"/>
        <v>2.9793059999999998</v>
      </c>
      <c r="J1360">
        <f t="shared" si="513"/>
        <v>1.7953110000000001</v>
      </c>
      <c r="K1360">
        <f t="shared" si="514"/>
        <v>2.7228150000000002</v>
      </c>
      <c r="L1360">
        <f t="shared" si="515"/>
        <v>3.1234685</v>
      </c>
      <c r="M1360">
        <f t="shared" si="516"/>
        <v>0.67412524367861337</v>
      </c>
      <c r="O1360" s="24">
        <v>5.3116640000000004</v>
      </c>
      <c r="P1360" s="24">
        <v>4.5852630000000003</v>
      </c>
      <c r="Q1360" s="24">
        <v>1.4934730000000001</v>
      </c>
      <c r="R1360" s="24">
        <v>1.4085000000000001</v>
      </c>
      <c r="T1360">
        <f t="shared" si="529"/>
        <v>2.1411690000000005</v>
      </c>
      <c r="U1360">
        <f t="shared" si="529"/>
        <v>1.9736850000000001</v>
      </c>
      <c r="V1360">
        <f t="shared" si="529"/>
        <v>1.3154711000000001</v>
      </c>
      <c r="W1360">
        <f t="shared" si="517"/>
        <v>0.39262200000000003</v>
      </c>
      <c r="X1360">
        <f t="shared" si="518"/>
        <v>1.4557367750000003</v>
      </c>
      <c r="Y1360">
        <f t="shared" si="519"/>
        <v>0.39665005391566582</v>
      </c>
      <c r="AA1360" s="24">
        <v>6.1214380000000004</v>
      </c>
      <c r="AB1360" s="24">
        <v>7.3924469999999998</v>
      </c>
      <c r="AC1360" s="24">
        <v>4.0197219999999998</v>
      </c>
      <c r="AD1360" s="24">
        <v>2.6447959999999999</v>
      </c>
      <c r="AF1360">
        <f t="shared" si="530"/>
        <v>1.8121200000000002</v>
      </c>
      <c r="AG1360">
        <f t="shared" si="530"/>
        <v>4.2670459999999997</v>
      </c>
      <c r="AH1360">
        <f t="shared" si="530"/>
        <v>3.7960513999999996</v>
      </c>
      <c r="AI1360">
        <f t="shared" si="520"/>
        <v>2.4041983</v>
      </c>
      <c r="AJ1360">
        <f t="shared" si="521"/>
        <v>3.0698539250000003</v>
      </c>
      <c r="AK1360">
        <f t="shared" si="522"/>
        <v>0.57631181333901316</v>
      </c>
      <c r="AM1360" s="24">
        <v>6.7602089999999997</v>
      </c>
      <c r="AN1360" s="24">
        <v>8.2279159999999987</v>
      </c>
      <c r="AO1360" s="24">
        <v>1.2737927</v>
      </c>
      <c r="AP1360" s="24">
        <v>3.465751</v>
      </c>
      <c r="AR1360">
        <f t="shared" si="523"/>
        <v>2.5023859999999996</v>
      </c>
      <c r="AS1360">
        <f t="shared" si="524"/>
        <v>3.192245999999999</v>
      </c>
      <c r="AT1360">
        <f t="shared" si="525"/>
        <v>0.99181330000000001</v>
      </c>
      <c r="AU1360">
        <f t="shared" si="526"/>
        <v>3.0680803000000001</v>
      </c>
      <c r="AV1360">
        <f t="shared" si="527"/>
        <v>2.4386313999999998</v>
      </c>
      <c r="AW1360">
        <f t="shared" si="528"/>
        <v>0.50509802238056845</v>
      </c>
    </row>
    <row r="1361" spans="1:49" x14ac:dyDescent="0.35">
      <c r="A1361" s="24" t="s">
        <v>2811</v>
      </c>
      <c r="B1361" s="24" t="s">
        <v>2812</v>
      </c>
      <c r="C1361" s="24">
        <v>11.295067</v>
      </c>
      <c r="D1361" s="24">
        <v>6.0032579999999998</v>
      </c>
      <c r="E1361" s="24">
        <v>1.7953110000000001</v>
      </c>
      <c r="F1361" s="24">
        <v>2.8717420000000002</v>
      </c>
      <c r="H1361">
        <f t="shared" si="511"/>
        <v>4.9964419999999992</v>
      </c>
      <c r="I1361">
        <f t="shared" si="512"/>
        <v>2.9793059999999998</v>
      </c>
      <c r="J1361">
        <f t="shared" si="513"/>
        <v>1.7953110000000001</v>
      </c>
      <c r="K1361">
        <f t="shared" si="514"/>
        <v>2.7228150000000002</v>
      </c>
      <c r="L1361">
        <f t="shared" si="515"/>
        <v>3.1234685</v>
      </c>
      <c r="M1361">
        <f t="shared" si="516"/>
        <v>0.67412524367861337</v>
      </c>
      <c r="O1361" s="24">
        <v>5.3310570000000004</v>
      </c>
      <c r="P1361" s="24">
        <v>4.5852630000000003</v>
      </c>
      <c r="Q1361" s="24">
        <v>1.4934730000000001</v>
      </c>
      <c r="R1361" s="24">
        <v>1.4085000000000001</v>
      </c>
      <c r="T1361">
        <f t="shared" si="529"/>
        <v>2.1605620000000005</v>
      </c>
      <c r="U1361">
        <f t="shared" si="529"/>
        <v>1.9736850000000001</v>
      </c>
      <c r="V1361">
        <f t="shared" si="529"/>
        <v>1.3154711000000001</v>
      </c>
      <c r="W1361">
        <f t="shared" si="517"/>
        <v>0.39262200000000003</v>
      </c>
      <c r="X1361">
        <f t="shared" si="518"/>
        <v>1.4605850250000001</v>
      </c>
      <c r="Y1361">
        <f t="shared" si="519"/>
        <v>0.3994623912075671</v>
      </c>
      <c r="AA1361" s="24">
        <v>6.1214380000000004</v>
      </c>
      <c r="AB1361" s="24">
        <v>7.3924469999999998</v>
      </c>
      <c r="AC1361" s="24">
        <v>4.0197219999999998</v>
      </c>
      <c r="AD1361" s="24">
        <v>2.6447959999999999</v>
      </c>
      <c r="AF1361">
        <f t="shared" si="530"/>
        <v>1.8121200000000002</v>
      </c>
      <c r="AG1361">
        <f t="shared" si="530"/>
        <v>4.2670459999999997</v>
      </c>
      <c r="AH1361">
        <f t="shared" si="530"/>
        <v>3.7960513999999996</v>
      </c>
      <c r="AI1361">
        <f t="shared" si="520"/>
        <v>2.4041983</v>
      </c>
      <c r="AJ1361">
        <f t="shared" si="521"/>
        <v>3.0698539250000003</v>
      </c>
      <c r="AK1361">
        <f t="shared" si="522"/>
        <v>0.57631181333901316</v>
      </c>
      <c r="AM1361" s="24">
        <v>6.7602089999999997</v>
      </c>
      <c r="AN1361" s="24">
        <v>8.2279159999999987</v>
      </c>
      <c r="AO1361" s="24">
        <v>1.2737927</v>
      </c>
      <c r="AP1361" s="24">
        <v>3.465751</v>
      </c>
      <c r="AR1361">
        <f t="shared" si="523"/>
        <v>2.5023859999999996</v>
      </c>
      <c r="AS1361">
        <f t="shared" si="524"/>
        <v>3.192245999999999</v>
      </c>
      <c r="AT1361">
        <f t="shared" si="525"/>
        <v>0.99181330000000001</v>
      </c>
      <c r="AU1361">
        <f t="shared" si="526"/>
        <v>3.0680803000000001</v>
      </c>
      <c r="AV1361">
        <f t="shared" si="527"/>
        <v>2.4386313999999998</v>
      </c>
      <c r="AW1361">
        <f t="shared" si="528"/>
        <v>0.50509802238056845</v>
      </c>
    </row>
    <row r="1362" spans="1:49" x14ac:dyDescent="0.35">
      <c r="A1362" s="24" t="s">
        <v>2813</v>
      </c>
      <c r="B1362" s="24" t="s">
        <v>2814</v>
      </c>
      <c r="C1362" s="24">
        <v>11.295067</v>
      </c>
      <c r="D1362" s="24">
        <v>6.0032579999999998</v>
      </c>
      <c r="E1362" s="24">
        <v>1.7953110000000001</v>
      </c>
      <c r="F1362" s="24">
        <v>2.8717420000000002</v>
      </c>
      <c r="H1362">
        <f t="shared" si="511"/>
        <v>4.9964419999999992</v>
      </c>
      <c r="I1362">
        <f t="shared" si="512"/>
        <v>2.9793059999999998</v>
      </c>
      <c r="J1362">
        <f t="shared" si="513"/>
        <v>1.7953110000000001</v>
      </c>
      <c r="K1362">
        <f t="shared" si="514"/>
        <v>2.7228150000000002</v>
      </c>
      <c r="L1362">
        <f t="shared" si="515"/>
        <v>3.1234685</v>
      </c>
      <c r="M1362">
        <f t="shared" si="516"/>
        <v>0.67412524367861337</v>
      </c>
      <c r="O1362" s="24">
        <v>5.4160849999999998</v>
      </c>
      <c r="P1362" s="24">
        <v>4.5852630000000003</v>
      </c>
      <c r="Q1362" s="24">
        <v>1.5064409999999999</v>
      </c>
      <c r="R1362" s="24">
        <v>1.4085000000000001</v>
      </c>
      <c r="T1362">
        <f t="shared" si="529"/>
        <v>2.24559</v>
      </c>
      <c r="U1362">
        <f t="shared" si="529"/>
        <v>1.9736850000000001</v>
      </c>
      <c r="V1362">
        <f t="shared" si="529"/>
        <v>1.3284391</v>
      </c>
      <c r="W1362">
        <f t="shared" si="517"/>
        <v>0.39262200000000003</v>
      </c>
      <c r="X1362">
        <f t="shared" si="518"/>
        <v>1.4850840249999999</v>
      </c>
      <c r="Y1362">
        <f t="shared" si="519"/>
        <v>0.41181621703710342</v>
      </c>
      <c r="AA1362" s="24">
        <v>6.1214380000000004</v>
      </c>
      <c r="AB1362" s="24">
        <v>7.3924469999999998</v>
      </c>
      <c r="AC1362" s="24">
        <v>4.0197219999999998</v>
      </c>
      <c r="AD1362" s="24">
        <v>2.6447959999999999</v>
      </c>
      <c r="AF1362">
        <f t="shared" si="530"/>
        <v>1.8121200000000002</v>
      </c>
      <c r="AG1362">
        <f t="shared" si="530"/>
        <v>4.2670459999999997</v>
      </c>
      <c r="AH1362">
        <f t="shared" si="530"/>
        <v>3.7960513999999996</v>
      </c>
      <c r="AI1362">
        <f t="shared" si="520"/>
        <v>2.4041983</v>
      </c>
      <c r="AJ1362">
        <f t="shared" si="521"/>
        <v>3.0698539250000003</v>
      </c>
      <c r="AK1362">
        <f t="shared" si="522"/>
        <v>0.57631181333901316</v>
      </c>
      <c r="AM1362" s="24">
        <v>6.7602089999999997</v>
      </c>
      <c r="AN1362" s="24">
        <v>8.2279159999999987</v>
      </c>
      <c r="AO1362" s="24">
        <v>1.2737927</v>
      </c>
      <c r="AP1362" s="24">
        <v>3.465751</v>
      </c>
      <c r="AR1362">
        <f t="shared" si="523"/>
        <v>2.5023859999999996</v>
      </c>
      <c r="AS1362">
        <f t="shared" si="524"/>
        <v>3.192245999999999</v>
      </c>
      <c r="AT1362">
        <f t="shared" si="525"/>
        <v>0.99181330000000001</v>
      </c>
      <c r="AU1362">
        <f t="shared" si="526"/>
        <v>3.0680803000000001</v>
      </c>
      <c r="AV1362">
        <f t="shared" si="527"/>
        <v>2.4386313999999998</v>
      </c>
      <c r="AW1362">
        <f t="shared" si="528"/>
        <v>0.50509802238056845</v>
      </c>
    </row>
    <row r="1363" spans="1:49" x14ac:dyDescent="0.35">
      <c r="A1363" s="24" t="s">
        <v>2815</v>
      </c>
      <c r="B1363" s="24" t="s">
        <v>2816</v>
      </c>
      <c r="C1363" s="24">
        <v>11.295067</v>
      </c>
      <c r="D1363" s="24">
        <v>6.0032579999999998</v>
      </c>
      <c r="E1363" s="24">
        <v>1.7953110000000001</v>
      </c>
      <c r="F1363" s="24">
        <v>2.8717420000000002</v>
      </c>
      <c r="H1363">
        <f t="shared" si="511"/>
        <v>4.9964419999999992</v>
      </c>
      <c r="I1363">
        <f t="shared" si="512"/>
        <v>2.9793059999999998</v>
      </c>
      <c r="J1363">
        <f t="shared" si="513"/>
        <v>1.7953110000000001</v>
      </c>
      <c r="K1363">
        <f t="shared" si="514"/>
        <v>2.7228150000000002</v>
      </c>
      <c r="L1363">
        <f t="shared" si="515"/>
        <v>3.1234685</v>
      </c>
      <c r="M1363">
        <f t="shared" si="516"/>
        <v>0.67412524367861337</v>
      </c>
      <c r="O1363" s="24">
        <v>5.4632269999999998</v>
      </c>
      <c r="P1363" s="24">
        <v>4.5852630000000003</v>
      </c>
      <c r="Q1363" s="24">
        <v>1.5618019999999999</v>
      </c>
      <c r="R1363" s="24">
        <v>1.4085000000000001</v>
      </c>
      <c r="T1363">
        <f t="shared" si="529"/>
        <v>2.292732</v>
      </c>
      <c r="U1363">
        <f t="shared" si="529"/>
        <v>1.9736850000000001</v>
      </c>
      <c r="V1363">
        <f t="shared" si="529"/>
        <v>1.3838001</v>
      </c>
      <c r="W1363">
        <f t="shared" si="517"/>
        <v>0.39262200000000003</v>
      </c>
      <c r="X1363">
        <f t="shared" si="518"/>
        <v>1.5107097750000003</v>
      </c>
      <c r="Y1363">
        <f t="shared" si="519"/>
        <v>0.41754552222590097</v>
      </c>
      <c r="AA1363" s="24">
        <v>6.1214380000000004</v>
      </c>
      <c r="AB1363" s="24">
        <v>7.478078</v>
      </c>
      <c r="AC1363" s="24">
        <v>4.0197219999999998</v>
      </c>
      <c r="AD1363" s="24">
        <v>2.6447959999999999</v>
      </c>
      <c r="AF1363">
        <f t="shared" si="530"/>
        <v>1.8121200000000002</v>
      </c>
      <c r="AG1363">
        <f t="shared" si="530"/>
        <v>4.3526769999999999</v>
      </c>
      <c r="AH1363">
        <f t="shared" si="530"/>
        <v>3.7960513999999996</v>
      </c>
      <c r="AI1363">
        <f t="shared" si="520"/>
        <v>2.4041983</v>
      </c>
      <c r="AJ1363">
        <f t="shared" si="521"/>
        <v>3.0912616750000002</v>
      </c>
      <c r="AK1363">
        <f t="shared" si="522"/>
        <v>0.5913372334941811</v>
      </c>
      <c r="AM1363" s="24">
        <v>6.7602089999999997</v>
      </c>
      <c r="AN1363" s="24">
        <v>8.2279159999999987</v>
      </c>
      <c r="AO1363" s="24">
        <v>1.2737927</v>
      </c>
      <c r="AP1363" s="24">
        <v>3.465751</v>
      </c>
      <c r="AR1363">
        <f t="shared" si="523"/>
        <v>2.5023859999999996</v>
      </c>
      <c r="AS1363">
        <f t="shared" si="524"/>
        <v>3.192245999999999</v>
      </c>
      <c r="AT1363">
        <f t="shared" si="525"/>
        <v>0.99181330000000001</v>
      </c>
      <c r="AU1363">
        <f t="shared" si="526"/>
        <v>3.0680803000000001</v>
      </c>
      <c r="AV1363">
        <f t="shared" si="527"/>
        <v>2.4386313999999998</v>
      </c>
      <c r="AW1363">
        <f t="shared" si="528"/>
        <v>0.50509802238056845</v>
      </c>
    </row>
    <row r="1364" spans="1:49" x14ac:dyDescent="0.35">
      <c r="A1364" s="24" t="s">
        <v>2817</v>
      </c>
      <c r="B1364" s="24" t="s">
        <v>2818</v>
      </c>
      <c r="C1364" s="24">
        <v>11.295067</v>
      </c>
      <c r="D1364" s="24">
        <v>6.0032579999999998</v>
      </c>
      <c r="E1364" s="24">
        <v>1.7953110000000001</v>
      </c>
      <c r="F1364" s="24">
        <v>2.8717420000000002</v>
      </c>
      <c r="H1364">
        <f t="shared" si="511"/>
        <v>4.9964419999999992</v>
      </c>
      <c r="I1364">
        <f t="shared" si="512"/>
        <v>2.9793059999999998</v>
      </c>
      <c r="J1364">
        <f t="shared" si="513"/>
        <v>1.7953110000000001</v>
      </c>
      <c r="K1364">
        <f t="shared" si="514"/>
        <v>2.7228150000000002</v>
      </c>
      <c r="L1364">
        <f t="shared" si="515"/>
        <v>3.1234685</v>
      </c>
      <c r="M1364">
        <f t="shared" si="516"/>
        <v>0.67412524367861337</v>
      </c>
      <c r="O1364" s="24">
        <v>5.4632480000000001</v>
      </c>
      <c r="P1364" s="24">
        <v>4.5852630000000003</v>
      </c>
      <c r="Q1364" s="24">
        <v>1.5988469999999999</v>
      </c>
      <c r="R1364" s="24">
        <v>1.4085000000000001</v>
      </c>
      <c r="T1364">
        <f t="shared" si="529"/>
        <v>2.2927530000000003</v>
      </c>
      <c r="U1364">
        <f t="shared" si="529"/>
        <v>1.9736850000000001</v>
      </c>
      <c r="V1364">
        <f t="shared" si="529"/>
        <v>1.4208451</v>
      </c>
      <c r="W1364">
        <f t="shared" si="517"/>
        <v>0.39262200000000003</v>
      </c>
      <c r="X1364">
        <f t="shared" si="518"/>
        <v>1.5199762750000003</v>
      </c>
      <c r="Y1364">
        <f t="shared" si="519"/>
        <v>0.41671234333575408</v>
      </c>
      <c r="AA1364" s="24">
        <v>6.1214380000000004</v>
      </c>
      <c r="AB1364" s="24">
        <v>7.8206049999999996</v>
      </c>
      <c r="AC1364" s="24">
        <v>4.0197219999999998</v>
      </c>
      <c r="AD1364" s="24">
        <v>2.6447959999999999</v>
      </c>
      <c r="AF1364">
        <f t="shared" si="530"/>
        <v>1.8121200000000002</v>
      </c>
      <c r="AG1364">
        <f t="shared" si="530"/>
        <v>4.6952039999999995</v>
      </c>
      <c r="AH1364">
        <f t="shared" si="530"/>
        <v>3.7960513999999996</v>
      </c>
      <c r="AI1364">
        <f t="shared" si="520"/>
        <v>2.4041983</v>
      </c>
      <c r="AJ1364">
        <f t="shared" si="521"/>
        <v>3.1768934250000003</v>
      </c>
      <c r="AK1364">
        <f t="shared" si="522"/>
        <v>0.65499922760437368</v>
      </c>
      <c r="AM1364" s="24">
        <v>6.7602089999999997</v>
      </c>
      <c r="AN1364" s="24">
        <v>8.2279159999999987</v>
      </c>
      <c r="AO1364" s="24">
        <v>1.2737927</v>
      </c>
      <c r="AP1364" s="24">
        <v>3.465751</v>
      </c>
      <c r="AR1364">
        <f t="shared" si="523"/>
        <v>2.5023859999999996</v>
      </c>
      <c r="AS1364">
        <f t="shared" si="524"/>
        <v>3.192245999999999</v>
      </c>
      <c r="AT1364">
        <f t="shared" si="525"/>
        <v>0.99181330000000001</v>
      </c>
      <c r="AU1364">
        <f t="shared" si="526"/>
        <v>3.0680803000000001</v>
      </c>
      <c r="AV1364">
        <f t="shared" si="527"/>
        <v>2.4386313999999998</v>
      </c>
      <c r="AW1364">
        <f t="shared" si="528"/>
        <v>0.50509802238056845</v>
      </c>
    </row>
    <row r="1365" spans="1:49" x14ac:dyDescent="0.35">
      <c r="A1365" s="24" t="s">
        <v>2819</v>
      </c>
      <c r="B1365" s="24" t="s">
        <v>2820</v>
      </c>
      <c r="C1365" s="24">
        <v>11.295067</v>
      </c>
      <c r="D1365" s="24">
        <v>6.0032579999999998</v>
      </c>
      <c r="E1365" s="24">
        <v>1.7953110000000001</v>
      </c>
      <c r="F1365" s="24">
        <v>2.8717420000000002</v>
      </c>
      <c r="H1365">
        <f t="shared" si="511"/>
        <v>4.9964419999999992</v>
      </c>
      <c r="I1365">
        <f t="shared" si="512"/>
        <v>2.9793059999999998</v>
      </c>
      <c r="J1365">
        <f t="shared" si="513"/>
        <v>1.7953110000000001</v>
      </c>
      <c r="K1365">
        <f t="shared" si="514"/>
        <v>2.7228150000000002</v>
      </c>
      <c r="L1365">
        <f t="shared" si="515"/>
        <v>3.1234685</v>
      </c>
      <c r="M1365">
        <f t="shared" si="516"/>
        <v>0.67412524367861337</v>
      </c>
      <c r="O1365" s="24">
        <v>5.4632480000000001</v>
      </c>
      <c r="P1365" s="24">
        <v>4.5852630000000003</v>
      </c>
      <c r="Q1365" s="24">
        <v>1.5994360000000001</v>
      </c>
      <c r="R1365" s="24">
        <v>1.4085000000000001</v>
      </c>
      <c r="T1365">
        <f t="shared" si="529"/>
        <v>2.2927530000000003</v>
      </c>
      <c r="U1365">
        <f t="shared" si="529"/>
        <v>1.9736850000000001</v>
      </c>
      <c r="V1365">
        <f t="shared" si="529"/>
        <v>1.4214341000000001</v>
      </c>
      <c r="W1365">
        <f t="shared" si="517"/>
        <v>0.39262200000000003</v>
      </c>
      <c r="X1365">
        <f t="shared" si="518"/>
        <v>1.5201235250000003</v>
      </c>
      <c r="Y1365">
        <f t="shared" si="519"/>
        <v>0.41670069281670918</v>
      </c>
      <c r="AA1365" s="24">
        <v>6.1214380000000004</v>
      </c>
      <c r="AB1365" s="24">
        <v>7.8206049999999996</v>
      </c>
      <c r="AC1365" s="24">
        <v>4.0197219999999998</v>
      </c>
      <c r="AD1365" s="24">
        <v>2.6447959999999999</v>
      </c>
      <c r="AF1365">
        <f t="shared" si="530"/>
        <v>1.8121200000000002</v>
      </c>
      <c r="AG1365">
        <f t="shared" si="530"/>
        <v>4.6952039999999995</v>
      </c>
      <c r="AH1365">
        <f t="shared" si="530"/>
        <v>3.7960513999999996</v>
      </c>
      <c r="AI1365">
        <f t="shared" si="520"/>
        <v>2.4041983</v>
      </c>
      <c r="AJ1365">
        <f t="shared" si="521"/>
        <v>3.1768934250000003</v>
      </c>
      <c r="AK1365">
        <f t="shared" si="522"/>
        <v>0.65499922760437368</v>
      </c>
      <c r="AM1365" s="24">
        <v>6.7602089999999997</v>
      </c>
      <c r="AN1365" s="24">
        <v>8.2279159999999987</v>
      </c>
      <c r="AO1365" s="24">
        <v>1.2737927</v>
      </c>
      <c r="AP1365" s="24">
        <v>3.465751</v>
      </c>
      <c r="AR1365">
        <f t="shared" si="523"/>
        <v>2.5023859999999996</v>
      </c>
      <c r="AS1365">
        <f t="shared" si="524"/>
        <v>3.192245999999999</v>
      </c>
      <c r="AT1365">
        <f t="shared" si="525"/>
        <v>0.99181330000000001</v>
      </c>
      <c r="AU1365">
        <f t="shared" si="526"/>
        <v>3.0680803000000001</v>
      </c>
      <c r="AV1365">
        <f t="shared" si="527"/>
        <v>2.4386313999999998</v>
      </c>
      <c r="AW1365">
        <f t="shared" si="528"/>
        <v>0.50509802238056845</v>
      </c>
    </row>
    <row r="1366" spans="1:49" x14ac:dyDescent="0.35">
      <c r="A1366" s="24" t="s">
        <v>2821</v>
      </c>
      <c r="B1366" s="24" t="s">
        <v>2822</v>
      </c>
      <c r="C1366" s="24">
        <v>11.295067</v>
      </c>
      <c r="D1366" s="24">
        <v>6.0032579999999998</v>
      </c>
      <c r="E1366" s="24">
        <v>1.7953110000000001</v>
      </c>
      <c r="F1366" s="24">
        <v>2.8717420000000002</v>
      </c>
      <c r="H1366">
        <f t="shared" si="511"/>
        <v>4.9964419999999992</v>
      </c>
      <c r="I1366">
        <f t="shared" si="512"/>
        <v>2.9793059999999998</v>
      </c>
      <c r="J1366">
        <f t="shared" si="513"/>
        <v>1.7953110000000001</v>
      </c>
      <c r="K1366">
        <f t="shared" si="514"/>
        <v>2.7228150000000002</v>
      </c>
      <c r="L1366">
        <f t="shared" si="515"/>
        <v>3.1234685</v>
      </c>
      <c r="M1366">
        <f t="shared" si="516"/>
        <v>0.67412524367861337</v>
      </c>
      <c r="O1366" s="24">
        <v>5.4632480000000001</v>
      </c>
      <c r="P1366" s="24">
        <v>4.5852630000000003</v>
      </c>
      <c r="Q1366" s="24">
        <v>1.5994360000000001</v>
      </c>
      <c r="R1366" s="24">
        <v>1.4085000000000001</v>
      </c>
      <c r="T1366">
        <f t="shared" si="529"/>
        <v>2.2927530000000003</v>
      </c>
      <c r="U1366">
        <f t="shared" si="529"/>
        <v>1.9736850000000001</v>
      </c>
      <c r="V1366">
        <f t="shared" si="529"/>
        <v>1.4214341000000001</v>
      </c>
      <c r="W1366">
        <f t="shared" si="517"/>
        <v>0.39262200000000003</v>
      </c>
      <c r="X1366">
        <f t="shared" si="518"/>
        <v>1.5201235250000003</v>
      </c>
      <c r="Y1366">
        <f t="shared" si="519"/>
        <v>0.41670069281670918</v>
      </c>
      <c r="AA1366" s="24">
        <v>6.1214380000000004</v>
      </c>
      <c r="AB1366" s="24">
        <v>7.8206049999999996</v>
      </c>
      <c r="AC1366" s="24">
        <v>4.0197219999999998</v>
      </c>
      <c r="AD1366" s="24">
        <v>2.6447959999999999</v>
      </c>
      <c r="AF1366">
        <f t="shared" si="530"/>
        <v>1.8121200000000002</v>
      </c>
      <c r="AG1366">
        <f t="shared" si="530"/>
        <v>4.6952039999999995</v>
      </c>
      <c r="AH1366">
        <f t="shared" si="530"/>
        <v>3.7960513999999996</v>
      </c>
      <c r="AI1366">
        <f t="shared" si="520"/>
        <v>2.4041983</v>
      </c>
      <c r="AJ1366">
        <f t="shared" si="521"/>
        <v>3.1768934250000003</v>
      </c>
      <c r="AK1366">
        <f t="shared" si="522"/>
        <v>0.65499922760437368</v>
      </c>
      <c r="AM1366" s="24">
        <v>6.7602089999999997</v>
      </c>
      <c r="AN1366" s="24">
        <v>8.2279159999999987</v>
      </c>
      <c r="AO1366" s="24">
        <v>1.2737927</v>
      </c>
      <c r="AP1366" s="24">
        <v>3.465751</v>
      </c>
      <c r="AR1366">
        <f t="shared" si="523"/>
        <v>2.5023859999999996</v>
      </c>
      <c r="AS1366">
        <f t="shared" si="524"/>
        <v>3.192245999999999</v>
      </c>
      <c r="AT1366">
        <f t="shared" si="525"/>
        <v>0.99181330000000001</v>
      </c>
      <c r="AU1366">
        <f t="shared" si="526"/>
        <v>3.0680803000000001</v>
      </c>
      <c r="AV1366">
        <f t="shared" si="527"/>
        <v>2.4386313999999998</v>
      </c>
      <c r="AW1366">
        <f t="shared" si="528"/>
        <v>0.50509802238056845</v>
      </c>
    </row>
    <row r="1367" spans="1:49" x14ac:dyDescent="0.35">
      <c r="A1367" s="24" t="s">
        <v>2823</v>
      </c>
      <c r="B1367" s="24" t="s">
        <v>2824</v>
      </c>
      <c r="C1367" s="24">
        <v>11.295067</v>
      </c>
      <c r="D1367" s="24">
        <v>6.0032579999999998</v>
      </c>
      <c r="E1367" s="24">
        <v>1.7953110000000001</v>
      </c>
      <c r="F1367" s="24">
        <v>2.8717420000000002</v>
      </c>
      <c r="H1367">
        <f t="shared" si="511"/>
        <v>4.9964419999999992</v>
      </c>
      <c r="I1367">
        <f t="shared" si="512"/>
        <v>2.9793059999999998</v>
      </c>
      <c r="J1367">
        <f t="shared" si="513"/>
        <v>1.7953110000000001</v>
      </c>
      <c r="K1367">
        <f t="shared" si="514"/>
        <v>2.7228150000000002</v>
      </c>
      <c r="L1367">
        <f t="shared" si="515"/>
        <v>3.1234685</v>
      </c>
      <c r="M1367">
        <f t="shared" si="516"/>
        <v>0.67412524367861337</v>
      </c>
      <c r="O1367" s="24">
        <v>5.4632480000000001</v>
      </c>
      <c r="P1367" s="24">
        <v>4.5852630000000003</v>
      </c>
      <c r="Q1367" s="24">
        <v>1.5994360000000001</v>
      </c>
      <c r="R1367" s="24">
        <v>1.4085000000000001</v>
      </c>
      <c r="T1367">
        <f t="shared" si="529"/>
        <v>2.2927530000000003</v>
      </c>
      <c r="U1367">
        <f t="shared" si="529"/>
        <v>1.9736850000000001</v>
      </c>
      <c r="V1367">
        <f t="shared" si="529"/>
        <v>1.4214341000000001</v>
      </c>
      <c r="W1367">
        <f t="shared" si="517"/>
        <v>0.39262200000000003</v>
      </c>
      <c r="X1367">
        <f t="shared" si="518"/>
        <v>1.5201235250000003</v>
      </c>
      <c r="Y1367">
        <f t="shared" si="519"/>
        <v>0.41670069281670918</v>
      </c>
      <c r="AA1367" s="24">
        <v>6.1214380000000004</v>
      </c>
      <c r="AB1367" s="24">
        <v>7.8206049999999996</v>
      </c>
      <c r="AC1367" s="24">
        <v>4.0197219999999998</v>
      </c>
      <c r="AD1367" s="24">
        <v>2.6447959999999999</v>
      </c>
      <c r="AF1367">
        <f t="shared" si="530"/>
        <v>1.8121200000000002</v>
      </c>
      <c r="AG1367">
        <f t="shared" si="530"/>
        <v>4.6952039999999995</v>
      </c>
      <c r="AH1367">
        <f t="shared" si="530"/>
        <v>3.7960513999999996</v>
      </c>
      <c r="AI1367">
        <f t="shared" si="520"/>
        <v>2.4041983</v>
      </c>
      <c r="AJ1367">
        <f t="shared" si="521"/>
        <v>3.1768934250000003</v>
      </c>
      <c r="AK1367">
        <f t="shared" si="522"/>
        <v>0.65499922760437368</v>
      </c>
      <c r="AM1367" s="24">
        <v>6.7602089999999997</v>
      </c>
      <c r="AN1367" s="24">
        <v>8.2279159999999987</v>
      </c>
      <c r="AO1367" s="24">
        <v>1.2737927</v>
      </c>
      <c r="AP1367" s="24">
        <v>3.465751</v>
      </c>
      <c r="AR1367">
        <f t="shared" si="523"/>
        <v>2.5023859999999996</v>
      </c>
      <c r="AS1367">
        <f t="shared" si="524"/>
        <v>3.192245999999999</v>
      </c>
      <c r="AT1367">
        <f t="shared" si="525"/>
        <v>0.99181330000000001</v>
      </c>
      <c r="AU1367">
        <f t="shared" si="526"/>
        <v>3.0680803000000001</v>
      </c>
      <c r="AV1367">
        <f t="shared" si="527"/>
        <v>2.4386313999999998</v>
      </c>
      <c r="AW1367">
        <f t="shared" si="528"/>
        <v>0.50509802238056845</v>
      </c>
    </row>
    <row r="1368" spans="1:49" x14ac:dyDescent="0.35">
      <c r="A1368" s="24" t="s">
        <v>2825</v>
      </c>
      <c r="B1368" s="24" t="s">
        <v>2826</v>
      </c>
      <c r="C1368" s="24">
        <v>11.295067</v>
      </c>
      <c r="D1368" s="24">
        <v>6.0032579999999998</v>
      </c>
      <c r="E1368" s="24">
        <v>1.7953110000000001</v>
      </c>
      <c r="F1368" s="24">
        <v>2.8717420000000002</v>
      </c>
      <c r="H1368">
        <f t="shared" si="511"/>
        <v>4.9964419999999992</v>
      </c>
      <c r="I1368">
        <f t="shared" si="512"/>
        <v>2.9793059999999998</v>
      </c>
      <c r="J1368">
        <f t="shared" si="513"/>
        <v>1.7953110000000001</v>
      </c>
      <c r="K1368">
        <f t="shared" si="514"/>
        <v>2.7228150000000002</v>
      </c>
      <c r="L1368">
        <f t="shared" si="515"/>
        <v>3.1234685</v>
      </c>
      <c r="M1368">
        <f t="shared" si="516"/>
        <v>0.67412524367861337</v>
      </c>
      <c r="O1368" s="24">
        <v>5.4632480000000001</v>
      </c>
      <c r="P1368" s="24">
        <v>4.5852630000000003</v>
      </c>
      <c r="Q1368" s="24">
        <v>1.5994360000000001</v>
      </c>
      <c r="R1368" s="24">
        <v>1.4085000000000001</v>
      </c>
      <c r="T1368">
        <f t="shared" si="529"/>
        <v>2.2927530000000003</v>
      </c>
      <c r="U1368">
        <f t="shared" si="529"/>
        <v>1.9736850000000001</v>
      </c>
      <c r="V1368">
        <f t="shared" si="529"/>
        <v>1.4214341000000001</v>
      </c>
      <c r="W1368">
        <f t="shared" si="517"/>
        <v>0.39262200000000003</v>
      </c>
      <c r="X1368">
        <f t="shared" si="518"/>
        <v>1.5201235250000003</v>
      </c>
      <c r="Y1368">
        <f t="shared" si="519"/>
        <v>0.41670069281670918</v>
      </c>
      <c r="AA1368" s="24">
        <v>6.1214380000000004</v>
      </c>
      <c r="AB1368" s="24">
        <v>7.8206049999999996</v>
      </c>
      <c r="AC1368" s="24">
        <v>4.0197219999999998</v>
      </c>
      <c r="AD1368" s="24">
        <v>2.6447959999999999</v>
      </c>
      <c r="AF1368">
        <f t="shared" si="530"/>
        <v>1.8121200000000002</v>
      </c>
      <c r="AG1368">
        <f t="shared" si="530"/>
        <v>4.6952039999999995</v>
      </c>
      <c r="AH1368">
        <f t="shared" si="530"/>
        <v>3.7960513999999996</v>
      </c>
      <c r="AI1368">
        <f t="shared" si="520"/>
        <v>2.4041983</v>
      </c>
      <c r="AJ1368">
        <f t="shared" si="521"/>
        <v>3.1768934250000003</v>
      </c>
      <c r="AK1368">
        <f t="shared" si="522"/>
        <v>0.65499922760437368</v>
      </c>
      <c r="AM1368" s="24">
        <v>6.7602089999999997</v>
      </c>
      <c r="AN1368" s="24">
        <v>8.2279159999999987</v>
      </c>
      <c r="AO1368" s="24">
        <v>1.2737927</v>
      </c>
      <c r="AP1368" s="24">
        <v>3.465751</v>
      </c>
      <c r="AR1368">
        <f t="shared" si="523"/>
        <v>2.5023859999999996</v>
      </c>
      <c r="AS1368">
        <f t="shared" si="524"/>
        <v>3.192245999999999</v>
      </c>
      <c r="AT1368">
        <f t="shared" si="525"/>
        <v>0.99181330000000001</v>
      </c>
      <c r="AU1368">
        <f t="shared" si="526"/>
        <v>3.0680803000000001</v>
      </c>
      <c r="AV1368">
        <f t="shared" si="527"/>
        <v>2.4386313999999998</v>
      </c>
      <c r="AW1368">
        <f t="shared" si="528"/>
        <v>0.50509802238056845</v>
      </c>
    </row>
    <row r="1369" spans="1:49" x14ac:dyDescent="0.35">
      <c r="A1369" s="24" t="s">
        <v>2827</v>
      </c>
      <c r="B1369" s="24" t="s">
        <v>2828</v>
      </c>
      <c r="C1369" s="24">
        <v>11.295067</v>
      </c>
      <c r="D1369" s="24">
        <v>6.0126400000000002</v>
      </c>
      <c r="E1369" s="24">
        <v>1.7953110000000001</v>
      </c>
      <c r="F1369" s="24">
        <v>2.8717420000000002</v>
      </c>
      <c r="H1369">
        <f t="shared" si="511"/>
        <v>4.9964419999999992</v>
      </c>
      <c r="I1369">
        <f t="shared" si="512"/>
        <v>2.9886880000000002</v>
      </c>
      <c r="J1369">
        <f t="shared" si="513"/>
        <v>1.7953110000000001</v>
      </c>
      <c r="K1369">
        <f t="shared" si="514"/>
        <v>2.7228150000000002</v>
      </c>
      <c r="L1369">
        <f t="shared" si="515"/>
        <v>3.1258140000000001</v>
      </c>
      <c r="M1369">
        <f t="shared" si="516"/>
        <v>0.67396210831111691</v>
      </c>
      <c r="O1369" s="24">
        <v>5.4632480000000001</v>
      </c>
      <c r="P1369" s="24">
        <v>4.5852630000000003</v>
      </c>
      <c r="Q1369" s="24">
        <v>1.5994360000000001</v>
      </c>
      <c r="R1369" s="24">
        <v>1.4085000000000001</v>
      </c>
      <c r="T1369">
        <f t="shared" si="529"/>
        <v>2.2927530000000003</v>
      </c>
      <c r="U1369">
        <f t="shared" si="529"/>
        <v>1.9736850000000001</v>
      </c>
      <c r="V1369">
        <f t="shared" si="529"/>
        <v>1.4214341000000001</v>
      </c>
      <c r="W1369">
        <f t="shared" si="517"/>
        <v>0.39262200000000003</v>
      </c>
      <c r="X1369">
        <f t="shared" si="518"/>
        <v>1.5201235250000003</v>
      </c>
      <c r="Y1369">
        <f t="shared" si="519"/>
        <v>0.41670069281670918</v>
      </c>
      <c r="AA1369" s="24">
        <v>6.1214380000000004</v>
      </c>
      <c r="AB1369" s="24">
        <v>7.8206049999999996</v>
      </c>
      <c r="AC1369" s="24">
        <v>4.0197219999999998</v>
      </c>
      <c r="AD1369" s="24">
        <v>2.6447959999999999</v>
      </c>
      <c r="AF1369">
        <f t="shared" si="530"/>
        <v>1.8121200000000002</v>
      </c>
      <c r="AG1369">
        <f t="shared" si="530"/>
        <v>4.6952039999999995</v>
      </c>
      <c r="AH1369">
        <f t="shared" si="530"/>
        <v>3.7960513999999996</v>
      </c>
      <c r="AI1369">
        <f t="shared" si="520"/>
        <v>2.4041983</v>
      </c>
      <c r="AJ1369">
        <f t="shared" si="521"/>
        <v>3.1768934250000003</v>
      </c>
      <c r="AK1369">
        <f t="shared" si="522"/>
        <v>0.65499922760437368</v>
      </c>
      <c r="AM1369" s="24">
        <v>6.7602089999999997</v>
      </c>
      <c r="AN1369" s="24">
        <v>8.2279159999999987</v>
      </c>
      <c r="AO1369" s="24">
        <v>1.2737927</v>
      </c>
      <c r="AP1369" s="24">
        <v>3.465751</v>
      </c>
      <c r="AR1369">
        <f t="shared" si="523"/>
        <v>2.5023859999999996</v>
      </c>
      <c r="AS1369">
        <f t="shared" si="524"/>
        <v>3.192245999999999</v>
      </c>
      <c r="AT1369">
        <f t="shared" si="525"/>
        <v>0.99181330000000001</v>
      </c>
      <c r="AU1369">
        <f t="shared" si="526"/>
        <v>3.0680803000000001</v>
      </c>
      <c r="AV1369">
        <f t="shared" si="527"/>
        <v>2.4386313999999998</v>
      </c>
      <c r="AW1369">
        <f t="shared" si="528"/>
        <v>0.50509802238056845</v>
      </c>
    </row>
    <row r="1370" spans="1:49" x14ac:dyDescent="0.35">
      <c r="A1370" s="24" t="s">
        <v>2829</v>
      </c>
      <c r="B1370" s="24" t="s">
        <v>2830</v>
      </c>
      <c r="C1370" s="24">
        <v>11.295067</v>
      </c>
      <c r="D1370" s="24">
        <v>6.0367350000000002</v>
      </c>
      <c r="E1370" s="24">
        <v>1.7953110000000001</v>
      </c>
      <c r="F1370" s="24">
        <v>2.8717420000000002</v>
      </c>
      <c r="H1370">
        <f t="shared" si="511"/>
        <v>4.9964419999999992</v>
      </c>
      <c r="I1370">
        <f t="shared" si="512"/>
        <v>3.0127830000000002</v>
      </c>
      <c r="J1370">
        <f t="shared" si="513"/>
        <v>1.7953110000000001</v>
      </c>
      <c r="K1370">
        <f t="shared" si="514"/>
        <v>2.7228150000000002</v>
      </c>
      <c r="L1370">
        <f t="shared" si="515"/>
        <v>3.1318377499999999</v>
      </c>
      <c r="M1370">
        <f t="shared" si="516"/>
        <v>0.6735803840979655</v>
      </c>
      <c r="O1370" s="24">
        <v>5.4632480000000001</v>
      </c>
      <c r="P1370" s="24">
        <v>4.5852630000000003</v>
      </c>
      <c r="Q1370" s="24">
        <v>1.5994360000000001</v>
      </c>
      <c r="R1370" s="24">
        <v>1.4085000000000001</v>
      </c>
      <c r="T1370">
        <f t="shared" si="529"/>
        <v>2.2927530000000003</v>
      </c>
      <c r="U1370">
        <f t="shared" si="529"/>
        <v>1.9736850000000001</v>
      </c>
      <c r="V1370">
        <f t="shared" si="529"/>
        <v>1.4214341000000001</v>
      </c>
      <c r="W1370">
        <f t="shared" si="517"/>
        <v>0.39262200000000003</v>
      </c>
      <c r="X1370">
        <f t="shared" si="518"/>
        <v>1.5201235250000003</v>
      </c>
      <c r="Y1370">
        <f t="shared" si="519"/>
        <v>0.41670069281670918</v>
      </c>
      <c r="AA1370" s="24">
        <v>6.1214380000000004</v>
      </c>
      <c r="AB1370" s="24">
        <v>7.8206049999999996</v>
      </c>
      <c r="AC1370" s="24">
        <v>4.0197219999999998</v>
      </c>
      <c r="AD1370" s="24">
        <v>2.6447959999999999</v>
      </c>
      <c r="AF1370">
        <f t="shared" si="530"/>
        <v>1.8121200000000002</v>
      </c>
      <c r="AG1370">
        <f t="shared" si="530"/>
        <v>4.6952039999999995</v>
      </c>
      <c r="AH1370">
        <f t="shared" si="530"/>
        <v>3.7960513999999996</v>
      </c>
      <c r="AI1370">
        <f t="shared" si="520"/>
        <v>2.4041983</v>
      </c>
      <c r="AJ1370">
        <f t="shared" si="521"/>
        <v>3.1768934250000003</v>
      </c>
      <c r="AK1370">
        <f t="shared" si="522"/>
        <v>0.65499922760437368</v>
      </c>
      <c r="AM1370" s="24">
        <v>6.7602089999999997</v>
      </c>
      <c r="AN1370" s="24">
        <v>8.2279159999999987</v>
      </c>
      <c r="AO1370" s="24">
        <v>1.2737927</v>
      </c>
      <c r="AP1370" s="24">
        <v>3.465751</v>
      </c>
      <c r="AR1370">
        <f t="shared" si="523"/>
        <v>2.5023859999999996</v>
      </c>
      <c r="AS1370">
        <f t="shared" si="524"/>
        <v>3.192245999999999</v>
      </c>
      <c r="AT1370">
        <f t="shared" si="525"/>
        <v>0.99181330000000001</v>
      </c>
      <c r="AU1370">
        <f t="shared" si="526"/>
        <v>3.0680803000000001</v>
      </c>
      <c r="AV1370">
        <f t="shared" si="527"/>
        <v>2.4386313999999998</v>
      </c>
      <c r="AW1370">
        <f t="shared" si="528"/>
        <v>0.50509802238056845</v>
      </c>
    </row>
    <row r="1371" spans="1:49" x14ac:dyDescent="0.35">
      <c r="A1371" s="24" t="s">
        <v>2831</v>
      </c>
      <c r="B1371" s="24" t="s">
        <v>2832</v>
      </c>
      <c r="C1371" s="24">
        <v>11.295067</v>
      </c>
      <c r="D1371" s="24">
        <v>6.0375909999999999</v>
      </c>
      <c r="E1371" s="24">
        <v>1.7953110000000001</v>
      </c>
      <c r="F1371" s="24">
        <v>2.8717420000000002</v>
      </c>
      <c r="H1371">
        <f t="shared" si="511"/>
        <v>4.9964419999999992</v>
      </c>
      <c r="I1371">
        <f t="shared" si="512"/>
        <v>3.013639</v>
      </c>
      <c r="J1371">
        <f t="shared" si="513"/>
        <v>1.7953110000000001</v>
      </c>
      <c r="K1371">
        <f t="shared" si="514"/>
        <v>2.7228150000000002</v>
      </c>
      <c r="L1371">
        <f t="shared" si="515"/>
        <v>3.13205175</v>
      </c>
      <c r="M1371">
        <f t="shared" si="516"/>
        <v>0.67356780987011933</v>
      </c>
      <c r="O1371" s="24">
        <v>5.4632480000000001</v>
      </c>
      <c r="P1371" s="24">
        <v>4.5946369999999996</v>
      </c>
      <c r="Q1371" s="24">
        <v>1.5994360000000001</v>
      </c>
      <c r="R1371" s="24">
        <v>1.4085000000000001</v>
      </c>
      <c r="T1371">
        <f t="shared" si="529"/>
        <v>2.2927530000000003</v>
      </c>
      <c r="U1371">
        <f t="shared" si="529"/>
        <v>1.9830589999999995</v>
      </c>
      <c r="V1371">
        <f t="shared" si="529"/>
        <v>1.4214341000000001</v>
      </c>
      <c r="W1371">
        <f t="shared" si="517"/>
        <v>0.39262200000000003</v>
      </c>
      <c r="X1371">
        <f t="shared" si="518"/>
        <v>1.5224670250000001</v>
      </c>
      <c r="Y1371">
        <f t="shared" si="519"/>
        <v>0.41755667112056027</v>
      </c>
      <c r="AA1371" s="24">
        <v>6.1214380000000004</v>
      </c>
      <c r="AB1371" s="24">
        <v>7.8206049999999996</v>
      </c>
      <c r="AC1371" s="24">
        <v>4.0197219999999998</v>
      </c>
      <c r="AD1371" s="24">
        <v>2.6447959999999999</v>
      </c>
      <c r="AF1371">
        <f t="shared" si="530"/>
        <v>1.8121200000000002</v>
      </c>
      <c r="AG1371">
        <f t="shared" si="530"/>
        <v>4.6952039999999995</v>
      </c>
      <c r="AH1371">
        <f t="shared" si="530"/>
        <v>3.7960513999999996</v>
      </c>
      <c r="AI1371">
        <f t="shared" si="520"/>
        <v>2.4041983</v>
      </c>
      <c r="AJ1371">
        <f t="shared" si="521"/>
        <v>3.1768934250000003</v>
      </c>
      <c r="AK1371">
        <f t="shared" si="522"/>
        <v>0.65499922760437368</v>
      </c>
      <c r="AM1371" s="24">
        <v>6.7602089999999997</v>
      </c>
      <c r="AN1371" s="24">
        <v>8.2279159999999987</v>
      </c>
      <c r="AO1371" s="24">
        <v>1.2737927</v>
      </c>
      <c r="AP1371" s="24">
        <v>3.465751</v>
      </c>
      <c r="AR1371">
        <f t="shared" si="523"/>
        <v>2.5023859999999996</v>
      </c>
      <c r="AS1371">
        <f t="shared" si="524"/>
        <v>3.192245999999999</v>
      </c>
      <c r="AT1371">
        <f t="shared" si="525"/>
        <v>0.99181330000000001</v>
      </c>
      <c r="AU1371">
        <f t="shared" si="526"/>
        <v>3.0680803000000001</v>
      </c>
      <c r="AV1371">
        <f t="shared" si="527"/>
        <v>2.4386313999999998</v>
      </c>
      <c r="AW1371">
        <f t="shared" si="528"/>
        <v>0.50509802238056845</v>
      </c>
    </row>
    <row r="1372" spans="1:49" x14ac:dyDescent="0.35">
      <c r="A1372" s="24" t="s">
        <v>2833</v>
      </c>
      <c r="B1372" s="24" t="s">
        <v>2834</v>
      </c>
      <c r="C1372" s="24">
        <v>11.295067</v>
      </c>
      <c r="D1372" s="24">
        <v>6.0375909999999999</v>
      </c>
      <c r="E1372" s="24">
        <v>1.7953110000000001</v>
      </c>
      <c r="F1372" s="24">
        <v>2.8717420000000002</v>
      </c>
      <c r="H1372">
        <f t="shared" si="511"/>
        <v>4.9964419999999992</v>
      </c>
      <c r="I1372">
        <f t="shared" si="512"/>
        <v>3.013639</v>
      </c>
      <c r="J1372">
        <f t="shared" si="513"/>
        <v>1.7953110000000001</v>
      </c>
      <c r="K1372">
        <f t="shared" si="514"/>
        <v>2.7228150000000002</v>
      </c>
      <c r="L1372">
        <f t="shared" si="515"/>
        <v>3.13205175</v>
      </c>
      <c r="M1372">
        <f t="shared" si="516"/>
        <v>0.67356780987011933</v>
      </c>
      <c r="O1372" s="24">
        <v>5.4632480000000001</v>
      </c>
      <c r="P1372" s="24">
        <v>4.6300020000000002</v>
      </c>
      <c r="Q1372" s="24">
        <v>1.5994360000000001</v>
      </c>
      <c r="R1372" s="24">
        <v>1.4085000000000001</v>
      </c>
      <c r="T1372">
        <f t="shared" si="529"/>
        <v>2.2927530000000003</v>
      </c>
      <c r="U1372">
        <f t="shared" si="529"/>
        <v>2.018424</v>
      </c>
      <c r="V1372">
        <f t="shared" si="529"/>
        <v>1.4214341000000001</v>
      </c>
      <c r="W1372">
        <f t="shared" si="517"/>
        <v>0.39262200000000003</v>
      </c>
      <c r="X1372">
        <f t="shared" si="518"/>
        <v>1.5313082750000002</v>
      </c>
      <c r="Y1372">
        <f t="shared" si="519"/>
        <v>0.42088780828722705</v>
      </c>
      <c r="AA1372" s="24">
        <v>6.1214380000000004</v>
      </c>
      <c r="AB1372" s="24">
        <v>7.8206049999999996</v>
      </c>
      <c r="AC1372" s="24">
        <v>4.0197219999999998</v>
      </c>
      <c r="AD1372" s="24">
        <v>2.6447959999999999</v>
      </c>
      <c r="AF1372">
        <f t="shared" si="530"/>
        <v>1.8121200000000002</v>
      </c>
      <c r="AG1372">
        <f t="shared" si="530"/>
        <v>4.6952039999999995</v>
      </c>
      <c r="AH1372">
        <f t="shared" si="530"/>
        <v>3.7960513999999996</v>
      </c>
      <c r="AI1372">
        <f t="shared" si="520"/>
        <v>2.4041983</v>
      </c>
      <c r="AJ1372">
        <f t="shared" si="521"/>
        <v>3.1768934250000003</v>
      </c>
      <c r="AK1372">
        <f t="shared" si="522"/>
        <v>0.65499922760437368</v>
      </c>
      <c r="AM1372" s="24">
        <v>6.7602089999999997</v>
      </c>
      <c r="AN1372" s="24">
        <v>8.2279159999999987</v>
      </c>
      <c r="AO1372" s="24">
        <v>1.2737927</v>
      </c>
      <c r="AP1372" s="24">
        <v>3.465751</v>
      </c>
      <c r="AR1372">
        <f t="shared" si="523"/>
        <v>2.5023859999999996</v>
      </c>
      <c r="AS1372">
        <f t="shared" si="524"/>
        <v>3.192245999999999</v>
      </c>
      <c r="AT1372">
        <f t="shared" si="525"/>
        <v>0.99181330000000001</v>
      </c>
      <c r="AU1372">
        <f t="shared" si="526"/>
        <v>3.0680803000000001</v>
      </c>
      <c r="AV1372">
        <f t="shared" si="527"/>
        <v>2.4386313999999998</v>
      </c>
      <c r="AW1372">
        <f t="shared" si="528"/>
        <v>0.50509802238056845</v>
      </c>
    </row>
    <row r="1373" spans="1:49" x14ac:dyDescent="0.35">
      <c r="A1373" s="24" t="s">
        <v>2835</v>
      </c>
      <c r="B1373" s="24" t="s">
        <v>2836</v>
      </c>
      <c r="C1373" s="24">
        <v>11.295067</v>
      </c>
      <c r="D1373" s="24">
        <v>6.0375909999999999</v>
      </c>
      <c r="E1373" s="24">
        <v>1.7953110000000001</v>
      </c>
      <c r="F1373" s="24">
        <v>2.8717420000000002</v>
      </c>
      <c r="H1373">
        <f t="shared" si="511"/>
        <v>4.9964419999999992</v>
      </c>
      <c r="I1373">
        <f t="shared" si="512"/>
        <v>3.013639</v>
      </c>
      <c r="J1373">
        <f t="shared" si="513"/>
        <v>1.7953110000000001</v>
      </c>
      <c r="K1373">
        <f t="shared" si="514"/>
        <v>2.7228150000000002</v>
      </c>
      <c r="L1373">
        <f t="shared" si="515"/>
        <v>3.13205175</v>
      </c>
      <c r="M1373">
        <f t="shared" si="516"/>
        <v>0.67356780987011933</v>
      </c>
      <c r="O1373" s="24">
        <v>5.4632480000000001</v>
      </c>
      <c r="P1373" s="24">
        <v>4.6345299999999998</v>
      </c>
      <c r="Q1373" s="24">
        <v>1.5994360000000001</v>
      </c>
      <c r="R1373" s="24">
        <v>1.4085000000000001</v>
      </c>
      <c r="T1373">
        <f t="shared" si="529"/>
        <v>2.2927530000000003</v>
      </c>
      <c r="U1373">
        <f t="shared" si="529"/>
        <v>2.0229519999999996</v>
      </c>
      <c r="V1373">
        <f t="shared" si="529"/>
        <v>1.4214341000000001</v>
      </c>
      <c r="W1373">
        <f t="shared" si="517"/>
        <v>0.39262200000000003</v>
      </c>
      <c r="X1373">
        <f t="shared" si="518"/>
        <v>1.5324402749999999</v>
      </c>
      <c r="Y1373">
        <f t="shared" si="519"/>
        <v>0.42132581049502799</v>
      </c>
      <c r="AA1373" s="24">
        <v>6.1214380000000004</v>
      </c>
      <c r="AB1373" s="24">
        <v>7.8206049999999996</v>
      </c>
      <c r="AC1373" s="24">
        <v>4.0197219999999998</v>
      </c>
      <c r="AD1373" s="24">
        <v>2.6447959999999999</v>
      </c>
      <c r="AF1373">
        <f t="shared" si="530"/>
        <v>1.8121200000000002</v>
      </c>
      <c r="AG1373">
        <f t="shared" si="530"/>
        <v>4.6952039999999995</v>
      </c>
      <c r="AH1373">
        <f t="shared" si="530"/>
        <v>3.7960513999999996</v>
      </c>
      <c r="AI1373">
        <f t="shared" si="520"/>
        <v>2.4041983</v>
      </c>
      <c r="AJ1373">
        <f t="shared" si="521"/>
        <v>3.1768934250000003</v>
      </c>
      <c r="AK1373">
        <f t="shared" si="522"/>
        <v>0.65499922760437368</v>
      </c>
      <c r="AM1373" s="24">
        <v>6.7602089999999997</v>
      </c>
      <c r="AN1373" s="24">
        <v>8.2279159999999987</v>
      </c>
      <c r="AO1373" s="24">
        <v>1.2737927</v>
      </c>
      <c r="AP1373" s="24">
        <v>3.465751</v>
      </c>
      <c r="AR1373">
        <f t="shared" si="523"/>
        <v>2.5023859999999996</v>
      </c>
      <c r="AS1373">
        <f t="shared" si="524"/>
        <v>3.192245999999999</v>
      </c>
      <c r="AT1373">
        <f t="shared" si="525"/>
        <v>0.99181330000000001</v>
      </c>
      <c r="AU1373">
        <f t="shared" si="526"/>
        <v>3.0680803000000001</v>
      </c>
      <c r="AV1373">
        <f t="shared" si="527"/>
        <v>2.4386313999999998</v>
      </c>
      <c r="AW1373">
        <f t="shared" si="528"/>
        <v>0.50509802238056845</v>
      </c>
    </row>
    <row r="1374" spans="1:49" x14ac:dyDescent="0.35">
      <c r="A1374" s="24" t="s">
        <v>2837</v>
      </c>
      <c r="B1374" s="24" t="s">
        <v>2838</v>
      </c>
      <c r="C1374" s="24">
        <v>11.295067</v>
      </c>
      <c r="D1374" s="24">
        <v>6.0375909999999999</v>
      </c>
      <c r="E1374" s="24">
        <v>1.7953110000000001</v>
      </c>
      <c r="F1374" s="24">
        <v>2.8717420000000002</v>
      </c>
      <c r="H1374">
        <f t="shared" si="511"/>
        <v>4.9964419999999992</v>
      </c>
      <c r="I1374">
        <f t="shared" si="512"/>
        <v>3.013639</v>
      </c>
      <c r="J1374">
        <f t="shared" si="513"/>
        <v>1.7953110000000001</v>
      </c>
      <c r="K1374">
        <f t="shared" si="514"/>
        <v>2.7228150000000002</v>
      </c>
      <c r="L1374">
        <f t="shared" si="515"/>
        <v>3.13205175</v>
      </c>
      <c r="M1374">
        <f t="shared" si="516"/>
        <v>0.67356780987011933</v>
      </c>
      <c r="O1374" s="24">
        <v>5.4632480000000001</v>
      </c>
      <c r="P1374" s="24">
        <v>4.6345299999999998</v>
      </c>
      <c r="Q1374" s="24">
        <v>1.5994360000000001</v>
      </c>
      <c r="R1374" s="24">
        <v>1.4085000000000001</v>
      </c>
      <c r="T1374">
        <f t="shared" si="529"/>
        <v>2.2927530000000003</v>
      </c>
      <c r="U1374">
        <f t="shared" si="529"/>
        <v>2.0229519999999996</v>
      </c>
      <c r="V1374">
        <f t="shared" si="529"/>
        <v>1.4214341000000001</v>
      </c>
      <c r="W1374">
        <f t="shared" si="517"/>
        <v>0.39262200000000003</v>
      </c>
      <c r="X1374">
        <f t="shared" si="518"/>
        <v>1.5324402749999999</v>
      </c>
      <c r="Y1374">
        <f t="shared" si="519"/>
        <v>0.42132581049502799</v>
      </c>
      <c r="AA1374" s="24">
        <v>6.1214380000000004</v>
      </c>
      <c r="AB1374" s="24">
        <v>7.8206049999999996</v>
      </c>
      <c r="AC1374" s="24">
        <v>4.1094540000000004</v>
      </c>
      <c r="AD1374" s="24">
        <v>2.6447959999999999</v>
      </c>
      <c r="AF1374">
        <f t="shared" si="530"/>
        <v>1.8121200000000002</v>
      </c>
      <c r="AG1374">
        <f t="shared" si="530"/>
        <v>4.6952039999999995</v>
      </c>
      <c r="AH1374">
        <f t="shared" si="530"/>
        <v>3.8857834000000002</v>
      </c>
      <c r="AI1374">
        <f t="shared" si="520"/>
        <v>2.4041983</v>
      </c>
      <c r="AJ1374">
        <f t="shared" si="521"/>
        <v>3.1993264249999998</v>
      </c>
      <c r="AK1374">
        <f t="shared" si="522"/>
        <v>0.66240994976935863</v>
      </c>
      <c r="AM1374" s="24">
        <v>6.7602089999999997</v>
      </c>
      <c r="AN1374" s="24">
        <v>8.2279159999999987</v>
      </c>
      <c r="AO1374" s="24">
        <v>1.2737927</v>
      </c>
      <c r="AP1374" s="24">
        <v>3.465751</v>
      </c>
      <c r="AR1374">
        <f t="shared" si="523"/>
        <v>2.5023859999999996</v>
      </c>
      <c r="AS1374">
        <f t="shared" si="524"/>
        <v>3.192245999999999</v>
      </c>
      <c r="AT1374">
        <f t="shared" si="525"/>
        <v>0.99181330000000001</v>
      </c>
      <c r="AU1374">
        <f t="shared" si="526"/>
        <v>3.0680803000000001</v>
      </c>
      <c r="AV1374">
        <f t="shared" si="527"/>
        <v>2.4386313999999998</v>
      </c>
      <c r="AW1374">
        <f t="shared" si="528"/>
        <v>0.50509802238056845</v>
      </c>
    </row>
    <row r="1375" spans="1:49" x14ac:dyDescent="0.35">
      <c r="A1375" s="24" t="s">
        <v>2839</v>
      </c>
      <c r="B1375" s="24" t="s">
        <v>2840</v>
      </c>
      <c r="C1375" s="24">
        <v>11.295067</v>
      </c>
      <c r="D1375" s="24">
        <v>6.0375909999999999</v>
      </c>
      <c r="E1375" s="24">
        <v>1.7953110000000001</v>
      </c>
      <c r="F1375" s="24">
        <v>2.8717420000000002</v>
      </c>
      <c r="H1375">
        <f t="shared" si="511"/>
        <v>4.9964419999999992</v>
      </c>
      <c r="I1375">
        <f t="shared" si="512"/>
        <v>3.013639</v>
      </c>
      <c r="J1375">
        <f t="shared" si="513"/>
        <v>1.7953110000000001</v>
      </c>
      <c r="K1375">
        <f t="shared" si="514"/>
        <v>2.7228150000000002</v>
      </c>
      <c r="L1375">
        <f t="shared" si="515"/>
        <v>3.13205175</v>
      </c>
      <c r="M1375">
        <f t="shared" si="516"/>
        <v>0.67356780987011933</v>
      </c>
      <c r="O1375" s="24">
        <v>5.4632480000000001</v>
      </c>
      <c r="P1375" s="24">
        <v>4.6345299999999998</v>
      </c>
      <c r="Q1375" s="24">
        <v>1.5994360000000001</v>
      </c>
      <c r="R1375" s="24">
        <v>1.4085000000000001</v>
      </c>
      <c r="T1375">
        <f t="shared" si="529"/>
        <v>2.2927530000000003</v>
      </c>
      <c r="U1375">
        <f t="shared" si="529"/>
        <v>2.0229519999999996</v>
      </c>
      <c r="V1375">
        <f t="shared" si="529"/>
        <v>1.4214341000000001</v>
      </c>
      <c r="W1375">
        <f t="shared" si="517"/>
        <v>0.39262200000000003</v>
      </c>
      <c r="X1375">
        <f t="shared" si="518"/>
        <v>1.5324402749999999</v>
      </c>
      <c r="Y1375">
        <f t="shared" si="519"/>
        <v>0.42132581049502799</v>
      </c>
      <c r="AA1375" s="24">
        <v>6.1214380000000004</v>
      </c>
      <c r="AB1375" s="24">
        <v>7.8206049999999996</v>
      </c>
      <c r="AC1375" s="24">
        <v>4.3404160000000003</v>
      </c>
      <c r="AD1375" s="24">
        <v>2.6447959999999999</v>
      </c>
      <c r="AF1375">
        <f t="shared" si="530"/>
        <v>1.8121200000000002</v>
      </c>
      <c r="AG1375">
        <f t="shared" si="530"/>
        <v>4.6952039999999995</v>
      </c>
      <c r="AH1375">
        <f t="shared" si="530"/>
        <v>4.1167454000000001</v>
      </c>
      <c r="AI1375">
        <f t="shared" si="520"/>
        <v>2.4041983</v>
      </c>
      <c r="AJ1375">
        <f t="shared" si="521"/>
        <v>3.2570669250000002</v>
      </c>
      <c r="AK1375">
        <f t="shared" si="522"/>
        <v>0.68450358134223976</v>
      </c>
      <c r="AM1375" s="24">
        <v>6.7602089999999997</v>
      </c>
      <c r="AN1375" s="24">
        <v>8.2279159999999987</v>
      </c>
      <c r="AO1375" s="24">
        <v>1.2737927</v>
      </c>
      <c r="AP1375" s="24">
        <v>3.465751</v>
      </c>
      <c r="AR1375">
        <f t="shared" si="523"/>
        <v>2.5023859999999996</v>
      </c>
      <c r="AS1375">
        <f t="shared" si="524"/>
        <v>3.192245999999999</v>
      </c>
      <c r="AT1375">
        <f t="shared" si="525"/>
        <v>0.99181330000000001</v>
      </c>
      <c r="AU1375">
        <f t="shared" si="526"/>
        <v>3.0680803000000001</v>
      </c>
      <c r="AV1375">
        <f t="shared" si="527"/>
        <v>2.4386313999999998</v>
      </c>
      <c r="AW1375">
        <f t="shared" si="528"/>
        <v>0.50509802238056845</v>
      </c>
    </row>
    <row r="1376" spans="1:49" x14ac:dyDescent="0.35">
      <c r="A1376" s="24" t="s">
        <v>2841</v>
      </c>
      <c r="B1376" s="24" t="s">
        <v>2842</v>
      </c>
      <c r="C1376" s="24">
        <v>11.295067</v>
      </c>
      <c r="D1376" s="24">
        <v>6.0375909999999999</v>
      </c>
      <c r="E1376" s="24">
        <v>1.7953110000000001</v>
      </c>
      <c r="F1376" s="24">
        <v>2.8717420000000002</v>
      </c>
      <c r="H1376">
        <f t="shared" si="511"/>
        <v>4.9964419999999992</v>
      </c>
      <c r="I1376">
        <f t="shared" si="512"/>
        <v>3.013639</v>
      </c>
      <c r="J1376">
        <f t="shared" si="513"/>
        <v>1.7953110000000001</v>
      </c>
      <c r="K1376">
        <f t="shared" si="514"/>
        <v>2.7228150000000002</v>
      </c>
      <c r="L1376">
        <f t="shared" si="515"/>
        <v>3.13205175</v>
      </c>
      <c r="M1376">
        <f t="shared" si="516"/>
        <v>0.67356780987011933</v>
      </c>
      <c r="O1376" s="24">
        <v>5.4632480000000001</v>
      </c>
      <c r="P1376" s="24">
        <v>4.6345299999999998</v>
      </c>
      <c r="Q1376" s="24">
        <v>1.5994360000000001</v>
      </c>
      <c r="R1376" s="24">
        <v>1.4085000000000001</v>
      </c>
      <c r="T1376">
        <f t="shared" si="529"/>
        <v>2.2927530000000003</v>
      </c>
      <c r="U1376">
        <f t="shared" si="529"/>
        <v>2.0229519999999996</v>
      </c>
      <c r="V1376">
        <f t="shared" si="529"/>
        <v>1.4214341000000001</v>
      </c>
      <c r="W1376">
        <f t="shared" si="517"/>
        <v>0.39262200000000003</v>
      </c>
      <c r="X1376">
        <f t="shared" si="518"/>
        <v>1.5324402749999999</v>
      </c>
      <c r="Y1376">
        <f t="shared" si="519"/>
        <v>0.42132581049502799</v>
      </c>
      <c r="AA1376" s="24">
        <v>6.1214380000000004</v>
      </c>
      <c r="AB1376" s="24">
        <v>7.8206049999999996</v>
      </c>
      <c r="AC1376" s="24">
        <v>4.3900309999999996</v>
      </c>
      <c r="AD1376" s="24">
        <v>2.6447959999999999</v>
      </c>
      <c r="AF1376">
        <f t="shared" si="530"/>
        <v>1.8121200000000002</v>
      </c>
      <c r="AG1376">
        <f t="shared" si="530"/>
        <v>4.6952039999999995</v>
      </c>
      <c r="AH1376">
        <f t="shared" si="530"/>
        <v>4.1663603999999994</v>
      </c>
      <c r="AI1376">
        <f t="shared" si="520"/>
        <v>2.4041983</v>
      </c>
      <c r="AJ1376">
        <f t="shared" si="521"/>
        <v>3.269470675</v>
      </c>
      <c r="AK1376">
        <f t="shared" si="522"/>
        <v>0.68978825046091874</v>
      </c>
      <c r="AM1376" s="24">
        <v>6.7602089999999997</v>
      </c>
      <c r="AN1376" s="24">
        <v>8.2279159999999987</v>
      </c>
      <c r="AO1376" s="24">
        <v>1.2737927</v>
      </c>
      <c r="AP1376" s="24">
        <v>3.465751</v>
      </c>
      <c r="AR1376">
        <f t="shared" si="523"/>
        <v>2.5023859999999996</v>
      </c>
      <c r="AS1376">
        <f t="shared" si="524"/>
        <v>3.192245999999999</v>
      </c>
      <c r="AT1376">
        <f t="shared" si="525"/>
        <v>0.99181330000000001</v>
      </c>
      <c r="AU1376">
        <f t="shared" si="526"/>
        <v>3.0680803000000001</v>
      </c>
      <c r="AV1376">
        <f t="shared" si="527"/>
        <v>2.4386313999999998</v>
      </c>
      <c r="AW1376">
        <f t="shared" si="528"/>
        <v>0.50509802238056845</v>
      </c>
    </row>
    <row r="1377" spans="1:49" x14ac:dyDescent="0.35">
      <c r="A1377" s="24" t="s">
        <v>2843</v>
      </c>
      <c r="B1377" s="24" t="s">
        <v>2844</v>
      </c>
      <c r="C1377" s="24">
        <v>11.295067</v>
      </c>
      <c r="D1377" s="24">
        <v>6.0375909999999999</v>
      </c>
      <c r="E1377" s="24">
        <v>1.7953110000000001</v>
      </c>
      <c r="F1377" s="24">
        <v>2.8717420000000002</v>
      </c>
      <c r="H1377">
        <f t="shared" si="511"/>
        <v>4.9964419999999992</v>
      </c>
      <c r="I1377">
        <f t="shared" si="512"/>
        <v>3.013639</v>
      </c>
      <c r="J1377">
        <f t="shared" si="513"/>
        <v>1.7953110000000001</v>
      </c>
      <c r="K1377">
        <f t="shared" si="514"/>
        <v>2.7228150000000002</v>
      </c>
      <c r="L1377">
        <f t="shared" si="515"/>
        <v>3.13205175</v>
      </c>
      <c r="M1377">
        <f t="shared" si="516"/>
        <v>0.67356780987011933</v>
      </c>
      <c r="O1377" s="24">
        <v>5.4632480000000001</v>
      </c>
      <c r="P1377" s="24">
        <v>4.6345299999999998</v>
      </c>
      <c r="Q1377" s="24">
        <v>1.5994360000000001</v>
      </c>
      <c r="R1377" s="24">
        <v>1.4085000000000001</v>
      </c>
      <c r="T1377">
        <f t="shared" si="529"/>
        <v>2.2927530000000003</v>
      </c>
      <c r="U1377">
        <f t="shared" si="529"/>
        <v>2.0229519999999996</v>
      </c>
      <c r="V1377">
        <f t="shared" si="529"/>
        <v>1.4214341000000001</v>
      </c>
      <c r="W1377">
        <f t="shared" si="517"/>
        <v>0.39262200000000003</v>
      </c>
      <c r="X1377">
        <f t="shared" si="518"/>
        <v>1.5324402749999999</v>
      </c>
      <c r="Y1377">
        <f t="shared" si="519"/>
        <v>0.42132581049502799</v>
      </c>
      <c r="AA1377" s="24">
        <v>6.1214380000000004</v>
      </c>
      <c r="AB1377" s="24">
        <v>7.8206049999999996</v>
      </c>
      <c r="AC1377" s="24">
        <v>4.3900309999999996</v>
      </c>
      <c r="AD1377" s="24">
        <v>2.6447959999999999</v>
      </c>
      <c r="AF1377">
        <f t="shared" si="530"/>
        <v>1.8121200000000002</v>
      </c>
      <c r="AG1377">
        <f t="shared" si="530"/>
        <v>4.6952039999999995</v>
      </c>
      <c r="AH1377">
        <f t="shared" si="530"/>
        <v>4.1663603999999994</v>
      </c>
      <c r="AI1377">
        <f t="shared" si="520"/>
        <v>2.4041983</v>
      </c>
      <c r="AJ1377">
        <f t="shared" si="521"/>
        <v>3.269470675</v>
      </c>
      <c r="AK1377">
        <f t="shared" si="522"/>
        <v>0.68978825046091874</v>
      </c>
      <c r="AM1377" s="24">
        <v>6.7602089999999997</v>
      </c>
      <c r="AN1377" s="24">
        <v>8.2279159999999987</v>
      </c>
      <c r="AO1377" s="24">
        <v>1.2737927</v>
      </c>
      <c r="AP1377" s="24">
        <v>3.465751</v>
      </c>
      <c r="AR1377">
        <f t="shared" si="523"/>
        <v>2.5023859999999996</v>
      </c>
      <c r="AS1377">
        <f t="shared" si="524"/>
        <v>3.192245999999999</v>
      </c>
      <c r="AT1377">
        <f t="shared" si="525"/>
        <v>0.99181330000000001</v>
      </c>
      <c r="AU1377">
        <f t="shared" si="526"/>
        <v>3.0680803000000001</v>
      </c>
      <c r="AV1377">
        <f t="shared" si="527"/>
        <v>2.4386313999999998</v>
      </c>
      <c r="AW1377">
        <f t="shared" si="528"/>
        <v>0.50509802238056845</v>
      </c>
    </row>
    <row r="1378" spans="1:49" x14ac:dyDescent="0.35">
      <c r="A1378" s="24" t="s">
        <v>2845</v>
      </c>
      <c r="B1378" s="24" t="s">
        <v>2846</v>
      </c>
      <c r="C1378" s="24">
        <v>11.295067</v>
      </c>
      <c r="D1378" s="24">
        <v>6.0375909999999999</v>
      </c>
      <c r="E1378" s="24">
        <v>1.7953110000000001</v>
      </c>
      <c r="F1378" s="24">
        <v>2.8717420000000002</v>
      </c>
      <c r="H1378">
        <f t="shared" si="511"/>
        <v>4.9964419999999992</v>
      </c>
      <c r="I1378">
        <f t="shared" si="512"/>
        <v>3.013639</v>
      </c>
      <c r="J1378">
        <f t="shared" si="513"/>
        <v>1.7953110000000001</v>
      </c>
      <c r="K1378">
        <f t="shared" si="514"/>
        <v>2.7228150000000002</v>
      </c>
      <c r="L1378">
        <f t="shared" si="515"/>
        <v>3.13205175</v>
      </c>
      <c r="M1378">
        <f t="shared" si="516"/>
        <v>0.67356780987011933</v>
      </c>
      <c r="O1378" s="24">
        <v>5.4632480000000001</v>
      </c>
      <c r="P1378" s="24">
        <v>4.6345299999999998</v>
      </c>
      <c r="Q1378" s="24">
        <v>1.5994360000000001</v>
      </c>
      <c r="R1378" s="24">
        <v>1.4085000000000001</v>
      </c>
      <c r="T1378">
        <f t="shared" si="529"/>
        <v>2.2927530000000003</v>
      </c>
      <c r="U1378">
        <f t="shared" si="529"/>
        <v>2.0229519999999996</v>
      </c>
      <c r="V1378">
        <f t="shared" si="529"/>
        <v>1.4214341000000001</v>
      </c>
      <c r="W1378">
        <f t="shared" si="517"/>
        <v>0.39262200000000003</v>
      </c>
      <c r="X1378">
        <f t="shared" si="518"/>
        <v>1.5324402749999999</v>
      </c>
      <c r="Y1378">
        <f t="shared" si="519"/>
        <v>0.42132581049502799</v>
      </c>
      <c r="AA1378" s="24">
        <v>6.1214380000000004</v>
      </c>
      <c r="AB1378" s="24">
        <v>7.8206049999999996</v>
      </c>
      <c r="AC1378" s="24">
        <v>4.3900309999999996</v>
      </c>
      <c r="AD1378" s="24">
        <v>2.6447959999999999</v>
      </c>
      <c r="AF1378">
        <f t="shared" si="530"/>
        <v>1.8121200000000002</v>
      </c>
      <c r="AG1378">
        <f t="shared" si="530"/>
        <v>4.6952039999999995</v>
      </c>
      <c r="AH1378">
        <f t="shared" si="530"/>
        <v>4.1663603999999994</v>
      </c>
      <c r="AI1378">
        <f t="shared" si="520"/>
        <v>2.4041983</v>
      </c>
      <c r="AJ1378">
        <f t="shared" si="521"/>
        <v>3.269470675</v>
      </c>
      <c r="AK1378">
        <f t="shared" si="522"/>
        <v>0.68978825046091874</v>
      </c>
      <c r="AM1378" s="24">
        <v>6.7602089999999997</v>
      </c>
      <c r="AN1378" s="24">
        <v>8.2279159999999987</v>
      </c>
      <c r="AO1378" s="24">
        <v>1.2737927</v>
      </c>
      <c r="AP1378" s="24">
        <v>3.465751</v>
      </c>
      <c r="AR1378">
        <f t="shared" si="523"/>
        <v>2.5023859999999996</v>
      </c>
      <c r="AS1378">
        <f t="shared" si="524"/>
        <v>3.192245999999999</v>
      </c>
      <c r="AT1378">
        <f t="shared" si="525"/>
        <v>0.99181330000000001</v>
      </c>
      <c r="AU1378">
        <f t="shared" si="526"/>
        <v>3.0680803000000001</v>
      </c>
      <c r="AV1378">
        <f t="shared" si="527"/>
        <v>2.4386313999999998</v>
      </c>
      <c r="AW1378">
        <f t="shared" si="528"/>
        <v>0.50509802238056845</v>
      </c>
    </row>
    <row r="1379" spans="1:49" x14ac:dyDescent="0.35">
      <c r="A1379" s="24" t="s">
        <v>2847</v>
      </c>
      <c r="B1379" s="24" t="s">
        <v>2848</v>
      </c>
      <c r="C1379" s="24">
        <v>11.295067</v>
      </c>
      <c r="D1379" s="24">
        <v>6.0375909999999999</v>
      </c>
      <c r="E1379" s="24">
        <v>1.7953110000000001</v>
      </c>
      <c r="F1379" s="24">
        <v>2.8717420000000002</v>
      </c>
      <c r="H1379">
        <f t="shared" si="511"/>
        <v>4.9964419999999992</v>
      </c>
      <c r="I1379">
        <f t="shared" si="512"/>
        <v>3.013639</v>
      </c>
      <c r="J1379">
        <f t="shared" si="513"/>
        <v>1.7953110000000001</v>
      </c>
      <c r="K1379">
        <f t="shared" si="514"/>
        <v>2.7228150000000002</v>
      </c>
      <c r="L1379">
        <f t="shared" si="515"/>
        <v>3.13205175</v>
      </c>
      <c r="M1379">
        <f t="shared" si="516"/>
        <v>0.67356780987011933</v>
      </c>
      <c r="O1379" s="24">
        <v>5.4632480000000001</v>
      </c>
      <c r="P1379" s="24">
        <v>4.6345299999999998</v>
      </c>
      <c r="Q1379" s="24">
        <v>1.5994360000000001</v>
      </c>
      <c r="R1379" s="24">
        <v>1.4085000000000001</v>
      </c>
      <c r="T1379">
        <f t="shared" si="529"/>
        <v>2.2927530000000003</v>
      </c>
      <c r="U1379">
        <f t="shared" si="529"/>
        <v>2.0229519999999996</v>
      </c>
      <c r="V1379">
        <f t="shared" si="529"/>
        <v>1.4214341000000001</v>
      </c>
      <c r="W1379">
        <f t="shared" si="517"/>
        <v>0.39262200000000003</v>
      </c>
      <c r="X1379">
        <f t="shared" si="518"/>
        <v>1.5324402749999999</v>
      </c>
      <c r="Y1379">
        <f t="shared" si="519"/>
        <v>0.42132581049502799</v>
      </c>
      <c r="AA1379" s="24">
        <v>6.1214380000000004</v>
      </c>
      <c r="AB1379" s="24">
        <v>7.8206049999999996</v>
      </c>
      <c r="AC1379" s="24">
        <v>4.3900309999999996</v>
      </c>
      <c r="AD1379" s="24">
        <v>2.6447959999999999</v>
      </c>
      <c r="AF1379">
        <f t="shared" si="530"/>
        <v>1.8121200000000002</v>
      </c>
      <c r="AG1379">
        <f t="shared" si="530"/>
        <v>4.6952039999999995</v>
      </c>
      <c r="AH1379">
        <f t="shared" si="530"/>
        <v>4.1663603999999994</v>
      </c>
      <c r="AI1379">
        <f t="shared" si="520"/>
        <v>2.4041983</v>
      </c>
      <c r="AJ1379">
        <f t="shared" si="521"/>
        <v>3.269470675</v>
      </c>
      <c r="AK1379">
        <f t="shared" si="522"/>
        <v>0.68978825046091874</v>
      </c>
      <c r="AM1379" s="24">
        <v>6.7602089999999997</v>
      </c>
      <c r="AN1379" s="24">
        <v>8.2279159999999987</v>
      </c>
      <c r="AO1379" s="24">
        <v>1.2737927</v>
      </c>
      <c r="AP1379" s="24">
        <v>3.465751</v>
      </c>
      <c r="AR1379">
        <f t="shared" si="523"/>
        <v>2.5023859999999996</v>
      </c>
      <c r="AS1379">
        <f t="shared" si="524"/>
        <v>3.192245999999999</v>
      </c>
      <c r="AT1379">
        <f t="shared" si="525"/>
        <v>0.99181330000000001</v>
      </c>
      <c r="AU1379">
        <f t="shared" si="526"/>
        <v>3.0680803000000001</v>
      </c>
      <c r="AV1379">
        <f t="shared" si="527"/>
        <v>2.4386313999999998</v>
      </c>
      <c r="AW1379">
        <f t="shared" si="528"/>
        <v>0.50509802238056845</v>
      </c>
    </row>
    <row r="1380" spans="1:49" x14ac:dyDescent="0.35">
      <c r="A1380" s="24" t="s">
        <v>2849</v>
      </c>
      <c r="B1380" s="24" t="s">
        <v>2850</v>
      </c>
      <c r="C1380" s="24">
        <v>11.295067</v>
      </c>
      <c r="D1380" s="24">
        <v>6.0375909999999999</v>
      </c>
      <c r="E1380" s="24">
        <v>1.7953110000000001</v>
      </c>
      <c r="F1380" s="24">
        <v>2.8717420000000002</v>
      </c>
      <c r="H1380">
        <f t="shared" si="511"/>
        <v>4.9964419999999992</v>
      </c>
      <c r="I1380">
        <f t="shared" si="512"/>
        <v>3.013639</v>
      </c>
      <c r="J1380">
        <f t="shared" si="513"/>
        <v>1.7953110000000001</v>
      </c>
      <c r="K1380">
        <f t="shared" si="514"/>
        <v>2.7228150000000002</v>
      </c>
      <c r="L1380">
        <f t="shared" si="515"/>
        <v>3.13205175</v>
      </c>
      <c r="M1380">
        <f t="shared" si="516"/>
        <v>0.67356780987011933</v>
      </c>
      <c r="O1380" s="24">
        <v>5.4632480000000001</v>
      </c>
      <c r="P1380" s="24">
        <v>4.6345299999999998</v>
      </c>
      <c r="Q1380" s="24">
        <v>1.5994360000000001</v>
      </c>
      <c r="R1380" s="24">
        <v>1.4085000000000001</v>
      </c>
      <c r="T1380">
        <f t="shared" si="529"/>
        <v>2.2927530000000003</v>
      </c>
      <c r="U1380">
        <f t="shared" si="529"/>
        <v>2.0229519999999996</v>
      </c>
      <c r="V1380">
        <f t="shared" si="529"/>
        <v>1.4214341000000001</v>
      </c>
      <c r="W1380">
        <f t="shared" si="517"/>
        <v>0.39262200000000003</v>
      </c>
      <c r="X1380">
        <f t="shared" si="518"/>
        <v>1.5324402749999999</v>
      </c>
      <c r="Y1380">
        <f t="shared" si="519"/>
        <v>0.42132581049502799</v>
      </c>
      <c r="AA1380" s="24">
        <v>6.1214380000000004</v>
      </c>
      <c r="AB1380" s="24">
        <v>7.8206049999999996</v>
      </c>
      <c r="AC1380" s="24">
        <v>4.3900309999999996</v>
      </c>
      <c r="AD1380" s="24">
        <v>2.6448290000000001</v>
      </c>
      <c r="AF1380">
        <f t="shared" si="530"/>
        <v>1.8121200000000002</v>
      </c>
      <c r="AG1380">
        <f t="shared" si="530"/>
        <v>4.6952039999999995</v>
      </c>
      <c r="AH1380">
        <f t="shared" si="530"/>
        <v>4.1663603999999994</v>
      </c>
      <c r="AI1380">
        <f t="shared" si="520"/>
        <v>2.4042313000000002</v>
      </c>
      <c r="AJ1380">
        <f t="shared" si="521"/>
        <v>3.2694789249999996</v>
      </c>
      <c r="AK1380">
        <f t="shared" si="522"/>
        <v>0.68978480089368122</v>
      </c>
      <c r="AM1380" s="24">
        <v>6.7602089999999997</v>
      </c>
      <c r="AN1380" s="24">
        <v>8.2279159999999987</v>
      </c>
      <c r="AO1380" s="24">
        <v>1.2737927</v>
      </c>
      <c r="AP1380" s="24">
        <v>3.465751</v>
      </c>
      <c r="AR1380">
        <f t="shared" si="523"/>
        <v>2.5023859999999996</v>
      </c>
      <c r="AS1380">
        <f t="shared" si="524"/>
        <v>3.192245999999999</v>
      </c>
      <c r="AT1380">
        <f t="shared" si="525"/>
        <v>0.99181330000000001</v>
      </c>
      <c r="AU1380">
        <f t="shared" si="526"/>
        <v>3.0680803000000001</v>
      </c>
      <c r="AV1380">
        <f t="shared" si="527"/>
        <v>2.4386313999999998</v>
      </c>
      <c r="AW1380">
        <f t="shared" si="528"/>
        <v>0.50509802238056845</v>
      </c>
    </row>
    <row r="1381" spans="1:49" x14ac:dyDescent="0.35">
      <c r="A1381" s="24" t="s">
        <v>2851</v>
      </c>
      <c r="B1381" s="24" t="s">
        <v>2852</v>
      </c>
      <c r="C1381" s="24">
        <v>11.295067</v>
      </c>
      <c r="D1381" s="24">
        <v>6.0375909999999999</v>
      </c>
      <c r="E1381" s="24">
        <v>1.7953110000000001</v>
      </c>
      <c r="F1381" s="24">
        <v>2.8717420000000002</v>
      </c>
      <c r="H1381">
        <f t="shared" si="511"/>
        <v>4.9964419999999992</v>
      </c>
      <c r="I1381">
        <f t="shared" si="512"/>
        <v>3.013639</v>
      </c>
      <c r="J1381">
        <f t="shared" si="513"/>
        <v>1.7953110000000001</v>
      </c>
      <c r="K1381">
        <f t="shared" si="514"/>
        <v>2.7228150000000002</v>
      </c>
      <c r="L1381">
        <f t="shared" si="515"/>
        <v>3.13205175</v>
      </c>
      <c r="M1381">
        <f t="shared" si="516"/>
        <v>0.67356780987011933</v>
      </c>
      <c r="O1381" s="24">
        <v>5.4632480000000001</v>
      </c>
      <c r="P1381" s="24">
        <v>4.6345299999999998</v>
      </c>
      <c r="Q1381" s="24">
        <v>1.5994360000000001</v>
      </c>
      <c r="R1381" s="24">
        <v>1.4085000000000001</v>
      </c>
      <c r="T1381">
        <f t="shared" si="529"/>
        <v>2.2927530000000003</v>
      </c>
      <c r="U1381">
        <f t="shared" si="529"/>
        <v>2.0229519999999996</v>
      </c>
      <c r="V1381">
        <f t="shared" si="529"/>
        <v>1.4214341000000001</v>
      </c>
      <c r="W1381">
        <f t="shared" si="517"/>
        <v>0.39262200000000003</v>
      </c>
      <c r="X1381">
        <f t="shared" si="518"/>
        <v>1.5324402749999999</v>
      </c>
      <c r="Y1381">
        <f t="shared" si="519"/>
        <v>0.42132581049502799</v>
      </c>
      <c r="AA1381" s="24">
        <v>6.1214380000000004</v>
      </c>
      <c r="AB1381" s="24">
        <v>7.8238219999999998</v>
      </c>
      <c r="AC1381" s="24">
        <v>4.3900309999999996</v>
      </c>
      <c r="AD1381" s="24">
        <v>2.6465890000000001</v>
      </c>
      <c r="AF1381">
        <f t="shared" si="530"/>
        <v>1.8121200000000002</v>
      </c>
      <c r="AG1381">
        <f t="shared" si="530"/>
        <v>4.6984209999999997</v>
      </c>
      <c r="AH1381">
        <f t="shared" si="530"/>
        <v>4.1663603999999994</v>
      </c>
      <c r="AI1381">
        <f t="shared" si="520"/>
        <v>2.4059913000000002</v>
      </c>
      <c r="AJ1381">
        <f t="shared" si="521"/>
        <v>3.2707231749999996</v>
      </c>
      <c r="AK1381">
        <f t="shared" si="522"/>
        <v>0.69015526973262409</v>
      </c>
      <c r="AM1381" s="24">
        <v>6.7602089999999997</v>
      </c>
      <c r="AN1381" s="24">
        <v>8.2279159999999987</v>
      </c>
      <c r="AO1381" s="24">
        <v>1.2737927</v>
      </c>
      <c r="AP1381" s="24">
        <v>3.465751</v>
      </c>
      <c r="AR1381">
        <f t="shared" si="523"/>
        <v>2.5023859999999996</v>
      </c>
      <c r="AS1381">
        <f t="shared" si="524"/>
        <v>3.192245999999999</v>
      </c>
      <c r="AT1381">
        <f t="shared" si="525"/>
        <v>0.99181330000000001</v>
      </c>
      <c r="AU1381">
        <f t="shared" si="526"/>
        <v>3.0680803000000001</v>
      </c>
      <c r="AV1381">
        <f t="shared" si="527"/>
        <v>2.4386313999999998</v>
      </c>
      <c r="AW1381">
        <f t="shared" si="528"/>
        <v>0.50509802238056845</v>
      </c>
    </row>
    <row r="1382" spans="1:49" x14ac:dyDescent="0.35">
      <c r="A1382" s="24" t="s">
        <v>2853</v>
      </c>
      <c r="B1382" s="24" t="s">
        <v>2854</v>
      </c>
      <c r="C1382" s="24">
        <v>11.295067</v>
      </c>
      <c r="D1382" s="24">
        <v>6.0375909999999999</v>
      </c>
      <c r="E1382" s="24">
        <v>1.7953110000000001</v>
      </c>
      <c r="F1382" s="24">
        <v>2.8717420000000002</v>
      </c>
      <c r="H1382">
        <f t="shared" si="511"/>
        <v>4.9964419999999992</v>
      </c>
      <c r="I1382">
        <f t="shared" si="512"/>
        <v>3.013639</v>
      </c>
      <c r="J1382">
        <f t="shared" si="513"/>
        <v>1.7953110000000001</v>
      </c>
      <c r="K1382">
        <f t="shared" si="514"/>
        <v>2.7228150000000002</v>
      </c>
      <c r="L1382">
        <f t="shared" si="515"/>
        <v>3.13205175</v>
      </c>
      <c r="M1382">
        <f t="shared" si="516"/>
        <v>0.67356780987011933</v>
      </c>
      <c r="O1382" s="24">
        <v>5.4632480000000001</v>
      </c>
      <c r="P1382" s="24">
        <v>4.6345299999999998</v>
      </c>
      <c r="Q1382" s="24">
        <v>1.5994360000000001</v>
      </c>
      <c r="R1382" s="24">
        <v>1.4085000000000001</v>
      </c>
      <c r="T1382">
        <f t="shared" si="529"/>
        <v>2.2927530000000003</v>
      </c>
      <c r="U1382">
        <f t="shared" si="529"/>
        <v>2.0229519999999996</v>
      </c>
      <c r="V1382">
        <f t="shared" si="529"/>
        <v>1.4214341000000001</v>
      </c>
      <c r="W1382">
        <f t="shared" si="517"/>
        <v>0.39262200000000003</v>
      </c>
      <c r="X1382">
        <f t="shared" si="518"/>
        <v>1.5324402749999999</v>
      </c>
      <c r="Y1382">
        <f t="shared" si="519"/>
        <v>0.42132581049502799</v>
      </c>
      <c r="AA1382" s="24">
        <v>6.1214380000000004</v>
      </c>
      <c r="AB1382" s="24">
        <v>7.8840070000000004</v>
      </c>
      <c r="AC1382" s="24">
        <v>4.3900309999999996</v>
      </c>
      <c r="AD1382" s="24">
        <v>2.646665</v>
      </c>
      <c r="AF1382">
        <f t="shared" si="530"/>
        <v>1.8121200000000002</v>
      </c>
      <c r="AG1382">
        <f t="shared" si="530"/>
        <v>4.7586060000000003</v>
      </c>
      <c r="AH1382">
        <f t="shared" si="530"/>
        <v>4.1663603999999994</v>
      </c>
      <c r="AI1382">
        <f t="shared" si="520"/>
        <v>2.4060673000000001</v>
      </c>
      <c r="AJ1382">
        <f t="shared" si="521"/>
        <v>3.2857884249999998</v>
      </c>
      <c r="AK1382">
        <f t="shared" si="522"/>
        <v>0.70060726617446756</v>
      </c>
      <c r="AM1382" s="24">
        <v>6.7602089999999997</v>
      </c>
      <c r="AN1382" s="24">
        <v>8.2279159999999987</v>
      </c>
      <c r="AO1382" s="24">
        <v>1.2737927</v>
      </c>
      <c r="AP1382" s="24">
        <v>3.465751</v>
      </c>
      <c r="AR1382">
        <f t="shared" si="523"/>
        <v>2.5023859999999996</v>
      </c>
      <c r="AS1382">
        <f t="shared" si="524"/>
        <v>3.192245999999999</v>
      </c>
      <c r="AT1382">
        <f t="shared" si="525"/>
        <v>0.99181330000000001</v>
      </c>
      <c r="AU1382">
        <f t="shared" si="526"/>
        <v>3.0680803000000001</v>
      </c>
      <c r="AV1382">
        <f t="shared" si="527"/>
        <v>2.4386313999999998</v>
      </c>
      <c r="AW1382">
        <f t="shared" si="528"/>
        <v>0.50509802238056845</v>
      </c>
    </row>
    <row r="1383" spans="1:49" x14ac:dyDescent="0.35">
      <c r="A1383" s="24" t="s">
        <v>2855</v>
      </c>
      <c r="B1383" s="24" t="s">
        <v>2856</v>
      </c>
      <c r="C1383" s="24">
        <v>11.295067</v>
      </c>
      <c r="D1383" s="24">
        <v>6.0375909999999999</v>
      </c>
      <c r="E1383" s="24">
        <v>1.7953110000000001</v>
      </c>
      <c r="F1383" s="24">
        <v>2.8717420000000002</v>
      </c>
      <c r="H1383">
        <f t="shared" si="511"/>
        <v>4.9964419999999992</v>
      </c>
      <c r="I1383">
        <f t="shared" si="512"/>
        <v>3.013639</v>
      </c>
      <c r="J1383">
        <f t="shared" si="513"/>
        <v>1.7953110000000001</v>
      </c>
      <c r="K1383">
        <f t="shared" si="514"/>
        <v>2.7228150000000002</v>
      </c>
      <c r="L1383">
        <f t="shared" si="515"/>
        <v>3.13205175</v>
      </c>
      <c r="M1383">
        <f t="shared" si="516"/>
        <v>0.67356780987011933</v>
      </c>
      <c r="O1383" s="24">
        <v>5.4632480000000001</v>
      </c>
      <c r="P1383" s="24">
        <v>4.6345299999999998</v>
      </c>
      <c r="Q1383" s="24">
        <v>1.5994360000000001</v>
      </c>
      <c r="R1383" s="24">
        <v>1.4085000000000001</v>
      </c>
      <c r="T1383">
        <f t="shared" si="529"/>
        <v>2.2927530000000003</v>
      </c>
      <c r="U1383">
        <f t="shared" si="529"/>
        <v>2.0229519999999996</v>
      </c>
      <c r="V1383">
        <f t="shared" si="529"/>
        <v>1.4214341000000001</v>
      </c>
      <c r="W1383">
        <f t="shared" si="517"/>
        <v>0.39262200000000003</v>
      </c>
      <c r="X1383">
        <f t="shared" si="518"/>
        <v>1.5324402749999999</v>
      </c>
      <c r="Y1383">
        <f t="shared" si="519"/>
        <v>0.42132581049502799</v>
      </c>
      <c r="AA1383" s="24">
        <v>6.1214380000000004</v>
      </c>
      <c r="AB1383" s="24">
        <v>7.9649450000000002</v>
      </c>
      <c r="AC1383" s="24">
        <v>4.3900309999999996</v>
      </c>
      <c r="AD1383" s="24">
        <v>2.646665</v>
      </c>
      <c r="AF1383">
        <f t="shared" si="530"/>
        <v>1.8121200000000002</v>
      </c>
      <c r="AG1383">
        <f t="shared" si="530"/>
        <v>4.8395440000000001</v>
      </c>
      <c r="AH1383">
        <f t="shared" si="530"/>
        <v>4.1663603999999994</v>
      </c>
      <c r="AI1383">
        <f t="shared" si="520"/>
        <v>2.4060673000000001</v>
      </c>
      <c r="AJ1383">
        <f t="shared" si="521"/>
        <v>3.3060229249999997</v>
      </c>
      <c r="AK1383">
        <f t="shared" si="522"/>
        <v>0.7149320209322485</v>
      </c>
      <c r="AM1383" s="24">
        <v>6.7602089999999997</v>
      </c>
      <c r="AN1383" s="24">
        <v>8.2279159999999987</v>
      </c>
      <c r="AO1383" s="24">
        <v>1.2737927</v>
      </c>
      <c r="AP1383" s="24">
        <v>3.465751</v>
      </c>
      <c r="AR1383">
        <f t="shared" si="523"/>
        <v>2.5023859999999996</v>
      </c>
      <c r="AS1383">
        <f t="shared" si="524"/>
        <v>3.192245999999999</v>
      </c>
      <c r="AT1383">
        <f t="shared" si="525"/>
        <v>0.99181330000000001</v>
      </c>
      <c r="AU1383">
        <f t="shared" si="526"/>
        <v>3.0680803000000001</v>
      </c>
      <c r="AV1383">
        <f t="shared" si="527"/>
        <v>2.4386313999999998</v>
      </c>
      <c r="AW1383">
        <f t="shared" si="528"/>
        <v>0.50509802238056845</v>
      </c>
    </row>
    <row r="1384" spans="1:49" x14ac:dyDescent="0.35">
      <c r="A1384" s="24" t="s">
        <v>2857</v>
      </c>
      <c r="B1384" s="24" t="s">
        <v>2858</v>
      </c>
      <c r="C1384" s="24">
        <v>11.295067</v>
      </c>
      <c r="D1384" s="24">
        <v>6.0375909999999999</v>
      </c>
      <c r="E1384" s="24">
        <v>1.7953110000000001</v>
      </c>
      <c r="F1384" s="24">
        <v>2.8717420000000002</v>
      </c>
      <c r="H1384">
        <f t="shared" si="511"/>
        <v>4.9964419999999992</v>
      </c>
      <c r="I1384">
        <f t="shared" si="512"/>
        <v>3.013639</v>
      </c>
      <c r="J1384">
        <f t="shared" si="513"/>
        <v>1.7953110000000001</v>
      </c>
      <c r="K1384">
        <f t="shared" si="514"/>
        <v>2.7228150000000002</v>
      </c>
      <c r="L1384">
        <f t="shared" si="515"/>
        <v>3.13205175</v>
      </c>
      <c r="M1384">
        <f t="shared" si="516"/>
        <v>0.67356780987011933</v>
      </c>
      <c r="O1384" s="24">
        <v>5.4632480000000001</v>
      </c>
      <c r="P1384" s="24">
        <v>4.6345299999999998</v>
      </c>
      <c r="Q1384" s="24">
        <v>1.5994360000000001</v>
      </c>
      <c r="R1384" s="24">
        <v>1.4085000000000001</v>
      </c>
      <c r="T1384">
        <f t="shared" si="529"/>
        <v>2.2927530000000003</v>
      </c>
      <c r="U1384">
        <f t="shared" si="529"/>
        <v>2.0229519999999996</v>
      </c>
      <c r="V1384">
        <f t="shared" si="529"/>
        <v>1.4214341000000001</v>
      </c>
      <c r="W1384">
        <f t="shared" si="517"/>
        <v>0.39262200000000003</v>
      </c>
      <c r="X1384">
        <f t="shared" si="518"/>
        <v>1.5324402749999999</v>
      </c>
      <c r="Y1384">
        <f t="shared" si="519"/>
        <v>0.42132581049502799</v>
      </c>
      <c r="AA1384" s="24">
        <v>6.1214380000000004</v>
      </c>
      <c r="AB1384" s="24">
        <v>8.0003989999999998</v>
      </c>
      <c r="AC1384" s="24">
        <v>4.3900309999999996</v>
      </c>
      <c r="AD1384" s="24">
        <v>2.646665</v>
      </c>
      <c r="AF1384">
        <f t="shared" si="530"/>
        <v>1.8121200000000002</v>
      </c>
      <c r="AG1384">
        <f t="shared" si="530"/>
        <v>4.8749979999999997</v>
      </c>
      <c r="AH1384">
        <f t="shared" si="530"/>
        <v>4.1663603999999994</v>
      </c>
      <c r="AI1384">
        <f t="shared" si="520"/>
        <v>2.4060673000000001</v>
      </c>
      <c r="AJ1384">
        <f t="shared" si="521"/>
        <v>3.3148864250000001</v>
      </c>
      <c r="AK1384">
        <f t="shared" si="522"/>
        <v>0.72129600873614519</v>
      </c>
      <c r="AM1384" s="24">
        <v>6.7602089999999997</v>
      </c>
      <c r="AN1384" s="24">
        <v>8.2279159999999987</v>
      </c>
      <c r="AO1384" s="24">
        <v>1.2737927</v>
      </c>
      <c r="AP1384" s="24">
        <v>3.465751</v>
      </c>
      <c r="AR1384">
        <f t="shared" si="523"/>
        <v>2.5023859999999996</v>
      </c>
      <c r="AS1384">
        <f t="shared" si="524"/>
        <v>3.192245999999999</v>
      </c>
      <c r="AT1384">
        <f t="shared" si="525"/>
        <v>0.99181330000000001</v>
      </c>
      <c r="AU1384">
        <f t="shared" si="526"/>
        <v>3.0680803000000001</v>
      </c>
      <c r="AV1384">
        <f t="shared" si="527"/>
        <v>2.4386313999999998</v>
      </c>
      <c r="AW1384">
        <f t="shared" si="528"/>
        <v>0.50509802238056845</v>
      </c>
    </row>
    <row r="1385" spans="1:49" x14ac:dyDescent="0.35">
      <c r="A1385" s="24" t="s">
        <v>2859</v>
      </c>
      <c r="B1385" s="24" t="s">
        <v>2860</v>
      </c>
      <c r="C1385" s="24">
        <v>11.295067</v>
      </c>
      <c r="D1385" s="24">
        <v>6.0647779999999996</v>
      </c>
      <c r="E1385" s="24">
        <v>1.7953110000000001</v>
      </c>
      <c r="F1385" s="24">
        <v>2.8721550000000002</v>
      </c>
      <c r="H1385">
        <f t="shared" si="511"/>
        <v>4.9964419999999992</v>
      </c>
      <c r="I1385">
        <f t="shared" si="512"/>
        <v>3.0408259999999996</v>
      </c>
      <c r="J1385">
        <f t="shared" si="513"/>
        <v>1.7953110000000001</v>
      </c>
      <c r="K1385">
        <f t="shared" si="514"/>
        <v>2.7232280000000002</v>
      </c>
      <c r="L1385">
        <f t="shared" si="515"/>
        <v>3.1389517499999999</v>
      </c>
      <c r="M1385">
        <f t="shared" si="516"/>
        <v>0.67318245378653596</v>
      </c>
      <c r="O1385" s="24">
        <v>5.4632480000000001</v>
      </c>
      <c r="P1385" s="24">
        <v>4.6345299999999998</v>
      </c>
      <c r="Q1385" s="24">
        <v>1.5994360000000001</v>
      </c>
      <c r="R1385" s="24">
        <v>1.4085000000000001</v>
      </c>
      <c r="T1385">
        <f t="shared" si="529"/>
        <v>2.2927530000000003</v>
      </c>
      <c r="U1385">
        <f t="shared" si="529"/>
        <v>2.0229519999999996</v>
      </c>
      <c r="V1385">
        <f t="shared" si="529"/>
        <v>1.4214341000000001</v>
      </c>
      <c r="W1385">
        <f t="shared" si="517"/>
        <v>0.39262200000000003</v>
      </c>
      <c r="X1385">
        <f t="shared" si="518"/>
        <v>1.5324402749999999</v>
      </c>
      <c r="Y1385">
        <f t="shared" si="519"/>
        <v>0.42132581049502799</v>
      </c>
      <c r="AA1385" s="24">
        <v>6.1214380000000004</v>
      </c>
      <c r="AB1385" s="24">
        <v>8.0003989999999998</v>
      </c>
      <c r="AC1385" s="24">
        <v>4.3900309999999996</v>
      </c>
      <c r="AD1385" s="24">
        <v>2.646665</v>
      </c>
      <c r="AF1385">
        <f t="shared" si="530"/>
        <v>1.8121200000000002</v>
      </c>
      <c r="AG1385">
        <f t="shared" si="530"/>
        <v>4.8749979999999997</v>
      </c>
      <c r="AH1385">
        <f t="shared" si="530"/>
        <v>4.1663603999999994</v>
      </c>
      <c r="AI1385">
        <f t="shared" si="520"/>
        <v>2.4060673000000001</v>
      </c>
      <c r="AJ1385">
        <f t="shared" si="521"/>
        <v>3.3148864250000001</v>
      </c>
      <c r="AK1385">
        <f t="shared" si="522"/>
        <v>0.72129600873614519</v>
      </c>
      <c r="AM1385" s="24">
        <v>6.7602089999999997</v>
      </c>
      <c r="AN1385" s="24">
        <v>8.2279159999999987</v>
      </c>
      <c r="AO1385" s="24">
        <v>1.2737927</v>
      </c>
      <c r="AP1385" s="24">
        <v>3.465751</v>
      </c>
      <c r="AR1385">
        <f t="shared" si="523"/>
        <v>2.5023859999999996</v>
      </c>
      <c r="AS1385">
        <f t="shared" si="524"/>
        <v>3.192245999999999</v>
      </c>
      <c r="AT1385">
        <f t="shared" si="525"/>
        <v>0.99181330000000001</v>
      </c>
      <c r="AU1385">
        <f t="shared" si="526"/>
        <v>3.0680803000000001</v>
      </c>
      <c r="AV1385">
        <f t="shared" si="527"/>
        <v>2.4386313999999998</v>
      </c>
      <c r="AW1385">
        <f t="shared" si="528"/>
        <v>0.50509802238056845</v>
      </c>
    </row>
    <row r="1386" spans="1:49" x14ac:dyDescent="0.35">
      <c r="A1386" s="24" t="s">
        <v>2861</v>
      </c>
      <c r="B1386" s="24" t="s">
        <v>2862</v>
      </c>
      <c r="C1386" s="24">
        <v>11.295067</v>
      </c>
      <c r="D1386" s="24">
        <v>6.1294889999999995</v>
      </c>
      <c r="E1386" s="24">
        <v>1.7953110000000001</v>
      </c>
      <c r="F1386" s="24">
        <v>2.8731430000000002</v>
      </c>
      <c r="H1386">
        <f t="shared" si="511"/>
        <v>4.9964419999999992</v>
      </c>
      <c r="I1386">
        <f t="shared" si="512"/>
        <v>3.1055369999999995</v>
      </c>
      <c r="J1386">
        <f t="shared" si="513"/>
        <v>1.7953110000000001</v>
      </c>
      <c r="K1386">
        <f t="shared" si="514"/>
        <v>2.7242160000000002</v>
      </c>
      <c r="L1386">
        <f t="shared" si="515"/>
        <v>3.1553764999999996</v>
      </c>
      <c r="M1386">
        <f t="shared" si="516"/>
        <v>0.67253771220783587</v>
      </c>
      <c r="O1386" s="24">
        <v>5.4632480000000001</v>
      </c>
      <c r="P1386" s="24">
        <v>4.6345299999999998</v>
      </c>
      <c r="Q1386" s="24">
        <v>1.5994360000000001</v>
      </c>
      <c r="R1386" s="24">
        <v>1.4085000000000001</v>
      </c>
      <c r="T1386">
        <f t="shared" si="529"/>
        <v>2.2927530000000003</v>
      </c>
      <c r="U1386">
        <f t="shared" si="529"/>
        <v>2.0229519999999996</v>
      </c>
      <c r="V1386">
        <f t="shared" si="529"/>
        <v>1.4214341000000001</v>
      </c>
      <c r="W1386">
        <f t="shared" si="517"/>
        <v>0.39262200000000003</v>
      </c>
      <c r="X1386">
        <f t="shared" si="518"/>
        <v>1.5324402749999999</v>
      </c>
      <c r="Y1386">
        <f t="shared" si="519"/>
        <v>0.42132581049502799</v>
      </c>
      <c r="AA1386" s="24">
        <v>6.1214380000000004</v>
      </c>
      <c r="AB1386" s="24">
        <v>8.0003989999999998</v>
      </c>
      <c r="AC1386" s="24">
        <v>4.3900309999999996</v>
      </c>
      <c r="AD1386" s="24">
        <v>2.646665</v>
      </c>
      <c r="AF1386">
        <f t="shared" si="530"/>
        <v>1.8121200000000002</v>
      </c>
      <c r="AG1386">
        <f t="shared" si="530"/>
        <v>4.8749979999999997</v>
      </c>
      <c r="AH1386">
        <f t="shared" si="530"/>
        <v>4.1663603999999994</v>
      </c>
      <c r="AI1386">
        <f t="shared" si="520"/>
        <v>2.4060673000000001</v>
      </c>
      <c r="AJ1386">
        <f t="shared" si="521"/>
        <v>3.3148864250000001</v>
      </c>
      <c r="AK1386">
        <f t="shared" si="522"/>
        <v>0.72129600873614519</v>
      </c>
      <c r="AM1386" s="24">
        <v>6.7602089999999997</v>
      </c>
      <c r="AN1386" s="24">
        <v>8.2281279999999981</v>
      </c>
      <c r="AO1386" s="24">
        <v>1.2737927</v>
      </c>
      <c r="AP1386" s="24">
        <v>3.465751</v>
      </c>
      <c r="AR1386">
        <f t="shared" si="523"/>
        <v>2.5023859999999996</v>
      </c>
      <c r="AS1386">
        <f t="shared" si="524"/>
        <v>3.1924579999999985</v>
      </c>
      <c r="AT1386">
        <f t="shared" si="525"/>
        <v>0.99181330000000001</v>
      </c>
      <c r="AU1386">
        <f t="shared" si="526"/>
        <v>3.0680803000000001</v>
      </c>
      <c r="AV1386">
        <f t="shared" si="527"/>
        <v>2.4386843999999996</v>
      </c>
      <c r="AW1386">
        <f t="shared" si="528"/>
        <v>0.50512438343206889</v>
      </c>
    </row>
    <row r="1387" spans="1:49" x14ac:dyDescent="0.35">
      <c r="A1387" s="24" t="s">
        <v>2863</v>
      </c>
      <c r="B1387" s="24" t="s">
        <v>2864</v>
      </c>
      <c r="C1387" s="24">
        <v>11.295067</v>
      </c>
      <c r="D1387" s="24">
        <v>6.1672469999999997</v>
      </c>
      <c r="E1387" s="24">
        <v>1.7953110000000001</v>
      </c>
      <c r="F1387" s="24">
        <v>2.8731430000000002</v>
      </c>
      <c r="H1387">
        <f t="shared" si="511"/>
        <v>4.9964419999999992</v>
      </c>
      <c r="I1387">
        <f t="shared" si="512"/>
        <v>3.1432949999999997</v>
      </c>
      <c r="J1387">
        <f t="shared" si="513"/>
        <v>1.7953110000000001</v>
      </c>
      <c r="K1387">
        <f t="shared" si="514"/>
        <v>2.7242160000000002</v>
      </c>
      <c r="L1387">
        <f t="shared" si="515"/>
        <v>3.1648159999999996</v>
      </c>
      <c r="M1387">
        <f t="shared" si="516"/>
        <v>0.6723707597215246</v>
      </c>
      <c r="O1387" s="24">
        <v>5.4639850000000001</v>
      </c>
      <c r="P1387" s="24">
        <v>4.6345299999999998</v>
      </c>
      <c r="Q1387" s="24">
        <v>1.5994360000000001</v>
      </c>
      <c r="R1387" s="24">
        <v>1.4085000000000001</v>
      </c>
      <c r="T1387">
        <f t="shared" si="529"/>
        <v>2.2934900000000003</v>
      </c>
      <c r="U1387">
        <f t="shared" si="529"/>
        <v>2.0229519999999996</v>
      </c>
      <c r="V1387">
        <f t="shared" si="529"/>
        <v>1.4214341000000001</v>
      </c>
      <c r="W1387">
        <f t="shared" si="517"/>
        <v>0.39262200000000003</v>
      </c>
      <c r="X1387">
        <f t="shared" si="518"/>
        <v>1.5326245250000001</v>
      </c>
      <c r="Y1387">
        <f t="shared" si="519"/>
        <v>0.42143666699012095</v>
      </c>
      <c r="AA1387" s="24">
        <v>6.1214380000000004</v>
      </c>
      <c r="AB1387" s="24">
        <v>8.0003989999999998</v>
      </c>
      <c r="AC1387" s="24">
        <v>4.3900309999999996</v>
      </c>
      <c r="AD1387" s="24">
        <v>2.646665</v>
      </c>
      <c r="AF1387">
        <f t="shared" si="530"/>
        <v>1.8121200000000002</v>
      </c>
      <c r="AG1387">
        <f t="shared" si="530"/>
        <v>4.8749979999999997</v>
      </c>
      <c r="AH1387">
        <f t="shared" si="530"/>
        <v>4.1663603999999994</v>
      </c>
      <c r="AI1387">
        <f t="shared" si="520"/>
        <v>2.4060673000000001</v>
      </c>
      <c r="AJ1387">
        <f t="shared" si="521"/>
        <v>3.3148864250000001</v>
      </c>
      <c r="AK1387">
        <f t="shared" si="522"/>
        <v>0.72129600873614519</v>
      </c>
      <c r="AM1387" s="24">
        <v>6.7602089999999997</v>
      </c>
      <c r="AN1387" s="24">
        <v>8.2334079999999989</v>
      </c>
      <c r="AO1387" s="24">
        <v>1.2737927</v>
      </c>
      <c r="AP1387" s="24">
        <v>3.465751</v>
      </c>
      <c r="AR1387">
        <f t="shared" si="523"/>
        <v>2.5023859999999996</v>
      </c>
      <c r="AS1387">
        <f t="shared" si="524"/>
        <v>3.1977379999999993</v>
      </c>
      <c r="AT1387">
        <f t="shared" si="525"/>
        <v>0.99181330000000001</v>
      </c>
      <c r="AU1387">
        <f t="shared" si="526"/>
        <v>3.0680803000000001</v>
      </c>
      <c r="AV1387">
        <f t="shared" si="527"/>
        <v>2.4400043999999999</v>
      </c>
      <c r="AW1387">
        <f t="shared" si="528"/>
        <v>0.50578227124487829</v>
      </c>
    </row>
    <row r="1388" spans="1:49" x14ac:dyDescent="0.35">
      <c r="A1388" s="24" t="s">
        <v>2865</v>
      </c>
      <c r="B1388" s="24" t="s">
        <v>2866</v>
      </c>
      <c r="C1388" s="24">
        <v>11.295067</v>
      </c>
      <c r="D1388" s="24">
        <v>6.1725399999999997</v>
      </c>
      <c r="E1388" s="24">
        <v>1.7953110000000001</v>
      </c>
      <c r="F1388" s="24">
        <v>2.8731430000000002</v>
      </c>
      <c r="H1388">
        <f t="shared" si="511"/>
        <v>4.9964419999999992</v>
      </c>
      <c r="I1388">
        <f t="shared" si="512"/>
        <v>3.1485879999999997</v>
      </c>
      <c r="J1388">
        <f t="shared" si="513"/>
        <v>1.7953110000000001</v>
      </c>
      <c r="K1388">
        <f t="shared" si="514"/>
        <v>2.7242160000000002</v>
      </c>
      <c r="L1388">
        <f t="shared" si="515"/>
        <v>3.1661392499999996</v>
      </c>
      <c r="M1388">
        <f t="shared" si="516"/>
        <v>0.67235794366559665</v>
      </c>
      <c r="O1388" s="24">
        <v>5.5355230000000004</v>
      </c>
      <c r="P1388" s="24">
        <v>4.6345299999999998</v>
      </c>
      <c r="Q1388" s="24">
        <v>1.5994360000000001</v>
      </c>
      <c r="R1388" s="24">
        <v>1.4085000000000001</v>
      </c>
      <c r="T1388">
        <f t="shared" si="529"/>
        <v>2.3650280000000006</v>
      </c>
      <c r="U1388">
        <f t="shared" si="529"/>
        <v>2.0229519999999996</v>
      </c>
      <c r="V1388">
        <f t="shared" si="529"/>
        <v>1.4214341000000001</v>
      </c>
      <c r="W1388">
        <f t="shared" si="517"/>
        <v>0.39262200000000003</v>
      </c>
      <c r="X1388">
        <f t="shared" si="518"/>
        <v>1.5505090250000002</v>
      </c>
      <c r="Y1388">
        <f t="shared" si="519"/>
        <v>0.43243556593140803</v>
      </c>
      <c r="AA1388" s="24">
        <v>6.1214380000000004</v>
      </c>
      <c r="AB1388" s="24">
        <v>8.0003989999999998</v>
      </c>
      <c r="AC1388" s="24">
        <v>4.3900309999999996</v>
      </c>
      <c r="AD1388" s="24">
        <v>2.646665</v>
      </c>
      <c r="AF1388">
        <f t="shared" si="530"/>
        <v>1.8121200000000002</v>
      </c>
      <c r="AG1388">
        <f t="shared" si="530"/>
        <v>4.8749979999999997</v>
      </c>
      <c r="AH1388">
        <f t="shared" si="530"/>
        <v>4.1663603999999994</v>
      </c>
      <c r="AI1388">
        <f t="shared" si="520"/>
        <v>2.4060673000000001</v>
      </c>
      <c r="AJ1388">
        <f t="shared" si="521"/>
        <v>3.3148864250000001</v>
      </c>
      <c r="AK1388">
        <f t="shared" si="522"/>
        <v>0.72129600873614519</v>
      </c>
      <c r="AM1388" s="24">
        <v>6.7602089999999997</v>
      </c>
      <c r="AN1388" s="24">
        <v>8.2407239999999984</v>
      </c>
      <c r="AO1388" s="24">
        <v>1.2737927</v>
      </c>
      <c r="AP1388" s="24">
        <v>3.465751</v>
      </c>
      <c r="AR1388">
        <f t="shared" si="523"/>
        <v>2.5023859999999996</v>
      </c>
      <c r="AS1388">
        <f t="shared" si="524"/>
        <v>3.2050539999999987</v>
      </c>
      <c r="AT1388">
        <f t="shared" si="525"/>
        <v>0.99181330000000001</v>
      </c>
      <c r="AU1388">
        <f t="shared" si="526"/>
        <v>3.0680803000000001</v>
      </c>
      <c r="AV1388">
        <f t="shared" si="527"/>
        <v>2.4418333999999997</v>
      </c>
      <c r="AW1388">
        <f t="shared" si="528"/>
        <v>0.50669811622197158</v>
      </c>
    </row>
    <row r="1389" spans="1:49" x14ac:dyDescent="0.35">
      <c r="A1389" s="24" t="s">
        <v>2867</v>
      </c>
      <c r="B1389" s="24" t="s">
        <v>2868</v>
      </c>
      <c r="C1389" s="24">
        <v>11.295067</v>
      </c>
      <c r="D1389" s="24">
        <v>6.1766509999999997</v>
      </c>
      <c r="E1389" s="24">
        <v>1.7953110000000001</v>
      </c>
      <c r="F1389" s="24">
        <v>2.8731430000000002</v>
      </c>
      <c r="H1389">
        <f t="shared" si="511"/>
        <v>4.9964419999999992</v>
      </c>
      <c r="I1389">
        <f t="shared" si="512"/>
        <v>3.1526989999999997</v>
      </c>
      <c r="J1389">
        <f t="shared" si="513"/>
        <v>1.7953110000000001</v>
      </c>
      <c r="K1389">
        <f t="shared" si="514"/>
        <v>2.7242160000000002</v>
      </c>
      <c r="L1389">
        <f t="shared" si="515"/>
        <v>3.1671669999999996</v>
      </c>
      <c r="M1389">
        <f t="shared" si="516"/>
        <v>0.67234978630831255</v>
      </c>
      <c r="O1389" s="24">
        <v>5.6310950000000002</v>
      </c>
      <c r="P1389" s="24">
        <v>4.6345299999999998</v>
      </c>
      <c r="Q1389" s="24">
        <v>1.5994369999999998</v>
      </c>
      <c r="R1389" s="24">
        <v>1.4085000000000001</v>
      </c>
      <c r="T1389">
        <f t="shared" si="529"/>
        <v>2.4606000000000003</v>
      </c>
      <c r="U1389">
        <f t="shared" si="529"/>
        <v>2.0229519999999996</v>
      </c>
      <c r="V1389">
        <f t="shared" si="529"/>
        <v>1.4214350999999998</v>
      </c>
      <c r="W1389">
        <f t="shared" si="517"/>
        <v>0.39262200000000003</v>
      </c>
      <c r="X1389">
        <f t="shared" si="518"/>
        <v>1.574402275</v>
      </c>
      <c r="Y1389">
        <f t="shared" si="519"/>
        <v>0.44782314576546345</v>
      </c>
      <c r="AA1389" s="24">
        <v>6.1214380000000004</v>
      </c>
      <c r="AB1389" s="24">
        <v>8.0003989999999998</v>
      </c>
      <c r="AC1389" s="24">
        <v>4.3900309999999996</v>
      </c>
      <c r="AD1389" s="24">
        <v>2.646665</v>
      </c>
      <c r="AF1389">
        <f t="shared" si="530"/>
        <v>1.8121200000000002</v>
      </c>
      <c r="AG1389">
        <f t="shared" si="530"/>
        <v>4.8749979999999997</v>
      </c>
      <c r="AH1389">
        <f t="shared" si="530"/>
        <v>4.1663603999999994</v>
      </c>
      <c r="AI1389">
        <f t="shared" si="520"/>
        <v>2.4060673000000001</v>
      </c>
      <c r="AJ1389">
        <f t="shared" si="521"/>
        <v>3.3148864250000001</v>
      </c>
      <c r="AK1389">
        <f t="shared" si="522"/>
        <v>0.72129600873614519</v>
      </c>
      <c r="AM1389" s="24">
        <v>6.7607549999999996</v>
      </c>
      <c r="AN1389" s="24">
        <v>8.2432149999999993</v>
      </c>
      <c r="AO1389" s="24">
        <v>1.2737927</v>
      </c>
      <c r="AP1389" s="24">
        <v>3.465751</v>
      </c>
      <c r="AR1389">
        <f t="shared" si="523"/>
        <v>2.5029319999999995</v>
      </c>
      <c r="AS1389">
        <f t="shared" si="524"/>
        <v>3.2075449999999996</v>
      </c>
      <c r="AT1389">
        <f t="shared" si="525"/>
        <v>0.99181330000000001</v>
      </c>
      <c r="AU1389">
        <f t="shared" si="526"/>
        <v>3.0680803000000001</v>
      </c>
      <c r="AV1389">
        <f t="shared" si="527"/>
        <v>2.4425926499999999</v>
      </c>
      <c r="AW1389">
        <f t="shared" si="528"/>
        <v>0.5070164738955637</v>
      </c>
    </row>
    <row r="1390" spans="1:49" x14ac:dyDescent="0.35">
      <c r="A1390" s="24" t="s">
        <v>2869</v>
      </c>
      <c r="B1390" s="24" t="s">
        <v>2870</v>
      </c>
      <c r="C1390" s="24">
        <v>11.295067</v>
      </c>
      <c r="D1390" s="24">
        <v>6.1766509999999997</v>
      </c>
      <c r="E1390" s="24">
        <v>1.7953110000000001</v>
      </c>
      <c r="F1390" s="24">
        <v>2.8731430000000002</v>
      </c>
      <c r="H1390">
        <f t="shared" si="511"/>
        <v>4.9964419999999992</v>
      </c>
      <c r="I1390">
        <f t="shared" si="512"/>
        <v>3.1526989999999997</v>
      </c>
      <c r="J1390">
        <f t="shared" si="513"/>
        <v>1.7953110000000001</v>
      </c>
      <c r="K1390">
        <f t="shared" si="514"/>
        <v>2.7242160000000002</v>
      </c>
      <c r="L1390">
        <f t="shared" si="515"/>
        <v>3.1671669999999996</v>
      </c>
      <c r="M1390">
        <f t="shared" si="516"/>
        <v>0.67234978630831255</v>
      </c>
      <c r="O1390" s="24">
        <v>5.6397009999999996</v>
      </c>
      <c r="P1390" s="24">
        <v>4.6345299999999998</v>
      </c>
      <c r="Q1390" s="24">
        <v>1.601869</v>
      </c>
      <c r="R1390" s="24">
        <v>1.4085000000000001</v>
      </c>
      <c r="T1390">
        <f t="shared" si="529"/>
        <v>2.4692059999999998</v>
      </c>
      <c r="U1390">
        <f t="shared" si="529"/>
        <v>2.0229519999999996</v>
      </c>
      <c r="V1390">
        <f t="shared" si="529"/>
        <v>1.4238671000000001</v>
      </c>
      <c r="W1390">
        <f t="shared" si="517"/>
        <v>0.39262200000000003</v>
      </c>
      <c r="X1390">
        <f t="shared" si="518"/>
        <v>1.577161775</v>
      </c>
      <c r="Y1390">
        <f t="shared" si="519"/>
        <v>0.44917568574758937</v>
      </c>
      <c r="AA1390" s="24">
        <v>6.1214380000000004</v>
      </c>
      <c r="AB1390" s="24">
        <v>8.0003989999999998</v>
      </c>
      <c r="AC1390" s="24">
        <v>4.3900309999999996</v>
      </c>
      <c r="AD1390" s="24">
        <v>2.646665</v>
      </c>
      <c r="AF1390">
        <f t="shared" si="530"/>
        <v>1.8121200000000002</v>
      </c>
      <c r="AG1390">
        <f t="shared" si="530"/>
        <v>4.8749979999999997</v>
      </c>
      <c r="AH1390">
        <f t="shared" si="530"/>
        <v>4.1663603999999994</v>
      </c>
      <c r="AI1390">
        <f t="shared" si="520"/>
        <v>2.4060673000000001</v>
      </c>
      <c r="AJ1390">
        <f t="shared" si="521"/>
        <v>3.3148864250000001</v>
      </c>
      <c r="AK1390">
        <f t="shared" si="522"/>
        <v>0.72129600873614519</v>
      </c>
      <c r="AM1390" s="24">
        <v>6.8018260000000001</v>
      </c>
      <c r="AN1390" s="24">
        <v>8.2432149999999993</v>
      </c>
      <c r="AO1390" s="24">
        <v>1.2737927</v>
      </c>
      <c r="AP1390" s="24">
        <v>3.465751</v>
      </c>
      <c r="AR1390">
        <f t="shared" si="523"/>
        <v>2.544003</v>
      </c>
      <c r="AS1390">
        <f t="shared" si="524"/>
        <v>3.2075449999999996</v>
      </c>
      <c r="AT1390">
        <f t="shared" si="525"/>
        <v>0.99181330000000001</v>
      </c>
      <c r="AU1390">
        <f t="shared" si="526"/>
        <v>3.0680803000000001</v>
      </c>
      <c r="AV1390">
        <f t="shared" si="527"/>
        <v>2.4528604000000001</v>
      </c>
      <c r="AW1390">
        <f t="shared" si="528"/>
        <v>0.50752750112566458</v>
      </c>
    </row>
    <row r="1391" spans="1:49" x14ac:dyDescent="0.35">
      <c r="A1391" s="24" t="s">
        <v>2871</v>
      </c>
      <c r="B1391" s="24" t="s">
        <v>2872</v>
      </c>
      <c r="C1391" s="24">
        <v>11.295067</v>
      </c>
      <c r="D1391" s="24">
        <v>6.1766509999999997</v>
      </c>
      <c r="E1391" s="24">
        <v>1.7953110000000001</v>
      </c>
      <c r="F1391" s="24">
        <v>2.8731430000000002</v>
      </c>
      <c r="H1391">
        <f t="shared" si="511"/>
        <v>4.9964419999999992</v>
      </c>
      <c r="I1391">
        <f t="shared" si="512"/>
        <v>3.1526989999999997</v>
      </c>
      <c r="J1391">
        <f t="shared" si="513"/>
        <v>1.7953110000000001</v>
      </c>
      <c r="K1391">
        <f t="shared" si="514"/>
        <v>2.7242160000000002</v>
      </c>
      <c r="L1391">
        <f t="shared" si="515"/>
        <v>3.1671669999999996</v>
      </c>
      <c r="M1391">
        <f t="shared" si="516"/>
        <v>0.67234978630831255</v>
      </c>
      <c r="O1391" s="24">
        <v>5.6397009999999996</v>
      </c>
      <c r="P1391" s="24">
        <v>4.6345299999999998</v>
      </c>
      <c r="Q1391" s="24">
        <v>1.602282</v>
      </c>
      <c r="R1391" s="24">
        <v>1.4085000000000001</v>
      </c>
      <c r="T1391">
        <f t="shared" si="529"/>
        <v>2.4692059999999998</v>
      </c>
      <c r="U1391">
        <f t="shared" si="529"/>
        <v>2.0229519999999996</v>
      </c>
      <c r="V1391">
        <f t="shared" si="529"/>
        <v>1.4242801</v>
      </c>
      <c r="W1391">
        <f t="shared" si="517"/>
        <v>0.39262200000000003</v>
      </c>
      <c r="X1391">
        <f t="shared" si="518"/>
        <v>1.577265025</v>
      </c>
      <c r="Y1391">
        <f t="shared" si="519"/>
        <v>0.44916395174136275</v>
      </c>
      <c r="AA1391" s="24">
        <v>6.1214510000000004</v>
      </c>
      <c r="AB1391" s="24">
        <v>8.0003989999999998</v>
      </c>
      <c r="AC1391" s="24">
        <v>4.3900309999999996</v>
      </c>
      <c r="AD1391" s="24">
        <v>2.646665</v>
      </c>
      <c r="AF1391">
        <f t="shared" si="530"/>
        <v>1.8121330000000002</v>
      </c>
      <c r="AG1391">
        <f t="shared" si="530"/>
        <v>4.8749979999999997</v>
      </c>
      <c r="AH1391">
        <f t="shared" si="530"/>
        <v>4.1663603999999994</v>
      </c>
      <c r="AI1391">
        <f t="shared" si="520"/>
        <v>2.4060673000000001</v>
      </c>
      <c r="AJ1391">
        <f t="shared" si="521"/>
        <v>3.3148896749999999</v>
      </c>
      <c r="AK1391">
        <f t="shared" si="522"/>
        <v>0.72129375169575349</v>
      </c>
      <c r="AM1391" s="24">
        <v>6.8680580000000004</v>
      </c>
      <c r="AN1391" s="24">
        <v>8.2432149999999993</v>
      </c>
      <c r="AO1391" s="24">
        <v>1.2737927</v>
      </c>
      <c r="AP1391" s="24">
        <v>3.465751</v>
      </c>
      <c r="AR1391">
        <f t="shared" si="523"/>
        <v>2.6102350000000003</v>
      </c>
      <c r="AS1391">
        <f t="shared" si="524"/>
        <v>3.2075449999999996</v>
      </c>
      <c r="AT1391">
        <f t="shared" si="525"/>
        <v>0.99181330000000001</v>
      </c>
      <c r="AU1391">
        <f t="shared" si="526"/>
        <v>3.0680803000000001</v>
      </c>
      <c r="AV1391">
        <f t="shared" si="527"/>
        <v>2.4694183999999999</v>
      </c>
      <c r="AW1391">
        <f t="shared" si="528"/>
        <v>0.50878720949272604</v>
      </c>
    </row>
    <row r="1392" spans="1:49" x14ac:dyDescent="0.35">
      <c r="A1392" s="24" t="s">
        <v>2873</v>
      </c>
      <c r="B1392" s="24" t="s">
        <v>2874</v>
      </c>
      <c r="C1392" s="24">
        <v>11.295067</v>
      </c>
      <c r="D1392" s="24">
        <v>6.1766509999999997</v>
      </c>
      <c r="E1392" s="24">
        <v>1.7953110000000001</v>
      </c>
      <c r="F1392" s="24">
        <v>2.8731430000000002</v>
      </c>
      <c r="H1392">
        <f t="shared" si="511"/>
        <v>4.9964419999999992</v>
      </c>
      <c r="I1392">
        <f t="shared" si="512"/>
        <v>3.1526989999999997</v>
      </c>
      <c r="J1392">
        <f t="shared" si="513"/>
        <v>1.7953110000000001</v>
      </c>
      <c r="K1392">
        <f t="shared" si="514"/>
        <v>2.7242160000000002</v>
      </c>
      <c r="L1392">
        <f t="shared" si="515"/>
        <v>3.1671669999999996</v>
      </c>
      <c r="M1392">
        <f t="shared" si="516"/>
        <v>0.67234978630831255</v>
      </c>
      <c r="O1392" s="24">
        <v>5.6397009999999996</v>
      </c>
      <c r="P1392" s="24">
        <v>4.6345299999999998</v>
      </c>
      <c r="Q1392" s="24">
        <v>1.602282</v>
      </c>
      <c r="R1392" s="24">
        <v>1.4085000000000001</v>
      </c>
      <c r="T1392">
        <f t="shared" si="529"/>
        <v>2.4692059999999998</v>
      </c>
      <c r="U1392">
        <f t="shared" si="529"/>
        <v>2.0229519999999996</v>
      </c>
      <c r="V1392">
        <f t="shared" si="529"/>
        <v>1.4242801</v>
      </c>
      <c r="W1392">
        <f t="shared" si="517"/>
        <v>0.39262200000000003</v>
      </c>
      <c r="X1392">
        <f t="shared" si="518"/>
        <v>1.577265025</v>
      </c>
      <c r="Y1392">
        <f t="shared" si="519"/>
        <v>0.44916395174136275</v>
      </c>
      <c r="AA1392" s="24">
        <v>6.1794130000000003</v>
      </c>
      <c r="AB1392" s="24">
        <v>8.0003989999999998</v>
      </c>
      <c r="AC1392" s="24">
        <v>4.3900309999999996</v>
      </c>
      <c r="AD1392" s="24">
        <v>2.646665</v>
      </c>
      <c r="AF1392">
        <f t="shared" si="530"/>
        <v>1.8700950000000001</v>
      </c>
      <c r="AG1392">
        <f t="shared" si="530"/>
        <v>4.8749979999999997</v>
      </c>
      <c r="AH1392">
        <f t="shared" si="530"/>
        <v>4.1663603999999994</v>
      </c>
      <c r="AI1392">
        <f t="shared" si="520"/>
        <v>2.4060673000000001</v>
      </c>
      <c r="AJ1392">
        <f t="shared" si="521"/>
        <v>3.3293801749999998</v>
      </c>
      <c r="AK1392">
        <f t="shared" si="522"/>
        <v>0.71130691014933434</v>
      </c>
      <c r="AM1392" s="24">
        <v>6.9339019999999998</v>
      </c>
      <c r="AN1392" s="24">
        <v>8.2432149999999993</v>
      </c>
      <c r="AO1392" s="24">
        <v>1.2737927</v>
      </c>
      <c r="AP1392" s="24">
        <v>3.473827</v>
      </c>
      <c r="AR1392">
        <f t="shared" si="523"/>
        <v>2.6760789999999997</v>
      </c>
      <c r="AS1392">
        <f t="shared" si="524"/>
        <v>3.2075449999999996</v>
      </c>
      <c r="AT1392">
        <f t="shared" si="525"/>
        <v>0.99181330000000001</v>
      </c>
      <c r="AU1392">
        <f t="shared" si="526"/>
        <v>3.0761563000000001</v>
      </c>
      <c r="AV1392">
        <f t="shared" si="527"/>
        <v>2.4878983999999997</v>
      </c>
      <c r="AW1392">
        <f t="shared" si="528"/>
        <v>0.51133983729531085</v>
      </c>
    </row>
    <row r="1393" spans="1:49" x14ac:dyDescent="0.35">
      <c r="A1393" s="24" t="s">
        <v>2875</v>
      </c>
      <c r="B1393" s="24" t="s">
        <v>2876</v>
      </c>
      <c r="C1393" s="24">
        <v>11.295067</v>
      </c>
      <c r="D1393" s="24">
        <v>6.1766509999999997</v>
      </c>
      <c r="E1393" s="24">
        <v>1.7953110000000001</v>
      </c>
      <c r="F1393" s="24">
        <v>2.8731430000000002</v>
      </c>
      <c r="H1393">
        <f t="shared" si="511"/>
        <v>4.9964419999999992</v>
      </c>
      <c r="I1393">
        <f t="shared" si="512"/>
        <v>3.1526989999999997</v>
      </c>
      <c r="J1393">
        <f t="shared" si="513"/>
        <v>1.7953110000000001</v>
      </c>
      <c r="K1393">
        <f t="shared" si="514"/>
        <v>2.7242160000000002</v>
      </c>
      <c r="L1393">
        <f t="shared" si="515"/>
        <v>3.1671669999999996</v>
      </c>
      <c r="M1393">
        <f t="shared" si="516"/>
        <v>0.67234978630831255</v>
      </c>
      <c r="O1393" s="24">
        <v>5.6397009999999996</v>
      </c>
      <c r="P1393" s="24">
        <v>4.6345299999999998</v>
      </c>
      <c r="Q1393" s="24">
        <v>1.602282</v>
      </c>
      <c r="R1393" s="24">
        <v>1.4085000000000001</v>
      </c>
      <c r="T1393">
        <f t="shared" si="529"/>
        <v>2.4692059999999998</v>
      </c>
      <c r="U1393">
        <f t="shared" si="529"/>
        <v>2.0229519999999996</v>
      </c>
      <c r="V1393">
        <f t="shared" si="529"/>
        <v>1.4242801</v>
      </c>
      <c r="W1393">
        <f t="shared" si="517"/>
        <v>0.39262200000000003</v>
      </c>
      <c r="X1393">
        <f t="shared" si="518"/>
        <v>1.577265025</v>
      </c>
      <c r="Y1393">
        <f t="shared" si="519"/>
        <v>0.44916395174136275</v>
      </c>
      <c r="AA1393" s="24">
        <v>6.218623</v>
      </c>
      <c r="AB1393" s="24">
        <v>8.0003989999999998</v>
      </c>
      <c r="AC1393" s="24">
        <v>4.3900309999999996</v>
      </c>
      <c r="AD1393" s="24">
        <v>2.646665</v>
      </c>
      <c r="AF1393">
        <f t="shared" si="530"/>
        <v>1.9093049999999998</v>
      </c>
      <c r="AG1393">
        <f t="shared" si="530"/>
        <v>4.8749979999999997</v>
      </c>
      <c r="AH1393">
        <f t="shared" si="530"/>
        <v>4.1663603999999994</v>
      </c>
      <c r="AI1393">
        <f t="shared" si="520"/>
        <v>2.4060673000000001</v>
      </c>
      <c r="AJ1393">
        <f t="shared" si="521"/>
        <v>3.339182675</v>
      </c>
      <c r="AK1393">
        <f t="shared" si="522"/>
        <v>0.70463975250749045</v>
      </c>
      <c r="AM1393" s="24">
        <v>6.9602320000000004</v>
      </c>
      <c r="AN1393" s="24">
        <v>8.2432149999999993</v>
      </c>
      <c r="AO1393" s="24">
        <v>1.2737927</v>
      </c>
      <c r="AP1393" s="24">
        <v>3.5001150000000001</v>
      </c>
      <c r="AR1393">
        <f t="shared" si="523"/>
        <v>2.7024090000000003</v>
      </c>
      <c r="AS1393">
        <f t="shared" si="524"/>
        <v>3.2075449999999996</v>
      </c>
      <c r="AT1393">
        <f t="shared" si="525"/>
        <v>0.99181330000000001</v>
      </c>
      <c r="AU1393">
        <f t="shared" si="526"/>
        <v>3.1024443000000002</v>
      </c>
      <c r="AV1393">
        <f t="shared" si="527"/>
        <v>2.5010528999999999</v>
      </c>
      <c r="AW1393">
        <f t="shared" si="528"/>
        <v>0.51471279633822176</v>
      </c>
    </row>
    <row r="1394" spans="1:49" x14ac:dyDescent="0.35">
      <c r="A1394" s="24" t="s">
        <v>2877</v>
      </c>
      <c r="B1394" s="24" t="s">
        <v>2878</v>
      </c>
      <c r="C1394" s="24">
        <v>11.295067</v>
      </c>
      <c r="D1394" s="24">
        <v>6.1766509999999997</v>
      </c>
      <c r="E1394" s="24">
        <v>1.7977369999999999</v>
      </c>
      <c r="F1394" s="24">
        <v>2.8731430000000002</v>
      </c>
      <c r="H1394">
        <f t="shared" si="511"/>
        <v>4.9964419999999992</v>
      </c>
      <c r="I1394">
        <f t="shared" si="512"/>
        <v>3.1526989999999997</v>
      </c>
      <c r="J1394">
        <f t="shared" si="513"/>
        <v>1.7977369999999999</v>
      </c>
      <c r="K1394">
        <f t="shared" si="514"/>
        <v>2.7242160000000002</v>
      </c>
      <c r="L1394">
        <f t="shared" si="515"/>
        <v>3.1677734999999996</v>
      </c>
      <c r="M1394">
        <f t="shared" si="516"/>
        <v>0.67193743449948551</v>
      </c>
      <c r="O1394" s="24">
        <v>5.6397009999999996</v>
      </c>
      <c r="P1394" s="24">
        <v>4.6345299999999998</v>
      </c>
      <c r="Q1394" s="24">
        <v>1.602282</v>
      </c>
      <c r="R1394" s="24">
        <v>1.4085000000000001</v>
      </c>
      <c r="T1394">
        <f t="shared" si="529"/>
        <v>2.4692059999999998</v>
      </c>
      <c r="U1394">
        <f t="shared" si="529"/>
        <v>2.0229519999999996</v>
      </c>
      <c r="V1394">
        <f t="shared" si="529"/>
        <v>1.4242801</v>
      </c>
      <c r="W1394">
        <f t="shared" si="517"/>
        <v>0.39262200000000003</v>
      </c>
      <c r="X1394">
        <f t="shared" si="518"/>
        <v>1.577265025</v>
      </c>
      <c r="Y1394">
        <f t="shared" si="519"/>
        <v>0.44916395174136275</v>
      </c>
      <c r="AA1394" s="24">
        <v>6.218623</v>
      </c>
      <c r="AB1394" s="24">
        <v>8.0003989999999998</v>
      </c>
      <c r="AC1394" s="24">
        <v>4.3900309999999996</v>
      </c>
      <c r="AD1394" s="24">
        <v>2.646665</v>
      </c>
      <c r="AF1394">
        <f t="shared" si="530"/>
        <v>1.9093049999999998</v>
      </c>
      <c r="AG1394">
        <f t="shared" si="530"/>
        <v>4.8749979999999997</v>
      </c>
      <c r="AH1394">
        <f t="shared" si="530"/>
        <v>4.1663603999999994</v>
      </c>
      <c r="AI1394">
        <f t="shared" si="520"/>
        <v>2.4060673000000001</v>
      </c>
      <c r="AJ1394">
        <f t="shared" si="521"/>
        <v>3.339182675</v>
      </c>
      <c r="AK1394">
        <f t="shared" si="522"/>
        <v>0.70463975250749045</v>
      </c>
      <c r="AM1394" s="24">
        <v>6.9602320000000004</v>
      </c>
      <c r="AN1394" s="24">
        <v>8.2432149999999993</v>
      </c>
      <c r="AO1394" s="24">
        <v>1.2737927</v>
      </c>
      <c r="AP1394" s="24">
        <v>3.5001150000000001</v>
      </c>
      <c r="AR1394">
        <f t="shared" si="523"/>
        <v>2.7024090000000003</v>
      </c>
      <c r="AS1394">
        <f t="shared" si="524"/>
        <v>3.2075449999999996</v>
      </c>
      <c r="AT1394">
        <f t="shared" si="525"/>
        <v>0.99181330000000001</v>
      </c>
      <c r="AU1394">
        <f t="shared" si="526"/>
        <v>3.1024443000000002</v>
      </c>
      <c r="AV1394">
        <f t="shared" si="527"/>
        <v>2.5010528999999999</v>
      </c>
      <c r="AW1394">
        <f t="shared" si="528"/>
        <v>0.51471279633822176</v>
      </c>
    </row>
    <row r="1395" spans="1:49" x14ac:dyDescent="0.35">
      <c r="A1395" s="24" t="s">
        <v>2879</v>
      </c>
      <c r="B1395" s="24" t="s">
        <v>2880</v>
      </c>
      <c r="C1395" s="24">
        <v>11.295067</v>
      </c>
      <c r="D1395" s="24">
        <v>6.1766509999999997</v>
      </c>
      <c r="E1395" s="24">
        <v>1.8919109999999999</v>
      </c>
      <c r="F1395" s="24">
        <v>2.8731430000000002</v>
      </c>
      <c r="H1395">
        <f t="shared" si="511"/>
        <v>4.9964419999999992</v>
      </c>
      <c r="I1395">
        <f t="shared" si="512"/>
        <v>3.1526989999999997</v>
      </c>
      <c r="J1395">
        <f t="shared" si="513"/>
        <v>1.8919109999999999</v>
      </c>
      <c r="K1395">
        <f t="shared" si="514"/>
        <v>2.7242160000000002</v>
      </c>
      <c r="L1395">
        <f t="shared" si="515"/>
        <v>3.1913169999999997</v>
      </c>
      <c r="M1395">
        <f t="shared" si="516"/>
        <v>0.65616352843543024</v>
      </c>
      <c r="O1395" s="24">
        <v>5.6397009999999996</v>
      </c>
      <c r="P1395" s="24">
        <v>4.6345299999999998</v>
      </c>
      <c r="Q1395" s="24">
        <v>1.602282</v>
      </c>
      <c r="R1395" s="24">
        <v>1.4085000000000001</v>
      </c>
      <c r="T1395">
        <f t="shared" si="529"/>
        <v>2.4692059999999998</v>
      </c>
      <c r="U1395">
        <f t="shared" si="529"/>
        <v>2.0229519999999996</v>
      </c>
      <c r="V1395">
        <f t="shared" si="529"/>
        <v>1.4242801</v>
      </c>
      <c r="W1395">
        <f t="shared" si="517"/>
        <v>0.39262200000000003</v>
      </c>
      <c r="X1395">
        <f t="shared" si="518"/>
        <v>1.577265025</v>
      </c>
      <c r="Y1395">
        <f t="shared" si="519"/>
        <v>0.44916395174136275</v>
      </c>
      <c r="AA1395" s="24">
        <v>6.218623</v>
      </c>
      <c r="AB1395" s="24">
        <v>8.0003989999999998</v>
      </c>
      <c r="AC1395" s="24">
        <v>4.3900309999999996</v>
      </c>
      <c r="AD1395" s="24">
        <v>2.6473369999999998</v>
      </c>
      <c r="AF1395">
        <f t="shared" si="530"/>
        <v>1.9093049999999998</v>
      </c>
      <c r="AG1395">
        <f t="shared" si="530"/>
        <v>4.8749979999999997</v>
      </c>
      <c r="AH1395">
        <f t="shared" si="530"/>
        <v>4.1663603999999994</v>
      </c>
      <c r="AI1395">
        <f t="shared" si="520"/>
        <v>2.4067392999999999</v>
      </c>
      <c r="AJ1395">
        <f t="shared" si="521"/>
        <v>3.3393506749999999</v>
      </c>
      <c r="AK1395">
        <f t="shared" si="522"/>
        <v>0.70456561093756043</v>
      </c>
      <c r="AM1395" s="24">
        <v>6.9602320000000004</v>
      </c>
      <c r="AN1395" s="24">
        <v>8.2432149999999993</v>
      </c>
      <c r="AO1395" s="24">
        <v>1.2737927</v>
      </c>
      <c r="AP1395" s="24">
        <v>3.5068190000000001</v>
      </c>
      <c r="AR1395">
        <f t="shared" si="523"/>
        <v>2.7024090000000003</v>
      </c>
      <c r="AS1395">
        <f t="shared" si="524"/>
        <v>3.2075449999999996</v>
      </c>
      <c r="AT1395">
        <f t="shared" si="525"/>
        <v>0.99181330000000001</v>
      </c>
      <c r="AU1395">
        <f t="shared" si="526"/>
        <v>3.1091483000000002</v>
      </c>
      <c r="AV1395">
        <f t="shared" si="527"/>
        <v>2.5027289000000001</v>
      </c>
      <c r="AW1395">
        <f t="shared" si="528"/>
        <v>0.51536785536926089</v>
      </c>
    </row>
    <row r="1396" spans="1:49" x14ac:dyDescent="0.35">
      <c r="A1396" s="24" t="s">
        <v>2881</v>
      </c>
      <c r="B1396" s="24" t="s">
        <v>2882</v>
      </c>
      <c r="C1396" s="24">
        <v>11.295067</v>
      </c>
      <c r="D1396" s="24">
        <v>6.1766509999999997</v>
      </c>
      <c r="E1396" s="24">
        <v>1.924196</v>
      </c>
      <c r="F1396" s="24">
        <v>2.8731430000000002</v>
      </c>
      <c r="H1396">
        <f t="shared" si="511"/>
        <v>4.9964419999999992</v>
      </c>
      <c r="I1396">
        <f t="shared" si="512"/>
        <v>3.1526989999999997</v>
      </c>
      <c r="J1396">
        <f t="shared" si="513"/>
        <v>1.924196</v>
      </c>
      <c r="K1396">
        <f t="shared" si="514"/>
        <v>2.7242160000000002</v>
      </c>
      <c r="L1396">
        <f t="shared" si="515"/>
        <v>3.1993882499999997</v>
      </c>
      <c r="M1396">
        <f t="shared" si="516"/>
        <v>0.65086391358490825</v>
      </c>
      <c r="O1396" s="24">
        <v>5.6397009999999996</v>
      </c>
      <c r="P1396" s="24">
        <v>4.6345299999999998</v>
      </c>
      <c r="Q1396" s="24">
        <v>1.602282</v>
      </c>
      <c r="R1396" s="24">
        <v>1.4085000000000001</v>
      </c>
      <c r="T1396">
        <f t="shared" si="529"/>
        <v>2.4692059999999998</v>
      </c>
      <c r="U1396">
        <f t="shared" si="529"/>
        <v>2.0229519999999996</v>
      </c>
      <c r="V1396">
        <f t="shared" si="529"/>
        <v>1.4242801</v>
      </c>
      <c r="W1396">
        <f t="shared" si="517"/>
        <v>0.39262200000000003</v>
      </c>
      <c r="X1396">
        <f t="shared" si="518"/>
        <v>1.577265025</v>
      </c>
      <c r="Y1396">
        <f t="shared" si="519"/>
        <v>0.44916395174136275</v>
      </c>
      <c r="AA1396" s="24">
        <v>6.218623</v>
      </c>
      <c r="AB1396" s="24">
        <v>8.0003989999999998</v>
      </c>
      <c r="AC1396" s="24">
        <v>4.3900309999999996</v>
      </c>
      <c r="AD1396" s="24">
        <v>2.6500810000000001</v>
      </c>
      <c r="AF1396">
        <f t="shared" si="530"/>
        <v>1.9093049999999998</v>
      </c>
      <c r="AG1396">
        <f t="shared" si="530"/>
        <v>4.8749979999999997</v>
      </c>
      <c r="AH1396">
        <f t="shared" si="530"/>
        <v>4.1663603999999994</v>
      </c>
      <c r="AI1396">
        <f t="shared" si="520"/>
        <v>2.4094833000000002</v>
      </c>
      <c r="AJ1396">
        <f t="shared" si="521"/>
        <v>3.3400366749999999</v>
      </c>
      <c r="AK1396">
        <f t="shared" si="522"/>
        <v>0.70426320111374863</v>
      </c>
      <c r="AM1396" s="24">
        <v>6.9602320000000004</v>
      </c>
      <c r="AN1396" s="24">
        <v>8.2432149999999993</v>
      </c>
      <c r="AO1396" s="24">
        <v>1.2737927</v>
      </c>
      <c r="AP1396" s="24">
        <v>3.5545589999999998</v>
      </c>
      <c r="AR1396">
        <f t="shared" si="523"/>
        <v>2.7024090000000003</v>
      </c>
      <c r="AS1396">
        <f t="shared" si="524"/>
        <v>3.2075449999999996</v>
      </c>
      <c r="AT1396">
        <f t="shared" si="525"/>
        <v>0.99181330000000001</v>
      </c>
      <c r="AU1396">
        <f t="shared" si="526"/>
        <v>3.1568882999999999</v>
      </c>
      <c r="AV1396">
        <f t="shared" si="527"/>
        <v>2.5146639</v>
      </c>
      <c r="AW1396">
        <f t="shared" si="528"/>
        <v>0.5201649234607344</v>
      </c>
    </row>
    <row r="1397" spans="1:49" x14ac:dyDescent="0.35">
      <c r="A1397" s="24" t="s">
        <v>2883</v>
      </c>
      <c r="B1397" s="24" t="s">
        <v>2884</v>
      </c>
      <c r="C1397" s="24">
        <v>11.295067</v>
      </c>
      <c r="D1397" s="24">
        <v>6.1766509999999997</v>
      </c>
      <c r="E1397" s="24">
        <v>1.924196</v>
      </c>
      <c r="F1397" s="24">
        <v>2.8731430000000002</v>
      </c>
      <c r="H1397">
        <f t="shared" si="511"/>
        <v>4.9964419999999992</v>
      </c>
      <c r="I1397">
        <f t="shared" si="512"/>
        <v>3.1526989999999997</v>
      </c>
      <c r="J1397">
        <f t="shared" si="513"/>
        <v>1.924196</v>
      </c>
      <c r="K1397">
        <f t="shared" si="514"/>
        <v>2.7242160000000002</v>
      </c>
      <c r="L1397">
        <f t="shared" si="515"/>
        <v>3.1993882499999997</v>
      </c>
      <c r="M1397">
        <f t="shared" si="516"/>
        <v>0.65086391358490825</v>
      </c>
      <c r="O1397" s="24">
        <v>5.6397009999999996</v>
      </c>
      <c r="P1397" s="24">
        <v>4.6345299999999998</v>
      </c>
      <c r="Q1397" s="24">
        <v>1.602282</v>
      </c>
      <c r="R1397" s="24">
        <v>1.4085000000000001</v>
      </c>
      <c r="T1397">
        <f t="shared" si="529"/>
        <v>2.4692059999999998</v>
      </c>
      <c r="U1397">
        <f t="shared" si="529"/>
        <v>2.0229519999999996</v>
      </c>
      <c r="V1397">
        <f t="shared" si="529"/>
        <v>1.4242801</v>
      </c>
      <c r="W1397">
        <f t="shared" si="517"/>
        <v>0.39262200000000003</v>
      </c>
      <c r="X1397">
        <f t="shared" si="518"/>
        <v>1.577265025</v>
      </c>
      <c r="Y1397">
        <f t="shared" si="519"/>
        <v>0.44916395174136275</v>
      </c>
      <c r="AA1397" s="24">
        <v>6.218623</v>
      </c>
      <c r="AB1397" s="24">
        <v>8.0003989999999998</v>
      </c>
      <c r="AC1397" s="24">
        <v>4.3900309999999996</v>
      </c>
      <c r="AD1397" s="24">
        <v>2.6500810000000001</v>
      </c>
      <c r="AF1397">
        <f t="shared" si="530"/>
        <v>1.9093049999999998</v>
      </c>
      <c r="AG1397">
        <f t="shared" si="530"/>
        <v>4.8749979999999997</v>
      </c>
      <c r="AH1397">
        <f t="shared" si="530"/>
        <v>4.1663603999999994</v>
      </c>
      <c r="AI1397">
        <f t="shared" si="520"/>
        <v>2.4094833000000002</v>
      </c>
      <c r="AJ1397">
        <f t="shared" si="521"/>
        <v>3.3400366749999999</v>
      </c>
      <c r="AK1397">
        <f t="shared" si="522"/>
        <v>0.70426320111374863</v>
      </c>
      <c r="AM1397" s="24">
        <v>6.9602320000000004</v>
      </c>
      <c r="AN1397" s="24">
        <v>8.2432149999999993</v>
      </c>
      <c r="AO1397" s="24">
        <v>1.2737927</v>
      </c>
      <c r="AP1397" s="24">
        <v>3.6064449999999999</v>
      </c>
      <c r="AR1397">
        <f t="shared" si="523"/>
        <v>2.7024090000000003</v>
      </c>
      <c r="AS1397">
        <f t="shared" si="524"/>
        <v>3.2075449999999996</v>
      </c>
      <c r="AT1397">
        <f t="shared" si="525"/>
        <v>0.99181330000000001</v>
      </c>
      <c r="AU1397">
        <f t="shared" si="526"/>
        <v>3.2087743</v>
      </c>
      <c r="AV1397">
        <f t="shared" si="527"/>
        <v>2.5276353999999999</v>
      </c>
      <c r="AW1397">
        <f t="shared" si="528"/>
        <v>0.52563632860330478</v>
      </c>
    </row>
    <row r="1398" spans="1:49" x14ac:dyDescent="0.35">
      <c r="A1398" s="24" t="s">
        <v>2885</v>
      </c>
      <c r="B1398" s="24" t="s">
        <v>2886</v>
      </c>
      <c r="C1398" s="24">
        <v>11.295067</v>
      </c>
      <c r="D1398" s="24">
        <v>6.1766509999999997</v>
      </c>
      <c r="E1398" s="24">
        <v>1.924196</v>
      </c>
      <c r="F1398" s="24">
        <v>2.8731430000000002</v>
      </c>
      <c r="H1398">
        <f t="shared" si="511"/>
        <v>4.9964419999999992</v>
      </c>
      <c r="I1398">
        <f t="shared" si="512"/>
        <v>3.1526989999999997</v>
      </c>
      <c r="J1398">
        <f t="shared" si="513"/>
        <v>1.924196</v>
      </c>
      <c r="K1398">
        <f t="shared" si="514"/>
        <v>2.7242160000000002</v>
      </c>
      <c r="L1398">
        <f t="shared" si="515"/>
        <v>3.1993882499999997</v>
      </c>
      <c r="M1398">
        <f t="shared" si="516"/>
        <v>0.65086391358490825</v>
      </c>
      <c r="O1398" s="24">
        <v>5.6397009999999996</v>
      </c>
      <c r="P1398" s="24">
        <v>4.6345299999999998</v>
      </c>
      <c r="Q1398" s="24">
        <v>1.602282</v>
      </c>
      <c r="R1398" s="24">
        <v>1.4085000000000001</v>
      </c>
      <c r="T1398">
        <f t="shared" si="529"/>
        <v>2.4692059999999998</v>
      </c>
      <c r="U1398">
        <f t="shared" si="529"/>
        <v>2.0229519999999996</v>
      </c>
      <c r="V1398">
        <f t="shared" si="529"/>
        <v>1.4242801</v>
      </c>
      <c r="W1398">
        <f t="shared" si="517"/>
        <v>0.39262200000000003</v>
      </c>
      <c r="X1398">
        <f t="shared" si="518"/>
        <v>1.577265025</v>
      </c>
      <c r="Y1398">
        <f t="shared" si="519"/>
        <v>0.44916395174136275</v>
      </c>
      <c r="AA1398" s="24">
        <v>6.218623</v>
      </c>
      <c r="AB1398" s="24">
        <v>8.0039239999999996</v>
      </c>
      <c r="AC1398" s="24">
        <v>4.3900309999999996</v>
      </c>
      <c r="AD1398" s="24">
        <v>2.6500810000000001</v>
      </c>
      <c r="AF1398">
        <f t="shared" si="530"/>
        <v>1.9093049999999998</v>
      </c>
      <c r="AG1398">
        <f t="shared" si="530"/>
        <v>4.8785229999999995</v>
      </c>
      <c r="AH1398">
        <f t="shared" si="530"/>
        <v>4.1663603999999994</v>
      </c>
      <c r="AI1398">
        <f t="shared" si="520"/>
        <v>2.4094833000000002</v>
      </c>
      <c r="AJ1398">
        <f t="shared" si="521"/>
        <v>3.3409179249999998</v>
      </c>
      <c r="AK1398">
        <f t="shared" si="522"/>
        <v>0.70490369755235716</v>
      </c>
      <c r="AM1398" s="24">
        <v>6.9602320000000004</v>
      </c>
      <c r="AN1398" s="24">
        <v>8.2432149999999993</v>
      </c>
      <c r="AO1398" s="24">
        <v>1.2737927</v>
      </c>
      <c r="AP1398" s="24">
        <v>3.6190340000000001</v>
      </c>
      <c r="AR1398">
        <f t="shared" si="523"/>
        <v>2.7024090000000003</v>
      </c>
      <c r="AS1398">
        <f t="shared" si="524"/>
        <v>3.2075449999999996</v>
      </c>
      <c r="AT1398">
        <f t="shared" si="525"/>
        <v>0.99181330000000001</v>
      </c>
      <c r="AU1398">
        <f t="shared" si="526"/>
        <v>3.2213633000000002</v>
      </c>
      <c r="AV1398">
        <f t="shared" si="527"/>
        <v>2.5307826499999999</v>
      </c>
      <c r="AW1398">
        <f t="shared" si="528"/>
        <v>0.52700341371330239</v>
      </c>
    </row>
    <row r="1399" spans="1:49" x14ac:dyDescent="0.35">
      <c r="A1399" s="24" t="s">
        <v>2887</v>
      </c>
      <c r="B1399" s="24" t="s">
        <v>2888</v>
      </c>
      <c r="C1399" s="24">
        <v>11.295067</v>
      </c>
      <c r="D1399" s="24">
        <v>6.1766509999999997</v>
      </c>
      <c r="E1399" s="24">
        <v>1.924196</v>
      </c>
      <c r="F1399" s="24">
        <v>2.8731430000000002</v>
      </c>
      <c r="H1399">
        <f t="shared" si="511"/>
        <v>4.9964419999999992</v>
      </c>
      <c r="I1399">
        <f t="shared" si="512"/>
        <v>3.1526989999999997</v>
      </c>
      <c r="J1399">
        <f t="shared" si="513"/>
        <v>1.924196</v>
      </c>
      <c r="K1399">
        <f t="shared" si="514"/>
        <v>2.7242160000000002</v>
      </c>
      <c r="L1399">
        <f t="shared" si="515"/>
        <v>3.1993882499999997</v>
      </c>
      <c r="M1399">
        <f t="shared" si="516"/>
        <v>0.65086391358490825</v>
      </c>
      <c r="O1399" s="24">
        <v>5.6397009999999996</v>
      </c>
      <c r="P1399" s="24">
        <v>4.6345299999999998</v>
      </c>
      <c r="Q1399" s="24">
        <v>1.602282</v>
      </c>
      <c r="R1399" s="24">
        <v>1.4085000000000001</v>
      </c>
      <c r="T1399">
        <f t="shared" si="529"/>
        <v>2.4692059999999998</v>
      </c>
      <c r="U1399">
        <f t="shared" si="529"/>
        <v>2.0229519999999996</v>
      </c>
      <c r="V1399">
        <f t="shared" si="529"/>
        <v>1.4242801</v>
      </c>
      <c r="W1399">
        <f t="shared" si="517"/>
        <v>0.39262200000000003</v>
      </c>
      <c r="X1399">
        <f t="shared" si="518"/>
        <v>1.577265025</v>
      </c>
      <c r="Y1399">
        <f t="shared" si="519"/>
        <v>0.44916395174136275</v>
      </c>
      <c r="AA1399" s="24">
        <v>6.218623</v>
      </c>
      <c r="AB1399" s="24">
        <v>8.0461829999999992</v>
      </c>
      <c r="AC1399" s="24">
        <v>4.3900309999999996</v>
      </c>
      <c r="AD1399" s="24">
        <v>2.6500810000000001</v>
      </c>
      <c r="AF1399">
        <f t="shared" si="530"/>
        <v>1.9093049999999998</v>
      </c>
      <c r="AG1399">
        <f t="shared" si="530"/>
        <v>4.9207819999999991</v>
      </c>
      <c r="AH1399">
        <f t="shared" si="530"/>
        <v>4.1663603999999994</v>
      </c>
      <c r="AI1399">
        <f t="shared" si="520"/>
        <v>2.4094833000000002</v>
      </c>
      <c r="AJ1399">
        <f t="shared" si="521"/>
        <v>3.3514826749999993</v>
      </c>
      <c r="AK1399">
        <f t="shared" si="522"/>
        <v>0.71262223202499564</v>
      </c>
      <c r="AM1399" s="24">
        <v>6.9602320000000004</v>
      </c>
      <c r="AN1399" s="24">
        <v>8.2432149999999993</v>
      </c>
      <c r="AO1399" s="24">
        <v>1.2737927</v>
      </c>
      <c r="AP1399" s="24">
        <v>3.6190340000000001</v>
      </c>
      <c r="AR1399">
        <f t="shared" si="523"/>
        <v>2.7024090000000003</v>
      </c>
      <c r="AS1399">
        <f t="shared" si="524"/>
        <v>3.2075449999999996</v>
      </c>
      <c r="AT1399">
        <f t="shared" si="525"/>
        <v>0.99181330000000001</v>
      </c>
      <c r="AU1399">
        <f t="shared" si="526"/>
        <v>3.2213633000000002</v>
      </c>
      <c r="AV1399">
        <f t="shared" si="527"/>
        <v>2.5307826499999999</v>
      </c>
      <c r="AW1399">
        <f t="shared" si="528"/>
        <v>0.52700341371330239</v>
      </c>
    </row>
    <row r="1400" spans="1:49" x14ac:dyDescent="0.35">
      <c r="A1400" s="24" t="s">
        <v>2889</v>
      </c>
      <c r="B1400" s="24" t="s">
        <v>2890</v>
      </c>
      <c r="C1400" s="24">
        <v>11.295067</v>
      </c>
      <c r="D1400" s="24">
        <v>6.1766509999999997</v>
      </c>
      <c r="E1400" s="24">
        <v>1.924196</v>
      </c>
      <c r="F1400" s="24">
        <v>2.8731430000000002</v>
      </c>
      <c r="H1400">
        <f t="shared" si="511"/>
        <v>4.9964419999999992</v>
      </c>
      <c r="I1400">
        <f t="shared" si="512"/>
        <v>3.1526989999999997</v>
      </c>
      <c r="J1400">
        <f t="shared" si="513"/>
        <v>1.924196</v>
      </c>
      <c r="K1400">
        <f t="shared" si="514"/>
        <v>2.7242160000000002</v>
      </c>
      <c r="L1400">
        <f t="shared" si="515"/>
        <v>3.1993882499999997</v>
      </c>
      <c r="M1400">
        <f t="shared" si="516"/>
        <v>0.65086391358490825</v>
      </c>
      <c r="O1400" s="24">
        <v>5.6397009999999996</v>
      </c>
      <c r="P1400" s="24">
        <v>4.6345299999999998</v>
      </c>
      <c r="Q1400" s="24">
        <v>1.602282</v>
      </c>
      <c r="R1400" s="24">
        <v>1.4085000000000001</v>
      </c>
      <c r="T1400">
        <f t="shared" si="529"/>
        <v>2.4692059999999998</v>
      </c>
      <c r="U1400">
        <f t="shared" si="529"/>
        <v>2.0229519999999996</v>
      </c>
      <c r="V1400">
        <f t="shared" si="529"/>
        <v>1.4242801</v>
      </c>
      <c r="W1400">
        <f t="shared" si="517"/>
        <v>0.39262200000000003</v>
      </c>
      <c r="X1400">
        <f t="shared" si="518"/>
        <v>1.577265025</v>
      </c>
      <c r="Y1400">
        <f t="shared" si="519"/>
        <v>0.44916395174136275</v>
      </c>
      <c r="AA1400" s="24">
        <v>6.218623</v>
      </c>
      <c r="AB1400" s="24">
        <v>8.0991119999999999</v>
      </c>
      <c r="AC1400" s="24">
        <v>4.3900309999999996</v>
      </c>
      <c r="AD1400" s="24">
        <v>2.6500810000000001</v>
      </c>
      <c r="AF1400">
        <f t="shared" si="530"/>
        <v>1.9093049999999998</v>
      </c>
      <c r="AG1400">
        <f t="shared" si="530"/>
        <v>4.9737109999999998</v>
      </c>
      <c r="AH1400">
        <f t="shared" si="530"/>
        <v>4.1663603999999994</v>
      </c>
      <c r="AI1400">
        <f t="shared" si="520"/>
        <v>2.4094833000000002</v>
      </c>
      <c r="AJ1400">
        <f t="shared" si="521"/>
        <v>3.3647149249999999</v>
      </c>
      <c r="AK1400">
        <f t="shared" si="522"/>
        <v>0.72239124580232505</v>
      </c>
      <c r="AM1400" s="24">
        <v>6.9602320000000004</v>
      </c>
      <c r="AN1400" s="24">
        <v>8.2432149999999993</v>
      </c>
      <c r="AO1400" s="24">
        <v>1.2737927</v>
      </c>
      <c r="AP1400" s="24">
        <v>3.6190340000000001</v>
      </c>
      <c r="AR1400">
        <f t="shared" si="523"/>
        <v>2.7024090000000003</v>
      </c>
      <c r="AS1400">
        <f t="shared" si="524"/>
        <v>3.2075449999999996</v>
      </c>
      <c r="AT1400">
        <f t="shared" si="525"/>
        <v>0.99181330000000001</v>
      </c>
      <c r="AU1400">
        <f t="shared" si="526"/>
        <v>3.2213633000000002</v>
      </c>
      <c r="AV1400">
        <f t="shared" si="527"/>
        <v>2.5307826499999999</v>
      </c>
      <c r="AW1400">
        <f t="shared" si="528"/>
        <v>0.52700341371330239</v>
      </c>
    </row>
    <row r="1401" spans="1:49" x14ac:dyDescent="0.35">
      <c r="A1401" s="24" t="s">
        <v>2891</v>
      </c>
      <c r="B1401" s="24" t="s">
        <v>2892</v>
      </c>
      <c r="C1401" s="24">
        <v>11.295067</v>
      </c>
      <c r="D1401" s="24">
        <v>6.1766509999999997</v>
      </c>
      <c r="E1401" s="24">
        <v>1.924196</v>
      </c>
      <c r="F1401" s="24">
        <v>2.8731430000000002</v>
      </c>
      <c r="H1401">
        <f t="shared" si="511"/>
        <v>4.9964419999999992</v>
      </c>
      <c r="I1401">
        <f t="shared" si="512"/>
        <v>3.1526989999999997</v>
      </c>
      <c r="J1401">
        <f t="shared" si="513"/>
        <v>1.924196</v>
      </c>
      <c r="K1401">
        <f t="shared" si="514"/>
        <v>2.7242160000000002</v>
      </c>
      <c r="L1401">
        <f t="shared" si="515"/>
        <v>3.1993882499999997</v>
      </c>
      <c r="M1401">
        <f t="shared" si="516"/>
        <v>0.65086391358490825</v>
      </c>
      <c r="O1401" s="24">
        <v>5.6397009999999996</v>
      </c>
      <c r="P1401" s="24">
        <v>4.6345299999999998</v>
      </c>
      <c r="Q1401" s="24">
        <v>1.602282</v>
      </c>
      <c r="R1401" s="24">
        <v>1.4085000000000001</v>
      </c>
      <c r="T1401">
        <f t="shared" si="529"/>
        <v>2.4692059999999998</v>
      </c>
      <c r="U1401">
        <f t="shared" si="529"/>
        <v>2.0229519999999996</v>
      </c>
      <c r="V1401">
        <f t="shared" si="529"/>
        <v>1.4242801</v>
      </c>
      <c r="W1401">
        <f t="shared" si="517"/>
        <v>0.39262200000000003</v>
      </c>
      <c r="X1401">
        <f t="shared" si="518"/>
        <v>1.577265025</v>
      </c>
      <c r="Y1401">
        <f t="shared" si="519"/>
        <v>0.44916395174136275</v>
      </c>
      <c r="AA1401" s="24">
        <v>6.218623</v>
      </c>
      <c r="AB1401" s="24">
        <v>8.142353</v>
      </c>
      <c r="AC1401" s="24">
        <v>4.3900309999999996</v>
      </c>
      <c r="AD1401" s="24">
        <v>2.6500810000000001</v>
      </c>
      <c r="AF1401">
        <f t="shared" si="530"/>
        <v>1.9093049999999998</v>
      </c>
      <c r="AG1401">
        <f t="shared" si="530"/>
        <v>5.0169519999999999</v>
      </c>
      <c r="AH1401">
        <f t="shared" si="530"/>
        <v>4.1663603999999994</v>
      </c>
      <c r="AI1401">
        <f t="shared" si="520"/>
        <v>2.4094833000000002</v>
      </c>
      <c r="AJ1401">
        <f t="shared" si="521"/>
        <v>3.3755251749999995</v>
      </c>
      <c r="AK1401">
        <f t="shared" si="522"/>
        <v>0.73045310599888036</v>
      </c>
      <c r="AM1401" s="24">
        <v>6.9602320000000004</v>
      </c>
      <c r="AN1401" s="24">
        <v>8.2432149999999993</v>
      </c>
      <c r="AO1401" s="24">
        <v>1.2737927</v>
      </c>
      <c r="AP1401" s="24">
        <v>3.6190340000000001</v>
      </c>
      <c r="AR1401">
        <f t="shared" si="523"/>
        <v>2.7024090000000003</v>
      </c>
      <c r="AS1401">
        <f t="shared" si="524"/>
        <v>3.2075449999999996</v>
      </c>
      <c r="AT1401">
        <f t="shared" si="525"/>
        <v>0.99181330000000001</v>
      </c>
      <c r="AU1401">
        <f t="shared" si="526"/>
        <v>3.2213633000000002</v>
      </c>
      <c r="AV1401">
        <f t="shared" si="527"/>
        <v>2.5307826499999999</v>
      </c>
      <c r="AW1401">
        <f t="shared" si="528"/>
        <v>0.52700341371330239</v>
      </c>
    </row>
    <row r="1402" spans="1:49" x14ac:dyDescent="0.35">
      <c r="A1402" s="24" t="s">
        <v>2893</v>
      </c>
      <c r="B1402" s="24" t="s">
        <v>2894</v>
      </c>
      <c r="C1402" s="24">
        <v>11.295067</v>
      </c>
      <c r="D1402" s="24">
        <v>6.1766509999999997</v>
      </c>
      <c r="E1402" s="24">
        <v>1.924196</v>
      </c>
      <c r="F1402" s="24">
        <v>2.8731430000000002</v>
      </c>
      <c r="H1402">
        <f t="shared" si="511"/>
        <v>4.9964419999999992</v>
      </c>
      <c r="I1402">
        <f t="shared" si="512"/>
        <v>3.1526989999999997</v>
      </c>
      <c r="J1402">
        <f t="shared" si="513"/>
        <v>1.924196</v>
      </c>
      <c r="K1402">
        <f t="shared" si="514"/>
        <v>2.7242160000000002</v>
      </c>
      <c r="L1402">
        <f t="shared" si="515"/>
        <v>3.1993882499999997</v>
      </c>
      <c r="M1402">
        <f t="shared" si="516"/>
        <v>0.65086391358490825</v>
      </c>
      <c r="O1402" s="24">
        <v>5.6397009999999996</v>
      </c>
      <c r="P1402" s="24">
        <v>4.6345299999999998</v>
      </c>
      <c r="Q1402" s="24">
        <v>1.602282</v>
      </c>
      <c r="R1402" s="24">
        <v>1.4085000000000001</v>
      </c>
      <c r="T1402">
        <f t="shared" si="529"/>
        <v>2.4692059999999998</v>
      </c>
      <c r="U1402">
        <f t="shared" si="529"/>
        <v>2.0229519999999996</v>
      </c>
      <c r="V1402">
        <f t="shared" si="529"/>
        <v>1.4242801</v>
      </c>
      <c r="W1402">
        <f t="shared" si="517"/>
        <v>0.39262200000000003</v>
      </c>
      <c r="X1402">
        <f t="shared" si="518"/>
        <v>1.577265025</v>
      </c>
      <c r="Y1402">
        <f t="shared" si="519"/>
        <v>0.44916395174136275</v>
      </c>
      <c r="AA1402" s="24">
        <v>6.218623</v>
      </c>
      <c r="AB1402" s="24">
        <v>8.1464820000000007</v>
      </c>
      <c r="AC1402" s="24">
        <v>4.3900309999999996</v>
      </c>
      <c r="AD1402" s="24">
        <v>2.6500810000000001</v>
      </c>
      <c r="AF1402">
        <f t="shared" si="530"/>
        <v>1.9093049999999998</v>
      </c>
      <c r="AG1402">
        <f t="shared" si="530"/>
        <v>5.0210810000000006</v>
      </c>
      <c r="AH1402">
        <f t="shared" si="530"/>
        <v>4.1663603999999994</v>
      </c>
      <c r="AI1402">
        <f t="shared" si="520"/>
        <v>2.4094833000000002</v>
      </c>
      <c r="AJ1402">
        <f t="shared" si="521"/>
        <v>3.3765574250000001</v>
      </c>
      <c r="AK1402">
        <f t="shared" si="522"/>
        <v>0.7312266275445739</v>
      </c>
      <c r="AM1402" s="24">
        <v>6.9602320000000004</v>
      </c>
      <c r="AN1402" s="24">
        <v>8.2432149999999993</v>
      </c>
      <c r="AO1402" s="24">
        <v>1.2737927</v>
      </c>
      <c r="AP1402" s="24">
        <v>3.6190340000000001</v>
      </c>
      <c r="AR1402">
        <f t="shared" si="523"/>
        <v>2.7024090000000003</v>
      </c>
      <c r="AS1402">
        <f t="shared" si="524"/>
        <v>3.2075449999999996</v>
      </c>
      <c r="AT1402">
        <f t="shared" si="525"/>
        <v>0.99181330000000001</v>
      </c>
      <c r="AU1402">
        <f t="shared" si="526"/>
        <v>3.2213633000000002</v>
      </c>
      <c r="AV1402">
        <f t="shared" si="527"/>
        <v>2.5307826499999999</v>
      </c>
      <c r="AW1402">
        <f t="shared" si="528"/>
        <v>0.52700341371330239</v>
      </c>
    </row>
    <row r="1403" spans="1:49" x14ac:dyDescent="0.35">
      <c r="A1403" s="24" t="s">
        <v>2895</v>
      </c>
      <c r="B1403" s="24" t="s">
        <v>2896</v>
      </c>
      <c r="C1403" s="24">
        <v>11.295067</v>
      </c>
      <c r="D1403" s="24">
        <v>6.1766509999999997</v>
      </c>
      <c r="E1403" s="24">
        <v>1.924196</v>
      </c>
      <c r="F1403" s="24">
        <v>2.8731430000000002</v>
      </c>
      <c r="H1403">
        <f t="shared" si="511"/>
        <v>4.9964419999999992</v>
      </c>
      <c r="I1403">
        <f t="shared" si="512"/>
        <v>3.1526989999999997</v>
      </c>
      <c r="J1403">
        <f t="shared" si="513"/>
        <v>1.924196</v>
      </c>
      <c r="K1403">
        <f t="shared" si="514"/>
        <v>2.7242160000000002</v>
      </c>
      <c r="L1403">
        <f t="shared" si="515"/>
        <v>3.1993882499999997</v>
      </c>
      <c r="M1403">
        <f t="shared" si="516"/>
        <v>0.65086391358490825</v>
      </c>
      <c r="O1403" s="24">
        <v>5.6397009999999996</v>
      </c>
      <c r="P1403" s="24">
        <v>4.6347009999999997</v>
      </c>
      <c r="Q1403" s="24">
        <v>1.602282</v>
      </c>
      <c r="R1403" s="24">
        <v>1.4085000000000001</v>
      </c>
      <c r="T1403">
        <f t="shared" si="529"/>
        <v>2.4692059999999998</v>
      </c>
      <c r="U1403">
        <f t="shared" si="529"/>
        <v>2.0231229999999996</v>
      </c>
      <c r="V1403">
        <f t="shared" si="529"/>
        <v>1.4242801</v>
      </c>
      <c r="W1403">
        <f t="shared" si="517"/>
        <v>0.39262200000000003</v>
      </c>
      <c r="X1403">
        <f t="shared" si="518"/>
        <v>1.577307775</v>
      </c>
      <c r="Y1403">
        <f t="shared" si="519"/>
        <v>0.44917809324394603</v>
      </c>
      <c r="AA1403" s="24">
        <v>6.218623</v>
      </c>
      <c r="AB1403" s="24">
        <v>8.1464820000000007</v>
      </c>
      <c r="AC1403" s="24">
        <v>4.3900309999999996</v>
      </c>
      <c r="AD1403" s="24">
        <v>2.6500810000000001</v>
      </c>
      <c r="AF1403">
        <f t="shared" si="530"/>
        <v>1.9093049999999998</v>
      </c>
      <c r="AG1403">
        <f t="shared" si="530"/>
        <v>5.0210810000000006</v>
      </c>
      <c r="AH1403">
        <f t="shared" si="530"/>
        <v>4.1663603999999994</v>
      </c>
      <c r="AI1403">
        <f t="shared" si="520"/>
        <v>2.4094833000000002</v>
      </c>
      <c r="AJ1403">
        <f t="shared" si="521"/>
        <v>3.3765574250000001</v>
      </c>
      <c r="AK1403">
        <f t="shared" si="522"/>
        <v>0.7312266275445739</v>
      </c>
      <c r="AM1403" s="24">
        <v>6.9602320000000004</v>
      </c>
      <c r="AN1403" s="24">
        <v>8.2432149999999993</v>
      </c>
      <c r="AO1403" s="24">
        <v>1.2737927</v>
      </c>
      <c r="AP1403" s="24">
        <v>3.6190340000000001</v>
      </c>
      <c r="AR1403">
        <f t="shared" si="523"/>
        <v>2.7024090000000003</v>
      </c>
      <c r="AS1403">
        <f t="shared" si="524"/>
        <v>3.2075449999999996</v>
      </c>
      <c r="AT1403">
        <f t="shared" si="525"/>
        <v>0.99181330000000001</v>
      </c>
      <c r="AU1403">
        <f t="shared" si="526"/>
        <v>3.2213633000000002</v>
      </c>
      <c r="AV1403">
        <f t="shared" si="527"/>
        <v>2.5307826499999999</v>
      </c>
      <c r="AW1403">
        <f t="shared" si="528"/>
        <v>0.52700341371330239</v>
      </c>
    </row>
    <row r="1404" spans="1:49" x14ac:dyDescent="0.35">
      <c r="A1404" s="24" t="s">
        <v>2897</v>
      </c>
      <c r="B1404" s="24" t="s">
        <v>2898</v>
      </c>
      <c r="C1404" s="24">
        <v>11.295067</v>
      </c>
      <c r="D1404" s="24">
        <v>6.1766509999999997</v>
      </c>
      <c r="E1404" s="24">
        <v>1.924196</v>
      </c>
      <c r="F1404" s="24">
        <v>2.8731430000000002</v>
      </c>
      <c r="H1404">
        <f t="shared" si="511"/>
        <v>4.9964419999999992</v>
      </c>
      <c r="I1404">
        <f t="shared" si="512"/>
        <v>3.1526989999999997</v>
      </c>
      <c r="J1404">
        <f t="shared" si="513"/>
        <v>1.924196</v>
      </c>
      <c r="K1404">
        <f t="shared" si="514"/>
        <v>2.7242160000000002</v>
      </c>
      <c r="L1404">
        <f t="shared" si="515"/>
        <v>3.1993882499999997</v>
      </c>
      <c r="M1404">
        <f t="shared" si="516"/>
        <v>0.65086391358490825</v>
      </c>
      <c r="O1404" s="24">
        <v>5.6397009999999996</v>
      </c>
      <c r="P1404" s="24">
        <v>4.6850689999999995</v>
      </c>
      <c r="Q1404" s="24">
        <v>1.602282</v>
      </c>
      <c r="R1404" s="24">
        <v>1.4085000000000001</v>
      </c>
      <c r="T1404">
        <f t="shared" si="529"/>
        <v>2.4692059999999998</v>
      </c>
      <c r="U1404">
        <f t="shared" si="529"/>
        <v>2.0734909999999993</v>
      </c>
      <c r="V1404">
        <f t="shared" si="529"/>
        <v>1.4242801</v>
      </c>
      <c r="W1404">
        <f t="shared" si="517"/>
        <v>0.39262200000000003</v>
      </c>
      <c r="X1404">
        <f t="shared" si="518"/>
        <v>1.5898997749999997</v>
      </c>
      <c r="Y1404">
        <f t="shared" si="519"/>
        <v>0.45349971127120614</v>
      </c>
      <c r="AA1404" s="24">
        <v>6.218623</v>
      </c>
      <c r="AB1404" s="24">
        <v>8.1464820000000007</v>
      </c>
      <c r="AC1404" s="24">
        <v>4.3900309999999996</v>
      </c>
      <c r="AD1404" s="24">
        <v>2.6500810000000001</v>
      </c>
      <c r="AF1404">
        <f t="shared" si="530"/>
        <v>1.9093049999999998</v>
      </c>
      <c r="AG1404">
        <f t="shared" si="530"/>
        <v>5.0210810000000006</v>
      </c>
      <c r="AH1404">
        <f t="shared" si="530"/>
        <v>4.1663603999999994</v>
      </c>
      <c r="AI1404">
        <f t="shared" si="520"/>
        <v>2.4094833000000002</v>
      </c>
      <c r="AJ1404">
        <f t="shared" si="521"/>
        <v>3.3765574250000001</v>
      </c>
      <c r="AK1404">
        <f t="shared" si="522"/>
        <v>0.7312266275445739</v>
      </c>
      <c r="AM1404" s="24">
        <v>6.9602320000000004</v>
      </c>
      <c r="AN1404" s="24">
        <v>8.2432149999999993</v>
      </c>
      <c r="AO1404" s="24">
        <v>1.2737927</v>
      </c>
      <c r="AP1404" s="24">
        <v>3.6190340000000001</v>
      </c>
      <c r="AR1404">
        <f t="shared" si="523"/>
        <v>2.7024090000000003</v>
      </c>
      <c r="AS1404">
        <f t="shared" si="524"/>
        <v>3.2075449999999996</v>
      </c>
      <c r="AT1404">
        <f t="shared" si="525"/>
        <v>0.99181330000000001</v>
      </c>
      <c r="AU1404">
        <f t="shared" si="526"/>
        <v>3.2213633000000002</v>
      </c>
      <c r="AV1404">
        <f t="shared" si="527"/>
        <v>2.5307826499999999</v>
      </c>
      <c r="AW1404">
        <f t="shared" si="528"/>
        <v>0.52700341371330239</v>
      </c>
    </row>
    <row r="1405" spans="1:49" x14ac:dyDescent="0.35">
      <c r="A1405" s="24" t="s">
        <v>2899</v>
      </c>
      <c r="B1405" s="24" t="s">
        <v>2900</v>
      </c>
      <c r="C1405" s="24">
        <v>11.295067</v>
      </c>
      <c r="D1405" s="24">
        <v>6.1766509999999997</v>
      </c>
      <c r="E1405" s="24">
        <v>1.924196</v>
      </c>
      <c r="F1405" s="24">
        <v>2.8731430000000002</v>
      </c>
      <c r="H1405">
        <f t="shared" si="511"/>
        <v>4.9964419999999992</v>
      </c>
      <c r="I1405">
        <f t="shared" si="512"/>
        <v>3.1526989999999997</v>
      </c>
      <c r="J1405">
        <f t="shared" si="513"/>
        <v>1.924196</v>
      </c>
      <c r="K1405">
        <f t="shared" si="514"/>
        <v>2.7242160000000002</v>
      </c>
      <c r="L1405">
        <f t="shared" si="515"/>
        <v>3.1993882499999997</v>
      </c>
      <c r="M1405">
        <f t="shared" si="516"/>
        <v>0.65086391358490825</v>
      </c>
      <c r="O1405" s="24">
        <v>5.6397009999999996</v>
      </c>
      <c r="P1405" s="24">
        <v>4.7594750000000001</v>
      </c>
      <c r="Q1405" s="24">
        <v>1.602282</v>
      </c>
      <c r="R1405" s="24">
        <v>1.4085000000000001</v>
      </c>
      <c r="T1405">
        <f t="shared" si="529"/>
        <v>2.4692059999999998</v>
      </c>
      <c r="U1405">
        <f t="shared" si="529"/>
        <v>2.1478969999999999</v>
      </c>
      <c r="V1405">
        <f t="shared" si="529"/>
        <v>1.4242801</v>
      </c>
      <c r="W1405">
        <f t="shared" si="517"/>
        <v>0.39262200000000003</v>
      </c>
      <c r="X1405">
        <f t="shared" si="518"/>
        <v>1.6085012750000001</v>
      </c>
      <c r="Y1405">
        <f t="shared" si="519"/>
        <v>0.46044002726364058</v>
      </c>
      <c r="AA1405" s="24">
        <v>6.218623</v>
      </c>
      <c r="AB1405" s="24">
        <v>8.1464820000000007</v>
      </c>
      <c r="AC1405" s="24">
        <v>4.3900309999999996</v>
      </c>
      <c r="AD1405" s="24">
        <v>2.6500810000000001</v>
      </c>
      <c r="AF1405">
        <f t="shared" si="530"/>
        <v>1.9093049999999998</v>
      </c>
      <c r="AG1405">
        <f t="shared" si="530"/>
        <v>5.0210810000000006</v>
      </c>
      <c r="AH1405">
        <f t="shared" si="530"/>
        <v>4.1663603999999994</v>
      </c>
      <c r="AI1405">
        <f t="shared" si="520"/>
        <v>2.4094833000000002</v>
      </c>
      <c r="AJ1405">
        <f t="shared" si="521"/>
        <v>3.3765574250000001</v>
      </c>
      <c r="AK1405">
        <f t="shared" si="522"/>
        <v>0.7312266275445739</v>
      </c>
      <c r="AM1405" s="24">
        <v>6.9602320000000004</v>
      </c>
      <c r="AN1405" s="24">
        <v>8.2432149999999993</v>
      </c>
      <c r="AO1405" s="24">
        <v>1.2737927</v>
      </c>
      <c r="AP1405" s="24">
        <v>3.6190340000000001</v>
      </c>
      <c r="AR1405">
        <f t="shared" si="523"/>
        <v>2.7024090000000003</v>
      </c>
      <c r="AS1405">
        <f t="shared" si="524"/>
        <v>3.2075449999999996</v>
      </c>
      <c r="AT1405">
        <f t="shared" si="525"/>
        <v>0.99181330000000001</v>
      </c>
      <c r="AU1405">
        <f t="shared" si="526"/>
        <v>3.2213633000000002</v>
      </c>
      <c r="AV1405">
        <f t="shared" si="527"/>
        <v>2.5307826499999999</v>
      </c>
      <c r="AW1405">
        <f t="shared" si="528"/>
        <v>0.52700341371330239</v>
      </c>
    </row>
    <row r="1406" spans="1:49" x14ac:dyDescent="0.35">
      <c r="A1406" s="24" t="s">
        <v>2901</v>
      </c>
      <c r="B1406" s="24" t="s">
        <v>2902</v>
      </c>
      <c r="C1406" s="24">
        <v>11.295067</v>
      </c>
      <c r="D1406" s="24">
        <v>6.1766509999999997</v>
      </c>
      <c r="E1406" s="24">
        <v>1.924196</v>
      </c>
      <c r="F1406" s="24">
        <v>2.8731430000000002</v>
      </c>
      <c r="H1406">
        <f t="shared" si="511"/>
        <v>4.9964419999999992</v>
      </c>
      <c r="I1406">
        <f t="shared" si="512"/>
        <v>3.1526989999999997</v>
      </c>
      <c r="J1406">
        <f t="shared" si="513"/>
        <v>1.924196</v>
      </c>
      <c r="K1406">
        <f t="shared" si="514"/>
        <v>2.7242160000000002</v>
      </c>
      <c r="L1406">
        <f t="shared" si="515"/>
        <v>3.1993882499999997</v>
      </c>
      <c r="M1406">
        <f t="shared" si="516"/>
        <v>0.65086391358490825</v>
      </c>
      <c r="O1406" s="24">
        <v>5.6397009999999996</v>
      </c>
      <c r="P1406" s="24">
        <v>4.767099</v>
      </c>
      <c r="Q1406" s="24">
        <v>1.602282</v>
      </c>
      <c r="R1406" s="24">
        <v>1.4085000000000001</v>
      </c>
      <c r="T1406">
        <f t="shared" si="529"/>
        <v>2.4692059999999998</v>
      </c>
      <c r="U1406">
        <f t="shared" si="529"/>
        <v>2.1555209999999998</v>
      </c>
      <c r="V1406">
        <f t="shared" si="529"/>
        <v>1.4242801</v>
      </c>
      <c r="W1406">
        <f t="shared" si="517"/>
        <v>0.39262200000000003</v>
      </c>
      <c r="X1406">
        <f t="shared" si="518"/>
        <v>1.610407275</v>
      </c>
      <c r="Y1406">
        <f t="shared" si="519"/>
        <v>0.46118764479378893</v>
      </c>
      <c r="AA1406" s="24">
        <v>6.218623</v>
      </c>
      <c r="AB1406" s="24">
        <v>8.1464820000000007</v>
      </c>
      <c r="AC1406" s="24">
        <v>4.3900309999999996</v>
      </c>
      <c r="AD1406" s="24">
        <v>2.6500810000000001</v>
      </c>
      <c r="AF1406">
        <f t="shared" si="530"/>
        <v>1.9093049999999998</v>
      </c>
      <c r="AG1406">
        <f t="shared" si="530"/>
        <v>5.0210810000000006</v>
      </c>
      <c r="AH1406">
        <f t="shared" si="530"/>
        <v>4.1663603999999994</v>
      </c>
      <c r="AI1406">
        <f t="shared" si="520"/>
        <v>2.4094833000000002</v>
      </c>
      <c r="AJ1406">
        <f t="shared" si="521"/>
        <v>3.3765574250000001</v>
      </c>
      <c r="AK1406">
        <f t="shared" si="522"/>
        <v>0.7312266275445739</v>
      </c>
      <c r="AM1406" s="24">
        <v>6.9602320000000004</v>
      </c>
      <c r="AN1406" s="24">
        <v>8.2432149999999993</v>
      </c>
      <c r="AO1406" s="24">
        <v>1.2737927</v>
      </c>
      <c r="AP1406" s="24">
        <v>3.6190340000000001</v>
      </c>
      <c r="AR1406">
        <f t="shared" si="523"/>
        <v>2.7024090000000003</v>
      </c>
      <c r="AS1406">
        <f t="shared" si="524"/>
        <v>3.2075449999999996</v>
      </c>
      <c r="AT1406">
        <f t="shared" si="525"/>
        <v>0.99181330000000001</v>
      </c>
      <c r="AU1406">
        <f t="shared" si="526"/>
        <v>3.2213633000000002</v>
      </c>
      <c r="AV1406">
        <f t="shared" si="527"/>
        <v>2.5307826499999999</v>
      </c>
      <c r="AW1406">
        <f t="shared" si="528"/>
        <v>0.52700341371330239</v>
      </c>
    </row>
    <row r="1407" spans="1:49" x14ac:dyDescent="0.35">
      <c r="A1407" s="24" t="s">
        <v>2903</v>
      </c>
      <c r="B1407" s="24" t="s">
        <v>2904</v>
      </c>
      <c r="C1407" s="24">
        <v>11.295067</v>
      </c>
      <c r="D1407" s="24">
        <v>6.1766509999999997</v>
      </c>
      <c r="E1407" s="24">
        <v>1.924196</v>
      </c>
      <c r="F1407" s="24">
        <v>2.8731430000000002</v>
      </c>
      <c r="H1407">
        <f t="shared" si="511"/>
        <v>4.9964419999999992</v>
      </c>
      <c r="I1407">
        <f t="shared" si="512"/>
        <v>3.1526989999999997</v>
      </c>
      <c r="J1407">
        <f t="shared" si="513"/>
        <v>1.924196</v>
      </c>
      <c r="K1407">
        <f t="shared" si="514"/>
        <v>2.7242160000000002</v>
      </c>
      <c r="L1407">
        <f t="shared" si="515"/>
        <v>3.1993882499999997</v>
      </c>
      <c r="M1407">
        <f t="shared" si="516"/>
        <v>0.65086391358490825</v>
      </c>
      <c r="O1407" s="24">
        <v>5.6397009999999996</v>
      </c>
      <c r="P1407" s="24">
        <v>4.767099</v>
      </c>
      <c r="Q1407" s="24">
        <v>1.602282</v>
      </c>
      <c r="R1407" s="24">
        <v>1.4085000000000001</v>
      </c>
      <c r="T1407">
        <f t="shared" si="529"/>
        <v>2.4692059999999998</v>
      </c>
      <c r="U1407">
        <f t="shared" si="529"/>
        <v>2.1555209999999998</v>
      </c>
      <c r="V1407">
        <f t="shared" si="529"/>
        <v>1.4242801</v>
      </c>
      <c r="W1407">
        <f t="shared" si="517"/>
        <v>0.39262200000000003</v>
      </c>
      <c r="X1407">
        <f t="shared" si="518"/>
        <v>1.610407275</v>
      </c>
      <c r="Y1407">
        <f t="shared" si="519"/>
        <v>0.46118764479378893</v>
      </c>
      <c r="AA1407" s="24">
        <v>6.218623</v>
      </c>
      <c r="AB1407" s="24">
        <v>8.1464820000000007</v>
      </c>
      <c r="AC1407" s="24">
        <v>4.4130719999999997</v>
      </c>
      <c r="AD1407" s="24">
        <v>2.6500810000000001</v>
      </c>
      <c r="AF1407">
        <f t="shared" si="530"/>
        <v>1.9093049999999998</v>
      </c>
      <c r="AG1407">
        <f t="shared" si="530"/>
        <v>5.0210810000000006</v>
      </c>
      <c r="AH1407">
        <f t="shared" si="530"/>
        <v>4.1894013999999995</v>
      </c>
      <c r="AI1407">
        <f t="shared" si="520"/>
        <v>2.4094833000000002</v>
      </c>
      <c r="AJ1407">
        <f t="shared" si="521"/>
        <v>3.3823176749999999</v>
      </c>
      <c r="AK1407">
        <f t="shared" si="522"/>
        <v>0.73332021407302195</v>
      </c>
      <c r="AM1407" s="24">
        <v>6.9602320000000004</v>
      </c>
      <c r="AN1407" s="24">
        <v>8.2432149999999993</v>
      </c>
      <c r="AO1407" s="24">
        <v>1.2737927</v>
      </c>
      <c r="AP1407" s="24">
        <v>3.6190340000000001</v>
      </c>
      <c r="AR1407">
        <f t="shared" si="523"/>
        <v>2.7024090000000003</v>
      </c>
      <c r="AS1407">
        <f t="shared" si="524"/>
        <v>3.2075449999999996</v>
      </c>
      <c r="AT1407">
        <f t="shared" si="525"/>
        <v>0.99181330000000001</v>
      </c>
      <c r="AU1407">
        <f t="shared" si="526"/>
        <v>3.2213633000000002</v>
      </c>
      <c r="AV1407">
        <f t="shared" si="527"/>
        <v>2.5307826499999999</v>
      </c>
      <c r="AW1407">
        <f t="shared" si="528"/>
        <v>0.52700341371330239</v>
      </c>
    </row>
    <row r="1408" spans="1:49" x14ac:dyDescent="0.35">
      <c r="A1408" s="24" t="s">
        <v>2905</v>
      </c>
      <c r="B1408" s="24" t="s">
        <v>2906</v>
      </c>
      <c r="C1408" s="24">
        <v>11.330817</v>
      </c>
      <c r="D1408" s="24">
        <v>6.1766509999999997</v>
      </c>
      <c r="E1408" s="24">
        <v>1.924196</v>
      </c>
      <c r="F1408" s="24">
        <v>2.8731430000000002</v>
      </c>
      <c r="H1408">
        <f t="shared" si="511"/>
        <v>5.0321919999999993</v>
      </c>
      <c r="I1408">
        <f t="shared" si="512"/>
        <v>3.1526989999999997</v>
      </c>
      <c r="J1408">
        <f t="shared" si="513"/>
        <v>1.924196</v>
      </c>
      <c r="K1408">
        <f t="shared" si="514"/>
        <v>2.7242160000000002</v>
      </c>
      <c r="L1408">
        <f t="shared" si="515"/>
        <v>3.2083257499999998</v>
      </c>
      <c r="M1408">
        <f t="shared" si="516"/>
        <v>0.65909874690650849</v>
      </c>
      <c r="O1408" s="24">
        <v>5.6435129999999996</v>
      </c>
      <c r="P1408" s="24">
        <v>4.7680309999999997</v>
      </c>
      <c r="Q1408" s="24">
        <v>1.602282</v>
      </c>
      <c r="R1408" s="24">
        <v>1.4111929999999999</v>
      </c>
      <c r="T1408">
        <f t="shared" si="529"/>
        <v>2.4730179999999997</v>
      </c>
      <c r="U1408">
        <f t="shared" si="529"/>
        <v>2.1564529999999995</v>
      </c>
      <c r="V1408">
        <f t="shared" si="529"/>
        <v>1.4242801</v>
      </c>
      <c r="W1408">
        <f t="shared" si="517"/>
        <v>0.39531499999999986</v>
      </c>
      <c r="X1408">
        <f t="shared" si="518"/>
        <v>1.6122665249999997</v>
      </c>
      <c r="Y1408">
        <f t="shared" si="519"/>
        <v>0.46127919342769935</v>
      </c>
      <c r="AA1408" s="24">
        <v>6.2324650000000004</v>
      </c>
      <c r="AB1408" s="24">
        <v>8.1464820000000007</v>
      </c>
      <c r="AC1408" s="24">
        <v>4.573442</v>
      </c>
      <c r="AD1408" s="24">
        <v>2.6500810000000001</v>
      </c>
      <c r="AF1408">
        <f t="shared" si="530"/>
        <v>1.9231470000000002</v>
      </c>
      <c r="AG1408">
        <f t="shared" si="530"/>
        <v>5.0210810000000006</v>
      </c>
      <c r="AH1408">
        <f t="shared" si="530"/>
        <v>4.3497713999999998</v>
      </c>
      <c r="AI1408">
        <f t="shared" si="520"/>
        <v>2.4094833000000002</v>
      </c>
      <c r="AJ1408">
        <f t="shared" si="521"/>
        <v>3.4258706750000001</v>
      </c>
      <c r="AK1408">
        <f t="shared" si="522"/>
        <v>0.74663189670384811</v>
      </c>
      <c r="AM1408" s="24">
        <v>6.9602320000000004</v>
      </c>
      <c r="AN1408" s="24">
        <v>8.2432149999999993</v>
      </c>
      <c r="AO1408" s="24">
        <v>1.2737927</v>
      </c>
      <c r="AP1408" s="24">
        <v>3.6190340000000001</v>
      </c>
      <c r="AR1408">
        <f t="shared" si="523"/>
        <v>2.7024090000000003</v>
      </c>
      <c r="AS1408">
        <f t="shared" si="524"/>
        <v>3.2075449999999996</v>
      </c>
      <c r="AT1408">
        <f t="shared" si="525"/>
        <v>0.99181330000000001</v>
      </c>
      <c r="AU1408">
        <f t="shared" si="526"/>
        <v>3.2213633000000002</v>
      </c>
      <c r="AV1408">
        <f t="shared" si="527"/>
        <v>2.5307826499999999</v>
      </c>
      <c r="AW1408">
        <f t="shared" si="528"/>
        <v>0.52700341371330239</v>
      </c>
    </row>
    <row r="1409" spans="1:49" x14ac:dyDescent="0.35">
      <c r="A1409" s="24" t="s">
        <v>2907</v>
      </c>
      <c r="B1409" s="24" t="s">
        <v>2908</v>
      </c>
      <c r="C1409" s="24">
        <v>11.444467</v>
      </c>
      <c r="D1409" s="24">
        <v>6.1766509999999997</v>
      </c>
      <c r="E1409" s="24">
        <v>1.924196</v>
      </c>
      <c r="F1409" s="24">
        <v>2.8731430000000002</v>
      </c>
      <c r="H1409">
        <f t="shared" si="511"/>
        <v>5.1458419999999991</v>
      </c>
      <c r="I1409">
        <f t="shared" si="512"/>
        <v>3.1526989999999997</v>
      </c>
      <c r="J1409">
        <f t="shared" si="513"/>
        <v>1.924196</v>
      </c>
      <c r="K1409">
        <f t="shared" si="514"/>
        <v>2.7242160000000002</v>
      </c>
      <c r="L1409">
        <f t="shared" si="515"/>
        <v>3.2367382499999997</v>
      </c>
      <c r="M1409">
        <f t="shared" si="516"/>
        <v>0.68539440826582698</v>
      </c>
      <c r="O1409" s="24">
        <v>5.6551819999999999</v>
      </c>
      <c r="P1409" s="24">
        <v>4.7999809999999998</v>
      </c>
      <c r="Q1409" s="24">
        <v>1.602282</v>
      </c>
      <c r="R1409" s="24">
        <v>1.4127970000000001</v>
      </c>
      <c r="T1409">
        <f t="shared" si="529"/>
        <v>2.4846870000000001</v>
      </c>
      <c r="U1409">
        <f t="shared" si="529"/>
        <v>2.1884029999999997</v>
      </c>
      <c r="V1409">
        <f t="shared" si="529"/>
        <v>1.4242801</v>
      </c>
      <c r="W1409">
        <f t="shared" si="517"/>
        <v>0.39691900000000002</v>
      </c>
      <c r="X1409">
        <f t="shared" si="518"/>
        <v>1.6235722749999999</v>
      </c>
      <c r="Y1409">
        <f t="shared" si="519"/>
        <v>0.46591736978427034</v>
      </c>
      <c r="AA1409" s="24">
        <v>6.2852750000000004</v>
      </c>
      <c r="AB1409" s="24">
        <v>8.2056789999999999</v>
      </c>
      <c r="AC1409" s="24">
        <v>4.7565470000000003</v>
      </c>
      <c r="AD1409" s="24">
        <v>2.6500810000000001</v>
      </c>
      <c r="AF1409">
        <f t="shared" si="530"/>
        <v>1.9759570000000002</v>
      </c>
      <c r="AG1409">
        <f t="shared" si="530"/>
        <v>5.0802779999999998</v>
      </c>
      <c r="AH1409">
        <f t="shared" si="530"/>
        <v>4.5328764000000001</v>
      </c>
      <c r="AI1409">
        <f t="shared" si="520"/>
        <v>2.4094833000000002</v>
      </c>
      <c r="AJ1409">
        <f t="shared" si="521"/>
        <v>3.499648675</v>
      </c>
      <c r="AK1409">
        <f t="shared" si="522"/>
        <v>0.76790002930458734</v>
      </c>
      <c r="AM1409" s="24">
        <v>6.9602320000000004</v>
      </c>
      <c r="AN1409" s="24">
        <v>8.2432149999999993</v>
      </c>
      <c r="AO1409" s="24">
        <v>1.2737927</v>
      </c>
      <c r="AP1409" s="24">
        <v>3.6190340000000001</v>
      </c>
      <c r="AR1409">
        <f t="shared" si="523"/>
        <v>2.7024090000000003</v>
      </c>
      <c r="AS1409">
        <f t="shared" si="524"/>
        <v>3.2075449999999996</v>
      </c>
      <c r="AT1409">
        <f t="shared" si="525"/>
        <v>0.99181330000000001</v>
      </c>
      <c r="AU1409">
        <f t="shared" si="526"/>
        <v>3.2213633000000002</v>
      </c>
      <c r="AV1409">
        <f t="shared" si="527"/>
        <v>2.5307826499999999</v>
      </c>
      <c r="AW1409">
        <f t="shared" si="528"/>
        <v>0.52700341371330239</v>
      </c>
    </row>
    <row r="1410" spans="1:49" x14ac:dyDescent="0.35">
      <c r="A1410" s="24" t="s">
        <v>2909</v>
      </c>
      <c r="B1410" s="24" t="s">
        <v>2910</v>
      </c>
      <c r="C1410" s="24">
        <v>11.453527000000001</v>
      </c>
      <c r="D1410" s="24">
        <v>6.1766509999999997</v>
      </c>
      <c r="E1410" s="24">
        <v>1.924196</v>
      </c>
      <c r="F1410" s="24">
        <v>2.8731430000000002</v>
      </c>
      <c r="H1410">
        <f t="shared" si="511"/>
        <v>5.1549020000000008</v>
      </c>
      <c r="I1410">
        <f t="shared" si="512"/>
        <v>3.1526989999999997</v>
      </c>
      <c r="J1410">
        <f t="shared" si="513"/>
        <v>1.924196</v>
      </c>
      <c r="K1410">
        <f t="shared" si="514"/>
        <v>2.7242160000000002</v>
      </c>
      <c r="L1410">
        <f t="shared" si="515"/>
        <v>3.2390032500000001</v>
      </c>
      <c r="M1410">
        <f t="shared" si="516"/>
        <v>0.68749790673831379</v>
      </c>
      <c r="O1410" s="24">
        <v>5.6555369999999998</v>
      </c>
      <c r="P1410" s="24">
        <v>4.8196579999999996</v>
      </c>
      <c r="Q1410" s="24">
        <v>1.602282</v>
      </c>
      <c r="R1410" s="24">
        <v>1.4127970000000001</v>
      </c>
      <c r="T1410">
        <f t="shared" si="529"/>
        <v>2.485042</v>
      </c>
      <c r="U1410">
        <f t="shared" si="529"/>
        <v>2.2080799999999994</v>
      </c>
      <c r="V1410">
        <f t="shared" si="529"/>
        <v>1.4242801</v>
      </c>
      <c r="W1410">
        <f t="shared" si="517"/>
        <v>0.39691900000000002</v>
      </c>
      <c r="X1410">
        <f t="shared" si="518"/>
        <v>1.6285802749999996</v>
      </c>
      <c r="Y1410">
        <f t="shared" si="519"/>
        <v>0.46798100704913864</v>
      </c>
      <c r="AA1410" s="24">
        <v>6.2921329999999998</v>
      </c>
      <c r="AB1410" s="24">
        <v>8.3808710000000008</v>
      </c>
      <c r="AC1410" s="24">
        <v>4.9121259999999998</v>
      </c>
      <c r="AD1410" s="24">
        <v>2.6500810000000001</v>
      </c>
      <c r="AF1410">
        <f t="shared" si="530"/>
        <v>1.9828149999999996</v>
      </c>
      <c r="AG1410">
        <f t="shared" si="530"/>
        <v>5.2554700000000008</v>
      </c>
      <c r="AH1410">
        <f t="shared" si="530"/>
        <v>4.6884553999999996</v>
      </c>
      <c r="AI1410">
        <f t="shared" si="520"/>
        <v>2.4094833000000002</v>
      </c>
      <c r="AJ1410">
        <f t="shared" si="521"/>
        <v>3.5840559249999999</v>
      </c>
      <c r="AK1410">
        <f t="shared" si="522"/>
        <v>0.81429502033879153</v>
      </c>
      <c r="AM1410" s="24">
        <v>6.9685750000000004</v>
      </c>
      <c r="AN1410" s="24">
        <v>8.2432149999999993</v>
      </c>
      <c r="AO1410" s="24">
        <v>1.2737927</v>
      </c>
      <c r="AP1410" s="24">
        <v>3.6190340000000001</v>
      </c>
      <c r="AR1410">
        <f t="shared" si="523"/>
        <v>2.7107520000000003</v>
      </c>
      <c r="AS1410">
        <f t="shared" si="524"/>
        <v>3.2075449999999996</v>
      </c>
      <c r="AT1410">
        <f t="shared" si="525"/>
        <v>0.99181330000000001</v>
      </c>
      <c r="AU1410">
        <f t="shared" si="526"/>
        <v>3.2213633000000002</v>
      </c>
      <c r="AV1410">
        <f t="shared" si="527"/>
        <v>2.5328683999999999</v>
      </c>
      <c r="AW1410">
        <f t="shared" si="528"/>
        <v>0.52723390905575473</v>
      </c>
    </row>
    <row r="1411" spans="1:49" x14ac:dyDescent="0.35">
      <c r="A1411" s="24" t="s">
        <v>2911</v>
      </c>
      <c r="B1411" s="24" t="s">
        <v>2912</v>
      </c>
      <c r="C1411" s="24">
        <v>11.453527000000001</v>
      </c>
      <c r="D1411" s="24">
        <v>6.1766509999999997</v>
      </c>
      <c r="E1411" s="24">
        <v>1.924196</v>
      </c>
      <c r="F1411" s="24">
        <v>2.8731430000000002</v>
      </c>
      <c r="H1411">
        <f t="shared" si="511"/>
        <v>5.1549020000000008</v>
      </c>
      <c r="I1411">
        <f t="shared" si="512"/>
        <v>3.1526989999999997</v>
      </c>
      <c r="J1411">
        <f t="shared" si="513"/>
        <v>1.924196</v>
      </c>
      <c r="K1411">
        <f t="shared" si="514"/>
        <v>2.7242160000000002</v>
      </c>
      <c r="L1411">
        <f t="shared" si="515"/>
        <v>3.2390032500000001</v>
      </c>
      <c r="M1411">
        <f t="shared" si="516"/>
        <v>0.68749790673831379</v>
      </c>
      <c r="O1411" s="24">
        <v>5.6555369999999998</v>
      </c>
      <c r="P1411" s="24">
        <v>4.8196579999999996</v>
      </c>
      <c r="Q1411" s="24">
        <v>1.602282</v>
      </c>
      <c r="R1411" s="24">
        <v>1.4127970000000001</v>
      </c>
      <c r="T1411">
        <f t="shared" si="529"/>
        <v>2.485042</v>
      </c>
      <c r="U1411">
        <f t="shared" si="529"/>
        <v>2.2080799999999994</v>
      </c>
      <c r="V1411">
        <f t="shared" si="529"/>
        <v>1.4242801</v>
      </c>
      <c r="W1411">
        <f t="shared" si="517"/>
        <v>0.39691900000000002</v>
      </c>
      <c r="X1411">
        <f t="shared" si="518"/>
        <v>1.6285802749999996</v>
      </c>
      <c r="Y1411">
        <f t="shared" si="519"/>
        <v>0.46798100704913864</v>
      </c>
      <c r="AA1411" s="24">
        <v>6.2921329999999998</v>
      </c>
      <c r="AB1411" s="24">
        <v>8.4828589999999995</v>
      </c>
      <c r="AC1411" s="24">
        <v>5.0380089999999997</v>
      </c>
      <c r="AD1411" s="24">
        <v>2.6500810000000001</v>
      </c>
      <c r="AF1411">
        <f t="shared" si="530"/>
        <v>1.9828149999999996</v>
      </c>
      <c r="AG1411">
        <f t="shared" si="530"/>
        <v>5.3574579999999994</v>
      </c>
      <c r="AH1411">
        <f t="shared" si="530"/>
        <v>4.8143383999999996</v>
      </c>
      <c r="AI1411">
        <f t="shared" si="520"/>
        <v>2.4094833000000002</v>
      </c>
      <c r="AJ1411">
        <f t="shared" si="521"/>
        <v>3.6410236749999996</v>
      </c>
      <c r="AK1411">
        <f t="shared" si="522"/>
        <v>0.84602806991653801</v>
      </c>
      <c r="AM1411" s="24">
        <v>6.9810030000000003</v>
      </c>
      <c r="AN1411" s="24">
        <v>8.2432149999999993</v>
      </c>
      <c r="AO1411" s="24">
        <v>1.2737927</v>
      </c>
      <c r="AP1411" s="24">
        <v>3.6190340000000001</v>
      </c>
      <c r="AR1411">
        <f t="shared" si="523"/>
        <v>2.7231800000000002</v>
      </c>
      <c r="AS1411">
        <f t="shared" si="524"/>
        <v>3.2075449999999996</v>
      </c>
      <c r="AT1411">
        <f t="shared" si="525"/>
        <v>0.99181330000000001</v>
      </c>
      <c r="AU1411">
        <f t="shared" si="526"/>
        <v>3.2213633000000002</v>
      </c>
      <c r="AV1411">
        <f t="shared" si="527"/>
        <v>2.5359753999999999</v>
      </c>
      <c r="AW1411">
        <f t="shared" si="528"/>
        <v>0.52759236588235903</v>
      </c>
    </row>
    <row r="1412" spans="1:49" x14ac:dyDescent="0.35">
      <c r="A1412" s="24" t="s">
        <v>2913</v>
      </c>
      <c r="B1412" s="24" t="s">
        <v>2914</v>
      </c>
      <c r="C1412" s="24">
        <v>11.453527000000001</v>
      </c>
      <c r="D1412" s="24">
        <v>6.1766509999999997</v>
      </c>
      <c r="E1412" s="24">
        <v>1.924196</v>
      </c>
      <c r="F1412" s="24">
        <v>2.8731430000000002</v>
      </c>
      <c r="H1412">
        <f t="shared" si="511"/>
        <v>5.1549020000000008</v>
      </c>
      <c r="I1412">
        <f t="shared" si="512"/>
        <v>3.1526989999999997</v>
      </c>
      <c r="J1412">
        <f t="shared" si="513"/>
        <v>1.924196</v>
      </c>
      <c r="K1412">
        <f t="shared" si="514"/>
        <v>2.7242160000000002</v>
      </c>
      <c r="L1412">
        <f t="shared" si="515"/>
        <v>3.2390032500000001</v>
      </c>
      <c r="M1412">
        <f t="shared" si="516"/>
        <v>0.68749790673831379</v>
      </c>
      <c r="O1412" s="24">
        <v>5.6555369999999998</v>
      </c>
      <c r="P1412" s="24">
        <v>4.8196579999999996</v>
      </c>
      <c r="Q1412" s="24">
        <v>1.602282</v>
      </c>
      <c r="R1412" s="24">
        <v>1.4127970000000001</v>
      </c>
      <c r="T1412">
        <f t="shared" si="529"/>
        <v>2.485042</v>
      </c>
      <c r="U1412">
        <f t="shared" si="529"/>
        <v>2.2080799999999994</v>
      </c>
      <c r="V1412">
        <f t="shared" si="529"/>
        <v>1.4242801</v>
      </c>
      <c r="W1412">
        <f t="shared" si="517"/>
        <v>0.39691900000000002</v>
      </c>
      <c r="X1412">
        <f t="shared" si="518"/>
        <v>1.6285802749999996</v>
      </c>
      <c r="Y1412">
        <f t="shared" si="519"/>
        <v>0.46798100704913864</v>
      </c>
      <c r="AA1412" s="24">
        <v>6.2921329999999998</v>
      </c>
      <c r="AB1412" s="24">
        <v>8.4833590000000001</v>
      </c>
      <c r="AC1412" s="24">
        <v>5.0537919999999996</v>
      </c>
      <c r="AD1412" s="24">
        <v>2.6500810000000001</v>
      </c>
      <c r="AF1412">
        <f t="shared" si="530"/>
        <v>1.9828149999999996</v>
      </c>
      <c r="AG1412">
        <f t="shared" si="530"/>
        <v>5.357958</v>
      </c>
      <c r="AH1412">
        <f t="shared" si="530"/>
        <v>4.8301213999999995</v>
      </c>
      <c r="AI1412">
        <f t="shared" si="520"/>
        <v>2.4094833000000002</v>
      </c>
      <c r="AJ1412">
        <f t="shared" si="521"/>
        <v>3.6450944249999995</v>
      </c>
      <c r="AK1412">
        <f t="shared" si="522"/>
        <v>0.84794350721031431</v>
      </c>
      <c r="AM1412" s="24">
        <v>6.9810030000000003</v>
      </c>
      <c r="AN1412" s="24">
        <v>8.2432149999999993</v>
      </c>
      <c r="AO1412" s="24">
        <v>1.2737927</v>
      </c>
      <c r="AP1412" s="24">
        <v>3.6190340000000001</v>
      </c>
      <c r="AR1412">
        <f t="shared" si="523"/>
        <v>2.7231800000000002</v>
      </c>
      <c r="AS1412">
        <f t="shared" si="524"/>
        <v>3.2075449999999996</v>
      </c>
      <c r="AT1412">
        <f t="shared" si="525"/>
        <v>0.99181330000000001</v>
      </c>
      <c r="AU1412">
        <f t="shared" si="526"/>
        <v>3.2213633000000002</v>
      </c>
      <c r="AV1412">
        <f t="shared" si="527"/>
        <v>2.5359753999999999</v>
      </c>
      <c r="AW1412">
        <f t="shared" si="528"/>
        <v>0.52759236588235903</v>
      </c>
    </row>
    <row r="1413" spans="1:49" x14ac:dyDescent="0.35">
      <c r="A1413" s="24" t="s">
        <v>2915</v>
      </c>
      <c r="B1413" s="24" t="s">
        <v>2916</v>
      </c>
      <c r="C1413" s="24">
        <v>11.453527000000001</v>
      </c>
      <c r="D1413" s="24">
        <v>6.1766509999999997</v>
      </c>
      <c r="E1413" s="24">
        <v>1.924196</v>
      </c>
      <c r="F1413" s="24">
        <v>2.8731430000000002</v>
      </c>
      <c r="H1413">
        <f t="shared" ref="H1413:H1444" si="531">C1413-C$1157</f>
        <v>5.1549020000000008</v>
      </c>
      <c r="I1413">
        <f t="shared" ref="I1413:I1444" si="532">D1413-D$1157</f>
        <v>3.1526989999999997</v>
      </c>
      <c r="J1413">
        <f t="shared" ref="J1413:J1444" si="533">E1413-E$1157</f>
        <v>1.924196</v>
      </c>
      <c r="K1413">
        <f t="shared" ref="K1413:K1444" si="534">F1413-F$1157</f>
        <v>2.7242160000000002</v>
      </c>
      <c r="L1413">
        <f t="shared" ref="L1413:L1476" si="535">AVERAGE(H1413:K1413)</f>
        <v>3.2390032500000001</v>
      </c>
      <c r="M1413">
        <f t="shared" ref="M1413:M1476" si="536">STDEV(H1413:K1413)/SQRT(COUNT(H1413:K1413))</f>
        <v>0.68749790673831379</v>
      </c>
      <c r="O1413" s="24">
        <v>5.6555369999999998</v>
      </c>
      <c r="P1413" s="24">
        <v>4.8196579999999996</v>
      </c>
      <c r="Q1413" s="24">
        <v>1.602282</v>
      </c>
      <c r="R1413" s="24">
        <v>1.4127970000000001</v>
      </c>
      <c r="T1413">
        <f t="shared" si="529"/>
        <v>2.485042</v>
      </c>
      <c r="U1413">
        <f t="shared" si="529"/>
        <v>2.2080799999999994</v>
      </c>
      <c r="V1413">
        <f t="shared" si="529"/>
        <v>1.4242801</v>
      </c>
      <c r="W1413">
        <f t="shared" si="529"/>
        <v>0.39691900000000002</v>
      </c>
      <c r="X1413">
        <f t="shared" ref="X1413:X1476" si="537">AVERAGE(T1413:W1413)</f>
        <v>1.6285802749999996</v>
      </c>
      <c r="Y1413">
        <f t="shared" ref="Y1413:Y1476" si="538">STDEV(T1413:W1413)/SQRT(COUNT(T1413:W1413))</f>
        <v>0.46798100704913864</v>
      </c>
      <c r="AA1413" s="24">
        <v>6.2921329999999998</v>
      </c>
      <c r="AB1413" s="24">
        <v>8.4833590000000001</v>
      </c>
      <c r="AC1413" s="24">
        <v>5.0537919999999996</v>
      </c>
      <c r="AD1413" s="24">
        <v>2.6500810000000001</v>
      </c>
      <c r="AF1413">
        <f t="shared" si="530"/>
        <v>1.9828149999999996</v>
      </c>
      <c r="AG1413">
        <f t="shared" si="530"/>
        <v>5.357958</v>
      </c>
      <c r="AH1413">
        <f t="shared" si="530"/>
        <v>4.8301213999999995</v>
      </c>
      <c r="AI1413">
        <f t="shared" si="530"/>
        <v>2.4094833000000002</v>
      </c>
      <c r="AJ1413">
        <f t="shared" ref="AJ1413:AJ1476" si="539">AVERAGE(AF1413:AI1413)</f>
        <v>3.6450944249999995</v>
      </c>
      <c r="AK1413">
        <f t="shared" ref="AK1413:AK1476" si="540">STDEV(AF1413:AI1413)/SQRT(COUNT(AF1413:AI1413))</f>
        <v>0.84794350721031431</v>
      </c>
      <c r="AM1413" s="24">
        <v>6.9810030000000003</v>
      </c>
      <c r="AN1413" s="24">
        <v>8.2432149999999993</v>
      </c>
      <c r="AO1413" s="24">
        <v>1.2737927</v>
      </c>
      <c r="AP1413" s="24">
        <v>3.6190340000000001</v>
      </c>
      <c r="AR1413">
        <f t="shared" ref="AR1413:AR1444" si="541">AM1413-AM$1157</f>
        <v>2.7231800000000002</v>
      </c>
      <c r="AS1413">
        <f t="shared" ref="AS1413:AS1444" si="542">AN1413-AN$1157</f>
        <v>3.2075449999999996</v>
      </c>
      <c r="AT1413">
        <f t="shared" ref="AT1413:AT1444" si="543">AO1413-AO$1157</f>
        <v>0.99181330000000001</v>
      </c>
      <c r="AU1413">
        <f t="shared" ref="AU1413:AU1444" si="544">AP1413-AP$1157</f>
        <v>3.2213633000000002</v>
      </c>
      <c r="AV1413">
        <f t="shared" ref="AV1413:AV1476" si="545">AVERAGE(AR1413:AU1413)</f>
        <v>2.5359753999999999</v>
      </c>
      <c r="AW1413">
        <f t="shared" ref="AW1413:AW1476" si="546">STDEV(AR1413:AU1413)/SQRT(COUNT(AR1413:AU1413))</f>
        <v>0.52759236588235903</v>
      </c>
    </row>
    <row r="1414" spans="1:49" x14ac:dyDescent="0.35">
      <c r="A1414" s="24" t="s">
        <v>2917</v>
      </c>
      <c r="B1414" s="24" t="s">
        <v>2918</v>
      </c>
      <c r="C1414" s="24">
        <v>11.453527000000001</v>
      </c>
      <c r="D1414" s="24">
        <v>6.1766509999999997</v>
      </c>
      <c r="E1414" s="24">
        <v>1.924196</v>
      </c>
      <c r="F1414" s="24">
        <v>2.8731430000000002</v>
      </c>
      <c r="H1414">
        <f t="shared" si="531"/>
        <v>5.1549020000000008</v>
      </c>
      <c r="I1414">
        <f t="shared" si="532"/>
        <v>3.1526989999999997</v>
      </c>
      <c r="J1414">
        <f t="shared" si="533"/>
        <v>1.924196</v>
      </c>
      <c r="K1414">
        <f t="shared" si="534"/>
        <v>2.7242160000000002</v>
      </c>
      <c r="L1414">
        <f t="shared" si="535"/>
        <v>3.2390032500000001</v>
      </c>
      <c r="M1414">
        <f t="shared" si="536"/>
        <v>0.68749790673831379</v>
      </c>
      <c r="O1414" s="24">
        <v>5.6555369999999998</v>
      </c>
      <c r="P1414" s="24">
        <v>4.8196579999999996</v>
      </c>
      <c r="Q1414" s="24">
        <v>1.602282</v>
      </c>
      <c r="R1414" s="24">
        <v>1.4127970000000001</v>
      </c>
      <c r="T1414">
        <f t="shared" ref="T1414:W1444" si="547">O1414-O$1157</f>
        <v>2.485042</v>
      </c>
      <c r="U1414">
        <f t="shared" si="547"/>
        <v>2.2080799999999994</v>
      </c>
      <c r="V1414">
        <f t="shared" si="547"/>
        <v>1.4242801</v>
      </c>
      <c r="W1414">
        <f t="shared" si="547"/>
        <v>0.39691900000000002</v>
      </c>
      <c r="X1414">
        <f t="shared" si="537"/>
        <v>1.6285802749999996</v>
      </c>
      <c r="Y1414">
        <f t="shared" si="538"/>
        <v>0.46798100704913864</v>
      </c>
      <c r="AA1414" s="24">
        <v>6.2921329999999998</v>
      </c>
      <c r="AB1414" s="24">
        <v>8.4833590000000001</v>
      </c>
      <c r="AC1414" s="24">
        <v>5.0537919999999996</v>
      </c>
      <c r="AD1414" s="24">
        <v>2.6500810000000001</v>
      </c>
      <c r="AF1414">
        <f t="shared" ref="AF1414:AI1444" si="548">AA1414-AA$1157</f>
        <v>1.9828149999999996</v>
      </c>
      <c r="AG1414">
        <f t="shared" si="548"/>
        <v>5.357958</v>
      </c>
      <c r="AH1414">
        <f t="shared" si="548"/>
        <v>4.8301213999999995</v>
      </c>
      <c r="AI1414">
        <f t="shared" si="548"/>
        <v>2.4094833000000002</v>
      </c>
      <c r="AJ1414">
        <f t="shared" si="539"/>
        <v>3.6450944249999995</v>
      </c>
      <c r="AK1414">
        <f t="shared" si="540"/>
        <v>0.84794350721031431</v>
      </c>
      <c r="AM1414" s="24">
        <v>6.9810030000000003</v>
      </c>
      <c r="AN1414" s="24">
        <v>8.2432149999999993</v>
      </c>
      <c r="AO1414" s="24">
        <v>1.2737927</v>
      </c>
      <c r="AP1414" s="24">
        <v>3.6190340000000001</v>
      </c>
      <c r="AR1414">
        <f t="shared" si="541"/>
        <v>2.7231800000000002</v>
      </c>
      <c r="AS1414">
        <f t="shared" si="542"/>
        <v>3.2075449999999996</v>
      </c>
      <c r="AT1414">
        <f t="shared" si="543"/>
        <v>0.99181330000000001</v>
      </c>
      <c r="AU1414">
        <f t="shared" si="544"/>
        <v>3.2213633000000002</v>
      </c>
      <c r="AV1414">
        <f t="shared" si="545"/>
        <v>2.5359753999999999</v>
      </c>
      <c r="AW1414">
        <f t="shared" si="546"/>
        <v>0.52759236588235903</v>
      </c>
    </row>
    <row r="1415" spans="1:49" x14ac:dyDescent="0.35">
      <c r="A1415" s="24" t="s">
        <v>2919</v>
      </c>
      <c r="B1415" s="24" t="s">
        <v>2920</v>
      </c>
      <c r="C1415" s="24">
        <v>11.453527000000001</v>
      </c>
      <c r="D1415" s="24">
        <v>6.1766509999999997</v>
      </c>
      <c r="E1415" s="24">
        <v>1.924196</v>
      </c>
      <c r="F1415" s="24">
        <v>2.8731430000000002</v>
      </c>
      <c r="H1415">
        <f t="shared" si="531"/>
        <v>5.1549020000000008</v>
      </c>
      <c r="I1415">
        <f t="shared" si="532"/>
        <v>3.1526989999999997</v>
      </c>
      <c r="J1415">
        <f t="shared" si="533"/>
        <v>1.924196</v>
      </c>
      <c r="K1415">
        <f t="shared" si="534"/>
        <v>2.7242160000000002</v>
      </c>
      <c r="L1415">
        <f t="shared" si="535"/>
        <v>3.2390032500000001</v>
      </c>
      <c r="M1415">
        <f t="shared" si="536"/>
        <v>0.68749790673831379</v>
      </c>
      <c r="O1415" s="24">
        <v>5.6555369999999998</v>
      </c>
      <c r="P1415" s="24">
        <v>4.8196579999999996</v>
      </c>
      <c r="Q1415" s="24">
        <v>1.602282</v>
      </c>
      <c r="R1415" s="24">
        <v>1.4127970000000001</v>
      </c>
      <c r="T1415">
        <f t="shared" si="547"/>
        <v>2.485042</v>
      </c>
      <c r="U1415">
        <f t="shared" si="547"/>
        <v>2.2080799999999994</v>
      </c>
      <c r="V1415">
        <f t="shared" si="547"/>
        <v>1.4242801</v>
      </c>
      <c r="W1415">
        <f t="shared" si="547"/>
        <v>0.39691900000000002</v>
      </c>
      <c r="X1415">
        <f t="shared" si="537"/>
        <v>1.6285802749999996</v>
      </c>
      <c r="Y1415">
        <f t="shared" si="538"/>
        <v>0.46798100704913864</v>
      </c>
      <c r="AA1415" s="24">
        <v>6.2921329999999998</v>
      </c>
      <c r="AB1415" s="24">
        <v>8.4833590000000001</v>
      </c>
      <c r="AC1415" s="24">
        <v>5.0537919999999996</v>
      </c>
      <c r="AD1415" s="24">
        <v>2.6500810000000001</v>
      </c>
      <c r="AF1415">
        <f t="shared" si="548"/>
        <v>1.9828149999999996</v>
      </c>
      <c r="AG1415">
        <f t="shared" si="548"/>
        <v>5.357958</v>
      </c>
      <c r="AH1415">
        <f t="shared" si="548"/>
        <v>4.8301213999999995</v>
      </c>
      <c r="AI1415">
        <f t="shared" si="548"/>
        <v>2.4094833000000002</v>
      </c>
      <c r="AJ1415">
        <f t="shared" si="539"/>
        <v>3.6450944249999995</v>
      </c>
      <c r="AK1415">
        <f t="shared" si="540"/>
        <v>0.84794350721031431</v>
      </c>
      <c r="AM1415" s="24">
        <v>6.9810030000000003</v>
      </c>
      <c r="AN1415" s="24">
        <v>8.2432149999999993</v>
      </c>
      <c r="AO1415" s="24">
        <v>1.2737927</v>
      </c>
      <c r="AP1415" s="24">
        <v>3.6190340000000001</v>
      </c>
      <c r="AR1415">
        <f t="shared" si="541"/>
        <v>2.7231800000000002</v>
      </c>
      <c r="AS1415">
        <f t="shared" si="542"/>
        <v>3.2075449999999996</v>
      </c>
      <c r="AT1415">
        <f t="shared" si="543"/>
        <v>0.99181330000000001</v>
      </c>
      <c r="AU1415">
        <f t="shared" si="544"/>
        <v>3.2213633000000002</v>
      </c>
      <c r="AV1415">
        <f t="shared" si="545"/>
        <v>2.5359753999999999</v>
      </c>
      <c r="AW1415">
        <f t="shared" si="546"/>
        <v>0.52759236588235903</v>
      </c>
    </row>
    <row r="1416" spans="1:49" x14ac:dyDescent="0.35">
      <c r="A1416" s="24" t="s">
        <v>2921</v>
      </c>
      <c r="B1416" s="24" t="s">
        <v>2922</v>
      </c>
      <c r="C1416" s="24">
        <v>11.453527000000001</v>
      </c>
      <c r="D1416" s="24">
        <v>6.1766509999999997</v>
      </c>
      <c r="E1416" s="24">
        <v>1.924196</v>
      </c>
      <c r="F1416" s="24">
        <v>2.8731430000000002</v>
      </c>
      <c r="H1416">
        <f t="shared" si="531"/>
        <v>5.1549020000000008</v>
      </c>
      <c r="I1416">
        <f t="shared" si="532"/>
        <v>3.1526989999999997</v>
      </c>
      <c r="J1416">
        <f t="shared" si="533"/>
        <v>1.924196</v>
      </c>
      <c r="K1416">
        <f t="shared" si="534"/>
        <v>2.7242160000000002</v>
      </c>
      <c r="L1416">
        <f t="shared" si="535"/>
        <v>3.2390032500000001</v>
      </c>
      <c r="M1416">
        <f t="shared" si="536"/>
        <v>0.68749790673831379</v>
      </c>
      <c r="O1416" s="24">
        <v>5.6555369999999998</v>
      </c>
      <c r="P1416" s="24">
        <v>4.8196579999999996</v>
      </c>
      <c r="Q1416" s="24">
        <v>1.602282</v>
      </c>
      <c r="R1416" s="24">
        <v>1.4127970000000001</v>
      </c>
      <c r="T1416">
        <f t="shared" si="547"/>
        <v>2.485042</v>
      </c>
      <c r="U1416">
        <f t="shared" si="547"/>
        <v>2.2080799999999994</v>
      </c>
      <c r="V1416">
        <f t="shared" si="547"/>
        <v>1.4242801</v>
      </c>
      <c r="W1416">
        <f t="shared" si="547"/>
        <v>0.39691900000000002</v>
      </c>
      <c r="X1416">
        <f t="shared" si="537"/>
        <v>1.6285802749999996</v>
      </c>
      <c r="Y1416">
        <f t="shared" si="538"/>
        <v>0.46798100704913864</v>
      </c>
      <c r="AA1416" s="24">
        <v>6.2921329999999998</v>
      </c>
      <c r="AB1416" s="24">
        <v>8.4833590000000001</v>
      </c>
      <c r="AC1416" s="24">
        <v>5.0537919999999996</v>
      </c>
      <c r="AD1416" s="24">
        <v>2.6500810000000001</v>
      </c>
      <c r="AF1416">
        <f t="shared" si="548"/>
        <v>1.9828149999999996</v>
      </c>
      <c r="AG1416">
        <f t="shared" si="548"/>
        <v>5.357958</v>
      </c>
      <c r="AH1416">
        <f t="shared" si="548"/>
        <v>4.8301213999999995</v>
      </c>
      <c r="AI1416">
        <f t="shared" si="548"/>
        <v>2.4094833000000002</v>
      </c>
      <c r="AJ1416">
        <f t="shared" si="539"/>
        <v>3.6450944249999995</v>
      </c>
      <c r="AK1416">
        <f t="shared" si="540"/>
        <v>0.84794350721031431</v>
      </c>
      <c r="AM1416" s="24">
        <v>6.9810030000000003</v>
      </c>
      <c r="AN1416" s="24">
        <v>8.2432149999999993</v>
      </c>
      <c r="AO1416" s="24">
        <v>1.2737927</v>
      </c>
      <c r="AP1416" s="24">
        <v>3.6190340000000001</v>
      </c>
      <c r="AR1416">
        <f t="shared" si="541"/>
        <v>2.7231800000000002</v>
      </c>
      <c r="AS1416">
        <f t="shared" si="542"/>
        <v>3.2075449999999996</v>
      </c>
      <c r="AT1416">
        <f t="shared" si="543"/>
        <v>0.99181330000000001</v>
      </c>
      <c r="AU1416">
        <f t="shared" si="544"/>
        <v>3.2213633000000002</v>
      </c>
      <c r="AV1416">
        <f t="shared" si="545"/>
        <v>2.5359753999999999</v>
      </c>
      <c r="AW1416">
        <f t="shared" si="546"/>
        <v>0.52759236588235903</v>
      </c>
    </row>
    <row r="1417" spans="1:49" x14ac:dyDescent="0.35">
      <c r="A1417" s="24" t="s">
        <v>2923</v>
      </c>
      <c r="B1417" s="24" t="s">
        <v>2924</v>
      </c>
      <c r="C1417" s="24">
        <v>11.453527000000001</v>
      </c>
      <c r="D1417" s="24">
        <v>6.1766509999999997</v>
      </c>
      <c r="E1417" s="24">
        <v>1.924196</v>
      </c>
      <c r="F1417" s="24">
        <v>2.8731430000000002</v>
      </c>
      <c r="H1417">
        <f t="shared" si="531"/>
        <v>5.1549020000000008</v>
      </c>
      <c r="I1417">
        <f t="shared" si="532"/>
        <v>3.1526989999999997</v>
      </c>
      <c r="J1417">
        <f t="shared" si="533"/>
        <v>1.924196</v>
      </c>
      <c r="K1417">
        <f t="shared" si="534"/>
        <v>2.7242160000000002</v>
      </c>
      <c r="L1417">
        <f t="shared" si="535"/>
        <v>3.2390032500000001</v>
      </c>
      <c r="M1417">
        <f t="shared" si="536"/>
        <v>0.68749790673831379</v>
      </c>
      <c r="O1417" s="24">
        <v>5.6555369999999998</v>
      </c>
      <c r="P1417" s="24">
        <v>4.8196579999999996</v>
      </c>
      <c r="Q1417" s="24">
        <v>1.602282</v>
      </c>
      <c r="R1417" s="24">
        <v>1.4127970000000001</v>
      </c>
      <c r="T1417">
        <f t="shared" si="547"/>
        <v>2.485042</v>
      </c>
      <c r="U1417">
        <f t="shared" si="547"/>
        <v>2.2080799999999994</v>
      </c>
      <c r="V1417">
        <f t="shared" si="547"/>
        <v>1.4242801</v>
      </c>
      <c r="W1417">
        <f t="shared" si="547"/>
        <v>0.39691900000000002</v>
      </c>
      <c r="X1417">
        <f t="shared" si="537"/>
        <v>1.6285802749999996</v>
      </c>
      <c r="Y1417">
        <f t="shared" si="538"/>
        <v>0.46798100704913864</v>
      </c>
      <c r="AA1417" s="24">
        <v>6.2921329999999998</v>
      </c>
      <c r="AB1417" s="24">
        <v>8.4833590000000001</v>
      </c>
      <c r="AC1417" s="24">
        <v>5.0537919999999996</v>
      </c>
      <c r="AD1417" s="24">
        <v>2.6500810000000001</v>
      </c>
      <c r="AF1417">
        <f t="shared" si="548"/>
        <v>1.9828149999999996</v>
      </c>
      <c r="AG1417">
        <f t="shared" si="548"/>
        <v>5.357958</v>
      </c>
      <c r="AH1417">
        <f t="shared" si="548"/>
        <v>4.8301213999999995</v>
      </c>
      <c r="AI1417">
        <f t="shared" si="548"/>
        <v>2.4094833000000002</v>
      </c>
      <c r="AJ1417">
        <f t="shared" si="539"/>
        <v>3.6450944249999995</v>
      </c>
      <c r="AK1417">
        <f t="shared" si="540"/>
        <v>0.84794350721031431</v>
      </c>
      <c r="AM1417" s="24">
        <v>6.9810030000000003</v>
      </c>
      <c r="AN1417" s="24">
        <v>8.2432149999999993</v>
      </c>
      <c r="AO1417" s="24">
        <v>1.2737927</v>
      </c>
      <c r="AP1417" s="24">
        <v>3.6190340000000001</v>
      </c>
      <c r="AR1417">
        <f t="shared" si="541"/>
        <v>2.7231800000000002</v>
      </c>
      <c r="AS1417">
        <f t="shared" si="542"/>
        <v>3.2075449999999996</v>
      </c>
      <c r="AT1417">
        <f t="shared" si="543"/>
        <v>0.99181330000000001</v>
      </c>
      <c r="AU1417">
        <f t="shared" si="544"/>
        <v>3.2213633000000002</v>
      </c>
      <c r="AV1417">
        <f t="shared" si="545"/>
        <v>2.5359753999999999</v>
      </c>
      <c r="AW1417">
        <f t="shared" si="546"/>
        <v>0.52759236588235903</v>
      </c>
    </row>
    <row r="1418" spans="1:49" x14ac:dyDescent="0.35">
      <c r="A1418" s="24" t="s">
        <v>2925</v>
      </c>
      <c r="B1418" s="24" t="s">
        <v>2926</v>
      </c>
      <c r="C1418" s="24">
        <v>11.453527000000001</v>
      </c>
      <c r="D1418" s="24">
        <v>6.1766509999999997</v>
      </c>
      <c r="E1418" s="24">
        <v>1.924196</v>
      </c>
      <c r="F1418" s="24">
        <v>2.8731430000000002</v>
      </c>
      <c r="H1418">
        <f t="shared" si="531"/>
        <v>5.1549020000000008</v>
      </c>
      <c r="I1418">
        <f t="shared" si="532"/>
        <v>3.1526989999999997</v>
      </c>
      <c r="J1418">
        <f t="shared" si="533"/>
        <v>1.924196</v>
      </c>
      <c r="K1418">
        <f t="shared" si="534"/>
        <v>2.7242160000000002</v>
      </c>
      <c r="L1418">
        <f t="shared" si="535"/>
        <v>3.2390032500000001</v>
      </c>
      <c r="M1418">
        <f t="shared" si="536"/>
        <v>0.68749790673831379</v>
      </c>
      <c r="O1418" s="24">
        <v>5.6555369999999998</v>
      </c>
      <c r="P1418" s="24">
        <v>4.8196579999999996</v>
      </c>
      <c r="Q1418" s="24">
        <v>1.602282</v>
      </c>
      <c r="R1418" s="24">
        <v>1.4127970000000001</v>
      </c>
      <c r="T1418">
        <f t="shared" si="547"/>
        <v>2.485042</v>
      </c>
      <c r="U1418">
        <f t="shared" si="547"/>
        <v>2.2080799999999994</v>
      </c>
      <c r="V1418">
        <f t="shared" si="547"/>
        <v>1.4242801</v>
      </c>
      <c r="W1418">
        <f t="shared" si="547"/>
        <v>0.39691900000000002</v>
      </c>
      <c r="X1418">
        <f t="shared" si="537"/>
        <v>1.6285802749999996</v>
      </c>
      <c r="Y1418">
        <f t="shared" si="538"/>
        <v>0.46798100704913864</v>
      </c>
      <c r="AA1418" s="24">
        <v>6.2921329999999998</v>
      </c>
      <c r="AB1418" s="24">
        <v>8.4833590000000001</v>
      </c>
      <c r="AC1418" s="24">
        <v>5.0537919999999996</v>
      </c>
      <c r="AD1418" s="24">
        <v>2.6500810000000001</v>
      </c>
      <c r="AF1418">
        <f t="shared" si="548"/>
        <v>1.9828149999999996</v>
      </c>
      <c r="AG1418">
        <f t="shared" si="548"/>
        <v>5.357958</v>
      </c>
      <c r="AH1418">
        <f t="shared" si="548"/>
        <v>4.8301213999999995</v>
      </c>
      <c r="AI1418">
        <f t="shared" si="548"/>
        <v>2.4094833000000002</v>
      </c>
      <c r="AJ1418">
        <f t="shared" si="539"/>
        <v>3.6450944249999995</v>
      </c>
      <c r="AK1418">
        <f t="shared" si="540"/>
        <v>0.84794350721031431</v>
      </c>
      <c r="AM1418" s="24">
        <v>6.9810030000000003</v>
      </c>
      <c r="AN1418" s="24">
        <v>8.2432149999999993</v>
      </c>
      <c r="AO1418" s="24">
        <v>1.2737927</v>
      </c>
      <c r="AP1418" s="24">
        <v>3.6190340000000001</v>
      </c>
      <c r="AR1418">
        <f t="shared" si="541"/>
        <v>2.7231800000000002</v>
      </c>
      <c r="AS1418">
        <f t="shared" si="542"/>
        <v>3.2075449999999996</v>
      </c>
      <c r="AT1418">
        <f t="shared" si="543"/>
        <v>0.99181330000000001</v>
      </c>
      <c r="AU1418">
        <f t="shared" si="544"/>
        <v>3.2213633000000002</v>
      </c>
      <c r="AV1418">
        <f t="shared" si="545"/>
        <v>2.5359753999999999</v>
      </c>
      <c r="AW1418">
        <f t="shared" si="546"/>
        <v>0.52759236588235903</v>
      </c>
    </row>
    <row r="1419" spans="1:49" x14ac:dyDescent="0.35">
      <c r="A1419" s="24" t="s">
        <v>2927</v>
      </c>
      <c r="B1419" s="24" t="s">
        <v>2928</v>
      </c>
      <c r="C1419" s="24">
        <v>11.453527000000001</v>
      </c>
      <c r="D1419" s="24">
        <v>6.1766509999999997</v>
      </c>
      <c r="E1419" s="24">
        <v>1.924196</v>
      </c>
      <c r="F1419" s="24">
        <v>2.8731430000000002</v>
      </c>
      <c r="H1419">
        <f t="shared" si="531"/>
        <v>5.1549020000000008</v>
      </c>
      <c r="I1419">
        <f t="shared" si="532"/>
        <v>3.1526989999999997</v>
      </c>
      <c r="J1419">
        <f t="shared" si="533"/>
        <v>1.924196</v>
      </c>
      <c r="K1419">
        <f t="shared" si="534"/>
        <v>2.7242160000000002</v>
      </c>
      <c r="L1419">
        <f t="shared" si="535"/>
        <v>3.2390032500000001</v>
      </c>
      <c r="M1419">
        <f t="shared" si="536"/>
        <v>0.68749790673831379</v>
      </c>
      <c r="O1419" s="24">
        <v>5.6555369999999998</v>
      </c>
      <c r="P1419" s="24">
        <v>4.8196579999999996</v>
      </c>
      <c r="Q1419" s="24">
        <v>1.602282</v>
      </c>
      <c r="R1419" s="24">
        <v>1.4127970000000001</v>
      </c>
      <c r="T1419">
        <f t="shared" si="547"/>
        <v>2.485042</v>
      </c>
      <c r="U1419">
        <f t="shared" si="547"/>
        <v>2.2080799999999994</v>
      </c>
      <c r="V1419">
        <f t="shared" si="547"/>
        <v>1.4242801</v>
      </c>
      <c r="W1419">
        <f t="shared" si="547"/>
        <v>0.39691900000000002</v>
      </c>
      <c r="X1419">
        <f t="shared" si="537"/>
        <v>1.6285802749999996</v>
      </c>
      <c r="Y1419">
        <f t="shared" si="538"/>
        <v>0.46798100704913864</v>
      </c>
      <c r="AA1419" s="24">
        <v>6.2921329999999998</v>
      </c>
      <c r="AB1419" s="24">
        <v>8.4833590000000001</v>
      </c>
      <c r="AC1419" s="24">
        <v>5.1206209999999999</v>
      </c>
      <c r="AD1419" s="24">
        <v>2.6500810000000001</v>
      </c>
      <c r="AF1419">
        <f t="shared" si="548"/>
        <v>1.9828149999999996</v>
      </c>
      <c r="AG1419">
        <f t="shared" si="548"/>
        <v>5.357958</v>
      </c>
      <c r="AH1419">
        <f t="shared" si="548"/>
        <v>4.8969503999999997</v>
      </c>
      <c r="AI1419">
        <f t="shared" si="548"/>
        <v>2.4094833000000002</v>
      </c>
      <c r="AJ1419">
        <f t="shared" si="539"/>
        <v>3.661801675</v>
      </c>
      <c r="AK1419">
        <f t="shared" si="540"/>
        <v>0.85585416489886601</v>
      </c>
      <c r="AM1419" s="24">
        <v>6.9810030000000003</v>
      </c>
      <c r="AN1419" s="24">
        <v>8.2432149999999993</v>
      </c>
      <c r="AO1419" s="24">
        <v>1.2737927</v>
      </c>
      <c r="AP1419" s="24">
        <v>3.6266669999999999</v>
      </c>
      <c r="AR1419">
        <f t="shared" si="541"/>
        <v>2.7231800000000002</v>
      </c>
      <c r="AS1419">
        <f t="shared" si="542"/>
        <v>3.2075449999999996</v>
      </c>
      <c r="AT1419">
        <f t="shared" si="543"/>
        <v>0.99181330000000001</v>
      </c>
      <c r="AU1419">
        <f t="shared" si="544"/>
        <v>3.2289962999999999</v>
      </c>
      <c r="AV1419">
        <f t="shared" si="545"/>
        <v>2.5378836499999999</v>
      </c>
      <c r="AW1419">
        <f t="shared" si="546"/>
        <v>0.52842149236714842</v>
      </c>
    </row>
    <row r="1420" spans="1:49" x14ac:dyDescent="0.35">
      <c r="A1420" s="24" t="s">
        <v>2929</v>
      </c>
      <c r="B1420" s="24" t="s">
        <v>2930</v>
      </c>
      <c r="C1420" s="24">
        <v>11.453527000000001</v>
      </c>
      <c r="D1420" s="24">
        <v>6.1766509999999997</v>
      </c>
      <c r="E1420" s="24">
        <v>1.924196</v>
      </c>
      <c r="F1420" s="24">
        <v>2.8731430000000002</v>
      </c>
      <c r="H1420">
        <f t="shared" si="531"/>
        <v>5.1549020000000008</v>
      </c>
      <c r="I1420">
        <f t="shared" si="532"/>
        <v>3.1526989999999997</v>
      </c>
      <c r="J1420">
        <f t="shared" si="533"/>
        <v>1.924196</v>
      </c>
      <c r="K1420">
        <f t="shared" si="534"/>
        <v>2.7242160000000002</v>
      </c>
      <c r="L1420">
        <f t="shared" si="535"/>
        <v>3.2390032500000001</v>
      </c>
      <c r="M1420">
        <f t="shared" si="536"/>
        <v>0.68749790673831379</v>
      </c>
      <c r="O1420" s="24">
        <v>5.6555369999999998</v>
      </c>
      <c r="P1420" s="24">
        <v>4.8196579999999996</v>
      </c>
      <c r="Q1420" s="24">
        <v>1.602282</v>
      </c>
      <c r="R1420" s="24">
        <v>1.4127970000000001</v>
      </c>
      <c r="T1420">
        <f t="shared" si="547"/>
        <v>2.485042</v>
      </c>
      <c r="U1420">
        <f t="shared" si="547"/>
        <v>2.2080799999999994</v>
      </c>
      <c r="V1420">
        <f t="shared" si="547"/>
        <v>1.4242801</v>
      </c>
      <c r="W1420">
        <f t="shared" si="547"/>
        <v>0.39691900000000002</v>
      </c>
      <c r="X1420">
        <f t="shared" si="537"/>
        <v>1.6285802749999996</v>
      </c>
      <c r="Y1420">
        <f t="shared" si="538"/>
        <v>0.46798100704913864</v>
      </c>
      <c r="AA1420" s="24">
        <v>6.2921329999999998</v>
      </c>
      <c r="AB1420" s="24">
        <v>8.4833590000000001</v>
      </c>
      <c r="AC1420" s="24">
        <v>5.2790520000000001</v>
      </c>
      <c r="AD1420" s="24">
        <v>2.6500810000000001</v>
      </c>
      <c r="AF1420">
        <f t="shared" si="548"/>
        <v>1.9828149999999996</v>
      </c>
      <c r="AG1420">
        <f t="shared" si="548"/>
        <v>5.357958</v>
      </c>
      <c r="AH1420">
        <f t="shared" si="548"/>
        <v>5.0553813999999999</v>
      </c>
      <c r="AI1420">
        <f t="shared" si="548"/>
        <v>2.4094833000000002</v>
      </c>
      <c r="AJ1420">
        <f t="shared" si="539"/>
        <v>3.701409425</v>
      </c>
      <c r="AK1420">
        <f t="shared" si="540"/>
        <v>0.87559661567216207</v>
      </c>
      <c r="AM1420" s="24">
        <v>6.9810030000000003</v>
      </c>
      <c r="AN1420" s="24">
        <v>8.2432149999999993</v>
      </c>
      <c r="AO1420" s="24">
        <v>1.2737927</v>
      </c>
      <c r="AP1420" s="24">
        <v>3.681778</v>
      </c>
      <c r="AR1420">
        <f t="shared" si="541"/>
        <v>2.7231800000000002</v>
      </c>
      <c r="AS1420">
        <f t="shared" si="542"/>
        <v>3.2075449999999996</v>
      </c>
      <c r="AT1420">
        <f t="shared" si="543"/>
        <v>0.99181330000000001</v>
      </c>
      <c r="AU1420">
        <f t="shared" si="544"/>
        <v>3.2841073000000001</v>
      </c>
      <c r="AV1420">
        <f t="shared" si="545"/>
        <v>2.5516614</v>
      </c>
      <c r="AW1420">
        <f t="shared" si="546"/>
        <v>0.53457187062758738</v>
      </c>
    </row>
    <row r="1421" spans="1:49" x14ac:dyDescent="0.35">
      <c r="A1421" s="24" t="s">
        <v>2931</v>
      </c>
      <c r="B1421" s="24" t="s">
        <v>2932</v>
      </c>
      <c r="C1421" s="24">
        <v>11.453527000000001</v>
      </c>
      <c r="D1421" s="24">
        <v>6.1766509999999997</v>
      </c>
      <c r="E1421" s="24">
        <v>1.924196</v>
      </c>
      <c r="F1421" s="24">
        <v>2.8731430000000002</v>
      </c>
      <c r="H1421">
        <f t="shared" si="531"/>
        <v>5.1549020000000008</v>
      </c>
      <c r="I1421">
        <f t="shared" si="532"/>
        <v>3.1526989999999997</v>
      </c>
      <c r="J1421">
        <f t="shared" si="533"/>
        <v>1.924196</v>
      </c>
      <c r="K1421">
        <f t="shared" si="534"/>
        <v>2.7242160000000002</v>
      </c>
      <c r="L1421">
        <f t="shared" si="535"/>
        <v>3.2390032500000001</v>
      </c>
      <c r="M1421">
        <f t="shared" si="536"/>
        <v>0.68749790673831379</v>
      </c>
      <c r="O1421" s="24">
        <v>5.6555369999999998</v>
      </c>
      <c r="P1421" s="24">
        <v>4.8196579999999996</v>
      </c>
      <c r="Q1421" s="24">
        <v>1.602282</v>
      </c>
      <c r="R1421" s="24">
        <v>1.4127970000000001</v>
      </c>
      <c r="T1421">
        <f t="shared" si="547"/>
        <v>2.485042</v>
      </c>
      <c r="U1421">
        <f t="shared" si="547"/>
        <v>2.2080799999999994</v>
      </c>
      <c r="V1421">
        <f t="shared" si="547"/>
        <v>1.4242801</v>
      </c>
      <c r="W1421">
        <f t="shared" si="547"/>
        <v>0.39691900000000002</v>
      </c>
      <c r="X1421">
        <f t="shared" si="537"/>
        <v>1.6285802749999996</v>
      </c>
      <c r="Y1421">
        <f t="shared" si="538"/>
        <v>0.46798100704913864</v>
      </c>
      <c r="AA1421" s="24">
        <v>6.2921329999999998</v>
      </c>
      <c r="AB1421" s="24">
        <v>8.4833590000000001</v>
      </c>
      <c r="AC1421" s="24">
        <v>5.3157550000000002</v>
      </c>
      <c r="AD1421" s="24">
        <v>2.6500810000000001</v>
      </c>
      <c r="AF1421">
        <f t="shared" si="548"/>
        <v>1.9828149999999996</v>
      </c>
      <c r="AG1421">
        <f t="shared" si="548"/>
        <v>5.357958</v>
      </c>
      <c r="AH1421">
        <f t="shared" si="548"/>
        <v>5.0920844000000001</v>
      </c>
      <c r="AI1421">
        <f t="shared" si="548"/>
        <v>2.4094833000000002</v>
      </c>
      <c r="AJ1421">
        <f t="shared" si="539"/>
        <v>3.7105851749999998</v>
      </c>
      <c r="AK1421">
        <f t="shared" si="540"/>
        <v>0.88036134626508811</v>
      </c>
      <c r="AM1421" s="24">
        <v>6.9810030000000003</v>
      </c>
      <c r="AN1421" s="24">
        <v>8.2432149999999993</v>
      </c>
      <c r="AO1421" s="24">
        <v>1.3276477</v>
      </c>
      <c r="AP1421" s="24">
        <v>3.7870569999999999</v>
      </c>
      <c r="AR1421">
        <f t="shared" si="541"/>
        <v>2.7231800000000002</v>
      </c>
      <c r="AS1421">
        <f t="shared" si="542"/>
        <v>3.2075449999999996</v>
      </c>
      <c r="AT1421">
        <f t="shared" si="543"/>
        <v>1.0456683</v>
      </c>
      <c r="AU1421">
        <f t="shared" si="544"/>
        <v>3.3893863</v>
      </c>
      <c r="AV1421">
        <f t="shared" si="545"/>
        <v>2.5914448999999999</v>
      </c>
      <c r="AW1421">
        <f t="shared" si="546"/>
        <v>0.5340934098025002</v>
      </c>
    </row>
    <row r="1422" spans="1:49" x14ac:dyDescent="0.35">
      <c r="A1422" s="24" t="s">
        <v>2933</v>
      </c>
      <c r="B1422" s="24" t="s">
        <v>2934</v>
      </c>
      <c r="C1422" s="24">
        <v>11.453527000000001</v>
      </c>
      <c r="D1422" s="24">
        <v>6.1766509999999997</v>
      </c>
      <c r="E1422" s="24">
        <v>1.924196</v>
      </c>
      <c r="F1422" s="24">
        <v>2.8731430000000002</v>
      </c>
      <c r="H1422">
        <f t="shared" si="531"/>
        <v>5.1549020000000008</v>
      </c>
      <c r="I1422">
        <f t="shared" si="532"/>
        <v>3.1526989999999997</v>
      </c>
      <c r="J1422">
        <f t="shared" si="533"/>
        <v>1.924196</v>
      </c>
      <c r="K1422">
        <f t="shared" si="534"/>
        <v>2.7242160000000002</v>
      </c>
      <c r="L1422">
        <f t="shared" si="535"/>
        <v>3.2390032500000001</v>
      </c>
      <c r="M1422">
        <f t="shared" si="536"/>
        <v>0.68749790673831379</v>
      </c>
      <c r="O1422" s="24">
        <v>5.6555369999999998</v>
      </c>
      <c r="P1422" s="24">
        <v>4.8196579999999996</v>
      </c>
      <c r="Q1422" s="24">
        <v>1.602282</v>
      </c>
      <c r="R1422" s="24">
        <v>1.4127970000000001</v>
      </c>
      <c r="T1422">
        <f t="shared" si="547"/>
        <v>2.485042</v>
      </c>
      <c r="U1422">
        <f t="shared" si="547"/>
        <v>2.2080799999999994</v>
      </c>
      <c r="V1422">
        <f t="shared" si="547"/>
        <v>1.4242801</v>
      </c>
      <c r="W1422">
        <f t="shared" si="547"/>
        <v>0.39691900000000002</v>
      </c>
      <c r="X1422">
        <f t="shared" si="537"/>
        <v>1.6285802749999996</v>
      </c>
      <c r="Y1422">
        <f t="shared" si="538"/>
        <v>0.46798100704913864</v>
      </c>
      <c r="AA1422" s="24">
        <v>6.2921329999999998</v>
      </c>
      <c r="AB1422" s="24">
        <v>8.4833590000000001</v>
      </c>
      <c r="AC1422" s="24">
        <v>5.3157550000000002</v>
      </c>
      <c r="AD1422" s="24">
        <v>2.6500810000000001</v>
      </c>
      <c r="AF1422">
        <f t="shared" si="548"/>
        <v>1.9828149999999996</v>
      </c>
      <c r="AG1422">
        <f t="shared" si="548"/>
        <v>5.357958</v>
      </c>
      <c r="AH1422">
        <f t="shared" si="548"/>
        <v>5.0920844000000001</v>
      </c>
      <c r="AI1422">
        <f t="shared" si="548"/>
        <v>2.4094833000000002</v>
      </c>
      <c r="AJ1422">
        <f t="shared" si="539"/>
        <v>3.7105851749999998</v>
      </c>
      <c r="AK1422">
        <f t="shared" si="540"/>
        <v>0.88036134626508811</v>
      </c>
      <c r="AM1422" s="24">
        <v>6.9810030000000003</v>
      </c>
      <c r="AN1422" s="24">
        <v>8.2432149999999993</v>
      </c>
      <c r="AO1422" s="24">
        <v>1.3365357000000002</v>
      </c>
      <c r="AP1422" s="24">
        <v>3.820913</v>
      </c>
      <c r="AR1422">
        <f t="shared" si="541"/>
        <v>2.7231800000000002</v>
      </c>
      <c r="AS1422">
        <f t="shared" si="542"/>
        <v>3.2075449999999996</v>
      </c>
      <c r="AT1422">
        <f t="shared" si="543"/>
        <v>1.0545563000000002</v>
      </c>
      <c r="AU1422">
        <f t="shared" si="544"/>
        <v>3.4232423000000001</v>
      </c>
      <c r="AV1422">
        <f t="shared" si="545"/>
        <v>2.6021309000000001</v>
      </c>
      <c r="AW1422">
        <f t="shared" si="546"/>
        <v>0.5362205851190297</v>
      </c>
    </row>
    <row r="1423" spans="1:49" x14ac:dyDescent="0.35">
      <c r="A1423" s="24" t="s">
        <v>2935</v>
      </c>
      <c r="B1423" s="24" t="s">
        <v>2936</v>
      </c>
      <c r="C1423" s="24">
        <v>11.453527000000001</v>
      </c>
      <c r="D1423" s="24">
        <v>6.1766509999999997</v>
      </c>
      <c r="E1423" s="24">
        <v>1.924196</v>
      </c>
      <c r="F1423" s="24">
        <v>2.8731430000000002</v>
      </c>
      <c r="H1423">
        <f t="shared" si="531"/>
        <v>5.1549020000000008</v>
      </c>
      <c r="I1423">
        <f t="shared" si="532"/>
        <v>3.1526989999999997</v>
      </c>
      <c r="J1423">
        <f t="shared" si="533"/>
        <v>1.924196</v>
      </c>
      <c r="K1423">
        <f t="shared" si="534"/>
        <v>2.7242160000000002</v>
      </c>
      <c r="L1423">
        <f t="shared" si="535"/>
        <v>3.2390032500000001</v>
      </c>
      <c r="M1423">
        <f t="shared" si="536"/>
        <v>0.68749790673831379</v>
      </c>
      <c r="O1423" s="24">
        <v>5.6555369999999998</v>
      </c>
      <c r="P1423" s="24">
        <v>4.8196579999999996</v>
      </c>
      <c r="Q1423" s="24">
        <v>1.602282</v>
      </c>
      <c r="R1423" s="24">
        <v>1.4127970000000001</v>
      </c>
      <c r="T1423">
        <f t="shared" si="547"/>
        <v>2.485042</v>
      </c>
      <c r="U1423">
        <f t="shared" si="547"/>
        <v>2.2080799999999994</v>
      </c>
      <c r="V1423">
        <f t="shared" si="547"/>
        <v>1.4242801</v>
      </c>
      <c r="W1423">
        <f t="shared" si="547"/>
        <v>0.39691900000000002</v>
      </c>
      <c r="X1423">
        <f t="shared" si="537"/>
        <v>1.6285802749999996</v>
      </c>
      <c r="Y1423">
        <f t="shared" si="538"/>
        <v>0.46798100704913864</v>
      </c>
      <c r="AA1423" s="24">
        <v>6.2921329999999998</v>
      </c>
      <c r="AB1423" s="24">
        <v>8.4833590000000001</v>
      </c>
      <c r="AC1423" s="24">
        <v>5.3157550000000002</v>
      </c>
      <c r="AD1423" s="24">
        <v>2.6500810000000001</v>
      </c>
      <c r="AF1423">
        <f t="shared" si="548"/>
        <v>1.9828149999999996</v>
      </c>
      <c r="AG1423">
        <f t="shared" si="548"/>
        <v>5.357958</v>
      </c>
      <c r="AH1423">
        <f t="shared" si="548"/>
        <v>5.0920844000000001</v>
      </c>
      <c r="AI1423">
        <f t="shared" si="548"/>
        <v>2.4094833000000002</v>
      </c>
      <c r="AJ1423">
        <f t="shared" si="539"/>
        <v>3.7105851749999998</v>
      </c>
      <c r="AK1423">
        <f t="shared" si="540"/>
        <v>0.88036134626508811</v>
      </c>
      <c r="AM1423" s="24">
        <v>6.9810030000000003</v>
      </c>
      <c r="AN1423" s="24">
        <v>8.2432149999999993</v>
      </c>
      <c r="AO1423" s="24">
        <v>1.3365357000000002</v>
      </c>
      <c r="AP1423" s="24">
        <v>3.820913</v>
      </c>
      <c r="AR1423">
        <f t="shared" si="541"/>
        <v>2.7231800000000002</v>
      </c>
      <c r="AS1423">
        <f t="shared" si="542"/>
        <v>3.2075449999999996</v>
      </c>
      <c r="AT1423">
        <f t="shared" si="543"/>
        <v>1.0545563000000002</v>
      </c>
      <c r="AU1423">
        <f t="shared" si="544"/>
        <v>3.4232423000000001</v>
      </c>
      <c r="AV1423">
        <f t="shared" si="545"/>
        <v>2.6021309000000001</v>
      </c>
      <c r="AW1423">
        <f t="shared" si="546"/>
        <v>0.5362205851190297</v>
      </c>
    </row>
    <row r="1424" spans="1:49" x14ac:dyDescent="0.35">
      <c r="A1424" s="24" t="s">
        <v>2937</v>
      </c>
      <c r="B1424" s="24" t="s">
        <v>2938</v>
      </c>
      <c r="C1424" s="24">
        <v>11.453527000000001</v>
      </c>
      <c r="D1424" s="24">
        <v>6.197603</v>
      </c>
      <c r="E1424" s="24">
        <v>1.924196</v>
      </c>
      <c r="F1424" s="24">
        <v>2.8731430000000002</v>
      </c>
      <c r="H1424">
        <f t="shared" si="531"/>
        <v>5.1549020000000008</v>
      </c>
      <c r="I1424">
        <f t="shared" si="532"/>
        <v>3.173651</v>
      </c>
      <c r="J1424">
        <f t="shared" si="533"/>
        <v>1.924196</v>
      </c>
      <c r="K1424">
        <f t="shared" si="534"/>
        <v>2.7242160000000002</v>
      </c>
      <c r="L1424">
        <f t="shared" si="535"/>
        <v>3.2442412500000004</v>
      </c>
      <c r="M1424">
        <f t="shared" si="536"/>
        <v>0.68729864976774313</v>
      </c>
      <c r="O1424" s="24">
        <v>5.6555369999999998</v>
      </c>
      <c r="P1424" s="24">
        <v>4.8196579999999996</v>
      </c>
      <c r="Q1424" s="24">
        <v>1.602282</v>
      </c>
      <c r="R1424" s="24">
        <v>1.4127970000000001</v>
      </c>
      <c r="T1424">
        <f t="shared" si="547"/>
        <v>2.485042</v>
      </c>
      <c r="U1424">
        <f t="shared" si="547"/>
        <v>2.2080799999999994</v>
      </c>
      <c r="V1424">
        <f t="shared" si="547"/>
        <v>1.4242801</v>
      </c>
      <c r="W1424">
        <f t="shared" si="547"/>
        <v>0.39691900000000002</v>
      </c>
      <c r="X1424">
        <f t="shared" si="537"/>
        <v>1.6285802749999996</v>
      </c>
      <c r="Y1424">
        <f t="shared" si="538"/>
        <v>0.46798100704913864</v>
      </c>
      <c r="AA1424" s="24">
        <v>6.2921329999999998</v>
      </c>
      <c r="AB1424" s="24">
        <v>8.4833590000000001</v>
      </c>
      <c r="AC1424" s="24">
        <v>5.3739319999999999</v>
      </c>
      <c r="AD1424" s="24">
        <v>2.6500810000000001</v>
      </c>
      <c r="AF1424">
        <f t="shared" si="548"/>
        <v>1.9828149999999996</v>
      </c>
      <c r="AG1424">
        <f t="shared" si="548"/>
        <v>5.357958</v>
      </c>
      <c r="AH1424">
        <f t="shared" si="548"/>
        <v>5.1502613999999998</v>
      </c>
      <c r="AI1424">
        <f t="shared" si="548"/>
        <v>2.4094833000000002</v>
      </c>
      <c r="AJ1424">
        <f t="shared" si="539"/>
        <v>3.725129425</v>
      </c>
      <c r="AK1424">
        <f t="shared" si="540"/>
        <v>0.88805567502336835</v>
      </c>
      <c r="AM1424" s="24">
        <v>6.9810030000000003</v>
      </c>
      <c r="AN1424" s="24">
        <v>8.2432149999999993</v>
      </c>
      <c r="AO1424" s="24">
        <v>1.3365357000000002</v>
      </c>
      <c r="AP1424" s="24">
        <v>3.820913</v>
      </c>
      <c r="AR1424">
        <f t="shared" si="541"/>
        <v>2.7231800000000002</v>
      </c>
      <c r="AS1424">
        <f t="shared" si="542"/>
        <v>3.2075449999999996</v>
      </c>
      <c r="AT1424">
        <f t="shared" si="543"/>
        <v>1.0545563000000002</v>
      </c>
      <c r="AU1424">
        <f t="shared" si="544"/>
        <v>3.4232423000000001</v>
      </c>
      <c r="AV1424">
        <f t="shared" si="545"/>
        <v>2.6021309000000001</v>
      </c>
      <c r="AW1424">
        <f t="shared" si="546"/>
        <v>0.5362205851190297</v>
      </c>
    </row>
    <row r="1425" spans="1:49" x14ac:dyDescent="0.35">
      <c r="A1425" s="24" t="s">
        <v>2939</v>
      </c>
      <c r="B1425" s="24" t="s">
        <v>2940</v>
      </c>
      <c r="C1425" s="24">
        <v>11.453527000000001</v>
      </c>
      <c r="D1425" s="24">
        <v>6.2631819999999996</v>
      </c>
      <c r="E1425" s="24">
        <v>1.924196</v>
      </c>
      <c r="F1425" s="24">
        <v>2.8731430000000002</v>
      </c>
      <c r="H1425">
        <f t="shared" si="531"/>
        <v>5.1549020000000008</v>
      </c>
      <c r="I1425">
        <f t="shared" si="532"/>
        <v>3.2392299999999996</v>
      </c>
      <c r="J1425">
        <f t="shared" si="533"/>
        <v>1.924196</v>
      </c>
      <c r="K1425">
        <f t="shared" si="534"/>
        <v>2.7242160000000002</v>
      </c>
      <c r="L1425">
        <f t="shared" si="535"/>
        <v>3.2606360000000003</v>
      </c>
      <c r="M1425">
        <f t="shared" si="536"/>
        <v>0.68693280758212938</v>
      </c>
      <c r="O1425" s="24">
        <v>5.6555369999999998</v>
      </c>
      <c r="P1425" s="24">
        <v>4.8196579999999996</v>
      </c>
      <c r="Q1425" s="24">
        <v>1.602282</v>
      </c>
      <c r="R1425" s="24">
        <v>1.4127970000000001</v>
      </c>
      <c r="T1425">
        <f t="shared" si="547"/>
        <v>2.485042</v>
      </c>
      <c r="U1425">
        <f t="shared" si="547"/>
        <v>2.2080799999999994</v>
      </c>
      <c r="V1425">
        <f t="shared" si="547"/>
        <v>1.4242801</v>
      </c>
      <c r="W1425">
        <f t="shared" si="547"/>
        <v>0.39691900000000002</v>
      </c>
      <c r="X1425">
        <f t="shared" si="537"/>
        <v>1.6285802749999996</v>
      </c>
      <c r="Y1425">
        <f t="shared" si="538"/>
        <v>0.46798100704913864</v>
      </c>
      <c r="AA1425" s="24">
        <v>6.2921329999999998</v>
      </c>
      <c r="AB1425" s="24">
        <v>8.543526</v>
      </c>
      <c r="AC1425" s="24">
        <v>5.4098410000000001</v>
      </c>
      <c r="AD1425" s="24">
        <v>2.6500810000000001</v>
      </c>
      <c r="AF1425">
        <f t="shared" si="548"/>
        <v>1.9828149999999996</v>
      </c>
      <c r="AG1425">
        <f t="shared" si="548"/>
        <v>5.4181249999999999</v>
      </c>
      <c r="AH1425">
        <f t="shared" si="548"/>
        <v>5.1861704</v>
      </c>
      <c r="AI1425">
        <f t="shared" si="548"/>
        <v>2.4094833000000002</v>
      </c>
      <c r="AJ1425">
        <f t="shared" si="539"/>
        <v>3.749148425</v>
      </c>
      <c r="AK1425">
        <f t="shared" si="540"/>
        <v>0.90208791977025582</v>
      </c>
      <c r="AM1425" s="24">
        <v>6.9810030000000003</v>
      </c>
      <c r="AN1425" s="24">
        <v>8.2432149999999993</v>
      </c>
      <c r="AO1425" s="24">
        <v>1.3365357000000002</v>
      </c>
      <c r="AP1425" s="24">
        <v>3.820913</v>
      </c>
      <c r="AR1425">
        <f t="shared" si="541"/>
        <v>2.7231800000000002</v>
      </c>
      <c r="AS1425">
        <f t="shared" si="542"/>
        <v>3.2075449999999996</v>
      </c>
      <c r="AT1425">
        <f t="shared" si="543"/>
        <v>1.0545563000000002</v>
      </c>
      <c r="AU1425">
        <f t="shared" si="544"/>
        <v>3.4232423000000001</v>
      </c>
      <c r="AV1425">
        <f t="shared" si="545"/>
        <v>2.6021309000000001</v>
      </c>
      <c r="AW1425">
        <f t="shared" si="546"/>
        <v>0.5362205851190297</v>
      </c>
    </row>
    <row r="1426" spans="1:49" x14ac:dyDescent="0.35">
      <c r="A1426" s="24" t="s">
        <v>2941</v>
      </c>
      <c r="B1426" s="24" t="s">
        <v>2942</v>
      </c>
      <c r="C1426" s="24">
        <v>11.453527000000001</v>
      </c>
      <c r="D1426" s="24">
        <v>6.2697099999999999</v>
      </c>
      <c r="E1426" s="24">
        <v>1.924196</v>
      </c>
      <c r="F1426" s="24">
        <v>2.8731430000000002</v>
      </c>
      <c r="H1426">
        <f t="shared" si="531"/>
        <v>5.1549020000000008</v>
      </c>
      <c r="I1426">
        <f t="shared" si="532"/>
        <v>3.2457579999999999</v>
      </c>
      <c r="J1426">
        <f t="shared" si="533"/>
        <v>1.924196</v>
      </c>
      <c r="K1426">
        <f t="shared" si="534"/>
        <v>2.7242160000000002</v>
      </c>
      <c r="L1426">
        <f t="shared" si="535"/>
        <v>3.2622680000000002</v>
      </c>
      <c r="M1426">
        <f t="shared" si="536"/>
        <v>0.68691779408359155</v>
      </c>
      <c r="O1426" s="24">
        <v>5.6555369999999998</v>
      </c>
      <c r="P1426" s="24">
        <v>4.8196579999999996</v>
      </c>
      <c r="Q1426" s="24">
        <v>1.602282</v>
      </c>
      <c r="R1426" s="24">
        <v>1.4127970000000001</v>
      </c>
      <c r="T1426">
        <f t="shared" si="547"/>
        <v>2.485042</v>
      </c>
      <c r="U1426">
        <f t="shared" si="547"/>
        <v>2.2080799999999994</v>
      </c>
      <c r="V1426">
        <f t="shared" si="547"/>
        <v>1.4242801</v>
      </c>
      <c r="W1426">
        <f t="shared" si="547"/>
        <v>0.39691900000000002</v>
      </c>
      <c r="X1426">
        <f t="shared" si="537"/>
        <v>1.6285802749999996</v>
      </c>
      <c r="Y1426">
        <f t="shared" si="538"/>
        <v>0.46798100704913864</v>
      </c>
      <c r="AA1426" s="24">
        <v>6.2921329999999998</v>
      </c>
      <c r="AB1426" s="24">
        <v>8.6642609999999998</v>
      </c>
      <c r="AC1426" s="24">
        <v>5.4098410000000001</v>
      </c>
      <c r="AD1426" s="24">
        <v>2.6500810000000001</v>
      </c>
      <c r="AF1426">
        <f t="shared" si="548"/>
        <v>1.9828149999999996</v>
      </c>
      <c r="AG1426">
        <f t="shared" si="548"/>
        <v>5.5388599999999997</v>
      </c>
      <c r="AH1426">
        <f t="shared" si="548"/>
        <v>5.1861704</v>
      </c>
      <c r="AI1426">
        <f t="shared" si="548"/>
        <v>2.4094833000000002</v>
      </c>
      <c r="AJ1426">
        <f t="shared" si="539"/>
        <v>3.779332175</v>
      </c>
      <c r="AK1426">
        <f t="shared" si="540"/>
        <v>0.92100904169824926</v>
      </c>
      <c r="AM1426" s="24">
        <v>6.9810030000000003</v>
      </c>
      <c r="AN1426" s="24">
        <v>8.2432149999999993</v>
      </c>
      <c r="AO1426" s="24">
        <v>1.3365357000000002</v>
      </c>
      <c r="AP1426" s="24">
        <v>3.820913</v>
      </c>
      <c r="AR1426">
        <f t="shared" si="541"/>
        <v>2.7231800000000002</v>
      </c>
      <c r="AS1426">
        <f t="shared" si="542"/>
        <v>3.2075449999999996</v>
      </c>
      <c r="AT1426">
        <f t="shared" si="543"/>
        <v>1.0545563000000002</v>
      </c>
      <c r="AU1426">
        <f t="shared" si="544"/>
        <v>3.4232423000000001</v>
      </c>
      <c r="AV1426">
        <f t="shared" si="545"/>
        <v>2.6021309000000001</v>
      </c>
      <c r="AW1426">
        <f t="shared" si="546"/>
        <v>0.5362205851190297</v>
      </c>
    </row>
    <row r="1427" spans="1:49" x14ac:dyDescent="0.35">
      <c r="A1427" s="24" t="s">
        <v>2943</v>
      </c>
      <c r="B1427" s="24" t="s">
        <v>2944</v>
      </c>
      <c r="C1427" s="24">
        <v>11.453527000000001</v>
      </c>
      <c r="D1427" s="24">
        <v>6.2697099999999999</v>
      </c>
      <c r="E1427" s="24">
        <v>1.924196</v>
      </c>
      <c r="F1427" s="24">
        <v>2.8731430000000002</v>
      </c>
      <c r="H1427">
        <f t="shared" si="531"/>
        <v>5.1549020000000008</v>
      </c>
      <c r="I1427">
        <f t="shared" si="532"/>
        <v>3.2457579999999999</v>
      </c>
      <c r="J1427">
        <f t="shared" si="533"/>
        <v>1.924196</v>
      </c>
      <c r="K1427">
        <f t="shared" si="534"/>
        <v>2.7242160000000002</v>
      </c>
      <c r="L1427">
        <f t="shared" si="535"/>
        <v>3.2622680000000002</v>
      </c>
      <c r="M1427">
        <f t="shared" si="536"/>
        <v>0.68691779408359155</v>
      </c>
      <c r="O1427" s="24">
        <v>5.6555369999999998</v>
      </c>
      <c r="P1427" s="24">
        <v>4.8196579999999996</v>
      </c>
      <c r="Q1427" s="24">
        <v>1.602282</v>
      </c>
      <c r="R1427" s="24">
        <v>1.4127970000000001</v>
      </c>
      <c r="T1427">
        <f t="shared" si="547"/>
        <v>2.485042</v>
      </c>
      <c r="U1427">
        <f t="shared" si="547"/>
        <v>2.2080799999999994</v>
      </c>
      <c r="V1427">
        <f t="shared" si="547"/>
        <v>1.4242801</v>
      </c>
      <c r="W1427">
        <f t="shared" si="547"/>
        <v>0.39691900000000002</v>
      </c>
      <c r="X1427">
        <f t="shared" si="537"/>
        <v>1.6285802749999996</v>
      </c>
      <c r="Y1427">
        <f t="shared" si="538"/>
        <v>0.46798100704913864</v>
      </c>
      <c r="AA1427" s="24">
        <v>6.2952630000000003</v>
      </c>
      <c r="AB1427" s="24">
        <v>8.7487379999999995</v>
      </c>
      <c r="AC1427" s="24">
        <v>5.4098410000000001</v>
      </c>
      <c r="AD1427" s="24">
        <v>2.6500810000000001</v>
      </c>
      <c r="AF1427">
        <f t="shared" si="548"/>
        <v>1.9859450000000001</v>
      </c>
      <c r="AG1427">
        <f t="shared" si="548"/>
        <v>5.6233369999999994</v>
      </c>
      <c r="AH1427">
        <f t="shared" si="548"/>
        <v>5.1861704</v>
      </c>
      <c r="AI1427">
        <f t="shared" si="548"/>
        <v>2.4094833000000002</v>
      </c>
      <c r="AJ1427">
        <f t="shared" si="539"/>
        <v>3.8012339249999996</v>
      </c>
      <c r="AK1427">
        <f t="shared" si="540"/>
        <v>0.93409280138206086</v>
      </c>
      <c r="AM1427" s="24">
        <v>6.9810030000000003</v>
      </c>
      <c r="AN1427" s="24">
        <v>8.2432149999999993</v>
      </c>
      <c r="AO1427" s="24">
        <v>1.3365357000000002</v>
      </c>
      <c r="AP1427" s="24">
        <v>3.820913</v>
      </c>
      <c r="AR1427">
        <f t="shared" si="541"/>
        <v>2.7231800000000002</v>
      </c>
      <c r="AS1427">
        <f t="shared" si="542"/>
        <v>3.2075449999999996</v>
      </c>
      <c r="AT1427">
        <f t="shared" si="543"/>
        <v>1.0545563000000002</v>
      </c>
      <c r="AU1427">
        <f t="shared" si="544"/>
        <v>3.4232423000000001</v>
      </c>
      <c r="AV1427">
        <f t="shared" si="545"/>
        <v>2.6021309000000001</v>
      </c>
      <c r="AW1427">
        <f t="shared" si="546"/>
        <v>0.5362205851190297</v>
      </c>
    </row>
    <row r="1428" spans="1:49" x14ac:dyDescent="0.35">
      <c r="A1428" s="24" t="s">
        <v>2945</v>
      </c>
      <c r="B1428" s="24" t="s">
        <v>2946</v>
      </c>
      <c r="C1428" s="24">
        <v>11.453527000000001</v>
      </c>
      <c r="D1428" s="24">
        <v>6.2697099999999999</v>
      </c>
      <c r="E1428" s="24">
        <v>1.924196</v>
      </c>
      <c r="F1428" s="24">
        <v>2.8731430000000002</v>
      </c>
      <c r="H1428">
        <f t="shared" si="531"/>
        <v>5.1549020000000008</v>
      </c>
      <c r="I1428">
        <f t="shared" si="532"/>
        <v>3.2457579999999999</v>
      </c>
      <c r="J1428">
        <f t="shared" si="533"/>
        <v>1.924196</v>
      </c>
      <c r="K1428">
        <f t="shared" si="534"/>
        <v>2.7242160000000002</v>
      </c>
      <c r="L1428">
        <f t="shared" si="535"/>
        <v>3.2622680000000002</v>
      </c>
      <c r="M1428">
        <f t="shared" si="536"/>
        <v>0.68691779408359155</v>
      </c>
      <c r="O1428" s="24">
        <v>5.6555369999999998</v>
      </c>
      <c r="P1428" s="24">
        <v>4.8196579999999996</v>
      </c>
      <c r="Q1428" s="24">
        <v>1.602282</v>
      </c>
      <c r="R1428" s="24">
        <v>1.4127970000000001</v>
      </c>
      <c r="T1428">
        <f t="shared" si="547"/>
        <v>2.485042</v>
      </c>
      <c r="U1428">
        <f t="shared" si="547"/>
        <v>2.2080799999999994</v>
      </c>
      <c r="V1428">
        <f t="shared" si="547"/>
        <v>1.4242801</v>
      </c>
      <c r="W1428">
        <f t="shared" si="547"/>
        <v>0.39691900000000002</v>
      </c>
      <c r="X1428">
        <f t="shared" si="537"/>
        <v>1.6285802749999996</v>
      </c>
      <c r="Y1428">
        <f t="shared" si="538"/>
        <v>0.46798100704913864</v>
      </c>
      <c r="AA1428" s="24">
        <v>6.3402409999999998</v>
      </c>
      <c r="AB1428" s="24">
        <v>8.7517940000000003</v>
      </c>
      <c r="AC1428" s="24">
        <v>5.4098410000000001</v>
      </c>
      <c r="AD1428" s="24">
        <v>2.6500810000000001</v>
      </c>
      <c r="AF1428">
        <f t="shared" si="548"/>
        <v>2.0309229999999996</v>
      </c>
      <c r="AG1428">
        <f t="shared" si="548"/>
        <v>5.6263930000000002</v>
      </c>
      <c r="AH1428">
        <f t="shared" si="548"/>
        <v>5.1861704</v>
      </c>
      <c r="AI1428">
        <f t="shared" si="548"/>
        <v>2.4094833000000002</v>
      </c>
      <c r="AJ1428">
        <f t="shared" si="539"/>
        <v>3.8132424249999999</v>
      </c>
      <c r="AK1428">
        <f t="shared" si="540"/>
        <v>0.9273460539766849</v>
      </c>
      <c r="AM1428" s="24">
        <v>6.9810030000000003</v>
      </c>
      <c r="AN1428" s="24">
        <v>8.2432149999999993</v>
      </c>
      <c r="AO1428" s="24">
        <v>1.3365357000000002</v>
      </c>
      <c r="AP1428" s="24">
        <v>3.820913</v>
      </c>
      <c r="AR1428">
        <f t="shared" si="541"/>
        <v>2.7231800000000002</v>
      </c>
      <c r="AS1428">
        <f t="shared" si="542"/>
        <v>3.2075449999999996</v>
      </c>
      <c r="AT1428">
        <f t="shared" si="543"/>
        <v>1.0545563000000002</v>
      </c>
      <c r="AU1428">
        <f t="shared" si="544"/>
        <v>3.4232423000000001</v>
      </c>
      <c r="AV1428">
        <f t="shared" si="545"/>
        <v>2.6021309000000001</v>
      </c>
      <c r="AW1428">
        <f t="shared" si="546"/>
        <v>0.5362205851190297</v>
      </c>
    </row>
    <row r="1429" spans="1:49" x14ac:dyDescent="0.35">
      <c r="A1429" s="24" t="s">
        <v>2947</v>
      </c>
      <c r="B1429" s="24" t="s">
        <v>2948</v>
      </c>
      <c r="C1429" s="24">
        <v>11.453527000000001</v>
      </c>
      <c r="D1429" s="24">
        <v>6.2697099999999999</v>
      </c>
      <c r="E1429" s="24">
        <v>1.924196</v>
      </c>
      <c r="F1429" s="24">
        <v>2.8731430000000002</v>
      </c>
      <c r="H1429">
        <f t="shared" si="531"/>
        <v>5.1549020000000008</v>
      </c>
      <c r="I1429">
        <f t="shared" si="532"/>
        <v>3.2457579999999999</v>
      </c>
      <c r="J1429">
        <f t="shared" si="533"/>
        <v>1.924196</v>
      </c>
      <c r="K1429">
        <f t="shared" si="534"/>
        <v>2.7242160000000002</v>
      </c>
      <c r="L1429">
        <f t="shared" si="535"/>
        <v>3.2622680000000002</v>
      </c>
      <c r="M1429">
        <f t="shared" si="536"/>
        <v>0.68691779408359155</v>
      </c>
      <c r="O1429" s="24">
        <v>5.6568440000000004</v>
      </c>
      <c r="P1429" s="24">
        <v>4.8196579999999996</v>
      </c>
      <c r="Q1429" s="24">
        <v>1.602282</v>
      </c>
      <c r="R1429" s="24">
        <v>1.4127970000000001</v>
      </c>
      <c r="T1429">
        <f t="shared" si="547"/>
        <v>2.4863490000000006</v>
      </c>
      <c r="U1429">
        <f t="shared" si="547"/>
        <v>2.2080799999999994</v>
      </c>
      <c r="V1429">
        <f t="shared" si="547"/>
        <v>1.4242801</v>
      </c>
      <c r="W1429">
        <f t="shared" si="547"/>
        <v>0.39691900000000002</v>
      </c>
      <c r="X1429">
        <f t="shared" si="537"/>
        <v>1.6289070249999997</v>
      </c>
      <c r="Y1429">
        <f t="shared" si="538"/>
        <v>0.46818040928334209</v>
      </c>
      <c r="AA1429" s="24">
        <v>6.39832</v>
      </c>
      <c r="AB1429" s="24">
        <v>8.7517940000000003</v>
      </c>
      <c r="AC1429" s="24">
        <v>5.4098410000000001</v>
      </c>
      <c r="AD1429" s="24">
        <v>2.6500810000000001</v>
      </c>
      <c r="AF1429">
        <f t="shared" si="548"/>
        <v>2.0890019999999998</v>
      </c>
      <c r="AG1429">
        <f t="shared" si="548"/>
        <v>5.6263930000000002</v>
      </c>
      <c r="AH1429">
        <f t="shared" si="548"/>
        <v>5.1861704</v>
      </c>
      <c r="AI1429">
        <f t="shared" si="548"/>
        <v>2.4094833000000002</v>
      </c>
      <c r="AJ1429">
        <f t="shared" si="539"/>
        <v>3.8277621749999997</v>
      </c>
      <c r="AK1429">
        <f t="shared" si="540"/>
        <v>0.91811163372730897</v>
      </c>
      <c r="AM1429" s="24">
        <v>7.0283449999999998</v>
      </c>
      <c r="AN1429" s="24">
        <v>8.2432149999999993</v>
      </c>
      <c r="AO1429" s="24">
        <v>1.3365357000000002</v>
      </c>
      <c r="AP1429" s="24">
        <v>3.820913</v>
      </c>
      <c r="AR1429">
        <f t="shared" si="541"/>
        <v>2.7705219999999997</v>
      </c>
      <c r="AS1429">
        <f t="shared" si="542"/>
        <v>3.2075449999999996</v>
      </c>
      <c r="AT1429">
        <f t="shared" si="543"/>
        <v>1.0545563000000002</v>
      </c>
      <c r="AU1429">
        <f t="shared" si="544"/>
        <v>3.4232423000000001</v>
      </c>
      <c r="AV1429">
        <f t="shared" si="545"/>
        <v>2.6139663999999998</v>
      </c>
      <c r="AW1429">
        <f t="shared" si="546"/>
        <v>0.53724083306683323</v>
      </c>
    </row>
    <row r="1430" spans="1:49" x14ac:dyDescent="0.35">
      <c r="A1430" s="24" t="s">
        <v>2949</v>
      </c>
      <c r="B1430" s="24" t="s">
        <v>2950</v>
      </c>
      <c r="C1430" s="24">
        <v>11.453527000000001</v>
      </c>
      <c r="D1430" s="24">
        <v>6.2697099999999999</v>
      </c>
      <c r="E1430" s="24">
        <v>1.924196</v>
      </c>
      <c r="F1430" s="24">
        <v>2.8731430000000002</v>
      </c>
      <c r="H1430">
        <f t="shared" si="531"/>
        <v>5.1549020000000008</v>
      </c>
      <c r="I1430">
        <f t="shared" si="532"/>
        <v>3.2457579999999999</v>
      </c>
      <c r="J1430">
        <f t="shared" si="533"/>
        <v>1.924196</v>
      </c>
      <c r="K1430">
        <f t="shared" si="534"/>
        <v>2.7242160000000002</v>
      </c>
      <c r="L1430">
        <f t="shared" si="535"/>
        <v>3.2622680000000002</v>
      </c>
      <c r="M1430">
        <f t="shared" si="536"/>
        <v>0.68691779408359155</v>
      </c>
      <c r="O1430" s="24">
        <v>5.684628</v>
      </c>
      <c r="P1430" s="24">
        <v>4.837288</v>
      </c>
      <c r="Q1430" s="24">
        <v>1.602282</v>
      </c>
      <c r="R1430" s="24">
        <v>1.4127970000000001</v>
      </c>
      <c r="T1430">
        <f t="shared" si="547"/>
        <v>2.5141330000000002</v>
      </c>
      <c r="U1430">
        <f t="shared" si="547"/>
        <v>2.2257099999999999</v>
      </c>
      <c r="V1430">
        <f t="shared" si="547"/>
        <v>1.4242801</v>
      </c>
      <c r="W1430">
        <f t="shared" si="547"/>
        <v>0.39691900000000002</v>
      </c>
      <c r="X1430">
        <f t="shared" si="537"/>
        <v>1.640260525</v>
      </c>
      <c r="Y1430">
        <f t="shared" si="538"/>
        <v>0.47424939660064491</v>
      </c>
      <c r="AA1430" s="24">
        <v>6.4563990000000002</v>
      </c>
      <c r="AB1430" s="24">
        <v>8.7517940000000003</v>
      </c>
      <c r="AC1430" s="24">
        <v>5.4098410000000001</v>
      </c>
      <c r="AD1430" s="24">
        <v>2.6500810000000001</v>
      </c>
      <c r="AF1430">
        <f t="shared" si="548"/>
        <v>2.147081</v>
      </c>
      <c r="AG1430">
        <f t="shared" si="548"/>
        <v>5.6263930000000002</v>
      </c>
      <c r="AH1430">
        <f t="shared" si="548"/>
        <v>5.1861704</v>
      </c>
      <c r="AI1430">
        <f t="shared" si="548"/>
        <v>2.4094833000000002</v>
      </c>
      <c r="AJ1430">
        <f t="shared" si="539"/>
        <v>3.842281925</v>
      </c>
      <c r="AK1430">
        <f t="shared" si="540"/>
        <v>0.90901533893815711</v>
      </c>
      <c r="AM1430" s="24">
        <v>7.1856679999999997</v>
      </c>
      <c r="AN1430" s="24">
        <v>8.2432149999999993</v>
      </c>
      <c r="AO1430" s="24">
        <v>1.3365357000000002</v>
      </c>
      <c r="AP1430" s="24">
        <v>3.820913</v>
      </c>
      <c r="AR1430">
        <f t="shared" si="541"/>
        <v>2.9278449999999996</v>
      </c>
      <c r="AS1430">
        <f t="shared" si="542"/>
        <v>3.2075449999999996</v>
      </c>
      <c r="AT1430">
        <f t="shared" si="543"/>
        <v>1.0545563000000002</v>
      </c>
      <c r="AU1430">
        <f t="shared" si="544"/>
        <v>3.4232423000000001</v>
      </c>
      <c r="AV1430">
        <f t="shared" si="545"/>
        <v>2.6532971499999998</v>
      </c>
      <c r="AW1430">
        <f t="shared" si="546"/>
        <v>0.54247542499149881</v>
      </c>
    </row>
    <row r="1431" spans="1:49" x14ac:dyDescent="0.35">
      <c r="A1431" s="24" t="s">
        <v>2951</v>
      </c>
      <c r="B1431" s="24" t="s">
        <v>2952</v>
      </c>
      <c r="C1431" s="24">
        <v>11.453527000000001</v>
      </c>
      <c r="D1431" s="24">
        <v>6.277088</v>
      </c>
      <c r="E1431" s="24">
        <v>1.924196</v>
      </c>
      <c r="F1431" s="24">
        <v>2.8731430000000002</v>
      </c>
      <c r="H1431">
        <f t="shared" si="531"/>
        <v>5.1549020000000008</v>
      </c>
      <c r="I1431">
        <f t="shared" si="532"/>
        <v>3.253136</v>
      </c>
      <c r="J1431">
        <f t="shared" si="533"/>
        <v>1.924196</v>
      </c>
      <c r="K1431">
        <f t="shared" si="534"/>
        <v>2.7242160000000002</v>
      </c>
      <c r="L1431">
        <f t="shared" si="535"/>
        <v>3.2641125000000004</v>
      </c>
      <c r="M1431">
        <f t="shared" si="536"/>
        <v>0.68690549292624725</v>
      </c>
      <c r="O1431" s="24">
        <v>5.7050390000000002</v>
      </c>
      <c r="P1431" s="24">
        <v>4.8829440000000002</v>
      </c>
      <c r="Q1431" s="24">
        <v>1.602282</v>
      </c>
      <c r="R1431" s="24">
        <v>1.4127970000000001</v>
      </c>
      <c r="T1431">
        <f t="shared" si="547"/>
        <v>2.5345440000000004</v>
      </c>
      <c r="U1431">
        <f t="shared" si="547"/>
        <v>2.271366</v>
      </c>
      <c r="V1431">
        <f t="shared" si="547"/>
        <v>1.4242801</v>
      </c>
      <c r="W1431">
        <f t="shared" si="547"/>
        <v>0.39691900000000002</v>
      </c>
      <c r="X1431">
        <f t="shared" si="537"/>
        <v>1.656777275</v>
      </c>
      <c r="Y1431">
        <f t="shared" si="538"/>
        <v>0.48213859814747162</v>
      </c>
      <c r="AA1431" s="24">
        <v>6.493906</v>
      </c>
      <c r="AB1431" s="24">
        <v>8.7517940000000003</v>
      </c>
      <c r="AC1431" s="24">
        <v>5.4098410000000001</v>
      </c>
      <c r="AD1431" s="24">
        <v>2.6500810000000001</v>
      </c>
      <c r="AF1431">
        <f t="shared" si="548"/>
        <v>2.1845879999999998</v>
      </c>
      <c r="AG1431">
        <f t="shared" si="548"/>
        <v>5.6263930000000002</v>
      </c>
      <c r="AH1431">
        <f t="shared" si="548"/>
        <v>5.1861704</v>
      </c>
      <c r="AI1431">
        <f t="shared" si="548"/>
        <v>2.4094833000000002</v>
      </c>
      <c r="AJ1431">
        <f t="shared" si="539"/>
        <v>3.8516586749999999</v>
      </c>
      <c r="AK1431">
        <f t="shared" si="540"/>
        <v>0.90321637847735792</v>
      </c>
      <c r="AM1431" s="24">
        <v>7.3474589999999997</v>
      </c>
      <c r="AN1431" s="24">
        <v>8.2432149999999993</v>
      </c>
      <c r="AO1431" s="24">
        <v>1.3365357000000002</v>
      </c>
      <c r="AP1431" s="24">
        <v>3.820913</v>
      </c>
      <c r="AR1431">
        <f t="shared" si="541"/>
        <v>3.0896359999999996</v>
      </c>
      <c r="AS1431">
        <f t="shared" si="542"/>
        <v>3.2075449999999996</v>
      </c>
      <c r="AT1431">
        <f t="shared" si="543"/>
        <v>1.0545563000000002</v>
      </c>
      <c r="AU1431">
        <f t="shared" si="544"/>
        <v>3.4232423000000001</v>
      </c>
      <c r="AV1431">
        <f t="shared" si="545"/>
        <v>2.6937449</v>
      </c>
      <c r="AW1431">
        <f t="shared" si="546"/>
        <v>0.55074389305102101</v>
      </c>
    </row>
    <row r="1432" spans="1:49" x14ac:dyDescent="0.35">
      <c r="A1432" s="24" t="s">
        <v>2953</v>
      </c>
      <c r="B1432" s="24" t="s">
        <v>2954</v>
      </c>
      <c r="C1432" s="24">
        <v>11.453527000000001</v>
      </c>
      <c r="D1432" s="24">
        <v>6.3068049999999998</v>
      </c>
      <c r="E1432" s="24">
        <v>1.924196</v>
      </c>
      <c r="F1432" s="24">
        <v>2.8731430000000002</v>
      </c>
      <c r="H1432">
        <f t="shared" si="531"/>
        <v>5.1549020000000008</v>
      </c>
      <c r="I1432">
        <f t="shared" si="532"/>
        <v>3.2828529999999998</v>
      </c>
      <c r="J1432">
        <f t="shared" si="533"/>
        <v>1.924196</v>
      </c>
      <c r="K1432">
        <f t="shared" si="534"/>
        <v>2.7242160000000002</v>
      </c>
      <c r="L1432">
        <f t="shared" si="535"/>
        <v>3.2715417500000004</v>
      </c>
      <c r="M1432">
        <f t="shared" si="536"/>
        <v>0.68690609634267297</v>
      </c>
      <c r="O1432" s="24">
        <v>5.7050619999999999</v>
      </c>
      <c r="P1432" s="24">
        <v>4.8875589999999995</v>
      </c>
      <c r="Q1432" s="24">
        <v>1.602282</v>
      </c>
      <c r="R1432" s="24">
        <v>1.4127970000000001</v>
      </c>
      <c r="T1432">
        <f t="shared" si="547"/>
        <v>2.534567</v>
      </c>
      <c r="U1432">
        <f t="shared" si="547"/>
        <v>2.2759809999999994</v>
      </c>
      <c r="V1432">
        <f t="shared" si="547"/>
        <v>1.4242801</v>
      </c>
      <c r="W1432">
        <f t="shared" si="547"/>
        <v>0.39691900000000002</v>
      </c>
      <c r="X1432">
        <f t="shared" si="537"/>
        <v>1.6579367749999996</v>
      </c>
      <c r="Y1432">
        <f t="shared" si="538"/>
        <v>0.4826334432117721</v>
      </c>
      <c r="AA1432" s="24">
        <v>6.4946340000000005</v>
      </c>
      <c r="AB1432" s="24">
        <v>8.7517940000000003</v>
      </c>
      <c r="AC1432" s="24">
        <v>5.4098410000000001</v>
      </c>
      <c r="AD1432" s="24">
        <v>2.6500810000000001</v>
      </c>
      <c r="AF1432">
        <f t="shared" si="548"/>
        <v>2.1853160000000003</v>
      </c>
      <c r="AG1432">
        <f t="shared" si="548"/>
        <v>5.6263930000000002</v>
      </c>
      <c r="AH1432">
        <f t="shared" si="548"/>
        <v>5.1861704</v>
      </c>
      <c r="AI1432">
        <f t="shared" si="548"/>
        <v>2.4094833000000002</v>
      </c>
      <c r="AJ1432">
        <f t="shared" si="539"/>
        <v>3.851840675</v>
      </c>
      <c r="AK1432">
        <f t="shared" si="540"/>
        <v>0.90310441712564604</v>
      </c>
      <c r="AM1432" s="24">
        <v>7.5092499999999998</v>
      </c>
      <c r="AN1432" s="24">
        <v>8.2432149999999993</v>
      </c>
      <c r="AO1432" s="24">
        <v>1.3365357000000002</v>
      </c>
      <c r="AP1432" s="24">
        <v>3.820913</v>
      </c>
      <c r="AR1432">
        <f t="shared" si="541"/>
        <v>3.2514269999999996</v>
      </c>
      <c r="AS1432">
        <f t="shared" si="542"/>
        <v>3.2075449999999996</v>
      </c>
      <c r="AT1432">
        <f t="shared" si="543"/>
        <v>1.0545563000000002</v>
      </c>
      <c r="AU1432">
        <f t="shared" si="544"/>
        <v>3.4232423000000001</v>
      </c>
      <c r="AV1432">
        <f t="shared" si="545"/>
        <v>2.7341926499999998</v>
      </c>
      <c r="AW1432">
        <f t="shared" si="546"/>
        <v>0.56180968815641463</v>
      </c>
    </row>
    <row r="1433" spans="1:49" x14ac:dyDescent="0.35">
      <c r="A1433" s="24" t="s">
        <v>2955</v>
      </c>
      <c r="B1433" s="24" t="s">
        <v>2956</v>
      </c>
      <c r="C1433" s="24">
        <v>11.453527000000001</v>
      </c>
      <c r="D1433" s="24">
        <v>6.3178749999999999</v>
      </c>
      <c r="E1433" s="24">
        <v>1.924196</v>
      </c>
      <c r="F1433" s="24">
        <v>2.8731430000000002</v>
      </c>
      <c r="H1433">
        <f t="shared" si="531"/>
        <v>5.1549020000000008</v>
      </c>
      <c r="I1433">
        <f t="shared" si="532"/>
        <v>3.2939229999999999</v>
      </c>
      <c r="J1433">
        <f t="shared" si="533"/>
        <v>1.924196</v>
      </c>
      <c r="K1433">
        <f t="shared" si="534"/>
        <v>2.7242160000000002</v>
      </c>
      <c r="L1433">
        <f t="shared" si="535"/>
        <v>3.2743092500000004</v>
      </c>
      <c r="M1433">
        <f t="shared" si="536"/>
        <v>0.68692686183117735</v>
      </c>
      <c r="O1433" s="24">
        <v>5.7050619999999999</v>
      </c>
      <c r="P1433" s="24">
        <v>4.8875589999999995</v>
      </c>
      <c r="Q1433" s="24">
        <v>1.602282</v>
      </c>
      <c r="R1433" s="24">
        <v>1.4127970000000001</v>
      </c>
      <c r="T1433">
        <f t="shared" si="547"/>
        <v>2.534567</v>
      </c>
      <c r="U1433">
        <f t="shared" si="547"/>
        <v>2.2759809999999994</v>
      </c>
      <c r="V1433">
        <f t="shared" si="547"/>
        <v>1.4242801</v>
      </c>
      <c r="W1433">
        <f t="shared" si="547"/>
        <v>0.39691900000000002</v>
      </c>
      <c r="X1433">
        <f t="shared" si="537"/>
        <v>1.6579367749999996</v>
      </c>
      <c r="Y1433">
        <f t="shared" si="538"/>
        <v>0.4826334432117721</v>
      </c>
      <c r="AA1433" s="24">
        <v>6.4946340000000005</v>
      </c>
      <c r="AB1433" s="24">
        <v>8.7517940000000003</v>
      </c>
      <c r="AC1433" s="24">
        <v>5.4098410000000001</v>
      </c>
      <c r="AD1433" s="24">
        <v>2.6500810000000001</v>
      </c>
      <c r="AF1433">
        <f t="shared" si="548"/>
        <v>2.1853160000000003</v>
      </c>
      <c r="AG1433">
        <f t="shared" si="548"/>
        <v>5.6263930000000002</v>
      </c>
      <c r="AH1433">
        <f t="shared" si="548"/>
        <v>5.1861704</v>
      </c>
      <c r="AI1433">
        <f t="shared" si="548"/>
        <v>2.4094833000000002</v>
      </c>
      <c r="AJ1433">
        <f t="shared" si="539"/>
        <v>3.851840675</v>
      </c>
      <c r="AK1433">
        <f t="shared" si="540"/>
        <v>0.90310441712564604</v>
      </c>
      <c r="AM1433" s="24">
        <v>7.652012</v>
      </c>
      <c r="AN1433" s="24">
        <v>8.2432149999999993</v>
      </c>
      <c r="AO1433" s="24">
        <v>1.3365357000000002</v>
      </c>
      <c r="AP1433" s="24">
        <v>3.820913</v>
      </c>
      <c r="AR1433">
        <f t="shared" si="541"/>
        <v>3.3941889999999999</v>
      </c>
      <c r="AS1433">
        <f t="shared" si="542"/>
        <v>3.2075449999999996</v>
      </c>
      <c r="AT1433">
        <f t="shared" si="543"/>
        <v>1.0545563000000002</v>
      </c>
      <c r="AU1433">
        <f t="shared" si="544"/>
        <v>3.4232423000000001</v>
      </c>
      <c r="AV1433">
        <f t="shared" si="545"/>
        <v>2.7698831500000001</v>
      </c>
      <c r="AW1433">
        <f t="shared" si="546"/>
        <v>0.5737689772104333</v>
      </c>
    </row>
    <row r="1434" spans="1:49" x14ac:dyDescent="0.35">
      <c r="A1434" s="24" t="s">
        <v>2957</v>
      </c>
      <c r="B1434" s="24" t="s">
        <v>2958</v>
      </c>
      <c r="C1434" s="24">
        <v>11.453527000000001</v>
      </c>
      <c r="D1434" s="24">
        <v>6.3178749999999999</v>
      </c>
      <c r="E1434" s="24">
        <v>1.924196</v>
      </c>
      <c r="F1434" s="24">
        <v>2.8731430000000002</v>
      </c>
      <c r="H1434">
        <f t="shared" si="531"/>
        <v>5.1549020000000008</v>
      </c>
      <c r="I1434">
        <f t="shared" si="532"/>
        <v>3.2939229999999999</v>
      </c>
      <c r="J1434">
        <f t="shared" si="533"/>
        <v>1.924196</v>
      </c>
      <c r="K1434">
        <f t="shared" si="534"/>
        <v>2.7242160000000002</v>
      </c>
      <c r="L1434">
        <f t="shared" si="535"/>
        <v>3.2743092500000004</v>
      </c>
      <c r="M1434">
        <f t="shared" si="536"/>
        <v>0.68692686183117735</v>
      </c>
      <c r="O1434" s="24">
        <v>5.7050619999999999</v>
      </c>
      <c r="P1434" s="24">
        <v>4.8875589999999995</v>
      </c>
      <c r="Q1434" s="24">
        <v>1.602282</v>
      </c>
      <c r="R1434" s="24">
        <v>1.4127970000000001</v>
      </c>
      <c r="T1434">
        <f t="shared" si="547"/>
        <v>2.534567</v>
      </c>
      <c r="U1434">
        <f t="shared" si="547"/>
        <v>2.2759809999999994</v>
      </c>
      <c r="V1434">
        <f t="shared" si="547"/>
        <v>1.4242801</v>
      </c>
      <c r="W1434">
        <f t="shared" si="547"/>
        <v>0.39691900000000002</v>
      </c>
      <c r="X1434">
        <f t="shared" si="537"/>
        <v>1.6579367749999996</v>
      </c>
      <c r="Y1434">
        <f t="shared" si="538"/>
        <v>0.4826334432117721</v>
      </c>
      <c r="AA1434" s="24">
        <v>6.4946340000000005</v>
      </c>
      <c r="AB1434" s="24">
        <v>8.7517940000000003</v>
      </c>
      <c r="AC1434" s="24">
        <v>5.4098410000000001</v>
      </c>
      <c r="AD1434" s="24">
        <v>2.6500810000000001</v>
      </c>
      <c r="AF1434">
        <f t="shared" si="548"/>
        <v>2.1853160000000003</v>
      </c>
      <c r="AG1434">
        <f t="shared" si="548"/>
        <v>5.6263930000000002</v>
      </c>
      <c r="AH1434">
        <f t="shared" si="548"/>
        <v>5.1861704</v>
      </c>
      <c r="AI1434">
        <f t="shared" si="548"/>
        <v>2.4094833000000002</v>
      </c>
      <c r="AJ1434">
        <f t="shared" si="539"/>
        <v>3.851840675</v>
      </c>
      <c r="AK1434">
        <f t="shared" si="540"/>
        <v>0.90310441712564604</v>
      </c>
      <c r="AM1434" s="24">
        <v>7.6734679999999997</v>
      </c>
      <c r="AN1434" s="24">
        <v>8.2432149999999993</v>
      </c>
      <c r="AO1434" s="24">
        <v>1.3365357000000002</v>
      </c>
      <c r="AP1434" s="24">
        <v>3.820913</v>
      </c>
      <c r="AR1434">
        <f t="shared" si="541"/>
        <v>3.4156449999999996</v>
      </c>
      <c r="AS1434">
        <f t="shared" si="542"/>
        <v>3.2075449999999996</v>
      </c>
      <c r="AT1434">
        <f t="shared" si="543"/>
        <v>1.0545563000000002</v>
      </c>
      <c r="AU1434">
        <f t="shared" si="544"/>
        <v>3.4232423000000001</v>
      </c>
      <c r="AV1434">
        <f t="shared" si="545"/>
        <v>2.7752471499999998</v>
      </c>
      <c r="AW1434">
        <f t="shared" si="546"/>
        <v>0.57573616303364838</v>
      </c>
    </row>
    <row r="1435" spans="1:49" x14ac:dyDescent="0.35">
      <c r="A1435" s="24" t="s">
        <v>2959</v>
      </c>
      <c r="B1435" s="24" t="s">
        <v>2960</v>
      </c>
      <c r="C1435" s="24">
        <v>11.453527000000001</v>
      </c>
      <c r="D1435" s="24">
        <v>6.3178749999999999</v>
      </c>
      <c r="E1435" s="24">
        <v>1.924196</v>
      </c>
      <c r="F1435" s="24">
        <v>2.8731430000000002</v>
      </c>
      <c r="H1435">
        <f t="shared" si="531"/>
        <v>5.1549020000000008</v>
      </c>
      <c r="I1435">
        <f t="shared" si="532"/>
        <v>3.2939229999999999</v>
      </c>
      <c r="J1435">
        <f t="shared" si="533"/>
        <v>1.924196</v>
      </c>
      <c r="K1435">
        <f t="shared" si="534"/>
        <v>2.7242160000000002</v>
      </c>
      <c r="L1435">
        <f t="shared" si="535"/>
        <v>3.2743092500000004</v>
      </c>
      <c r="M1435">
        <f t="shared" si="536"/>
        <v>0.68692686183117735</v>
      </c>
      <c r="O1435" s="24">
        <v>5.7050619999999999</v>
      </c>
      <c r="P1435" s="24">
        <v>4.8875589999999995</v>
      </c>
      <c r="Q1435" s="24">
        <v>1.602282</v>
      </c>
      <c r="R1435" s="24">
        <v>1.4127970000000001</v>
      </c>
      <c r="T1435">
        <f t="shared" si="547"/>
        <v>2.534567</v>
      </c>
      <c r="U1435">
        <f t="shared" si="547"/>
        <v>2.2759809999999994</v>
      </c>
      <c r="V1435">
        <f t="shared" si="547"/>
        <v>1.4242801</v>
      </c>
      <c r="W1435">
        <f t="shared" si="547"/>
        <v>0.39691900000000002</v>
      </c>
      <c r="X1435">
        <f t="shared" si="537"/>
        <v>1.6579367749999996</v>
      </c>
      <c r="Y1435">
        <f t="shared" si="538"/>
        <v>0.4826334432117721</v>
      </c>
      <c r="AA1435" s="24">
        <v>6.4946340000000005</v>
      </c>
      <c r="AB1435" s="24">
        <v>8.7517940000000003</v>
      </c>
      <c r="AC1435" s="24">
        <v>5.4098410000000001</v>
      </c>
      <c r="AD1435" s="24">
        <v>2.6500810000000001</v>
      </c>
      <c r="AF1435">
        <f t="shared" si="548"/>
        <v>2.1853160000000003</v>
      </c>
      <c r="AG1435">
        <f t="shared" si="548"/>
        <v>5.6263930000000002</v>
      </c>
      <c r="AH1435">
        <f t="shared" si="548"/>
        <v>5.1861704</v>
      </c>
      <c r="AI1435">
        <f t="shared" si="548"/>
        <v>2.4094833000000002</v>
      </c>
      <c r="AJ1435">
        <f t="shared" si="539"/>
        <v>3.851840675</v>
      </c>
      <c r="AK1435">
        <f t="shared" si="540"/>
        <v>0.90310441712564604</v>
      </c>
      <c r="AM1435" s="24">
        <v>7.6734679999999997</v>
      </c>
      <c r="AN1435" s="24">
        <v>8.2432149999999993</v>
      </c>
      <c r="AO1435" s="24">
        <v>1.3365357000000002</v>
      </c>
      <c r="AP1435" s="24">
        <v>3.8219500000000002</v>
      </c>
      <c r="AR1435">
        <f t="shared" si="541"/>
        <v>3.4156449999999996</v>
      </c>
      <c r="AS1435">
        <f t="shared" si="542"/>
        <v>3.2075449999999996</v>
      </c>
      <c r="AT1435">
        <f t="shared" si="543"/>
        <v>1.0545563000000002</v>
      </c>
      <c r="AU1435">
        <f t="shared" si="544"/>
        <v>3.4242793000000002</v>
      </c>
      <c r="AV1435">
        <f t="shared" si="545"/>
        <v>2.7755063999999998</v>
      </c>
      <c r="AW1435">
        <f t="shared" si="546"/>
        <v>0.57583347575234667</v>
      </c>
    </row>
    <row r="1436" spans="1:49" x14ac:dyDescent="0.35">
      <c r="A1436" s="24" t="s">
        <v>2961</v>
      </c>
      <c r="B1436" s="24" t="s">
        <v>2962</v>
      </c>
      <c r="C1436" s="24">
        <v>11.453527000000001</v>
      </c>
      <c r="D1436" s="24">
        <v>6.3178749999999999</v>
      </c>
      <c r="E1436" s="24">
        <v>1.924196</v>
      </c>
      <c r="F1436" s="24">
        <v>2.8731430000000002</v>
      </c>
      <c r="H1436">
        <f t="shared" si="531"/>
        <v>5.1549020000000008</v>
      </c>
      <c r="I1436">
        <f t="shared" si="532"/>
        <v>3.2939229999999999</v>
      </c>
      <c r="J1436">
        <f t="shared" si="533"/>
        <v>1.924196</v>
      </c>
      <c r="K1436">
        <f t="shared" si="534"/>
        <v>2.7242160000000002</v>
      </c>
      <c r="L1436">
        <f t="shared" si="535"/>
        <v>3.2743092500000004</v>
      </c>
      <c r="M1436">
        <f t="shared" si="536"/>
        <v>0.68692686183117735</v>
      </c>
      <c r="O1436" s="24">
        <v>5.7050619999999999</v>
      </c>
      <c r="P1436" s="24">
        <v>4.8875589999999995</v>
      </c>
      <c r="Q1436" s="24">
        <v>1.6043100000000001</v>
      </c>
      <c r="R1436" s="24">
        <v>1.4127970000000001</v>
      </c>
      <c r="T1436">
        <f t="shared" si="547"/>
        <v>2.534567</v>
      </c>
      <c r="U1436">
        <f t="shared" si="547"/>
        <v>2.2759809999999994</v>
      </c>
      <c r="V1436">
        <f t="shared" si="547"/>
        <v>1.4263081000000002</v>
      </c>
      <c r="W1436">
        <f t="shared" si="547"/>
        <v>0.39691900000000002</v>
      </c>
      <c r="X1436">
        <f t="shared" si="537"/>
        <v>1.6584437749999998</v>
      </c>
      <c r="Y1436">
        <f t="shared" si="538"/>
        <v>0.48255188487798967</v>
      </c>
      <c r="AA1436" s="24">
        <v>6.4946340000000005</v>
      </c>
      <c r="AB1436" s="24">
        <v>8.7517940000000003</v>
      </c>
      <c r="AC1436" s="24">
        <v>5.4098410000000001</v>
      </c>
      <c r="AD1436" s="24">
        <v>2.6500810000000001</v>
      </c>
      <c r="AF1436">
        <f t="shared" si="548"/>
        <v>2.1853160000000003</v>
      </c>
      <c r="AG1436">
        <f t="shared" si="548"/>
        <v>5.6263930000000002</v>
      </c>
      <c r="AH1436">
        <f t="shared" si="548"/>
        <v>5.1861704</v>
      </c>
      <c r="AI1436">
        <f t="shared" si="548"/>
        <v>2.4094833000000002</v>
      </c>
      <c r="AJ1436">
        <f t="shared" si="539"/>
        <v>3.851840675</v>
      </c>
      <c r="AK1436">
        <f t="shared" si="540"/>
        <v>0.90310441712564604</v>
      </c>
      <c r="AM1436" s="24">
        <v>7.6734679999999997</v>
      </c>
      <c r="AN1436" s="24">
        <v>8.2432149999999993</v>
      </c>
      <c r="AO1436" s="24">
        <v>1.3365357000000002</v>
      </c>
      <c r="AP1436" s="24">
        <v>3.8334190000000001</v>
      </c>
      <c r="AR1436">
        <f t="shared" si="541"/>
        <v>3.4156449999999996</v>
      </c>
      <c r="AS1436">
        <f t="shared" si="542"/>
        <v>3.2075449999999996</v>
      </c>
      <c r="AT1436">
        <f t="shared" si="543"/>
        <v>1.0545563000000002</v>
      </c>
      <c r="AU1436">
        <f t="shared" si="544"/>
        <v>3.4357483000000002</v>
      </c>
      <c r="AV1436">
        <f t="shared" si="545"/>
        <v>2.7783736499999998</v>
      </c>
      <c r="AW1436">
        <f t="shared" si="546"/>
        <v>0.57691640843188097</v>
      </c>
    </row>
    <row r="1437" spans="1:49" x14ac:dyDescent="0.35">
      <c r="A1437" s="24" t="s">
        <v>2963</v>
      </c>
      <c r="B1437" s="24" t="s">
        <v>2964</v>
      </c>
      <c r="C1437" s="24">
        <v>11.453527000000001</v>
      </c>
      <c r="D1437" s="24">
        <v>6.3178749999999999</v>
      </c>
      <c r="E1437" s="24">
        <v>1.924196</v>
      </c>
      <c r="F1437" s="24">
        <v>2.8731430000000002</v>
      </c>
      <c r="H1437">
        <f t="shared" si="531"/>
        <v>5.1549020000000008</v>
      </c>
      <c r="I1437">
        <f t="shared" si="532"/>
        <v>3.2939229999999999</v>
      </c>
      <c r="J1437">
        <f t="shared" si="533"/>
        <v>1.924196</v>
      </c>
      <c r="K1437">
        <f t="shared" si="534"/>
        <v>2.7242160000000002</v>
      </c>
      <c r="L1437">
        <f t="shared" si="535"/>
        <v>3.2743092500000004</v>
      </c>
      <c r="M1437">
        <f t="shared" si="536"/>
        <v>0.68692686183117735</v>
      </c>
      <c r="O1437" s="24">
        <v>5.7050619999999999</v>
      </c>
      <c r="P1437" s="24">
        <v>4.8875589999999995</v>
      </c>
      <c r="Q1437" s="24">
        <v>1.6430329999999997</v>
      </c>
      <c r="R1437" s="24">
        <v>1.413964</v>
      </c>
      <c r="T1437">
        <f t="shared" si="547"/>
        <v>2.534567</v>
      </c>
      <c r="U1437">
        <f t="shared" si="547"/>
        <v>2.2759809999999994</v>
      </c>
      <c r="V1437">
        <f t="shared" si="547"/>
        <v>1.4650310999999998</v>
      </c>
      <c r="W1437">
        <f t="shared" si="547"/>
        <v>0.39808599999999994</v>
      </c>
      <c r="X1437">
        <f t="shared" si="537"/>
        <v>1.6684162749999998</v>
      </c>
      <c r="Y1437">
        <f t="shared" si="538"/>
        <v>0.48083750811073611</v>
      </c>
      <c r="AA1437" s="24">
        <v>6.4946340000000005</v>
      </c>
      <c r="AB1437" s="24">
        <v>8.7517940000000003</v>
      </c>
      <c r="AC1437" s="24">
        <v>5.4098410000000001</v>
      </c>
      <c r="AD1437" s="24">
        <v>2.6500810000000001</v>
      </c>
      <c r="AF1437">
        <f t="shared" si="548"/>
        <v>2.1853160000000003</v>
      </c>
      <c r="AG1437">
        <f t="shared" si="548"/>
        <v>5.6263930000000002</v>
      </c>
      <c r="AH1437">
        <f t="shared" si="548"/>
        <v>5.1861704</v>
      </c>
      <c r="AI1437">
        <f t="shared" si="548"/>
        <v>2.4094833000000002</v>
      </c>
      <c r="AJ1437">
        <f t="shared" si="539"/>
        <v>3.851840675</v>
      </c>
      <c r="AK1437">
        <f t="shared" si="540"/>
        <v>0.90310441712564604</v>
      </c>
      <c r="AM1437" s="24">
        <v>7.6734679999999997</v>
      </c>
      <c r="AN1437" s="24">
        <v>8.2432149999999993</v>
      </c>
      <c r="AO1437" s="24">
        <v>1.3365357000000002</v>
      </c>
      <c r="AP1437" s="24">
        <v>3.839464</v>
      </c>
      <c r="AR1437">
        <f t="shared" si="541"/>
        <v>3.4156449999999996</v>
      </c>
      <c r="AS1437">
        <f t="shared" si="542"/>
        <v>3.2075449999999996</v>
      </c>
      <c r="AT1437">
        <f t="shared" si="543"/>
        <v>1.0545563000000002</v>
      </c>
      <c r="AU1437">
        <f t="shared" si="544"/>
        <v>3.4417933000000001</v>
      </c>
      <c r="AV1437">
        <f t="shared" si="545"/>
        <v>2.7798848999999999</v>
      </c>
      <c r="AW1437">
        <f t="shared" si="546"/>
        <v>0.57749210484159752</v>
      </c>
    </row>
    <row r="1438" spans="1:49" x14ac:dyDescent="0.35">
      <c r="A1438" s="24" t="s">
        <v>2965</v>
      </c>
      <c r="B1438" s="24" t="s">
        <v>2966</v>
      </c>
      <c r="C1438" s="24">
        <v>11.519376999999999</v>
      </c>
      <c r="D1438" s="24">
        <v>6.3178749999999999</v>
      </c>
      <c r="E1438" s="24">
        <v>1.924196</v>
      </c>
      <c r="F1438" s="24">
        <v>2.8731430000000002</v>
      </c>
      <c r="H1438">
        <f t="shared" si="531"/>
        <v>5.2207519999999983</v>
      </c>
      <c r="I1438">
        <f t="shared" si="532"/>
        <v>3.2939229999999999</v>
      </c>
      <c r="J1438">
        <f t="shared" si="533"/>
        <v>1.924196</v>
      </c>
      <c r="K1438">
        <f t="shared" si="534"/>
        <v>2.7242160000000002</v>
      </c>
      <c r="L1438">
        <f t="shared" si="535"/>
        <v>3.2907717499999998</v>
      </c>
      <c r="M1438">
        <f t="shared" si="536"/>
        <v>0.70198221689920948</v>
      </c>
      <c r="O1438" s="24">
        <v>5.7050619999999999</v>
      </c>
      <c r="P1438" s="24">
        <v>4.8875589999999995</v>
      </c>
      <c r="Q1438" s="24">
        <v>1.6832260000000001</v>
      </c>
      <c r="R1438" s="24">
        <v>1.444615</v>
      </c>
      <c r="T1438">
        <f t="shared" si="547"/>
        <v>2.534567</v>
      </c>
      <c r="U1438">
        <f t="shared" si="547"/>
        <v>2.2759809999999994</v>
      </c>
      <c r="V1438">
        <f t="shared" si="547"/>
        <v>1.5052241000000002</v>
      </c>
      <c r="W1438">
        <f t="shared" si="547"/>
        <v>0.42873699999999992</v>
      </c>
      <c r="X1438">
        <f t="shared" si="537"/>
        <v>1.6861272749999998</v>
      </c>
      <c r="Y1438">
        <f t="shared" si="538"/>
        <v>0.47271676211766483</v>
      </c>
      <c r="AA1438" s="24">
        <v>6.4946340000000005</v>
      </c>
      <c r="AB1438" s="24">
        <v>8.7517940000000003</v>
      </c>
      <c r="AC1438" s="24">
        <v>5.4098410000000001</v>
      </c>
      <c r="AD1438" s="24">
        <v>2.6500810000000001</v>
      </c>
      <c r="AF1438">
        <f t="shared" si="548"/>
        <v>2.1853160000000003</v>
      </c>
      <c r="AG1438">
        <f t="shared" si="548"/>
        <v>5.6263930000000002</v>
      </c>
      <c r="AH1438">
        <f t="shared" si="548"/>
        <v>5.1861704</v>
      </c>
      <c r="AI1438">
        <f t="shared" si="548"/>
        <v>2.4094833000000002</v>
      </c>
      <c r="AJ1438">
        <f t="shared" si="539"/>
        <v>3.851840675</v>
      </c>
      <c r="AK1438">
        <f t="shared" si="540"/>
        <v>0.90310441712564604</v>
      </c>
      <c r="AM1438" s="24">
        <v>7.6734679999999997</v>
      </c>
      <c r="AN1438" s="24">
        <v>8.2432149999999993</v>
      </c>
      <c r="AO1438" s="24">
        <v>1.3365357000000002</v>
      </c>
      <c r="AP1438" s="24">
        <v>3.839464</v>
      </c>
      <c r="AR1438">
        <f t="shared" si="541"/>
        <v>3.4156449999999996</v>
      </c>
      <c r="AS1438">
        <f t="shared" si="542"/>
        <v>3.2075449999999996</v>
      </c>
      <c r="AT1438">
        <f t="shared" si="543"/>
        <v>1.0545563000000002</v>
      </c>
      <c r="AU1438">
        <f t="shared" si="544"/>
        <v>3.4417933000000001</v>
      </c>
      <c r="AV1438">
        <f t="shared" si="545"/>
        <v>2.7798848999999999</v>
      </c>
      <c r="AW1438">
        <f t="shared" si="546"/>
        <v>0.57749210484159752</v>
      </c>
    </row>
    <row r="1439" spans="1:49" x14ac:dyDescent="0.35">
      <c r="A1439" s="24" t="s">
        <v>2967</v>
      </c>
      <c r="B1439" s="24" t="s">
        <v>2968</v>
      </c>
      <c r="C1439" s="24">
        <v>11.670327</v>
      </c>
      <c r="D1439" s="24">
        <v>6.3178749999999999</v>
      </c>
      <c r="E1439" s="24">
        <v>1.924196</v>
      </c>
      <c r="F1439" s="24">
        <v>2.8731430000000002</v>
      </c>
      <c r="H1439">
        <f t="shared" si="531"/>
        <v>5.371702</v>
      </c>
      <c r="I1439">
        <f t="shared" si="532"/>
        <v>3.2939229999999999</v>
      </c>
      <c r="J1439">
        <f t="shared" si="533"/>
        <v>1.924196</v>
      </c>
      <c r="K1439">
        <f t="shared" si="534"/>
        <v>2.7242160000000002</v>
      </c>
      <c r="L1439">
        <f t="shared" si="535"/>
        <v>3.3285092500000002</v>
      </c>
      <c r="M1439">
        <f t="shared" si="536"/>
        <v>0.73672127579243263</v>
      </c>
      <c r="O1439" s="24">
        <v>5.7050619999999999</v>
      </c>
      <c r="P1439" s="24">
        <v>4.8875589999999995</v>
      </c>
      <c r="Q1439" s="24">
        <v>1.685878</v>
      </c>
      <c r="R1439" s="24">
        <v>1.469632</v>
      </c>
      <c r="T1439">
        <f t="shared" si="547"/>
        <v>2.534567</v>
      </c>
      <c r="U1439">
        <f t="shared" si="547"/>
        <v>2.2759809999999994</v>
      </c>
      <c r="V1439">
        <f t="shared" si="547"/>
        <v>1.5078761000000001</v>
      </c>
      <c r="W1439">
        <f t="shared" si="547"/>
        <v>0.45375399999999999</v>
      </c>
      <c r="X1439">
        <f t="shared" si="537"/>
        <v>1.6930445249999997</v>
      </c>
      <c r="Y1439">
        <f t="shared" si="538"/>
        <v>0.46709236780920438</v>
      </c>
      <c r="AA1439" s="24">
        <v>6.4946340000000005</v>
      </c>
      <c r="AB1439" s="24">
        <v>8.7517940000000003</v>
      </c>
      <c r="AC1439" s="24">
        <v>5.4098410000000001</v>
      </c>
      <c r="AD1439" s="24">
        <v>2.6500810000000001</v>
      </c>
      <c r="AF1439">
        <f t="shared" si="548"/>
        <v>2.1853160000000003</v>
      </c>
      <c r="AG1439">
        <f t="shared" si="548"/>
        <v>5.6263930000000002</v>
      </c>
      <c r="AH1439">
        <f t="shared" si="548"/>
        <v>5.1861704</v>
      </c>
      <c r="AI1439">
        <f t="shared" si="548"/>
        <v>2.4094833000000002</v>
      </c>
      <c r="AJ1439">
        <f t="shared" si="539"/>
        <v>3.851840675</v>
      </c>
      <c r="AK1439">
        <f t="shared" si="540"/>
        <v>0.90310441712564604</v>
      </c>
      <c r="AM1439" s="24">
        <v>7.6734679999999997</v>
      </c>
      <c r="AN1439" s="24">
        <v>8.2432149999999993</v>
      </c>
      <c r="AO1439" s="24">
        <v>1.3365357000000002</v>
      </c>
      <c r="AP1439" s="24">
        <v>3.839464</v>
      </c>
      <c r="AR1439">
        <f t="shared" si="541"/>
        <v>3.4156449999999996</v>
      </c>
      <c r="AS1439">
        <f t="shared" si="542"/>
        <v>3.2075449999999996</v>
      </c>
      <c r="AT1439">
        <f t="shared" si="543"/>
        <v>1.0545563000000002</v>
      </c>
      <c r="AU1439">
        <f t="shared" si="544"/>
        <v>3.4417933000000001</v>
      </c>
      <c r="AV1439">
        <f t="shared" si="545"/>
        <v>2.7798848999999999</v>
      </c>
      <c r="AW1439">
        <f t="shared" si="546"/>
        <v>0.57749210484159752</v>
      </c>
    </row>
    <row r="1440" spans="1:49" x14ac:dyDescent="0.35">
      <c r="A1440" s="24" t="s">
        <v>2969</v>
      </c>
      <c r="B1440" s="24" t="s">
        <v>2970</v>
      </c>
      <c r="C1440" s="24">
        <v>11.721867</v>
      </c>
      <c r="D1440" s="24">
        <v>6.3178749999999999</v>
      </c>
      <c r="E1440" s="24">
        <v>1.924196</v>
      </c>
      <c r="F1440" s="24">
        <v>2.8731430000000002</v>
      </c>
      <c r="H1440">
        <f t="shared" si="531"/>
        <v>5.4232419999999992</v>
      </c>
      <c r="I1440">
        <f t="shared" si="532"/>
        <v>3.2939229999999999</v>
      </c>
      <c r="J1440">
        <f t="shared" si="533"/>
        <v>1.924196</v>
      </c>
      <c r="K1440">
        <f t="shared" si="534"/>
        <v>2.7242160000000002</v>
      </c>
      <c r="L1440">
        <f t="shared" si="535"/>
        <v>3.34139425</v>
      </c>
      <c r="M1440">
        <f t="shared" si="536"/>
        <v>0.74864897458871138</v>
      </c>
      <c r="O1440" s="24">
        <v>5.7772740000000002</v>
      </c>
      <c r="P1440" s="24">
        <v>4.8875589999999995</v>
      </c>
      <c r="Q1440" s="24">
        <v>1.685878</v>
      </c>
      <c r="R1440" s="24">
        <v>1.4697659999999999</v>
      </c>
      <c r="T1440">
        <f t="shared" si="547"/>
        <v>2.6067790000000004</v>
      </c>
      <c r="U1440">
        <f t="shared" si="547"/>
        <v>2.2759809999999994</v>
      </c>
      <c r="V1440">
        <f t="shared" si="547"/>
        <v>1.5078761000000001</v>
      </c>
      <c r="W1440">
        <f t="shared" si="547"/>
        <v>0.45388799999999985</v>
      </c>
      <c r="X1440">
        <f t="shared" si="537"/>
        <v>1.7111310249999998</v>
      </c>
      <c r="Y1440">
        <f t="shared" si="538"/>
        <v>0.4781224893465244</v>
      </c>
      <c r="AA1440" s="24">
        <v>6.4946340000000005</v>
      </c>
      <c r="AB1440" s="24">
        <v>8.7517940000000003</v>
      </c>
      <c r="AC1440" s="24">
        <v>5.4098410000000001</v>
      </c>
      <c r="AD1440" s="24">
        <v>2.6500810000000001</v>
      </c>
      <c r="AF1440">
        <f t="shared" si="548"/>
        <v>2.1853160000000003</v>
      </c>
      <c r="AG1440">
        <f t="shared" si="548"/>
        <v>5.6263930000000002</v>
      </c>
      <c r="AH1440">
        <f t="shared" si="548"/>
        <v>5.1861704</v>
      </c>
      <c r="AI1440">
        <f t="shared" si="548"/>
        <v>2.4094833000000002</v>
      </c>
      <c r="AJ1440">
        <f t="shared" si="539"/>
        <v>3.851840675</v>
      </c>
      <c r="AK1440">
        <f t="shared" si="540"/>
        <v>0.90310441712564604</v>
      </c>
      <c r="AM1440" s="24">
        <v>7.6734679999999997</v>
      </c>
      <c r="AN1440" s="24">
        <v>8.2432149999999993</v>
      </c>
      <c r="AO1440" s="24">
        <v>1.3365357000000002</v>
      </c>
      <c r="AP1440" s="24">
        <v>3.839464</v>
      </c>
      <c r="AR1440">
        <f t="shared" si="541"/>
        <v>3.4156449999999996</v>
      </c>
      <c r="AS1440">
        <f t="shared" si="542"/>
        <v>3.2075449999999996</v>
      </c>
      <c r="AT1440">
        <f t="shared" si="543"/>
        <v>1.0545563000000002</v>
      </c>
      <c r="AU1440">
        <f t="shared" si="544"/>
        <v>3.4417933000000001</v>
      </c>
      <c r="AV1440">
        <f t="shared" si="545"/>
        <v>2.7798848999999999</v>
      </c>
      <c r="AW1440">
        <f t="shared" si="546"/>
        <v>0.57749210484159752</v>
      </c>
    </row>
    <row r="1441" spans="1:49" x14ac:dyDescent="0.35">
      <c r="A1441" s="24" t="s">
        <v>2971</v>
      </c>
      <c r="B1441" s="24" t="s">
        <v>2972</v>
      </c>
      <c r="C1441" s="24">
        <v>11.721867</v>
      </c>
      <c r="D1441" s="24">
        <v>6.457751</v>
      </c>
      <c r="E1441" s="24">
        <v>1.924196</v>
      </c>
      <c r="F1441" s="24">
        <v>2.8731430000000002</v>
      </c>
      <c r="H1441">
        <f t="shared" si="531"/>
        <v>5.4232419999999992</v>
      </c>
      <c r="I1441">
        <f t="shared" si="532"/>
        <v>3.433799</v>
      </c>
      <c r="J1441">
        <f t="shared" si="533"/>
        <v>1.924196</v>
      </c>
      <c r="K1441">
        <f t="shared" si="534"/>
        <v>2.7242160000000002</v>
      </c>
      <c r="L1441">
        <f t="shared" si="535"/>
        <v>3.3763632499999998</v>
      </c>
      <c r="M1441">
        <f t="shared" si="536"/>
        <v>0.74872654332955868</v>
      </c>
      <c r="O1441" s="24">
        <v>5.971228</v>
      </c>
      <c r="P1441" s="24">
        <v>4.8875589999999995</v>
      </c>
      <c r="Q1441" s="24">
        <v>1.685878</v>
      </c>
      <c r="R1441" s="24">
        <v>1.4697659999999999</v>
      </c>
      <c r="T1441">
        <f t="shared" si="547"/>
        <v>2.8007330000000001</v>
      </c>
      <c r="U1441">
        <f t="shared" si="547"/>
        <v>2.2759809999999994</v>
      </c>
      <c r="V1441">
        <f t="shared" si="547"/>
        <v>1.5078761000000001</v>
      </c>
      <c r="W1441">
        <f t="shared" si="547"/>
        <v>0.45388799999999985</v>
      </c>
      <c r="X1441">
        <f t="shared" si="537"/>
        <v>1.7596195249999997</v>
      </c>
      <c r="Y1441">
        <f t="shared" si="538"/>
        <v>0.50980846142614422</v>
      </c>
      <c r="AA1441" s="24">
        <v>6.4946340000000005</v>
      </c>
      <c r="AB1441" s="24">
        <v>8.7517940000000003</v>
      </c>
      <c r="AC1441" s="24">
        <v>5.4098410000000001</v>
      </c>
      <c r="AD1441" s="24">
        <v>2.6500810000000001</v>
      </c>
      <c r="AF1441">
        <f t="shared" si="548"/>
        <v>2.1853160000000003</v>
      </c>
      <c r="AG1441">
        <f t="shared" si="548"/>
        <v>5.6263930000000002</v>
      </c>
      <c r="AH1441">
        <f t="shared" si="548"/>
        <v>5.1861704</v>
      </c>
      <c r="AI1441">
        <f t="shared" si="548"/>
        <v>2.4094833000000002</v>
      </c>
      <c r="AJ1441">
        <f t="shared" si="539"/>
        <v>3.851840675</v>
      </c>
      <c r="AK1441">
        <f t="shared" si="540"/>
        <v>0.90310441712564604</v>
      </c>
      <c r="AM1441" s="24">
        <v>7.6734679999999997</v>
      </c>
      <c r="AN1441" s="24">
        <v>8.2432149999999993</v>
      </c>
      <c r="AO1441" s="24">
        <v>1.3365357000000002</v>
      </c>
      <c r="AP1441" s="24">
        <v>3.839464</v>
      </c>
      <c r="AR1441">
        <f t="shared" si="541"/>
        <v>3.4156449999999996</v>
      </c>
      <c r="AS1441">
        <f t="shared" si="542"/>
        <v>3.2075449999999996</v>
      </c>
      <c r="AT1441">
        <f t="shared" si="543"/>
        <v>1.0545563000000002</v>
      </c>
      <c r="AU1441">
        <f t="shared" si="544"/>
        <v>3.4417933000000001</v>
      </c>
      <c r="AV1441">
        <f t="shared" si="545"/>
        <v>2.7798848999999999</v>
      </c>
      <c r="AW1441">
        <f t="shared" si="546"/>
        <v>0.57749210484159752</v>
      </c>
    </row>
    <row r="1442" spans="1:49" x14ac:dyDescent="0.35">
      <c r="A1442" s="24" t="s">
        <v>2973</v>
      </c>
      <c r="B1442" s="24" t="s">
        <v>2974</v>
      </c>
      <c r="C1442" s="24">
        <v>11.721867</v>
      </c>
      <c r="D1442" s="24">
        <v>6.5843049999999996</v>
      </c>
      <c r="E1442" s="24">
        <v>1.924196</v>
      </c>
      <c r="F1442" s="24">
        <v>2.8754010000000001</v>
      </c>
      <c r="H1442">
        <f t="shared" si="531"/>
        <v>5.4232419999999992</v>
      </c>
      <c r="I1442">
        <f t="shared" si="532"/>
        <v>3.5603529999999997</v>
      </c>
      <c r="J1442">
        <f t="shared" si="533"/>
        <v>1.924196</v>
      </c>
      <c r="K1442">
        <f t="shared" si="534"/>
        <v>2.7264740000000001</v>
      </c>
      <c r="L1442">
        <f t="shared" si="535"/>
        <v>3.4085662499999998</v>
      </c>
      <c r="M1442">
        <f t="shared" si="536"/>
        <v>0.75003124777731511</v>
      </c>
      <c r="O1442" s="24">
        <v>5.971851</v>
      </c>
      <c r="P1442" s="24">
        <v>4.8875589999999995</v>
      </c>
      <c r="Q1442" s="24">
        <v>1.685878</v>
      </c>
      <c r="R1442" s="24">
        <v>1.4697659999999999</v>
      </c>
      <c r="T1442">
        <f t="shared" si="547"/>
        <v>2.8013560000000002</v>
      </c>
      <c r="U1442">
        <f t="shared" si="547"/>
        <v>2.2759809999999994</v>
      </c>
      <c r="V1442">
        <f t="shared" si="547"/>
        <v>1.5078761000000001</v>
      </c>
      <c r="W1442">
        <f t="shared" si="547"/>
        <v>0.45388799999999985</v>
      </c>
      <c r="X1442">
        <f t="shared" si="537"/>
        <v>1.759775275</v>
      </c>
      <c r="Y1442">
        <f t="shared" si="538"/>
        <v>0.5099144966386443</v>
      </c>
      <c r="AA1442" s="24">
        <v>6.4946340000000005</v>
      </c>
      <c r="AB1442" s="24">
        <v>8.7517940000000003</v>
      </c>
      <c r="AC1442" s="24">
        <v>5.4098410000000001</v>
      </c>
      <c r="AD1442" s="24">
        <v>2.6500810000000001</v>
      </c>
      <c r="AF1442">
        <f t="shared" si="548"/>
        <v>2.1853160000000003</v>
      </c>
      <c r="AG1442">
        <f t="shared" si="548"/>
        <v>5.6263930000000002</v>
      </c>
      <c r="AH1442">
        <f t="shared" si="548"/>
        <v>5.1861704</v>
      </c>
      <c r="AI1442">
        <f t="shared" si="548"/>
        <v>2.4094833000000002</v>
      </c>
      <c r="AJ1442">
        <f t="shared" si="539"/>
        <v>3.851840675</v>
      </c>
      <c r="AK1442">
        <f t="shared" si="540"/>
        <v>0.90310441712564604</v>
      </c>
      <c r="AM1442" s="24">
        <v>7.6734679999999997</v>
      </c>
      <c r="AN1442" s="24">
        <v>8.2432149999999993</v>
      </c>
      <c r="AO1442" s="24">
        <v>1.3365357000000002</v>
      </c>
      <c r="AP1442" s="24">
        <v>3.839464</v>
      </c>
      <c r="AR1442">
        <f t="shared" si="541"/>
        <v>3.4156449999999996</v>
      </c>
      <c r="AS1442">
        <f t="shared" si="542"/>
        <v>3.2075449999999996</v>
      </c>
      <c r="AT1442">
        <f t="shared" si="543"/>
        <v>1.0545563000000002</v>
      </c>
      <c r="AU1442">
        <f t="shared" si="544"/>
        <v>3.4417933000000001</v>
      </c>
      <c r="AV1442">
        <f t="shared" si="545"/>
        <v>2.7798848999999999</v>
      </c>
      <c r="AW1442">
        <f t="shared" si="546"/>
        <v>0.57749210484159752</v>
      </c>
    </row>
    <row r="1443" spans="1:49" x14ac:dyDescent="0.35">
      <c r="A1443" s="24" t="s">
        <v>2975</v>
      </c>
      <c r="B1443" s="24" t="s">
        <v>2976</v>
      </c>
      <c r="C1443" s="24">
        <v>11.721867</v>
      </c>
      <c r="D1443" s="24">
        <v>6.5843049999999996</v>
      </c>
      <c r="E1443" s="24">
        <v>1.9259299999999999</v>
      </c>
      <c r="F1443" s="24">
        <v>2.9244540000000003</v>
      </c>
      <c r="H1443">
        <f t="shared" si="531"/>
        <v>5.4232419999999992</v>
      </c>
      <c r="I1443">
        <f t="shared" si="532"/>
        <v>3.5603529999999997</v>
      </c>
      <c r="J1443">
        <f t="shared" si="533"/>
        <v>1.9259299999999999</v>
      </c>
      <c r="K1443">
        <f t="shared" si="534"/>
        <v>2.7755270000000003</v>
      </c>
      <c r="L1443">
        <f t="shared" si="535"/>
        <v>3.4212629999999997</v>
      </c>
      <c r="M1443">
        <f t="shared" si="536"/>
        <v>0.74611559130863458</v>
      </c>
      <c r="O1443" s="24">
        <v>5.971851</v>
      </c>
      <c r="P1443" s="24">
        <v>4.8875589999999995</v>
      </c>
      <c r="Q1443" s="24">
        <v>1.685878</v>
      </c>
      <c r="R1443" s="24">
        <v>1.4697659999999999</v>
      </c>
      <c r="T1443">
        <f t="shared" si="547"/>
        <v>2.8013560000000002</v>
      </c>
      <c r="U1443">
        <f t="shared" si="547"/>
        <v>2.2759809999999994</v>
      </c>
      <c r="V1443">
        <f t="shared" si="547"/>
        <v>1.5078761000000001</v>
      </c>
      <c r="W1443">
        <f t="shared" si="547"/>
        <v>0.45388799999999985</v>
      </c>
      <c r="X1443">
        <f t="shared" si="537"/>
        <v>1.759775275</v>
      </c>
      <c r="Y1443">
        <f t="shared" si="538"/>
        <v>0.5099144966386443</v>
      </c>
      <c r="AA1443" s="24">
        <v>6.4946340000000005</v>
      </c>
      <c r="AB1443" s="24">
        <v>8.7517940000000003</v>
      </c>
      <c r="AC1443" s="24">
        <v>5.4098410000000001</v>
      </c>
      <c r="AD1443" s="24">
        <v>2.6500810000000001</v>
      </c>
      <c r="AF1443">
        <f t="shared" si="548"/>
        <v>2.1853160000000003</v>
      </c>
      <c r="AG1443">
        <f t="shared" si="548"/>
        <v>5.6263930000000002</v>
      </c>
      <c r="AH1443">
        <f t="shared" si="548"/>
        <v>5.1861704</v>
      </c>
      <c r="AI1443">
        <f t="shared" si="548"/>
        <v>2.4094833000000002</v>
      </c>
      <c r="AJ1443">
        <f t="shared" si="539"/>
        <v>3.851840675</v>
      </c>
      <c r="AK1443">
        <f t="shared" si="540"/>
        <v>0.90310441712564604</v>
      </c>
      <c r="AM1443" s="24">
        <v>7.6734679999999997</v>
      </c>
      <c r="AN1443" s="24">
        <v>8.2432149999999993</v>
      </c>
      <c r="AO1443" s="24">
        <v>1.3365357000000002</v>
      </c>
      <c r="AP1443" s="24">
        <v>3.839464</v>
      </c>
      <c r="AR1443">
        <f t="shared" si="541"/>
        <v>3.4156449999999996</v>
      </c>
      <c r="AS1443">
        <f t="shared" si="542"/>
        <v>3.2075449999999996</v>
      </c>
      <c r="AT1443">
        <f t="shared" si="543"/>
        <v>1.0545563000000002</v>
      </c>
      <c r="AU1443">
        <f t="shared" si="544"/>
        <v>3.4417933000000001</v>
      </c>
      <c r="AV1443">
        <f t="shared" si="545"/>
        <v>2.7798848999999999</v>
      </c>
      <c r="AW1443">
        <f t="shared" si="546"/>
        <v>0.57749210484159752</v>
      </c>
    </row>
    <row r="1444" spans="1:49" x14ac:dyDescent="0.35">
      <c r="A1444" s="24" t="s">
        <v>2977</v>
      </c>
      <c r="B1444" s="24" t="s">
        <v>2978</v>
      </c>
      <c r="C1444" s="24">
        <v>11.721867</v>
      </c>
      <c r="D1444" s="24">
        <v>6.5843049999999996</v>
      </c>
      <c r="E1444" s="24">
        <v>1.9332050000000001</v>
      </c>
      <c r="F1444" s="24">
        <v>2.9738410000000002</v>
      </c>
      <c r="H1444">
        <f t="shared" si="531"/>
        <v>5.4232419999999992</v>
      </c>
      <c r="I1444">
        <f t="shared" si="532"/>
        <v>3.5603529999999997</v>
      </c>
      <c r="J1444">
        <f t="shared" si="533"/>
        <v>1.9332050000000001</v>
      </c>
      <c r="K1444">
        <f t="shared" si="534"/>
        <v>2.8249140000000001</v>
      </c>
      <c r="L1444">
        <f t="shared" si="535"/>
        <v>3.4354284999999996</v>
      </c>
      <c r="M1444">
        <f t="shared" si="536"/>
        <v>0.74141823780199556</v>
      </c>
      <c r="O1444" s="24">
        <v>5.971851</v>
      </c>
      <c r="P1444" s="24">
        <v>4.8875589999999995</v>
      </c>
      <c r="Q1444" s="24">
        <v>1.685878</v>
      </c>
      <c r="R1444" s="24">
        <v>1.4697659999999999</v>
      </c>
      <c r="T1444">
        <f t="shared" si="547"/>
        <v>2.8013560000000002</v>
      </c>
      <c r="U1444">
        <f t="shared" si="547"/>
        <v>2.2759809999999994</v>
      </c>
      <c r="V1444">
        <f t="shared" si="547"/>
        <v>1.5078761000000001</v>
      </c>
      <c r="W1444">
        <f t="shared" si="547"/>
        <v>0.45388799999999985</v>
      </c>
      <c r="X1444">
        <f t="shared" si="537"/>
        <v>1.759775275</v>
      </c>
      <c r="Y1444">
        <f t="shared" si="538"/>
        <v>0.5099144966386443</v>
      </c>
      <c r="AA1444" s="24">
        <v>6.4946340000000005</v>
      </c>
      <c r="AB1444" s="24">
        <v>8.7517940000000003</v>
      </c>
      <c r="AC1444" s="24">
        <v>5.4098410000000001</v>
      </c>
      <c r="AD1444" s="24">
        <v>2.6502490000000001</v>
      </c>
      <c r="AF1444">
        <f t="shared" si="548"/>
        <v>2.1853160000000003</v>
      </c>
      <c r="AG1444">
        <f t="shared" si="548"/>
        <v>5.6263930000000002</v>
      </c>
      <c r="AH1444">
        <f t="shared" si="548"/>
        <v>5.1861704</v>
      </c>
      <c r="AI1444">
        <f t="shared" si="548"/>
        <v>2.4096513000000002</v>
      </c>
      <c r="AJ1444">
        <f t="shared" si="539"/>
        <v>3.8518826750000001</v>
      </c>
      <c r="AK1444">
        <f t="shared" si="540"/>
        <v>0.9030820582811685</v>
      </c>
      <c r="AM1444" s="24">
        <v>7.6734679999999997</v>
      </c>
      <c r="AN1444" s="24">
        <v>8.2432149999999993</v>
      </c>
      <c r="AO1444" s="24">
        <v>1.3365357000000002</v>
      </c>
      <c r="AP1444" s="24">
        <v>3.8423349999999998</v>
      </c>
      <c r="AR1444">
        <f t="shared" si="541"/>
        <v>3.4156449999999996</v>
      </c>
      <c r="AS1444">
        <f t="shared" si="542"/>
        <v>3.2075449999999996</v>
      </c>
      <c r="AT1444">
        <f t="shared" si="543"/>
        <v>1.0545563000000002</v>
      </c>
      <c r="AU1444">
        <f t="shared" si="544"/>
        <v>3.4446642999999999</v>
      </c>
      <c r="AV1444">
        <f t="shared" si="545"/>
        <v>2.7806026499999996</v>
      </c>
      <c r="AW1444">
        <f t="shared" si="546"/>
        <v>0.57776670853281342</v>
      </c>
    </row>
    <row r="1445" spans="1:49" x14ac:dyDescent="0.35">
      <c r="A1445" s="24" t="s">
        <v>2979</v>
      </c>
      <c r="B1445" s="24" t="s">
        <v>2980</v>
      </c>
      <c r="C1445" s="24">
        <v>11.726827</v>
      </c>
      <c r="D1445" s="24">
        <v>6.5843049999999996</v>
      </c>
      <c r="E1445" s="24">
        <v>1.9408939999999999</v>
      </c>
      <c r="F1445" s="24">
        <v>2.9764450000000005</v>
      </c>
      <c r="H1445">
        <f t="shared" ref="H1445:H1508" si="549">C1445-C$1445</f>
        <v>0</v>
      </c>
      <c r="I1445">
        <f t="shared" ref="I1445:I1508" si="550">D1445-D$1445</f>
        <v>0</v>
      </c>
      <c r="J1445">
        <f t="shared" ref="J1445:J1508" si="551">E1445-E$1445</f>
        <v>0</v>
      </c>
      <c r="K1445">
        <f t="shared" ref="K1445:K1508" si="552">F1445-F$1445</f>
        <v>0</v>
      </c>
      <c r="L1445">
        <f t="shared" si="535"/>
        <v>0</v>
      </c>
      <c r="M1445">
        <f t="shared" si="536"/>
        <v>0</v>
      </c>
      <c r="O1445" s="24">
        <v>5.971851</v>
      </c>
      <c r="P1445" s="24">
        <v>4.8875589999999995</v>
      </c>
      <c r="Q1445" s="24">
        <v>1.6999329999999999</v>
      </c>
      <c r="R1445" s="24">
        <v>1.4697659999999999</v>
      </c>
      <c r="T1445">
        <f>O1445-O$1445</f>
        <v>0</v>
      </c>
      <c r="U1445">
        <f>P1445-P$1445</f>
        <v>0</v>
      </c>
      <c r="V1445">
        <f>Q1445-Q$1445</f>
        <v>0</v>
      </c>
      <c r="W1445">
        <f>R1445-R$1445</f>
        <v>0</v>
      </c>
      <c r="X1445">
        <f t="shared" si="537"/>
        <v>0</v>
      </c>
      <c r="Y1445">
        <f t="shared" si="538"/>
        <v>0</v>
      </c>
      <c r="AA1445" s="24">
        <v>6.4946340000000005</v>
      </c>
      <c r="AB1445" s="24">
        <v>8.7517940000000003</v>
      </c>
      <c r="AC1445" s="24">
        <v>5.4387080000000001</v>
      </c>
      <c r="AD1445" s="24">
        <v>2.6976849999999999</v>
      </c>
      <c r="AF1445">
        <f>AA1445-AA$1445</f>
        <v>0</v>
      </c>
      <c r="AG1445">
        <f>AB1445-AB$1445</f>
        <v>0</v>
      </c>
      <c r="AH1445">
        <f>AC1445-AC$1445</f>
        <v>0</v>
      </c>
      <c r="AI1445">
        <f>AD1445-AD$1445</f>
        <v>0</v>
      </c>
      <c r="AJ1445">
        <f t="shared" si="539"/>
        <v>0</v>
      </c>
      <c r="AK1445">
        <f t="shared" si="540"/>
        <v>0</v>
      </c>
      <c r="AM1445" s="24">
        <v>7.6734679999999997</v>
      </c>
      <c r="AN1445" s="24">
        <v>8.2436649999999982</v>
      </c>
      <c r="AO1445" s="24">
        <v>1.3394167000000001</v>
      </c>
      <c r="AP1445" s="24">
        <v>3.8623189999999998</v>
      </c>
      <c r="AR1445">
        <f t="shared" ref="AR1445:AR1508" si="553">AM1445-AM$1445</f>
        <v>0</v>
      </c>
      <c r="AS1445">
        <f t="shared" ref="AS1445:AS1508" si="554">AN1445-AN$1445</f>
        <v>0</v>
      </c>
      <c r="AT1445">
        <f t="shared" ref="AT1445:AT1508" si="555">AO1445-AO$1445</f>
        <v>0</v>
      </c>
      <c r="AU1445">
        <f t="shared" ref="AU1445:AU1508" si="556">AP1445-AP$1445</f>
        <v>0</v>
      </c>
      <c r="AV1445">
        <f t="shared" si="545"/>
        <v>0</v>
      </c>
      <c r="AW1445">
        <f t="shared" si="546"/>
        <v>0</v>
      </c>
    </row>
    <row r="1446" spans="1:49" x14ac:dyDescent="0.35">
      <c r="A1446" s="24" t="s">
        <v>2981</v>
      </c>
      <c r="B1446" s="24" t="s">
        <v>2982</v>
      </c>
      <c r="C1446" s="24">
        <v>11.747416999999999</v>
      </c>
      <c r="D1446" s="24">
        <v>6.5966649999999998</v>
      </c>
      <c r="E1446" s="24">
        <v>1.948583</v>
      </c>
      <c r="F1446" s="24">
        <v>2.9780450000000003</v>
      </c>
      <c r="H1446">
        <f t="shared" si="549"/>
        <v>2.0589999999998554E-2</v>
      </c>
      <c r="I1446">
        <f t="shared" si="550"/>
        <v>1.2360000000000149E-2</v>
      </c>
      <c r="J1446">
        <f t="shared" si="551"/>
        <v>7.6890000000000569E-3</v>
      </c>
      <c r="K1446">
        <f t="shared" si="552"/>
        <v>1.5999999999998238E-3</v>
      </c>
      <c r="L1446">
        <f t="shared" si="535"/>
        <v>1.0559749999999646E-2</v>
      </c>
      <c r="M1446">
        <f t="shared" si="536"/>
        <v>4.0038017428228384E-3</v>
      </c>
      <c r="O1446" s="24">
        <v>5.971851</v>
      </c>
      <c r="P1446" s="24">
        <v>4.8875589999999995</v>
      </c>
      <c r="Q1446" s="24">
        <v>1.7107810000000001</v>
      </c>
      <c r="R1446" s="24">
        <v>1.471713</v>
      </c>
      <c r="T1446">
        <f t="shared" ref="T1446:W1509" si="557">O1446-O$1445</f>
        <v>0</v>
      </c>
      <c r="U1446">
        <f t="shared" si="557"/>
        <v>0</v>
      </c>
      <c r="V1446">
        <f t="shared" si="557"/>
        <v>1.0848000000000191E-2</v>
      </c>
      <c r="W1446">
        <f t="shared" si="557"/>
        <v>1.9470000000001431E-3</v>
      </c>
      <c r="X1446">
        <f t="shared" si="537"/>
        <v>3.1987500000000835E-3</v>
      </c>
      <c r="Y1446">
        <f t="shared" si="538"/>
        <v>2.5907191207269484E-3</v>
      </c>
      <c r="AA1446" s="24">
        <v>6.5148299999999999</v>
      </c>
      <c r="AB1446" s="24">
        <v>8.7517940000000003</v>
      </c>
      <c r="AC1446" s="24">
        <v>5.4997990000000003</v>
      </c>
      <c r="AD1446" s="24">
        <v>2.7030409999999998</v>
      </c>
      <c r="AF1446">
        <f t="shared" ref="AF1446:AI1509" si="558">AA1446-AA$1445</f>
        <v>2.0195999999999437E-2</v>
      </c>
      <c r="AG1446">
        <f t="shared" si="558"/>
        <v>0</v>
      </c>
      <c r="AH1446">
        <f t="shared" si="558"/>
        <v>6.1091000000000228E-2</v>
      </c>
      <c r="AI1446">
        <f t="shared" si="558"/>
        <v>5.3559999999999164E-3</v>
      </c>
      <c r="AJ1446">
        <f t="shared" si="539"/>
        <v>2.1660749999999895E-2</v>
      </c>
      <c r="AK1446">
        <f t="shared" si="540"/>
        <v>1.3820043025590352E-2</v>
      </c>
      <c r="AM1446" s="24">
        <v>7.6883540000000004</v>
      </c>
      <c r="AN1446" s="24">
        <v>8.3637509999999988</v>
      </c>
      <c r="AO1446" s="24">
        <v>1.3513157000000002</v>
      </c>
      <c r="AP1446" s="24">
        <v>3.8833850000000001</v>
      </c>
      <c r="AR1446">
        <f t="shared" si="553"/>
        <v>1.4886000000000621E-2</v>
      </c>
      <c r="AS1446">
        <f t="shared" si="554"/>
        <v>0.12008600000000058</v>
      </c>
      <c r="AT1446">
        <f t="shared" si="555"/>
        <v>1.1899000000000104E-2</v>
      </c>
      <c r="AU1446">
        <f t="shared" si="556"/>
        <v>2.1066000000000251E-2</v>
      </c>
      <c r="AV1446">
        <f t="shared" si="545"/>
        <v>4.1984250000000389E-2</v>
      </c>
      <c r="AW1446">
        <f t="shared" si="546"/>
        <v>2.6103789566443599E-2</v>
      </c>
    </row>
    <row r="1447" spans="1:49" x14ac:dyDescent="0.35">
      <c r="A1447" s="24" t="s">
        <v>2983</v>
      </c>
      <c r="B1447" s="24" t="s">
        <v>2984</v>
      </c>
      <c r="C1447" s="24">
        <v>11.769166999999999</v>
      </c>
      <c r="D1447" s="24">
        <v>6.6437010000000001</v>
      </c>
      <c r="E1447" s="24">
        <v>1.953373</v>
      </c>
      <c r="F1447" s="24">
        <v>2.9787090000000003</v>
      </c>
      <c r="H1447">
        <f t="shared" si="549"/>
        <v>4.2339999999999378E-2</v>
      </c>
      <c r="I1447">
        <f t="shared" si="550"/>
        <v>5.9396000000000448E-2</v>
      </c>
      <c r="J1447">
        <f t="shared" si="551"/>
        <v>1.2479000000000129E-2</v>
      </c>
      <c r="K1447">
        <f t="shared" si="552"/>
        <v>2.2639999999998217E-3</v>
      </c>
      <c r="L1447">
        <f t="shared" si="535"/>
        <v>2.9119749999999944E-2</v>
      </c>
      <c r="M1447">
        <f t="shared" si="536"/>
        <v>1.3195871174822116E-2</v>
      </c>
      <c r="O1447" s="24">
        <v>5.971851</v>
      </c>
      <c r="P1447" s="24">
        <v>4.8885670000000001</v>
      </c>
      <c r="Q1447" s="24">
        <v>1.722701</v>
      </c>
      <c r="R1447" s="24">
        <v>1.4768190000000001</v>
      </c>
      <c r="T1447">
        <f t="shared" si="557"/>
        <v>0</v>
      </c>
      <c r="U1447">
        <f t="shared" si="557"/>
        <v>1.008000000000564E-3</v>
      </c>
      <c r="V1447">
        <f t="shared" si="557"/>
        <v>2.2768000000000121E-2</v>
      </c>
      <c r="W1447">
        <f t="shared" si="557"/>
        <v>7.053000000000198E-3</v>
      </c>
      <c r="X1447">
        <f t="shared" si="537"/>
        <v>7.7072500000002209E-3</v>
      </c>
      <c r="Y1447">
        <f t="shared" si="538"/>
        <v>5.2562334958123442E-3</v>
      </c>
      <c r="AA1447" s="24">
        <v>6.6156069999999998</v>
      </c>
      <c r="AB1447" s="24">
        <v>8.7517940000000003</v>
      </c>
      <c r="AC1447" s="24">
        <v>5.5020730000000002</v>
      </c>
      <c r="AD1447" s="24">
        <v>2.7054469999999999</v>
      </c>
      <c r="AF1447">
        <f t="shared" si="558"/>
        <v>0.12097299999999933</v>
      </c>
      <c r="AG1447">
        <f t="shared" si="558"/>
        <v>0</v>
      </c>
      <c r="AH1447">
        <f t="shared" si="558"/>
        <v>6.3365000000000116E-2</v>
      </c>
      <c r="AI1447">
        <f t="shared" si="558"/>
        <v>7.7620000000000466E-3</v>
      </c>
      <c r="AJ1447">
        <f t="shared" si="539"/>
        <v>4.8024999999999873E-2</v>
      </c>
      <c r="AK1447">
        <f t="shared" si="540"/>
        <v>2.8113217677218284E-2</v>
      </c>
      <c r="AM1447" s="24">
        <v>7.7402540000000002</v>
      </c>
      <c r="AN1447" s="24">
        <v>8.4658909999999992</v>
      </c>
      <c r="AO1447" s="24">
        <v>1.3529387000000002</v>
      </c>
      <c r="AP1447" s="24">
        <v>3.887607</v>
      </c>
      <c r="AR1447">
        <f t="shared" si="553"/>
        <v>6.6786000000000456E-2</v>
      </c>
      <c r="AS1447">
        <f t="shared" si="554"/>
        <v>0.22222600000000092</v>
      </c>
      <c r="AT1447">
        <f t="shared" si="555"/>
        <v>1.3522000000000034E-2</v>
      </c>
      <c r="AU1447">
        <f t="shared" si="556"/>
        <v>2.5288000000000199E-2</v>
      </c>
      <c r="AV1447">
        <f t="shared" si="545"/>
        <v>8.1955500000000403E-2</v>
      </c>
      <c r="AW1447">
        <f t="shared" si="546"/>
        <v>4.8132002848936366E-2</v>
      </c>
    </row>
    <row r="1448" spans="1:49" x14ac:dyDescent="0.35">
      <c r="A1448" s="24" t="s">
        <v>2985</v>
      </c>
      <c r="B1448" s="24" t="s">
        <v>2986</v>
      </c>
      <c r="C1448" s="24">
        <v>11.789456999999999</v>
      </c>
      <c r="D1448" s="24">
        <v>6.7985259999999998</v>
      </c>
      <c r="E1448" s="24">
        <v>1.9541090000000001</v>
      </c>
      <c r="F1448" s="24">
        <v>2.9787090000000003</v>
      </c>
      <c r="H1448">
        <f t="shared" si="549"/>
        <v>6.2629999999998631E-2</v>
      </c>
      <c r="I1448">
        <f t="shared" si="550"/>
        <v>0.21422100000000022</v>
      </c>
      <c r="J1448">
        <f t="shared" si="551"/>
        <v>1.3215000000000199E-2</v>
      </c>
      <c r="K1448">
        <f t="shared" si="552"/>
        <v>2.2639999999998217E-3</v>
      </c>
      <c r="L1448">
        <f t="shared" si="535"/>
        <v>7.3082499999999717E-2</v>
      </c>
      <c r="M1448">
        <f t="shared" si="536"/>
        <v>4.8843891154200042E-2</v>
      </c>
      <c r="O1448" s="24">
        <v>5.97194</v>
      </c>
      <c r="P1448" s="24">
        <v>4.9469159999999999</v>
      </c>
      <c r="Q1448" s="24">
        <v>1.7230570000000001</v>
      </c>
      <c r="R1448" s="24">
        <v>1.482553</v>
      </c>
      <c r="T1448">
        <f t="shared" si="557"/>
        <v>8.9000000000005741E-5</v>
      </c>
      <c r="U1448">
        <f t="shared" si="557"/>
        <v>5.9357000000000326E-2</v>
      </c>
      <c r="V1448">
        <f t="shared" si="557"/>
        <v>2.3124000000000144E-2</v>
      </c>
      <c r="W1448">
        <f t="shared" si="557"/>
        <v>1.2787000000000104E-2</v>
      </c>
      <c r="X1448">
        <f t="shared" si="537"/>
        <v>2.3839250000000145E-2</v>
      </c>
      <c r="Y1448">
        <f t="shared" si="538"/>
        <v>1.274182336752352E-2</v>
      </c>
      <c r="AA1448" s="24">
        <v>6.682652</v>
      </c>
      <c r="AB1448" s="24">
        <v>8.7531490000000005</v>
      </c>
      <c r="AC1448" s="24">
        <v>5.5020730000000002</v>
      </c>
      <c r="AD1448" s="24">
        <v>2.7063969999999999</v>
      </c>
      <c r="AF1448">
        <f t="shared" si="558"/>
        <v>0.18801799999999957</v>
      </c>
      <c r="AG1448">
        <f t="shared" si="558"/>
        <v>1.3550000000002171E-3</v>
      </c>
      <c r="AH1448">
        <f t="shared" si="558"/>
        <v>6.3365000000000116E-2</v>
      </c>
      <c r="AI1448">
        <f t="shared" si="558"/>
        <v>8.712000000000053E-3</v>
      </c>
      <c r="AJ1448">
        <f t="shared" si="539"/>
        <v>6.536249999999999E-2</v>
      </c>
      <c r="AK1448">
        <f t="shared" si="540"/>
        <v>4.3161133068421502E-2</v>
      </c>
      <c r="AM1448" s="24">
        <v>7.7938989999999997</v>
      </c>
      <c r="AN1448" s="24">
        <v>8.4658909999999992</v>
      </c>
      <c r="AO1448" s="24">
        <v>1.3529387000000002</v>
      </c>
      <c r="AP1448" s="24">
        <v>3.887607</v>
      </c>
      <c r="AR1448">
        <f t="shared" si="553"/>
        <v>0.12043099999999995</v>
      </c>
      <c r="AS1448">
        <f t="shared" si="554"/>
        <v>0.22222600000000092</v>
      </c>
      <c r="AT1448">
        <f t="shared" si="555"/>
        <v>1.3522000000000034E-2</v>
      </c>
      <c r="AU1448">
        <f t="shared" si="556"/>
        <v>2.5288000000000199E-2</v>
      </c>
      <c r="AV1448">
        <f t="shared" si="545"/>
        <v>9.5366750000000278E-2</v>
      </c>
      <c r="AW1448">
        <f t="shared" si="546"/>
        <v>4.8589333742731194E-2</v>
      </c>
    </row>
    <row r="1449" spans="1:49" x14ac:dyDescent="0.35">
      <c r="A1449" s="24" t="s">
        <v>2987</v>
      </c>
      <c r="B1449" s="24" t="s">
        <v>2988</v>
      </c>
      <c r="C1449" s="24">
        <v>11.793837</v>
      </c>
      <c r="D1449" s="24">
        <v>6.9257739999999997</v>
      </c>
      <c r="E1449" s="24">
        <v>1.9653259999999999</v>
      </c>
      <c r="F1449" s="24">
        <v>2.9787090000000003</v>
      </c>
      <c r="H1449">
        <f t="shared" si="549"/>
        <v>6.7009999999999792E-2</v>
      </c>
      <c r="I1449">
        <f t="shared" si="550"/>
        <v>0.34146900000000002</v>
      </c>
      <c r="J1449">
        <f t="shared" si="551"/>
        <v>2.4432000000000009E-2</v>
      </c>
      <c r="K1449">
        <f t="shared" si="552"/>
        <v>2.2639999999998217E-3</v>
      </c>
      <c r="L1449">
        <f t="shared" si="535"/>
        <v>0.10879374999999991</v>
      </c>
      <c r="M1449">
        <f t="shared" si="536"/>
        <v>7.8713163990503127E-2</v>
      </c>
      <c r="O1449" s="24">
        <v>6.1417409999999997</v>
      </c>
      <c r="P1449" s="24">
        <v>5.037223</v>
      </c>
      <c r="Q1449" s="24">
        <v>1.7230570000000001</v>
      </c>
      <c r="R1449" s="24">
        <v>1.4825999999999999</v>
      </c>
      <c r="T1449">
        <f t="shared" si="557"/>
        <v>0.16988999999999965</v>
      </c>
      <c r="U1449">
        <f t="shared" si="557"/>
        <v>0.14966400000000046</v>
      </c>
      <c r="V1449">
        <f t="shared" si="557"/>
        <v>2.3124000000000144E-2</v>
      </c>
      <c r="W1449">
        <f t="shared" si="557"/>
        <v>1.2834000000000012E-2</v>
      </c>
      <c r="X1449">
        <f t="shared" si="537"/>
        <v>8.8878000000000068E-2</v>
      </c>
      <c r="Y1449">
        <f t="shared" si="538"/>
        <v>4.1194822077537822E-2</v>
      </c>
      <c r="AA1449" s="24">
        <v>6.6834600000000002</v>
      </c>
      <c r="AB1449" s="24">
        <v>8.7588329999999992</v>
      </c>
      <c r="AC1449" s="24">
        <v>5.5020730000000002</v>
      </c>
      <c r="AD1449" s="24">
        <v>2.7063969999999999</v>
      </c>
      <c r="AF1449">
        <f t="shared" si="558"/>
        <v>0.18882599999999972</v>
      </c>
      <c r="AG1449">
        <f t="shared" si="558"/>
        <v>7.0389999999989072E-3</v>
      </c>
      <c r="AH1449">
        <f t="shared" si="558"/>
        <v>6.3365000000000116E-2</v>
      </c>
      <c r="AI1449">
        <f t="shared" si="558"/>
        <v>8.712000000000053E-3</v>
      </c>
      <c r="AJ1449">
        <f t="shared" si="539"/>
        <v>6.6985499999999698E-2</v>
      </c>
      <c r="AK1449">
        <f t="shared" si="540"/>
        <v>4.2668879296469356E-2</v>
      </c>
      <c r="AM1449" s="24">
        <v>7.8475429999999999</v>
      </c>
      <c r="AN1449" s="24">
        <v>8.4684909999999984</v>
      </c>
      <c r="AO1449" s="24">
        <v>1.3529387000000002</v>
      </c>
      <c r="AP1449" s="24">
        <v>3.887607</v>
      </c>
      <c r="AR1449">
        <f t="shared" si="553"/>
        <v>0.1740750000000002</v>
      </c>
      <c r="AS1449">
        <f t="shared" si="554"/>
        <v>0.22482600000000019</v>
      </c>
      <c r="AT1449">
        <f t="shared" si="555"/>
        <v>1.3522000000000034E-2</v>
      </c>
      <c r="AU1449">
        <f t="shared" si="556"/>
        <v>2.5288000000000199E-2</v>
      </c>
      <c r="AV1449">
        <f t="shared" si="545"/>
        <v>0.10942775000000016</v>
      </c>
      <c r="AW1449">
        <f t="shared" si="546"/>
        <v>5.3051416450419456E-2</v>
      </c>
    </row>
    <row r="1450" spans="1:49" x14ac:dyDescent="0.35">
      <c r="A1450" s="24" t="s">
        <v>2989</v>
      </c>
      <c r="B1450" s="24" t="s">
        <v>2990</v>
      </c>
      <c r="C1450" s="24">
        <v>11.819457</v>
      </c>
      <c r="D1450" s="24">
        <v>6.926641</v>
      </c>
      <c r="E1450" s="24">
        <v>1.9657089999999999</v>
      </c>
      <c r="F1450" s="24">
        <v>2.9787090000000003</v>
      </c>
      <c r="H1450">
        <f t="shared" si="549"/>
        <v>9.2629999999999768E-2</v>
      </c>
      <c r="I1450">
        <f t="shared" si="550"/>
        <v>0.34233600000000042</v>
      </c>
      <c r="J1450">
        <f t="shared" si="551"/>
        <v>2.4815000000000031E-2</v>
      </c>
      <c r="K1450">
        <f t="shared" si="552"/>
        <v>2.2639999999998217E-3</v>
      </c>
      <c r="L1450">
        <f t="shared" si="535"/>
        <v>0.11551125000000001</v>
      </c>
      <c r="M1450">
        <f t="shared" si="536"/>
        <v>7.8008422734743968E-2</v>
      </c>
      <c r="O1450" s="24">
        <v>6.2123869999999997</v>
      </c>
      <c r="P1450" s="24">
        <v>5.0691389999999998</v>
      </c>
      <c r="Q1450" s="24">
        <v>1.7251030000000001</v>
      </c>
      <c r="R1450" s="24">
        <v>1.4825999999999999</v>
      </c>
      <c r="T1450">
        <f t="shared" si="557"/>
        <v>0.24053599999999964</v>
      </c>
      <c r="U1450">
        <f t="shared" si="557"/>
        <v>0.1815800000000003</v>
      </c>
      <c r="V1450">
        <f t="shared" si="557"/>
        <v>2.5170000000000137E-2</v>
      </c>
      <c r="W1450">
        <f t="shared" si="557"/>
        <v>1.2834000000000012E-2</v>
      </c>
      <c r="X1450">
        <f t="shared" si="537"/>
        <v>0.11503000000000002</v>
      </c>
      <c r="Y1450">
        <f t="shared" si="538"/>
        <v>5.6788717007283468E-2</v>
      </c>
      <c r="AA1450" s="24">
        <v>6.6834600000000002</v>
      </c>
      <c r="AB1450" s="24">
        <v>8.7648410000000005</v>
      </c>
      <c r="AC1450" s="24">
        <v>5.5245069999999998</v>
      </c>
      <c r="AD1450" s="24">
        <v>2.7165659999999998</v>
      </c>
      <c r="AF1450">
        <f t="shared" si="558"/>
        <v>0.18882599999999972</v>
      </c>
      <c r="AG1450">
        <f t="shared" si="558"/>
        <v>1.3047000000000253E-2</v>
      </c>
      <c r="AH1450">
        <f t="shared" si="558"/>
        <v>8.5798999999999737E-2</v>
      </c>
      <c r="AI1450">
        <f t="shared" si="558"/>
        <v>1.8880999999999926E-2</v>
      </c>
      <c r="AJ1450">
        <f t="shared" si="539"/>
        <v>7.6638249999999908E-2</v>
      </c>
      <c r="AK1450">
        <f t="shared" si="540"/>
        <v>4.0875581132209314E-2</v>
      </c>
      <c r="AM1450" s="24">
        <v>7.876684</v>
      </c>
      <c r="AN1450" s="24">
        <v>8.4797709999999977</v>
      </c>
      <c r="AO1450" s="24">
        <v>1.3529387000000002</v>
      </c>
      <c r="AP1450" s="24">
        <v>3.887607</v>
      </c>
      <c r="AR1450">
        <f t="shared" si="553"/>
        <v>0.20321600000000029</v>
      </c>
      <c r="AS1450">
        <f t="shared" si="554"/>
        <v>0.23610599999999948</v>
      </c>
      <c r="AT1450">
        <f t="shared" si="555"/>
        <v>1.3522000000000034E-2</v>
      </c>
      <c r="AU1450">
        <f t="shared" si="556"/>
        <v>2.5288000000000199E-2</v>
      </c>
      <c r="AV1450">
        <f t="shared" si="545"/>
        <v>0.119533</v>
      </c>
      <c r="AW1450">
        <f t="shared" si="546"/>
        <v>5.8247003473712332E-2</v>
      </c>
    </row>
    <row r="1451" spans="1:49" x14ac:dyDescent="0.35">
      <c r="A1451" s="24" t="s">
        <v>2991</v>
      </c>
      <c r="B1451" s="24" t="s">
        <v>2992</v>
      </c>
      <c r="C1451" s="24">
        <v>11.841877</v>
      </c>
      <c r="D1451" s="24">
        <v>6.9576310000000001</v>
      </c>
      <c r="E1451" s="24">
        <v>1.9657089999999999</v>
      </c>
      <c r="F1451" s="24">
        <v>2.9787090000000003</v>
      </c>
      <c r="H1451">
        <f t="shared" si="549"/>
        <v>0.1150500000000001</v>
      </c>
      <c r="I1451">
        <f t="shared" si="550"/>
        <v>0.37332600000000049</v>
      </c>
      <c r="J1451">
        <f t="shared" si="551"/>
        <v>2.4815000000000031E-2</v>
      </c>
      <c r="K1451">
        <f t="shared" si="552"/>
        <v>2.2639999999998217E-3</v>
      </c>
      <c r="L1451">
        <f t="shared" si="535"/>
        <v>0.12886375000000011</v>
      </c>
      <c r="M1451">
        <f t="shared" si="536"/>
        <v>8.5052067602121556E-2</v>
      </c>
      <c r="O1451" s="24">
        <v>6.2123869999999997</v>
      </c>
      <c r="P1451" s="24">
        <v>5.0691389999999998</v>
      </c>
      <c r="Q1451" s="24">
        <v>1.7398499999999999</v>
      </c>
      <c r="R1451" s="24">
        <v>1.4825999999999999</v>
      </c>
      <c r="T1451">
        <f t="shared" si="557"/>
        <v>0.24053599999999964</v>
      </c>
      <c r="U1451">
        <f t="shared" si="557"/>
        <v>0.1815800000000003</v>
      </c>
      <c r="V1451">
        <f t="shared" si="557"/>
        <v>3.991699999999998E-2</v>
      </c>
      <c r="W1451">
        <f t="shared" si="557"/>
        <v>1.2834000000000012E-2</v>
      </c>
      <c r="X1451">
        <f t="shared" si="537"/>
        <v>0.11871674999999998</v>
      </c>
      <c r="Y1451">
        <f t="shared" si="538"/>
        <v>5.4933501632086913E-2</v>
      </c>
      <c r="AA1451" s="24">
        <v>6.6834600000000002</v>
      </c>
      <c r="AB1451" s="24">
        <v>8.7708490000000001</v>
      </c>
      <c r="AC1451" s="24">
        <v>5.6146079999999996</v>
      </c>
      <c r="AD1451" s="24">
        <v>2.757396</v>
      </c>
      <c r="AF1451">
        <f t="shared" si="558"/>
        <v>0.18882599999999972</v>
      </c>
      <c r="AG1451">
        <f t="shared" si="558"/>
        <v>1.9054999999999822E-2</v>
      </c>
      <c r="AH1451">
        <f t="shared" si="558"/>
        <v>0.1758999999999995</v>
      </c>
      <c r="AI1451">
        <f t="shared" si="558"/>
        <v>5.971100000000007E-2</v>
      </c>
      <c r="AJ1451">
        <f t="shared" si="539"/>
        <v>0.11087299999999978</v>
      </c>
      <c r="AK1451">
        <f t="shared" si="540"/>
        <v>4.2183405412160112E-2</v>
      </c>
      <c r="AM1451" s="24">
        <v>7.8788280000000004</v>
      </c>
      <c r="AN1451" s="24">
        <v>8.4803309999999978</v>
      </c>
      <c r="AO1451" s="24">
        <v>1.3529387000000002</v>
      </c>
      <c r="AP1451" s="24">
        <v>3.887607</v>
      </c>
      <c r="AR1451">
        <f t="shared" si="553"/>
        <v>0.20536000000000065</v>
      </c>
      <c r="AS1451">
        <f t="shared" si="554"/>
        <v>0.2366659999999996</v>
      </c>
      <c r="AT1451">
        <f t="shared" si="555"/>
        <v>1.3522000000000034E-2</v>
      </c>
      <c r="AU1451">
        <f t="shared" si="556"/>
        <v>2.5288000000000199E-2</v>
      </c>
      <c r="AV1451">
        <f t="shared" si="545"/>
        <v>0.12020900000000012</v>
      </c>
      <c r="AW1451">
        <f t="shared" si="546"/>
        <v>5.8598235084343607E-2</v>
      </c>
    </row>
    <row r="1452" spans="1:49" x14ac:dyDescent="0.35">
      <c r="A1452" s="24" t="s">
        <v>2993</v>
      </c>
      <c r="B1452" s="24" t="s">
        <v>2994</v>
      </c>
      <c r="C1452" s="24">
        <v>11.841877</v>
      </c>
      <c r="D1452" s="24">
        <v>6.9812959999999995</v>
      </c>
      <c r="E1452" s="24">
        <v>1.9657089999999999</v>
      </c>
      <c r="F1452" s="24">
        <v>2.9787090000000003</v>
      </c>
      <c r="H1452">
        <f t="shared" si="549"/>
        <v>0.1150500000000001</v>
      </c>
      <c r="I1452">
        <f t="shared" si="550"/>
        <v>0.39699099999999987</v>
      </c>
      <c r="J1452">
        <f t="shared" si="551"/>
        <v>2.4815000000000031E-2</v>
      </c>
      <c r="K1452">
        <f t="shared" si="552"/>
        <v>2.2639999999998217E-3</v>
      </c>
      <c r="L1452">
        <f t="shared" si="535"/>
        <v>0.13477999999999996</v>
      </c>
      <c r="M1452">
        <f t="shared" si="536"/>
        <v>9.0736189445924292E-2</v>
      </c>
      <c r="O1452" s="24">
        <v>6.2123869999999997</v>
      </c>
      <c r="P1452" s="24">
        <v>5.0691389999999998</v>
      </c>
      <c r="Q1452" s="24">
        <v>1.742281</v>
      </c>
      <c r="R1452" s="24">
        <v>1.4825999999999999</v>
      </c>
      <c r="T1452">
        <f t="shared" si="557"/>
        <v>0.24053599999999964</v>
      </c>
      <c r="U1452">
        <f t="shared" si="557"/>
        <v>0.1815800000000003</v>
      </c>
      <c r="V1452">
        <f t="shared" si="557"/>
        <v>4.2348000000000052E-2</v>
      </c>
      <c r="W1452">
        <f t="shared" si="557"/>
        <v>1.2834000000000012E-2</v>
      </c>
      <c r="X1452">
        <f t="shared" si="537"/>
        <v>0.1193245</v>
      </c>
      <c r="Y1452">
        <f t="shared" si="538"/>
        <v>5.4645511522752974E-2</v>
      </c>
      <c r="AA1452" s="24">
        <v>6.6834600000000002</v>
      </c>
      <c r="AB1452" s="24">
        <v>8.7767350000000004</v>
      </c>
      <c r="AC1452" s="24">
        <v>5.667618</v>
      </c>
      <c r="AD1452" s="24">
        <v>2.7707860000000002</v>
      </c>
      <c r="AF1452">
        <f t="shared" si="558"/>
        <v>0.18882599999999972</v>
      </c>
      <c r="AG1452">
        <f t="shared" si="558"/>
        <v>2.4941000000000102E-2</v>
      </c>
      <c r="AH1452">
        <f t="shared" si="558"/>
        <v>0.22890999999999995</v>
      </c>
      <c r="AI1452">
        <f t="shared" si="558"/>
        <v>7.3101000000000305E-2</v>
      </c>
      <c r="AJ1452">
        <f t="shared" si="539"/>
        <v>0.12894450000000002</v>
      </c>
      <c r="AK1452">
        <f t="shared" si="540"/>
        <v>4.7883643464304779E-2</v>
      </c>
      <c r="AM1452" s="24">
        <v>7.8788280000000004</v>
      </c>
      <c r="AN1452" s="24">
        <v>8.520490999999998</v>
      </c>
      <c r="AO1452" s="24">
        <v>1.3529387000000002</v>
      </c>
      <c r="AP1452" s="24">
        <v>3.9066689999999999</v>
      </c>
      <c r="AR1452">
        <f t="shared" si="553"/>
        <v>0.20536000000000065</v>
      </c>
      <c r="AS1452">
        <f t="shared" si="554"/>
        <v>0.27682599999999979</v>
      </c>
      <c r="AT1452">
        <f t="shared" si="555"/>
        <v>1.3522000000000034E-2</v>
      </c>
      <c r="AU1452">
        <f t="shared" si="556"/>
        <v>4.4350000000000112E-2</v>
      </c>
      <c r="AV1452">
        <f t="shared" si="545"/>
        <v>0.13501450000000015</v>
      </c>
      <c r="AW1452">
        <f t="shared" si="546"/>
        <v>6.3271551018210387E-2</v>
      </c>
    </row>
    <row r="1453" spans="1:49" x14ac:dyDescent="0.35">
      <c r="A1453" s="24" t="s">
        <v>2995</v>
      </c>
      <c r="B1453" s="24" t="s">
        <v>2996</v>
      </c>
      <c r="C1453" s="24">
        <v>11.841877</v>
      </c>
      <c r="D1453" s="24">
        <v>7.0216609999999999</v>
      </c>
      <c r="E1453" s="24">
        <v>1.9657100000000001</v>
      </c>
      <c r="F1453" s="24">
        <v>2.9788070000000002</v>
      </c>
      <c r="H1453">
        <f t="shared" si="549"/>
        <v>0.1150500000000001</v>
      </c>
      <c r="I1453">
        <f t="shared" si="550"/>
        <v>0.4373560000000003</v>
      </c>
      <c r="J1453">
        <f t="shared" si="551"/>
        <v>2.4816000000000171E-2</v>
      </c>
      <c r="K1453">
        <f t="shared" si="552"/>
        <v>2.3619999999997532E-3</v>
      </c>
      <c r="L1453">
        <f t="shared" si="535"/>
        <v>0.14489600000000008</v>
      </c>
      <c r="M1453">
        <f t="shared" si="536"/>
        <v>0.10048166618509742</v>
      </c>
      <c r="O1453" s="24">
        <v>6.2125329999999996</v>
      </c>
      <c r="P1453" s="24">
        <v>5.0816270000000001</v>
      </c>
      <c r="Q1453" s="24">
        <v>1.742281</v>
      </c>
      <c r="R1453" s="24">
        <v>1.485088</v>
      </c>
      <c r="T1453">
        <f t="shared" si="557"/>
        <v>0.24068199999999962</v>
      </c>
      <c r="U1453">
        <f t="shared" si="557"/>
        <v>0.19406800000000057</v>
      </c>
      <c r="V1453">
        <f t="shared" si="557"/>
        <v>4.2348000000000052E-2</v>
      </c>
      <c r="W1453">
        <f t="shared" si="557"/>
        <v>1.5322000000000058E-2</v>
      </c>
      <c r="X1453">
        <f t="shared" si="537"/>
        <v>0.12310500000000008</v>
      </c>
      <c r="Y1453">
        <f t="shared" si="538"/>
        <v>5.5526995263565256E-2</v>
      </c>
      <c r="AA1453" s="24">
        <v>6.6840840000000004</v>
      </c>
      <c r="AB1453" s="24">
        <v>8.7786500000000007</v>
      </c>
      <c r="AC1453" s="24">
        <v>5.6708509999999999</v>
      </c>
      <c r="AD1453" s="24">
        <v>2.7707860000000002</v>
      </c>
      <c r="AF1453">
        <f t="shared" si="558"/>
        <v>0.1894499999999999</v>
      </c>
      <c r="AG1453">
        <f t="shared" si="558"/>
        <v>2.6856000000000435E-2</v>
      </c>
      <c r="AH1453">
        <f t="shared" si="558"/>
        <v>0.23214299999999977</v>
      </c>
      <c r="AI1453">
        <f t="shared" si="558"/>
        <v>7.3101000000000305E-2</v>
      </c>
      <c r="AJ1453">
        <f t="shared" si="539"/>
        <v>0.1303875000000001</v>
      </c>
      <c r="AK1453">
        <f t="shared" si="540"/>
        <v>4.8169038518014712E-2</v>
      </c>
      <c r="AM1453" s="24">
        <v>7.8788280000000004</v>
      </c>
      <c r="AN1453" s="24">
        <v>8.5305209999999985</v>
      </c>
      <c r="AO1453" s="24">
        <v>1.3532897000000004</v>
      </c>
      <c r="AP1453" s="24">
        <v>3.95268</v>
      </c>
      <c r="AR1453">
        <f t="shared" si="553"/>
        <v>0.20536000000000065</v>
      </c>
      <c r="AS1453">
        <f t="shared" si="554"/>
        <v>0.28685600000000022</v>
      </c>
      <c r="AT1453">
        <f t="shared" si="555"/>
        <v>1.3873000000000246E-2</v>
      </c>
      <c r="AU1453">
        <f t="shared" si="556"/>
        <v>9.0361000000000136E-2</v>
      </c>
      <c r="AV1453">
        <f t="shared" si="545"/>
        <v>0.14911250000000031</v>
      </c>
      <c r="AW1453">
        <f t="shared" si="546"/>
        <v>6.0469354608346897E-2</v>
      </c>
    </row>
    <row r="1454" spans="1:49" x14ac:dyDescent="0.35">
      <c r="A1454" s="24" t="s">
        <v>2997</v>
      </c>
      <c r="B1454" s="24" t="s">
        <v>2998</v>
      </c>
      <c r="C1454" s="24">
        <v>11.841877</v>
      </c>
      <c r="D1454" s="24">
        <v>7.0695670000000002</v>
      </c>
      <c r="E1454" s="24">
        <v>1.969503</v>
      </c>
      <c r="F1454" s="24">
        <v>3.0076740000000002</v>
      </c>
      <c r="H1454">
        <f t="shared" si="549"/>
        <v>0.1150500000000001</v>
      </c>
      <c r="I1454">
        <f t="shared" si="550"/>
        <v>0.48526200000000053</v>
      </c>
      <c r="J1454">
        <f t="shared" si="551"/>
        <v>2.8609000000000107E-2</v>
      </c>
      <c r="K1454">
        <f t="shared" si="552"/>
        <v>3.1228999999999729E-2</v>
      </c>
      <c r="L1454">
        <f t="shared" si="535"/>
        <v>0.16503750000000011</v>
      </c>
      <c r="M1454">
        <f t="shared" si="536"/>
        <v>0.10861243438675287</v>
      </c>
      <c r="O1454" s="24">
        <v>6.2377649999999996</v>
      </c>
      <c r="P1454" s="24">
        <v>5.1574999999999998</v>
      </c>
      <c r="Q1454" s="24">
        <v>1.7562849999999999</v>
      </c>
      <c r="R1454" s="24">
        <v>1.512319</v>
      </c>
      <c r="T1454">
        <f t="shared" si="557"/>
        <v>0.26591399999999954</v>
      </c>
      <c r="U1454">
        <f t="shared" si="557"/>
        <v>0.26994100000000021</v>
      </c>
      <c r="V1454">
        <f t="shared" si="557"/>
        <v>5.6351999999999958E-2</v>
      </c>
      <c r="W1454">
        <f t="shared" si="557"/>
        <v>4.2553000000000063E-2</v>
      </c>
      <c r="X1454">
        <f t="shared" si="537"/>
        <v>0.15868999999999994</v>
      </c>
      <c r="Y1454">
        <f t="shared" si="538"/>
        <v>6.313651887642624E-2</v>
      </c>
      <c r="AA1454" s="24">
        <v>6.6863869999999999</v>
      </c>
      <c r="AB1454" s="24">
        <v>8.7786500000000007</v>
      </c>
      <c r="AC1454" s="24">
        <v>5.6894850000000003</v>
      </c>
      <c r="AD1454" s="24">
        <v>2.7707860000000002</v>
      </c>
      <c r="AF1454">
        <f t="shared" si="558"/>
        <v>0.1917529999999994</v>
      </c>
      <c r="AG1454">
        <f t="shared" si="558"/>
        <v>2.6856000000000435E-2</v>
      </c>
      <c r="AH1454">
        <f t="shared" si="558"/>
        <v>0.25077700000000025</v>
      </c>
      <c r="AI1454">
        <f t="shared" si="558"/>
        <v>7.3101000000000305E-2</v>
      </c>
      <c r="AJ1454">
        <f t="shared" si="539"/>
        <v>0.1356217500000001</v>
      </c>
      <c r="AK1454">
        <f t="shared" si="540"/>
        <v>5.1760893686538627E-2</v>
      </c>
      <c r="AM1454" s="24">
        <v>7.8788280000000004</v>
      </c>
      <c r="AN1454" s="24">
        <v>8.5317009999999982</v>
      </c>
      <c r="AO1454" s="24">
        <v>1.3892707</v>
      </c>
      <c r="AP1454" s="24">
        <v>3.9988860000000002</v>
      </c>
      <c r="AR1454">
        <f t="shared" si="553"/>
        <v>0.20536000000000065</v>
      </c>
      <c r="AS1454">
        <f t="shared" si="554"/>
        <v>0.28803599999999996</v>
      </c>
      <c r="AT1454">
        <f t="shared" si="555"/>
        <v>4.9853999999999843E-2</v>
      </c>
      <c r="AU1454">
        <f t="shared" si="556"/>
        <v>0.13656700000000033</v>
      </c>
      <c r="AV1454">
        <f t="shared" si="545"/>
        <v>0.1699542500000002</v>
      </c>
      <c r="AW1454">
        <f t="shared" si="546"/>
        <v>5.0609325004349129E-2</v>
      </c>
    </row>
    <row r="1455" spans="1:49" x14ac:dyDescent="0.35">
      <c r="A1455" s="24" t="s">
        <v>2999</v>
      </c>
      <c r="B1455" s="24" t="s">
        <v>3000</v>
      </c>
      <c r="C1455" s="24">
        <v>11.858287000000001</v>
      </c>
      <c r="D1455" s="24">
        <v>7.1184000000000003</v>
      </c>
      <c r="E1455" s="24">
        <v>1.9768699999999999</v>
      </c>
      <c r="F1455" s="24">
        <v>3.0592440000000001</v>
      </c>
      <c r="H1455">
        <f t="shared" si="549"/>
        <v>0.13146000000000058</v>
      </c>
      <c r="I1455">
        <f t="shared" si="550"/>
        <v>0.53409500000000065</v>
      </c>
      <c r="J1455">
        <f t="shared" si="551"/>
        <v>3.5976000000000008E-2</v>
      </c>
      <c r="K1455">
        <f t="shared" si="552"/>
        <v>8.2798999999999623E-2</v>
      </c>
      <c r="L1455">
        <f t="shared" si="535"/>
        <v>0.19608250000000021</v>
      </c>
      <c r="M1455">
        <f t="shared" si="536"/>
        <v>0.11434442136844006</v>
      </c>
      <c r="O1455" s="24">
        <v>6.281396</v>
      </c>
      <c r="P1455" s="24">
        <v>5.184615</v>
      </c>
      <c r="Q1455" s="24">
        <v>1.811107</v>
      </c>
      <c r="R1455" s="24">
        <v>1.5316369999999999</v>
      </c>
      <c r="T1455">
        <f t="shared" si="557"/>
        <v>0.30954499999999996</v>
      </c>
      <c r="U1455">
        <f t="shared" si="557"/>
        <v>0.29705600000000043</v>
      </c>
      <c r="V1455">
        <f t="shared" si="557"/>
        <v>0.11117400000000011</v>
      </c>
      <c r="W1455">
        <f t="shared" si="557"/>
        <v>6.1871000000000009E-2</v>
      </c>
      <c r="X1455">
        <f t="shared" si="537"/>
        <v>0.19491150000000013</v>
      </c>
      <c r="Y1455">
        <f t="shared" si="538"/>
        <v>6.3433746111592734E-2</v>
      </c>
      <c r="AA1455" s="24">
        <v>6.6899870000000004</v>
      </c>
      <c r="AB1455" s="24">
        <v>8.7786500000000007</v>
      </c>
      <c r="AC1455" s="24">
        <v>5.6920130000000002</v>
      </c>
      <c r="AD1455" s="24">
        <v>2.771083</v>
      </c>
      <c r="AF1455">
        <f t="shared" si="558"/>
        <v>0.19535299999999989</v>
      </c>
      <c r="AG1455">
        <f t="shared" si="558"/>
        <v>2.6856000000000435E-2</v>
      </c>
      <c r="AH1455">
        <f t="shared" si="558"/>
        <v>0.25330500000000011</v>
      </c>
      <c r="AI1455">
        <f t="shared" si="558"/>
        <v>7.3398000000000074E-2</v>
      </c>
      <c r="AJ1455">
        <f t="shared" si="539"/>
        <v>0.13722800000000013</v>
      </c>
      <c r="AK1455">
        <f t="shared" si="540"/>
        <v>5.2526685946288225E-2</v>
      </c>
      <c r="AM1455" s="24">
        <v>7.8788280000000004</v>
      </c>
      <c r="AN1455" s="24">
        <v>8.6337509999999984</v>
      </c>
      <c r="AO1455" s="24">
        <v>1.4478207000000003</v>
      </c>
      <c r="AP1455" s="24">
        <v>4.0450920000000004</v>
      </c>
      <c r="AR1455">
        <f t="shared" si="553"/>
        <v>0.20536000000000065</v>
      </c>
      <c r="AS1455">
        <f t="shared" si="554"/>
        <v>0.39008600000000015</v>
      </c>
      <c r="AT1455">
        <f t="shared" si="555"/>
        <v>0.10840400000000017</v>
      </c>
      <c r="AU1455">
        <f t="shared" si="556"/>
        <v>0.18277300000000052</v>
      </c>
      <c r="AV1455">
        <f t="shared" si="545"/>
        <v>0.22165575000000037</v>
      </c>
      <c r="AW1455">
        <f t="shared" si="546"/>
        <v>5.9841546123039206E-2</v>
      </c>
    </row>
    <row r="1456" spans="1:49" x14ac:dyDescent="0.35">
      <c r="A1456" s="24" t="s">
        <v>3001</v>
      </c>
      <c r="B1456" s="24" t="s">
        <v>3002</v>
      </c>
      <c r="C1456" s="24">
        <v>11.914577000000001</v>
      </c>
      <c r="D1456" s="24">
        <v>7.24756</v>
      </c>
      <c r="E1456" s="24">
        <v>1.983382</v>
      </c>
      <c r="F1456" s="24">
        <v>3.1091810000000004</v>
      </c>
      <c r="H1456">
        <f t="shared" si="549"/>
        <v>0.18775000000000119</v>
      </c>
      <c r="I1456">
        <f t="shared" si="550"/>
        <v>0.66325500000000037</v>
      </c>
      <c r="J1456">
        <f t="shared" si="551"/>
        <v>4.2488000000000081E-2</v>
      </c>
      <c r="K1456">
        <f t="shared" si="552"/>
        <v>0.13273599999999997</v>
      </c>
      <c r="L1456">
        <f t="shared" si="535"/>
        <v>0.2565572500000004</v>
      </c>
      <c r="M1456">
        <f t="shared" si="536"/>
        <v>0.13883288613015712</v>
      </c>
      <c r="O1456" s="24">
        <v>6.3250000000000002</v>
      </c>
      <c r="P1456" s="24">
        <v>5.184615</v>
      </c>
      <c r="Q1456" s="24">
        <v>1.8683509999999999</v>
      </c>
      <c r="R1456" s="24">
        <v>1.5317400000000001</v>
      </c>
      <c r="T1456">
        <f t="shared" si="557"/>
        <v>0.35314900000000016</v>
      </c>
      <c r="U1456">
        <f t="shared" si="557"/>
        <v>0.29705600000000043</v>
      </c>
      <c r="V1456">
        <f t="shared" si="557"/>
        <v>0.16841799999999996</v>
      </c>
      <c r="W1456">
        <f t="shared" si="557"/>
        <v>6.1974000000000196E-2</v>
      </c>
      <c r="X1456">
        <f t="shared" si="537"/>
        <v>0.22014925000000019</v>
      </c>
      <c r="Y1456">
        <f t="shared" si="538"/>
        <v>6.5382919300297132E-2</v>
      </c>
      <c r="AA1456" s="24">
        <v>6.7616709999999998</v>
      </c>
      <c r="AB1456" s="24">
        <v>8.7786500000000007</v>
      </c>
      <c r="AC1456" s="24">
        <v>5.6920130000000002</v>
      </c>
      <c r="AD1456" s="24">
        <v>2.7914970000000001</v>
      </c>
      <c r="AF1456">
        <f t="shared" si="558"/>
        <v>0.2670369999999993</v>
      </c>
      <c r="AG1456">
        <f t="shared" si="558"/>
        <v>2.6856000000000435E-2</v>
      </c>
      <c r="AH1456">
        <f t="shared" si="558"/>
        <v>0.25330500000000011</v>
      </c>
      <c r="AI1456">
        <f t="shared" si="558"/>
        <v>9.3812000000000229E-2</v>
      </c>
      <c r="AJ1456">
        <f t="shared" si="539"/>
        <v>0.16025250000000002</v>
      </c>
      <c r="AK1456">
        <f t="shared" si="540"/>
        <v>5.9351118670305153E-2</v>
      </c>
      <c r="AM1456" s="24">
        <v>7.8788280000000004</v>
      </c>
      <c r="AN1456" s="24">
        <v>8.6719409999999986</v>
      </c>
      <c r="AO1456" s="24">
        <v>1.4670117</v>
      </c>
      <c r="AP1456" s="24">
        <v>4.0795960000000004</v>
      </c>
      <c r="AR1456">
        <f t="shared" si="553"/>
        <v>0.20536000000000065</v>
      </c>
      <c r="AS1456">
        <f t="shared" si="554"/>
        <v>0.42827600000000032</v>
      </c>
      <c r="AT1456">
        <f t="shared" si="555"/>
        <v>0.1275949999999999</v>
      </c>
      <c r="AU1456">
        <f t="shared" si="556"/>
        <v>0.21727700000000061</v>
      </c>
      <c r="AV1456">
        <f t="shared" si="545"/>
        <v>0.24462700000000037</v>
      </c>
      <c r="AW1456">
        <f t="shared" si="546"/>
        <v>6.4364433769745877E-2</v>
      </c>
    </row>
    <row r="1457" spans="1:49" x14ac:dyDescent="0.35">
      <c r="A1457" s="24" t="s">
        <v>3003</v>
      </c>
      <c r="B1457" s="24" t="s">
        <v>3004</v>
      </c>
      <c r="C1457" s="24">
        <v>11.972657000000002</v>
      </c>
      <c r="D1457" s="24">
        <v>7.2691759999999999</v>
      </c>
      <c r="E1457" s="24">
        <v>2.0053239999999999</v>
      </c>
      <c r="F1457" s="24">
        <v>3.1240390000000002</v>
      </c>
      <c r="H1457">
        <f t="shared" si="549"/>
        <v>0.24583000000000155</v>
      </c>
      <c r="I1457">
        <f t="shared" si="550"/>
        <v>0.68487100000000023</v>
      </c>
      <c r="J1457">
        <f t="shared" si="551"/>
        <v>6.4429999999999987E-2</v>
      </c>
      <c r="K1457">
        <f t="shared" si="552"/>
        <v>0.14759399999999978</v>
      </c>
      <c r="L1457">
        <f t="shared" si="535"/>
        <v>0.28568125000000039</v>
      </c>
      <c r="M1457">
        <f t="shared" si="536"/>
        <v>0.13813060934937332</v>
      </c>
      <c r="O1457" s="24">
        <v>6.3530389999999999</v>
      </c>
      <c r="P1457" s="24">
        <v>5.184615</v>
      </c>
      <c r="Q1457" s="24">
        <v>1.8974789999999999</v>
      </c>
      <c r="R1457" s="24">
        <v>1.5317400000000001</v>
      </c>
      <c r="T1457">
        <f t="shared" si="557"/>
        <v>0.38118799999999986</v>
      </c>
      <c r="U1457">
        <f t="shared" si="557"/>
        <v>0.29705600000000043</v>
      </c>
      <c r="V1457">
        <f t="shared" si="557"/>
        <v>0.197546</v>
      </c>
      <c r="W1457">
        <f t="shared" si="557"/>
        <v>6.1974000000000196E-2</v>
      </c>
      <c r="X1457">
        <f t="shared" si="537"/>
        <v>0.23444100000000012</v>
      </c>
      <c r="Y1457">
        <f t="shared" si="538"/>
        <v>6.8654586729511358E-2</v>
      </c>
      <c r="AA1457" s="24">
        <v>6.8567629999999999</v>
      </c>
      <c r="AB1457" s="24">
        <v>8.7786500000000007</v>
      </c>
      <c r="AC1457" s="24">
        <v>5.6920130000000002</v>
      </c>
      <c r="AD1457" s="24">
        <v>2.824112</v>
      </c>
      <c r="AF1457">
        <f t="shared" si="558"/>
        <v>0.36212899999999948</v>
      </c>
      <c r="AG1457">
        <f t="shared" si="558"/>
        <v>2.6856000000000435E-2</v>
      </c>
      <c r="AH1457">
        <f t="shared" si="558"/>
        <v>0.25330500000000011</v>
      </c>
      <c r="AI1457">
        <f t="shared" si="558"/>
        <v>0.12642700000000007</v>
      </c>
      <c r="AJ1457">
        <f t="shared" si="539"/>
        <v>0.19217925000000002</v>
      </c>
      <c r="AK1457">
        <f t="shared" si="540"/>
        <v>7.318607005932988E-2</v>
      </c>
      <c r="AM1457" s="24">
        <v>7.8868790000000004</v>
      </c>
      <c r="AN1457" s="24">
        <v>8.6719409999999986</v>
      </c>
      <c r="AO1457" s="24">
        <v>1.4670117</v>
      </c>
      <c r="AP1457" s="24">
        <v>4.0815169999999998</v>
      </c>
      <c r="AR1457">
        <f t="shared" si="553"/>
        <v>0.21341100000000068</v>
      </c>
      <c r="AS1457">
        <f t="shared" si="554"/>
        <v>0.42827600000000032</v>
      </c>
      <c r="AT1457">
        <f t="shared" si="555"/>
        <v>0.1275949999999999</v>
      </c>
      <c r="AU1457">
        <f t="shared" si="556"/>
        <v>0.219198</v>
      </c>
      <c r="AV1457">
        <f t="shared" si="545"/>
        <v>0.24712000000000023</v>
      </c>
      <c r="AW1457">
        <f t="shared" si="546"/>
        <v>6.3913780938333969E-2</v>
      </c>
    </row>
    <row r="1458" spans="1:49" x14ac:dyDescent="0.35">
      <c r="A1458" s="24" t="s">
        <v>3005</v>
      </c>
      <c r="B1458" s="24" t="s">
        <v>3006</v>
      </c>
      <c r="C1458" s="24">
        <v>12.030726999999999</v>
      </c>
      <c r="D1458" s="24">
        <v>7.2691759999999999</v>
      </c>
      <c r="E1458" s="24">
        <v>2.0441440000000002</v>
      </c>
      <c r="F1458" s="24">
        <v>3.1262650000000001</v>
      </c>
      <c r="H1458">
        <f t="shared" si="549"/>
        <v>0.30389999999999873</v>
      </c>
      <c r="I1458">
        <f t="shared" si="550"/>
        <v>0.68487100000000023</v>
      </c>
      <c r="J1458">
        <f t="shared" si="551"/>
        <v>0.10325000000000029</v>
      </c>
      <c r="K1458">
        <f t="shared" si="552"/>
        <v>0.14981999999999962</v>
      </c>
      <c r="L1458">
        <f t="shared" si="535"/>
        <v>0.31046024999999972</v>
      </c>
      <c r="M1458">
        <f t="shared" si="536"/>
        <v>0.13196206027388774</v>
      </c>
      <c r="O1458" s="24">
        <v>6.3917869999999999</v>
      </c>
      <c r="P1458" s="24">
        <v>5.184615</v>
      </c>
      <c r="Q1458" s="24">
        <v>1.9278299999999999</v>
      </c>
      <c r="R1458" s="24">
        <v>1.5317400000000001</v>
      </c>
      <c r="T1458">
        <f t="shared" si="557"/>
        <v>0.41993599999999986</v>
      </c>
      <c r="U1458">
        <f t="shared" si="557"/>
        <v>0.29705600000000043</v>
      </c>
      <c r="V1458">
        <f t="shared" si="557"/>
        <v>0.22789700000000002</v>
      </c>
      <c r="W1458">
        <f t="shared" si="557"/>
        <v>6.1974000000000196E-2</v>
      </c>
      <c r="X1458">
        <f t="shared" si="537"/>
        <v>0.25171575000000013</v>
      </c>
      <c r="Y1458">
        <f t="shared" si="538"/>
        <v>7.4678787329887003E-2</v>
      </c>
      <c r="AA1458" s="24">
        <v>6.8860609999999998</v>
      </c>
      <c r="AB1458" s="24">
        <v>8.7786500000000007</v>
      </c>
      <c r="AC1458" s="24">
        <v>5.6920130000000002</v>
      </c>
      <c r="AD1458" s="24">
        <v>2.8417509999999999</v>
      </c>
      <c r="AF1458">
        <f t="shared" si="558"/>
        <v>0.3914269999999993</v>
      </c>
      <c r="AG1458">
        <f t="shared" si="558"/>
        <v>2.6856000000000435E-2</v>
      </c>
      <c r="AH1458">
        <f t="shared" si="558"/>
        <v>0.25330500000000011</v>
      </c>
      <c r="AI1458">
        <f t="shared" si="558"/>
        <v>0.14406600000000003</v>
      </c>
      <c r="AJ1458">
        <f t="shared" si="539"/>
        <v>0.20391349999999997</v>
      </c>
      <c r="AK1458">
        <f t="shared" si="540"/>
        <v>7.7745264870279815E-2</v>
      </c>
      <c r="AM1458" s="24">
        <v>7.9491610000000001</v>
      </c>
      <c r="AN1458" s="24">
        <v>8.6719409999999986</v>
      </c>
      <c r="AO1458" s="24">
        <v>1.4670117</v>
      </c>
      <c r="AP1458" s="24">
        <v>4.0815169999999998</v>
      </c>
      <c r="AR1458">
        <f t="shared" si="553"/>
        <v>0.27569300000000041</v>
      </c>
      <c r="AS1458">
        <f t="shared" si="554"/>
        <v>0.42827600000000032</v>
      </c>
      <c r="AT1458">
        <f t="shared" si="555"/>
        <v>0.1275949999999999</v>
      </c>
      <c r="AU1458">
        <f t="shared" si="556"/>
        <v>0.219198</v>
      </c>
      <c r="AV1458">
        <f t="shared" si="545"/>
        <v>0.26269050000000016</v>
      </c>
      <c r="AW1458">
        <f t="shared" si="546"/>
        <v>6.3067433812943552E-2</v>
      </c>
    </row>
    <row r="1459" spans="1:49" x14ac:dyDescent="0.35">
      <c r="A1459" s="24" t="s">
        <v>3007</v>
      </c>
      <c r="B1459" s="24" t="s">
        <v>3008</v>
      </c>
      <c r="C1459" s="24">
        <v>12.063607000000001</v>
      </c>
      <c r="D1459" s="24">
        <v>7.2691759999999999</v>
      </c>
      <c r="E1459" s="24">
        <v>2.045604</v>
      </c>
      <c r="F1459" s="24">
        <v>3.1263120000000004</v>
      </c>
      <c r="H1459">
        <f t="shared" si="549"/>
        <v>0.33678000000000097</v>
      </c>
      <c r="I1459">
        <f t="shared" si="550"/>
        <v>0.68487100000000023</v>
      </c>
      <c r="J1459">
        <f t="shared" si="551"/>
        <v>0.10471000000000008</v>
      </c>
      <c r="K1459">
        <f t="shared" si="552"/>
        <v>0.14986699999999997</v>
      </c>
      <c r="L1459">
        <f t="shared" si="535"/>
        <v>0.31905700000000031</v>
      </c>
      <c r="M1459">
        <f t="shared" si="536"/>
        <v>0.13187869420860476</v>
      </c>
      <c r="O1459" s="24">
        <v>6.4873010000000004</v>
      </c>
      <c r="P1459" s="24">
        <v>5.184615</v>
      </c>
      <c r="Q1459" s="24">
        <v>1.947033</v>
      </c>
      <c r="R1459" s="24">
        <v>1.5317400000000001</v>
      </c>
      <c r="T1459">
        <f t="shared" si="557"/>
        <v>0.51545000000000041</v>
      </c>
      <c r="U1459">
        <f t="shared" si="557"/>
        <v>0.29705600000000043</v>
      </c>
      <c r="V1459">
        <f t="shared" si="557"/>
        <v>0.2471000000000001</v>
      </c>
      <c r="W1459">
        <f t="shared" si="557"/>
        <v>6.1974000000000196E-2</v>
      </c>
      <c r="X1459">
        <f t="shared" si="537"/>
        <v>0.28039500000000028</v>
      </c>
      <c r="Y1459">
        <f t="shared" si="538"/>
        <v>9.3249098392424207E-2</v>
      </c>
      <c r="AA1459" s="24">
        <v>6.9134609999999999</v>
      </c>
      <c r="AB1459" s="24">
        <v>8.7997390000000006</v>
      </c>
      <c r="AC1459" s="24">
        <v>5.706931</v>
      </c>
      <c r="AD1459" s="24">
        <v>2.8417789999999998</v>
      </c>
      <c r="AF1459">
        <f t="shared" si="558"/>
        <v>0.41882699999999939</v>
      </c>
      <c r="AG1459">
        <f t="shared" si="558"/>
        <v>4.7945000000000348E-2</v>
      </c>
      <c r="AH1459">
        <f t="shared" si="558"/>
        <v>0.26822299999999988</v>
      </c>
      <c r="AI1459">
        <f t="shared" si="558"/>
        <v>0.14409399999999994</v>
      </c>
      <c r="AJ1459">
        <f t="shared" si="539"/>
        <v>0.21977224999999989</v>
      </c>
      <c r="AK1459">
        <f t="shared" si="540"/>
        <v>8.0219526944685593E-2</v>
      </c>
      <c r="AM1459" s="24">
        <v>8.0215449999999997</v>
      </c>
      <c r="AN1459" s="24">
        <v>8.6719409999999986</v>
      </c>
      <c r="AO1459" s="24">
        <v>1.4670117</v>
      </c>
      <c r="AP1459" s="24">
        <v>4.0815169999999998</v>
      </c>
      <c r="AR1459">
        <f t="shared" si="553"/>
        <v>0.34807699999999997</v>
      </c>
      <c r="AS1459">
        <f t="shared" si="554"/>
        <v>0.42827600000000032</v>
      </c>
      <c r="AT1459">
        <f t="shared" si="555"/>
        <v>0.1275949999999999</v>
      </c>
      <c r="AU1459">
        <f t="shared" si="556"/>
        <v>0.219198</v>
      </c>
      <c r="AV1459">
        <f t="shared" si="545"/>
        <v>0.28078650000000005</v>
      </c>
      <c r="AW1459">
        <f t="shared" si="546"/>
        <v>6.6796920466066487E-2</v>
      </c>
    </row>
    <row r="1460" spans="1:49" x14ac:dyDescent="0.35">
      <c r="A1460" s="24" t="s">
        <v>3009</v>
      </c>
      <c r="B1460" s="24" t="s">
        <v>3010</v>
      </c>
      <c r="C1460" s="24">
        <v>12.093817000000001</v>
      </c>
      <c r="D1460" s="24">
        <v>7.2691759999999999</v>
      </c>
      <c r="E1460" s="24">
        <v>2.045604</v>
      </c>
      <c r="F1460" s="24">
        <v>3.1263120000000004</v>
      </c>
      <c r="H1460">
        <f t="shared" si="549"/>
        <v>0.36699000000000126</v>
      </c>
      <c r="I1460">
        <f t="shared" si="550"/>
        <v>0.68487100000000023</v>
      </c>
      <c r="J1460">
        <f t="shared" si="551"/>
        <v>0.10471000000000008</v>
      </c>
      <c r="K1460">
        <f t="shared" si="552"/>
        <v>0.14986699999999997</v>
      </c>
      <c r="L1460">
        <f t="shared" si="535"/>
        <v>0.32660950000000039</v>
      </c>
      <c r="M1460">
        <f t="shared" si="536"/>
        <v>0.13243211675200503</v>
      </c>
      <c r="O1460" s="24">
        <v>6.7067889999999997</v>
      </c>
      <c r="P1460" s="24">
        <v>5.184615</v>
      </c>
      <c r="Q1460" s="24">
        <v>1.9538219999999999</v>
      </c>
      <c r="R1460" s="24">
        <v>1.5317400000000001</v>
      </c>
      <c r="T1460">
        <f t="shared" si="557"/>
        <v>0.73493799999999965</v>
      </c>
      <c r="U1460">
        <f t="shared" si="557"/>
        <v>0.29705600000000043</v>
      </c>
      <c r="V1460">
        <f t="shared" si="557"/>
        <v>0.25388900000000003</v>
      </c>
      <c r="W1460">
        <f t="shared" si="557"/>
        <v>6.1974000000000196E-2</v>
      </c>
      <c r="X1460">
        <f t="shared" si="537"/>
        <v>0.33696425000000008</v>
      </c>
      <c r="Y1460">
        <f t="shared" si="538"/>
        <v>0.14215511154625829</v>
      </c>
      <c r="AA1460" s="24">
        <v>7.3579600000000003</v>
      </c>
      <c r="AB1460" s="24">
        <v>9.0735440000000001</v>
      </c>
      <c r="AC1460" s="24">
        <v>5.7510810000000001</v>
      </c>
      <c r="AD1460" s="24">
        <v>2.8417789999999998</v>
      </c>
      <c r="AF1460">
        <f t="shared" si="558"/>
        <v>0.86332599999999982</v>
      </c>
      <c r="AG1460">
        <f t="shared" si="558"/>
        <v>0.32174999999999976</v>
      </c>
      <c r="AH1460">
        <f t="shared" si="558"/>
        <v>0.31237300000000001</v>
      </c>
      <c r="AI1460">
        <f t="shared" si="558"/>
        <v>0.14409399999999994</v>
      </c>
      <c r="AJ1460">
        <f t="shared" si="539"/>
        <v>0.41038574999999988</v>
      </c>
      <c r="AK1460">
        <f t="shared" si="540"/>
        <v>0.15639931839385521</v>
      </c>
      <c r="AM1460" s="24">
        <v>8.0773720000000004</v>
      </c>
      <c r="AN1460" s="24">
        <v>8.6719409999999986</v>
      </c>
      <c r="AO1460" s="24">
        <v>1.4711817000000003</v>
      </c>
      <c r="AP1460" s="24">
        <v>4.0815169999999998</v>
      </c>
      <c r="AR1460">
        <f t="shared" si="553"/>
        <v>0.40390400000000071</v>
      </c>
      <c r="AS1460">
        <f t="shared" si="554"/>
        <v>0.42827600000000032</v>
      </c>
      <c r="AT1460">
        <f t="shared" si="555"/>
        <v>0.13176500000000013</v>
      </c>
      <c r="AU1460">
        <f t="shared" si="556"/>
        <v>0.219198</v>
      </c>
      <c r="AV1460">
        <f t="shared" si="545"/>
        <v>0.29578575000000029</v>
      </c>
      <c r="AW1460">
        <f t="shared" si="546"/>
        <v>7.1886317780663345E-2</v>
      </c>
    </row>
    <row r="1461" spans="1:49" x14ac:dyDescent="0.35">
      <c r="A1461" s="24" t="s">
        <v>3011</v>
      </c>
      <c r="B1461" s="24" t="s">
        <v>3012</v>
      </c>
      <c r="C1461" s="24">
        <v>12.208836999999999</v>
      </c>
      <c r="D1461" s="24">
        <v>7.2691759999999999</v>
      </c>
      <c r="E1461" s="24">
        <v>2.045604</v>
      </c>
      <c r="F1461" s="24">
        <v>3.1263120000000004</v>
      </c>
      <c r="H1461">
        <f t="shared" si="549"/>
        <v>0.48200999999999894</v>
      </c>
      <c r="I1461">
        <f t="shared" si="550"/>
        <v>0.68487100000000023</v>
      </c>
      <c r="J1461">
        <f t="shared" si="551"/>
        <v>0.10471000000000008</v>
      </c>
      <c r="K1461">
        <f t="shared" si="552"/>
        <v>0.14986699999999997</v>
      </c>
      <c r="L1461">
        <f t="shared" si="535"/>
        <v>0.35536449999999981</v>
      </c>
      <c r="M1461">
        <f t="shared" si="536"/>
        <v>0.13834453280638401</v>
      </c>
      <c r="O1461" s="24">
        <v>6.7834940000000001</v>
      </c>
      <c r="P1461" s="24">
        <v>5.184615</v>
      </c>
      <c r="Q1461" s="24">
        <v>1.9538219999999999</v>
      </c>
      <c r="R1461" s="24">
        <v>1.5317400000000001</v>
      </c>
      <c r="T1461">
        <f t="shared" si="557"/>
        <v>0.81164300000000011</v>
      </c>
      <c r="U1461">
        <f t="shared" si="557"/>
        <v>0.29705600000000043</v>
      </c>
      <c r="V1461">
        <f t="shared" si="557"/>
        <v>0.25388900000000003</v>
      </c>
      <c r="W1461">
        <f t="shared" si="557"/>
        <v>6.1974000000000196E-2</v>
      </c>
      <c r="X1461">
        <f t="shared" si="537"/>
        <v>0.35614050000000019</v>
      </c>
      <c r="Y1461">
        <f t="shared" si="538"/>
        <v>0.1601985238750657</v>
      </c>
      <c r="AA1461" s="24">
        <v>7.5604449999999996</v>
      </c>
      <c r="AB1461" s="24">
        <v>9.4154210000000003</v>
      </c>
      <c r="AC1461" s="24">
        <v>5.7959990000000001</v>
      </c>
      <c r="AD1461" s="24">
        <v>2.8417789999999998</v>
      </c>
      <c r="AF1461">
        <f t="shared" si="558"/>
        <v>1.0658109999999992</v>
      </c>
      <c r="AG1461">
        <f t="shared" si="558"/>
        <v>0.66362699999999997</v>
      </c>
      <c r="AH1461">
        <f t="shared" si="558"/>
        <v>0.35729100000000003</v>
      </c>
      <c r="AI1461">
        <f t="shared" si="558"/>
        <v>0.14409399999999994</v>
      </c>
      <c r="AJ1461">
        <f t="shared" si="539"/>
        <v>0.55770574999999978</v>
      </c>
      <c r="AK1461">
        <f t="shared" si="540"/>
        <v>0.20013141683128055</v>
      </c>
      <c r="AM1461" s="24">
        <v>8.1006199999999993</v>
      </c>
      <c r="AN1461" s="24">
        <v>8.6777409999999993</v>
      </c>
      <c r="AO1461" s="24">
        <v>1.4790617000000004</v>
      </c>
      <c r="AP1461" s="24">
        <v>4.084708</v>
      </c>
      <c r="AR1461">
        <f t="shared" si="553"/>
        <v>0.42715199999999953</v>
      </c>
      <c r="AS1461">
        <f t="shared" si="554"/>
        <v>0.43407600000000102</v>
      </c>
      <c r="AT1461">
        <f t="shared" si="555"/>
        <v>0.13964500000000024</v>
      </c>
      <c r="AU1461">
        <f t="shared" si="556"/>
        <v>0.22238900000000017</v>
      </c>
      <c r="AV1461">
        <f t="shared" si="545"/>
        <v>0.30581550000000024</v>
      </c>
      <c r="AW1461">
        <f t="shared" si="546"/>
        <v>7.4019095545789212E-2</v>
      </c>
    </row>
    <row r="1462" spans="1:49" x14ac:dyDescent="0.35">
      <c r="A1462" s="24" t="s">
        <v>3013</v>
      </c>
      <c r="B1462" s="24" t="s">
        <v>3014</v>
      </c>
      <c r="C1462" s="24">
        <v>12.397566999999999</v>
      </c>
      <c r="D1462" s="24">
        <v>7.2691759999999999</v>
      </c>
      <c r="E1462" s="24">
        <v>2.045604</v>
      </c>
      <c r="F1462" s="24">
        <v>3.1263120000000004</v>
      </c>
      <c r="H1462">
        <f t="shared" si="549"/>
        <v>0.67073999999999856</v>
      </c>
      <c r="I1462">
        <f t="shared" si="550"/>
        <v>0.68487100000000023</v>
      </c>
      <c r="J1462">
        <f t="shared" si="551"/>
        <v>0.10471000000000008</v>
      </c>
      <c r="K1462">
        <f t="shared" si="552"/>
        <v>0.14986699999999997</v>
      </c>
      <c r="L1462">
        <f t="shared" si="535"/>
        <v>0.40254699999999971</v>
      </c>
      <c r="M1462">
        <f t="shared" si="536"/>
        <v>0.15921379420818602</v>
      </c>
      <c r="O1462" s="24">
        <v>6.7834940000000001</v>
      </c>
      <c r="P1462" s="24">
        <v>5.198391</v>
      </c>
      <c r="Q1462" s="24">
        <v>1.9538219999999999</v>
      </c>
      <c r="R1462" s="24">
        <v>1.5384949999999999</v>
      </c>
      <c r="T1462">
        <f t="shared" si="557"/>
        <v>0.81164300000000011</v>
      </c>
      <c r="U1462">
        <f t="shared" si="557"/>
        <v>0.31083200000000044</v>
      </c>
      <c r="V1462">
        <f t="shared" si="557"/>
        <v>0.25388900000000003</v>
      </c>
      <c r="W1462">
        <f t="shared" si="557"/>
        <v>6.872900000000004E-2</v>
      </c>
      <c r="X1462">
        <f t="shared" si="537"/>
        <v>0.36127325000000016</v>
      </c>
      <c r="Y1462">
        <f t="shared" si="538"/>
        <v>0.15876889566619307</v>
      </c>
      <c r="AA1462" s="24">
        <v>7.9519769999999994</v>
      </c>
      <c r="AB1462" s="24">
        <v>9.5318149999999999</v>
      </c>
      <c r="AC1462" s="24">
        <v>5.828894</v>
      </c>
      <c r="AD1462" s="24">
        <v>2.8443299999999998</v>
      </c>
      <c r="AF1462">
        <f t="shared" si="558"/>
        <v>1.4573429999999989</v>
      </c>
      <c r="AG1462">
        <f t="shared" si="558"/>
        <v>0.78002099999999963</v>
      </c>
      <c r="AH1462">
        <f t="shared" si="558"/>
        <v>0.39018599999999992</v>
      </c>
      <c r="AI1462">
        <f t="shared" si="558"/>
        <v>0.14664499999999991</v>
      </c>
      <c r="AJ1462">
        <f t="shared" si="539"/>
        <v>0.6935487499999996</v>
      </c>
      <c r="AK1462">
        <f t="shared" si="540"/>
        <v>0.2860640627850034</v>
      </c>
      <c r="AM1462" s="24">
        <v>8.1223559999999999</v>
      </c>
      <c r="AN1462" s="24">
        <v>8.7166709999999981</v>
      </c>
      <c r="AO1462" s="24">
        <v>1.4808757000000004</v>
      </c>
      <c r="AP1462" s="24">
        <v>4.1664719999999997</v>
      </c>
      <c r="AR1462">
        <f t="shared" si="553"/>
        <v>0.44888800000000018</v>
      </c>
      <c r="AS1462">
        <f t="shared" si="554"/>
        <v>0.47300599999999982</v>
      </c>
      <c r="AT1462">
        <f t="shared" si="555"/>
        <v>0.14145900000000022</v>
      </c>
      <c r="AU1462">
        <f t="shared" si="556"/>
        <v>0.3041529999999999</v>
      </c>
      <c r="AV1462">
        <f t="shared" si="545"/>
        <v>0.34187650000000003</v>
      </c>
      <c r="AW1462">
        <f t="shared" si="546"/>
        <v>7.6505252358362058E-2</v>
      </c>
    </row>
    <row r="1463" spans="1:49" x14ac:dyDescent="0.35">
      <c r="A1463" s="24" t="s">
        <v>3015</v>
      </c>
      <c r="B1463" s="24" t="s">
        <v>3016</v>
      </c>
      <c r="C1463" s="24">
        <v>12.414497000000001</v>
      </c>
      <c r="D1463" s="24">
        <v>7.2691759999999999</v>
      </c>
      <c r="E1463" s="24">
        <v>2.045604</v>
      </c>
      <c r="F1463" s="24">
        <v>3.1263120000000004</v>
      </c>
      <c r="H1463">
        <f t="shared" si="549"/>
        <v>0.68767000000000067</v>
      </c>
      <c r="I1463">
        <f t="shared" si="550"/>
        <v>0.68487100000000023</v>
      </c>
      <c r="J1463">
        <f t="shared" si="551"/>
        <v>0.10471000000000008</v>
      </c>
      <c r="K1463">
        <f t="shared" si="552"/>
        <v>0.14986699999999997</v>
      </c>
      <c r="L1463">
        <f t="shared" si="535"/>
        <v>0.40677950000000024</v>
      </c>
      <c r="M1463">
        <f t="shared" si="536"/>
        <v>0.16162826971402633</v>
      </c>
      <c r="O1463" s="24">
        <v>6.7834940000000001</v>
      </c>
      <c r="P1463" s="24">
        <v>5.2422779999999998</v>
      </c>
      <c r="Q1463" s="24">
        <v>1.9538219999999999</v>
      </c>
      <c r="R1463" s="24">
        <v>1.5585020000000001</v>
      </c>
      <c r="T1463">
        <f t="shared" si="557"/>
        <v>0.81164300000000011</v>
      </c>
      <c r="U1463">
        <f t="shared" si="557"/>
        <v>0.35471900000000023</v>
      </c>
      <c r="V1463">
        <f t="shared" si="557"/>
        <v>0.25388900000000003</v>
      </c>
      <c r="W1463">
        <f t="shared" si="557"/>
        <v>8.8736000000000148E-2</v>
      </c>
      <c r="X1463">
        <f t="shared" si="537"/>
        <v>0.37724675000000013</v>
      </c>
      <c r="Y1463">
        <f t="shared" si="538"/>
        <v>0.15482871958090494</v>
      </c>
      <c r="AA1463" s="24">
        <v>7.960795000000001</v>
      </c>
      <c r="AB1463" s="24">
        <v>9.5318149999999999</v>
      </c>
      <c r="AC1463" s="24">
        <v>5.8350600000000004</v>
      </c>
      <c r="AD1463" s="24">
        <v>2.861685</v>
      </c>
      <c r="AF1463">
        <f t="shared" si="558"/>
        <v>1.4661610000000005</v>
      </c>
      <c r="AG1463">
        <f t="shared" si="558"/>
        <v>0.78002099999999963</v>
      </c>
      <c r="AH1463">
        <f t="shared" si="558"/>
        <v>0.39635200000000026</v>
      </c>
      <c r="AI1463">
        <f t="shared" si="558"/>
        <v>0.16400000000000015</v>
      </c>
      <c r="AJ1463">
        <f t="shared" si="539"/>
        <v>0.70163350000000013</v>
      </c>
      <c r="AK1463">
        <f t="shared" si="540"/>
        <v>0.28473576537101331</v>
      </c>
      <c r="AM1463" s="24">
        <v>8.2110219999999998</v>
      </c>
      <c r="AN1463" s="24">
        <v>8.7355009999999993</v>
      </c>
      <c r="AO1463" s="24">
        <v>1.4808757000000004</v>
      </c>
      <c r="AP1463" s="24">
        <v>4.282057</v>
      </c>
      <c r="AR1463">
        <f t="shared" si="553"/>
        <v>0.53755400000000009</v>
      </c>
      <c r="AS1463">
        <f t="shared" si="554"/>
        <v>0.49183600000000105</v>
      </c>
      <c r="AT1463">
        <f t="shared" si="555"/>
        <v>0.14145900000000022</v>
      </c>
      <c r="AU1463">
        <f t="shared" si="556"/>
        <v>0.41973800000000017</v>
      </c>
      <c r="AV1463">
        <f t="shared" si="545"/>
        <v>0.39764675000000038</v>
      </c>
      <c r="AW1463">
        <f t="shared" si="546"/>
        <v>8.8772105225848871E-2</v>
      </c>
    </row>
    <row r="1464" spans="1:49" x14ac:dyDescent="0.35">
      <c r="A1464" s="24" t="s">
        <v>3017</v>
      </c>
      <c r="B1464" s="24" t="s">
        <v>3018</v>
      </c>
      <c r="C1464" s="24">
        <v>12.414497000000001</v>
      </c>
      <c r="D1464" s="24">
        <v>7.2691759999999999</v>
      </c>
      <c r="E1464" s="24">
        <v>2.0470069999999998</v>
      </c>
      <c r="F1464" s="24">
        <v>3.1263120000000004</v>
      </c>
      <c r="H1464">
        <f t="shared" si="549"/>
        <v>0.68767000000000067</v>
      </c>
      <c r="I1464">
        <f t="shared" si="550"/>
        <v>0.68487100000000023</v>
      </c>
      <c r="J1464">
        <f t="shared" si="551"/>
        <v>0.1061129999999999</v>
      </c>
      <c r="K1464">
        <f t="shared" si="552"/>
        <v>0.14986699999999997</v>
      </c>
      <c r="L1464">
        <f t="shared" si="535"/>
        <v>0.40713025000000019</v>
      </c>
      <c r="M1464">
        <f t="shared" si="536"/>
        <v>0.16140999559577845</v>
      </c>
      <c r="O1464" s="24">
        <v>6.7834940000000001</v>
      </c>
      <c r="P1464" s="24">
        <v>5.2536379999999996</v>
      </c>
      <c r="Q1464" s="24">
        <v>1.9538219999999999</v>
      </c>
      <c r="R1464" s="24">
        <v>1.5588059999999999</v>
      </c>
      <c r="T1464">
        <f t="shared" si="557"/>
        <v>0.81164300000000011</v>
      </c>
      <c r="U1464">
        <f t="shared" si="557"/>
        <v>0.36607900000000004</v>
      </c>
      <c r="V1464">
        <f t="shared" si="557"/>
        <v>0.25388900000000003</v>
      </c>
      <c r="W1464">
        <f t="shared" si="557"/>
        <v>8.9040000000000008E-2</v>
      </c>
      <c r="X1464">
        <f t="shared" si="537"/>
        <v>0.38016275000000005</v>
      </c>
      <c r="Y1464">
        <f t="shared" si="538"/>
        <v>0.15466929065502683</v>
      </c>
      <c r="AA1464" s="24">
        <v>7.960795000000001</v>
      </c>
      <c r="AB1464" s="24">
        <v>9.5318149999999999</v>
      </c>
      <c r="AC1464" s="24">
        <v>5.8897899999999996</v>
      </c>
      <c r="AD1464" s="24">
        <v>2.8814259999999998</v>
      </c>
      <c r="AF1464">
        <f t="shared" si="558"/>
        <v>1.4661610000000005</v>
      </c>
      <c r="AG1464">
        <f t="shared" si="558"/>
        <v>0.78002099999999963</v>
      </c>
      <c r="AH1464">
        <f t="shared" si="558"/>
        <v>0.45108199999999954</v>
      </c>
      <c r="AI1464">
        <f t="shared" si="558"/>
        <v>0.18374099999999993</v>
      </c>
      <c r="AJ1464">
        <f t="shared" si="539"/>
        <v>0.7202512499999999</v>
      </c>
      <c r="AK1464">
        <f t="shared" si="540"/>
        <v>0.27692494645973897</v>
      </c>
      <c r="AM1464" s="24">
        <v>8.3028449999999996</v>
      </c>
      <c r="AN1464" s="24">
        <v>8.7355009999999993</v>
      </c>
      <c r="AO1464" s="24">
        <v>1.4808757000000004</v>
      </c>
      <c r="AP1464" s="24">
        <v>4.3923839999999998</v>
      </c>
      <c r="AR1464">
        <f t="shared" si="553"/>
        <v>0.62937699999999985</v>
      </c>
      <c r="AS1464">
        <f t="shared" si="554"/>
        <v>0.49183600000000105</v>
      </c>
      <c r="AT1464">
        <f t="shared" si="555"/>
        <v>0.14145900000000022</v>
      </c>
      <c r="AU1464">
        <f t="shared" si="556"/>
        <v>0.53006500000000001</v>
      </c>
      <c r="AV1464">
        <f t="shared" si="545"/>
        <v>0.44818425000000028</v>
      </c>
      <c r="AW1464">
        <f t="shared" si="546"/>
        <v>0.10627053689316948</v>
      </c>
    </row>
    <row r="1465" spans="1:49" x14ac:dyDescent="0.35">
      <c r="A1465" s="24" t="s">
        <v>3019</v>
      </c>
      <c r="B1465" s="24" t="s">
        <v>3020</v>
      </c>
      <c r="C1465" s="24">
        <v>12.414497000000001</v>
      </c>
      <c r="D1465" s="24">
        <v>7.2734160000000001</v>
      </c>
      <c r="E1465" s="24">
        <v>2.0640930000000002</v>
      </c>
      <c r="F1465" s="24">
        <v>3.1263120000000004</v>
      </c>
      <c r="H1465">
        <f t="shared" si="549"/>
        <v>0.68767000000000067</v>
      </c>
      <c r="I1465">
        <f t="shared" si="550"/>
        <v>0.68911100000000047</v>
      </c>
      <c r="J1465">
        <f t="shared" si="551"/>
        <v>0.12319900000000028</v>
      </c>
      <c r="K1465">
        <f t="shared" si="552"/>
        <v>0.14986699999999997</v>
      </c>
      <c r="L1465">
        <f t="shared" si="535"/>
        <v>0.41246175000000035</v>
      </c>
      <c r="M1465">
        <f t="shared" si="536"/>
        <v>0.1594007867135413</v>
      </c>
      <c r="O1465" s="24">
        <v>6.7834940000000001</v>
      </c>
      <c r="P1465" s="24">
        <v>5.2536379999999996</v>
      </c>
      <c r="Q1465" s="24">
        <v>1.9538219999999999</v>
      </c>
      <c r="R1465" s="24">
        <v>1.5588059999999999</v>
      </c>
      <c r="T1465">
        <f t="shared" si="557"/>
        <v>0.81164300000000011</v>
      </c>
      <c r="U1465">
        <f t="shared" si="557"/>
        <v>0.36607900000000004</v>
      </c>
      <c r="V1465">
        <f t="shared" si="557"/>
        <v>0.25388900000000003</v>
      </c>
      <c r="W1465">
        <f t="shared" si="557"/>
        <v>8.9040000000000008E-2</v>
      </c>
      <c r="X1465">
        <f t="shared" si="537"/>
        <v>0.38016275000000005</v>
      </c>
      <c r="Y1465">
        <f t="shared" si="538"/>
        <v>0.15466929065502683</v>
      </c>
      <c r="AA1465" s="24">
        <v>7.960795000000001</v>
      </c>
      <c r="AB1465" s="24">
        <v>9.5318149999999999</v>
      </c>
      <c r="AC1465" s="24">
        <v>5.8910119999999999</v>
      </c>
      <c r="AD1465" s="24">
        <v>2.8983409999999998</v>
      </c>
      <c r="AF1465">
        <f t="shared" si="558"/>
        <v>1.4661610000000005</v>
      </c>
      <c r="AG1465">
        <f t="shared" si="558"/>
        <v>0.78002099999999963</v>
      </c>
      <c r="AH1465">
        <f t="shared" si="558"/>
        <v>0.45230399999999982</v>
      </c>
      <c r="AI1465">
        <f t="shared" si="558"/>
        <v>0.20065599999999995</v>
      </c>
      <c r="AJ1465">
        <f t="shared" si="539"/>
        <v>0.72478549999999997</v>
      </c>
      <c r="AK1465">
        <f t="shared" si="540"/>
        <v>0.27411167022964095</v>
      </c>
      <c r="AM1465" s="24">
        <v>8.3180560000000003</v>
      </c>
      <c r="AN1465" s="24">
        <v>8.7355009999999993</v>
      </c>
      <c r="AO1465" s="24">
        <v>1.4808757000000004</v>
      </c>
      <c r="AP1465" s="24">
        <v>4.4266430000000003</v>
      </c>
      <c r="AR1465">
        <f t="shared" si="553"/>
        <v>0.6445880000000006</v>
      </c>
      <c r="AS1465">
        <f t="shared" si="554"/>
        <v>0.49183600000000105</v>
      </c>
      <c r="AT1465">
        <f t="shared" si="555"/>
        <v>0.14145900000000022</v>
      </c>
      <c r="AU1465">
        <f t="shared" si="556"/>
        <v>0.56432400000000049</v>
      </c>
      <c r="AV1465">
        <f t="shared" si="545"/>
        <v>0.46055175000000059</v>
      </c>
      <c r="AW1465">
        <f t="shared" si="546"/>
        <v>0.11084407538848977</v>
      </c>
    </row>
    <row r="1466" spans="1:49" x14ac:dyDescent="0.35">
      <c r="A1466" s="24" t="s">
        <v>3021</v>
      </c>
      <c r="B1466" s="24" t="s">
        <v>3022</v>
      </c>
      <c r="C1466" s="24">
        <v>12.414497000000001</v>
      </c>
      <c r="D1466" s="24">
        <v>7.428871</v>
      </c>
      <c r="E1466" s="24">
        <v>2.0855510000000002</v>
      </c>
      <c r="F1466" s="24">
        <v>3.1263120000000004</v>
      </c>
      <c r="H1466">
        <f t="shared" si="549"/>
        <v>0.68767000000000067</v>
      </c>
      <c r="I1466">
        <f t="shared" si="550"/>
        <v>0.84456600000000037</v>
      </c>
      <c r="J1466">
        <f t="shared" si="551"/>
        <v>0.14465700000000026</v>
      </c>
      <c r="K1466">
        <f t="shared" si="552"/>
        <v>0.14986699999999997</v>
      </c>
      <c r="L1466">
        <f t="shared" si="535"/>
        <v>0.45669000000000032</v>
      </c>
      <c r="M1466">
        <f t="shared" si="536"/>
        <v>0.18149942566346242</v>
      </c>
      <c r="O1466" s="24">
        <v>6.7834940000000001</v>
      </c>
      <c r="P1466" s="24">
        <v>5.2536379999999996</v>
      </c>
      <c r="Q1466" s="24">
        <v>1.9538219999999999</v>
      </c>
      <c r="R1466" s="24">
        <v>1.5588059999999999</v>
      </c>
      <c r="T1466">
        <f t="shared" si="557"/>
        <v>0.81164300000000011</v>
      </c>
      <c r="U1466">
        <f t="shared" si="557"/>
        <v>0.36607900000000004</v>
      </c>
      <c r="V1466">
        <f t="shared" si="557"/>
        <v>0.25388900000000003</v>
      </c>
      <c r="W1466">
        <f t="shared" si="557"/>
        <v>8.9040000000000008E-2</v>
      </c>
      <c r="X1466">
        <f t="shared" si="537"/>
        <v>0.38016275000000005</v>
      </c>
      <c r="Y1466">
        <f t="shared" si="538"/>
        <v>0.15466929065502683</v>
      </c>
      <c r="AA1466" s="24">
        <v>7.960795000000001</v>
      </c>
      <c r="AB1466" s="24">
        <v>9.5318149999999999</v>
      </c>
      <c r="AC1466" s="24">
        <v>5.8910119999999999</v>
      </c>
      <c r="AD1466" s="24">
        <v>2.9032140000000002</v>
      </c>
      <c r="AF1466">
        <f t="shared" si="558"/>
        <v>1.4661610000000005</v>
      </c>
      <c r="AG1466">
        <f t="shared" si="558"/>
        <v>0.78002099999999963</v>
      </c>
      <c r="AH1466">
        <f t="shared" si="558"/>
        <v>0.45230399999999982</v>
      </c>
      <c r="AI1466">
        <f t="shared" si="558"/>
        <v>0.20552900000000029</v>
      </c>
      <c r="AJ1466">
        <f t="shared" si="539"/>
        <v>0.72600375000000006</v>
      </c>
      <c r="AK1466">
        <f t="shared" si="540"/>
        <v>0.27333680941327537</v>
      </c>
      <c r="AM1466" s="24">
        <v>8.3180560000000003</v>
      </c>
      <c r="AN1466" s="24">
        <v>8.7355009999999993</v>
      </c>
      <c r="AO1466" s="24">
        <v>1.4809297000000003</v>
      </c>
      <c r="AP1466" s="24">
        <v>4.4598659999999999</v>
      </c>
      <c r="AR1466">
        <f t="shared" si="553"/>
        <v>0.6445880000000006</v>
      </c>
      <c r="AS1466">
        <f t="shared" si="554"/>
        <v>0.49183600000000105</v>
      </c>
      <c r="AT1466">
        <f t="shared" si="555"/>
        <v>0.14151300000000022</v>
      </c>
      <c r="AU1466">
        <f t="shared" si="556"/>
        <v>0.59754700000000005</v>
      </c>
      <c r="AV1466">
        <f t="shared" si="545"/>
        <v>0.46887100000000048</v>
      </c>
      <c r="AW1466">
        <f t="shared" si="546"/>
        <v>0.11369719596879549</v>
      </c>
    </row>
    <row r="1467" spans="1:49" x14ac:dyDescent="0.35">
      <c r="A1467" s="24" t="s">
        <v>3023</v>
      </c>
      <c r="B1467" s="24" t="s">
        <v>3024</v>
      </c>
      <c r="C1467" s="24">
        <v>12.414497000000001</v>
      </c>
      <c r="D1467" s="24">
        <v>7.6034569999999997</v>
      </c>
      <c r="E1467" s="24">
        <v>2.1002839999999998</v>
      </c>
      <c r="F1467" s="24">
        <v>3.1263120000000004</v>
      </c>
      <c r="H1467">
        <f t="shared" si="549"/>
        <v>0.68767000000000067</v>
      </c>
      <c r="I1467">
        <f t="shared" si="550"/>
        <v>1.0191520000000001</v>
      </c>
      <c r="J1467">
        <f t="shared" si="551"/>
        <v>0.15938999999999992</v>
      </c>
      <c r="K1467">
        <f t="shared" si="552"/>
        <v>0.14986699999999997</v>
      </c>
      <c r="L1467">
        <f t="shared" si="535"/>
        <v>0.5040197500000001</v>
      </c>
      <c r="M1467">
        <f t="shared" si="536"/>
        <v>0.21277579832473711</v>
      </c>
      <c r="O1467" s="24">
        <v>6.7834940000000001</v>
      </c>
      <c r="P1467" s="24">
        <v>5.2536379999999996</v>
      </c>
      <c r="Q1467" s="24">
        <v>1.981473</v>
      </c>
      <c r="R1467" s="24">
        <v>1.5588059999999999</v>
      </c>
      <c r="T1467">
        <f t="shared" si="557"/>
        <v>0.81164300000000011</v>
      </c>
      <c r="U1467">
        <f t="shared" si="557"/>
        <v>0.36607900000000004</v>
      </c>
      <c r="V1467">
        <f t="shared" si="557"/>
        <v>0.28154000000000012</v>
      </c>
      <c r="W1467">
        <f t="shared" si="557"/>
        <v>8.9040000000000008E-2</v>
      </c>
      <c r="X1467">
        <f t="shared" si="537"/>
        <v>0.38707550000000007</v>
      </c>
      <c r="Y1467">
        <f t="shared" si="538"/>
        <v>0.15293280553045729</v>
      </c>
      <c r="AA1467" s="24">
        <v>7.960795000000001</v>
      </c>
      <c r="AB1467" s="24">
        <v>9.5318149999999999</v>
      </c>
      <c r="AC1467" s="24">
        <v>5.8910119999999999</v>
      </c>
      <c r="AD1467" s="24">
        <v>2.903314</v>
      </c>
      <c r="AF1467">
        <f t="shared" si="558"/>
        <v>1.4661610000000005</v>
      </c>
      <c r="AG1467">
        <f t="shared" si="558"/>
        <v>0.78002099999999963</v>
      </c>
      <c r="AH1467">
        <f t="shared" si="558"/>
        <v>0.45230399999999982</v>
      </c>
      <c r="AI1467">
        <f t="shared" si="558"/>
        <v>0.20562900000000006</v>
      </c>
      <c r="AJ1467">
        <f t="shared" si="539"/>
        <v>0.72602875</v>
      </c>
      <c r="AK1467">
        <f t="shared" si="540"/>
        <v>0.27332094216518171</v>
      </c>
      <c r="AM1467" s="24">
        <v>8.3180560000000003</v>
      </c>
      <c r="AN1467" s="24">
        <v>8.7355009999999993</v>
      </c>
      <c r="AO1467" s="24">
        <v>1.4852117000000002</v>
      </c>
      <c r="AP1467" s="24">
        <v>4.4781279999999999</v>
      </c>
      <c r="AR1467">
        <f t="shared" si="553"/>
        <v>0.6445880000000006</v>
      </c>
      <c r="AS1467">
        <f t="shared" si="554"/>
        <v>0.49183600000000105</v>
      </c>
      <c r="AT1467">
        <f t="shared" si="555"/>
        <v>0.14579500000000012</v>
      </c>
      <c r="AU1467">
        <f t="shared" si="556"/>
        <v>0.61580900000000005</v>
      </c>
      <c r="AV1467">
        <f t="shared" si="545"/>
        <v>0.47450700000000046</v>
      </c>
      <c r="AW1467">
        <f t="shared" si="546"/>
        <v>0.11447185787709287</v>
      </c>
    </row>
    <row r="1468" spans="1:49" x14ac:dyDescent="0.35">
      <c r="A1468" s="24" t="s">
        <v>3025</v>
      </c>
      <c r="B1468" s="24" t="s">
        <v>3026</v>
      </c>
      <c r="C1468" s="24">
        <v>12.414497000000001</v>
      </c>
      <c r="D1468" s="24">
        <v>7.6497959999999994</v>
      </c>
      <c r="E1468" s="24">
        <v>2.1007500000000001</v>
      </c>
      <c r="F1468" s="24">
        <v>3.1263120000000004</v>
      </c>
      <c r="H1468">
        <f t="shared" si="549"/>
        <v>0.68767000000000067</v>
      </c>
      <c r="I1468">
        <f t="shared" si="550"/>
        <v>1.0654909999999997</v>
      </c>
      <c r="J1468">
        <f t="shared" si="551"/>
        <v>0.15985600000000022</v>
      </c>
      <c r="K1468">
        <f t="shared" si="552"/>
        <v>0.14986699999999997</v>
      </c>
      <c r="L1468">
        <f t="shared" si="535"/>
        <v>0.5157210000000001</v>
      </c>
      <c r="M1468">
        <f t="shared" si="536"/>
        <v>0.22216783427587652</v>
      </c>
      <c r="O1468" s="24">
        <v>6.7834940000000001</v>
      </c>
      <c r="P1468" s="24">
        <v>5.2536379999999996</v>
      </c>
      <c r="Q1468" s="24">
        <v>2.0571130000000002</v>
      </c>
      <c r="R1468" s="24">
        <v>1.5588059999999999</v>
      </c>
      <c r="T1468">
        <f t="shared" si="557"/>
        <v>0.81164300000000011</v>
      </c>
      <c r="U1468">
        <f t="shared" si="557"/>
        <v>0.36607900000000004</v>
      </c>
      <c r="V1468">
        <f t="shared" si="557"/>
        <v>0.35718000000000028</v>
      </c>
      <c r="W1468">
        <f t="shared" si="557"/>
        <v>8.9040000000000008E-2</v>
      </c>
      <c r="X1468">
        <f t="shared" si="537"/>
        <v>0.40598550000000011</v>
      </c>
      <c r="Y1468">
        <f t="shared" si="538"/>
        <v>0.14971833634333728</v>
      </c>
      <c r="AA1468" s="24">
        <v>7.960795000000001</v>
      </c>
      <c r="AB1468" s="24">
        <v>9.5318149999999999</v>
      </c>
      <c r="AC1468" s="24">
        <v>5.8910119999999999</v>
      </c>
      <c r="AD1468" s="24">
        <v>2.903314</v>
      </c>
      <c r="AF1468">
        <f t="shared" si="558"/>
        <v>1.4661610000000005</v>
      </c>
      <c r="AG1468">
        <f t="shared" si="558"/>
        <v>0.78002099999999963</v>
      </c>
      <c r="AH1468">
        <f t="shared" si="558"/>
        <v>0.45230399999999982</v>
      </c>
      <c r="AI1468">
        <f t="shared" si="558"/>
        <v>0.20562900000000006</v>
      </c>
      <c r="AJ1468">
        <f t="shared" si="539"/>
        <v>0.72602875</v>
      </c>
      <c r="AK1468">
        <f t="shared" si="540"/>
        <v>0.27332094216518171</v>
      </c>
      <c r="AM1468" s="24">
        <v>8.3180560000000003</v>
      </c>
      <c r="AN1468" s="24">
        <v>8.7355009999999993</v>
      </c>
      <c r="AO1468" s="24">
        <v>1.4919467000000002</v>
      </c>
      <c r="AP1468" s="24">
        <v>4.4871569999999998</v>
      </c>
      <c r="AR1468">
        <f t="shared" si="553"/>
        <v>0.6445880000000006</v>
      </c>
      <c r="AS1468">
        <f t="shared" si="554"/>
        <v>0.49183600000000105</v>
      </c>
      <c r="AT1468">
        <f t="shared" si="555"/>
        <v>0.15253000000000005</v>
      </c>
      <c r="AU1468">
        <f t="shared" si="556"/>
        <v>0.624838</v>
      </c>
      <c r="AV1468">
        <f t="shared" si="545"/>
        <v>0.47844800000000043</v>
      </c>
      <c r="AW1468">
        <f t="shared" si="546"/>
        <v>0.11381062961779989</v>
      </c>
    </row>
    <row r="1469" spans="1:49" x14ac:dyDescent="0.35">
      <c r="A1469" s="24" t="s">
        <v>3027</v>
      </c>
      <c r="B1469" s="24" t="s">
        <v>3028</v>
      </c>
      <c r="C1469" s="24">
        <v>12.414497000000001</v>
      </c>
      <c r="D1469" s="24">
        <v>7.6979479999999993</v>
      </c>
      <c r="E1469" s="24">
        <v>2.1007500000000001</v>
      </c>
      <c r="F1469" s="24">
        <v>3.1263120000000004</v>
      </c>
      <c r="H1469">
        <f t="shared" si="549"/>
        <v>0.68767000000000067</v>
      </c>
      <c r="I1469">
        <f t="shared" si="550"/>
        <v>1.1136429999999997</v>
      </c>
      <c r="J1469">
        <f t="shared" si="551"/>
        <v>0.15985600000000022</v>
      </c>
      <c r="K1469">
        <f t="shared" si="552"/>
        <v>0.14986699999999997</v>
      </c>
      <c r="L1469">
        <f t="shared" si="535"/>
        <v>0.52775900000000009</v>
      </c>
      <c r="M1469">
        <f t="shared" si="536"/>
        <v>0.23219721690300252</v>
      </c>
      <c r="O1469" s="24">
        <v>6.7834940000000001</v>
      </c>
      <c r="P1469" s="24">
        <v>5.2536379999999996</v>
      </c>
      <c r="Q1469" s="24">
        <v>2.0594209999999995</v>
      </c>
      <c r="R1469" s="24">
        <v>1.5588059999999999</v>
      </c>
      <c r="T1469">
        <f t="shared" si="557"/>
        <v>0.81164300000000011</v>
      </c>
      <c r="U1469">
        <f t="shared" si="557"/>
        <v>0.36607900000000004</v>
      </c>
      <c r="V1469">
        <f t="shared" si="557"/>
        <v>0.35948799999999959</v>
      </c>
      <c r="W1469">
        <f t="shared" si="557"/>
        <v>8.9040000000000008E-2</v>
      </c>
      <c r="X1469">
        <f t="shared" si="537"/>
        <v>0.40656249999999994</v>
      </c>
      <c r="Y1469">
        <f t="shared" si="538"/>
        <v>0.14965673829606427</v>
      </c>
      <c r="AA1469" s="24">
        <v>7.960795000000001</v>
      </c>
      <c r="AB1469" s="24">
        <v>9.5318149999999999</v>
      </c>
      <c r="AC1469" s="24">
        <v>5.8910119999999999</v>
      </c>
      <c r="AD1469" s="24">
        <v>2.913395</v>
      </c>
      <c r="AF1469">
        <f t="shared" si="558"/>
        <v>1.4661610000000005</v>
      </c>
      <c r="AG1469">
        <f t="shared" si="558"/>
        <v>0.78002099999999963</v>
      </c>
      <c r="AH1469">
        <f t="shared" si="558"/>
        <v>0.45230399999999982</v>
      </c>
      <c r="AI1469">
        <f t="shared" si="558"/>
        <v>0.21571000000000007</v>
      </c>
      <c r="AJ1469">
        <f t="shared" si="539"/>
        <v>0.728549</v>
      </c>
      <c r="AK1469">
        <f t="shared" si="540"/>
        <v>0.27172841362808092</v>
      </c>
      <c r="AM1469" s="24">
        <v>8.3180560000000003</v>
      </c>
      <c r="AN1469" s="24">
        <v>8.7355009999999993</v>
      </c>
      <c r="AO1469" s="24">
        <v>1.4939417000000002</v>
      </c>
      <c r="AP1469" s="24">
        <v>4.4871569999999998</v>
      </c>
      <c r="AR1469">
        <f t="shared" si="553"/>
        <v>0.6445880000000006</v>
      </c>
      <c r="AS1469">
        <f t="shared" si="554"/>
        <v>0.49183600000000105</v>
      </c>
      <c r="AT1469">
        <f t="shared" si="555"/>
        <v>0.15452500000000002</v>
      </c>
      <c r="AU1469">
        <f t="shared" si="556"/>
        <v>0.624838</v>
      </c>
      <c r="AV1469">
        <f t="shared" si="545"/>
        <v>0.47894675000000042</v>
      </c>
      <c r="AW1469">
        <f t="shared" si="546"/>
        <v>0.11333463914691978</v>
      </c>
    </row>
    <row r="1470" spans="1:49" x14ac:dyDescent="0.35">
      <c r="A1470" s="24" t="s">
        <v>3029</v>
      </c>
      <c r="B1470" s="24" t="s">
        <v>3030</v>
      </c>
      <c r="C1470" s="24">
        <v>12.452017000000001</v>
      </c>
      <c r="D1470" s="24">
        <v>7.6979479999999993</v>
      </c>
      <c r="E1470" s="24">
        <v>2.1007500000000001</v>
      </c>
      <c r="F1470" s="24">
        <v>3.1560810000000004</v>
      </c>
      <c r="H1470">
        <f t="shared" si="549"/>
        <v>0.72519000000000133</v>
      </c>
      <c r="I1470">
        <f t="shared" si="550"/>
        <v>1.1136429999999997</v>
      </c>
      <c r="J1470">
        <f t="shared" si="551"/>
        <v>0.15985600000000022</v>
      </c>
      <c r="K1470">
        <f t="shared" si="552"/>
        <v>0.17963599999999991</v>
      </c>
      <c r="L1470">
        <f t="shared" si="535"/>
        <v>0.54458125000000024</v>
      </c>
      <c r="M1470">
        <f t="shared" si="536"/>
        <v>0.23051560854143743</v>
      </c>
      <c r="O1470" s="24">
        <v>6.7880909999999997</v>
      </c>
      <c r="P1470" s="24">
        <v>5.2536379999999996</v>
      </c>
      <c r="Q1470" s="24">
        <v>2.0594209999999995</v>
      </c>
      <c r="R1470" s="24">
        <v>1.5588059999999999</v>
      </c>
      <c r="T1470">
        <f t="shared" si="557"/>
        <v>0.81623999999999963</v>
      </c>
      <c r="U1470">
        <f t="shared" si="557"/>
        <v>0.36607900000000004</v>
      </c>
      <c r="V1470">
        <f t="shared" si="557"/>
        <v>0.35948799999999959</v>
      </c>
      <c r="W1470">
        <f t="shared" si="557"/>
        <v>8.9040000000000008E-2</v>
      </c>
      <c r="X1470">
        <f t="shared" si="537"/>
        <v>0.40771174999999982</v>
      </c>
      <c r="Y1470">
        <f t="shared" si="538"/>
        <v>0.15069445666445666</v>
      </c>
      <c r="AA1470" s="24">
        <v>7.960795000000001</v>
      </c>
      <c r="AB1470" s="24">
        <v>9.5318149999999999</v>
      </c>
      <c r="AC1470" s="24">
        <v>5.9046630000000002</v>
      </c>
      <c r="AD1470" s="24">
        <v>2.9446249999999998</v>
      </c>
      <c r="AF1470">
        <f t="shared" si="558"/>
        <v>1.4661610000000005</v>
      </c>
      <c r="AG1470">
        <f t="shared" si="558"/>
        <v>0.78002099999999963</v>
      </c>
      <c r="AH1470">
        <f t="shared" si="558"/>
        <v>0.46595500000000012</v>
      </c>
      <c r="AI1470">
        <f t="shared" si="558"/>
        <v>0.24693999999999994</v>
      </c>
      <c r="AJ1470">
        <f t="shared" si="539"/>
        <v>0.73976925000000004</v>
      </c>
      <c r="AK1470">
        <f t="shared" si="540"/>
        <v>0.26569407392161121</v>
      </c>
      <c r="AM1470" s="24">
        <v>8.3180560000000003</v>
      </c>
      <c r="AN1470" s="24">
        <v>8.7355009999999993</v>
      </c>
      <c r="AO1470" s="24">
        <v>1.4939417000000002</v>
      </c>
      <c r="AP1470" s="24">
        <v>4.4871569999999998</v>
      </c>
      <c r="AR1470">
        <f t="shared" si="553"/>
        <v>0.6445880000000006</v>
      </c>
      <c r="AS1470">
        <f t="shared" si="554"/>
        <v>0.49183600000000105</v>
      </c>
      <c r="AT1470">
        <f t="shared" si="555"/>
        <v>0.15452500000000002</v>
      </c>
      <c r="AU1470">
        <f t="shared" si="556"/>
        <v>0.624838</v>
      </c>
      <c r="AV1470">
        <f t="shared" si="545"/>
        <v>0.47894675000000042</v>
      </c>
      <c r="AW1470">
        <f t="shared" si="546"/>
        <v>0.11333463914691978</v>
      </c>
    </row>
    <row r="1471" spans="1:49" x14ac:dyDescent="0.35">
      <c r="A1471" s="24" t="s">
        <v>3031</v>
      </c>
      <c r="B1471" s="24" t="s">
        <v>3032</v>
      </c>
      <c r="C1471" s="24">
        <v>12.540697000000002</v>
      </c>
      <c r="D1471" s="24">
        <v>7.6979479999999993</v>
      </c>
      <c r="E1471" s="24">
        <v>2.1007500000000001</v>
      </c>
      <c r="F1471" s="24">
        <v>3.2245140000000001</v>
      </c>
      <c r="H1471">
        <f t="shared" si="549"/>
        <v>0.81387000000000143</v>
      </c>
      <c r="I1471">
        <f t="shared" si="550"/>
        <v>1.1136429999999997</v>
      </c>
      <c r="J1471">
        <f t="shared" si="551"/>
        <v>0.15985600000000022</v>
      </c>
      <c r="K1471">
        <f t="shared" si="552"/>
        <v>0.24806899999999965</v>
      </c>
      <c r="L1471">
        <f t="shared" si="535"/>
        <v>0.58385950000000031</v>
      </c>
      <c r="M1471">
        <f t="shared" si="536"/>
        <v>0.22842022949033361</v>
      </c>
      <c r="O1471" s="24">
        <v>6.8223929999999999</v>
      </c>
      <c r="P1471" s="24">
        <v>5.2536379999999996</v>
      </c>
      <c r="Q1471" s="24">
        <v>2.0594209999999995</v>
      </c>
      <c r="R1471" s="24">
        <v>1.5588059999999999</v>
      </c>
      <c r="T1471">
        <f t="shared" si="557"/>
        <v>0.85054199999999991</v>
      </c>
      <c r="U1471">
        <f t="shared" si="557"/>
        <v>0.36607900000000004</v>
      </c>
      <c r="V1471">
        <f t="shared" si="557"/>
        <v>0.35948799999999959</v>
      </c>
      <c r="W1471">
        <f t="shared" si="557"/>
        <v>8.9040000000000008E-2</v>
      </c>
      <c r="X1471">
        <f t="shared" si="537"/>
        <v>0.41628724999999989</v>
      </c>
      <c r="Y1471">
        <f t="shared" si="538"/>
        <v>0.15848632267453189</v>
      </c>
      <c r="AA1471" s="24">
        <v>7.960795000000001</v>
      </c>
      <c r="AB1471" s="24">
        <v>9.5318149999999999</v>
      </c>
      <c r="AC1471" s="24">
        <v>6.0435999999999996</v>
      </c>
      <c r="AD1471" s="24">
        <v>2.9765250000000001</v>
      </c>
      <c r="AF1471">
        <f t="shared" si="558"/>
        <v>1.4661610000000005</v>
      </c>
      <c r="AG1471">
        <f t="shared" si="558"/>
        <v>0.78002099999999963</v>
      </c>
      <c r="AH1471">
        <f t="shared" si="558"/>
        <v>0.60489199999999954</v>
      </c>
      <c r="AI1471">
        <f t="shared" si="558"/>
        <v>0.2788400000000002</v>
      </c>
      <c r="AJ1471">
        <f t="shared" si="539"/>
        <v>0.78247849999999997</v>
      </c>
      <c r="AK1471">
        <f t="shared" si="540"/>
        <v>0.25043570428638312</v>
      </c>
      <c r="AM1471" s="24">
        <v>8.3180560000000003</v>
      </c>
      <c r="AN1471" s="24">
        <v>8.7355009999999993</v>
      </c>
      <c r="AO1471" s="24">
        <v>1.4939417000000002</v>
      </c>
      <c r="AP1471" s="24">
        <v>4.4871569999999998</v>
      </c>
      <c r="AR1471">
        <f t="shared" si="553"/>
        <v>0.6445880000000006</v>
      </c>
      <c r="AS1471">
        <f t="shared" si="554"/>
        <v>0.49183600000000105</v>
      </c>
      <c r="AT1471">
        <f t="shared" si="555"/>
        <v>0.15452500000000002</v>
      </c>
      <c r="AU1471">
        <f t="shared" si="556"/>
        <v>0.624838</v>
      </c>
      <c r="AV1471">
        <f t="shared" si="545"/>
        <v>0.47894675000000042</v>
      </c>
      <c r="AW1471">
        <f t="shared" si="546"/>
        <v>0.11333463914691978</v>
      </c>
    </row>
    <row r="1472" spans="1:49" x14ac:dyDescent="0.35">
      <c r="A1472" s="24" t="s">
        <v>3033</v>
      </c>
      <c r="B1472" s="24" t="s">
        <v>3034</v>
      </c>
      <c r="C1472" s="24">
        <v>12.613586999999999</v>
      </c>
      <c r="D1472" s="24">
        <v>7.6979479999999993</v>
      </c>
      <c r="E1472" s="24">
        <v>2.1007500000000001</v>
      </c>
      <c r="F1472" s="24">
        <v>3.2931070000000005</v>
      </c>
      <c r="H1472">
        <f t="shared" si="549"/>
        <v>0.88675999999999888</v>
      </c>
      <c r="I1472">
        <f t="shared" si="550"/>
        <v>1.1136429999999997</v>
      </c>
      <c r="J1472">
        <f t="shared" si="551"/>
        <v>0.15985600000000022</v>
      </c>
      <c r="K1472">
        <f t="shared" si="552"/>
        <v>0.316662</v>
      </c>
      <c r="L1472">
        <f t="shared" si="535"/>
        <v>0.61923024999999976</v>
      </c>
      <c r="M1472">
        <f t="shared" si="536"/>
        <v>0.22704411868782037</v>
      </c>
      <c r="O1472" s="24">
        <v>6.8620190000000001</v>
      </c>
      <c r="P1472" s="24">
        <v>5.2543509999999998</v>
      </c>
      <c r="Q1472" s="24">
        <v>2.0594209999999995</v>
      </c>
      <c r="R1472" s="24">
        <v>1.561617</v>
      </c>
      <c r="T1472">
        <f t="shared" si="557"/>
        <v>0.89016800000000007</v>
      </c>
      <c r="U1472">
        <f t="shared" si="557"/>
        <v>0.36679200000000023</v>
      </c>
      <c r="V1472">
        <f t="shared" si="557"/>
        <v>0.35948799999999959</v>
      </c>
      <c r="W1472">
        <f t="shared" si="557"/>
        <v>9.1851000000000127E-2</v>
      </c>
      <c r="X1472">
        <f t="shared" si="537"/>
        <v>0.42707475</v>
      </c>
      <c r="Y1472">
        <f t="shared" si="538"/>
        <v>0.16709086836278386</v>
      </c>
      <c r="AA1472" s="24">
        <v>7.960795000000001</v>
      </c>
      <c r="AB1472" s="24">
        <v>9.5318149999999999</v>
      </c>
      <c r="AC1472" s="24">
        <v>6.2128300000000003</v>
      </c>
      <c r="AD1472" s="24">
        <v>2.9980349999999998</v>
      </c>
      <c r="AF1472">
        <f t="shared" si="558"/>
        <v>1.4661610000000005</v>
      </c>
      <c r="AG1472">
        <f t="shared" si="558"/>
        <v>0.78002099999999963</v>
      </c>
      <c r="AH1472">
        <f t="shared" si="558"/>
        <v>0.7741220000000002</v>
      </c>
      <c r="AI1472">
        <f t="shared" si="558"/>
        <v>0.30034999999999989</v>
      </c>
      <c r="AJ1472">
        <f t="shared" si="539"/>
        <v>0.83016350000000005</v>
      </c>
      <c r="AK1472">
        <f t="shared" si="540"/>
        <v>0.23993924314587792</v>
      </c>
      <c r="AM1472" s="24">
        <v>8.3180560000000003</v>
      </c>
      <c r="AN1472" s="24">
        <v>8.7355009999999993</v>
      </c>
      <c r="AO1472" s="24">
        <v>1.4949007000000001</v>
      </c>
      <c r="AP1472" s="24">
        <v>4.4871569999999998</v>
      </c>
      <c r="AR1472">
        <f t="shared" si="553"/>
        <v>0.6445880000000006</v>
      </c>
      <c r="AS1472">
        <f t="shared" si="554"/>
        <v>0.49183600000000105</v>
      </c>
      <c r="AT1472">
        <f t="shared" si="555"/>
        <v>0.15548399999999996</v>
      </c>
      <c r="AU1472">
        <f t="shared" si="556"/>
        <v>0.624838</v>
      </c>
      <c r="AV1472">
        <f t="shared" si="545"/>
        <v>0.4791865000000004</v>
      </c>
      <c r="AW1472">
        <f t="shared" si="546"/>
        <v>0.11310589949651914</v>
      </c>
    </row>
    <row r="1473" spans="1:49" x14ac:dyDescent="0.35">
      <c r="A1473" s="24" t="s">
        <v>3035</v>
      </c>
      <c r="B1473" s="24" t="s">
        <v>3036</v>
      </c>
      <c r="C1473" s="24">
        <v>12.709116999999999</v>
      </c>
      <c r="D1473" s="24">
        <v>7.6979479999999993</v>
      </c>
      <c r="E1473" s="24">
        <v>2.1079690000000002</v>
      </c>
      <c r="F1473" s="24">
        <v>3.3366860000000003</v>
      </c>
      <c r="H1473">
        <f t="shared" si="549"/>
        <v>0.982289999999999</v>
      </c>
      <c r="I1473">
        <f t="shared" si="550"/>
        <v>1.1136429999999997</v>
      </c>
      <c r="J1473">
        <f t="shared" si="551"/>
        <v>0.16707500000000031</v>
      </c>
      <c r="K1473">
        <f t="shared" si="552"/>
        <v>0.36024099999999981</v>
      </c>
      <c r="L1473">
        <f t="shared" si="535"/>
        <v>0.65581224999999976</v>
      </c>
      <c r="M1473">
        <f t="shared" si="536"/>
        <v>0.23137688955733893</v>
      </c>
      <c r="O1473" s="24">
        <v>6.9016440000000001</v>
      </c>
      <c r="P1473" s="24">
        <v>5.2560609999999999</v>
      </c>
      <c r="Q1473" s="24">
        <v>2.0594209999999995</v>
      </c>
      <c r="R1473" s="24">
        <v>1.5859490000000001</v>
      </c>
      <c r="T1473">
        <f t="shared" si="557"/>
        <v>0.92979300000000009</v>
      </c>
      <c r="U1473">
        <f t="shared" si="557"/>
        <v>0.36850200000000033</v>
      </c>
      <c r="V1473">
        <f t="shared" si="557"/>
        <v>0.35948799999999959</v>
      </c>
      <c r="W1473">
        <f t="shared" si="557"/>
        <v>0.11618300000000015</v>
      </c>
      <c r="X1473">
        <f t="shared" si="537"/>
        <v>0.44349150000000004</v>
      </c>
      <c r="Y1473">
        <f t="shared" si="538"/>
        <v>0.17231270416430897</v>
      </c>
      <c r="AA1473" s="24">
        <v>7.960795000000001</v>
      </c>
      <c r="AB1473" s="24">
        <v>9.5318149999999999</v>
      </c>
      <c r="AC1473" s="24">
        <v>6.3820589999999999</v>
      </c>
      <c r="AD1473" s="24">
        <v>3.019685</v>
      </c>
      <c r="AF1473">
        <f t="shared" si="558"/>
        <v>1.4661610000000005</v>
      </c>
      <c r="AG1473">
        <f t="shared" si="558"/>
        <v>0.78002099999999963</v>
      </c>
      <c r="AH1473">
        <f t="shared" si="558"/>
        <v>0.94335099999999983</v>
      </c>
      <c r="AI1473">
        <f t="shared" si="558"/>
        <v>0.32200000000000006</v>
      </c>
      <c r="AJ1473">
        <f t="shared" si="539"/>
        <v>0.87788325</v>
      </c>
      <c r="AK1473">
        <f t="shared" si="540"/>
        <v>0.23610378103720098</v>
      </c>
      <c r="AM1473" s="24">
        <v>8.3180560000000003</v>
      </c>
      <c r="AN1473" s="24">
        <v>8.7355009999999993</v>
      </c>
      <c r="AO1473" s="24">
        <v>1.4986987000000003</v>
      </c>
      <c r="AP1473" s="24">
        <v>4.4871569999999998</v>
      </c>
      <c r="AR1473">
        <f t="shared" si="553"/>
        <v>0.6445880000000006</v>
      </c>
      <c r="AS1473">
        <f t="shared" si="554"/>
        <v>0.49183600000000105</v>
      </c>
      <c r="AT1473">
        <f t="shared" si="555"/>
        <v>0.15928200000000015</v>
      </c>
      <c r="AU1473">
        <f t="shared" si="556"/>
        <v>0.624838</v>
      </c>
      <c r="AV1473">
        <f t="shared" si="545"/>
        <v>0.48013600000000045</v>
      </c>
      <c r="AW1473">
        <f t="shared" si="546"/>
        <v>0.11220045618742676</v>
      </c>
    </row>
    <row r="1474" spans="1:49" x14ac:dyDescent="0.35">
      <c r="A1474" s="24" t="s">
        <v>3037</v>
      </c>
      <c r="B1474" s="24" t="s">
        <v>3038</v>
      </c>
      <c r="C1474" s="24">
        <v>12.861896999999999</v>
      </c>
      <c r="D1474" s="24">
        <v>7.6979479999999993</v>
      </c>
      <c r="E1474" s="24">
        <v>2.1258940000000002</v>
      </c>
      <c r="F1474" s="24">
        <v>3.3417260000000004</v>
      </c>
      <c r="H1474">
        <f t="shared" si="549"/>
        <v>1.1350699999999989</v>
      </c>
      <c r="I1474">
        <f t="shared" si="550"/>
        <v>1.1136429999999997</v>
      </c>
      <c r="J1474">
        <f t="shared" si="551"/>
        <v>0.18500000000000028</v>
      </c>
      <c r="K1474">
        <f t="shared" si="552"/>
        <v>0.36528099999999997</v>
      </c>
      <c r="L1474">
        <f t="shared" si="535"/>
        <v>0.69974849999999977</v>
      </c>
      <c r="M1474">
        <f t="shared" si="536"/>
        <v>0.24793278529690901</v>
      </c>
      <c r="O1474" s="24">
        <v>6.9396969999999998</v>
      </c>
      <c r="P1474" s="24">
        <v>5.2587989999999998</v>
      </c>
      <c r="Q1474" s="24">
        <v>2.0596430000000003</v>
      </c>
      <c r="R1474" s="24">
        <v>1.6147739999999999</v>
      </c>
      <c r="T1474">
        <f t="shared" si="557"/>
        <v>0.96784599999999976</v>
      </c>
      <c r="U1474">
        <f t="shared" si="557"/>
        <v>0.37124000000000024</v>
      </c>
      <c r="V1474">
        <f t="shared" si="557"/>
        <v>0.35971000000000042</v>
      </c>
      <c r="W1474">
        <f t="shared" si="557"/>
        <v>0.14500800000000003</v>
      </c>
      <c r="X1474">
        <f t="shared" si="537"/>
        <v>0.46095100000000011</v>
      </c>
      <c r="Y1474">
        <f t="shared" si="538"/>
        <v>0.1767909131988028</v>
      </c>
      <c r="AA1474" s="24">
        <v>7.960795000000001</v>
      </c>
      <c r="AB1474" s="24">
        <v>9.5318149999999999</v>
      </c>
      <c r="AC1474" s="24">
        <v>6.5376380000000003</v>
      </c>
      <c r="AD1474" s="24">
        <v>3.0210379999999999</v>
      </c>
      <c r="AF1474">
        <f t="shared" si="558"/>
        <v>1.4661610000000005</v>
      </c>
      <c r="AG1474">
        <f t="shared" si="558"/>
        <v>0.78002099999999963</v>
      </c>
      <c r="AH1474">
        <f t="shared" si="558"/>
        <v>1.0989300000000002</v>
      </c>
      <c r="AI1474">
        <f t="shared" si="558"/>
        <v>0.323353</v>
      </c>
      <c r="AJ1474">
        <f t="shared" si="539"/>
        <v>0.91711625000000008</v>
      </c>
      <c r="AK1474">
        <f t="shared" si="540"/>
        <v>0.24253114607797471</v>
      </c>
      <c r="AM1474" s="24">
        <v>8.3180560000000003</v>
      </c>
      <c r="AN1474" s="24">
        <v>8.7355009999999993</v>
      </c>
      <c r="AO1474" s="24">
        <v>1.4986987000000003</v>
      </c>
      <c r="AP1474" s="24">
        <v>4.4871569999999998</v>
      </c>
      <c r="AR1474">
        <f t="shared" si="553"/>
        <v>0.6445880000000006</v>
      </c>
      <c r="AS1474">
        <f t="shared" si="554"/>
        <v>0.49183600000000105</v>
      </c>
      <c r="AT1474">
        <f t="shared" si="555"/>
        <v>0.15928200000000015</v>
      </c>
      <c r="AU1474">
        <f t="shared" si="556"/>
        <v>0.624838</v>
      </c>
      <c r="AV1474">
        <f t="shared" si="545"/>
        <v>0.48013600000000045</v>
      </c>
      <c r="AW1474">
        <f t="shared" si="546"/>
        <v>0.11220045618742676</v>
      </c>
    </row>
    <row r="1475" spans="1:49" x14ac:dyDescent="0.35">
      <c r="A1475" s="24" t="s">
        <v>3039</v>
      </c>
      <c r="B1475" s="24" t="s">
        <v>3040</v>
      </c>
      <c r="C1475" s="24">
        <v>12.997676999999999</v>
      </c>
      <c r="D1475" s="24">
        <v>7.6979479999999993</v>
      </c>
      <c r="E1475" s="24">
        <v>2.1439189999999999</v>
      </c>
      <c r="F1475" s="24">
        <v>3.3447820000000004</v>
      </c>
      <c r="H1475">
        <f t="shared" si="549"/>
        <v>1.2708499999999994</v>
      </c>
      <c r="I1475">
        <f t="shared" si="550"/>
        <v>1.1136429999999997</v>
      </c>
      <c r="J1475">
        <f t="shared" si="551"/>
        <v>0.20302500000000001</v>
      </c>
      <c r="K1475">
        <f t="shared" si="552"/>
        <v>0.36833699999999991</v>
      </c>
      <c r="L1475">
        <f t="shared" si="535"/>
        <v>0.73896374999999981</v>
      </c>
      <c r="M1475">
        <f t="shared" si="536"/>
        <v>0.2658135397364646</v>
      </c>
      <c r="O1475" s="24">
        <v>7.0633460000000001</v>
      </c>
      <c r="P1475" s="24">
        <v>5.2692879999999995</v>
      </c>
      <c r="Q1475" s="24">
        <v>2.0651779999999995</v>
      </c>
      <c r="R1475" s="24">
        <v>1.641678</v>
      </c>
      <c r="T1475">
        <f t="shared" si="557"/>
        <v>1.0914950000000001</v>
      </c>
      <c r="U1475">
        <f t="shared" si="557"/>
        <v>0.38172899999999998</v>
      </c>
      <c r="V1475">
        <f t="shared" si="557"/>
        <v>0.3652449999999996</v>
      </c>
      <c r="W1475">
        <f t="shared" si="557"/>
        <v>0.17191200000000006</v>
      </c>
      <c r="X1475">
        <f t="shared" si="537"/>
        <v>0.50259524999999994</v>
      </c>
      <c r="Y1475">
        <f t="shared" si="538"/>
        <v>0.20199588876689839</v>
      </c>
      <c r="AA1475" s="24">
        <v>7.960795000000001</v>
      </c>
      <c r="AB1475" s="24">
        <v>9.5318149999999999</v>
      </c>
      <c r="AC1475" s="24">
        <v>6.5679299999999996</v>
      </c>
      <c r="AD1475" s="24">
        <v>3.0210379999999999</v>
      </c>
      <c r="AF1475">
        <f t="shared" si="558"/>
        <v>1.4661610000000005</v>
      </c>
      <c r="AG1475">
        <f t="shared" si="558"/>
        <v>0.78002099999999963</v>
      </c>
      <c r="AH1475">
        <f t="shared" si="558"/>
        <v>1.1292219999999995</v>
      </c>
      <c r="AI1475">
        <f t="shared" si="558"/>
        <v>0.323353</v>
      </c>
      <c r="AJ1475">
        <f t="shared" si="539"/>
        <v>0.92468924999999991</v>
      </c>
      <c r="AK1475">
        <f t="shared" si="540"/>
        <v>0.24453348270955161</v>
      </c>
      <c r="AM1475" s="24">
        <v>8.3771260000000005</v>
      </c>
      <c r="AN1475" s="24">
        <v>8.7355009999999993</v>
      </c>
      <c r="AO1475" s="24">
        <v>1.4986987000000003</v>
      </c>
      <c r="AP1475" s="24">
        <v>4.5335809999999999</v>
      </c>
      <c r="AR1475">
        <f t="shared" si="553"/>
        <v>0.70365800000000078</v>
      </c>
      <c r="AS1475">
        <f t="shared" si="554"/>
        <v>0.49183600000000105</v>
      </c>
      <c r="AT1475">
        <f t="shared" si="555"/>
        <v>0.15928200000000015</v>
      </c>
      <c r="AU1475">
        <f t="shared" si="556"/>
        <v>0.67126200000000003</v>
      </c>
      <c r="AV1475">
        <f t="shared" si="545"/>
        <v>0.5065095000000005</v>
      </c>
      <c r="AW1475">
        <f t="shared" si="546"/>
        <v>0.12476416608512508</v>
      </c>
    </row>
    <row r="1476" spans="1:49" x14ac:dyDescent="0.35">
      <c r="A1476" s="24" t="s">
        <v>3041</v>
      </c>
      <c r="B1476" s="24" t="s">
        <v>3042</v>
      </c>
      <c r="C1476" s="24">
        <v>13.019006999999998</v>
      </c>
      <c r="D1476" s="24">
        <v>7.6979479999999993</v>
      </c>
      <c r="E1476" s="24">
        <v>2.1613570000000002</v>
      </c>
      <c r="F1476" s="24">
        <v>3.3793550000000003</v>
      </c>
      <c r="H1476">
        <f t="shared" si="549"/>
        <v>1.2921799999999983</v>
      </c>
      <c r="I1476">
        <f t="shared" si="550"/>
        <v>1.1136429999999997</v>
      </c>
      <c r="J1476">
        <f t="shared" si="551"/>
        <v>0.2204630000000003</v>
      </c>
      <c r="K1476">
        <f t="shared" si="552"/>
        <v>0.40290999999999988</v>
      </c>
      <c r="L1476">
        <f t="shared" si="535"/>
        <v>0.75729899999999961</v>
      </c>
      <c r="M1476">
        <f t="shared" si="536"/>
        <v>0.26249812455107768</v>
      </c>
      <c r="O1476" s="24">
        <v>7.1920979999999997</v>
      </c>
      <c r="P1476" s="24">
        <v>5.2692879999999995</v>
      </c>
      <c r="Q1476" s="24">
        <v>2.0729740000000003</v>
      </c>
      <c r="R1476" s="24">
        <v>1.6474899999999999</v>
      </c>
      <c r="T1476">
        <f t="shared" si="557"/>
        <v>1.2202469999999996</v>
      </c>
      <c r="U1476">
        <f t="shared" si="557"/>
        <v>0.38172899999999998</v>
      </c>
      <c r="V1476">
        <f t="shared" si="557"/>
        <v>0.3730410000000004</v>
      </c>
      <c r="W1476">
        <f t="shared" si="557"/>
        <v>0.17772399999999999</v>
      </c>
      <c r="X1476">
        <f t="shared" si="537"/>
        <v>0.53818524999999995</v>
      </c>
      <c r="Y1476">
        <f t="shared" si="538"/>
        <v>0.23218019672888227</v>
      </c>
      <c r="AA1476" s="24">
        <v>7.960795000000001</v>
      </c>
      <c r="AB1476" s="24">
        <v>9.5318149999999999</v>
      </c>
      <c r="AC1476" s="24">
        <v>6.5679299999999996</v>
      </c>
      <c r="AD1476" s="24">
        <v>3.0306679999999999</v>
      </c>
      <c r="AF1476">
        <f t="shared" si="558"/>
        <v>1.4661610000000005</v>
      </c>
      <c r="AG1476">
        <f t="shared" si="558"/>
        <v>0.78002099999999963</v>
      </c>
      <c r="AH1476">
        <f t="shared" si="558"/>
        <v>1.1292219999999995</v>
      </c>
      <c r="AI1476">
        <f t="shared" si="558"/>
        <v>0.33298300000000003</v>
      </c>
      <c r="AJ1476">
        <f t="shared" si="539"/>
        <v>0.92709674999999991</v>
      </c>
      <c r="AK1476">
        <f t="shared" si="540"/>
        <v>0.24256396175248826</v>
      </c>
      <c r="AM1476" s="24">
        <v>8.4961549999999999</v>
      </c>
      <c r="AN1476" s="24">
        <v>8.7355009999999993</v>
      </c>
      <c r="AO1476" s="24">
        <v>1.4986987000000003</v>
      </c>
      <c r="AP1476" s="24">
        <v>4.6279909999999997</v>
      </c>
      <c r="AR1476">
        <f t="shared" si="553"/>
        <v>0.82268700000000017</v>
      </c>
      <c r="AS1476">
        <f t="shared" si="554"/>
        <v>0.49183600000000105</v>
      </c>
      <c r="AT1476">
        <f t="shared" si="555"/>
        <v>0.15928200000000015</v>
      </c>
      <c r="AU1476">
        <f t="shared" si="556"/>
        <v>0.76567199999999991</v>
      </c>
      <c r="AV1476">
        <f t="shared" si="545"/>
        <v>0.55986925000000032</v>
      </c>
      <c r="AW1476">
        <f t="shared" si="546"/>
        <v>0.15180212163393006</v>
      </c>
    </row>
    <row r="1477" spans="1:49" x14ac:dyDescent="0.35">
      <c r="A1477" s="24" t="s">
        <v>3043</v>
      </c>
      <c r="B1477" s="24" t="s">
        <v>3044</v>
      </c>
      <c r="C1477" s="24">
        <v>13.019006999999998</v>
      </c>
      <c r="D1477" s="24">
        <v>7.6979479999999993</v>
      </c>
      <c r="E1477" s="24">
        <v>2.1663589999999999</v>
      </c>
      <c r="F1477" s="24">
        <v>3.4309170000000004</v>
      </c>
      <c r="H1477">
        <f t="shared" si="549"/>
        <v>1.2921799999999983</v>
      </c>
      <c r="I1477">
        <f t="shared" si="550"/>
        <v>1.1136429999999997</v>
      </c>
      <c r="J1477">
        <f t="shared" si="551"/>
        <v>0.22546500000000003</v>
      </c>
      <c r="K1477">
        <f t="shared" si="552"/>
        <v>0.45447199999999999</v>
      </c>
      <c r="L1477">
        <f t="shared" ref="L1477:L1540" si="559">AVERAGE(H1477:K1477)</f>
        <v>0.77143999999999946</v>
      </c>
      <c r="M1477">
        <f t="shared" ref="M1477:M1540" si="560">STDEV(H1477:K1477)/SQRT(COUNT(H1477:K1477))</f>
        <v>0.25606484440111354</v>
      </c>
      <c r="O1477" s="24">
        <v>7.2721530000000003</v>
      </c>
      <c r="P1477" s="24">
        <v>5.2692879999999995</v>
      </c>
      <c r="Q1477" s="24">
        <v>2.0803750000000001</v>
      </c>
      <c r="R1477" s="24">
        <v>1.6475070000000001</v>
      </c>
      <c r="T1477">
        <f t="shared" si="557"/>
        <v>1.3003020000000003</v>
      </c>
      <c r="U1477">
        <f t="shared" si="557"/>
        <v>0.38172899999999998</v>
      </c>
      <c r="V1477">
        <f t="shared" si="557"/>
        <v>0.38044200000000017</v>
      </c>
      <c r="W1477">
        <f t="shared" si="557"/>
        <v>0.17774100000000015</v>
      </c>
      <c r="X1477">
        <f t="shared" ref="X1477:X1540" si="561">AVERAGE(T1477:W1477)</f>
        <v>0.5600535000000002</v>
      </c>
      <c r="Y1477">
        <f t="shared" ref="Y1477:Y1540" si="562">STDEV(T1477:W1477)/SQRT(COUNT(T1477:W1477))</f>
        <v>0.25136139448361994</v>
      </c>
      <c r="AA1477" s="24">
        <v>7.960795000000001</v>
      </c>
      <c r="AB1477" s="24">
        <v>9.5318149999999999</v>
      </c>
      <c r="AC1477" s="24">
        <v>6.5679299999999996</v>
      </c>
      <c r="AD1477" s="24">
        <v>3.0778210000000001</v>
      </c>
      <c r="AF1477">
        <f t="shared" si="558"/>
        <v>1.4661610000000005</v>
      </c>
      <c r="AG1477">
        <f t="shared" si="558"/>
        <v>0.78002099999999963</v>
      </c>
      <c r="AH1477">
        <f t="shared" si="558"/>
        <v>1.1292219999999995</v>
      </c>
      <c r="AI1477">
        <f t="shared" si="558"/>
        <v>0.38013600000000025</v>
      </c>
      <c r="AJ1477">
        <f t="shared" ref="AJ1477:AJ1540" si="563">AVERAGE(AF1477:AI1477)</f>
        <v>0.93888499999999997</v>
      </c>
      <c r="AK1477">
        <f t="shared" ref="AK1477:AK1540" si="564">STDEV(AF1477:AI1477)/SQRT(COUNT(AF1477:AI1477))</f>
        <v>0.23303904702181005</v>
      </c>
      <c r="AM1477" s="24">
        <v>8.4961549999999999</v>
      </c>
      <c r="AN1477" s="24">
        <v>8.7355009999999993</v>
      </c>
      <c r="AO1477" s="24">
        <v>1.4986987000000003</v>
      </c>
      <c r="AP1477" s="24">
        <v>4.7182969999999997</v>
      </c>
      <c r="AR1477">
        <f t="shared" si="553"/>
        <v>0.82268700000000017</v>
      </c>
      <c r="AS1477">
        <f t="shared" si="554"/>
        <v>0.49183600000000105</v>
      </c>
      <c r="AT1477">
        <f t="shared" si="555"/>
        <v>0.15928200000000015</v>
      </c>
      <c r="AU1477">
        <f t="shared" si="556"/>
        <v>0.85597799999999991</v>
      </c>
      <c r="AV1477">
        <f t="shared" ref="AV1477:AV1540" si="565">AVERAGE(AR1477:AU1477)</f>
        <v>0.58244575000000032</v>
      </c>
      <c r="AW1477">
        <f t="shared" ref="AW1477:AW1540" si="566">STDEV(AR1477:AU1477)/SQRT(COUNT(AR1477:AU1477))</f>
        <v>0.16325170649969478</v>
      </c>
    </row>
    <row r="1478" spans="1:49" x14ac:dyDescent="0.35">
      <c r="A1478" s="24" t="s">
        <v>3045</v>
      </c>
      <c r="B1478" s="24" t="s">
        <v>3046</v>
      </c>
      <c r="C1478" s="24">
        <v>13.019006999999998</v>
      </c>
      <c r="D1478" s="24">
        <v>7.7005170000000005</v>
      </c>
      <c r="E1478" s="24">
        <v>2.1672799999999999</v>
      </c>
      <c r="F1478" s="24">
        <v>3.4492540000000003</v>
      </c>
      <c r="H1478">
        <f t="shared" si="549"/>
        <v>1.2921799999999983</v>
      </c>
      <c r="I1478">
        <f t="shared" si="550"/>
        <v>1.1162120000000009</v>
      </c>
      <c r="J1478">
        <f t="shared" si="551"/>
        <v>0.22638599999999998</v>
      </c>
      <c r="K1478">
        <f t="shared" si="552"/>
        <v>0.47280899999999981</v>
      </c>
      <c r="L1478">
        <f t="shared" si="559"/>
        <v>0.77689674999999969</v>
      </c>
      <c r="M1478">
        <f t="shared" si="560"/>
        <v>0.25432641627423563</v>
      </c>
      <c r="O1478" s="24">
        <v>7.2728890000000002</v>
      </c>
      <c r="P1478" s="24">
        <v>5.2695970000000001</v>
      </c>
      <c r="Q1478" s="24">
        <v>2.0821860000000001</v>
      </c>
      <c r="R1478" s="24">
        <v>1.6679090000000001</v>
      </c>
      <c r="T1478">
        <f t="shared" si="557"/>
        <v>1.3010380000000001</v>
      </c>
      <c r="U1478">
        <f t="shared" si="557"/>
        <v>0.38203800000000054</v>
      </c>
      <c r="V1478">
        <f t="shared" si="557"/>
        <v>0.38225300000000018</v>
      </c>
      <c r="W1478">
        <f t="shared" si="557"/>
        <v>0.19814300000000018</v>
      </c>
      <c r="X1478">
        <f t="shared" si="561"/>
        <v>0.56586800000000026</v>
      </c>
      <c r="Y1478">
        <f t="shared" si="562"/>
        <v>0.24886484646122009</v>
      </c>
      <c r="AA1478" s="24">
        <v>7.960795000000001</v>
      </c>
      <c r="AB1478" s="24">
        <v>9.537134</v>
      </c>
      <c r="AC1478" s="24">
        <v>6.5679299999999996</v>
      </c>
      <c r="AD1478" s="24">
        <v>3.1287470000000002</v>
      </c>
      <c r="AF1478">
        <f t="shared" si="558"/>
        <v>1.4661610000000005</v>
      </c>
      <c r="AG1478">
        <f t="shared" si="558"/>
        <v>0.7853399999999997</v>
      </c>
      <c r="AH1478">
        <f t="shared" si="558"/>
        <v>1.1292219999999995</v>
      </c>
      <c r="AI1478">
        <f t="shared" si="558"/>
        <v>0.43106200000000028</v>
      </c>
      <c r="AJ1478">
        <f t="shared" si="563"/>
        <v>0.95294624999999999</v>
      </c>
      <c r="AK1478">
        <f t="shared" si="564"/>
        <v>0.22265772407680468</v>
      </c>
      <c r="AM1478" s="24">
        <v>8.4965229999999998</v>
      </c>
      <c r="AN1478" s="24">
        <v>8.7355009999999993</v>
      </c>
      <c r="AO1478" s="24">
        <v>1.4986987000000003</v>
      </c>
      <c r="AP1478" s="24">
        <v>4.7417600000000002</v>
      </c>
      <c r="AR1478">
        <f t="shared" si="553"/>
        <v>0.82305500000000009</v>
      </c>
      <c r="AS1478">
        <f t="shared" si="554"/>
        <v>0.49183600000000105</v>
      </c>
      <c r="AT1478">
        <f t="shared" si="555"/>
        <v>0.15928200000000015</v>
      </c>
      <c r="AU1478">
        <f t="shared" si="556"/>
        <v>0.87944100000000036</v>
      </c>
      <c r="AV1478">
        <f t="shared" si="565"/>
        <v>0.58840350000000041</v>
      </c>
      <c r="AW1478">
        <f t="shared" si="566"/>
        <v>0.16664200567809023</v>
      </c>
    </row>
    <row r="1479" spans="1:49" x14ac:dyDescent="0.35">
      <c r="A1479" s="24" t="s">
        <v>3047</v>
      </c>
      <c r="B1479" s="24" t="s">
        <v>3048</v>
      </c>
      <c r="C1479" s="24">
        <v>13.019006999999998</v>
      </c>
      <c r="D1479" s="24">
        <v>7.756113</v>
      </c>
      <c r="E1479" s="24">
        <v>2.1798510000000002</v>
      </c>
      <c r="F1479" s="24">
        <v>3.4776410000000002</v>
      </c>
      <c r="H1479">
        <f t="shared" si="549"/>
        <v>1.2921799999999983</v>
      </c>
      <c r="I1479">
        <f t="shared" si="550"/>
        <v>1.1718080000000004</v>
      </c>
      <c r="J1479">
        <f t="shared" si="551"/>
        <v>0.23895700000000031</v>
      </c>
      <c r="K1479">
        <f t="shared" si="552"/>
        <v>0.50119599999999975</v>
      </c>
      <c r="L1479">
        <f t="shared" si="559"/>
        <v>0.80103524999999964</v>
      </c>
      <c r="M1479">
        <f t="shared" si="560"/>
        <v>0.25569042684444743</v>
      </c>
      <c r="O1479" s="24">
        <v>7.2728890000000002</v>
      </c>
      <c r="P1479" s="24">
        <v>5.2996350000000003</v>
      </c>
      <c r="Q1479" s="24">
        <v>2.0914070000000002</v>
      </c>
      <c r="R1479" s="24">
        <v>1.6712990000000001</v>
      </c>
      <c r="T1479">
        <f t="shared" si="557"/>
        <v>1.3010380000000001</v>
      </c>
      <c r="U1479">
        <f t="shared" si="557"/>
        <v>0.41207600000000078</v>
      </c>
      <c r="V1479">
        <f t="shared" si="557"/>
        <v>0.39147400000000032</v>
      </c>
      <c r="W1479">
        <f t="shared" si="557"/>
        <v>0.20153300000000018</v>
      </c>
      <c r="X1479">
        <f t="shared" si="561"/>
        <v>0.57653025000000047</v>
      </c>
      <c r="Y1479">
        <f t="shared" si="562"/>
        <v>0.24610726545633665</v>
      </c>
      <c r="AA1479" s="24">
        <v>7.960795000000001</v>
      </c>
      <c r="AB1479" s="24">
        <v>9.6177390000000003</v>
      </c>
      <c r="AC1479" s="24">
        <v>6.5679299999999996</v>
      </c>
      <c r="AD1479" s="24">
        <v>3.1796700000000002</v>
      </c>
      <c r="AF1479">
        <f t="shared" si="558"/>
        <v>1.4661610000000005</v>
      </c>
      <c r="AG1479">
        <f t="shared" si="558"/>
        <v>0.86594499999999996</v>
      </c>
      <c r="AH1479">
        <f t="shared" si="558"/>
        <v>1.1292219999999995</v>
      </c>
      <c r="AI1479">
        <f t="shared" si="558"/>
        <v>0.48198500000000033</v>
      </c>
      <c r="AJ1479">
        <f t="shared" si="563"/>
        <v>0.98582825000000007</v>
      </c>
      <c r="AK1479">
        <f t="shared" si="564"/>
        <v>0.20806876516806294</v>
      </c>
      <c r="AM1479" s="24">
        <v>8.4988139999999994</v>
      </c>
      <c r="AN1479" s="24">
        <v>8.7355009999999993</v>
      </c>
      <c r="AO1479" s="24">
        <v>1.5209487000000004</v>
      </c>
      <c r="AP1479" s="24">
        <v>4.7417600000000002</v>
      </c>
      <c r="AR1479">
        <f t="shared" si="553"/>
        <v>0.82534599999999969</v>
      </c>
      <c r="AS1479">
        <f t="shared" si="554"/>
        <v>0.49183600000000105</v>
      </c>
      <c r="AT1479">
        <f t="shared" si="555"/>
        <v>0.18153200000000025</v>
      </c>
      <c r="AU1479">
        <f t="shared" si="556"/>
        <v>0.87944100000000036</v>
      </c>
      <c r="AV1479">
        <f t="shared" si="565"/>
        <v>0.59453875000000034</v>
      </c>
      <c r="AW1479">
        <f t="shared" si="566"/>
        <v>0.16216342300046932</v>
      </c>
    </row>
    <row r="1480" spans="1:49" x14ac:dyDescent="0.35">
      <c r="A1480" s="24" t="s">
        <v>3049</v>
      </c>
      <c r="B1480" s="24" t="s">
        <v>3050</v>
      </c>
      <c r="C1480" s="24">
        <v>13.019006999999998</v>
      </c>
      <c r="D1480" s="24">
        <v>7.7892760000000001</v>
      </c>
      <c r="E1480" s="24">
        <v>2.193095</v>
      </c>
      <c r="F1480" s="24">
        <v>3.4807970000000004</v>
      </c>
      <c r="H1480">
        <f t="shared" si="549"/>
        <v>1.2921799999999983</v>
      </c>
      <c r="I1480">
        <f t="shared" si="550"/>
        <v>1.2049710000000005</v>
      </c>
      <c r="J1480">
        <f t="shared" si="551"/>
        <v>0.25220100000000012</v>
      </c>
      <c r="K1480">
        <f t="shared" si="552"/>
        <v>0.50435199999999991</v>
      </c>
      <c r="L1480">
        <f t="shared" si="559"/>
        <v>0.81342599999999976</v>
      </c>
      <c r="M1480">
        <f t="shared" si="560"/>
        <v>0.25706891385417752</v>
      </c>
      <c r="O1480" s="24">
        <v>7.2728890000000002</v>
      </c>
      <c r="P1480" s="24">
        <v>5.3232280000000003</v>
      </c>
      <c r="Q1480" s="24">
        <v>2.1184899999999995</v>
      </c>
      <c r="R1480" s="24">
        <v>1.6712990000000001</v>
      </c>
      <c r="T1480">
        <f t="shared" si="557"/>
        <v>1.3010380000000001</v>
      </c>
      <c r="U1480">
        <f t="shared" si="557"/>
        <v>0.43566900000000075</v>
      </c>
      <c r="V1480">
        <f t="shared" si="557"/>
        <v>0.41855699999999962</v>
      </c>
      <c r="W1480">
        <f t="shared" si="557"/>
        <v>0.20153300000000018</v>
      </c>
      <c r="X1480">
        <f t="shared" si="561"/>
        <v>0.58919925000000029</v>
      </c>
      <c r="Y1480">
        <f t="shared" si="562"/>
        <v>0.24318885708792065</v>
      </c>
      <c r="AA1480" s="24">
        <v>7.960795000000001</v>
      </c>
      <c r="AB1480" s="24">
        <v>9.6751919999999991</v>
      </c>
      <c r="AC1480" s="24">
        <v>6.5679299999999996</v>
      </c>
      <c r="AD1480" s="24">
        <v>3.2064849999999998</v>
      </c>
      <c r="AF1480">
        <f t="shared" si="558"/>
        <v>1.4661610000000005</v>
      </c>
      <c r="AG1480">
        <f t="shared" si="558"/>
        <v>0.92339799999999883</v>
      </c>
      <c r="AH1480">
        <f t="shared" si="558"/>
        <v>1.1292219999999995</v>
      </c>
      <c r="AI1480">
        <f t="shared" si="558"/>
        <v>0.50879999999999992</v>
      </c>
      <c r="AJ1480">
        <f t="shared" si="563"/>
        <v>1.0068952499999997</v>
      </c>
      <c r="AK1480">
        <f t="shared" si="564"/>
        <v>0.20019980263867027</v>
      </c>
      <c r="AM1480" s="24">
        <v>8.4988139999999994</v>
      </c>
      <c r="AN1480" s="24">
        <v>8.7355009999999993</v>
      </c>
      <c r="AO1480" s="24">
        <v>1.5650087000000004</v>
      </c>
      <c r="AP1480" s="24">
        <v>4.7417600000000002</v>
      </c>
      <c r="AR1480">
        <f t="shared" si="553"/>
        <v>0.82534599999999969</v>
      </c>
      <c r="AS1480">
        <f t="shared" si="554"/>
        <v>0.49183600000000105</v>
      </c>
      <c r="AT1480">
        <f t="shared" si="555"/>
        <v>0.22559200000000024</v>
      </c>
      <c r="AU1480">
        <f t="shared" si="556"/>
        <v>0.87944100000000036</v>
      </c>
      <c r="AV1480">
        <f t="shared" si="565"/>
        <v>0.60555375000000033</v>
      </c>
      <c r="AW1480">
        <f t="shared" si="566"/>
        <v>0.15292305172884327</v>
      </c>
    </row>
    <row r="1481" spans="1:49" x14ac:dyDescent="0.35">
      <c r="A1481" s="24" t="s">
        <v>3051</v>
      </c>
      <c r="B1481" s="24" t="s">
        <v>3052</v>
      </c>
      <c r="C1481" s="24">
        <v>13.019006999999998</v>
      </c>
      <c r="D1481" s="24">
        <v>7.7892760000000001</v>
      </c>
      <c r="E1481" s="24">
        <v>2.1944149999999998</v>
      </c>
      <c r="F1481" s="24">
        <v>3.4807970000000004</v>
      </c>
      <c r="H1481">
        <f t="shared" si="549"/>
        <v>1.2921799999999983</v>
      </c>
      <c r="I1481">
        <f t="shared" si="550"/>
        <v>1.2049710000000005</v>
      </c>
      <c r="J1481">
        <f t="shared" si="551"/>
        <v>0.25352099999999989</v>
      </c>
      <c r="K1481">
        <f t="shared" si="552"/>
        <v>0.50435199999999991</v>
      </c>
      <c r="L1481">
        <f t="shared" si="559"/>
        <v>0.8137559999999997</v>
      </c>
      <c r="M1481">
        <f t="shared" si="560"/>
        <v>0.2568288649473936</v>
      </c>
      <c r="O1481" s="24">
        <v>7.2728890000000002</v>
      </c>
      <c r="P1481" s="24">
        <v>5.3232280000000003</v>
      </c>
      <c r="Q1481" s="24">
        <v>2.1438059999999997</v>
      </c>
      <c r="R1481" s="24">
        <v>1.6712990000000001</v>
      </c>
      <c r="T1481">
        <f t="shared" si="557"/>
        <v>1.3010380000000001</v>
      </c>
      <c r="U1481">
        <f t="shared" si="557"/>
        <v>0.43566900000000075</v>
      </c>
      <c r="V1481">
        <f t="shared" si="557"/>
        <v>0.44387299999999974</v>
      </c>
      <c r="W1481">
        <f t="shared" si="557"/>
        <v>0.20153300000000018</v>
      </c>
      <c r="X1481">
        <f t="shared" si="561"/>
        <v>0.59552825000000031</v>
      </c>
      <c r="Y1481">
        <f t="shared" si="562"/>
        <v>0.24178684811053952</v>
      </c>
      <c r="AA1481" s="24">
        <v>7.960795000000001</v>
      </c>
      <c r="AB1481" s="24">
        <v>9.7287160000000004</v>
      </c>
      <c r="AC1481" s="24">
        <v>6.5679299999999996</v>
      </c>
      <c r="AD1481" s="24">
        <v>3.2097920000000002</v>
      </c>
      <c r="AF1481">
        <f t="shared" si="558"/>
        <v>1.4661610000000005</v>
      </c>
      <c r="AG1481">
        <f t="shared" si="558"/>
        <v>0.97692200000000007</v>
      </c>
      <c r="AH1481">
        <f t="shared" si="558"/>
        <v>1.1292219999999995</v>
      </c>
      <c r="AI1481">
        <f t="shared" si="558"/>
        <v>0.51210700000000031</v>
      </c>
      <c r="AJ1481">
        <f t="shared" si="563"/>
        <v>1.0211030000000001</v>
      </c>
      <c r="AK1481">
        <f t="shared" si="564"/>
        <v>0.19807305687170065</v>
      </c>
      <c r="AM1481" s="24">
        <v>8.4988139999999994</v>
      </c>
      <c r="AN1481" s="24">
        <v>8.7359209999999994</v>
      </c>
      <c r="AO1481" s="24">
        <v>1.6090677000000002</v>
      </c>
      <c r="AP1481" s="24">
        <v>4.7417600000000002</v>
      </c>
      <c r="AR1481">
        <f t="shared" si="553"/>
        <v>0.82534599999999969</v>
      </c>
      <c r="AS1481">
        <f t="shared" si="554"/>
        <v>0.49225600000000114</v>
      </c>
      <c r="AT1481">
        <f t="shared" si="555"/>
        <v>0.26965100000000009</v>
      </c>
      <c r="AU1481">
        <f t="shared" si="556"/>
        <v>0.87944100000000036</v>
      </c>
      <c r="AV1481">
        <f t="shared" si="565"/>
        <v>0.61667350000000032</v>
      </c>
      <c r="AW1481">
        <f t="shared" si="566"/>
        <v>0.1439025425780123</v>
      </c>
    </row>
    <row r="1482" spans="1:49" x14ac:dyDescent="0.35">
      <c r="A1482" s="24" t="s">
        <v>3053</v>
      </c>
      <c r="B1482" s="24" t="s">
        <v>3054</v>
      </c>
      <c r="C1482" s="24">
        <v>13.019006999999998</v>
      </c>
      <c r="D1482" s="24">
        <v>7.7892760000000001</v>
      </c>
      <c r="E1482" s="24">
        <v>2.1944149999999998</v>
      </c>
      <c r="F1482" s="24">
        <v>3.4807970000000004</v>
      </c>
      <c r="H1482">
        <f t="shared" si="549"/>
        <v>1.2921799999999983</v>
      </c>
      <c r="I1482">
        <f t="shared" si="550"/>
        <v>1.2049710000000005</v>
      </c>
      <c r="J1482">
        <f t="shared" si="551"/>
        <v>0.25352099999999989</v>
      </c>
      <c r="K1482">
        <f t="shared" si="552"/>
        <v>0.50435199999999991</v>
      </c>
      <c r="L1482">
        <f t="shared" si="559"/>
        <v>0.8137559999999997</v>
      </c>
      <c r="M1482">
        <f t="shared" si="560"/>
        <v>0.2568288649473936</v>
      </c>
      <c r="O1482" s="24">
        <v>7.2728890000000002</v>
      </c>
      <c r="P1482" s="24">
        <v>5.3232280000000003</v>
      </c>
      <c r="Q1482" s="24">
        <v>2.1487350000000003</v>
      </c>
      <c r="R1482" s="24">
        <v>1.6712990000000001</v>
      </c>
      <c r="T1482">
        <f t="shared" si="557"/>
        <v>1.3010380000000001</v>
      </c>
      <c r="U1482">
        <f t="shared" si="557"/>
        <v>0.43566900000000075</v>
      </c>
      <c r="V1482">
        <f t="shared" si="557"/>
        <v>0.44880200000000037</v>
      </c>
      <c r="W1482">
        <f t="shared" si="557"/>
        <v>0.20153300000000018</v>
      </c>
      <c r="X1482">
        <f t="shared" si="561"/>
        <v>0.59676050000000047</v>
      </c>
      <c r="Y1482">
        <f t="shared" si="562"/>
        <v>0.24153222056573856</v>
      </c>
      <c r="AA1482" s="24">
        <v>7.960795000000001</v>
      </c>
      <c r="AB1482" s="24">
        <v>9.7698309999999999</v>
      </c>
      <c r="AC1482" s="24">
        <v>6.5679299999999996</v>
      </c>
      <c r="AD1482" s="24">
        <v>3.2097920000000002</v>
      </c>
      <c r="AF1482">
        <f t="shared" si="558"/>
        <v>1.4661610000000005</v>
      </c>
      <c r="AG1482">
        <f t="shared" si="558"/>
        <v>1.0180369999999996</v>
      </c>
      <c r="AH1482">
        <f t="shared" si="558"/>
        <v>1.1292219999999995</v>
      </c>
      <c r="AI1482">
        <f t="shared" si="558"/>
        <v>0.51210700000000031</v>
      </c>
      <c r="AJ1482">
        <f t="shared" si="563"/>
        <v>1.03138175</v>
      </c>
      <c r="AK1482">
        <f t="shared" si="564"/>
        <v>0.19757489278135151</v>
      </c>
      <c r="AM1482" s="24">
        <v>8.4988139999999994</v>
      </c>
      <c r="AN1482" s="24">
        <v>8.7449909999999988</v>
      </c>
      <c r="AO1482" s="24">
        <v>1.6531277000000002</v>
      </c>
      <c r="AP1482" s="24">
        <v>4.7417600000000002</v>
      </c>
      <c r="AR1482">
        <f t="shared" si="553"/>
        <v>0.82534599999999969</v>
      </c>
      <c r="AS1482">
        <f t="shared" si="554"/>
        <v>0.5013260000000006</v>
      </c>
      <c r="AT1482">
        <f t="shared" si="555"/>
        <v>0.31371100000000007</v>
      </c>
      <c r="AU1482">
        <f t="shared" si="556"/>
        <v>0.87944100000000036</v>
      </c>
      <c r="AV1482">
        <f t="shared" si="565"/>
        <v>0.62995600000000018</v>
      </c>
      <c r="AW1482">
        <f t="shared" si="566"/>
        <v>0.13446703259225534</v>
      </c>
    </row>
    <row r="1483" spans="1:49" x14ac:dyDescent="0.35">
      <c r="A1483" s="24" t="s">
        <v>3055</v>
      </c>
      <c r="B1483" s="24" t="s">
        <v>3056</v>
      </c>
      <c r="C1483" s="24">
        <v>13.019006999999998</v>
      </c>
      <c r="D1483" s="24">
        <v>7.7892760000000001</v>
      </c>
      <c r="E1483" s="24">
        <v>2.1944149999999998</v>
      </c>
      <c r="F1483" s="24">
        <v>3.4807970000000004</v>
      </c>
      <c r="H1483">
        <f t="shared" si="549"/>
        <v>1.2921799999999983</v>
      </c>
      <c r="I1483">
        <f t="shared" si="550"/>
        <v>1.2049710000000005</v>
      </c>
      <c r="J1483">
        <f t="shared" si="551"/>
        <v>0.25352099999999989</v>
      </c>
      <c r="K1483">
        <f t="shared" si="552"/>
        <v>0.50435199999999991</v>
      </c>
      <c r="L1483">
        <f t="shared" si="559"/>
        <v>0.8137559999999997</v>
      </c>
      <c r="M1483">
        <f t="shared" si="560"/>
        <v>0.2568288649473936</v>
      </c>
      <c r="O1483" s="24">
        <v>7.2728890000000002</v>
      </c>
      <c r="P1483" s="24">
        <v>5.3232280000000003</v>
      </c>
      <c r="Q1483" s="24">
        <v>2.1487350000000003</v>
      </c>
      <c r="R1483" s="24">
        <v>1.6712990000000001</v>
      </c>
      <c r="T1483">
        <f t="shared" si="557"/>
        <v>1.3010380000000001</v>
      </c>
      <c r="U1483">
        <f t="shared" si="557"/>
        <v>0.43566900000000075</v>
      </c>
      <c r="V1483">
        <f t="shared" si="557"/>
        <v>0.44880200000000037</v>
      </c>
      <c r="W1483">
        <f t="shared" si="557"/>
        <v>0.20153300000000018</v>
      </c>
      <c r="X1483">
        <f t="shared" si="561"/>
        <v>0.59676050000000047</v>
      </c>
      <c r="Y1483">
        <f t="shared" si="562"/>
        <v>0.24153222056573856</v>
      </c>
      <c r="AA1483" s="24">
        <v>7.960795000000001</v>
      </c>
      <c r="AB1483" s="24">
        <v>9.7698309999999999</v>
      </c>
      <c r="AC1483" s="24">
        <v>6.572184</v>
      </c>
      <c r="AD1483" s="24">
        <v>3.2097920000000002</v>
      </c>
      <c r="AF1483">
        <f t="shared" si="558"/>
        <v>1.4661610000000005</v>
      </c>
      <c r="AG1483">
        <f t="shared" si="558"/>
        <v>1.0180369999999996</v>
      </c>
      <c r="AH1483">
        <f t="shared" si="558"/>
        <v>1.1334759999999999</v>
      </c>
      <c r="AI1483">
        <f t="shared" si="558"/>
        <v>0.51210700000000031</v>
      </c>
      <c r="AJ1483">
        <f t="shared" si="563"/>
        <v>1.0324452500000001</v>
      </c>
      <c r="AK1483">
        <f t="shared" si="564"/>
        <v>0.197753225073733</v>
      </c>
      <c r="AM1483" s="24">
        <v>8.4988139999999994</v>
      </c>
      <c r="AN1483" s="24">
        <v>8.7558309999999988</v>
      </c>
      <c r="AO1483" s="24">
        <v>1.6971877000000002</v>
      </c>
      <c r="AP1483" s="24">
        <v>4.7417600000000002</v>
      </c>
      <c r="AR1483">
        <f t="shared" si="553"/>
        <v>0.82534599999999969</v>
      </c>
      <c r="AS1483">
        <f t="shared" si="554"/>
        <v>0.51216600000000057</v>
      </c>
      <c r="AT1483">
        <f t="shared" si="555"/>
        <v>0.35777100000000006</v>
      </c>
      <c r="AU1483">
        <f t="shared" si="556"/>
        <v>0.87944100000000036</v>
      </c>
      <c r="AV1483">
        <f t="shared" si="565"/>
        <v>0.64368100000000017</v>
      </c>
      <c r="AW1483">
        <f t="shared" si="566"/>
        <v>0.12504188403291111</v>
      </c>
    </row>
    <row r="1484" spans="1:49" x14ac:dyDescent="0.35">
      <c r="A1484" s="24" t="s">
        <v>3057</v>
      </c>
      <c r="B1484" s="24" t="s">
        <v>3058</v>
      </c>
      <c r="C1484" s="24">
        <v>13.019006999999998</v>
      </c>
      <c r="D1484" s="24">
        <v>7.7907090000000006</v>
      </c>
      <c r="E1484" s="24">
        <v>2.1944149999999998</v>
      </c>
      <c r="F1484" s="24">
        <v>3.4807970000000004</v>
      </c>
      <c r="H1484">
        <f t="shared" si="549"/>
        <v>1.2921799999999983</v>
      </c>
      <c r="I1484">
        <f t="shared" si="550"/>
        <v>1.2064040000000009</v>
      </c>
      <c r="J1484">
        <f t="shared" si="551"/>
        <v>0.25352099999999989</v>
      </c>
      <c r="K1484">
        <f t="shared" si="552"/>
        <v>0.50435199999999991</v>
      </c>
      <c r="L1484">
        <f t="shared" si="559"/>
        <v>0.81411424999999982</v>
      </c>
      <c r="M1484">
        <f t="shared" si="560"/>
        <v>0.25701095189841439</v>
      </c>
      <c r="O1484" s="24">
        <v>7.2730290000000002</v>
      </c>
      <c r="P1484" s="24">
        <v>5.3232280000000003</v>
      </c>
      <c r="Q1484" s="24">
        <v>2.1510109999999996</v>
      </c>
      <c r="R1484" s="24">
        <v>1.6712990000000001</v>
      </c>
      <c r="T1484">
        <f t="shared" si="557"/>
        <v>1.3011780000000002</v>
      </c>
      <c r="U1484">
        <f t="shared" si="557"/>
        <v>0.43566900000000075</v>
      </c>
      <c r="V1484">
        <f t="shared" si="557"/>
        <v>0.45107799999999965</v>
      </c>
      <c r="W1484">
        <f t="shared" si="557"/>
        <v>0.20153300000000018</v>
      </c>
      <c r="X1484">
        <f t="shared" si="561"/>
        <v>0.5973645000000003</v>
      </c>
      <c r="Y1484">
        <f t="shared" si="562"/>
        <v>0.2414506840566342</v>
      </c>
      <c r="AA1484" s="24">
        <v>7.960795000000001</v>
      </c>
      <c r="AB1484" s="24">
        <v>9.7698309999999999</v>
      </c>
      <c r="AC1484" s="24">
        <v>6.6606209999999999</v>
      </c>
      <c r="AD1484" s="24">
        <v>3.2097920000000002</v>
      </c>
      <c r="AF1484">
        <f t="shared" si="558"/>
        <v>1.4661610000000005</v>
      </c>
      <c r="AG1484">
        <f t="shared" si="558"/>
        <v>1.0180369999999996</v>
      </c>
      <c r="AH1484">
        <f t="shared" si="558"/>
        <v>1.2219129999999998</v>
      </c>
      <c r="AI1484">
        <f t="shared" si="558"/>
        <v>0.51210700000000031</v>
      </c>
      <c r="AJ1484">
        <f t="shared" si="563"/>
        <v>1.0545545000000001</v>
      </c>
      <c r="AK1484">
        <f t="shared" si="564"/>
        <v>0.20269262369965521</v>
      </c>
      <c r="AM1484" s="24">
        <v>8.4988139999999994</v>
      </c>
      <c r="AN1484" s="24">
        <v>8.799040999999999</v>
      </c>
      <c r="AO1484" s="24">
        <v>1.7412477000000002</v>
      </c>
      <c r="AP1484" s="24">
        <v>4.7417600000000002</v>
      </c>
      <c r="AR1484">
        <f t="shared" si="553"/>
        <v>0.82534599999999969</v>
      </c>
      <c r="AS1484">
        <f t="shared" si="554"/>
        <v>0.55537600000000076</v>
      </c>
      <c r="AT1484">
        <f t="shared" si="555"/>
        <v>0.40183100000000005</v>
      </c>
      <c r="AU1484">
        <f t="shared" si="556"/>
        <v>0.87944100000000036</v>
      </c>
      <c r="AV1484">
        <f t="shared" si="565"/>
        <v>0.66549850000000021</v>
      </c>
      <c r="AW1484">
        <f t="shared" si="566"/>
        <v>0.11290487593729802</v>
      </c>
    </row>
    <row r="1485" spans="1:49" x14ac:dyDescent="0.35">
      <c r="A1485" s="24" t="s">
        <v>3059</v>
      </c>
      <c r="B1485" s="24" t="s">
        <v>3060</v>
      </c>
      <c r="C1485" s="24">
        <v>13.019006999999998</v>
      </c>
      <c r="D1485" s="24">
        <v>7.8313960000000007</v>
      </c>
      <c r="E1485" s="24">
        <v>2.1944170000000001</v>
      </c>
      <c r="F1485" s="24">
        <v>3.4807970000000004</v>
      </c>
      <c r="H1485">
        <f t="shared" si="549"/>
        <v>1.2921799999999983</v>
      </c>
      <c r="I1485">
        <f t="shared" si="550"/>
        <v>1.2470910000000011</v>
      </c>
      <c r="J1485">
        <f t="shared" si="551"/>
        <v>0.25352300000000016</v>
      </c>
      <c r="K1485">
        <f t="shared" si="552"/>
        <v>0.50435199999999991</v>
      </c>
      <c r="L1485">
        <f t="shared" si="559"/>
        <v>0.82428649999999992</v>
      </c>
      <c r="M1485">
        <f t="shared" si="560"/>
        <v>0.26233201446910082</v>
      </c>
      <c r="O1485" s="24">
        <v>7.2811430000000001</v>
      </c>
      <c r="P1485" s="24">
        <v>5.3232280000000003</v>
      </c>
      <c r="Q1485" s="24">
        <v>2.1582280000000003</v>
      </c>
      <c r="R1485" s="24">
        <v>1.6712990000000001</v>
      </c>
      <c r="T1485">
        <f t="shared" si="557"/>
        <v>1.3092920000000001</v>
      </c>
      <c r="U1485">
        <f t="shared" si="557"/>
        <v>0.43566900000000075</v>
      </c>
      <c r="V1485">
        <f t="shared" si="557"/>
        <v>0.45829500000000034</v>
      </c>
      <c r="W1485">
        <f t="shared" si="557"/>
        <v>0.20153300000000018</v>
      </c>
      <c r="X1485">
        <f t="shared" si="561"/>
        <v>0.60119725000000046</v>
      </c>
      <c r="Y1485">
        <f t="shared" si="562"/>
        <v>0.24306212208486078</v>
      </c>
      <c r="AA1485" s="24">
        <v>7.960795000000001</v>
      </c>
      <c r="AB1485" s="24">
        <v>9.7906399999999998</v>
      </c>
      <c r="AC1485" s="24">
        <v>6.7817850000000002</v>
      </c>
      <c r="AD1485" s="24">
        <v>3.2097920000000002</v>
      </c>
      <c r="AF1485">
        <f t="shared" si="558"/>
        <v>1.4661610000000005</v>
      </c>
      <c r="AG1485">
        <f t="shared" si="558"/>
        <v>1.0388459999999995</v>
      </c>
      <c r="AH1485">
        <f t="shared" si="558"/>
        <v>1.3430770000000001</v>
      </c>
      <c r="AI1485">
        <f t="shared" si="558"/>
        <v>0.51210700000000031</v>
      </c>
      <c r="AJ1485">
        <f t="shared" si="563"/>
        <v>1.0900477500000001</v>
      </c>
      <c r="AK1485">
        <f t="shared" si="564"/>
        <v>0.21254844700576503</v>
      </c>
      <c r="AM1485" s="24">
        <v>8.4991950000000003</v>
      </c>
      <c r="AN1485" s="24">
        <v>8.8453809999999979</v>
      </c>
      <c r="AO1485" s="24">
        <v>1.7686967</v>
      </c>
      <c r="AP1485" s="24">
        <v>4.7460579999999997</v>
      </c>
      <c r="AR1485">
        <f t="shared" si="553"/>
        <v>0.82572700000000054</v>
      </c>
      <c r="AS1485">
        <f t="shared" si="554"/>
        <v>0.6017159999999997</v>
      </c>
      <c r="AT1485">
        <f t="shared" si="555"/>
        <v>0.42927999999999988</v>
      </c>
      <c r="AU1485">
        <f t="shared" si="556"/>
        <v>0.88373899999999983</v>
      </c>
      <c r="AV1485">
        <f t="shared" si="565"/>
        <v>0.68511549999999999</v>
      </c>
      <c r="AW1485">
        <f t="shared" si="566"/>
        <v>0.10473385649071026</v>
      </c>
    </row>
    <row r="1486" spans="1:49" x14ac:dyDescent="0.35">
      <c r="A1486" s="24" t="s">
        <v>3061</v>
      </c>
      <c r="B1486" s="24" t="s">
        <v>3062</v>
      </c>
      <c r="C1486" s="24">
        <v>13.070377000000001</v>
      </c>
      <c r="D1486" s="24">
        <v>7.872533999999999</v>
      </c>
      <c r="E1486" s="24">
        <v>2.2046920000000001</v>
      </c>
      <c r="F1486" s="24">
        <v>3.4807970000000004</v>
      </c>
      <c r="H1486">
        <f t="shared" si="549"/>
        <v>1.3435500000000005</v>
      </c>
      <c r="I1486">
        <f t="shared" si="550"/>
        <v>1.2882289999999994</v>
      </c>
      <c r="J1486">
        <f t="shared" si="551"/>
        <v>0.2637980000000002</v>
      </c>
      <c r="K1486">
        <f t="shared" si="552"/>
        <v>0.50435199999999991</v>
      </c>
      <c r="L1486">
        <f t="shared" si="559"/>
        <v>0.84998225000000005</v>
      </c>
      <c r="M1486">
        <f t="shared" si="560"/>
        <v>0.27366974963581397</v>
      </c>
      <c r="O1486" s="24">
        <v>7.2938749999999999</v>
      </c>
      <c r="P1486" s="24">
        <v>5.3232280000000003</v>
      </c>
      <c r="Q1486" s="24">
        <v>2.2065320000000002</v>
      </c>
      <c r="R1486" s="24">
        <v>1.6712990000000001</v>
      </c>
      <c r="T1486">
        <f t="shared" si="557"/>
        <v>1.3220239999999999</v>
      </c>
      <c r="U1486">
        <f t="shared" si="557"/>
        <v>0.43566900000000075</v>
      </c>
      <c r="V1486">
        <f t="shared" si="557"/>
        <v>0.50659900000000024</v>
      </c>
      <c r="W1486">
        <f t="shared" si="557"/>
        <v>0.20153300000000018</v>
      </c>
      <c r="X1486">
        <f t="shared" si="561"/>
        <v>0.61645625000000037</v>
      </c>
      <c r="Y1486">
        <f t="shared" si="562"/>
        <v>0.24405255553718147</v>
      </c>
      <c r="AA1486" s="24">
        <v>7.960795000000001</v>
      </c>
      <c r="AB1486" s="24">
        <v>9.8047070000000005</v>
      </c>
      <c r="AC1486" s="24">
        <v>6.9029489999999996</v>
      </c>
      <c r="AD1486" s="24">
        <v>3.2197290000000001</v>
      </c>
      <c r="AF1486">
        <f t="shared" si="558"/>
        <v>1.4661610000000005</v>
      </c>
      <c r="AG1486">
        <f t="shared" si="558"/>
        <v>1.0529130000000002</v>
      </c>
      <c r="AH1486">
        <f t="shared" si="558"/>
        <v>1.4642409999999995</v>
      </c>
      <c r="AI1486">
        <f t="shared" si="558"/>
        <v>0.52204400000000017</v>
      </c>
      <c r="AJ1486">
        <f t="shared" si="563"/>
        <v>1.1263397500000001</v>
      </c>
      <c r="AK1486">
        <f t="shared" si="564"/>
        <v>0.22364789621686401</v>
      </c>
      <c r="AM1486" s="24">
        <v>8.5563800000000008</v>
      </c>
      <c r="AN1486" s="24">
        <v>8.8917309999999983</v>
      </c>
      <c r="AO1486" s="24">
        <v>1.7690787000000001</v>
      </c>
      <c r="AP1486" s="24">
        <v>4.767798</v>
      </c>
      <c r="AR1486">
        <f t="shared" si="553"/>
        <v>0.88291200000000103</v>
      </c>
      <c r="AS1486">
        <f t="shared" si="554"/>
        <v>0.64806600000000003</v>
      </c>
      <c r="AT1486">
        <f t="shared" si="555"/>
        <v>0.42966199999999999</v>
      </c>
      <c r="AU1486">
        <f t="shared" si="556"/>
        <v>0.90547900000000014</v>
      </c>
      <c r="AV1486">
        <f t="shared" si="565"/>
        <v>0.7165297500000003</v>
      </c>
      <c r="AW1486">
        <f t="shared" si="566"/>
        <v>0.11193944168044252</v>
      </c>
    </row>
    <row r="1487" spans="1:49" x14ac:dyDescent="0.35">
      <c r="A1487" s="24" t="s">
        <v>3063</v>
      </c>
      <c r="B1487" s="24" t="s">
        <v>3064</v>
      </c>
      <c r="C1487" s="24">
        <v>13.212557</v>
      </c>
      <c r="D1487" s="24">
        <v>7.8740999999999994</v>
      </c>
      <c r="E1487" s="24">
        <v>2.2246480000000002</v>
      </c>
      <c r="F1487" s="24">
        <v>3.4807970000000004</v>
      </c>
      <c r="H1487">
        <f t="shared" si="549"/>
        <v>1.4857300000000002</v>
      </c>
      <c r="I1487">
        <f t="shared" si="550"/>
        <v>1.2897949999999998</v>
      </c>
      <c r="J1487">
        <f t="shared" si="551"/>
        <v>0.28375400000000028</v>
      </c>
      <c r="K1487">
        <f t="shared" si="552"/>
        <v>0.50435199999999991</v>
      </c>
      <c r="L1487">
        <f t="shared" si="559"/>
        <v>0.89090775</v>
      </c>
      <c r="M1487">
        <f t="shared" si="560"/>
        <v>0.29311339832118871</v>
      </c>
      <c r="O1487" s="24">
        <v>7.3066060000000004</v>
      </c>
      <c r="P1487" s="24">
        <v>5.3232280000000003</v>
      </c>
      <c r="Q1487" s="24">
        <v>2.2791740000000003</v>
      </c>
      <c r="R1487" s="24">
        <v>1.6712990000000001</v>
      </c>
      <c r="T1487">
        <f t="shared" si="557"/>
        <v>1.3347550000000004</v>
      </c>
      <c r="U1487">
        <f t="shared" si="557"/>
        <v>0.43566900000000075</v>
      </c>
      <c r="V1487">
        <f t="shared" si="557"/>
        <v>0.57924100000000034</v>
      </c>
      <c r="W1487">
        <f t="shared" si="557"/>
        <v>0.20153300000000018</v>
      </c>
      <c r="X1487">
        <f t="shared" si="561"/>
        <v>0.63779950000000052</v>
      </c>
      <c r="Y1487">
        <f t="shared" si="562"/>
        <v>0.24501041898849246</v>
      </c>
      <c r="AA1487" s="24">
        <v>7.960795000000001</v>
      </c>
      <c r="AB1487" s="24">
        <v>9.8047070000000005</v>
      </c>
      <c r="AC1487" s="24">
        <v>7.024114</v>
      </c>
      <c r="AD1487" s="24">
        <v>3.284402</v>
      </c>
      <c r="AF1487">
        <f t="shared" si="558"/>
        <v>1.4661610000000005</v>
      </c>
      <c r="AG1487">
        <f t="shared" si="558"/>
        <v>1.0529130000000002</v>
      </c>
      <c r="AH1487">
        <f t="shared" si="558"/>
        <v>1.5854059999999999</v>
      </c>
      <c r="AI1487">
        <f t="shared" si="558"/>
        <v>0.58671700000000016</v>
      </c>
      <c r="AJ1487">
        <f t="shared" si="563"/>
        <v>1.1727992500000002</v>
      </c>
      <c r="AK1487">
        <f t="shared" si="564"/>
        <v>0.22623191699609768</v>
      </c>
      <c r="AM1487" s="24">
        <v>8.6519659999999998</v>
      </c>
      <c r="AN1487" s="24">
        <v>8.9282409999999981</v>
      </c>
      <c r="AO1487" s="24">
        <v>1.7690787000000001</v>
      </c>
      <c r="AP1487" s="24">
        <v>4.77738</v>
      </c>
      <c r="AR1487">
        <f t="shared" si="553"/>
        <v>0.97849800000000009</v>
      </c>
      <c r="AS1487">
        <f t="shared" si="554"/>
        <v>0.68457599999999985</v>
      </c>
      <c r="AT1487">
        <f t="shared" si="555"/>
        <v>0.42966199999999999</v>
      </c>
      <c r="AU1487">
        <f t="shared" si="556"/>
        <v>0.91506100000000012</v>
      </c>
      <c r="AV1487">
        <f t="shared" si="565"/>
        <v>0.75194925000000001</v>
      </c>
      <c r="AW1487">
        <f t="shared" si="566"/>
        <v>0.12461206651135018</v>
      </c>
    </row>
    <row r="1488" spans="1:49" x14ac:dyDescent="0.35">
      <c r="A1488" s="24" t="s">
        <v>3065</v>
      </c>
      <c r="B1488" s="24" t="s">
        <v>3066</v>
      </c>
      <c r="C1488" s="24">
        <v>13.356466999999999</v>
      </c>
      <c r="D1488" s="24">
        <v>7.8740999999999994</v>
      </c>
      <c r="E1488" s="24">
        <v>2.2446030000000001</v>
      </c>
      <c r="F1488" s="24">
        <v>3.4807970000000004</v>
      </c>
      <c r="H1488">
        <f t="shared" si="549"/>
        <v>1.6296399999999984</v>
      </c>
      <c r="I1488">
        <f t="shared" si="550"/>
        <v>1.2897949999999998</v>
      </c>
      <c r="J1488">
        <f t="shared" si="551"/>
        <v>0.30370900000000023</v>
      </c>
      <c r="K1488">
        <f t="shared" si="552"/>
        <v>0.50435199999999991</v>
      </c>
      <c r="L1488">
        <f t="shared" si="559"/>
        <v>0.93187399999999965</v>
      </c>
      <c r="M1488">
        <f t="shared" si="560"/>
        <v>0.31521833183604619</v>
      </c>
      <c r="O1488" s="24">
        <v>7.3193380000000001</v>
      </c>
      <c r="P1488" s="24">
        <v>5.3232280000000003</v>
      </c>
      <c r="Q1488" s="24">
        <v>2.2926409999999997</v>
      </c>
      <c r="R1488" s="24">
        <v>1.6712990000000001</v>
      </c>
      <c r="T1488">
        <f t="shared" si="557"/>
        <v>1.3474870000000001</v>
      </c>
      <c r="U1488">
        <f t="shared" si="557"/>
        <v>0.43566900000000075</v>
      </c>
      <c r="V1488">
        <f t="shared" si="557"/>
        <v>0.59270799999999979</v>
      </c>
      <c r="W1488">
        <f t="shared" si="557"/>
        <v>0.20153300000000018</v>
      </c>
      <c r="X1488">
        <f t="shared" si="561"/>
        <v>0.64434925000000032</v>
      </c>
      <c r="Y1488">
        <f t="shared" si="562"/>
        <v>0.2477739548090741</v>
      </c>
      <c r="AA1488" s="24">
        <v>7.960795000000001</v>
      </c>
      <c r="AB1488" s="24">
        <v>9.8699659999999998</v>
      </c>
      <c r="AC1488" s="24">
        <v>7.1452780000000002</v>
      </c>
      <c r="AD1488" s="24">
        <v>3.3506260000000001</v>
      </c>
      <c r="AF1488">
        <f t="shared" si="558"/>
        <v>1.4661610000000005</v>
      </c>
      <c r="AG1488">
        <f t="shared" si="558"/>
        <v>1.1181719999999995</v>
      </c>
      <c r="AH1488">
        <f t="shared" si="558"/>
        <v>1.7065700000000001</v>
      </c>
      <c r="AI1488">
        <f t="shared" si="558"/>
        <v>0.65294100000000022</v>
      </c>
      <c r="AJ1488">
        <f t="shared" si="563"/>
        <v>1.2359610000000001</v>
      </c>
      <c r="AK1488">
        <f t="shared" si="564"/>
        <v>0.22881059121064884</v>
      </c>
      <c r="AM1488" s="24">
        <v>8.6821140000000003</v>
      </c>
      <c r="AN1488" s="24">
        <v>8.9310509999999983</v>
      </c>
      <c r="AO1488" s="24">
        <v>1.7690787000000001</v>
      </c>
      <c r="AP1488" s="24">
        <v>4.77738</v>
      </c>
      <c r="AR1488">
        <f t="shared" si="553"/>
        <v>1.0086460000000006</v>
      </c>
      <c r="AS1488">
        <f t="shared" si="554"/>
        <v>0.68738600000000005</v>
      </c>
      <c r="AT1488">
        <f t="shared" si="555"/>
        <v>0.42966199999999999</v>
      </c>
      <c r="AU1488">
        <f t="shared" si="556"/>
        <v>0.91506100000000012</v>
      </c>
      <c r="AV1488">
        <f t="shared" si="565"/>
        <v>0.76018875000000019</v>
      </c>
      <c r="AW1488">
        <f t="shared" si="566"/>
        <v>0.12918481327499709</v>
      </c>
    </row>
    <row r="1489" spans="1:49" x14ac:dyDescent="0.35">
      <c r="A1489" s="24" t="s">
        <v>3067</v>
      </c>
      <c r="B1489" s="24" t="s">
        <v>3068</v>
      </c>
      <c r="C1489" s="24">
        <v>13.500377</v>
      </c>
      <c r="D1489" s="24">
        <v>7.8740999999999994</v>
      </c>
      <c r="E1489" s="24">
        <v>2.2645590000000002</v>
      </c>
      <c r="F1489" s="24">
        <v>3.4807990000000002</v>
      </c>
      <c r="H1489">
        <f t="shared" si="549"/>
        <v>1.7735500000000002</v>
      </c>
      <c r="I1489">
        <f t="shared" si="550"/>
        <v>1.2897949999999998</v>
      </c>
      <c r="J1489">
        <f t="shared" si="551"/>
        <v>0.32366500000000031</v>
      </c>
      <c r="K1489">
        <f t="shared" si="552"/>
        <v>0.50435399999999975</v>
      </c>
      <c r="L1489">
        <f t="shared" si="559"/>
        <v>0.97284099999999996</v>
      </c>
      <c r="M1489">
        <f t="shared" si="560"/>
        <v>0.33942405740484377</v>
      </c>
      <c r="O1489" s="24">
        <v>7.3318019999999997</v>
      </c>
      <c r="P1489" s="24">
        <v>5.3232280000000003</v>
      </c>
      <c r="Q1489" s="24">
        <v>2.2926409999999997</v>
      </c>
      <c r="R1489" s="24">
        <v>1.6712990000000001</v>
      </c>
      <c r="T1489">
        <f t="shared" si="557"/>
        <v>1.3599509999999997</v>
      </c>
      <c r="U1489">
        <f t="shared" si="557"/>
        <v>0.43566900000000075</v>
      </c>
      <c r="V1489">
        <f t="shared" si="557"/>
        <v>0.59270799999999979</v>
      </c>
      <c r="W1489">
        <f t="shared" si="557"/>
        <v>0.20153300000000018</v>
      </c>
      <c r="X1489">
        <f t="shared" si="561"/>
        <v>0.64746525000000021</v>
      </c>
      <c r="Y1489">
        <f t="shared" si="562"/>
        <v>0.25072354022653925</v>
      </c>
      <c r="AA1489" s="24">
        <v>7.960795000000001</v>
      </c>
      <c r="AB1489" s="24">
        <v>9.9099640000000004</v>
      </c>
      <c r="AC1489" s="24">
        <v>7.2664419999999996</v>
      </c>
      <c r="AD1489" s="24">
        <v>3.3740480000000002</v>
      </c>
      <c r="AF1489">
        <f t="shared" si="558"/>
        <v>1.4661610000000005</v>
      </c>
      <c r="AG1489">
        <f t="shared" si="558"/>
        <v>1.1581700000000001</v>
      </c>
      <c r="AH1489">
        <f t="shared" si="558"/>
        <v>1.8277339999999995</v>
      </c>
      <c r="AI1489">
        <f t="shared" si="558"/>
        <v>0.67636300000000027</v>
      </c>
      <c r="AJ1489">
        <f t="shared" si="563"/>
        <v>1.2821070000000001</v>
      </c>
      <c r="AK1489">
        <f t="shared" si="564"/>
        <v>0.24390416006258145</v>
      </c>
      <c r="AM1489" s="24">
        <v>8.6821140000000003</v>
      </c>
      <c r="AN1489" s="24">
        <v>8.9526809999999983</v>
      </c>
      <c r="AO1489" s="24">
        <v>1.7690787000000001</v>
      </c>
      <c r="AP1489" s="24">
        <v>4.77738</v>
      </c>
      <c r="AR1489">
        <f t="shared" si="553"/>
        <v>1.0086460000000006</v>
      </c>
      <c r="AS1489">
        <f t="shared" si="554"/>
        <v>0.70901600000000009</v>
      </c>
      <c r="AT1489">
        <f t="shared" si="555"/>
        <v>0.42966199999999999</v>
      </c>
      <c r="AU1489">
        <f t="shared" si="556"/>
        <v>0.91506100000000012</v>
      </c>
      <c r="AV1489">
        <f t="shared" si="565"/>
        <v>0.7655962500000002</v>
      </c>
      <c r="AW1489">
        <f t="shared" si="566"/>
        <v>0.12827900499846354</v>
      </c>
    </row>
    <row r="1490" spans="1:49" x14ac:dyDescent="0.35">
      <c r="A1490" s="24" t="s">
        <v>3069</v>
      </c>
      <c r="B1490" s="24" t="s">
        <v>3070</v>
      </c>
      <c r="C1490" s="24">
        <v>13.644286999999998</v>
      </c>
      <c r="D1490" s="24">
        <v>7.8740999999999994</v>
      </c>
      <c r="E1490" s="24">
        <v>2.2763420000000001</v>
      </c>
      <c r="F1490" s="24">
        <v>3.5198590000000003</v>
      </c>
      <c r="H1490">
        <f t="shared" si="549"/>
        <v>1.9174599999999984</v>
      </c>
      <c r="I1490">
        <f t="shared" si="550"/>
        <v>1.2897949999999998</v>
      </c>
      <c r="J1490">
        <f t="shared" si="551"/>
        <v>0.33544800000000019</v>
      </c>
      <c r="K1490">
        <f t="shared" si="552"/>
        <v>0.54341399999999984</v>
      </c>
      <c r="L1490">
        <f t="shared" si="559"/>
        <v>1.0215292499999995</v>
      </c>
      <c r="M1490">
        <f t="shared" si="560"/>
        <v>0.36216479850370464</v>
      </c>
      <c r="O1490" s="24">
        <v>7.3358249999999998</v>
      </c>
      <c r="P1490" s="24">
        <v>5.3235779999999995</v>
      </c>
      <c r="Q1490" s="24">
        <v>2.2926409999999997</v>
      </c>
      <c r="R1490" s="24">
        <v>1.6712990000000001</v>
      </c>
      <c r="T1490">
        <f t="shared" si="557"/>
        <v>1.3639739999999998</v>
      </c>
      <c r="U1490">
        <f t="shared" si="557"/>
        <v>0.43601899999999993</v>
      </c>
      <c r="V1490">
        <f t="shared" si="557"/>
        <v>0.59270799999999979</v>
      </c>
      <c r="W1490">
        <f t="shared" si="557"/>
        <v>0.20153300000000018</v>
      </c>
      <c r="X1490">
        <f t="shared" si="561"/>
        <v>0.64855850000000004</v>
      </c>
      <c r="Y1490">
        <f t="shared" si="562"/>
        <v>0.25165178532729821</v>
      </c>
      <c r="AA1490" s="24">
        <v>7.960795000000001</v>
      </c>
      <c r="AB1490" s="24">
        <v>9.9264779999999995</v>
      </c>
      <c r="AC1490" s="24">
        <v>7.3521380000000001</v>
      </c>
      <c r="AD1490" s="24">
        <v>3.3989220000000002</v>
      </c>
      <c r="AF1490">
        <f t="shared" si="558"/>
        <v>1.4661610000000005</v>
      </c>
      <c r="AG1490">
        <f t="shared" si="558"/>
        <v>1.1746839999999992</v>
      </c>
      <c r="AH1490">
        <f t="shared" si="558"/>
        <v>1.91343</v>
      </c>
      <c r="AI1490">
        <f t="shared" si="558"/>
        <v>0.70123700000000033</v>
      </c>
      <c r="AJ1490">
        <f t="shared" si="563"/>
        <v>1.3138779999999999</v>
      </c>
      <c r="AK1490">
        <f t="shared" si="564"/>
        <v>0.25451861053598174</v>
      </c>
      <c r="AM1490" s="24">
        <v>8.6821140000000003</v>
      </c>
      <c r="AN1490" s="24">
        <v>8.9600209999999993</v>
      </c>
      <c r="AO1490" s="24">
        <v>1.7690787000000001</v>
      </c>
      <c r="AP1490" s="24">
        <v>4.77738</v>
      </c>
      <c r="AR1490">
        <f t="shared" si="553"/>
        <v>1.0086460000000006</v>
      </c>
      <c r="AS1490">
        <f t="shared" si="554"/>
        <v>0.7163560000000011</v>
      </c>
      <c r="AT1490">
        <f t="shared" si="555"/>
        <v>0.42966199999999999</v>
      </c>
      <c r="AU1490">
        <f t="shared" si="556"/>
        <v>0.91506100000000012</v>
      </c>
      <c r="AV1490">
        <f t="shared" si="565"/>
        <v>0.76743125000000045</v>
      </c>
      <c r="AW1490">
        <f t="shared" si="566"/>
        <v>0.12802208341752028</v>
      </c>
    </row>
    <row r="1491" spans="1:49" x14ac:dyDescent="0.35">
      <c r="A1491" s="24" t="s">
        <v>3071</v>
      </c>
      <c r="B1491" s="24" t="s">
        <v>3072</v>
      </c>
      <c r="C1491" s="24">
        <v>13.788197</v>
      </c>
      <c r="D1491" s="24">
        <v>7.8740999999999994</v>
      </c>
      <c r="E1491" s="24">
        <v>2.3017460000000001</v>
      </c>
      <c r="F1491" s="24">
        <v>3.596679</v>
      </c>
      <c r="H1491">
        <f t="shared" si="549"/>
        <v>2.0613700000000001</v>
      </c>
      <c r="I1491">
        <f t="shared" si="550"/>
        <v>1.2897949999999998</v>
      </c>
      <c r="J1491">
        <f t="shared" si="551"/>
        <v>0.36085200000000017</v>
      </c>
      <c r="K1491">
        <f t="shared" si="552"/>
        <v>0.62023399999999951</v>
      </c>
      <c r="L1491">
        <f t="shared" si="559"/>
        <v>1.0830627499999999</v>
      </c>
      <c r="M1491">
        <f t="shared" si="560"/>
        <v>0.38030931685435904</v>
      </c>
      <c r="O1491" s="24">
        <v>7.3358249999999998</v>
      </c>
      <c r="P1491" s="24">
        <v>5.3327530000000003</v>
      </c>
      <c r="Q1491" s="24">
        <v>2.2926409999999997</v>
      </c>
      <c r="R1491" s="24">
        <v>1.6712990000000001</v>
      </c>
      <c r="T1491">
        <f t="shared" si="557"/>
        <v>1.3639739999999998</v>
      </c>
      <c r="U1491">
        <f t="shared" si="557"/>
        <v>0.44519400000000076</v>
      </c>
      <c r="V1491">
        <f t="shared" si="557"/>
        <v>0.59270799999999979</v>
      </c>
      <c r="W1491">
        <f t="shared" si="557"/>
        <v>0.20153300000000018</v>
      </c>
      <c r="X1491">
        <f t="shared" si="561"/>
        <v>0.65085225000000024</v>
      </c>
      <c r="Y1491">
        <f t="shared" si="562"/>
        <v>0.25101568482612607</v>
      </c>
      <c r="AA1491" s="24">
        <v>7.9651160000000001</v>
      </c>
      <c r="AB1491" s="24">
        <v>9.9746249999999996</v>
      </c>
      <c r="AC1491" s="24">
        <v>7.4390320000000001</v>
      </c>
      <c r="AD1491" s="24">
        <v>3.4146640000000001</v>
      </c>
      <c r="AF1491">
        <f t="shared" si="558"/>
        <v>1.4704819999999996</v>
      </c>
      <c r="AG1491">
        <f t="shared" si="558"/>
        <v>1.2228309999999993</v>
      </c>
      <c r="AH1491">
        <f t="shared" si="558"/>
        <v>2.000324</v>
      </c>
      <c r="AI1491">
        <f t="shared" si="558"/>
        <v>0.71697900000000025</v>
      </c>
      <c r="AJ1491">
        <f t="shared" si="563"/>
        <v>1.3526539999999998</v>
      </c>
      <c r="AK1491">
        <f t="shared" si="564"/>
        <v>0.26681713204583907</v>
      </c>
      <c r="AM1491" s="24">
        <v>8.6821140000000003</v>
      </c>
      <c r="AN1491" s="24">
        <v>8.9600209999999993</v>
      </c>
      <c r="AO1491" s="24">
        <v>1.7690787000000001</v>
      </c>
      <c r="AP1491" s="24">
        <v>4.77738</v>
      </c>
      <c r="AR1491">
        <f t="shared" si="553"/>
        <v>1.0086460000000006</v>
      </c>
      <c r="AS1491">
        <f t="shared" si="554"/>
        <v>0.7163560000000011</v>
      </c>
      <c r="AT1491">
        <f t="shared" si="555"/>
        <v>0.42966199999999999</v>
      </c>
      <c r="AU1491">
        <f t="shared" si="556"/>
        <v>0.91506100000000012</v>
      </c>
      <c r="AV1491">
        <f t="shared" si="565"/>
        <v>0.76743125000000045</v>
      </c>
      <c r="AW1491">
        <f t="shared" si="566"/>
        <v>0.12802208341752028</v>
      </c>
    </row>
    <row r="1492" spans="1:49" x14ac:dyDescent="0.35">
      <c r="A1492" s="24" t="s">
        <v>3073</v>
      </c>
      <c r="B1492" s="24" t="s">
        <v>3074</v>
      </c>
      <c r="C1492" s="24">
        <v>13.932067</v>
      </c>
      <c r="D1492" s="24">
        <v>7.8740999999999994</v>
      </c>
      <c r="E1492" s="24">
        <v>2.3687930000000001</v>
      </c>
      <c r="F1492" s="24">
        <v>3.6727970000000001</v>
      </c>
      <c r="H1492">
        <f t="shared" si="549"/>
        <v>2.2052399999999999</v>
      </c>
      <c r="I1492">
        <f t="shared" si="550"/>
        <v>1.2897949999999998</v>
      </c>
      <c r="J1492">
        <f t="shared" si="551"/>
        <v>0.42789900000000025</v>
      </c>
      <c r="K1492">
        <f t="shared" si="552"/>
        <v>0.69635199999999964</v>
      </c>
      <c r="L1492">
        <f t="shared" si="559"/>
        <v>1.1548214999999997</v>
      </c>
      <c r="M1492">
        <f t="shared" si="560"/>
        <v>0.39372235080500162</v>
      </c>
      <c r="O1492" s="24">
        <v>7.3358249999999998</v>
      </c>
      <c r="P1492" s="24">
        <v>5.3457699999999999</v>
      </c>
      <c r="Q1492" s="24">
        <v>2.2926409999999997</v>
      </c>
      <c r="R1492" s="24">
        <v>1.6712990000000001</v>
      </c>
      <c r="T1492">
        <f t="shared" si="557"/>
        <v>1.3639739999999998</v>
      </c>
      <c r="U1492">
        <f t="shared" si="557"/>
        <v>0.45821100000000037</v>
      </c>
      <c r="V1492">
        <f t="shared" si="557"/>
        <v>0.59270799999999979</v>
      </c>
      <c r="W1492">
        <f t="shared" si="557"/>
        <v>0.20153300000000018</v>
      </c>
      <c r="X1492">
        <f t="shared" si="561"/>
        <v>0.65410650000000015</v>
      </c>
      <c r="Y1492">
        <f t="shared" si="562"/>
        <v>0.25014653425225902</v>
      </c>
      <c r="AA1492" s="24">
        <v>7.9839420000000008</v>
      </c>
      <c r="AB1492" s="24">
        <v>10.02355</v>
      </c>
      <c r="AC1492" s="24">
        <v>7.4590319999999997</v>
      </c>
      <c r="AD1492" s="24">
        <v>3.4842719999999998</v>
      </c>
      <c r="AF1492">
        <f t="shared" si="558"/>
        <v>1.4893080000000003</v>
      </c>
      <c r="AG1492">
        <f t="shared" si="558"/>
        <v>1.2717559999999999</v>
      </c>
      <c r="AH1492">
        <f t="shared" si="558"/>
        <v>2.0203239999999996</v>
      </c>
      <c r="AI1492">
        <f t="shared" si="558"/>
        <v>0.78658699999999993</v>
      </c>
      <c r="AJ1492">
        <f t="shared" si="563"/>
        <v>1.3919937499999999</v>
      </c>
      <c r="AK1492">
        <f t="shared" si="564"/>
        <v>0.25580647238826687</v>
      </c>
      <c r="AM1492" s="24">
        <v>8.6821140000000003</v>
      </c>
      <c r="AN1492" s="24">
        <v>8.9600209999999993</v>
      </c>
      <c r="AO1492" s="24">
        <v>1.7690787000000001</v>
      </c>
      <c r="AP1492" s="24">
        <v>4.77738</v>
      </c>
      <c r="AR1492">
        <f t="shared" si="553"/>
        <v>1.0086460000000006</v>
      </c>
      <c r="AS1492">
        <f t="shared" si="554"/>
        <v>0.7163560000000011</v>
      </c>
      <c r="AT1492">
        <f t="shared" si="555"/>
        <v>0.42966199999999999</v>
      </c>
      <c r="AU1492">
        <f t="shared" si="556"/>
        <v>0.91506100000000012</v>
      </c>
      <c r="AV1492">
        <f t="shared" si="565"/>
        <v>0.76743125000000045</v>
      </c>
      <c r="AW1492">
        <f t="shared" si="566"/>
        <v>0.12802208341752028</v>
      </c>
    </row>
    <row r="1493" spans="1:49" x14ac:dyDescent="0.35">
      <c r="A1493" s="24" t="s">
        <v>3075</v>
      </c>
      <c r="B1493" s="24" t="s">
        <v>3076</v>
      </c>
      <c r="C1493" s="24">
        <v>14.000467</v>
      </c>
      <c r="D1493" s="24">
        <v>7.8740999999999994</v>
      </c>
      <c r="E1493" s="24">
        <v>2.4153389999999999</v>
      </c>
      <c r="F1493" s="24">
        <v>3.7017329999999999</v>
      </c>
      <c r="H1493">
        <f t="shared" si="549"/>
        <v>2.2736400000000003</v>
      </c>
      <c r="I1493">
        <f t="shared" si="550"/>
        <v>1.2897949999999998</v>
      </c>
      <c r="J1493">
        <f t="shared" si="551"/>
        <v>0.47444500000000001</v>
      </c>
      <c r="K1493">
        <f t="shared" si="552"/>
        <v>0.72528799999999949</v>
      </c>
      <c r="L1493">
        <f t="shared" si="559"/>
        <v>1.1907920000000001</v>
      </c>
      <c r="M1493">
        <f t="shared" si="560"/>
        <v>0.39918754818777435</v>
      </c>
      <c r="O1493" s="24">
        <v>7.3358249999999998</v>
      </c>
      <c r="P1493" s="24">
        <v>5.3582599999999996</v>
      </c>
      <c r="Q1493" s="24">
        <v>2.2926409999999997</v>
      </c>
      <c r="R1493" s="24">
        <v>1.671519</v>
      </c>
      <c r="T1493">
        <f t="shared" si="557"/>
        <v>1.3639739999999998</v>
      </c>
      <c r="U1493">
        <f t="shared" si="557"/>
        <v>0.47070100000000004</v>
      </c>
      <c r="V1493">
        <f t="shared" si="557"/>
        <v>0.59270799999999979</v>
      </c>
      <c r="W1493">
        <f t="shared" si="557"/>
        <v>0.20175300000000007</v>
      </c>
      <c r="X1493">
        <f t="shared" si="561"/>
        <v>0.65728399999999998</v>
      </c>
      <c r="Y1493">
        <f t="shared" si="562"/>
        <v>0.24931615199146909</v>
      </c>
      <c r="AA1493" s="24">
        <v>7.9839420000000008</v>
      </c>
      <c r="AB1493" s="24">
        <v>10.06833</v>
      </c>
      <c r="AC1493" s="24">
        <v>7.4590319999999997</v>
      </c>
      <c r="AD1493" s="24">
        <v>3.5388700000000002</v>
      </c>
      <c r="AF1493">
        <f t="shared" si="558"/>
        <v>1.4893080000000003</v>
      </c>
      <c r="AG1493">
        <f t="shared" si="558"/>
        <v>1.3165359999999993</v>
      </c>
      <c r="AH1493">
        <f t="shared" si="558"/>
        <v>2.0203239999999996</v>
      </c>
      <c r="AI1493">
        <f t="shared" si="558"/>
        <v>0.84118500000000029</v>
      </c>
      <c r="AJ1493">
        <f t="shared" si="563"/>
        <v>1.4168382499999999</v>
      </c>
      <c r="AK1493">
        <f t="shared" si="564"/>
        <v>0.24339339225294443</v>
      </c>
      <c r="AM1493" s="24">
        <v>8.6821140000000003</v>
      </c>
      <c r="AN1493" s="24">
        <v>8.9600209999999993</v>
      </c>
      <c r="AO1493" s="24">
        <v>1.7690787000000001</v>
      </c>
      <c r="AP1493" s="24">
        <v>4.7793650000000003</v>
      </c>
      <c r="AR1493">
        <f t="shared" si="553"/>
        <v>1.0086460000000006</v>
      </c>
      <c r="AS1493">
        <f t="shared" si="554"/>
        <v>0.7163560000000011</v>
      </c>
      <c r="AT1493">
        <f t="shared" si="555"/>
        <v>0.42966199999999999</v>
      </c>
      <c r="AU1493">
        <f t="shared" si="556"/>
        <v>0.91704600000000047</v>
      </c>
      <c r="AV1493">
        <f t="shared" si="565"/>
        <v>0.76792750000000054</v>
      </c>
      <c r="AW1493">
        <f t="shared" si="566"/>
        <v>0.12821365351988348</v>
      </c>
    </row>
    <row r="1494" spans="1:49" x14ac:dyDescent="0.35">
      <c r="A1494" s="24" t="s">
        <v>3077</v>
      </c>
      <c r="B1494" s="24" t="s">
        <v>3078</v>
      </c>
      <c r="C1494" s="24">
        <v>14.028987000000001</v>
      </c>
      <c r="D1494" s="24">
        <v>7.8743930000000004</v>
      </c>
      <c r="E1494" s="24">
        <v>2.4561980000000001</v>
      </c>
      <c r="F1494" s="24">
        <v>3.7029700000000005</v>
      </c>
      <c r="H1494">
        <f t="shared" si="549"/>
        <v>2.3021600000000007</v>
      </c>
      <c r="I1494">
        <f t="shared" si="550"/>
        <v>1.2900880000000008</v>
      </c>
      <c r="J1494">
        <f t="shared" si="551"/>
        <v>0.51530400000000021</v>
      </c>
      <c r="K1494">
        <f t="shared" si="552"/>
        <v>0.72652500000000009</v>
      </c>
      <c r="L1494">
        <f t="shared" si="559"/>
        <v>1.2085192500000006</v>
      </c>
      <c r="M1494">
        <f t="shared" si="560"/>
        <v>0.39953821165844594</v>
      </c>
      <c r="O1494" s="24">
        <v>7.3358249999999998</v>
      </c>
      <c r="P1494" s="24">
        <v>5.3615870000000001</v>
      </c>
      <c r="Q1494" s="24">
        <v>2.2926409999999997</v>
      </c>
      <c r="R1494" s="24">
        <v>1.67245</v>
      </c>
      <c r="T1494">
        <f t="shared" si="557"/>
        <v>1.3639739999999998</v>
      </c>
      <c r="U1494">
        <f t="shared" si="557"/>
        <v>0.47402800000000056</v>
      </c>
      <c r="V1494">
        <f t="shared" si="557"/>
        <v>0.59270799999999979</v>
      </c>
      <c r="W1494">
        <f t="shared" si="557"/>
        <v>0.20268400000000009</v>
      </c>
      <c r="X1494">
        <f t="shared" si="561"/>
        <v>0.65834850000000011</v>
      </c>
      <c r="Y1494">
        <f t="shared" si="562"/>
        <v>0.2489679036828843</v>
      </c>
      <c r="AA1494" s="24">
        <v>7.9839420000000008</v>
      </c>
      <c r="AB1494" s="24">
        <v>10.076969999999999</v>
      </c>
      <c r="AC1494" s="24">
        <v>7.4590319999999997</v>
      </c>
      <c r="AD1494" s="24">
        <v>3.5467710000000001</v>
      </c>
      <c r="AF1494">
        <f t="shared" si="558"/>
        <v>1.4893080000000003</v>
      </c>
      <c r="AG1494">
        <f t="shared" si="558"/>
        <v>1.325175999999999</v>
      </c>
      <c r="AH1494">
        <f t="shared" si="558"/>
        <v>2.0203239999999996</v>
      </c>
      <c r="AI1494">
        <f t="shared" si="558"/>
        <v>0.84908600000000023</v>
      </c>
      <c r="AJ1494">
        <f t="shared" si="563"/>
        <v>1.4209734999999997</v>
      </c>
      <c r="AK1494">
        <f t="shared" si="564"/>
        <v>0.24154418150085213</v>
      </c>
      <c r="AM1494" s="24">
        <v>8.6821140000000003</v>
      </c>
      <c r="AN1494" s="24">
        <v>8.9600209999999993</v>
      </c>
      <c r="AO1494" s="24">
        <v>1.7705577000000003</v>
      </c>
      <c r="AP1494" s="24">
        <v>4.8350419999999996</v>
      </c>
      <c r="AR1494">
        <f t="shared" si="553"/>
        <v>1.0086460000000006</v>
      </c>
      <c r="AS1494">
        <f t="shared" si="554"/>
        <v>0.7163560000000011</v>
      </c>
      <c r="AT1494">
        <f t="shared" si="555"/>
        <v>0.43114100000000022</v>
      </c>
      <c r="AU1494">
        <f t="shared" si="556"/>
        <v>0.97272299999999978</v>
      </c>
      <c r="AV1494">
        <f t="shared" si="565"/>
        <v>0.78221650000000043</v>
      </c>
      <c r="AW1494">
        <f t="shared" si="566"/>
        <v>0.13390128738894436</v>
      </c>
    </row>
    <row r="1495" spans="1:49" x14ac:dyDescent="0.35">
      <c r="A1495" s="24" t="s">
        <v>3079</v>
      </c>
      <c r="B1495" s="24" t="s">
        <v>3080</v>
      </c>
      <c r="C1495" s="24">
        <v>14.035036999999999</v>
      </c>
      <c r="D1495" s="24">
        <v>7.9456440000000006</v>
      </c>
      <c r="E1495" s="24">
        <v>2.4832960000000002</v>
      </c>
      <c r="F1495" s="24">
        <v>3.7044310000000005</v>
      </c>
      <c r="H1495">
        <f t="shared" si="549"/>
        <v>2.308209999999999</v>
      </c>
      <c r="I1495">
        <f t="shared" si="550"/>
        <v>1.361339000000001</v>
      </c>
      <c r="J1495">
        <f t="shared" si="551"/>
        <v>0.54240200000000027</v>
      </c>
      <c r="K1495">
        <f t="shared" si="552"/>
        <v>0.72798600000000002</v>
      </c>
      <c r="L1495">
        <f t="shared" si="559"/>
        <v>1.2349842500000001</v>
      </c>
      <c r="M1495">
        <f t="shared" si="560"/>
        <v>0.39838177165343408</v>
      </c>
      <c r="O1495" s="24">
        <v>7.3358249999999998</v>
      </c>
      <c r="P1495" s="24">
        <v>5.4585460000000001</v>
      </c>
      <c r="Q1495" s="24">
        <v>2.2926409999999997</v>
      </c>
      <c r="R1495" s="24">
        <v>1.672461</v>
      </c>
      <c r="T1495">
        <f t="shared" si="557"/>
        <v>1.3639739999999998</v>
      </c>
      <c r="U1495">
        <f t="shared" si="557"/>
        <v>0.57098700000000058</v>
      </c>
      <c r="V1495">
        <f t="shared" si="557"/>
        <v>0.59270799999999979</v>
      </c>
      <c r="W1495">
        <f t="shared" si="557"/>
        <v>0.20269500000000007</v>
      </c>
      <c r="X1495">
        <f t="shared" si="561"/>
        <v>0.68259100000000017</v>
      </c>
      <c r="Y1495">
        <f t="shared" si="562"/>
        <v>0.24411700917285528</v>
      </c>
      <c r="AA1495" s="24">
        <v>7.9839420000000008</v>
      </c>
      <c r="AB1495" s="24">
        <v>10.082990000000001</v>
      </c>
      <c r="AC1495" s="24">
        <v>7.4590319999999997</v>
      </c>
      <c r="AD1495" s="24">
        <v>3.6162329999999998</v>
      </c>
      <c r="AF1495">
        <f t="shared" si="558"/>
        <v>1.4893080000000003</v>
      </c>
      <c r="AG1495">
        <f t="shared" si="558"/>
        <v>1.3311960000000003</v>
      </c>
      <c r="AH1495">
        <f t="shared" si="558"/>
        <v>2.0203239999999996</v>
      </c>
      <c r="AI1495">
        <f t="shared" si="558"/>
        <v>0.91854799999999992</v>
      </c>
      <c r="AJ1495">
        <f t="shared" si="563"/>
        <v>1.4398439999999999</v>
      </c>
      <c r="AK1495">
        <f t="shared" si="564"/>
        <v>0.22784454225341183</v>
      </c>
      <c r="AM1495" s="24">
        <v>8.6821140000000003</v>
      </c>
      <c r="AN1495" s="24">
        <v>8.9600209999999993</v>
      </c>
      <c r="AO1495" s="24">
        <v>1.7842297</v>
      </c>
      <c r="AP1495" s="24">
        <v>4.8657469999999998</v>
      </c>
      <c r="AR1495">
        <f t="shared" si="553"/>
        <v>1.0086460000000006</v>
      </c>
      <c r="AS1495">
        <f t="shared" si="554"/>
        <v>0.7163560000000011</v>
      </c>
      <c r="AT1495">
        <f t="shared" si="555"/>
        <v>0.4448129999999999</v>
      </c>
      <c r="AU1495">
        <f t="shared" si="556"/>
        <v>1.003428</v>
      </c>
      <c r="AV1495">
        <f t="shared" si="565"/>
        <v>0.7933107500000004</v>
      </c>
      <c r="AW1495">
        <f t="shared" si="566"/>
        <v>0.13475015273422089</v>
      </c>
    </row>
    <row r="1496" spans="1:49" x14ac:dyDescent="0.35">
      <c r="A1496" s="24" t="s">
        <v>3081</v>
      </c>
      <c r="B1496" s="24" t="s">
        <v>3082</v>
      </c>
      <c r="C1496" s="24">
        <v>14.035036999999999</v>
      </c>
      <c r="D1496" s="24">
        <v>8.0558990000000001</v>
      </c>
      <c r="E1496" s="24">
        <v>2.4832960000000002</v>
      </c>
      <c r="F1496" s="24">
        <v>3.7069460000000003</v>
      </c>
      <c r="H1496">
        <f t="shared" si="549"/>
        <v>2.308209999999999</v>
      </c>
      <c r="I1496">
        <f t="shared" si="550"/>
        <v>1.4715940000000005</v>
      </c>
      <c r="J1496">
        <f t="shared" si="551"/>
        <v>0.54240200000000027</v>
      </c>
      <c r="K1496">
        <f t="shared" si="552"/>
        <v>0.73050099999999984</v>
      </c>
      <c r="L1496">
        <f t="shared" si="559"/>
        <v>1.26317675</v>
      </c>
      <c r="M1496">
        <f t="shared" si="560"/>
        <v>0.40195272717268915</v>
      </c>
      <c r="O1496" s="24">
        <v>7.3358249999999998</v>
      </c>
      <c r="P1496" s="24">
        <v>5.6909520000000002</v>
      </c>
      <c r="Q1496" s="24">
        <v>2.2926409999999997</v>
      </c>
      <c r="R1496" s="24">
        <v>1.672461</v>
      </c>
      <c r="T1496">
        <f t="shared" si="557"/>
        <v>1.3639739999999998</v>
      </c>
      <c r="U1496">
        <f t="shared" si="557"/>
        <v>0.80339300000000069</v>
      </c>
      <c r="V1496">
        <f t="shared" si="557"/>
        <v>0.59270799999999979</v>
      </c>
      <c r="W1496">
        <f t="shared" si="557"/>
        <v>0.20269500000000007</v>
      </c>
      <c r="X1496">
        <f t="shared" si="561"/>
        <v>0.7406925000000002</v>
      </c>
      <c r="Y1496">
        <f t="shared" si="562"/>
        <v>0.24216934556713937</v>
      </c>
      <c r="AA1496" s="24">
        <v>7.9839420000000008</v>
      </c>
      <c r="AB1496" s="24">
        <v>10.08942</v>
      </c>
      <c r="AC1496" s="24">
        <v>7.4590319999999997</v>
      </c>
      <c r="AD1496" s="24">
        <v>3.702779</v>
      </c>
      <c r="AF1496">
        <f t="shared" si="558"/>
        <v>1.4893080000000003</v>
      </c>
      <c r="AG1496">
        <f t="shared" si="558"/>
        <v>1.3376260000000002</v>
      </c>
      <c r="AH1496">
        <f t="shared" si="558"/>
        <v>2.0203239999999996</v>
      </c>
      <c r="AI1496">
        <f t="shared" si="558"/>
        <v>1.0050940000000002</v>
      </c>
      <c r="AJ1496">
        <f t="shared" si="563"/>
        <v>1.4630879999999999</v>
      </c>
      <c r="AK1496">
        <f t="shared" si="564"/>
        <v>0.21148259691520735</v>
      </c>
      <c r="AM1496" s="24">
        <v>8.6953499999999995</v>
      </c>
      <c r="AN1496" s="24">
        <v>8.9600209999999993</v>
      </c>
      <c r="AO1496" s="24">
        <v>1.8006087000000002</v>
      </c>
      <c r="AP1496" s="24">
        <v>4.8657469999999998</v>
      </c>
      <c r="AR1496">
        <f t="shared" si="553"/>
        <v>1.0218819999999997</v>
      </c>
      <c r="AS1496">
        <f t="shared" si="554"/>
        <v>0.7163560000000011</v>
      </c>
      <c r="AT1496">
        <f t="shared" si="555"/>
        <v>0.46119200000000005</v>
      </c>
      <c r="AU1496">
        <f t="shared" si="556"/>
        <v>1.003428</v>
      </c>
      <c r="AV1496">
        <f t="shared" si="565"/>
        <v>0.80071450000000022</v>
      </c>
      <c r="AW1496">
        <f t="shared" si="566"/>
        <v>0.13304125634146974</v>
      </c>
    </row>
    <row r="1497" spans="1:49" x14ac:dyDescent="0.35">
      <c r="A1497" s="24" t="s">
        <v>3083</v>
      </c>
      <c r="B1497" s="24" t="s">
        <v>3084</v>
      </c>
      <c r="C1497" s="24">
        <v>14.035036999999999</v>
      </c>
      <c r="D1497" s="24">
        <v>8.0717390000000009</v>
      </c>
      <c r="E1497" s="24">
        <v>2.4832960000000002</v>
      </c>
      <c r="F1497" s="24">
        <v>3.7072950000000002</v>
      </c>
      <c r="H1497">
        <f t="shared" si="549"/>
        <v>2.308209999999999</v>
      </c>
      <c r="I1497">
        <f t="shared" si="550"/>
        <v>1.4874340000000013</v>
      </c>
      <c r="J1497">
        <f t="shared" si="551"/>
        <v>0.54240200000000027</v>
      </c>
      <c r="K1497">
        <f t="shared" si="552"/>
        <v>0.73084999999999978</v>
      </c>
      <c r="L1497">
        <f t="shared" si="559"/>
        <v>1.2672240000000001</v>
      </c>
      <c r="M1497">
        <f t="shared" si="560"/>
        <v>0.40261730131892376</v>
      </c>
      <c r="O1497" s="24">
        <v>7.3358249999999998</v>
      </c>
      <c r="P1497" s="24">
        <v>5.9242679999999996</v>
      </c>
      <c r="Q1497" s="24">
        <v>2.2930060000000001</v>
      </c>
      <c r="R1497" s="24">
        <v>1.672461</v>
      </c>
      <c r="T1497">
        <f t="shared" si="557"/>
        <v>1.3639739999999998</v>
      </c>
      <c r="U1497">
        <f t="shared" si="557"/>
        <v>1.0367090000000001</v>
      </c>
      <c r="V1497">
        <f t="shared" si="557"/>
        <v>0.59307300000000018</v>
      </c>
      <c r="W1497">
        <f t="shared" si="557"/>
        <v>0.20269500000000007</v>
      </c>
      <c r="X1497">
        <f t="shared" si="561"/>
        <v>0.79911275000000015</v>
      </c>
      <c r="Y1497">
        <f t="shared" si="562"/>
        <v>0.25391709947355334</v>
      </c>
      <c r="AA1497" s="24">
        <v>7.9839420000000008</v>
      </c>
      <c r="AB1497" s="24">
        <v>10.08971</v>
      </c>
      <c r="AC1497" s="24">
        <v>7.4590319999999997</v>
      </c>
      <c r="AD1497" s="24">
        <v>3.7893249999999998</v>
      </c>
      <c r="AF1497">
        <f t="shared" si="558"/>
        <v>1.4893080000000003</v>
      </c>
      <c r="AG1497">
        <f t="shared" si="558"/>
        <v>1.3379159999999999</v>
      </c>
      <c r="AH1497">
        <f t="shared" si="558"/>
        <v>2.0203239999999996</v>
      </c>
      <c r="AI1497">
        <f t="shared" si="558"/>
        <v>1.0916399999999999</v>
      </c>
      <c r="AJ1497">
        <f t="shared" si="563"/>
        <v>1.4847969999999999</v>
      </c>
      <c r="AK1497">
        <f t="shared" si="564"/>
        <v>0.196417067244677</v>
      </c>
      <c r="AM1497" s="24">
        <v>8.7056100000000001</v>
      </c>
      <c r="AN1497" s="24">
        <v>8.9600209999999993</v>
      </c>
      <c r="AO1497" s="24">
        <v>1.8144047000000003</v>
      </c>
      <c r="AP1497" s="24">
        <v>4.8657469999999998</v>
      </c>
      <c r="AR1497">
        <f t="shared" si="553"/>
        <v>1.0321420000000003</v>
      </c>
      <c r="AS1497">
        <f t="shared" si="554"/>
        <v>0.7163560000000011</v>
      </c>
      <c r="AT1497">
        <f t="shared" si="555"/>
        <v>0.47498800000000019</v>
      </c>
      <c r="AU1497">
        <f t="shared" si="556"/>
        <v>1.003428</v>
      </c>
      <c r="AV1497">
        <f t="shared" si="565"/>
        <v>0.8067285000000004</v>
      </c>
      <c r="AW1497">
        <f t="shared" si="566"/>
        <v>0.13156775421147074</v>
      </c>
    </row>
    <row r="1498" spans="1:49" x14ac:dyDescent="0.35">
      <c r="A1498" s="24" t="s">
        <v>3085</v>
      </c>
      <c r="B1498" s="24" t="s">
        <v>3086</v>
      </c>
      <c r="C1498" s="24">
        <v>14.035036999999999</v>
      </c>
      <c r="D1498" s="24">
        <v>8.0720810000000007</v>
      </c>
      <c r="E1498" s="24">
        <v>2.4832960000000002</v>
      </c>
      <c r="F1498" s="24">
        <v>3.7202790000000006</v>
      </c>
      <c r="H1498">
        <f t="shared" si="549"/>
        <v>2.308209999999999</v>
      </c>
      <c r="I1498">
        <f t="shared" si="550"/>
        <v>1.4877760000000011</v>
      </c>
      <c r="J1498">
        <f t="shared" si="551"/>
        <v>0.54240200000000027</v>
      </c>
      <c r="K1498">
        <f t="shared" si="552"/>
        <v>0.74383400000000011</v>
      </c>
      <c r="L1498">
        <f t="shared" si="559"/>
        <v>1.2705554999999999</v>
      </c>
      <c r="M1498">
        <f t="shared" si="560"/>
        <v>0.40120180552881779</v>
      </c>
      <c r="O1498" s="24">
        <v>7.3358249999999998</v>
      </c>
      <c r="P1498" s="24">
        <v>6.1162849999999995</v>
      </c>
      <c r="Q1498" s="24">
        <v>2.3377489999999996</v>
      </c>
      <c r="R1498" s="24">
        <v>1.672493</v>
      </c>
      <c r="T1498">
        <f t="shared" si="557"/>
        <v>1.3639739999999998</v>
      </c>
      <c r="U1498">
        <f t="shared" si="557"/>
        <v>1.228726</v>
      </c>
      <c r="V1498">
        <f t="shared" si="557"/>
        <v>0.63781599999999972</v>
      </c>
      <c r="W1498">
        <f t="shared" si="557"/>
        <v>0.2027270000000001</v>
      </c>
      <c r="X1498">
        <f t="shared" si="561"/>
        <v>0.85831075000000001</v>
      </c>
      <c r="Y1498">
        <f t="shared" si="562"/>
        <v>0.26946100025092529</v>
      </c>
      <c r="AA1498" s="24">
        <v>7.9839420000000008</v>
      </c>
      <c r="AB1498" s="24">
        <v>10.08971</v>
      </c>
      <c r="AC1498" s="24">
        <v>7.4590319999999997</v>
      </c>
      <c r="AD1498" s="24">
        <v>3.8659699999999999</v>
      </c>
      <c r="AF1498">
        <f t="shared" si="558"/>
        <v>1.4893080000000003</v>
      </c>
      <c r="AG1498">
        <f t="shared" si="558"/>
        <v>1.3379159999999999</v>
      </c>
      <c r="AH1498">
        <f t="shared" si="558"/>
        <v>2.0203239999999996</v>
      </c>
      <c r="AI1498">
        <f t="shared" si="558"/>
        <v>1.168285</v>
      </c>
      <c r="AJ1498">
        <f t="shared" si="563"/>
        <v>1.5039582499999999</v>
      </c>
      <c r="AK1498">
        <f t="shared" si="564"/>
        <v>0.18418622305263715</v>
      </c>
      <c r="AM1498" s="24">
        <v>8.7056100000000001</v>
      </c>
      <c r="AN1498" s="24">
        <v>8.960920999999999</v>
      </c>
      <c r="AO1498" s="24">
        <v>1.8159777000000004</v>
      </c>
      <c r="AP1498" s="24">
        <v>4.8657469999999998</v>
      </c>
      <c r="AR1498">
        <f t="shared" si="553"/>
        <v>1.0321420000000003</v>
      </c>
      <c r="AS1498">
        <f t="shared" si="554"/>
        <v>0.71725600000000078</v>
      </c>
      <c r="AT1498">
        <f t="shared" si="555"/>
        <v>0.47656100000000023</v>
      </c>
      <c r="AU1498">
        <f t="shared" si="556"/>
        <v>1.003428</v>
      </c>
      <c r="AV1498">
        <f t="shared" si="565"/>
        <v>0.80734675000000033</v>
      </c>
      <c r="AW1498">
        <f t="shared" si="566"/>
        <v>0.13118571970770737</v>
      </c>
    </row>
    <row r="1499" spans="1:49" x14ac:dyDescent="0.35">
      <c r="A1499" s="24" t="s">
        <v>3087</v>
      </c>
      <c r="B1499" s="24" t="s">
        <v>3088</v>
      </c>
      <c r="C1499" s="24">
        <v>14.035036999999999</v>
      </c>
      <c r="D1499" s="24">
        <v>8.0837010000000014</v>
      </c>
      <c r="E1499" s="24">
        <v>2.4832960000000002</v>
      </c>
      <c r="F1499" s="24">
        <v>3.7867490000000004</v>
      </c>
      <c r="H1499">
        <f t="shared" si="549"/>
        <v>2.308209999999999</v>
      </c>
      <c r="I1499">
        <f t="shared" si="550"/>
        <v>1.4993960000000017</v>
      </c>
      <c r="J1499">
        <f t="shared" si="551"/>
        <v>0.54240200000000027</v>
      </c>
      <c r="K1499">
        <f t="shared" si="552"/>
        <v>0.81030399999999991</v>
      </c>
      <c r="L1499">
        <f t="shared" si="559"/>
        <v>1.2900780000000003</v>
      </c>
      <c r="M1499">
        <f t="shared" si="560"/>
        <v>0.39471606742484289</v>
      </c>
      <c r="O1499" s="24">
        <v>7.3358249999999998</v>
      </c>
      <c r="P1499" s="24">
        <v>6.1354199999999999</v>
      </c>
      <c r="Q1499" s="24">
        <v>2.4131369999999999</v>
      </c>
      <c r="R1499" s="24">
        <v>1.6789590000000001</v>
      </c>
      <c r="T1499">
        <f t="shared" si="557"/>
        <v>1.3639739999999998</v>
      </c>
      <c r="U1499">
        <f t="shared" si="557"/>
        <v>1.2478610000000003</v>
      </c>
      <c r="V1499">
        <f t="shared" si="557"/>
        <v>0.71320399999999995</v>
      </c>
      <c r="W1499">
        <f t="shared" si="557"/>
        <v>0.20919300000000018</v>
      </c>
      <c r="X1499">
        <f t="shared" si="561"/>
        <v>0.88355800000000007</v>
      </c>
      <c r="Y1499">
        <f t="shared" si="562"/>
        <v>0.26572304620381221</v>
      </c>
      <c r="AA1499" s="24">
        <v>7.9839420000000008</v>
      </c>
      <c r="AB1499" s="24">
        <v>10.08971</v>
      </c>
      <c r="AC1499" s="24">
        <v>7.4590319999999997</v>
      </c>
      <c r="AD1499" s="24">
        <v>3.8777460000000001</v>
      </c>
      <c r="AF1499">
        <f t="shared" si="558"/>
        <v>1.4893080000000003</v>
      </c>
      <c r="AG1499">
        <f t="shared" si="558"/>
        <v>1.3379159999999999</v>
      </c>
      <c r="AH1499">
        <f t="shared" si="558"/>
        <v>2.0203239999999996</v>
      </c>
      <c r="AI1499">
        <f t="shared" si="558"/>
        <v>1.1800610000000002</v>
      </c>
      <c r="AJ1499">
        <f t="shared" si="563"/>
        <v>1.50690225</v>
      </c>
      <c r="AK1499">
        <f t="shared" si="564"/>
        <v>0.18241276599988557</v>
      </c>
      <c r="AM1499" s="24">
        <v>8.706982</v>
      </c>
      <c r="AN1499" s="24">
        <v>9.0009509999999988</v>
      </c>
      <c r="AO1499" s="24">
        <v>1.8159777000000004</v>
      </c>
      <c r="AP1499" s="24">
        <v>4.8657469999999998</v>
      </c>
      <c r="AR1499">
        <f t="shared" si="553"/>
        <v>1.0335140000000003</v>
      </c>
      <c r="AS1499">
        <f t="shared" si="554"/>
        <v>0.75728600000000057</v>
      </c>
      <c r="AT1499">
        <f t="shared" si="555"/>
        <v>0.47656100000000023</v>
      </c>
      <c r="AU1499">
        <f t="shared" si="556"/>
        <v>1.003428</v>
      </c>
      <c r="AV1499">
        <f t="shared" si="565"/>
        <v>0.81769725000000026</v>
      </c>
      <c r="AW1499">
        <f t="shared" si="566"/>
        <v>0.12945277171834726</v>
      </c>
    </row>
    <row r="1500" spans="1:49" x14ac:dyDescent="0.35">
      <c r="A1500" s="24" t="s">
        <v>3089</v>
      </c>
      <c r="B1500" s="24" t="s">
        <v>3090</v>
      </c>
      <c r="C1500" s="24">
        <v>14.035036999999999</v>
      </c>
      <c r="D1500" s="24">
        <v>8.0909990000000001</v>
      </c>
      <c r="E1500" s="24">
        <v>2.4832960000000002</v>
      </c>
      <c r="F1500" s="24">
        <v>3.8592500000000003</v>
      </c>
      <c r="H1500">
        <f t="shared" si="549"/>
        <v>2.308209999999999</v>
      </c>
      <c r="I1500">
        <f t="shared" si="550"/>
        <v>1.5066940000000004</v>
      </c>
      <c r="J1500">
        <f t="shared" si="551"/>
        <v>0.54240200000000027</v>
      </c>
      <c r="K1500">
        <f t="shared" si="552"/>
        <v>0.88280499999999984</v>
      </c>
      <c r="L1500">
        <f t="shared" si="559"/>
        <v>1.3100277499999997</v>
      </c>
      <c r="M1500">
        <f t="shared" si="560"/>
        <v>0.38803071058495148</v>
      </c>
      <c r="O1500" s="24">
        <v>7.3358249999999998</v>
      </c>
      <c r="P1500" s="24">
        <v>6.1354199999999999</v>
      </c>
      <c r="Q1500" s="24">
        <v>2.4603209999999995</v>
      </c>
      <c r="R1500" s="24">
        <v>1.6902600000000001</v>
      </c>
      <c r="T1500">
        <f t="shared" si="557"/>
        <v>1.3639739999999998</v>
      </c>
      <c r="U1500">
        <f t="shared" si="557"/>
        <v>1.2478610000000003</v>
      </c>
      <c r="V1500">
        <f t="shared" si="557"/>
        <v>0.76038799999999962</v>
      </c>
      <c r="W1500">
        <f t="shared" si="557"/>
        <v>0.22049400000000019</v>
      </c>
      <c r="X1500">
        <f t="shared" si="561"/>
        <v>0.8981792500000001</v>
      </c>
      <c r="Y1500">
        <f t="shared" si="562"/>
        <v>0.26100539618539648</v>
      </c>
      <c r="AA1500" s="24">
        <v>7.9839420000000008</v>
      </c>
      <c r="AB1500" s="24">
        <v>10.08971</v>
      </c>
      <c r="AC1500" s="24">
        <v>7.4590319999999997</v>
      </c>
      <c r="AD1500" s="24">
        <v>3.8777460000000001</v>
      </c>
      <c r="AF1500">
        <f t="shared" si="558"/>
        <v>1.4893080000000003</v>
      </c>
      <c r="AG1500">
        <f t="shared" si="558"/>
        <v>1.3379159999999999</v>
      </c>
      <c r="AH1500">
        <f t="shared" si="558"/>
        <v>2.0203239999999996</v>
      </c>
      <c r="AI1500">
        <f t="shared" si="558"/>
        <v>1.1800610000000002</v>
      </c>
      <c r="AJ1500">
        <f t="shared" si="563"/>
        <v>1.50690225</v>
      </c>
      <c r="AK1500">
        <f t="shared" si="564"/>
        <v>0.18241276599988557</v>
      </c>
      <c r="AM1500" s="24">
        <v>8.8478049999999993</v>
      </c>
      <c r="AN1500" s="24">
        <v>9.0618909999999993</v>
      </c>
      <c r="AO1500" s="24">
        <v>1.8159777000000004</v>
      </c>
      <c r="AP1500" s="24">
        <v>4.8842340000000002</v>
      </c>
      <c r="AR1500">
        <f t="shared" si="553"/>
        <v>1.1743369999999995</v>
      </c>
      <c r="AS1500">
        <f t="shared" si="554"/>
        <v>0.81822600000000101</v>
      </c>
      <c r="AT1500">
        <f t="shared" si="555"/>
        <v>0.47656100000000023</v>
      </c>
      <c r="AU1500">
        <f t="shared" si="556"/>
        <v>1.0219150000000004</v>
      </c>
      <c r="AV1500">
        <f t="shared" si="565"/>
        <v>0.87275975000000028</v>
      </c>
      <c r="AW1500">
        <f t="shared" si="566"/>
        <v>0.15087066914821157</v>
      </c>
    </row>
    <row r="1501" spans="1:49" x14ac:dyDescent="0.35">
      <c r="A1501" s="24" t="s">
        <v>3091</v>
      </c>
      <c r="B1501" s="24" t="s">
        <v>3092</v>
      </c>
      <c r="C1501" s="24">
        <v>14.035036999999999</v>
      </c>
      <c r="D1501" s="24">
        <v>8.0932449999999996</v>
      </c>
      <c r="E1501" s="24">
        <v>2.4832960000000002</v>
      </c>
      <c r="F1501" s="24">
        <v>3.8880360000000005</v>
      </c>
      <c r="H1501">
        <f t="shared" si="549"/>
        <v>2.308209999999999</v>
      </c>
      <c r="I1501">
        <f t="shared" si="550"/>
        <v>1.5089399999999999</v>
      </c>
      <c r="J1501">
        <f t="shared" si="551"/>
        <v>0.54240200000000027</v>
      </c>
      <c r="K1501">
        <f t="shared" si="552"/>
        <v>0.91159100000000004</v>
      </c>
      <c r="L1501">
        <f t="shared" si="559"/>
        <v>1.3177857499999996</v>
      </c>
      <c r="M1501">
        <f t="shared" si="560"/>
        <v>0.38554012728603099</v>
      </c>
      <c r="O1501" s="24">
        <v>7.3358249999999998</v>
      </c>
      <c r="P1501" s="24">
        <v>6.1354199999999999</v>
      </c>
      <c r="Q1501" s="24">
        <v>2.4610079999999996</v>
      </c>
      <c r="R1501" s="24">
        <v>1.701308</v>
      </c>
      <c r="T1501">
        <f t="shared" si="557"/>
        <v>1.3639739999999998</v>
      </c>
      <c r="U1501">
        <f t="shared" si="557"/>
        <v>1.2478610000000003</v>
      </c>
      <c r="V1501">
        <f t="shared" si="557"/>
        <v>0.76107499999999972</v>
      </c>
      <c r="W1501">
        <f t="shared" si="557"/>
        <v>0.23154200000000014</v>
      </c>
      <c r="X1501">
        <f t="shared" si="561"/>
        <v>0.90111300000000005</v>
      </c>
      <c r="Y1501">
        <f t="shared" si="562"/>
        <v>0.25858758128050152</v>
      </c>
      <c r="AA1501" s="24">
        <v>7.9839420000000008</v>
      </c>
      <c r="AB1501" s="24">
        <v>10.08971</v>
      </c>
      <c r="AC1501" s="24">
        <v>7.4590319999999997</v>
      </c>
      <c r="AD1501" s="24">
        <v>3.8777460000000001</v>
      </c>
      <c r="AF1501">
        <f t="shared" si="558"/>
        <v>1.4893080000000003</v>
      </c>
      <c r="AG1501">
        <f t="shared" si="558"/>
        <v>1.3379159999999999</v>
      </c>
      <c r="AH1501">
        <f t="shared" si="558"/>
        <v>2.0203239999999996</v>
      </c>
      <c r="AI1501">
        <f t="shared" si="558"/>
        <v>1.1800610000000002</v>
      </c>
      <c r="AJ1501">
        <f t="shared" si="563"/>
        <v>1.50690225</v>
      </c>
      <c r="AK1501">
        <f t="shared" si="564"/>
        <v>0.18241276599988557</v>
      </c>
      <c r="AM1501" s="24">
        <v>9.0815509999999993</v>
      </c>
      <c r="AN1501" s="24">
        <v>9.1228309999999979</v>
      </c>
      <c r="AO1501" s="24">
        <v>1.8159777000000004</v>
      </c>
      <c r="AP1501" s="24">
        <v>4.9081859999999997</v>
      </c>
      <c r="AR1501">
        <f t="shared" si="553"/>
        <v>1.4080829999999995</v>
      </c>
      <c r="AS1501">
        <f t="shared" si="554"/>
        <v>0.87916599999999967</v>
      </c>
      <c r="AT1501">
        <f t="shared" si="555"/>
        <v>0.47656100000000023</v>
      </c>
      <c r="AU1501">
        <f t="shared" si="556"/>
        <v>1.0458669999999999</v>
      </c>
      <c r="AV1501">
        <f t="shared" si="565"/>
        <v>0.95241924999999983</v>
      </c>
      <c r="AW1501">
        <f t="shared" si="566"/>
        <v>0.19325480756692473</v>
      </c>
    </row>
    <row r="1502" spans="1:49" x14ac:dyDescent="0.35">
      <c r="A1502" s="24" t="s">
        <v>3093</v>
      </c>
      <c r="B1502" s="24" t="s">
        <v>3094</v>
      </c>
      <c r="C1502" s="24">
        <v>14.035036999999999</v>
      </c>
      <c r="D1502" s="24">
        <v>8.1583140000000007</v>
      </c>
      <c r="E1502" s="24">
        <v>2.4852609999999999</v>
      </c>
      <c r="F1502" s="24">
        <v>3.8880360000000005</v>
      </c>
      <c r="H1502">
        <f t="shared" si="549"/>
        <v>2.308209999999999</v>
      </c>
      <c r="I1502">
        <f t="shared" si="550"/>
        <v>1.5740090000000011</v>
      </c>
      <c r="J1502">
        <f t="shared" si="551"/>
        <v>0.54436700000000005</v>
      </c>
      <c r="K1502">
        <f t="shared" si="552"/>
        <v>0.91159100000000004</v>
      </c>
      <c r="L1502">
        <f t="shared" si="559"/>
        <v>1.33454425</v>
      </c>
      <c r="M1502">
        <f t="shared" si="560"/>
        <v>0.38822651220204213</v>
      </c>
      <c r="O1502" s="24">
        <v>7.3392359999999996</v>
      </c>
      <c r="P1502" s="24">
        <v>6.1354199999999999</v>
      </c>
      <c r="Q1502" s="24">
        <v>2.4610079999999996</v>
      </c>
      <c r="R1502" s="24">
        <v>1.7048190000000001</v>
      </c>
      <c r="T1502">
        <f t="shared" si="557"/>
        <v>1.3673849999999996</v>
      </c>
      <c r="U1502">
        <f t="shared" si="557"/>
        <v>1.2478610000000003</v>
      </c>
      <c r="V1502">
        <f t="shared" si="557"/>
        <v>0.76107499999999972</v>
      </c>
      <c r="W1502">
        <f t="shared" si="557"/>
        <v>0.23505300000000018</v>
      </c>
      <c r="X1502">
        <f t="shared" si="561"/>
        <v>0.90284350000000002</v>
      </c>
      <c r="Y1502">
        <f t="shared" si="562"/>
        <v>0.25834059237290463</v>
      </c>
      <c r="AA1502" s="24">
        <v>7.9839420000000008</v>
      </c>
      <c r="AB1502" s="24">
        <v>10.08971</v>
      </c>
      <c r="AC1502" s="24">
        <v>7.4726720000000002</v>
      </c>
      <c r="AD1502" s="24">
        <v>3.8777460000000001</v>
      </c>
      <c r="AF1502">
        <f t="shared" si="558"/>
        <v>1.4893080000000003</v>
      </c>
      <c r="AG1502">
        <f t="shared" si="558"/>
        <v>1.3379159999999999</v>
      </c>
      <c r="AH1502">
        <f t="shared" si="558"/>
        <v>2.0339640000000001</v>
      </c>
      <c r="AI1502">
        <f t="shared" si="558"/>
        <v>1.1800610000000002</v>
      </c>
      <c r="AJ1502">
        <f t="shared" si="563"/>
        <v>1.5103122500000001</v>
      </c>
      <c r="AK1502">
        <f t="shared" si="564"/>
        <v>0.18561579695182803</v>
      </c>
      <c r="AM1502" s="24">
        <v>9.2911009999999994</v>
      </c>
      <c r="AN1502" s="24">
        <v>9.1633209999999981</v>
      </c>
      <c r="AO1502" s="24">
        <v>1.8159777000000004</v>
      </c>
      <c r="AP1502" s="24">
        <v>4.956728</v>
      </c>
      <c r="AR1502">
        <f t="shared" si="553"/>
        <v>1.6176329999999997</v>
      </c>
      <c r="AS1502">
        <f t="shared" si="554"/>
        <v>0.91965599999999981</v>
      </c>
      <c r="AT1502">
        <f t="shared" si="555"/>
        <v>0.47656100000000023</v>
      </c>
      <c r="AU1502">
        <f t="shared" si="556"/>
        <v>1.0944090000000002</v>
      </c>
      <c r="AV1502">
        <f t="shared" si="565"/>
        <v>1.0270647500000001</v>
      </c>
      <c r="AW1502">
        <f t="shared" si="566"/>
        <v>0.23591967634782479</v>
      </c>
    </row>
    <row r="1503" spans="1:49" x14ac:dyDescent="0.35">
      <c r="A1503" s="24" t="s">
        <v>3095</v>
      </c>
      <c r="B1503" s="24" t="s">
        <v>3096</v>
      </c>
      <c r="C1503" s="24">
        <v>14.035036999999999</v>
      </c>
      <c r="D1503" s="24">
        <v>8.3280239999999992</v>
      </c>
      <c r="E1503" s="24">
        <v>2.5145029999999999</v>
      </c>
      <c r="F1503" s="24">
        <v>3.8880360000000005</v>
      </c>
      <c r="H1503">
        <f t="shared" si="549"/>
        <v>2.308209999999999</v>
      </c>
      <c r="I1503">
        <f t="shared" si="550"/>
        <v>1.7437189999999996</v>
      </c>
      <c r="J1503">
        <f t="shared" si="551"/>
        <v>0.57360900000000004</v>
      </c>
      <c r="K1503">
        <f t="shared" si="552"/>
        <v>0.91159100000000004</v>
      </c>
      <c r="L1503">
        <f t="shared" si="559"/>
        <v>1.3842822499999996</v>
      </c>
      <c r="M1503">
        <f t="shared" si="560"/>
        <v>0.39406697829205262</v>
      </c>
      <c r="O1503" s="24">
        <v>7.3835170000000003</v>
      </c>
      <c r="P1503" s="24">
        <v>6.1354199999999999</v>
      </c>
      <c r="Q1503" s="24">
        <v>2.4610079999999996</v>
      </c>
      <c r="R1503" s="24">
        <v>1.7048190000000001</v>
      </c>
      <c r="T1503">
        <f t="shared" si="557"/>
        <v>1.4116660000000003</v>
      </c>
      <c r="U1503">
        <f t="shared" si="557"/>
        <v>1.2478610000000003</v>
      </c>
      <c r="V1503">
        <f t="shared" si="557"/>
        <v>0.76107499999999972</v>
      </c>
      <c r="W1503">
        <f t="shared" si="557"/>
        <v>0.23505300000000018</v>
      </c>
      <c r="X1503">
        <f t="shared" si="561"/>
        <v>0.91391375000000019</v>
      </c>
      <c r="Y1503">
        <f t="shared" si="562"/>
        <v>0.26512413280618041</v>
      </c>
      <c r="AA1503" s="24">
        <v>7.9870140000000003</v>
      </c>
      <c r="AB1503" s="24">
        <v>10.097</v>
      </c>
      <c r="AC1503" s="24">
        <v>7.6114920000000001</v>
      </c>
      <c r="AD1503" s="24">
        <v>3.8777460000000001</v>
      </c>
      <c r="AF1503">
        <f t="shared" si="558"/>
        <v>1.4923799999999998</v>
      </c>
      <c r="AG1503">
        <f t="shared" si="558"/>
        <v>1.3452059999999992</v>
      </c>
      <c r="AH1503">
        <f t="shared" si="558"/>
        <v>2.172784</v>
      </c>
      <c r="AI1503">
        <f t="shared" si="558"/>
        <v>1.1800610000000002</v>
      </c>
      <c r="AJ1503">
        <f t="shared" si="563"/>
        <v>1.5476077499999998</v>
      </c>
      <c r="AK1503">
        <f t="shared" si="564"/>
        <v>0.21793587164055675</v>
      </c>
      <c r="AM1503" s="24">
        <v>9.3259509999999999</v>
      </c>
      <c r="AN1503" s="24">
        <v>9.215170999999998</v>
      </c>
      <c r="AO1503" s="24">
        <v>1.8159777000000004</v>
      </c>
      <c r="AP1503" s="24">
        <v>4.996607</v>
      </c>
      <c r="AR1503">
        <f t="shared" si="553"/>
        <v>1.6524830000000001</v>
      </c>
      <c r="AS1503">
        <f t="shared" si="554"/>
        <v>0.97150599999999976</v>
      </c>
      <c r="AT1503">
        <f t="shared" si="555"/>
        <v>0.47656100000000023</v>
      </c>
      <c r="AU1503">
        <f t="shared" si="556"/>
        <v>1.1342880000000002</v>
      </c>
      <c r="AV1503">
        <f t="shared" si="565"/>
        <v>1.0587095</v>
      </c>
      <c r="AW1503">
        <f t="shared" si="566"/>
        <v>0.24234624084647297</v>
      </c>
    </row>
    <row r="1504" spans="1:49" x14ac:dyDescent="0.35">
      <c r="A1504" s="24" t="s">
        <v>3097</v>
      </c>
      <c r="B1504" s="24" t="s">
        <v>3098</v>
      </c>
      <c r="C1504" s="24">
        <v>14.035036999999999</v>
      </c>
      <c r="D1504" s="24">
        <v>8.3373549999999987</v>
      </c>
      <c r="E1504" s="24">
        <v>2.5420370000000001</v>
      </c>
      <c r="F1504" s="24">
        <v>3.8880360000000005</v>
      </c>
      <c r="H1504">
        <f t="shared" si="549"/>
        <v>2.308209999999999</v>
      </c>
      <c r="I1504">
        <f t="shared" si="550"/>
        <v>1.7530499999999991</v>
      </c>
      <c r="J1504">
        <f t="shared" si="551"/>
        <v>0.6011430000000002</v>
      </c>
      <c r="K1504">
        <f t="shared" si="552"/>
        <v>0.91159100000000004</v>
      </c>
      <c r="L1504">
        <f t="shared" si="559"/>
        <v>1.3934984999999998</v>
      </c>
      <c r="M1504">
        <f t="shared" si="560"/>
        <v>0.39008935795970678</v>
      </c>
      <c r="O1504" s="24">
        <v>7.4397359999999999</v>
      </c>
      <c r="P1504" s="24">
        <v>6.1354199999999999</v>
      </c>
      <c r="Q1504" s="24">
        <v>2.4610079999999996</v>
      </c>
      <c r="R1504" s="24">
        <v>1.7048190000000001</v>
      </c>
      <c r="T1504">
        <f t="shared" si="557"/>
        <v>1.4678849999999999</v>
      </c>
      <c r="U1504">
        <f t="shared" si="557"/>
        <v>1.2478610000000003</v>
      </c>
      <c r="V1504">
        <f t="shared" si="557"/>
        <v>0.76107499999999972</v>
      </c>
      <c r="W1504">
        <f t="shared" si="557"/>
        <v>0.23505300000000018</v>
      </c>
      <c r="X1504">
        <f t="shared" si="561"/>
        <v>0.92796850000000008</v>
      </c>
      <c r="Y1504">
        <f t="shared" si="562"/>
        <v>0.27413901111951083</v>
      </c>
      <c r="AA1504" s="24">
        <v>8.0568460000000002</v>
      </c>
      <c r="AB1504" s="24">
        <v>10.16085</v>
      </c>
      <c r="AC1504" s="24">
        <v>7.7805780000000002</v>
      </c>
      <c r="AD1504" s="24">
        <v>3.8777460000000001</v>
      </c>
      <c r="AF1504">
        <f t="shared" si="558"/>
        <v>1.5622119999999997</v>
      </c>
      <c r="AG1504">
        <f t="shared" si="558"/>
        <v>1.4090559999999996</v>
      </c>
      <c r="AH1504">
        <f t="shared" si="558"/>
        <v>2.3418700000000001</v>
      </c>
      <c r="AI1504">
        <f t="shared" si="558"/>
        <v>1.1800610000000002</v>
      </c>
      <c r="AJ1504">
        <f t="shared" si="563"/>
        <v>1.6232997499999999</v>
      </c>
      <c r="AK1504">
        <f t="shared" si="564"/>
        <v>0.25206412730704569</v>
      </c>
      <c r="AM1504" s="24">
        <v>9.3273620000000008</v>
      </c>
      <c r="AN1504" s="24">
        <v>9.2414909999999981</v>
      </c>
      <c r="AO1504" s="24">
        <v>1.8159777000000004</v>
      </c>
      <c r="AP1504" s="24">
        <v>5.023498</v>
      </c>
      <c r="AR1504">
        <f t="shared" si="553"/>
        <v>1.6538940000000011</v>
      </c>
      <c r="AS1504">
        <f t="shared" si="554"/>
        <v>0.99782599999999988</v>
      </c>
      <c r="AT1504">
        <f t="shared" si="555"/>
        <v>0.47656100000000023</v>
      </c>
      <c r="AU1504">
        <f t="shared" si="556"/>
        <v>1.1611790000000002</v>
      </c>
      <c r="AV1504">
        <f t="shared" si="565"/>
        <v>1.0723650000000005</v>
      </c>
      <c r="AW1504">
        <f t="shared" si="566"/>
        <v>0.24265929018790941</v>
      </c>
    </row>
    <row r="1505" spans="1:49" x14ac:dyDescent="0.35">
      <c r="A1505" s="24" t="s">
        <v>3099</v>
      </c>
      <c r="B1505" s="24" t="s">
        <v>3100</v>
      </c>
      <c r="C1505" s="24">
        <v>14.035036999999999</v>
      </c>
      <c r="D1505" s="24">
        <v>8.3373549999999987</v>
      </c>
      <c r="E1505" s="24">
        <v>2.5439059999999998</v>
      </c>
      <c r="F1505" s="24">
        <v>3.8880360000000005</v>
      </c>
      <c r="H1505">
        <f t="shared" si="549"/>
        <v>2.308209999999999</v>
      </c>
      <c r="I1505">
        <f t="shared" si="550"/>
        <v>1.7530499999999991</v>
      </c>
      <c r="J1505">
        <f t="shared" si="551"/>
        <v>0.60301199999999988</v>
      </c>
      <c r="K1505">
        <f t="shared" si="552"/>
        <v>0.91159100000000004</v>
      </c>
      <c r="L1505">
        <f t="shared" si="559"/>
        <v>1.3939657499999996</v>
      </c>
      <c r="M1505">
        <f t="shared" si="560"/>
        <v>0.38977314784080347</v>
      </c>
      <c r="O1505" s="24">
        <v>7.4945329999999997</v>
      </c>
      <c r="P1505" s="24">
        <v>6.1354199999999999</v>
      </c>
      <c r="Q1505" s="24">
        <v>2.4610079999999996</v>
      </c>
      <c r="R1505" s="24">
        <v>1.7048190000000001</v>
      </c>
      <c r="T1505">
        <f t="shared" si="557"/>
        <v>1.5226819999999996</v>
      </c>
      <c r="U1505">
        <f t="shared" si="557"/>
        <v>1.2478610000000003</v>
      </c>
      <c r="V1505">
        <f t="shared" si="557"/>
        <v>0.76107499999999972</v>
      </c>
      <c r="W1505">
        <f t="shared" si="557"/>
        <v>0.23505300000000018</v>
      </c>
      <c r="X1505">
        <f t="shared" si="561"/>
        <v>0.94166775000000003</v>
      </c>
      <c r="Y1505">
        <f t="shared" si="562"/>
        <v>0.2833210798309268</v>
      </c>
      <c r="AA1505" s="24">
        <v>8.1538350000000008</v>
      </c>
      <c r="AB1505" s="24">
        <v>10.236459999999999</v>
      </c>
      <c r="AC1505" s="24">
        <v>7.9496650000000004</v>
      </c>
      <c r="AD1505" s="24">
        <v>3.8777460000000001</v>
      </c>
      <c r="AF1505">
        <f t="shared" si="558"/>
        <v>1.6592010000000004</v>
      </c>
      <c r="AG1505">
        <f t="shared" si="558"/>
        <v>1.4846659999999989</v>
      </c>
      <c r="AH1505">
        <f t="shared" si="558"/>
        <v>2.5109570000000003</v>
      </c>
      <c r="AI1505">
        <f t="shared" si="558"/>
        <v>1.1800610000000002</v>
      </c>
      <c r="AJ1505">
        <f t="shared" si="563"/>
        <v>1.70872125</v>
      </c>
      <c r="AK1505">
        <f t="shared" si="564"/>
        <v>0.28514862626367748</v>
      </c>
      <c r="AM1505" s="24">
        <v>9.3281919999999996</v>
      </c>
      <c r="AN1505" s="24">
        <v>9.2603409999999986</v>
      </c>
      <c r="AO1505" s="24">
        <v>1.8159777000000004</v>
      </c>
      <c r="AP1505" s="24">
        <v>5.0538210000000001</v>
      </c>
      <c r="AR1505">
        <f t="shared" si="553"/>
        <v>1.6547239999999999</v>
      </c>
      <c r="AS1505">
        <f t="shared" si="554"/>
        <v>1.0166760000000004</v>
      </c>
      <c r="AT1505">
        <f t="shared" si="555"/>
        <v>0.47656100000000023</v>
      </c>
      <c r="AU1505">
        <f t="shared" si="556"/>
        <v>1.1915020000000003</v>
      </c>
      <c r="AV1505">
        <f t="shared" si="565"/>
        <v>1.0848657500000001</v>
      </c>
      <c r="AW1505">
        <f t="shared" si="566"/>
        <v>0.2433780025982816</v>
      </c>
    </row>
    <row r="1506" spans="1:49" x14ac:dyDescent="0.35">
      <c r="A1506" s="24" t="s">
        <v>3101</v>
      </c>
      <c r="B1506" s="24" t="s">
        <v>3102</v>
      </c>
      <c r="C1506" s="24">
        <v>14.035036999999999</v>
      </c>
      <c r="D1506" s="24">
        <v>8.3373549999999987</v>
      </c>
      <c r="E1506" s="24">
        <v>2.5518510000000001</v>
      </c>
      <c r="F1506" s="24">
        <v>3.8880360000000005</v>
      </c>
      <c r="H1506">
        <f t="shared" si="549"/>
        <v>2.308209999999999</v>
      </c>
      <c r="I1506">
        <f t="shared" si="550"/>
        <v>1.7530499999999991</v>
      </c>
      <c r="J1506">
        <f t="shared" si="551"/>
        <v>0.61095700000000019</v>
      </c>
      <c r="K1506">
        <f t="shared" si="552"/>
        <v>0.91159100000000004</v>
      </c>
      <c r="L1506">
        <f t="shared" si="559"/>
        <v>1.3959519999999994</v>
      </c>
      <c r="M1506">
        <f t="shared" si="560"/>
        <v>0.38843235881703597</v>
      </c>
      <c r="O1506" s="24">
        <v>7.5187280000000003</v>
      </c>
      <c r="P1506" s="24">
        <v>6.1354199999999999</v>
      </c>
      <c r="Q1506" s="24">
        <v>2.4610079999999996</v>
      </c>
      <c r="R1506" s="24">
        <v>1.704971</v>
      </c>
      <c r="T1506">
        <f t="shared" si="557"/>
        <v>1.5468770000000003</v>
      </c>
      <c r="U1506">
        <f t="shared" si="557"/>
        <v>1.2478610000000003</v>
      </c>
      <c r="V1506">
        <f t="shared" si="557"/>
        <v>0.76107499999999972</v>
      </c>
      <c r="W1506">
        <f t="shared" si="557"/>
        <v>0.23520500000000011</v>
      </c>
      <c r="X1506">
        <f t="shared" si="561"/>
        <v>0.94775450000000017</v>
      </c>
      <c r="Y1506">
        <f t="shared" si="562"/>
        <v>0.28745836032067335</v>
      </c>
      <c r="AA1506" s="24">
        <v>8.2508189999999999</v>
      </c>
      <c r="AB1506" s="24">
        <v>10.2689</v>
      </c>
      <c r="AC1506" s="24">
        <v>8.0853730000000006</v>
      </c>
      <c r="AD1506" s="24">
        <v>3.8783569999999998</v>
      </c>
      <c r="AF1506">
        <f t="shared" si="558"/>
        <v>1.7561849999999994</v>
      </c>
      <c r="AG1506">
        <f t="shared" si="558"/>
        <v>1.5171060000000001</v>
      </c>
      <c r="AH1506">
        <f t="shared" si="558"/>
        <v>2.6466650000000005</v>
      </c>
      <c r="AI1506">
        <f t="shared" si="558"/>
        <v>1.1806719999999999</v>
      </c>
      <c r="AJ1506">
        <f t="shared" si="563"/>
        <v>1.7751570000000001</v>
      </c>
      <c r="AK1506">
        <f t="shared" si="564"/>
        <v>0.31356669474956445</v>
      </c>
      <c r="AM1506" s="24">
        <v>9.3301859999999994</v>
      </c>
      <c r="AN1506" s="24">
        <v>9.2913309999999978</v>
      </c>
      <c r="AO1506" s="24">
        <v>1.8159777000000004</v>
      </c>
      <c r="AP1506" s="24">
        <v>5.0801730000000003</v>
      </c>
      <c r="AR1506">
        <f t="shared" si="553"/>
        <v>1.6567179999999997</v>
      </c>
      <c r="AS1506">
        <f t="shared" si="554"/>
        <v>1.0476659999999995</v>
      </c>
      <c r="AT1506">
        <f t="shared" si="555"/>
        <v>0.47656100000000023</v>
      </c>
      <c r="AU1506">
        <f t="shared" si="556"/>
        <v>1.2178540000000004</v>
      </c>
      <c r="AV1506">
        <f t="shared" si="565"/>
        <v>1.0996997500000001</v>
      </c>
      <c r="AW1506">
        <f t="shared" si="566"/>
        <v>0.24413779758515283</v>
      </c>
    </row>
    <row r="1507" spans="1:49" x14ac:dyDescent="0.35">
      <c r="A1507" s="24" t="s">
        <v>3103</v>
      </c>
      <c r="B1507" s="24" t="s">
        <v>3104</v>
      </c>
      <c r="C1507" s="24">
        <v>14.035036999999999</v>
      </c>
      <c r="D1507" s="24">
        <v>8.3373549999999987</v>
      </c>
      <c r="E1507" s="24">
        <v>2.5518809999999998</v>
      </c>
      <c r="F1507" s="24">
        <v>3.8880360000000005</v>
      </c>
      <c r="H1507">
        <f t="shared" si="549"/>
        <v>2.308209999999999</v>
      </c>
      <c r="I1507">
        <f t="shared" si="550"/>
        <v>1.7530499999999991</v>
      </c>
      <c r="J1507">
        <f t="shared" si="551"/>
        <v>0.61098699999999995</v>
      </c>
      <c r="K1507">
        <f t="shared" si="552"/>
        <v>0.91159100000000004</v>
      </c>
      <c r="L1507">
        <f t="shared" si="559"/>
        <v>1.3959594999999996</v>
      </c>
      <c r="M1507">
        <f t="shared" si="560"/>
        <v>0.38842730652905488</v>
      </c>
      <c r="O1507" s="24">
        <v>7.5863100000000001</v>
      </c>
      <c r="P1507" s="24">
        <v>6.1354199999999999</v>
      </c>
      <c r="Q1507" s="24">
        <v>2.4610079999999996</v>
      </c>
      <c r="R1507" s="24">
        <v>1.7196940000000001</v>
      </c>
      <c r="T1507">
        <f t="shared" si="557"/>
        <v>1.6144590000000001</v>
      </c>
      <c r="U1507">
        <f t="shared" si="557"/>
        <v>1.2478610000000003</v>
      </c>
      <c r="V1507">
        <f t="shared" si="557"/>
        <v>0.76107499999999972</v>
      </c>
      <c r="W1507">
        <f t="shared" si="557"/>
        <v>0.24992800000000015</v>
      </c>
      <c r="X1507">
        <f t="shared" si="561"/>
        <v>0.96833075000000013</v>
      </c>
      <c r="Y1507">
        <f t="shared" si="562"/>
        <v>0.29646196119524204</v>
      </c>
      <c r="AA1507" s="24">
        <v>8.2985089999999992</v>
      </c>
      <c r="AB1507" s="24">
        <v>10.291130000000001</v>
      </c>
      <c r="AC1507" s="24">
        <v>8.1298600000000008</v>
      </c>
      <c r="AD1507" s="24">
        <v>3.890031</v>
      </c>
      <c r="AF1507">
        <f t="shared" si="558"/>
        <v>1.8038749999999988</v>
      </c>
      <c r="AG1507">
        <f t="shared" si="558"/>
        <v>1.5393360000000005</v>
      </c>
      <c r="AH1507">
        <f t="shared" si="558"/>
        <v>2.6911520000000007</v>
      </c>
      <c r="AI1507">
        <f t="shared" si="558"/>
        <v>1.1923460000000001</v>
      </c>
      <c r="AJ1507">
        <f t="shared" si="563"/>
        <v>1.8066772499999999</v>
      </c>
      <c r="AK1507">
        <f t="shared" si="564"/>
        <v>0.32030944213769713</v>
      </c>
      <c r="AM1507" s="24">
        <v>9.3304329999999993</v>
      </c>
      <c r="AN1507" s="24">
        <v>9.2913309999999978</v>
      </c>
      <c r="AO1507" s="24">
        <v>1.8159777000000004</v>
      </c>
      <c r="AP1507" s="24">
        <v>5.1066380000000002</v>
      </c>
      <c r="AR1507">
        <f t="shared" si="553"/>
        <v>1.6569649999999996</v>
      </c>
      <c r="AS1507">
        <f t="shared" si="554"/>
        <v>1.0476659999999995</v>
      </c>
      <c r="AT1507">
        <f t="shared" si="555"/>
        <v>0.47656100000000023</v>
      </c>
      <c r="AU1507">
        <f t="shared" si="556"/>
        <v>1.2443190000000004</v>
      </c>
      <c r="AV1507">
        <f t="shared" si="565"/>
        <v>1.10637775</v>
      </c>
      <c r="AW1507">
        <f t="shared" si="566"/>
        <v>0.24533825569383924</v>
      </c>
    </row>
    <row r="1508" spans="1:49" x14ac:dyDescent="0.35">
      <c r="A1508" s="24" t="s">
        <v>3105</v>
      </c>
      <c r="B1508" s="24" t="s">
        <v>3106</v>
      </c>
      <c r="C1508" s="24">
        <v>14.035036999999999</v>
      </c>
      <c r="D1508" s="24">
        <v>8.3373549999999987</v>
      </c>
      <c r="E1508" s="24">
        <v>2.5518809999999998</v>
      </c>
      <c r="F1508" s="24">
        <v>3.8880360000000005</v>
      </c>
      <c r="H1508">
        <f t="shared" si="549"/>
        <v>2.308209999999999</v>
      </c>
      <c r="I1508">
        <f t="shared" si="550"/>
        <v>1.7530499999999991</v>
      </c>
      <c r="J1508">
        <f t="shared" si="551"/>
        <v>0.61098699999999995</v>
      </c>
      <c r="K1508">
        <f t="shared" si="552"/>
        <v>0.91159100000000004</v>
      </c>
      <c r="L1508">
        <f t="shared" si="559"/>
        <v>1.3959594999999996</v>
      </c>
      <c r="M1508">
        <f t="shared" si="560"/>
        <v>0.38842730652905488</v>
      </c>
      <c r="O1508" s="24">
        <v>7.6651670000000003</v>
      </c>
      <c r="P1508" s="24">
        <v>6.1354199999999999</v>
      </c>
      <c r="Q1508" s="24">
        <v>2.4610079999999996</v>
      </c>
      <c r="R1508" s="24">
        <v>1.744013</v>
      </c>
      <c r="T1508">
        <f t="shared" si="557"/>
        <v>1.6933160000000003</v>
      </c>
      <c r="U1508">
        <f t="shared" si="557"/>
        <v>1.2478610000000003</v>
      </c>
      <c r="V1508">
        <f t="shared" si="557"/>
        <v>0.76107499999999972</v>
      </c>
      <c r="W1508">
        <f t="shared" si="557"/>
        <v>0.27424700000000013</v>
      </c>
      <c r="X1508">
        <f t="shared" si="561"/>
        <v>0.99412475000000011</v>
      </c>
      <c r="Y1508">
        <f t="shared" si="562"/>
        <v>0.30629324858713841</v>
      </c>
      <c r="AA1508" s="24">
        <v>8.2985089999999992</v>
      </c>
      <c r="AB1508" s="24">
        <v>10.304679999999999</v>
      </c>
      <c r="AC1508" s="24">
        <v>8.2284369999999996</v>
      </c>
      <c r="AD1508" s="24">
        <v>3.890266</v>
      </c>
      <c r="AF1508">
        <f t="shared" si="558"/>
        <v>1.8038749999999988</v>
      </c>
      <c r="AG1508">
        <f t="shared" si="558"/>
        <v>1.5528859999999991</v>
      </c>
      <c r="AH1508">
        <f t="shared" si="558"/>
        <v>2.7897289999999995</v>
      </c>
      <c r="AI1508">
        <f t="shared" si="558"/>
        <v>1.1925810000000001</v>
      </c>
      <c r="AJ1508">
        <f t="shared" si="563"/>
        <v>1.8347677499999993</v>
      </c>
      <c r="AK1508">
        <f t="shared" si="564"/>
        <v>0.34214598417716768</v>
      </c>
      <c r="AM1508" s="24">
        <v>9.3304329999999993</v>
      </c>
      <c r="AN1508" s="24">
        <v>9.2913309999999978</v>
      </c>
      <c r="AO1508" s="24">
        <v>1.8159777000000004</v>
      </c>
      <c r="AP1508" s="24">
        <v>5.1217810000000004</v>
      </c>
      <c r="AR1508">
        <f t="shared" si="553"/>
        <v>1.6569649999999996</v>
      </c>
      <c r="AS1508">
        <f t="shared" si="554"/>
        <v>1.0476659999999995</v>
      </c>
      <c r="AT1508">
        <f t="shared" si="555"/>
        <v>0.47656100000000023</v>
      </c>
      <c r="AU1508">
        <f t="shared" si="556"/>
        <v>1.2594620000000005</v>
      </c>
      <c r="AV1508">
        <f t="shared" si="565"/>
        <v>1.1101635000000001</v>
      </c>
      <c r="AW1508">
        <f t="shared" si="566"/>
        <v>0.24607586703037296</v>
      </c>
    </row>
    <row r="1509" spans="1:49" x14ac:dyDescent="0.35">
      <c r="A1509" s="24" t="s">
        <v>3107</v>
      </c>
      <c r="B1509" s="24" t="s">
        <v>3108</v>
      </c>
      <c r="C1509" s="24">
        <v>14.035036999999999</v>
      </c>
      <c r="D1509" s="24">
        <v>8.3373549999999987</v>
      </c>
      <c r="E1509" s="24">
        <v>2.5619160000000001</v>
      </c>
      <c r="F1509" s="24">
        <v>3.8880360000000005</v>
      </c>
      <c r="H1509">
        <f t="shared" ref="H1509:H1572" si="567">C1509-C$1445</f>
        <v>2.308209999999999</v>
      </c>
      <c r="I1509">
        <f t="shared" ref="I1509:I1572" si="568">D1509-D$1445</f>
        <v>1.7530499999999991</v>
      </c>
      <c r="J1509">
        <f t="shared" ref="J1509:J1572" si="569">E1509-E$1445</f>
        <v>0.62102200000000018</v>
      </c>
      <c r="K1509">
        <f t="shared" ref="K1509:K1572" si="570">F1509-F$1445</f>
        <v>0.91159100000000004</v>
      </c>
      <c r="L1509">
        <f t="shared" si="559"/>
        <v>1.3984682499999996</v>
      </c>
      <c r="M1509">
        <f t="shared" si="560"/>
        <v>0.3867417740272297</v>
      </c>
      <c r="O1509" s="24">
        <v>7.696402</v>
      </c>
      <c r="P1509" s="24">
        <v>6.1354199999999999</v>
      </c>
      <c r="Q1509" s="24">
        <v>2.4610079999999996</v>
      </c>
      <c r="R1509" s="24">
        <v>1.767698</v>
      </c>
      <c r="T1509">
        <f t="shared" si="557"/>
        <v>1.7245509999999999</v>
      </c>
      <c r="U1509">
        <f t="shared" si="557"/>
        <v>1.2478610000000003</v>
      </c>
      <c r="V1509">
        <f t="shared" si="557"/>
        <v>0.76107499999999972</v>
      </c>
      <c r="W1509">
        <f t="shared" ref="W1509:W1572" si="571">R1509-R$1445</f>
        <v>0.29793200000000009</v>
      </c>
      <c r="X1509">
        <f t="shared" si="561"/>
        <v>1.0078547500000001</v>
      </c>
      <c r="Y1509">
        <f t="shared" si="562"/>
        <v>0.30769940293257386</v>
      </c>
      <c r="AA1509" s="24">
        <v>8.2985089999999992</v>
      </c>
      <c r="AB1509" s="24">
        <v>10.304679999999999</v>
      </c>
      <c r="AC1509" s="24">
        <v>8.3167209999999994</v>
      </c>
      <c r="AD1509" s="24">
        <v>3.890266</v>
      </c>
      <c r="AF1509">
        <f t="shared" si="558"/>
        <v>1.8038749999999988</v>
      </c>
      <c r="AG1509">
        <f t="shared" si="558"/>
        <v>1.5528859999999991</v>
      </c>
      <c r="AH1509">
        <f t="shared" si="558"/>
        <v>2.8780129999999993</v>
      </c>
      <c r="AI1509">
        <f t="shared" ref="AI1509:AI1572" si="572">AD1509-AD$1445</f>
        <v>1.1925810000000001</v>
      </c>
      <c r="AJ1509">
        <f t="shared" si="563"/>
        <v>1.8568387499999992</v>
      </c>
      <c r="AK1509">
        <f t="shared" si="564"/>
        <v>0.36277031764197931</v>
      </c>
      <c r="AM1509" s="24">
        <v>9.3304329999999993</v>
      </c>
      <c r="AN1509" s="24">
        <v>9.2913309999999978</v>
      </c>
      <c r="AO1509" s="24">
        <v>1.8159777000000004</v>
      </c>
      <c r="AP1509" s="24">
        <v>5.1273629999999999</v>
      </c>
      <c r="AR1509">
        <f t="shared" ref="AR1509:AR1572" si="573">AM1509-AM$1445</f>
        <v>1.6569649999999996</v>
      </c>
      <c r="AS1509">
        <f t="shared" ref="AS1509:AS1572" si="574">AN1509-AN$1445</f>
        <v>1.0476659999999995</v>
      </c>
      <c r="AT1509">
        <f t="shared" ref="AT1509:AT1572" si="575">AO1509-AO$1445</f>
        <v>0.47656100000000023</v>
      </c>
      <c r="AU1509">
        <f t="shared" ref="AU1509:AU1572" si="576">AP1509-AP$1445</f>
        <v>1.2650440000000001</v>
      </c>
      <c r="AV1509">
        <f t="shared" si="565"/>
        <v>1.1115589999999997</v>
      </c>
      <c r="AW1509">
        <f t="shared" si="566"/>
        <v>0.24636188245377297</v>
      </c>
    </row>
    <row r="1510" spans="1:49" x14ac:dyDescent="0.35">
      <c r="A1510" s="24" t="s">
        <v>3109</v>
      </c>
      <c r="B1510" s="24" t="s">
        <v>3110</v>
      </c>
      <c r="C1510" s="24">
        <v>14.035036999999999</v>
      </c>
      <c r="D1510" s="24">
        <v>8.3373549999999987</v>
      </c>
      <c r="E1510" s="24">
        <v>2.6115159999999999</v>
      </c>
      <c r="F1510" s="24">
        <v>3.8880360000000005</v>
      </c>
      <c r="H1510">
        <f t="shared" si="567"/>
        <v>2.308209999999999</v>
      </c>
      <c r="I1510">
        <f t="shared" si="568"/>
        <v>1.7530499999999991</v>
      </c>
      <c r="J1510">
        <f t="shared" si="569"/>
        <v>0.67062200000000005</v>
      </c>
      <c r="K1510">
        <f t="shared" si="570"/>
        <v>0.91159100000000004</v>
      </c>
      <c r="L1510">
        <f t="shared" si="559"/>
        <v>1.4108682499999996</v>
      </c>
      <c r="M1510">
        <f t="shared" si="560"/>
        <v>0.37854467474490883</v>
      </c>
      <c r="O1510" s="24">
        <v>7.7056060000000004</v>
      </c>
      <c r="P1510" s="24">
        <v>6.1354199999999999</v>
      </c>
      <c r="Q1510" s="24">
        <v>2.4610079999999996</v>
      </c>
      <c r="R1510" s="24">
        <v>1.7749379999999999</v>
      </c>
      <c r="T1510">
        <f t="shared" ref="T1510:W1573" si="577">O1510-O$1445</f>
        <v>1.7337550000000004</v>
      </c>
      <c r="U1510">
        <f t="shared" si="577"/>
        <v>1.2478610000000003</v>
      </c>
      <c r="V1510">
        <f t="shared" si="577"/>
        <v>0.76107499999999972</v>
      </c>
      <c r="W1510">
        <f t="shared" si="571"/>
        <v>0.305172</v>
      </c>
      <c r="X1510">
        <f t="shared" si="561"/>
        <v>1.0119657500000001</v>
      </c>
      <c r="Y1510">
        <f t="shared" si="562"/>
        <v>0.30810304876003619</v>
      </c>
      <c r="AA1510" s="24">
        <v>8.2985089999999992</v>
      </c>
      <c r="AB1510" s="24">
        <v>10.304679999999999</v>
      </c>
      <c r="AC1510" s="24">
        <v>8.3296960000000002</v>
      </c>
      <c r="AD1510" s="24">
        <v>3.890266</v>
      </c>
      <c r="AF1510">
        <f t="shared" ref="AF1510:AI1573" si="578">AA1510-AA$1445</f>
        <v>1.8038749999999988</v>
      </c>
      <c r="AG1510">
        <f t="shared" si="578"/>
        <v>1.5528859999999991</v>
      </c>
      <c r="AH1510">
        <f t="shared" si="578"/>
        <v>2.8909880000000001</v>
      </c>
      <c r="AI1510">
        <f t="shared" si="572"/>
        <v>1.1925810000000001</v>
      </c>
      <c r="AJ1510">
        <f t="shared" si="563"/>
        <v>1.8600824999999994</v>
      </c>
      <c r="AK1510">
        <f t="shared" si="564"/>
        <v>0.36581568390618546</v>
      </c>
      <c r="AM1510" s="24">
        <v>9.3304329999999993</v>
      </c>
      <c r="AN1510" s="24">
        <v>9.2913309999999978</v>
      </c>
      <c r="AO1510" s="24">
        <v>1.8159777000000004</v>
      </c>
      <c r="AP1510" s="24">
        <v>5.1648399999999999</v>
      </c>
      <c r="AR1510">
        <f t="shared" si="573"/>
        <v>1.6569649999999996</v>
      </c>
      <c r="AS1510">
        <f t="shared" si="574"/>
        <v>1.0476659999999995</v>
      </c>
      <c r="AT1510">
        <f t="shared" si="575"/>
        <v>0.47656100000000023</v>
      </c>
      <c r="AU1510">
        <f t="shared" si="576"/>
        <v>1.302521</v>
      </c>
      <c r="AV1510">
        <f t="shared" si="565"/>
        <v>1.12092825</v>
      </c>
      <c r="AW1510">
        <f t="shared" si="566"/>
        <v>0.24847666462378773</v>
      </c>
    </row>
    <row r="1511" spans="1:49" x14ac:dyDescent="0.35">
      <c r="A1511" s="24" t="s">
        <v>3111</v>
      </c>
      <c r="B1511" s="24" t="s">
        <v>3112</v>
      </c>
      <c r="C1511" s="24">
        <v>14.035036999999999</v>
      </c>
      <c r="D1511" s="24">
        <v>8.3373549999999987</v>
      </c>
      <c r="E1511" s="24">
        <v>2.6651600000000002</v>
      </c>
      <c r="F1511" s="24">
        <v>3.8967710000000002</v>
      </c>
      <c r="H1511">
        <f t="shared" si="567"/>
        <v>2.308209999999999</v>
      </c>
      <c r="I1511">
        <f t="shared" si="568"/>
        <v>1.7530499999999991</v>
      </c>
      <c r="J1511">
        <f t="shared" si="569"/>
        <v>0.7242660000000003</v>
      </c>
      <c r="K1511">
        <f t="shared" si="570"/>
        <v>0.92032599999999976</v>
      </c>
      <c r="L1511">
        <f t="shared" si="559"/>
        <v>1.4264629999999996</v>
      </c>
      <c r="M1511">
        <f t="shared" si="560"/>
        <v>0.3689390340507942</v>
      </c>
      <c r="O1511" s="24">
        <v>7.7123400000000002</v>
      </c>
      <c r="P1511" s="24">
        <v>6.1354199999999999</v>
      </c>
      <c r="Q1511" s="24">
        <v>2.4610079999999996</v>
      </c>
      <c r="R1511" s="24">
        <v>1.7749379999999999</v>
      </c>
      <c r="T1511">
        <f t="shared" si="577"/>
        <v>1.7404890000000002</v>
      </c>
      <c r="U1511">
        <f t="shared" si="577"/>
        <v>1.2478610000000003</v>
      </c>
      <c r="V1511">
        <f t="shared" si="577"/>
        <v>0.76107499999999972</v>
      </c>
      <c r="W1511">
        <f t="shared" si="571"/>
        <v>0.305172</v>
      </c>
      <c r="X1511">
        <f t="shared" si="561"/>
        <v>1.0136492500000001</v>
      </c>
      <c r="Y1511">
        <f t="shared" si="562"/>
        <v>0.30941947411628101</v>
      </c>
      <c r="AA1511" s="24">
        <v>8.2985089999999992</v>
      </c>
      <c r="AB1511" s="24">
        <v>10.31795</v>
      </c>
      <c r="AC1511" s="24">
        <v>8.3296960000000002</v>
      </c>
      <c r="AD1511" s="24">
        <v>3.8910749999999998</v>
      </c>
      <c r="AF1511">
        <f t="shared" si="578"/>
        <v>1.8038749999999988</v>
      </c>
      <c r="AG1511">
        <f t="shared" si="578"/>
        <v>1.5661559999999994</v>
      </c>
      <c r="AH1511">
        <f t="shared" si="578"/>
        <v>2.8909880000000001</v>
      </c>
      <c r="AI1511">
        <f t="shared" si="572"/>
        <v>1.19339</v>
      </c>
      <c r="AJ1511">
        <f t="shared" si="563"/>
        <v>1.8636022499999996</v>
      </c>
      <c r="AK1511">
        <f t="shared" si="564"/>
        <v>0.36477705010329603</v>
      </c>
      <c r="AM1511" s="24">
        <v>9.3304329999999993</v>
      </c>
      <c r="AN1511" s="24">
        <v>9.2913309999999978</v>
      </c>
      <c r="AO1511" s="24">
        <v>1.8159777000000004</v>
      </c>
      <c r="AP1511" s="24">
        <v>5.2074689999999997</v>
      </c>
      <c r="AR1511">
        <f t="shared" si="573"/>
        <v>1.6569649999999996</v>
      </c>
      <c r="AS1511">
        <f t="shared" si="574"/>
        <v>1.0476659999999995</v>
      </c>
      <c r="AT1511">
        <f t="shared" si="575"/>
        <v>0.47656100000000023</v>
      </c>
      <c r="AU1511">
        <f t="shared" si="576"/>
        <v>1.3451499999999998</v>
      </c>
      <c r="AV1511">
        <f t="shared" si="565"/>
        <v>1.1315854999999999</v>
      </c>
      <c r="AW1511">
        <f t="shared" si="566"/>
        <v>0.25128552696766376</v>
      </c>
    </row>
    <row r="1512" spans="1:49" x14ac:dyDescent="0.35">
      <c r="A1512" s="24" t="s">
        <v>3113</v>
      </c>
      <c r="B1512" s="24" t="s">
        <v>3114</v>
      </c>
      <c r="C1512" s="24">
        <v>14.035036999999999</v>
      </c>
      <c r="D1512" s="24">
        <v>8.3373549999999987</v>
      </c>
      <c r="E1512" s="24">
        <v>2.718804</v>
      </c>
      <c r="F1512" s="24">
        <v>3.9403570000000006</v>
      </c>
      <c r="H1512">
        <f t="shared" si="567"/>
        <v>2.308209999999999</v>
      </c>
      <c r="I1512">
        <f t="shared" si="568"/>
        <v>1.7530499999999991</v>
      </c>
      <c r="J1512">
        <f t="shared" si="569"/>
        <v>0.7779100000000001</v>
      </c>
      <c r="K1512">
        <f t="shared" si="570"/>
        <v>0.9639120000000001</v>
      </c>
      <c r="L1512">
        <f t="shared" si="559"/>
        <v>1.4507704999999995</v>
      </c>
      <c r="M1512">
        <f t="shared" si="560"/>
        <v>0.35547478154375906</v>
      </c>
      <c r="O1512" s="24">
        <v>7.7128810000000003</v>
      </c>
      <c r="P1512" s="24">
        <v>6.1354199999999999</v>
      </c>
      <c r="Q1512" s="24">
        <v>2.4610079999999996</v>
      </c>
      <c r="R1512" s="24">
        <v>1.7749379999999999</v>
      </c>
      <c r="T1512">
        <f t="shared" si="577"/>
        <v>1.7410300000000003</v>
      </c>
      <c r="U1512">
        <f t="shared" si="577"/>
        <v>1.2478610000000003</v>
      </c>
      <c r="V1512">
        <f t="shared" si="577"/>
        <v>0.76107499999999972</v>
      </c>
      <c r="W1512">
        <f t="shared" si="571"/>
        <v>0.305172</v>
      </c>
      <c r="X1512">
        <f t="shared" si="561"/>
        <v>1.0137845000000001</v>
      </c>
      <c r="Y1512">
        <f t="shared" si="562"/>
        <v>0.3095253882517825</v>
      </c>
      <c r="AA1512" s="24">
        <v>8.2985089999999992</v>
      </c>
      <c r="AB1512" s="24">
        <v>10.73775</v>
      </c>
      <c r="AC1512" s="24">
        <v>8.3296960000000002</v>
      </c>
      <c r="AD1512" s="24">
        <v>3.918987</v>
      </c>
      <c r="AF1512">
        <f t="shared" si="578"/>
        <v>1.8038749999999988</v>
      </c>
      <c r="AG1512">
        <f t="shared" si="578"/>
        <v>1.9859559999999998</v>
      </c>
      <c r="AH1512">
        <f t="shared" si="578"/>
        <v>2.8909880000000001</v>
      </c>
      <c r="AI1512">
        <f t="shared" si="572"/>
        <v>1.2213020000000001</v>
      </c>
      <c r="AJ1512">
        <f t="shared" si="563"/>
        <v>1.9755302499999998</v>
      </c>
      <c r="AK1512">
        <f t="shared" si="564"/>
        <v>0.34598860364766687</v>
      </c>
      <c r="AM1512" s="24">
        <v>9.3304329999999993</v>
      </c>
      <c r="AN1512" s="24">
        <v>9.2913309999999978</v>
      </c>
      <c r="AO1512" s="24">
        <v>1.8486757000000003</v>
      </c>
      <c r="AP1512" s="24">
        <v>5.2500980000000004</v>
      </c>
      <c r="AR1512">
        <f t="shared" si="573"/>
        <v>1.6569649999999996</v>
      </c>
      <c r="AS1512">
        <f t="shared" si="574"/>
        <v>1.0476659999999995</v>
      </c>
      <c r="AT1512">
        <f t="shared" si="575"/>
        <v>0.50925900000000013</v>
      </c>
      <c r="AU1512">
        <f t="shared" si="576"/>
        <v>1.3877790000000005</v>
      </c>
      <c r="AV1512">
        <f t="shared" si="565"/>
        <v>1.1504172499999998</v>
      </c>
      <c r="AW1512">
        <f t="shared" si="566"/>
        <v>0.24741546440362727</v>
      </c>
    </row>
    <row r="1513" spans="1:49" x14ac:dyDescent="0.35">
      <c r="A1513" s="24" t="s">
        <v>3115</v>
      </c>
      <c r="B1513" s="24" t="s">
        <v>3116</v>
      </c>
      <c r="C1513" s="24">
        <v>14.052026999999999</v>
      </c>
      <c r="D1513" s="24">
        <v>8.3373549999999987</v>
      </c>
      <c r="E1513" s="24">
        <v>2.7718579999999999</v>
      </c>
      <c r="F1513" s="24">
        <v>3.9875639999999999</v>
      </c>
      <c r="H1513">
        <f t="shared" si="567"/>
        <v>2.3251999999999988</v>
      </c>
      <c r="I1513">
        <f t="shared" si="568"/>
        <v>1.7530499999999991</v>
      </c>
      <c r="J1513">
        <f t="shared" si="569"/>
        <v>0.83096400000000004</v>
      </c>
      <c r="K1513">
        <f t="shared" si="570"/>
        <v>1.0111189999999994</v>
      </c>
      <c r="L1513">
        <f t="shared" si="559"/>
        <v>1.4800832499999994</v>
      </c>
      <c r="M1513">
        <f t="shared" si="560"/>
        <v>0.34520723681999438</v>
      </c>
      <c r="O1513" s="24">
        <v>7.7128810000000003</v>
      </c>
      <c r="P1513" s="24">
        <v>6.1354199999999999</v>
      </c>
      <c r="Q1513" s="24">
        <v>2.4652589999999996</v>
      </c>
      <c r="R1513" s="24">
        <v>1.7749379999999999</v>
      </c>
      <c r="T1513">
        <f t="shared" si="577"/>
        <v>1.7410300000000003</v>
      </c>
      <c r="U1513">
        <f t="shared" si="577"/>
        <v>1.2478610000000003</v>
      </c>
      <c r="V1513">
        <f t="shared" si="577"/>
        <v>0.76532599999999973</v>
      </c>
      <c r="W1513">
        <f t="shared" si="571"/>
        <v>0.305172</v>
      </c>
      <c r="X1513">
        <f t="shared" si="561"/>
        <v>1.0148472500000001</v>
      </c>
      <c r="Y1513">
        <f t="shared" si="562"/>
        <v>0.30923785461878572</v>
      </c>
      <c r="AA1513" s="24">
        <v>8.2985089999999992</v>
      </c>
      <c r="AB1513" s="24">
        <v>11.163959999999999</v>
      </c>
      <c r="AC1513" s="24">
        <v>8.3296960000000002</v>
      </c>
      <c r="AD1513" s="24">
        <v>3.9601139999999999</v>
      </c>
      <c r="AF1513">
        <f t="shared" si="578"/>
        <v>1.8038749999999988</v>
      </c>
      <c r="AG1513">
        <f t="shared" si="578"/>
        <v>2.4121659999999991</v>
      </c>
      <c r="AH1513">
        <f t="shared" si="578"/>
        <v>2.8909880000000001</v>
      </c>
      <c r="AI1513">
        <f t="shared" si="572"/>
        <v>1.262429</v>
      </c>
      <c r="AJ1513">
        <f t="shared" si="563"/>
        <v>2.0923644999999995</v>
      </c>
      <c r="AK1513">
        <f t="shared" si="564"/>
        <v>0.35497554140215087</v>
      </c>
      <c r="AM1513" s="24">
        <v>9.3304329999999993</v>
      </c>
      <c r="AN1513" s="24">
        <v>9.2913309999999978</v>
      </c>
      <c r="AO1513" s="24">
        <v>2.1316627000000001</v>
      </c>
      <c r="AP1513" s="24">
        <v>5.2716260000000004</v>
      </c>
      <c r="AR1513">
        <f t="shared" si="573"/>
        <v>1.6569649999999996</v>
      </c>
      <c r="AS1513">
        <f t="shared" si="574"/>
        <v>1.0476659999999995</v>
      </c>
      <c r="AT1513">
        <f t="shared" si="575"/>
        <v>0.79224600000000001</v>
      </c>
      <c r="AU1513">
        <f t="shared" si="576"/>
        <v>1.4093070000000005</v>
      </c>
      <c r="AV1513">
        <f t="shared" si="565"/>
        <v>1.2265459999999999</v>
      </c>
      <c r="AW1513">
        <f t="shared" si="566"/>
        <v>0.19132795646088935</v>
      </c>
    </row>
    <row r="1514" spans="1:49" x14ac:dyDescent="0.35">
      <c r="A1514" s="24" t="s">
        <v>3117</v>
      </c>
      <c r="B1514" s="24" t="s">
        <v>3118</v>
      </c>
      <c r="C1514" s="24">
        <v>14.101206999999999</v>
      </c>
      <c r="D1514" s="24">
        <v>8.3404980000000002</v>
      </c>
      <c r="E1514" s="24">
        <v>2.7913130000000002</v>
      </c>
      <c r="F1514" s="24">
        <v>4.0312720000000004</v>
      </c>
      <c r="H1514">
        <f t="shared" si="567"/>
        <v>2.3743799999999986</v>
      </c>
      <c r="I1514">
        <f t="shared" si="568"/>
        <v>1.7561930000000006</v>
      </c>
      <c r="J1514">
        <f t="shared" si="569"/>
        <v>0.85041900000000026</v>
      </c>
      <c r="K1514">
        <f t="shared" si="570"/>
        <v>1.054827</v>
      </c>
      <c r="L1514">
        <f t="shared" si="559"/>
        <v>1.50895475</v>
      </c>
      <c r="M1514">
        <f t="shared" si="560"/>
        <v>0.34760957060912773</v>
      </c>
      <c r="O1514" s="24">
        <v>7.7128810000000003</v>
      </c>
      <c r="P1514" s="24">
        <v>6.1354199999999999</v>
      </c>
      <c r="Q1514" s="24">
        <v>2.5073309999999998</v>
      </c>
      <c r="R1514" s="24">
        <v>1.7749379999999999</v>
      </c>
      <c r="T1514">
        <f t="shared" si="577"/>
        <v>1.7410300000000003</v>
      </c>
      <c r="U1514">
        <f t="shared" si="577"/>
        <v>1.2478610000000003</v>
      </c>
      <c r="V1514">
        <f t="shared" si="577"/>
        <v>0.80739799999999984</v>
      </c>
      <c r="W1514">
        <f t="shared" si="571"/>
        <v>0.305172</v>
      </c>
      <c r="X1514">
        <f t="shared" si="561"/>
        <v>1.0253652500000001</v>
      </c>
      <c r="Y1514">
        <f t="shared" si="562"/>
        <v>0.30657631357988052</v>
      </c>
      <c r="AA1514" s="24">
        <v>8.2985089999999992</v>
      </c>
      <c r="AB1514" s="24">
        <v>11.180339999999999</v>
      </c>
      <c r="AC1514" s="24">
        <v>8.3296960000000002</v>
      </c>
      <c r="AD1514" s="24">
        <v>4.0012509999999999</v>
      </c>
      <c r="AF1514">
        <f t="shared" si="578"/>
        <v>1.8038749999999988</v>
      </c>
      <c r="AG1514">
        <f t="shared" si="578"/>
        <v>2.428545999999999</v>
      </c>
      <c r="AH1514">
        <f t="shared" si="578"/>
        <v>2.8909880000000001</v>
      </c>
      <c r="AI1514">
        <f t="shared" si="572"/>
        <v>1.303566</v>
      </c>
      <c r="AJ1514">
        <f t="shared" si="563"/>
        <v>2.1067437499999997</v>
      </c>
      <c r="AK1514">
        <f t="shared" si="564"/>
        <v>0.34825992562844366</v>
      </c>
      <c r="AM1514" s="24">
        <v>9.3304329999999993</v>
      </c>
      <c r="AN1514" s="24">
        <v>9.2913309999999978</v>
      </c>
      <c r="AO1514" s="24">
        <v>2.4652827000000004</v>
      </c>
      <c r="AP1514" s="24">
        <v>5.2716260000000004</v>
      </c>
      <c r="AR1514">
        <f t="shared" si="573"/>
        <v>1.6569649999999996</v>
      </c>
      <c r="AS1514">
        <f t="shared" si="574"/>
        <v>1.0476659999999995</v>
      </c>
      <c r="AT1514">
        <f t="shared" si="575"/>
        <v>1.1258660000000003</v>
      </c>
      <c r="AU1514">
        <f t="shared" si="576"/>
        <v>1.4093070000000005</v>
      </c>
      <c r="AV1514">
        <f t="shared" si="565"/>
        <v>1.3099509999999999</v>
      </c>
      <c r="AW1514">
        <f t="shared" si="566"/>
        <v>0.13933503967715183</v>
      </c>
    </row>
    <row r="1515" spans="1:49" x14ac:dyDescent="0.35">
      <c r="A1515" s="24" t="s">
        <v>3119</v>
      </c>
      <c r="B1515" s="24" t="s">
        <v>3120</v>
      </c>
      <c r="C1515" s="24">
        <v>14.105516999999999</v>
      </c>
      <c r="D1515" s="24">
        <v>8.4260710000000003</v>
      </c>
      <c r="E1515" s="24">
        <v>2.8018420000000002</v>
      </c>
      <c r="F1515" s="24">
        <v>4.047739</v>
      </c>
      <c r="H1515">
        <f t="shared" si="567"/>
        <v>2.3786899999999989</v>
      </c>
      <c r="I1515">
        <f t="shared" si="568"/>
        <v>1.8417660000000007</v>
      </c>
      <c r="J1515">
        <f t="shared" si="569"/>
        <v>0.86094800000000027</v>
      </c>
      <c r="K1515">
        <f t="shared" si="570"/>
        <v>1.0712939999999995</v>
      </c>
      <c r="L1515">
        <f t="shared" si="559"/>
        <v>1.5381744999999998</v>
      </c>
      <c r="M1515">
        <f t="shared" si="560"/>
        <v>0.35062411475764649</v>
      </c>
      <c r="O1515" s="24">
        <v>7.7128810000000003</v>
      </c>
      <c r="P1515" s="24">
        <v>6.1354199999999999</v>
      </c>
      <c r="Q1515" s="24">
        <v>2.5583289999999996</v>
      </c>
      <c r="R1515" s="24">
        <v>1.7749379999999999</v>
      </c>
      <c r="T1515">
        <f t="shared" si="577"/>
        <v>1.7410300000000003</v>
      </c>
      <c r="U1515">
        <f t="shared" si="577"/>
        <v>1.2478610000000003</v>
      </c>
      <c r="V1515">
        <f t="shared" si="577"/>
        <v>0.85839599999999971</v>
      </c>
      <c r="W1515">
        <f t="shared" si="571"/>
        <v>0.305172</v>
      </c>
      <c r="X1515">
        <f t="shared" si="561"/>
        <v>1.0381147500000001</v>
      </c>
      <c r="Y1515">
        <f t="shared" si="562"/>
        <v>0.30380740087961849</v>
      </c>
      <c r="AA1515" s="24">
        <v>8.2985089999999992</v>
      </c>
      <c r="AB1515" s="24">
        <v>11.18712</v>
      </c>
      <c r="AC1515" s="24">
        <v>8.3296960000000002</v>
      </c>
      <c r="AD1515" s="24">
        <v>4.0419679999999998</v>
      </c>
      <c r="AF1515">
        <f t="shared" si="578"/>
        <v>1.8038749999999988</v>
      </c>
      <c r="AG1515">
        <f t="shared" si="578"/>
        <v>2.4353259999999999</v>
      </c>
      <c r="AH1515">
        <f t="shared" si="578"/>
        <v>2.8909880000000001</v>
      </c>
      <c r="AI1515">
        <f t="shared" si="572"/>
        <v>1.3442829999999999</v>
      </c>
      <c r="AJ1515">
        <f t="shared" si="563"/>
        <v>2.1186179999999997</v>
      </c>
      <c r="AK1515">
        <f t="shared" si="564"/>
        <v>0.34101774421550779</v>
      </c>
      <c r="AM1515" s="24">
        <v>9.3304329999999993</v>
      </c>
      <c r="AN1515" s="24">
        <v>9.5044009999999979</v>
      </c>
      <c r="AO1515" s="24">
        <v>2.6015577000000003</v>
      </c>
      <c r="AP1515" s="24">
        <v>5.2716260000000004</v>
      </c>
      <c r="AR1515">
        <f t="shared" si="573"/>
        <v>1.6569649999999996</v>
      </c>
      <c r="AS1515">
        <f t="shared" si="574"/>
        <v>1.2607359999999996</v>
      </c>
      <c r="AT1515">
        <f t="shared" si="575"/>
        <v>1.2621410000000002</v>
      </c>
      <c r="AU1515">
        <f t="shared" si="576"/>
        <v>1.4093070000000005</v>
      </c>
      <c r="AV1515">
        <f t="shared" si="565"/>
        <v>1.3972872499999998</v>
      </c>
      <c r="AW1515">
        <f t="shared" si="566"/>
        <v>9.3312986324141034E-2</v>
      </c>
    </row>
    <row r="1516" spans="1:49" x14ac:dyDescent="0.35">
      <c r="A1516" s="24" t="s">
        <v>3121</v>
      </c>
      <c r="B1516" s="24" t="s">
        <v>3122</v>
      </c>
      <c r="C1516" s="24">
        <v>14.105516999999999</v>
      </c>
      <c r="D1516" s="24">
        <v>8.4714570000000009</v>
      </c>
      <c r="E1516" s="24">
        <v>2.8065730000000002</v>
      </c>
      <c r="F1516" s="24">
        <v>4.0832959999999998</v>
      </c>
      <c r="H1516">
        <f t="shared" si="567"/>
        <v>2.3786899999999989</v>
      </c>
      <c r="I1516">
        <f t="shared" si="568"/>
        <v>1.8871520000000013</v>
      </c>
      <c r="J1516">
        <f t="shared" si="569"/>
        <v>0.86567900000000031</v>
      </c>
      <c r="K1516">
        <f t="shared" si="570"/>
        <v>1.1068509999999994</v>
      </c>
      <c r="L1516">
        <f t="shared" si="559"/>
        <v>1.559593</v>
      </c>
      <c r="M1516">
        <f t="shared" si="560"/>
        <v>0.34936928311959503</v>
      </c>
      <c r="O1516" s="24">
        <v>7.7128810000000003</v>
      </c>
      <c r="P1516" s="24">
        <v>6.1354199999999999</v>
      </c>
      <c r="Q1516" s="24">
        <v>2.6093260000000003</v>
      </c>
      <c r="R1516" s="24">
        <v>1.7749379999999999</v>
      </c>
      <c r="T1516">
        <f t="shared" si="577"/>
        <v>1.7410300000000003</v>
      </c>
      <c r="U1516">
        <f t="shared" si="577"/>
        <v>1.2478610000000003</v>
      </c>
      <c r="V1516">
        <f t="shared" si="577"/>
        <v>0.90939300000000034</v>
      </c>
      <c r="W1516">
        <f t="shared" si="571"/>
        <v>0.305172</v>
      </c>
      <c r="X1516">
        <f t="shared" si="561"/>
        <v>1.0508640000000002</v>
      </c>
      <c r="Y1516">
        <f t="shared" si="562"/>
        <v>0.30155258362210507</v>
      </c>
      <c r="AA1516" s="24">
        <v>8.2985089999999992</v>
      </c>
      <c r="AB1516" s="24">
        <v>11.187469999999999</v>
      </c>
      <c r="AC1516" s="24">
        <v>8.3296960000000002</v>
      </c>
      <c r="AD1516" s="24">
        <v>4.0567929999999999</v>
      </c>
      <c r="AF1516">
        <f t="shared" si="578"/>
        <v>1.8038749999999988</v>
      </c>
      <c r="AG1516">
        <f t="shared" si="578"/>
        <v>2.4356759999999991</v>
      </c>
      <c r="AH1516">
        <f t="shared" si="578"/>
        <v>2.8909880000000001</v>
      </c>
      <c r="AI1516">
        <f t="shared" si="572"/>
        <v>1.359108</v>
      </c>
      <c r="AJ1516">
        <f t="shared" si="563"/>
        <v>2.1224117499999995</v>
      </c>
      <c r="AK1516">
        <f t="shared" si="564"/>
        <v>0.33824820993080823</v>
      </c>
      <c r="AM1516" s="24">
        <v>9.3304329999999993</v>
      </c>
      <c r="AN1516" s="24">
        <v>9.6504309999999993</v>
      </c>
      <c r="AO1516" s="24">
        <v>2.6015577000000003</v>
      </c>
      <c r="AP1516" s="24">
        <v>5.2716260000000004</v>
      </c>
      <c r="AR1516">
        <f t="shared" si="573"/>
        <v>1.6569649999999996</v>
      </c>
      <c r="AS1516">
        <f t="shared" si="574"/>
        <v>1.4067660000000011</v>
      </c>
      <c r="AT1516">
        <f t="shared" si="575"/>
        <v>1.2621410000000002</v>
      </c>
      <c r="AU1516">
        <f t="shared" si="576"/>
        <v>1.4093070000000005</v>
      </c>
      <c r="AV1516">
        <f t="shared" si="565"/>
        <v>1.4337947500000001</v>
      </c>
      <c r="AW1516">
        <f t="shared" si="566"/>
        <v>8.195536061415265E-2</v>
      </c>
    </row>
    <row r="1517" spans="1:49" x14ac:dyDescent="0.35">
      <c r="A1517" s="24" t="s">
        <v>3123</v>
      </c>
      <c r="B1517" s="24" t="s">
        <v>3124</v>
      </c>
      <c r="C1517" s="24">
        <v>14.105516999999999</v>
      </c>
      <c r="D1517" s="24">
        <v>8.4714570000000009</v>
      </c>
      <c r="E1517" s="24">
        <v>2.8077200000000002</v>
      </c>
      <c r="F1517" s="24">
        <v>4.1214900000000005</v>
      </c>
      <c r="H1517">
        <f t="shared" si="567"/>
        <v>2.3786899999999989</v>
      </c>
      <c r="I1517">
        <f t="shared" si="568"/>
        <v>1.8871520000000013</v>
      </c>
      <c r="J1517">
        <f t="shared" si="569"/>
        <v>0.86682600000000032</v>
      </c>
      <c r="K1517">
        <f t="shared" si="570"/>
        <v>1.1450450000000001</v>
      </c>
      <c r="L1517">
        <f t="shared" si="559"/>
        <v>1.5694282500000001</v>
      </c>
      <c r="M1517">
        <f t="shared" si="560"/>
        <v>0.34515745512166218</v>
      </c>
      <c r="O1517" s="24">
        <v>7.7128810000000003</v>
      </c>
      <c r="P1517" s="24">
        <v>6.1354199999999999</v>
      </c>
      <c r="Q1517" s="24">
        <v>2.6359180000000002</v>
      </c>
      <c r="R1517" s="24">
        <v>1.7749379999999999</v>
      </c>
      <c r="T1517">
        <f t="shared" si="577"/>
        <v>1.7410300000000003</v>
      </c>
      <c r="U1517">
        <f t="shared" si="577"/>
        <v>1.2478610000000003</v>
      </c>
      <c r="V1517">
        <f t="shared" si="577"/>
        <v>0.93598500000000029</v>
      </c>
      <c r="W1517">
        <f t="shared" si="571"/>
        <v>0.305172</v>
      </c>
      <c r="X1517">
        <f t="shared" si="561"/>
        <v>1.0575120000000002</v>
      </c>
      <c r="Y1517">
        <f t="shared" si="562"/>
        <v>0.30058469209387007</v>
      </c>
      <c r="AA1517" s="24">
        <v>8.3345990000000008</v>
      </c>
      <c r="AB1517" s="24">
        <v>11.187469999999999</v>
      </c>
      <c r="AC1517" s="24">
        <v>8.3296960000000002</v>
      </c>
      <c r="AD1517" s="24">
        <v>4.0567929999999999</v>
      </c>
      <c r="AF1517">
        <f t="shared" si="578"/>
        <v>1.8399650000000003</v>
      </c>
      <c r="AG1517">
        <f t="shared" si="578"/>
        <v>2.4356759999999991</v>
      </c>
      <c r="AH1517">
        <f t="shared" si="578"/>
        <v>2.8909880000000001</v>
      </c>
      <c r="AI1517">
        <f t="shared" si="572"/>
        <v>1.359108</v>
      </c>
      <c r="AJ1517">
        <f t="shared" si="563"/>
        <v>2.1314342499999999</v>
      </c>
      <c r="AK1517">
        <f t="shared" si="564"/>
        <v>0.33552534699541819</v>
      </c>
      <c r="AM1517" s="24">
        <v>9.3304329999999993</v>
      </c>
      <c r="AN1517" s="24">
        <v>9.7392909999999979</v>
      </c>
      <c r="AO1517" s="24">
        <v>2.6074877000000001</v>
      </c>
      <c r="AP1517" s="24">
        <v>5.2716260000000004</v>
      </c>
      <c r="AR1517">
        <f t="shared" si="573"/>
        <v>1.6569649999999996</v>
      </c>
      <c r="AS1517">
        <f t="shared" si="574"/>
        <v>1.4956259999999997</v>
      </c>
      <c r="AT1517">
        <f t="shared" si="575"/>
        <v>1.2680709999999999</v>
      </c>
      <c r="AU1517">
        <f t="shared" si="576"/>
        <v>1.4093070000000005</v>
      </c>
      <c r="AV1517">
        <f t="shared" si="565"/>
        <v>1.45749225</v>
      </c>
      <c r="AW1517">
        <f t="shared" si="566"/>
        <v>8.1366347031368857E-2</v>
      </c>
    </row>
    <row r="1518" spans="1:49" x14ac:dyDescent="0.35">
      <c r="A1518" s="24" t="s">
        <v>3125</v>
      </c>
      <c r="B1518" s="24" t="s">
        <v>3126</v>
      </c>
      <c r="C1518" s="24">
        <v>14.105516999999999</v>
      </c>
      <c r="D1518" s="24">
        <v>8.4714570000000009</v>
      </c>
      <c r="E1518" s="24">
        <v>2.844014</v>
      </c>
      <c r="F1518" s="24">
        <v>4.1431089999999999</v>
      </c>
      <c r="H1518">
        <f t="shared" si="567"/>
        <v>2.3786899999999989</v>
      </c>
      <c r="I1518">
        <f t="shared" si="568"/>
        <v>1.8871520000000013</v>
      </c>
      <c r="J1518">
        <f t="shared" si="569"/>
        <v>0.90312000000000014</v>
      </c>
      <c r="K1518">
        <f t="shared" si="570"/>
        <v>1.1666639999999995</v>
      </c>
      <c r="L1518">
        <f t="shared" si="559"/>
        <v>1.5839064999999999</v>
      </c>
      <c r="M1518">
        <f t="shared" si="560"/>
        <v>0.33679867967018995</v>
      </c>
      <c r="O1518" s="24">
        <v>7.7128810000000003</v>
      </c>
      <c r="P1518" s="24">
        <v>6.1354199999999999</v>
      </c>
      <c r="Q1518" s="24">
        <v>2.6359300000000001</v>
      </c>
      <c r="R1518" s="24">
        <v>1.7884709999999999</v>
      </c>
      <c r="T1518">
        <f t="shared" si="577"/>
        <v>1.7410300000000003</v>
      </c>
      <c r="U1518">
        <f t="shared" si="577"/>
        <v>1.2478610000000003</v>
      </c>
      <c r="V1518">
        <f t="shared" si="577"/>
        <v>0.93599700000000019</v>
      </c>
      <c r="W1518">
        <f t="shared" si="571"/>
        <v>0.31870500000000002</v>
      </c>
      <c r="X1518">
        <f t="shared" si="561"/>
        <v>1.0608982500000002</v>
      </c>
      <c r="Y1518">
        <f t="shared" si="562"/>
        <v>0.29776744419131723</v>
      </c>
      <c r="AA1518" s="24">
        <v>8.4635169999999995</v>
      </c>
      <c r="AB1518" s="24">
        <v>11.1904</v>
      </c>
      <c r="AC1518" s="24">
        <v>8.3296960000000002</v>
      </c>
      <c r="AD1518" s="24">
        <v>4.0572609999999996</v>
      </c>
      <c r="AF1518">
        <f t="shared" si="578"/>
        <v>1.9688829999999991</v>
      </c>
      <c r="AG1518">
        <f t="shared" si="578"/>
        <v>2.4386060000000001</v>
      </c>
      <c r="AH1518">
        <f t="shared" si="578"/>
        <v>2.8909880000000001</v>
      </c>
      <c r="AI1518">
        <f t="shared" si="572"/>
        <v>1.3595759999999997</v>
      </c>
      <c r="AJ1518">
        <f t="shared" si="563"/>
        <v>2.1645132499999997</v>
      </c>
      <c r="AK1518">
        <f t="shared" si="564"/>
        <v>0.32775595203631203</v>
      </c>
      <c r="AM1518" s="24">
        <v>9.3304329999999993</v>
      </c>
      <c r="AN1518" s="24">
        <v>9.9925709999999981</v>
      </c>
      <c r="AO1518" s="24">
        <v>2.6125727000000003</v>
      </c>
      <c r="AP1518" s="24">
        <v>5.2716260000000004</v>
      </c>
      <c r="AR1518">
        <f t="shared" si="573"/>
        <v>1.6569649999999996</v>
      </c>
      <c r="AS1518">
        <f t="shared" si="574"/>
        <v>1.7489059999999998</v>
      </c>
      <c r="AT1518">
        <f t="shared" si="575"/>
        <v>1.2731560000000002</v>
      </c>
      <c r="AU1518">
        <f t="shared" si="576"/>
        <v>1.4093070000000005</v>
      </c>
      <c r="AV1518">
        <f t="shared" si="565"/>
        <v>1.5220834999999999</v>
      </c>
      <c r="AW1518">
        <f t="shared" si="566"/>
        <v>0.10966802358215794</v>
      </c>
    </row>
    <row r="1519" spans="1:49" x14ac:dyDescent="0.35">
      <c r="A1519" s="24" t="s">
        <v>3127</v>
      </c>
      <c r="B1519" s="24" t="s">
        <v>3128</v>
      </c>
      <c r="C1519" s="24">
        <v>14.105516999999999</v>
      </c>
      <c r="D1519" s="24">
        <v>8.4714570000000009</v>
      </c>
      <c r="E1519" s="24">
        <v>2.8901309999999998</v>
      </c>
      <c r="F1519" s="24">
        <v>4.1769870000000004</v>
      </c>
      <c r="H1519">
        <f t="shared" si="567"/>
        <v>2.3786899999999989</v>
      </c>
      <c r="I1519">
        <f t="shared" si="568"/>
        <v>1.8871520000000013</v>
      </c>
      <c r="J1519">
        <f t="shared" si="569"/>
        <v>0.94923699999999989</v>
      </c>
      <c r="K1519">
        <f t="shared" si="570"/>
        <v>1.200542</v>
      </c>
      <c r="L1519">
        <f t="shared" si="559"/>
        <v>1.6039052499999999</v>
      </c>
      <c r="M1519">
        <f t="shared" si="560"/>
        <v>0.32555242271493301</v>
      </c>
      <c r="O1519" s="24">
        <v>7.7128810000000003</v>
      </c>
      <c r="P1519" s="24">
        <v>6.1354199999999999</v>
      </c>
      <c r="Q1519" s="24">
        <v>2.6359300000000001</v>
      </c>
      <c r="R1519" s="24">
        <v>1.83416</v>
      </c>
      <c r="T1519">
        <f t="shared" si="577"/>
        <v>1.7410300000000003</v>
      </c>
      <c r="U1519">
        <f t="shared" si="577"/>
        <v>1.2478610000000003</v>
      </c>
      <c r="V1519">
        <f t="shared" si="577"/>
        <v>0.93599700000000019</v>
      </c>
      <c r="W1519">
        <f t="shared" si="571"/>
        <v>0.36439400000000011</v>
      </c>
      <c r="X1519">
        <f t="shared" si="561"/>
        <v>1.0723205000000002</v>
      </c>
      <c r="Y1519">
        <f t="shared" si="562"/>
        <v>0.28834743056843193</v>
      </c>
      <c r="AA1519" s="24">
        <v>8.5971270000000004</v>
      </c>
      <c r="AB1519" s="24">
        <v>11.288639999999999</v>
      </c>
      <c r="AC1519" s="24">
        <v>8.3296960000000002</v>
      </c>
      <c r="AD1519" s="24">
        <v>4.0617669999999997</v>
      </c>
      <c r="AF1519">
        <f t="shared" si="578"/>
        <v>2.1024929999999999</v>
      </c>
      <c r="AG1519">
        <f t="shared" si="578"/>
        <v>2.5368459999999988</v>
      </c>
      <c r="AH1519">
        <f t="shared" si="578"/>
        <v>2.8909880000000001</v>
      </c>
      <c r="AI1519">
        <f t="shared" si="572"/>
        <v>1.3640819999999998</v>
      </c>
      <c r="AJ1519">
        <f t="shared" si="563"/>
        <v>2.2236022499999999</v>
      </c>
      <c r="AK1519">
        <f t="shared" si="564"/>
        <v>0.32875622894133699</v>
      </c>
      <c r="AM1519" s="24">
        <v>9.3304329999999993</v>
      </c>
      <c r="AN1519" s="24">
        <v>10.213170999999999</v>
      </c>
      <c r="AO1519" s="24">
        <v>2.6125727000000003</v>
      </c>
      <c r="AP1519" s="24">
        <v>5.2716260000000004</v>
      </c>
      <c r="AR1519">
        <f t="shared" si="573"/>
        <v>1.6569649999999996</v>
      </c>
      <c r="AS1519">
        <f t="shared" si="574"/>
        <v>1.9695060000000009</v>
      </c>
      <c r="AT1519">
        <f t="shared" si="575"/>
        <v>1.2731560000000002</v>
      </c>
      <c r="AU1519">
        <f t="shared" si="576"/>
        <v>1.4093070000000005</v>
      </c>
      <c r="AV1519">
        <f t="shared" si="565"/>
        <v>1.5772335000000002</v>
      </c>
      <c r="AW1519">
        <f t="shared" si="566"/>
        <v>0.15299707561393708</v>
      </c>
    </row>
    <row r="1520" spans="1:49" x14ac:dyDescent="0.35">
      <c r="A1520" s="24" t="s">
        <v>3129</v>
      </c>
      <c r="B1520" s="24" t="s">
        <v>3130</v>
      </c>
      <c r="C1520" s="24">
        <v>14.105516999999999</v>
      </c>
      <c r="D1520" s="24">
        <v>8.4714570000000009</v>
      </c>
      <c r="E1520" s="24">
        <v>2.8966069999999999</v>
      </c>
      <c r="F1520" s="24">
        <v>4.2790910000000002</v>
      </c>
      <c r="H1520">
        <f t="shared" si="567"/>
        <v>2.3786899999999989</v>
      </c>
      <c r="I1520">
        <f t="shared" si="568"/>
        <v>1.8871520000000013</v>
      </c>
      <c r="J1520">
        <f t="shared" si="569"/>
        <v>0.95571300000000003</v>
      </c>
      <c r="K1520">
        <f t="shared" si="570"/>
        <v>1.3026459999999997</v>
      </c>
      <c r="L1520">
        <f t="shared" si="559"/>
        <v>1.6310502499999999</v>
      </c>
      <c r="M1520">
        <f t="shared" si="560"/>
        <v>0.31470661665387512</v>
      </c>
      <c r="O1520" s="24">
        <v>7.7128810000000003</v>
      </c>
      <c r="P1520" s="24">
        <v>6.1354199999999999</v>
      </c>
      <c r="Q1520" s="24">
        <v>2.6359300000000001</v>
      </c>
      <c r="R1520" s="24">
        <v>1.881224</v>
      </c>
      <c r="T1520">
        <f t="shared" si="577"/>
        <v>1.7410300000000003</v>
      </c>
      <c r="U1520">
        <f t="shared" si="577"/>
        <v>1.2478610000000003</v>
      </c>
      <c r="V1520">
        <f t="shared" si="577"/>
        <v>0.93599700000000019</v>
      </c>
      <c r="W1520">
        <f t="shared" si="571"/>
        <v>0.4114580000000001</v>
      </c>
      <c r="X1520">
        <f t="shared" si="561"/>
        <v>1.0840865000000002</v>
      </c>
      <c r="Y1520">
        <f t="shared" si="562"/>
        <v>0.27880047346698805</v>
      </c>
      <c r="AA1520" s="24">
        <v>8.6870860000000008</v>
      </c>
      <c r="AB1520" s="24">
        <v>11.42671</v>
      </c>
      <c r="AC1520" s="24">
        <v>8.3934499999999996</v>
      </c>
      <c r="AD1520" s="24">
        <v>4.0665009999999997</v>
      </c>
      <c r="AF1520">
        <f t="shared" si="578"/>
        <v>2.1924520000000003</v>
      </c>
      <c r="AG1520">
        <f t="shared" si="578"/>
        <v>2.6749159999999996</v>
      </c>
      <c r="AH1520">
        <f t="shared" si="578"/>
        <v>2.9547419999999995</v>
      </c>
      <c r="AI1520">
        <f t="shared" si="572"/>
        <v>1.3688159999999998</v>
      </c>
      <c r="AJ1520">
        <f t="shared" si="563"/>
        <v>2.2977314999999998</v>
      </c>
      <c r="AK1520">
        <f t="shared" si="564"/>
        <v>0.34735893100785065</v>
      </c>
      <c r="AM1520" s="24">
        <v>9.3304329999999993</v>
      </c>
      <c r="AN1520" s="24">
        <v>10.241640999999998</v>
      </c>
      <c r="AO1520" s="24">
        <v>2.6125727000000003</v>
      </c>
      <c r="AP1520" s="24">
        <v>5.2716260000000004</v>
      </c>
      <c r="AR1520">
        <f t="shared" si="573"/>
        <v>1.6569649999999996</v>
      </c>
      <c r="AS1520">
        <f t="shared" si="574"/>
        <v>1.9979759999999995</v>
      </c>
      <c r="AT1520">
        <f t="shared" si="575"/>
        <v>1.2731560000000002</v>
      </c>
      <c r="AU1520">
        <f t="shared" si="576"/>
        <v>1.4093070000000005</v>
      </c>
      <c r="AV1520">
        <f t="shared" si="565"/>
        <v>1.5843509999999998</v>
      </c>
      <c r="AW1520">
        <f t="shared" si="566"/>
        <v>0.15912289893402143</v>
      </c>
    </row>
    <row r="1521" spans="1:49" x14ac:dyDescent="0.35">
      <c r="A1521" s="24" t="s">
        <v>3131</v>
      </c>
      <c r="B1521" s="24" t="s">
        <v>3132</v>
      </c>
      <c r="C1521" s="24">
        <v>14.105516999999999</v>
      </c>
      <c r="D1521" s="24">
        <v>8.4714570000000009</v>
      </c>
      <c r="E1521" s="24">
        <v>2.8966069999999999</v>
      </c>
      <c r="F1521" s="24">
        <v>4.3250000000000002</v>
      </c>
      <c r="H1521">
        <f t="shared" si="567"/>
        <v>2.3786899999999989</v>
      </c>
      <c r="I1521">
        <f t="shared" si="568"/>
        <v>1.8871520000000013</v>
      </c>
      <c r="J1521">
        <f t="shared" si="569"/>
        <v>0.95571300000000003</v>
      </c>
      <c r="K1521">
        <f t="shared" si="570"/>
        <v>1.3485549999999997</v>
      </c>
      <c r="L1521">
        <f t="shared" si="559"/>
        <v>1.6425274999999999</v>
      </c>
      <c r="M1521">
        <f t="shared" si="560"/>
        <v>0.31090062192671269</v>
      </c>
      <c r="O1521" s="24">
        <v>7.7212230000000002</v>
      </c>
      <c r="P1521" s="24">
        <v>6.1354199999999999</v>
      </c>
      <c r="Q1521" s="24">
        <v>2.6359300000000001</v>
      </c>
      <c r="R1521" s="24">
        <v>1.920687</v>
      </c>
      <c r="T1521">
        <f t="shared" si="577"/>
        <v>1.7493720000000001</v>
      </c>
      <c r="U1521">
        <f t="shared" si="577"/>
        <v>1.2478610000000003</v>
      </c>
      <c r="V1521">
        <f t="shared" si="577"/>
        <v>0.93599700000000019</v>
      </c>
      <c r="W1521">
        <f t="shared" si="571"/>
        <v>0.45092100000000013</v>
      </c>
      <c r="X1521">
        <f t="shared" si="561"/>
        <v>1.0960377500000003</v>
      </c>
      <c r="Y1521">
        <f t="shared" si="562"/>
        <v>0.27259319572315527</v>
      </c>
      <c r="AA1521" s="24">
        <v>8.6895400000000009</v>
      </c>
      <c r="AB1521" s="24">
        <v>11.46288</v>
      </c>
      <c r="AC1521" s="24">
        <v>8.4116070000000001</v>
      </c>
      <c r="AD1521" s="24">
        <v>4.0671580000000001</v>
      </c>
      <c r="AF1521">
        <f t="shared" si="578"/>
        <v>2.1949060000000005</v>
      </c>
      <c r="AG1521">
        <f t="shared" si="578"/>
        <v>2.7110859999999999</v>
      </c>
      <c r="AH1521">
        <f t="shared" si="578"/>
        <v>2.972899</v>
      </c>
      <c r="AI1521">
        <f t="shared" si="572"/>
        <v>1.3694730000000002</v>
      </c>
      <c r="AJ1521">
        <f t="shared" si="563"/>
        <v>2.3120910000000001</v>
      </c>
      <c r="AK1521">
        <f t="shared" si="564"/>
        <v>0.35333237905193504</v>
      </c>
      <c r="AM1521" s="24">
        <v>9.3304329999999993</v>
      </c>
      <c r="AN1521" s="24">
        <v>10.261260999999999</v>
      </c>
      <c r="AO1521" s="24">
        <v>2.6125727000000003</v>
      </c>
      <c r="AP1521" s="24">
        <v>5.2716260000000004</v>
      </c>
      <c r="AR1521">
        <f t="shared" si="573"/>
        <v>1.6569649999999996</v>
      </c>
      <c r="AS1521">
        <f t="shared" si="574"/>
        <v>2.0175960000000011</v>
      </c>
      <c r="AT1521">
        <f t="shared" si="575"/>
        <v>1.2731560000000002</v>
      </c>
      <c r="AU1521">
        <f t="shared" si="576"/>
        <v>1.4093070000000005</v>
      </c>
      <c r="AV1521">
        <f t="shared" si="565"/>
        <v>1.5892560000000002</v>
      </c>
      <c r="AW1521">
        <f t="shared" si="566"/>
        <v>0.16339127804190395</v>
      </c>
    </row>
    <row r="1522" spans="1:49" x14ac:dyDescent="0.35">
      <c r="A1522" s="24" t="s">
        <v>3133</v>
      </c>
      <c r="B1522" s="24" t="s">
        <v>3134</v>
      </c>
      <c r="C1522" s="24">
        <v>14.105516999999999</v>
      </c>
      <c r="D1522" s="24">
        <v>8.4714570000000009</v>
      </c>
      <c r="E1522" s="24">
        <v>2.8966069999999999</v>
      </c>
      <c r="F1522" s="24">
        <v>4.3250000000000002</v>
      </c>
      <c r="H1522">
        <f t="shared" si="567"/>
        <v>2.3786899999999989</v>
      </c>
      <c r="I1522">
        <f t="shared" si="568"/>
        <v>1.8871520000000013</v>
      </c>
      <c r="J1522">
        <f t="shared" si="569"/>
        <v>0.95571300000000003</v>
      </c>
      <c r="K1522">
        <f t="shared" si="570"/>
        <v>1.3485549999999997</v>
      </c>
      <c r="L1522">
        <f t="shared" si="559"/>
        <v>1.6425274999999999</v>
      </c>
      <c r="M1522">
        <f t="shared" si="560"/>
        <v>0.31090062192671269</v>
      </c>
      <c r="O1522" s="24">
        <v>7.7806319999999998</v>
      </c>
      <c r="P1522" s="24">
        <v>6.1354199999999999</v>
      </c>
      <c r="Q1522" s="24">
        <v>2.6359300000000001</v>
      </c>
      <c r="R1522" s="24">
        <v>1.9322680000000001</v>
      </c>
      <c r="T1522">
        <f t="shared" si="577"/>
        <v>1.8087809999999998</v>
      </c>
      <c r="U1522">
        <f t="shared" si="577"/>
        <v>1.2478610000000003</v>
      </c>
      <c r="V1522">
        <f t="shared" si="577"/>
        <v>0.93599700000000019</v>
      </c>
      <c r="W1522">
        <f t="shared" si="571"/>
        <v>0.46250200000000019</v>
      </c>
      <c r="X1522">
        <f t="shared" si="561"/>
        <v>1.1137852500000003</v>
      </c>
      <c r="Y1522">
        <f t="shared" si="562"/>
        <v>0.28236706796071132</v>
      </c>
      <c r="AA1522" s="24">
        <v>8.6895400000000009</v>
      </c>
      <c r="AB1522" s="24">
        <v>11.46288</v>
      </c>
      <c r="AC1522" s="24">
        <v>8.4116070000000001</v>
      </c>
      <c r="AD1522" s="24">
        <v>4.0671580000000001</v>
      </c>
      <c r="AF1522">
        <f t="shared" si="578"/>
        <v>2.1949060000000005</v>
      </c>
      <c r="AG1522">
        <f t="shared" si="578"/>
        <v>2.7110859999999999</v>
      </c>
      <c r="AH1522">
        <f t="shared" si="578"/>
        <v>2.972899</v>
      </c>
      <c r="AI1522">
        <f t="shared" si="572"/>
        <v>1.3694730000000002</v>
      </c>
      <c r="AJ1522">
        <f t="shared" si="563"/>
        <v>2.3120910000000001</v>
      </c>
      <c r="AK1522">
        <f t="shared" si="564"/>
        <v>0.35333237905193504</v>
      </c>
      <c r="AM1522" s="24">
        <v>9.3324649999999991</v>
      </c>
      <c r="AN1522" s="24">
        <v>10.270140999999999</v>
      </c>
      <c r="AO1522" s="24">
        <v>2.6125727000000003</v>
      </c>
      <c r="AP1522" s="24">
        <v>5.2716260000000004</v>
      </c>
      <c r="AR1522">
        <f t="shared" si="573"/>
        <v>1.6589969999999994</v>
      </c>
      <c r="AS1522">
        <f t="shared" si="574"/>
        <v>2.0264760000000006</v>
      </c>
      <c r="AT1522">
        <f t="shared" si="575"/>
        <v>1.2731560000000002</v>
      </c>
      <c r="AU1522">
        <f t="shared" si="576"/>
        <v>1.4093070000000005</v>
      </c>
      <c r="AV1522">
        <f t="shared" si="565"/>
        <v>1.5919840000000001</v>
      </c>
      <c r="AW1522">
        <f t="shared" si="566"/>
        <v>0.16540259473629812</v>
      </c>
    </row>
    <row r="1523" spans="1:49" x14ac:dyDescent="0.35">
      <c r="A1523" s="24" t="s">
        <v>3135</v>
      </c>
      <c r="B1523" s="24" t="s">
        <v>3136</v>
      </c>
      <c r="C1523" s="24">
        <v>14.105516999999999</v>
      </c>
      <c r="D1523" s="24">
        <v>8.4714570000000009</v>
      </c>
      <c r="E1523" s="24">
        <v>2.8966069999999999</v>
      </c>
      <c r="F1523" s="24">
        <v>4.3250000000000002</v>
      </c>
      <c r="H1523">
        <f t="shared" si="567"/>
        <v>2.3786899999999989</v>
      </c>
      <c r="I1523">
        <f t="shared" si="568"/>
        <v>1.8871520000000013</v>
      </c>
      <c r="J1523">
        <f t="shared" si="569"/>
        <v>0.95571300000000003</v>
      </c>
      <c r="K1523">
        <f t="shared" si="570"/>
        <v>1.3485549999999997</v>
      </c>
      <c r="L1523">
        <f t="shared" si="559"/>
        <v>1.6425274999999999</v>
      </c>
      <c r="M1523">
        <f t="shared" si="560"/>
        <v>0.31090062192671269</v>
      </c>
      <c r="O1523" s="24">
        <v>7.8486339999999997</v>
      </c>
      <c r="P1523" s="24">
        <v>6.1354199999999999</v>
      </c>
      <c r="Q1523" s="24">
        <v>2.6359300000000001</v>
      </c>
      <c r="R1523" s="24">
        <v>1.941427</v>
      </c>
      <c r="T1523">
        <f t="shared" si="577"/>
        <v>1.8767829999999996</v>
      </c>
      <c r="U1523">
        <f t="shared" si="577"/>
        <v>1.2478610000000003</v>
      </c>
      <c r="V1523">
        <f t="shared" si="577"/>
        <v>0.93599700000000019</v>
      </c>
      <c r="W1523">
        <f t="shared" si="571"/>
        <v>0.47166100000000011</v>
      </c>
      <c r="X1523">
        <f t="shared" si="561"/>
        <v>1.1330755000000001</v>
      </c>
      <c r="Y1523">
        <f t="shared" si="562"/>
        <v>0.2947577582438104</v>
      </c>
      <c r="AA1523" s="24">
        <v>8.6895400000000009</v>
      </c>
      <c r="AB1523" s="24">
        <v>11.46288</v>
      </c>
      <c r="AC1523" s="24">
        <v>8.4474800000000005</v>
      </c>
      <c r="AD1523" s="24">
        <v>4.0671580000000001</v>
      </c>
      <c r="AF1523">
        <f t="shared" si="578"/>
        <v>2.1949060000000005</v>
      </c>
      <c r="AG1523">
        <f t="shared" si="578"/>
        <v>2.7110859999999999</v>
      </c>
      <c r="AH1523">
        <f t="shared" si="578"/>
        <v>3.0087720000000004</v>
      </c>
      <c r="AI1523">
        <f t="shared" si="572"/>
        <v>1.3694730000000002</v>
      </c>
      <c r="AJ1523">
        <f t="shared" si="563"/>
        <v>2.3210592500000002</v>
      </c>
      <c r="AK1523">
        <f t="shared" si="564"/>
        <v>0.35899172760928122</v>
      </c>
      <c r="AM1523" s="24">
        <v>9.3370250000000006</v>
      </c>
      <c r="AN1523" s="24">
        <v>10.270140999999999</v>
      </c>
      <c r="AO1523" s="24">
        <v>2.6125727000000003</v>
      </c>
      <c r="AP1523" s="24">
        <v>5.2716260000000004</v>
      </c>
      <c r="AR1523">
        <f t="shared" si="573"/>
        <v>1.6635570000000008</v>
      </c>
      <c r="AS1523">
        <f t="shared" si="574"/>
        <v>2.0264760000000006</v>
      </c>
      <c r="AT1523">
        <f t="shared" si="575"/>
        <v>1.2731560000000002</v>
      </c>
      <c r="AU1523">
        <f t="shared" si="576"/>
        <v>1.4093070000000005</v>
      </c>
      <c r="AV1523">
        <f t="shared" si="565"/>
        <v>1.5931240000000004</v>
      </c>
      <c r="AW1523">
        <f t="shared" si="566"/>
        <v>0.1655604053676486</v>
      </c>
    </row>
    <row r="1524" spans="1:49" x14ac:dyDescent="0.35">
      <c r="A1524" s="24" t="s">
        <v>3137</v>
      </c>
      <c r="B1524" s="24" t="s">
        <v>3138</v>
      </c>
      <c r="C1524" s="24">
        <v>14.105516999999999</v>
      </c>
      <c r="D1524" s="24">
        <v>8.4714570000000009</v>
      </c>
      <c r="E1524" s="24">
        <v>2.8966069999999999</v>
      </c>
      <c r="F1524" s="24">
        <v>4.3250000000000002</v>
      </c>
      <c r="H1524">
        <f t="shared" si="567"/>
        <v>2.3786899999999989</v>
      </c>
      <c r="I1524">
        <f t="shared" si="568"/>
        <v>1.8871520000000013</v>
      </c>
      <c r="J1524">
        <f t="shared" si="569"/>
        <v>0.95571300000000003</v>
      </c>
      <c r="K1524">
        <f t="shared" si="570"/>
        <v>1.3485549999999997</v>
      </c>
      <c r="L1524">
        <f t="shared" si="559"/>
        <v>1.6425274999999999</v>
      </c>
      <c r="M1524">
        <f t="shared" si="560"/>
        <v>0.31090062192671269</v>
      </c>
      <c r="O1524" s="24">
        <v>7.8792530000000003</v>
      </c>
      <c r="P1524" s="24">
        <v>6.1354199999999999</v>
      </c>
      <c r="Q1524" s="24">
        <v>2.6359300000000001</v>
      </c>
      <c r="R1524" s="24">
        <v>1.941427</v>
      </c>
      <c r="T1524">
        <f t="shared" si="577"/>
        <v>1.9074020000000003</v>
      </c>
      <c r="U1524">
        <f t="shared" si="577"/>
        <v>1.2478610000000003</v>
      </c>
      <c r="V1524">
        <f t="shared" si="577"/>
        <v>0.93599700000000019</v>
      </c>
      <c r="W1524">
        <f t="shared" si="571"/>
        <v>0.47166100000000011</v>
      </c>
      <c r="X1524">
        <f t="shared" si="561"/>
        <v>1.1407302500000003</v>
      </c>
      <c r="Y1524">
        <f t="shared" si="562"/>
        <v>0.30122415999754926</v>
      </c>
      <c r="AA1524" s="24">
        <v>8.6895400000000009</v>
      </c>
      <c r="AB1524" s="24">
        <v>11.46288</v>
      </c>
      <c r="AC1524" s="24">
        <v>8.5474910000000008</v>
      </c>
      <c r="AD1524" s="24">
        <v>4.0671580000000001</v>
      </c>
      <c r="AF1524">
        <f t="shared" si="578"/>
        <v>2.1949060000000005</v>
      </c>
      <c r="AG1524">
        <f t="shared" si="578"/>
        <v>2.7110859999999999</v>
      </c>
      <c r="AH1524">
        <f t="shared" si="578"/>
        <v>3.1087830000000007</v>
      </c>
      <c r="AI1524">
        <f t="shared" si="572"/>
        <v>1.3694730000000002</v>
      </c>
      <c r="AJ1524">
        <f t="shared" si="563"/>
        <v>2.3460619999999999</v>
      </c>
      <c r="AK1524">
        <f t="shared" si="564"/>
        <v>0.37545084628062059</v>
      </c>
      <c r="AM1524" s="24">
        <v>9.3370250000000006</v>
      </c>
      <c r="AN1524" s="24">
        <v>10.270140999999999</v>
      </c>
      <c r="AO1524" s="24">
        <v>2.6125727000000003</v>
      </c>
      <c r="AP1524" s="24">
        <v>5.2716260000000004</v>
      </c>
      <c r="AR1524">
        <f t="shared" si="573"/>
        <v>1.6635570000000008</v>
      </c>
      <c r="AS1524">
        <f t="shared" si="574"/>
        <v>2.0264760000000006</v>
      </c>
      <c r="AT1524">
        <f t="shared" si="575"/>
        <v>1.2731560000000002</v>
      </c>
      <c r="AU1524">
        <f t="shared" si="576"/>
        <v>1.4093070000000005</v>
      </c>
      <c r="AV1524">
        <f t="shared" si="565"/>
        <v>1.5931240000000004</v>
      </c>
      <c r="AW1524">
        <f t="shared" si="566"/>
        <v>0.1655604053676486</v>
      </c>
    </row>
    <row r="1525" spans="1:49" x14ac:dyDescent="0.35">
      <c r="A1525" s="24" t="s">
        <v>3139</v>
      </c>
      <c r="B1525" s="24" t="s">
        <v>3140</v>
      </c>
      <c r="C1525" s="24">
        <v>14.105516999999999</v>
      </c>
      <c r="D1525" s="24">
        <v>8.4714570000000009</v>
      </c>
      <c r="E1525" s="24">
        <v>2.8966069999999999</v>
      </c>
      <c r="F1525" s="24">
        <v>4.3250000000000002</v>
      </c>
      <c r="H1525">
        <f t="shared" si="567"/>
        <v>2.3786899999999989</v>
      </c>
      <c r="I1525">
        <f t="shared" si="568"/>
        <v>1.8871520000000013</v>
      </c>
      <c r="J1525">
        <f t="shared" si="569"/>
        <v>0.95571300000000003</v>
      </c>
      <c r="K1525">
        <f t="shared" si="570"/>
        <v>1.3485549999999997</v>
      </c>
      <c r="L1525">
        <f t="shared" si="559"/>
        <v>1.6425274999999999</v>
      </c>
      <c r="M1525">
        <f t="shared" si="560"/>
        <v>0.31090062192671269</v>
      </c>
      <c r="O1525" s="24">
        <v>7.8792530000000003</v>
      </c>
      <c r="P1525" s="24">
        <v>6.1354199999999999</v>
      </c>
      <c r="Q1525" s="24">
        <v>2.6397839999999997</v>
      </c>
      <c r="R1525" s="24">
        <v>1.941427</v>
      </c>
      <c r="T1525">
        <f t="shared" si="577"/>
        <v>1.9074020000000003</v>
      </c>
      <c r="U1525">
        <f t="shared" si="577"/>
        <v>1.2478610000000003</v>
      </c>
      <c r="V1525">
        <f t="shared" si="577"/>
        <v>0.93985099999999977</v>
      </c>
      <c r="W1525">
        <f t="shared" si="571"/>
        <v>0.47166100000000011</v>
      </c>
      <c r="X1525">
        <f t="shared" si="561"/>
        <v>1.1416937500000002</v>
      </c>
      <c r="Y1525">
        <f t="shared" si="562"/>
        <v>0.30100733530524221</v>
      </c>
      <c r="AA1525" s="24">
        <v>8.6895400000000009</v>
      </c>
      <c r="AB1525" s="24">
        <v>11.46288</v>
      </c>
      <c r="AC1525" s="24">
        <v>8.648771</v>
      </c>
      <c r="AD1525" s="24">
        <v>4.0671580000000001</v>
      </c>
      <c r="AF1525">
        <f t="shared" si="578"/>
        <v>2.1949060000000005</v>
      </c>
      <c r="AG1525">
        <f t="shared" si="578"/>
        <v>2.7110859999999999</v>
      </c>
      <c r="AH1525">
        <f t="shared" si="578"/>
        <v>3.2100629999999999</v>
      </c>
      <c r="AI1525">
        <f t="shared" si="572"/>
        <v>1.3694730000000002</v>
      </c>
      <c r="AJ1525">
        <f t="shared" si="563"/>
        <v>2.3713819999999997</v>
      </c>
      <c r="AK1525">
        <f t="shared" si="564"/>
        <v>0.39303838343453729</v>
      </c>
      <c r="AM1525" s="24">
        <v>9.3370250000000006</v>
      </c>
      <c r="AN1525" s="24">
        <v>10.270140999999999</v>
      </c>
      <c r="AO1525" s="24">
        <v>2.6125727000000003</v>
      </c>
      <c r="AP1525" s="24">
        <v>5.2716260000000004</v>
      </c>
      <c r="AR1525">
        <f t="shared" si="573"/>
        <v>1.6635570000000008</v>
      </c>
      <c r="AS1525">
        <f t="shared" si="574"/>
        <v>2.0264760000000006</v>
      </c>
      <c r="AT1525">
        <f t="shared" si="575"/>
        <v>1.2731560000000002</v>
      </c>
      <c r="AU1525">
        <f t="shared" si="576"/>
        <v>1.4093070000000005</v>
      </c>
      <c r="AV1525">
        <f t="shared" si="565"/>
        <v>1.5931240000000004</v>
      </c>
      <c r="AW1525">
        <f t="shared" si="566"/>
        <v>0.1655604053676486</v>
      </c>
    </row>
    <row r="1526" spans="1:49" x14ac:dyDescent="0.35">
      <c r="A1526" s="24" t="s">
        <v>3141</v>
      </c>
      <c r="B1526" s="24" t="s">
        <v>3142</v>
      </c>
      <c r="C1526" s="24">
        <v>14.105516999999999</v>
      </c>
      <c r="D1526" s="24">
        <v>8.4714570000000009</v>
      </c>
      <c r="E1526" s="24">
        <v>2.8966069999999999</v>
      </c>
      <c r="F1526" s="24">
        <v>4.3250000000000002</v>
      </c>
      <c r="H1526">
        <f t="shared" si="567"/>
        <v>2.3786899999999989</v>
      </c>
      <c r="I1526">
        <f t="shared" si="568"/>
        <v>1.8871520000000013</v>
      </c>
      <c r="J1526">
        <f t="shared" si="569"/>
        <v>0.95571300000000003</v>
      </c>
      <c r="K1526">
        <f t="shared" si="570"/>
        <v>1.3485549999999997</v>
      </c>
      <c r="L1526">
        <f t="shared" si="559"/>
        <v>1.6425274999999999</v>
      </c>
      <c r="M1526">
        <f t="shared" si="560"/>
        <v>0.31090062192671269</v>
      </c>
      <c r="O1526" s="24">
        <v>7.8792530000000003</v>
      </c>
      <c r="P1526" s="24">
        <v>6.1354199999999999</v>
      </c>
      <c r="Q1526" s="24">
        <v>2.6819490000000004</v>
      </c>
      <c r="R1526" s="24">
        <v>1.941427</v>
      </c>
      <c r="T1526">
        <f t="shared" si="577"/>
        <v>1.9074020000000003</v>
      </c>
      <c r="U1526">
        <f t="shared" si="577"/>
        <v>1.2478610000000003</v>
      </c>
      <c r="V1526">
        <f t="shared" si="577"/>
        <v>0.98201600000000044</v>
      </c>
      <c r="W1526">
        <f t="shared" si="571"/>
        <v>0.47166100000000011</v>
      </c>
      <c r="X1526">
        <f t="shared" si="561"/>
        <v>1.1522350000000003</v>
      </c>
      <c r="Y1526">
        <f t="shared" si="562"/>
        <v>0.29882784999644857</v>
      </c>
      <c r="AA1526" s="24">
        <v>8.6895400000000009</v>
      </c>
      <c r="AB1526" s="24">
        <v>11.46288</v>
      </c>
      <c r="AC1526" s="24">
        <v>8.7492599999999996</v>
      </c>
      <c r="AD1526" s="24">
        <v>4.0671580000000001</v>
      </c>
      <c r="AF1526">
        <f t="shared" si="578"/>
        <v>2.1949060000000005</v>
      </c>
      <c r="AG1526">
        <f t="shared" si="578"/>
        <v>2.7110859999999999</v>
      </c>
      <c r="AH1526">
        <f t="shared" si="578"/>
        <v>3.3105519999999995</v>
      </c>
      <c r="AI1526">
        <f t="shared" si="572"/>
        <v>1.3694730000000002</v>
      </c>
      <c r="AJ1526">
        <f t="shared" si="563"/>
        <v>2.3965042499999996</v>
      </c>
      <c r="AK1526">
        <f t="shared" si="564"/>
        <v>0.41128660015378932</v>
      </c>
      <c r="AM1526" s="24">
        <v>9.3370250000000006</v>
      </c>
      <c r="AN1526" s="24">
        <v>10.270140999999999</v>
      </c>
      <c r="AO1526" s="24">
        <v>2.6125727000000003</v>
      </c>
      <c r="AP1526" s="24">
        <v>5.2881359999999997</v>
      </c>
      <c r="AR1526">
        <f t="shared" si="573"/>
        <v>1.6635570000000008</v>
      </c>
      <c r="AS1526">
        <f t="shared" si="574"/>
        <v>2.0264760000000006</v>
      </c>
      <c r="AT1526">
        <f t="shared" si="575"/>
        <v>1.2731560000000002</v>
      </c>
      <c r="AU1526">
        <f t="shared" si="576"/>
        <v>1.4258169999999999</v>
      </c>
      <c r="AV1526">
        <f t="shared" si="565"/>
        <v>1.5972515000000005</v>
      </c>
      <c r="AW1526">
        <f t="shared" si="566"/>
        <v>0.16407766749342631</v>
      </c>
    </row>
    <row r="1527" spans="1:49" x14ac:dyDescent="0.35">
      <c r="A1527" s="24" t="s">
        <v>3143</v>
      </c>
      <c r="B1527" s="24" t="s">
        <v>3144</v>
      </c>
      <c r="C1527" s="24">
        <v>14.105516999999999</v>
      </c>
      <c r="D1527" s="24">
        <v>8.4714570000000009</v>
      </c>
      <c r="E1527" s="24">
        <v>2.9066260000000002</v>
      </c>
      <c r="F1527" s="24">
        <v>4.3250000000000002</v>
      </c>
      <c r="H1527">
        <f t="shared" si="567"/>
        <v>2.3786899999999989</v>
      </c>
      <c r="I1527">
        <f t="shared" si="568"/>
        <v>1.8871520000000013</v>
      </c>
      <c r="J1527">
        <f t="shared" si="569"/>
        <v>0.96573200000000026</v>
      </c>
      <c r="K1527">
        <f t="shared" si="570"/>
        <v>1.3485549999999997</v>
      </c>
      <c r="L1527">
        <f t="shared" si="559"/>
        <v>1.6450322499999999</v>
      </c>
      <c r="M1527">
        <f t="shared" si="560"/>
        <v>0.30906084310546789</v>
      </c>
      <c r="O1527" s="24">
        <v>7.8792530000000003</v>
      </c>
      <c r="P1527" s="24">
        <v>6.1360450000000002</v>
      </c>
      <c r="Q1527" s="24">
        <v>2.714194</v>
      </c>
      <c r="R1527" s="24">
        <v>1.941427</v>
      </c>
      <c r="T1527">
        <f t="shared" si="577"/>
        <v>1.9074020000000003</v>
      </c>
      <c r="U1527">
        <f t="shared" si="577"/>
        <v>1.2484860000000007</v>
      </c>
      <c r="V1527">
        <f t="shared" si="577"/>
        <v>1.0142610000000001</v>
      </c>
      <c r="W1527">
        <f t="shared" si="571"/>
        <v>0.47166100000000011</v>
      </c>
      <c r="X1527">
        <f t="shared" si="561"/>
        <v>1.1604525000000003</v>
      </c>
      <c r="Y1527">
        <f t="shared" si="562"/>
        <v>0.29741793515424814</v>
      </c>
      <c r="AA1527" s="24">
        <v>8.6895400000000009</v>
      </c>
      <c r="AB1527" s="24">
        <v>11.46288</v>
      </c>
      <c r="AC1527" s="24">
        <v>8.790146</v>
      </c>
      <c r="AD1527" s="24">
        <v>4.0671580000000001</v>
      </c>
      <c r="AF1527">
        <f t="shared" si="578"/>
        <v>2.1949060000000005</v>
      </c>
      <c r="AG1527">
        <f t="shared" si="578"/>
        <v>2.7110859999999999</v>
      </c>
      <c r="AH1527">
        <f t="shared" si="578"/>
        <v>3.3514379999999999</v>
      </c>
      <c r="AI1527">
        <f t="shared" si="572"/>
        <v>1.3694730000000002</v>
      </c>
      <c r="AJ1527">
        <f t="shared" si="563"/>
        <v>2.4067257499999997</v>
      </c>
      <c r="AK1527">
        <f t="shared" si="564"/>
        <v>0.41891499445519575</v>
      </c>
      <c r="AM1527" s="24">
        <v>9.3370250000000006</v>
      </c>
      <c r="AN1527" s="24">
        <v>10.270140999999999</v>
      </c>
      <c r="AO1527" s="24">
        <v>2.6125727000000003</v>
      </c>
      <c r="AP1527" s="24">
        <v>5.3409000000000004</v>
      </c>
      <c r="AR1527">
        <f t="shared" si="573"/>
        <v>1.6635570000000008</v>
      </c>
      <c r="AS1527">
        <f t="shared" si="574"/>
        <v>2.0264760000000006</v>
      </c>
      <c r="AT1527">
        <f t="shared" si="575"/>
        <v>1.2731560000000002</v>
      </c>
      <c r="AU1527">
        <f t="shared" si="576"/>
        <v>1.4785810000000006</v>
      </c>
      <c r="AV1527">
        <f t="shared" si="565"/>
        <v>1.6104425000000004</v>
      </c>
      <c r="AW1527">
        <f t="shared" si="566"/>
        <v>0.15996214695384545</v>
      </c>
    </row>
    <row r="1528" spans="1:49" x14ac:dyDescent="0.35">
      <c r="A1528" s="24" t="s">
        <v>3145</v>
      </c>
      <c r="B1528" s="24" t="s">
        <v>3146</v>
      </c>
      <c r="C1528" s="24">
        <v>14.105516999999999</v>
      </c>
      <c r="D1528" s="24">
        <v>8.4714570000000009</v>
      </c>
      <c r="E1528" s="24">
        <v>2.9433069999999999</v>
      </c>
      <c r="F1528" s="24">
        <v>4.3250000000000002</v>
      </c>
      <c r="H1528">
        <f t="shared" si="567"/>
        <v>2.3786899999999989</v>
      </c>
      <c r="I1528">
        <f t="shared" si="568"/>
        <v>1.8871520000000013</v>
      </c>
      <c r="J1528">
        <f t="shared" si="569"/>
        <v>1.002413</v>
      </c>
      <c r="K1528">
        <f t="shared" si="570"/>
        <v>1.3485549999999997</v>
      </c>
      <c r="L1528">
        <f t="shared" si="559"/>
        <v>1.6542024999999998</v>
      </c>
      <c r="M1528">
        <f t="shared" si="560"/>
        <v>0.3024066734510833</v>
      </c>
      <c r="O1528" s="24">
        <v>7.8792530000000003</v>
      </c>
      <c r="P1528" s="24">
        <v>6.1589689999999999</v>
      </c>
      <c r="Q1528" s="24">
        <v>2.7232640000000004</v>
      </c>
      <c r="R1528" s="24">
        <v>1.941427</v>
      </c>
      <c r="T1528">
        <f t="shared" si="577"/>
        <v>1.9074020000000003</v>
      </c>
      <c r="U1528">
        <f t="shared" si="577"/>
        <v>1.2714100000000004</v>
      </c>
      <c r="V1528">
        <f t="shared" si="577"/>
        <v>1.0233310000000004</v>
      </c>
      <c r="W1528">
        <f t="shared" si="571"/>
        <v>0.47166100000000011</v>
      </c>
      <c r="X1528">
        <f t="shared" si="561"/>
        <v>1.1684510000000004</v>
      </c>
      <c r="Y1528">
        <f t="shared" si="562"/>
        <v>0.2976610564862322</v>
      </c>
      <c r="AA1528" s="24">
        <v>8.6895400000000009</v>
      </c>
      <c r="AB1528" s="24">
        <v>11.46288</v>
      </c>
      <c r="AC1528" s="24">
        <v>8.8158890000000003</v>
      </c>
      <c r="AD1528" s="24">
        <v>4.0671580000000001</v>
      </c>
      <c r="AF1528">
        <f t="shared" si="578"/>
        <v>2.1949060000000005</v>
      </c>
      <c r="AG1528">
        <f t="shared" si="578"/>
        <v>2.7110859999999999</v>
      </c>
      <c r="AH1528">
        <f t="shared" si="578"/>
        <v>3.3771810000000002</v>
      </c>
      <c r="AI1528">
        <f t="shared" si="572"/>
        <v>1.3694730000000002</v>
      </c>
      <c r="AJ1528">
        <f t="shared" si="563"/>
        <v>2.4131615000000002</v>
      </c>
      <c r="AK1528">
        <f t="shared" si="564"/>
        <v>0.42377409001268979</v>
      </c>
      <c r="AM1528" s="24">
        <v>9.3388910000000003</v>
      </c>
      <c r="AN1528" s="24">
        <v>10.270140999999999</v>
      </c>
      <c r="AO1528" s="24">
        <v>2.6125727000000003</v>
      </c>
      <c r="AP1528" s="24">
        <v>5.3409000000000004</v>
      </c>
      <c r="AR1528">
        <f t="shared" si="573"/>
        <v>1.6654230000000005</v>
      </c>
      <c r="AS1528">
        <f t="shared" si="574"/>
        <v>2.0264760000000006</v>
      </c>
      <c r="AT1528">
        <f t="shared" si="575"/>
        <v>1.2731560000000002</v>
      </c>
      <c r="AU1528">
        <f t="shared" si="576"/>
        <v>1.4785810000000006</v>
      </c>
      <c r="AV1528">
        <f t="shared" si="565"/>
        <v>1.6109090000000004</v>
      </c>
      <c r="AW1528">
        <f t="shared" si="566"/>
        <v>0.16001445150308644</v>
      </c>
    </row>
    <row r="1529" spans="1:49" x14ac:dyDescent="0.35">
      <c r="A1529" s="24" t="s">
        <v>3147</v>
      </c>
      <c r="B1529" s="24" t="s">
        <v>3148</v>
      </c>
      <c r="C1529" s="24">
        <v>14.127866999999998</v>
      </c>
      <c r="D1529" s="24">
        <v>8.4732410000000016</v>
      </c>
      <c r="E1529" s="24">
        <v>2.9814310000000002</v>
      </c>
      <c r="F1529" s="24">
        <v>4.3544200000000002</v>
      </c>
      <c r="H1529">
        <f t="shared" si="567"/>
        <v>2.4010399999999983</v>
      </c>
      <c r="I1529">
        <f t="shared" si="568"/>
        <v>1.8889360000000019</v>
      </c>
      <c r="J1529">
        <f t="shared" si="569"/>
        <v>1.0405370000000003</v>
      </c>
      <c r="K1529">
        <f t="shared" si="570"/>
        <v>1.3779749999999997</v>
      </c>
      <c r="L1529">
        <f t="shared" si="559"/>
        <v>1.6771220000000002</v>
      </c>
      <c r="M1529">
        <f t="shared" si="560"/>
        <v>0.29772076278984355</v>
      </c>
      <c r="O1529" s="24">
        <v>7.8792530000000003</v>
      </c>
      <c r="P1529" s="24">
        <v>6.1930149999999999</v>
      </c>
      <c r="Q1529" s="24">
        <v>2.7727889999999995</v>
      </c>
      <c r="R1529" s="24">
        <v>1.941427</v>
      </c>
      <c r="T1529">
        <f t="shared" si="577"/>
        <v>1.9074020000000003</v>
      </c>
      <c r="U1529">
        <f t="shared" si="577"/>
        <v>1.3054560000000004</v>
      </c>
      <c r="V1529">
        <f t="shared" si="577"/>
        <v>1.0728559999999996</v>
      </c>
      <c r="W1529">
        <f t="shared" si="571"/>
        <v>0.47166100000000011</v>
      </c>
      <c r="X1529">
        <f t="shared" si="561"/>
        <v>1.1893437500000001</v>
      </c>
      <c r="Y1529">
        <f t="shared" si="562"/>
        <v>0.29689050037299808</v>
      </c>
      <c r="AA1529" s="24">
        <v>8.7455890000000007</v>
      </c>
      <c r="AB1529" s="24">
        <v>11.46288</v>
      </c>
      <c r="AC1529" s="24">
        <v>8.8482190000000003</v>
      </c>
      <c r="AD1529" s="24">
        <v>4.0671580000000001</v>
      </c>
      <c r="AF1529">
        <f t="shared" si="578"/>
        <v>2.2509550000000003</v>
      </c>
      <c r="AG1529">
        <f t="shared" si="578"/>
        <v>2.7110859999999999</v>
      </c>
      <c r="AH1529">
        <f t="shared" si="578"/>
        <v>3.4095110000000002</v>
      </c>
      <c r="AI1529">
        <f t="shared" si="572"/>
        <v>1.3694730000000002</v>
      </c>
      <c r="AJ1529">
        <f t="shared" si="563"/>
        <v>2.4352562500000001</v>
      </c>
      <c r="AK1529">
        <f t="shared" si="564"/>
        <v>0.42769880909493896</v>
      </c>
      <c r="AM1529" s="24">
        <v>9.3395689999999991</v>
      </c>
      <c r="AN1529" s="24">
        <v>10.270140999999999</v>
      </c>
      <c r="AO1529" s="24">
        <v>2.6125727000000003</v>
      </c>
      <c r="AP1529" s="24">
        <v>5.3409000000000004</v>
      </c>
      <c r="AR1529">
        <f t="shared" si="573"/>
        <v>1.6661009999999994</v>
      </c>
      <c r="AS1529">
        <f t="shared" si="574"/>
        <v>2.0264760000000006</v>
      </c>
      <c r="AT1529">
        <f t="shared" si="575"/>
        <v>1.2731560000000002</v>
      </c>
      <c r="AU1529">
        <f t="shared" si="576"/>
        <v>1.4785810000000006</v>
      </c>
      <c r="AV1529">
        <f t="shared" si="565"/>
        <v>1.6110785000000001</v>
      </c>
      <c r="AW1529">
        <f t="shared" si="566"/>
        <v>0.16003378862628878</v>
      </c>
    </row>
    <row r="1530" spans="1:49" x14ac:dyDescent="0.35">
      <c r="A1530" s="24" t="s">
        <v>3149</v>
      </c>
      <c r="B1530" s="24" t="s">
        <v>3150</v>
      </c>
      <c r="C1530" s="24">
        <v>14.204317</v>
      </c>
      <c r="D1530" s="24">
        <v>8.5905300000000011</v>
      </c>
      <c r="E1530" s="24">
        <v>3.0195539999999998</v>
      </c>
      <c r="F1530" s="24">
        <v>4.4329130000000001</v>
      </c>
      <c r="H1530">
        <f t="shared" si="567"/>
        <v>2.4774899999999995</v>
      </c>
      <c r="I1530">
        <f t="shared" si="568"/>
        <v>2.0062250000000015</v>
      </c>
      <c r="J1530">
        <f t="shared" si="569"/>
        <v>1.07866</v>
      </c>
      <c r="K1530">
        <f t="shared" si="570"/>
        <v>1.4564679999999997</v>
      </c>
      <c r="L1530">
        <f t="shared" si="559"/>
        <v>1.7547107500000001</v>
      </c>
      <c r="M1530">
        <f t="shared" si="560"/>
        <v>0.30709154670428357</v>
      </c>
      <c r="O1530" s="24">
        <v>7.8792530000000003</v>
      </c>
      <c r="P1530" s="24">
        <v>6.227061</v>
      </c>
      <c r="Q1530" s="24">
        <v>2.8275779999999999</v>
      </c>
      <c r="R1530" s="24">
        <v>1.941694</v>
      </c>
      <c r="T1530">
        <f t="shared" si="577"/>
        <v>1.9074020000000003</v>
      </c>
      <c r="U1530">
        <f t="shared" si="577"/>
        <v>1.3395020000000004</v>
      </c>
      <c r="V1530">
        <f t="shared" si="577"/>
        <v>1.127645</v>
      </c>
      <c r="W1530">
        <f t="shared" si="571"/>
        <v>0.47192800000000013</v>
      </c>
      <c r="X1530">
        <f t="shared" si="561"/>
        <v>1.2116192500000003</v>
      </c>
      <c r="Y1530">
        <f t="shared" si="562"/>
        <v>0.29646001036322328</v>
      </c>
      <c r="AA1530" s="24">
        <v>8.8726629999999993</v>
      </c>
      <c r="AB1530" s="24">
        <v>11.46288</v>
      </c>
      <c r="AC1530" s="24">
        <v>8.8805479999999992</v>
      </c>
      <c r="AD1530" s="24">
        <v>4.0690530000000003</v>
      </c>
      <c r="AF1530">
        <f t="shared" si="578"/>
        <v>2.3780289999999988</v>
      </c>
      <c r="AG1530">
        <f t="shared" si="578"/>
        <v>2.7110859999999999</v>
      </c>
      <c r="AH1530">
        <f t="shared" si="578"/>
        <v>3.4418399999999991</v>
      </c>
      <c r="AI1530">
        <f t="shared" si="572"/>
        <v>1.3713680000000004</v>
      </c>
      <c r="AJ1530">
        <f t="shared" si="563"/>
        <v>2.4755807499999998</v>
      </c>
      <c r="AK1530">
        <f t="shared" si="564"/>
        <v>0.42991489488994017</v>
      </c>
      <c r="AM1530" s="24">
        <v>9.3432639999999996</v>
      </c>
      <c r="AN1530" s="24">
        <v>10.270140999999999</v>
      </c>
      <c r="AO1530" s="24">
        <v>2.6125727000000003</v>
      </c>
      <c r="AP1530" s="24">
        <v>5.3409000000000004</v>
      </c>
      <c r="AR1530">
        <f t="shared" si="573"/>
        <v>1.6697959999999998</v>
      </c>
      <c r="AS1530">
        <f t="shared" si="574"/>
        <v>2.0264760000000006</v>
      </c>
      <c r="AT1530">
        <f t="shared" si="575"/>
        <v>1.2731560000000002</v>
      </c>
      <c r="AU1530">
        <f t="shared" si="576"/>
        <v>1.4785810000000006</v>
      </c>
      <c r="AV1530">
        <f t="shared" si="565"/>
        <v>1.6120022500000002</v>
      </c>
      <c r="AW1530">
        <f t="shared" si="566"/>
        <v>0.16014228518954371</v>
      </c>
    </row>
    <row r="1531" spans="1:49" x14ac:dyDescent="0.35">
      <c r="A1531" s="24" t="s">
        <v>3151</v>
      </c>
      <c r="B1531" s="24" t="s">
        <v>3152</v>
      </c>
      <c r="C1531" s="24">
        <v>14.238696999999998</v>
      </c>
      <c r="D1531" s="24">
        <v>8.776447000000001</v>
      </c>
      <c r="E1531" s="24">
        <v>3.057677</v>
      </c>
      <c r="F1531" s="24">
        <v>4.5079780000000005</v>
      </c>
      <c r="H1531">
        <f t="shared" si="567"/>
        <v>2.5118699999999983</v>
      </c>
      <c r="I1531">
        <f t="shared" si="568"/>
        <v>2.1921420000000014</v>
      </c>
      <c r="J1531">
        <f t="shared" si="569"/>
        <v>1.1167830000000001</v>
      </c>
      <c r="K1531">
        <f t="shared" si="570"/>
        <v>1.531533</v>
      </c>
      <c r="L1531">
        <f t="shared" si="559"/>
        <v>1.838082</v>
      </c>
      <c r="M1531">
        <f t="shared" si="560"/>
        <v>0.31538247802549157</v>
      </c>
      <c r="O1531" s="24">
        <v>7.8792530000000003</v>
      </c>
      <c r="P1531" s="24">
        <v>6.2472669999999999</v>
      </c>
      <c r="Q1531" s="24">
        <v>2.8823670000000003</v>
      </c>
      <c r="R1531" s="24">
        <v>1.9437819999999999</v>
      </c>
      <c r="T1531">
        <f t="shared" si="577"/>
        <v>1.9074020000000003</v>
      </c>
      <c r="U1531">
        <f t="shared" si="577"/>
        <v>1.3597080000000004</v>
      </c>
      <c r="V1531">
        <f t="shared" si="577"/>
        <v>1.1824340000000004</v>
      </c>
      <c r="W1531">
        <f t="shared" si="571"/>
        <v>0.47401599999999999</v>
      </c>
      <c r="X1531">
        <f t="shared" si="561"/>
        <v>1.2308900000000003</v>
      </c>
      <c r="Y1531">
        <f t="shared" si="562"/>
        <v>0.29572915523611598</v>
      </c>
      <c r="AA1531" s="24">
        <v>8.9692299999999996</v>
      </c>
      <c r="AB1531" s="24">
        <v>11.46288</v>
      </c>
      <c r="AC1531" s="24">
        <v>8.8983399999999993</v>
      </c>
      <c r="AD1531" s="24">
        <v>4.1102249999999998</v>
      </c>
      <c r="AF1531">
        <f t="shared" si="578"/>
        <v>2.4745959999999991</v>
      </c>
      <c r="AG1531">
        <f t="shared" si="578"/>
        <v>2.7110859999999999</v>
      </c>
      <c r="AH1531">
        <f t="shared" si="578"/>
        <v>3.4596319999999992</v>
      </c>
      <c r="AI1531">
        <f t="shared" si="572"/>
        <v>1.4125399999999999</v>
      </c>
      <c r="AJ1531">
        <f t="shared" si="563"/>
        <v>2.5144634999999997</v>
      </c>
      <c r="AK1531">
        <f t="shared" si="564"/>
        <v>0.42306704731706896</v>
      </c>
      <c r="AM1531" s="24">
        <v>9.3920309999999994</v>
      </c>
      <c r="AN1531" s="24">
        <v>10.270140999999999</v>
      </c>
      <c r="AO1531" s="24">
        <v>2.6125727000000003</v>
      </c>
      <c r="AP1531" s="24">
        <v>5.3409000000000004</v>
      </c>
      <c r="AR1531">
        <f t="shared" si="573"/>
        <v>1.7185629999999996</v>
      </c>
      <c r="AS1531">
        <f t="shared" si="574"/>
        <v>2.0264760000000006</v>
      </c>
      <c r="AT1531">
        <f t="shared" si="575"/>
        <v>1.2731560000000002</v>
      </c>
      <c r="AU1531">
        <f t="shared" si="576"/>
        <v>1.4785810000000006</v>
      </c>
      <c r="AV1531">
        <f t="shared" si="565"/>
        <v>1.6241940000000001</v>
      </c>
      <c r="AW1531">
        <f t="shared" si="566"/>
        <v>0.16206149524640362</v>
      </c>
    </row>
    <row r="1532" spans="1:49" x14ac:dyDescent="0.35">
      <c r="A1532" s="24" t="s">
        <v>3153</v>
      </c>
      <c r="B1532" s="24" t="s">
        <v>3154</v>
      </c>
      <c r="C1532" s="24">
        <v>14.316006999999999</v>
      </c>
      <c r="D1532" s="24">
        <v>8.8551040000000008</v>
      </c>
      <c r="E1532" s="24">
        <v>3.0867689999999999</v>
      </c>
      <c r="F1532" s="24">
        <v>4.528543</v>
      </c>
      <c r="H1532">
        <f t="shared" si="567"/>
        <v>2.5891799999999989</v>
      </c>
      <c r="I1532">
        <f t="shared" si="568"/>
        <v>2.2707990000000011</v>
      </c>
      <c r="J1532">
        <f t="shared" si="569"/>
        <v>1.145875</v>
      </c>
      <c r="K1532">
        <f t="shared" si="570"/>
        <v>1.5520979999999995</v>
      </c>
      <c r="L1532">
        <f t="shared" si="559"/>
        <v>1.8894880000000001</v>
      </c>
      <c r="M1532">
        <f t="shared" si="560"/>
        <v>0.32936293044983045</v>
      </c>
      <c r="O1532" s="24">
        <v>7.8792530000000003</v>
      </c>
      <c r="P1532" s="24">
        <v>6.2474319999999999</v>
      </c>
      <c r="Q1532" s="24">
        <v>2.921951</v>
      </c>
      <c r="R1532" s="24">
        <v>1.9462140000000001</v>
      </c>
      <c r="T1532">
        <f t="shared" si="577"/>
        <v>1.9074020000000003</v>
      </c>
      <c r="U1532">
        <f t="shared" si="577"/>
        <v>1.3598730000000003</v>
      </c>
      <c r="V1532">
        <f t="shared" si="577"/>
        <v>1.222018</v>
      </c>
      <c r="W1532">
        <f t="shared" si="571"/>
        <v>0.4764480000000002</v>
      </c>
      <c r="X1532">
        <f t="shared" si="561"/>
        <v>1.2414352500000003</v>
      </c>
      <c r="Y1532">
        <f t="shared" si="562"/>
        <v>0.294833531419391</v>
      </c>
      <c r="AA1532" s="24">
        <v>8.9751510000000003</v>
      </c>
      <c r="AB1532" s="24">
        <v>11.48968</v>
      </c>
      <c r="AC1532" s="24">
        <v>8.8983830000000008</v>
      </c>
      <c r="AD1532" s="24">
        <v>4.1670160000000003</v>
      </c>
      <c r="AF1532">
        <f t="shared" si="578"/>
        <v>2.4805169999999999</v>
      </c>
      <c r="AG1532">
        <f t="shared" si="578"/>
        <v>2.7378859999999996</v>
      </c>
      <c r="AH1532">
        <f t="shared" si="578"/>
        <v>3.4596750000000007</v>
      </c>
      <c r="AI1532">
        <f t="shared" si="572"/>
        <v>1.4693310000000004</v>
      </c>
      <c r="AJ1532">
        <f t="shared" si="563"/>
        <v>2.5368522499999999</v>
      </c>
      <c r="AK1532">
        <f t="shared" si="564"/>
        <v>0.41178389115234104</v>
      </c>
      <c r="AM1532" s="24">
        <v>9.4541149999999998</v>
      </c>
      <c r="AN1532" s="24">
        <v>10.270140999999999</v>
      </c>
      <c r="AO1532" s="24">
        <v>2.6125727000000003</v>
      </c>
      <c r="AP1532" s="24">
        <v>5.3409000000000004</v>
      </c>
      <c r="AR1532">
        <f t="shared" si="573"/>
        <v>1.7806470000000001</v>
      </c>
      <c r="AS1532">
        <f t="shared" si="574"/>
        <v>2.0264760000000006</v>
      </c>
      <c r="AT1532">
        <f t="shared" si="575"/>
        <v>1.2731560000000002</v>
      </c>
      <c r="AU1532">
        <f t="shared" si="576"/>
        <v>1.4785810000000006</v>
      </c>
      <c r="AV1532">
        <f t="shared" si="565"/>
        <v>1.6397150000000003</v>
      </c>
      <c r="AW1532">
        <f t="shared" si="566"/>
        <v>0.16577483880804522</v>
      </c>
    </row>
    <row r="1533" spans="1:49" x14ac:dyDescent="0.35">
      <c r="A1533" s="24" t="s">
        <v>3155</v>
      </c>
      <c r="B1533" s="24" t="s">
        <v>3156</v>
      </c>
      <c r="C1533" s="24">
        <v>14.416436999999998</v>
      </c>
      <c r="D1533" s="24">
        <v>8.8551040000000008</v>
      </c>
      <c r="E1533" s="24">
        <v>3.1228579999999999</v>
      </c>
      <c r="F1533" s="24">
        <v>4.5427900000000001</v>
      </c>
      <c r="H1533">
        <f t="shared" si="567"/>
        <v>2.6896099999999983</v>
      </c>
      <c r="I1533">
        <f t="shared" si="568"/>
        <v>2.2707990000000011</v>
      </c>
      <c r="J1533">
        <f t="shared" si="569"/>
        <v>1.181964</v>
      </c>
      <c r="K1533">
        <f t="shared" si="570"/>
        <v>1.5663449999999997</v>
      </c>
      <c r="L1533">
        <f t="shared" si="559"/>
        <v>1.9271794999999998</v>
      </c>
      <c r="M1533">
        <f t="shared" si="560"/>
        <v>0.33972075615385899</v>
      </c>
      <c r="O1533" s="24">
        <v>7.8792530000000003</v>
      </c>
      <c r="P1533" s="24">
        <v>6.2474319999999999</v>
      </c>
      <c r="Q1533" s="24">
        <v>2.9237320000000002</v>
      </c>
      <c r="R1533" s="24">
        <v>1.9486460000000001</v>
      </c>
      <c r="T1533">
        <f t="shared" si="577"/>
        <v>1.9074020000000003</v>
      </c>
      <c r="U1533">
        <f t="shared" si="577"/>
        <v>1.3598730000000003</v>
      </c>
      <c r="V1533">
        <f t="shared" si="577"/>
        <v>1.2237990000000003</v>
      </c>
      <c r="W1533">
        <f t="shared" si="571"/>
        <v>0.47888000000000019</v>
      </c>
      <c r="X1533">
        <f t="shared" si="561"/>
        <v>1.2424885000000003</v>
      </c>
      <c r="Y1533">
        <f t="shared" si="562"/>
        <v>0.29429808046788775</v>
      </c>
      <c r="AA1533" s="24">
        <v>8.9751510000000003</v>
      </c>
      <c r="AB1533" s="24">
        <v>11.586209999999999</v>
      </c>
      <c r="AC1533" s="24">
        <v>8.8983830000000008</v>
      </c>
      <c r="AD1533" s="24">
        <v>4.2238069999999999</v>
      </c>
      <c r="AF1533">
        <f t="shared" si="578"/>
        <v>2.4805169999999999</v>
      </c>
      <c r="AG1533">
        <f t="shared" si="578"/>
        <v>2.8344159999999992</v>
      </c>
      <c r="AH1533">
        <f t="shared" si="578"/>
        <v>3.4596750000000007</v>
      </c>
      <c r="AI1533">
        <f t="shared" si="572"/>
        <v>1.526122</v>
      </c>
      <c r="AJ1533">
        <f t="shared" si="563"/>
        <v>2.5751825000000004</v>
      </c>
      <c r="AK1533">
        <f t="shared" si="564"/>
        <v>0.40404398271609315</v>
      </c>
      <c r="AM1533" s="24">
        <v>9.5161990000000003</v>
      </c>
      <c r="AN1533" s="24">
        <v>10.270140999999999</v>
      </c>
      <c r="AO1533" s="24">
        <v>2.6125727000000003</v>
      </c>
      <c r="AP1533" s="24">
        <v>5.3409000000000004</v>
      </c>
      <c r="AR1533">
        <f t="shared" si="573"/>
        <v>1.8427310000000006</v>
      </c>
      <c r="AS1533">
        <f t="shared" si="574"/>
        <v>2.0264760000000006</v>
      </c>
      <c r="AT1533">
        <f t="shared" si="575"/>
        <v>1.2731560000000002</v>
      </c>
      <c r="AU1533">
        <f t="shared" si="576"/>
        <v>1.4785810000000006</v>
      </c>
      <c r="AV1533">
        <f t="shared" si="565"/>
        <v>1.6552360000000004</v>
      </c>
      <c r="AW1533">
        <f t="shared" si="566"/>
        <v>0.17082291709301381</v>
      </c>
    </row>
    <row r="1534" spans="1:49" x14ac:dyDescent="0.35">
      <c r="A1534" s="24" t="s">
        <v>3157</v>
      </c>
      <c r="B1534" s="24" t="s">
        <v>3158</v>
      </c>
      <c r="C1534" s="24">
        <v>14.516807</v>
      </c>
      <c r="D1534" s="24">
        <v>8.8551040000000008</v>
      </c>
      <c r="E1534" s="24">
        <v>3.1953559999999999</v>
      </c>
      <c r="F1534" s="24">
        <v>4.5519860000000003</v>
      </c>
      <c r="H1534">
        <f t="shared" si="567"/>
        <v>2.7899799999999999</v>
      </c>
      <c r="I1534">
        <f t="shared" si="568"/>
        <v>2.2707990000000011</v>
      </c>
      <c r="J1534">
        <f t="shared" si="569"/>
        <v>1.254462</v>
      </c>
      <c r="K1534">
        <f t="shared" si="570"/>
        <v>1.5755409999999999</v>
      </c>
      <c r="L1534">
        <f t="shared" si="559"/>
        <v>1.9726955000000004</v>
      </c>
      <c r="M1534">
        <f t="shared" si="560"/>
        <v>0.34525482232270571</v>
      </c>
      <c r="O1534" s="24">
        <v>7.8792530000000003</v>
      </c>
      <c r="P1534" s="24">
        <v>6.2474319999999999</v>
      </c>
      <c r="Q1534" s="24">
        <v>2.9237320000000002</v>
      </c>
      <c r="R1534" s="24">
        <v>1.9510780000000001</v>
      </c>
      <c r="T1534">
        <f t="shared" si="577"/>
        <v>1.9074020000000003</v>
      </c>
      <c r="U1534">
        <f t="shared" si="577"/>
        <v>1.3598730000000003</v>
      </c>
      <c r="V1534">
        <f t="shared" si="577"/>
        <v>1.2237990000000003</v>
      </c>
      <c r="W1534">
        <f t="shared" si="571"/>
        <v>0.48131200000000018</v>
      </c>
      <c r="X1534">
        <f t="shared" si="561"/>
        <v>1.2430965000000003</v>
      </c>
      <c r="Y1534">
        <f t="shared" si="562"/>
        <v>0.2937723844278366</v>
      </c>
      <c r="AA1534" s="24">
        <v>8.9751510000000003</v>
      </c>
      <c r="AB1534" s="24">
        <v>11.653090000000001</v>
      </c>
      <c r="AC1534" s="24">
        <v>8.8983830000000008</v>
      </c>
      <c r="AD1534" s="24">
        <v>4.2530479999999997</v>
      </c>
      <c r="AF1534">
        <f t="shared" si="578"/>
        <v>2.4805169999999999</v>
      </c>
      <c r="AG1534">
        <f t="shared" si="578"/>
        <v>2.9012960000000003</v>
      </c>
      <c r="AH1534">
        <f t="shared" si="578"/>
        <v>3.4596750000000007</v>
      </c>
      <c r="AI1534">
        <f t="shared" si="572"/>
        <v>1.5553629999999998</v>
      </c>
      <c r="AJ1534">
        <f t="shared" si="563"/>
        <v>2.5992127500000004</v>
      </c>
      <c r="AK1534">
        <f t="shared" si="564"/>
        <v>0.4015968703447888</v>
      </c>
      <c r="AM1534" s="24">
        <v>9.5661570000000005</v>
      </c>
      <c r="AN1534" s="24">
        <v>10.270140999999999</v>
      </c>
      <c r="AO1534" s="24">
        <v>2.6125727000000003</v>
      </c>
      <c r="AP1534" s="24">
        <v>5.3409000000000004</v>
      </c>
      <c r="AR1534">
        <f t="shared" si="573"/>
        <v>1.8926890000000007</v>
      </c>
      <c r="AS1534">
        <f t="shared" si="574"/>
        <v>2.0264760000000006</v>
      </c>
      <c r="AT1534">
        <f t="shared" si="575"/>
        <v>1.2731560000000002</v>
      </c>
      <c r="AU1534">
        <f t="shared" si="576"/>
        <v>1.4785810000000006</v>
      </c>
      <c r="AV1534">
        <f t="shared" si="565"/>
        <v>1.6677255000000004</v>
      </c>
      <c r="AW1534">
        <f t="shared" si="566"/>
        <v>0.17577713868063166</v>
      </c>
    </row>
    <row r="1535" spans="1:49" x14ac:dyDescent="0.35">
      <c r="A1535" s="24" t="s">
        <v>3159</v>
      </c>
      <c r="B1535" s="24" t="s">
        <v>3160</v>
      </c>
      <c r="C1535" s="24">
        <v>14.563887000000001</v>
      </c>
      <c r="D1535" s="24">
        <v>8.8551040000000008</v>
      </c>
      <c r="E1535" s="24">
        <v>3.2569789999999998</v>
      </c>
      <c r="F1535" s="24">
        <v>4.5520480000000001</v>
      </c>
      <c r="H1535">
        <f t="shared" si="567"/>
        <v>2.837060000000001</v>
      </c>
      <c r="I1535">
        <f t="shared" si="568"/>
        <v>2.2707990000000011</v>
      </c>
      <c r="J1535">
        <f t="shared" si="569"/>
        <v>1.3160849999999999</v>
      </c>
      <c r="K1535">
        <f t="shared" si="570"/>
        <v>1.5756029999999996</v>
      </c>
      <c r="L1535">
        <f t="shared" si="559"/>
        <v>1.9998867500000004</v>
      </c>
      <c r="M1535">
        <f t="shared" si="560"/>
        <v>0.34422062105728485</v>
      </c>
      <c r="O1535" s="24">
        <v>7.8792530000000003</v>
      </c>
      <c r="P1535" s="24">
        <v>6.2474319999999999</v>
      </c>
      <c r="Q1535" s="24">
        <v>2.9237320000000002</v>
      </c>
      <c r="R1535" s="24">
        <v>1.9535100000000001</v>
      </c>
      <c r="T1535">
        <f t="shared" si="577"/>
        <v>1.9074020000000003</v>
      </c>
      <c r="U1535">
        <f t="shared" si="577"/>
        <v>1.3598730000000003</v>
      </c>
      <c r="V1535">
        <f t="shared" si="577"/>
        <v>1.2237990000000003</v>
      </c>
      <c r="W1535">
        <f t="shared" si="571"/>
        <v>0.48374400000000017</v>
      </c>
      <c r="X1535">
        <f t="shared" si="561"/>
        <v>1.2437045000000002</v>
      </c>
      <c r="Y1535">
        <f t="shared" si="562"/>
        <v>0.2932470065759411</v>
      </c>
      <c r="AA1535" s="24">
        <v>8.9751510000000003</v>
      </c>
      <c r="AB1535" s="24">
        <v>11.82081</v>
      </c>
      <c r="AC1535" s="24">
        <v>8.8983830000000008</v>
      </c>
      <c r="AD1535" s="24">
        <v>4.2530549999999998</v>
      </c>
      <c r="AF1535">
        <f t="shared" si="578"/>
        <v>2.4805169999999999</v>
      </c>
      <c r="AG1535">
        <f t="shared" si="578"/>
        <v>3.0690159999999995</v>
      </c>
      <c r="AH1535">
        <f t="shared" si="578"/>
        <v>3.4596750000000007</v>
      </c>
      <c r="AI1535">
        <f t="shared" si="572"/>
        <v>1.5553699999999999</v>
      </c>
      <c r="AJ1535">
        <f t="shared" si="563"/>
        <v>2.6411445000000002</v>
      </c>
      <c r="AK1535">
        <f t="shared" si="564"/>
        <v>0.4141028111621754</v>
      </c>
      <c r="AM1535" s="24">
        <v>9.5760539999999992</v>
      </c>
      <c r="AN1535" s="24">
        <v>10.270140999999999</v>
      </c>
      <c r="AO1535" s="24">
        <v>2.6125727000000003</v>
      </c>
      <c r="AP1535" s="24">
        <v>5.3409000000000004</v>
      </c>
      <c r="AR1535">
        <f t="shared" si="573"/>
        <v>1.9025859999999994</v>
      </c>
      <c r="AS1535">
        <f t="shared" si="574"/>
        <v>2.0264760000000006</v>
      </c>
      <c r="AT1535">
        <f t="shared" si="575"/>
        <v>1.2731560000000002</v>
      </c>
      <c r="AU1535">
        <f t="shared" si="576"/>
        <v>1.4785810000000006</v>
      </c>
      <c r="AV1535">
        <f t="shared" si="565"/>
        <v>1.6701997500000001</v>
      </c>
      <c r="AW1535">
        <f t="shared" si="566"/>
        <v>0.17684683115357944</v>
      </c>
    </row>
    <row r="1536" spans="1:49" x14ac:dyDescent="0.35">
      <c r="A1536" s="24" t="s">
        <v>3161</v>
      </c>
      <c r="B1536" s="24" t="s">
        <v>3162</v>
      </c>
      <c r="C1536" s="24">
        <v>14.563887000000001</v>
      </c>
      <c r="D1536" s="24">
        <v>8.8608790000000006</v>
      </c>
      <c r="E1536" s="24">
        <v>3.2643770000000001</v>
      </c>
      <c r="F1536" s="24">
        <v>4.5520480000000001</v>
      </c>
      <c r="H1536">
        <f t="shared" si="567"/>
        <v>2.837060000000001</v>
      </c>
      <c r="I1536">
        <f t="shared" si="568"/>
        <v>2.276574000000001</v>
      </c>
      <c r="J1536">
        <f t="shared" si="569"/>
        <v>1.3234830000000002</v>
      </c>
      <c r="K1536">
        <f t="shared" si="570"/>
        <v>1.5756029999999996</v>
      </c>
      <c r="L1536">
        <f t="shared" si="559"/>
        <v>2.0031800000000004</v>
      </c>
      <c r="M1536">
        <f t="shared" si="560"/>
        <v>0.34337907094710968</v>
      </c>
      <c r="O1536" s="24">
        <v>7.8792530000000003</v>
      </c>
      <c r="P1536" s="24">
        <v>6.2474319999999999</v>
      </c>
      <c r="Q1536" s="24">
        <v>2.9237320000000002</v>
      </c>
      <c r="R1536" s="24">
        <v>1.9559420000000001</v>
      </c>
      <c r="T1536">
        <f t="shared" si="577"/>
        <v>1.9074020000000003</v>
      </c>
      <c r="U1536">
        <f t="shared" si="577"/>
        <v>1.3598730000000003</v>
      </c>
      <c r="V1536">
        <f t="shared" si="577"/>
        <v>1.2237990000000003</v>
      </c>
      <c r="W1536">
        <f t="shared" si="571"/>
        <v>0.48617600000000016</v>
      </c>
      <c r="X1536">
        <f t="shared" si="561"/>
        <v>1.2443125000000004</v>
      </c>
      <c r="Y1536">
        <f t="shared" si="562"/>
        <v>0.29272194862545459</v>
      </c>
      <c r="AA1536" s="24">
        <v>8.9751510000000003</v>
      </c>
      <c r="AB1536" s="24">
        <v>11.92474</v>
      </c>
      <c r="AC1536" s="24">
        <v>8.8983830000000008</v>
      </c>
      <c r="AD1536" s="24">
        <v>4.2530549999999998</v>
      </c>
      <c r="AF1536">
        <f t="shared" si="578"/>
        <v>2.4805169999999999</v>
      </c>
      <c r="AG1536">
        <f t="shared" si="578"/>
        <v>3.1729459999999996</v>
      </c>
      <c r="AH1536">
        <f t="shared" si="578"/>
        <v>3.4596750000000007</v>
      </c>
      <c r="AI1536">
        <f t="shared" si="572"/>
        <v>1.5553699999999999</v>
      </c>
      <c r="AJ1536">
        <f t="shared" si="563"/>
        <v>2.6671269999999998</v>
      </c>
      <c r="AK1536">
        <f t="shared" si="564"/>
        <v>0.42375426371640662</v>
      </c>
      <c r="AM1536" s="24">
        <v>9.5841170000000009</v>
      </c>
      <c r="AN1536" s="24">
        <v>10.270140999999999</v>
      </c>
      <c r="AO1536" s="24">
        <v>2.6125727000000003</v>
      </c>
      <c r="AP1536" s="24">
        <v>5.3411419999999996</v>
      </c>
      <c r="AR1536">
        <f t="shared" si="573"/>
        <v>1.9106490000000012</v>
      </c>
      <c r="AS1536">
        <f t="shared" si="574"/>
        <v>2.0264760000000006</v>
      </c>
      <c r="AT1536">
        <f t="shared" si="575"/>
        <v>1.2731560000000002</v>
      </c>
      <c r="AU1536">
        <f t="shared" si="576"/>
        <v>1.4788229999999998</v>
      </c>
      <c r="AV1536">
        <f t="shared" si="565"/>
        <v>1.6722760000000005</v>
      </c>
      <c r="AW1536">
        <f t="shared" si="566"/>
        <v>0.17771704212455272</v>
      </c>
    </row>
    <row r="1537" spans="1:49" x14ac:dyDescent="0.35">
      <c r="A1537" s="24" t="s">
        <v>3163</v>
      </c>
      <c r="B1537" s="24" t="s">
        <v>3164</v>
      </c>
      <c r="C1537" s="24">
        <v>14.563887000000001</v>
      </c>
      <c r="D1537" s="24">
        <v>8.8641989999999993</v>
      </c>
      <c r="E1537" s="24">
        <v>3.2643770000000001</v>
      </c>
      <c r="F1537" s="24">
        <v>4.5520480000000001</v>
      </c>
      <c r="H1537">
        <f t="shared" si="567"/>
        <v>2.837060000000001</v>
      </c>
      <c r="I1537">
        <f t="shared" si="568"/>
        <v>2.2798939999999996</v>
      </c>
      <c r="J1537">
        <f t="shared" si="569"/>
        <v>1.3234830000000002</v>
      </c>
      <c r="K1537">
        <f t="shared" si="570"/>
        <v>1.5756029999999996</v>
      </c>
      <c r="L1537">
        <f t="shared" si="559"/>
        <v>2.0040100000000001</v>
      </c>
      <c r="M1537">
        <f t="shared" si="560"/>
        <v>0.34360028125400838</v>
      </c>
      <c r="O1537" s="24">
        <v>7.8792530000000003</v>
      </c>
      <c r="P1537" s="24">
        <v>6.2474319999999999</v>
      </c>
      <c r="Q1537" s="24">
        <v>2.9237320000000002</v>
      </c>
      <c r="R1537" s="24">
        <v>1.957443</v>
      </c>
      <c r="T1537">
        <f t="shared" si="577"/>
        <v>1.9074020000000003</v>
      </c>
      <c r="U1537">
        <f t="shared" si="577"/>
        <v>1.3598730000000003</v>
      </c>
      <c r="V1537">
        <f t="shared" si="577"/>
        <v>1.2237990000000003</v>
      </c>
      <c r="W1537">
        <f t="shared" si="571"/>
        <v>0.48767700000000014</v>
      </c>
      <c r="X1537">
        <f t="shared" si="561"/>
        <v>1.2446877500000002</v>
      </c>
      <c r="Y1537">
        <f t="shared" si="562"/>
        <v>0.29239804982003992</v>
      </c>
      <c r="AA1537" s="24">
        <v>8.9751510000000003</v>
      </c>
      <c r="AB1537" s="24">
        <v>11.92474</v>
      </c>
      <c r="AC1537" s="24">
        <v>8.8983830000000008</v>
      </c>
      <c r="AD1537" s="24">
        <v>4.2530549999999998</v>
      </c>
      <c r="AF1537">
        <f t="shared" si="578"/>
        <v>2.4805169999999999</v>
      </c>
      <c r="AG1537">
        <f t="shared" si="578"/>
        <v>3.1729459999999996</v>
      </c>
      <c r="AH1537">
        <f t="shared" si="578"/>
        <v>3.4596750000000007</v>
      </c>
      <c r="AI1537">
        <f t="shared" si="572"/>
        <v>1.5553699999999999</v>
      </c>
      <c r="AJ1537">
        <f t="shared" si="563"/>
        <v>2.6671269999999998</v>
      </c>
      <c r="AK1537">
        <f t="shared" si="564"/>
        <v>0.42375426371640662</v>
      </c>
      <c r="AM1537" s="24">
        <v>9.5977979999999992</v>
      </c>
      <c r="AN1537" s="24">
        <v>10.270140999999999</v>
      </c>
      <c r="AO1537" s="24">
        <v>2.6125727000000003</v>
      </c>
      <c r="AP1537" s="24">
        <v>5.3903350000000003</v>
      </c>
      <c r="AR1537">
        <f t="shared" si="573"/>
        <v>1.9243299999999994</v>
      </c>
      <c r="AS1537">
        <f t="shared" si="574"/>
        <v>2.0264760000000006</v>
      </c>
      <c r="AT1537">
        <f t="shared" si="575"/>
        <v>1.2731560000000002</v>
      </c>
      <c r="AU1537">
        <f t="shared" si="576"/>
        <v>1.5280160000000005</v>
      </c>
      <c r="AV1537">
        <f t="shared" si="565"/>
        <v>1.6879945000000003</v>
      </c>
      <c r="AW1537">
        <f t="shared" si="566"/>
        <v>0.17514477248526858</v>
      </c>
    </row>
    <row r="1538" spans="1:49" x14ac:dyDescent="0.35">
      <c r="A1538" s="24" t="s">
        <v>3165</v>
      </c>
      <c r="B1538" s="24" t="s">
        <v>3166</v>
      </c>
      <c r="C1538" s="24">
        <v>14.563887000000001</v>
      </c>
      <c r="D1538" s="24">
        <v>8.8641989999999993</v>
      </c>
      <c r="E1538" s="24">
        <v>3.2643770000000001</v>
      </c>
      <c r="F1538" s="24">
        <v>4.5520480000000001</v>
      </c>
      <c r="H1538">
        <f t="shared" si="567"/>
        <v>2.837060000000001</v>
      </c>
      <c r="I1538">
        <f t="shared" si="568"/>
        <v>2.2798939999999996</v>
      </c>
      <c r="J1538">
        <f t="shared" si="569"/>
        <v>1.3234830000000002</v>
      </c>
      <c r="K1538">
        <f t="shared" si="570"/>
        <v>1.5756029999999996</v>
      </c>
      <c r="L1538">
        <f t="shared" si="559"/>
        <v>2.0040100000000001</v>
      </c>
      <c r="M1538">
        <f t="shared" si="560"/>
        <v>0.34360028125400838</v>
      </c>
      <c r="O1538" s="24">
        <v>7.8808870000000004</v>
      </c>
      <c r="P1538" s="24">
        <v>6.2474319999999999</v>
      </c>
      <c r="Q1538" s="24">
        <v>2.9237320000000002</v>
      </c>
      <c r="R1538" s="24">
        <v>1.9574609999999999</v>
      </c>
      <c r="T1538">
        <f t="shared" si="577"/>
        <v>1.9090360000000004</v>
      </c>
      <c r="U1538">
        <f t="shared" si="577"/>
        <v>1.3598730000000003</v>
      </c>
      <c r="V1538">
        <f t="shared" si="577"/>
        <v>1.2237990000000003</v>
      </c>
      <c r="W1538">
        <f t="shared" si="571"/>
        <v>0.48769499999999999</v>
      </c>
      <c r="X1538">
        <f t="shared" si="561"/>
        <v>1.2451007500000002</v>
      </c>
      <c r="Y1538">
        <f t="shared" si="562"/>
        <v>0.29270290971232699</v>
      </c>
      <c r="AA1538" s="24">
        <v>8.9751510000000003</v>
      </c>
      <c r="AB1538" s="24">
        <v>11.92474</v>
      </c>
      <c r="AC1538" s="24">
        <v>8.8983830000000008</v>
      </c>
      <c r="AD1538" s="24">
        <v>4.2530549999999998</v>
      </c>
      <c r="AF1538">
        <f t="shared" si="578"/>
        <v>2.4805169999999999</v>
      </c>
      <c r="AG1538">
        <f t="shared" si="578"/>
        <v>3.1729459999999996</v>
      </c>
      <c r="AH1538">
        <f t="shared" si="578"/>
        <v>3.4596750000000007</v>
      </c>
      <c r="AI1538">
        <f t="shared" si="572"/>
        <v>1.5553699999999999</v>
      </c>
      <c r="AJ1538">
        <f t="shared" si="563"/>
        <v>2.6671269999999998</v>
      </c>
      <c r="AK1538">
        <f t="shared" si="564"/>
        <v>0.42375426371640662</v>
      </c>
      <c r="AM1538" s="24">
        <v>9.6468919999999994</v>
      </c>
      <c r="AN1538" s="24">
        <v>10.270140999999999</v>
      </c>
      <c r="AO1538" s="24">
        <v>2.6125727000000003</v>
      </c>
      <c r="AP1538" s="24">
        <v>5.4507110000000001</v>
      </c>
      <c r="AR1538">
        <f t="shared" si="573"/>
        <v>1.9734239999999996</v>
      </c>
      <c r="AS1538">
        <f t="shared" si="574"/>
        <v>2.0264760000000006</v>
      </c>
      <c r="AT1538">
        <f t="shared" si="575"/>
        <v>1.2731560000000002</v>
      </c>
      <c r="AU1538">
        <f t="shared" si="576"/>
        <v>1.5883920000000002</v>
      </c>
      <c r="AV1538">
        <f t="shared" si="565"/>
        <v>1.7153620000000003</v>
      </c>
      <c r="AW1538">
        <f t="shared" si="566"/>
        <v>0.17678976313123987</v>
      </c>
    </row>
    <row r="1539" spans="1:49" x14ac:dyDescent="0.35">
      <c r="A1539" s="24" t="s">
        <v>3167</v>
      </c>
      <c r="B1539" s="24" t="s">
        <v>3168</v>
      </c>
      <c r="C1539" s="24">
        <v>14.563887000000001</v>
      </c>
      <c r="D1539" s="24">
        <v>8.8641989999999993</v>
      </c>
      <c r="E1539" s="24">
        <v>3.2643770000000001</v>
      </c>
      <c r="F1539" s="24">
        <v>4.5520480000000001</v>
      </c>
      <c r="H1539">
        <f t="shared" si="567"/>
        <v>2.837060000000001</v>
      </c>
      <c r="I1539">
        <f t="shared" si="568"/>
        <v>2.2798939999999996</v>
      </c>
      <c r="J1539">
        <f t="shared" si="569"/>
        <v>1.3234830000000002</v>
      </c>
      <c r="K1539">
        <f t="shared" si="570"/>
        <v>1.5756029999999996</v>
      </c>
      <c r="L1539">
        <f t="shared" si="559"/>
        <v>2.0040100000000001</v>
      </c>
      <c r="M1539">
        <f t="shared" si="560"/>
        <v>0.34360028125400838</v>
      </c>
      <c r="O1539" s="24">
        <v>7.8854100000000003</v>
      </c>
      <c r="P1539" s="24">
        <v>6.2474319999999999</v>
      </c>
      <c r="Q1539" s="24">
        <v>2.9237320000000002</v>
      </c>
      <c r="R1539" s="24">
        <v>1.9574609999999999</v>
      </c>
      <c r="T1539">
        <f t="shared" si="577"/>
        <v>1.9135590000000002</v>
      </c>
      <c r="U1539">
        <f t="shared" si="577"/>
        <v>1.3598730000000003</v>
      </c>
      <c r="V1539">
        <f t="shared" si="577"/>
        <v>1.2237990000000003</v>
      </c>
      <c r="W1539">
        <f t="shared" si="571"/>
        <v>0.48769499999999999</v>
      </c>
      <c r="X1539">
        <f t="shared" si="561"/>
        <v>1.2462315000000004</v>
      </c>
      <c r="Y1539">
        <f t="shared" si="562"/>
        <v>0.29355879900328302</v>
      </c>
      <c r="AA1539" s="24">
        <v>8.9751510000000003</v>
      </c>
      <c r="AB1539" s="24">
        <v>11.92474</v>
      </c>
      <c r="AC1539" s="24">
        <v>8.8983830000000008</v>
      </c>
      <c r="AD1539" s="24">
        <v>4.2530549999999998</v>
      </c>
      <c r="AF1539">
        <f t="shared" si="578"/>
        <v>2.4805169999999999</v>
      </c>
      <c r="AG1539">
        <f t="shared" si="578"/>
        <v>3.1729459999999996</v>
      </c>
      <c r="AH1539">
        <f t="shared" si="578"/>
        <v>3.4596750000000007</v>
      </c>
      <c r="AI1539">
        <f t="shared" si="572"/>
        <v>1.5553699999999999</v>
      </c>
      <c r="AJ1539">
        <f t="shared" si="563"/>
        <v>2.6671269999999998</v>
      </c>
      <c r="AK1539">
        <f t="shared" si="564"/>
        <v>0.42375426371640662</v>
      </c>
      <c r="AM1539" s="24">
        <v>9.6923119999999994</v>
      </c>
      <c r="AN1539" s="24">
        <v>10.272980999999998</v>
      </c>
      <c r="AO1539" s="24">
        <v>2.6125727000000003</v>
      </c>
      <c r="AP1539" s="24">
        <v>5.4529519999999998</v>
      </c>
      <c r="AR1539">
        <f t="shared" si="573"/>
        <v>2.0188439999999996</v>
      </c>
      <c r="AS1539">
        <f t="shared" si="574"/>
        <v>2.0293159999999997</v>
      </c>
      <c r="AT1539">
        <f t="shared" si="575"/>
        <v>1.2731560000000002</v>
      </c>
      <c r="AU1539">
        <f t="shared" si="576"/>
        <v>1.590633</v>
      </c>
      <c r="AV1539">
        <f t="shared" si="565"/>
        <v>1.72798725</v>
      </c>
      <c r="AW1539">
        <f t="shared" si="566"/>
        <v>0.18283287463481257</v>
      </c>
    </row>
    <row r="1540" spans="1:49" x14ac:dyDescent="0.35">
      <c r="A1540" s="24" t="s">
        <v>3169</v>
      </c>
      <c r="B1540" s="24" t="s">
        <v>3170</v>
      </c>
      <c r="C1540" s="24">
        <v>14.563887000000001</v>
      </c>
      <c r="D1540" s="24">
        <v>8.8641989999999993</v>
      </c>
      <c r="E1540" s="24">
        <v>3.2643770000000001</v>
      </c>
      <c r="F1540" s="24">
        <v>4.564311</v>
      </c>
      <c r="H1540">
        <f t="shared" si="567"/>
        <v>2.837060000000001</v>
      </c>
      <c r="I1540">
        <f t="shared" si="568"/>
        <v>2.2798939999999996</v>
      </c>
      <c r="J1540">
        <f t="shared" si="569"/>
        <v>1.3234830000000002</v>
      </c>
      <c r="K1540">
        <f t="shared" si="570"/>
        <v>1.5878659999999996</v>
      </c>
      <c r="L1540">
        <f t="shared" si="559"/>
        <v>2.0070757500000003</v>
      </c>
      <c r="M1540">
        <f t="shared" si="560"/>
        <v>0.34233749370184746</v>
      </c>
      <c r="O1540" s="24">
        <v>7.8899869999999996</v>
      </c>
      <c r="P1540" s="24">
        <v>6.2474319999999999</v>
      </c>
      <c r="Q1540" s="24">
        <v>2.9237320000000002</v>
      </c>
      <c r="R1540" s="24">
        <v>1.9574609999999999</v>
      </c>
      <c r="T1540">
        <f t="shared" si="577"/>
        <v>1.9181359999999996</v>
      </c>
      <c r="U1540">
        <f t="shared" si="577"/>
        <v>1.3598730000000003</v>
      </c>
      <c r="V1540">
        <f t="shared" si="577"/>
        <v>1.2237990000000003</v>
      </c>
      <c r="W1540">
        <f t="shared" si="571"/>
        <v>0.48769499999999999</v>
      </c>
      <c r="X1540">
        <f t="shared" si="561"/>
        <v>1.2473757500000002</v>
      </c>
      <c r="Y1540">
        <f t="shared" si="562"/>
        <v>0.29442679470721134</v>
      </c>
      <c r="AA1540" s="24">
        <v>8.9751510000000003</v>
      </c>
      <c r="AB1540" s="24">
        <v>11.92474</v>
      </c>
      <c r="AC1540" s="24">
        <v>8.8983830000000008</v>
      </c>
      <c r="AD1540" s="24">
        <v>4.2530549999999998</v>
      </c>
      <c r="AF1540">
        <f t="shared" si="578"/>
        <v>2.4805169999999999</v>
      </c>
      <c r="AG1540">
        <f t="shared" si="578"/>
        <v>3.1729459999999996</v>
      </c>
      <c r="AH1540">
        <f t="shared" si="578"/>
        <v>3.4596750000000007</v>
      </c>
      <c r="AI1540">
        <f t="shared" si="572"/>
        <v>1.5553699999999999</v>
      </c>
      <c r="AJ1540">
        <f t="shared" si="563"/>
        <v>2.6671269999999998</v>
      </c>
      <c r="AK1540">
        <f t="shared" si="564"/>
        <v>0.42375426371640662</v>
      </c>
      <c r="AM1540" s="24">
        <v>9.7035350000000005</v>
      </c>
      <c r="AN1540" s="24">
        <v>10.284420999999998</v>
      </c>
      <c r="AO1540" s="24">
        <v>2.6125727000000003</v>
      </c>
      <c r="AP1540" s="24">
        <v>5.4529519999999998</v>
      </c>
      <c r="AR1540">
        <f t="shared" si="573"/>
        <v>2.0300670000000007</v>
      </c>
      <c r="AS1540">
        <f t="shared" si="574"/>
        <v>2.040756</v>
      </c>
      <c r="AT1540">
        <f t="shared" si="575"/>
        <v>1.2731560000000002</v>
      </c>
      <c r="AU1540">
        <f t="shared" si="576"/>
        <v>1.590633</v>
      </c>
      <c r="AV1540">
        <f t="shared" si="565"/>
        <v>1.7336530000000003</v>
      </c>
      <c r="AW1540">
        <f t="shared" si="566"/>
        <v>0.18589551711781518</v>
      </c>
    </row>
    <row r="1541" spans="1:49" x14ac:dyDescent="0.35">
      <c r="A1541" s="24" t="s">
        <v>3171</v>
      </c>
      <c r="B1541" s="24" t="s">
        <v>3172</v>
      </c>
      <c r="C1541" s="24">
        <v>14.563887000000001</v>
      </c>
      <c r="D1541" s="24">
        <v>8.8641989999999993</v>
      </c>
      <c r="E1541" s="24">
        <v>3.2643770000000001</v>
      </c>
      <c r="F1541" s="24">
        <v>4.6407340000000001</v>
      </c>
      <c r="H1541">
        <f t="shared" si="567"/>
        <v>2.837060000000001</v>
      </c>
      <c r="I1541">
        <f t="shared" si="568"/>
        <v>2.2798939999999996</v>
      </c>
      <c r="J1541">
        <f t="shared" si="569"/>
        <v>1.3234830000000002</v>
      </c>
      <c r="K1541">
        <f t="shared" si="570"/>
        <v>1.6642889999999997</v>
      </c>
      <c r="L1541">
        <f t="shared" ref="L1541:L1604" si="579">AVERAGE(H1541:K1541)</f>
        <v>2.0261815000000003</v>
      </c>
      <c r="M1541">
        <f t="shared" ref="M1541:M1604" si="580">STDEV(H1541:K1541)/SQRT(COUNT(H1541:K1541))</f>
        <v>0.33499320115949116</v>
      </c>
      <c r="O1541" s="24">
        <v>7.8934699999999998</v>
      </c>
      <c r="P1541" s="24">
        <v>6.3483539999999996</v>
      </c>
      <c r="Q1541" s="24">
        <v>2.9237320000000002</v>
      </c>
      <c r="R1541" s="24">
        <v>1.9574609999999999</v>
      </c>
      <c r="T1541">
        <f t="shared" si="577"/>
        <v>1.9216189999999997</v>
      </c>
      <c r="U1541">
        <f t="shared" si="577"/>
        <v>1.4607950000000001</v>
      </c>
      <c r="V1541">
        <f t="shared" si="577"/>
        <v>1.2237990000000003</v>
      </c>
      <c r="W1541">
        <f t="shared" si="571"/>
        <v>0.48769499999999999</v>
      </c>
      <c r="X1541">
        <f t="shared" ref="X1541:X1604" si="581">AVERAGE(T1541:W1541)</f>
        <v>1.2734770000000002</v>
      </c>
      <c r="Y1541">
        <f t="shared" ref="Y1541:Y1604" si="582">STDEV(T1541:W1541)/SQRT(COUNT(T1541:W1541))</f>
        <v>0.29931830054531106</v>
      </c>
      <c r="AA1541" s="24">
        <v>8.9751510000000003</v>
      </c>
      <c r="AB1541" s="24">
        <v>11.92474</v>
      </c>
      <c r="AC1541" s="24">
        <v>8.8983830000000008</v>
      </c>
      <c r="AD1541" s="24">
        <v>4.2530549999999998</v>
      </c>
      <c r="AF1541">
        <f t="shared" si="578"/>
        <v>2.4805169999999999</v>
      </c>
      <c r="AG1541">
        <f t="shared" si="578"/>
        <v>3.1729459999999996</v>
      </c>
      <c r="AH1541">
        <f t="shared" si="578"/>
        <v>3.4596750000000007</v>
      </c>
      <c r="AI1541">
        <f t="shared" si="572"/>
        <v>1.5553699999999999</v>
      </c>
      <c r="AJ1541">
        <f t="shared" ref="AJ1541:AJ1604" si="583">AVERAGE(AF1541:AI1541)</f>
        <v>2.6671269999999998</v>
      </c>
      <c r="AK1541">
        <f t="shared" ref="AK1541:AK1604" si="584">STDEV(AF1541:AI1541)/SQRT(COUNT(AF1541:AI1541))</f>
        <v>0.42375426371640662</v>
      </c>
      <c r="AM1541" s="24">
        <v>9.7054790000000004</v>
      </c>
      <c r="AN1541" s="24">
        <v>10.296430999999998</v>
      </c>
      <c r="AO1541" s="24">
        <v>2.6125727000000003</v>
      </c>
      <c r="AP1541" s="24">
        <v>5.4529519999999998</v>
      </c>
      <c r="AR1541">
        <f t="shared" si="573"/>
        <v>2.0320110000000007</v>
      </c>
      <c r="AS1541">
        <f t="shared" si="574"/>
        <v>2.0527660000000001</v>
      </c>
      <c r="AT1541">
        <f t="shared" si="575"/>
        <v>1.2731560000000002</v>
      </c>
      <c r="AU1541">
        <f t="shared" si="576"/>
        <v>1.590633</v>
      </c>
      <c r="AV1541">
        <f t="shared" ref="AV1541:AV1604" si="585">AVERAGE(AR1541:AU1541)</f>
        <v>1.7371415000000003</v>
      </c>
      <c r="AW1541">
        <f t="shared" ref="AW1541:AW1604" si="586">STDEV(AR1541:AU1541)/SQRT(COUNT(AR1541:AU1541))</f>
        <v>0.18781953479625932</v>
      </c>
    </row>
    <row r="1542" spans="1:49" x14ac:dyDescent="0.35">
      <c r="A1542" s="24" t="s">
        <v>3173</v>
      </c>
      <c r="B1542" s="24" t="s">
        <v>3174</v>
      </c>
      <c r="C1542" s="24">
        <v>14.563887000000001</v>
      </c>
      <c r="D1542" s="24">
        <v>8.8641989999999993</v>
      </c>
      <c r="E1542" s="24">
        <v>3.2643770000000001</v>
      </c>
      <c r="F1542" s="24">
        <v>4.7264220000000003</v>
      </c>
      <c r="H1542">
        <f t="shared" si="567"/>
        <v>2.837060000000001</v>
      </c>
      <c r="I1542">
        <f t="shared" si="568"/>
        <v>2.2798939999999996</v>
      </c>
      <c r="J1542">
        <f t="shared" si="569"/>
        <v>1.3234830000000002</v>
      </c>
      <c r="K1542">
        <f t="shared" si="570"/>
        <v>1.7499769999999999</v>
      </c>
      <c r="L1542">
        <f t="shared" si="579"/>
        <v>2.0476035000000001</v>
      </c>
      <c r="M1542">
        <f t="shared" si="580"/>
        <v>0.32788876083780377</v>
      </c>
      <c r="O1542" s="24">
        <v>7.9434740000000001</v>
      </c>
      <c r="P1542" s="24">
        <v>6.6360450000000002</v>
      </c>
      <c r="Q1542" s="24">
        <v>2.9237320000000002</v>
      </c>
      <c r="R1542" s="24">
        <v>1.9574609999999999</v>
      </c>
      <c r="T1542">
        <f t="shared" si="577"/>
        <v>1.9716230000000001</v>
      </c>
      <c r="U1542">
        <f t="shared" si="577"/>
        <v>1.7484860000000007</v>
      </c>
      <c r="V1542">
        <f t="shared" si="577"/>
        <v>1.2237990000000003</v>
      </c>
      <c r="W1542">
        <f t="shared" si="571"/>
        <v>0.48769499999999999</v>
      </c>
      <c r="X1542">
        <f t="shared" si="581"/>
        <v>1.3579007500000002</v>
      </c>
      <c r="Y1542">
        <f t="shared" si="582"/>
        <v>0.32970354921109951</v>
      </c>
      <c r="AA1542" s="24">
        <v>8.9751510000000003</v>
      </c>
      <c r="AB1542" s="24">
        <v>11.92474</v>
      </c>
      <c r="AC1542" s="24">
        <v>8.8983830000000008</v>
      </c>
      <c r="AD1542" s="24">
        <v>4.2530549999999998</v>
      </c>
      <c r="AF1542">
        <f t="shared" si="578"/>
        <v>2.4805169999999999</v>
      </c>
      <c r="AG1542">
        <f t="shared" si="578"/>
        <v>3.1729459999999996</v>
      </c>
      <c r="AH1542">
        <f t="shared" si="578"/>
        <v>3.4596750000000007</v>
      </c>
      <c r="AI1542">
        <f t="shared" si="572"/>
        <v>1.5553699999999999</v>
      </c>
      <c r="AJ1542">
        <f t="shared" si="583"/>
        <v>2.6671269999999998</v>
      </c>
      <c r="AK1542">
        <f t="shared" si="584"/>
        <v>0.42375426371640662</v>
      </c>
      <c r="AM1542" s="24">
        <v>9.7060150000000007</v>
      </c>
      <c r="AN1542" s="24">
        <v>10.308440999999998</v>
      </c>
      <c r="AO1542" s="24">
        <v>2.6125727000000003</v>
      </c>
      <c r="AP1542" s="24">
        <v>5.4529519999999998</v>
      </c>
      <c r="AR1542">
        <f t="shared" si="573"/>
        <v>2.032547000000001</v>
      </c>
      <c r="AS1542">
        <f t="shared" si="574"/>
        <v>2.0647760000000002</v>
      </c>
      <c r="AT1542">
        <f t="shared" si="575"/>
        <v>1.2731560000000002</v>
      </c>
      <c r="AU1542">
        <f t="shared" si="576"/>
        <v>1.590633</v>
      </c>
      <c r="AV1542">
        <f t="shared" si="585"/>
        <v>1.7402780000000004</v>
      </c>
      <c r="AW1542">
        <f t="shared" si="586"/>
        <v>0.1895865477985359</v>
      </c>
    </row>
    <row r="1543" spans="1:49" x14ac:dyDescent="0.35">
      <c r="A1543" s="24" t="s">
        <v>3175</v>
      </c>
      <c r="B1543" s="24" t="s">
        <v>3176</v>
      </c>
      <c r="C1543" s="24">
        <v>14.563887000000001</v>
      </c>
      <c r="D1543" s="24">
        <v>8.8641989999999993</v>
      </c>
      <c r="E1543" s="24">
        <v>3.2645089999999999</v>
      </c>
      <c r="F1543" s="24">
        <v>4.8121100000000006</v>
      </c>
      <c r="H1543">
        <f t="shared" si="567"/>
        <v>2.837060000000001</v>
      </c>
      <c r="I1543">
        <f t="shared" si="568"/>
        <v>2.2798939999999996</v>
      </c>
      <c r="J1543">
        <f t="shared" si="569"/>
        <v>1.323615</v>
      </c>
      <c r="K1543">
        <f t="shared" si="570"/>
        <v>1.8356650000000001</v>
      </c>
      <c r="L1543">
        <f t="shared" si="579"/>
        <v>2.0690585000000001</v>
      </c>
      <c r="M1543">
        <f t="shared" si="580"/>
        <v>0.32202955992644056</v>
      </c>
      <c r="O1543" s="24">
        <v>8.0198540000000005</v>
      </c>
      <c r="P1543" s="24">
        <v>6.9278690000000003</v>
      </c>
      <c r="Q1543" s="24">
        <v>2.9237320000000002</v>
      </c>
      <c r="R1543" s="24">
        <v>1.9574609999999999</v>
      </c>
      <c r="T1543">
        <f t="shared" si="577"/>
        <v>2.0480030000000005</v>
      </c>
      <c r="U1543">
        <f t="shared" si="577"/>
        <v>2.0403100000000007</v>
      </c>
      <c r="V1543">
        <f t="shared" si="577"/>
        <v>1.2237990000000003</v>
      </c>
      <c r="W1543">
        <f t="shared" si="571"/>
        <v>0.48769499999999999</v>
      </c>
      <c r="X1543">
        <f t="shared" si="581"/>
        <v>1.4499517500000003</v>
      </c>
      <c r="Y1543">
        <f t="shared" si="582"/>
        <v>0.37452984752250312</v>
      </c>
      <c r="AA1543" s="24">
        <v>8.9751510000000003</v>
      </c>
      <c r="AB1543" s="24">
        <v>11.927149999999999</v>
      </c>
      <c r="AC1543" s="24">
        <v>8.9044260000000008</v>
      </c>
      <c r="AD1543" s="24">
        <v>4.2530549999999998</v>
      </c>
      <c r="AF1543">
        <f t="shared" si="578"/>
        <v>2.4805169999999999</v>
      </c>
      <c r="AG1543">
        <f t="shared" si="578"/>
        <v>3.175355999999999</v>
      </c>
      <c r="AH1543">
        <f t="shared" si="578"/>
        <v>3.4657180000000007</v>
      </c>
      <c r="AI1543">
        <f t="shared" si="572"/>
        <v>1.5553699999999999</v>
      </c>
      <c r="AJ1543">
        <f t="shared" si="583"/>
        <v>2.6692402499999996</v>
      </c>
      <c r="AK1543">
        <f t="shared" si="584"/>
        <v>0.42493659895416147</v>
      </c>
      <c r="AM1543" s="24">
        <v>9.7060150000000007</v>
      </c>
      <c r="AN1543" s="24">
        <v>10.313960999999999</v>
      </c>
      <c r="AO1543" s="24">
        <v>2.6125727000000003</v>
      </c>
      <c r="AP1543" s="24">
        <v>5.4529519999999998</v>
      </c>
      <c r="AR1543">
        <f t="shared" si="573"/>
        <v>2.032547000000001</v>
      </c>
      <c r="AS1543">
        <f t="shared" si="574"/>
        <v>2.0702960000000008</v>
      </c>
      <c r="AT1543">
        <f t="shared" si="575"/>
        <v>1.2731560000000002</v>
      </c>
      <c r="AU1543">
        <f t="shared" si="576"/>
        <v>1.590633</v>
      </c>
      <c r="AV1543">
        <f t="shared" si="585"/>
        <v>1.7416580000000006</v>
      </c>
      <c r="AW1543">
        <f t="shared" si="586"/>
        <v>0.19037726142101841</v>
      </c>
    </row>
    <row r="1544" spans="1:49" x14ac:dyDescent="0.35">
      <c r="A1544" s="24" t="s">
        <v>3177</v>
      </c>
      <c r="B1544" s="24" t="s">
        <v>3178</v>
      </c>
      <c r="C1544" s="24">
        <v>14.563887000000001</v>
      </c>
      <c r="D1544" s="24">
        <v>8.8641989999999993</v>
      </c>
      <c r="E1544" s="24">
        <v>3.2715920000000001</v>
      </c>
      <c r="F1544" s="24">
        <v>4.8711720000000005</v>
      </c>
      <c r="H1544">
        <f t="shared" si="567"/>
        <v>2.837060000000001</v>
      </c>
      <c r="I1544">
        <f t="shared" si="568"/>
        <v>2.2798939999999996</v>
      </c>
      <c r="J1544">
        <f t="shared" si="569"/>
        <v>1.3306980000000002</v>
      </c>
      <c r="K1544">
        <f t="shared" si="570"/>
        <v>1.8947270000000001</v>
      </c>
      <c r="L1544">
        <f t="shared" si="579"/>
        <v>2.0855947500000003</v>
      </c>
      <c r="M1544">
        <f t="shared" si="580"/>
        <v>0.31737882486322649</v>
      </c>
      <c r="O1544" s="24">
        <v>8.0258330000000004</v>
      </c>
      <c r="P1544" s="24">
        <v>7.1071270000000002</v>
      </c>
      <c r="Q1544" s="24">
        <v>2.9237320000000002</v>
      </c>
      <c r="R1544" s="24">
        <v>1.975379</v>
      </c>
      <c r="T1544">
        <f t="shared" si="577"/>
        <v>2.0539820000000004</v>
      </c>
      <c r="U1544">
        <f t="shared" si="577"/>
        <v>2.2195680000000007</v>
      </c>
      <c r="V1544">
        <f t="shared" si="577"/>
        <v>1.2237990000000003</v>
      </c>
      <c r="W1544">
        <f t="shared" si="571"/>
        <v>0.50561300000000009</v>
      </c>
      <c r="X1544">
        <f t="shared" si="581"/>
        <v>1.5007405000000005</v>
      </c>
      <c r="Y1544">
        <f t="shared" si="582"/>
        <v>0.39683796732808119</v>
      </c>
      <c r="AA1544" s="24">
        <v>8.9751510000000003</v>
      </c>
      <c r="AB1544" s="24">
        <v>11.931559999999999</v>
      </c>
      <c r="AC1544" s="24">
        <v>8.9897530000000003</v>
      </c>
      <c r="AD1544" s="24">
        <v>4.2530549999999998</v>
      </c>
      <c r="AF1544">
        <f t="shared" si="578"/>
        <v>2.4805169999999999</v>
      </c>
      <c r="AG1544">
        <f t="shared" si="578"/>
        <v>3.179765999999999</v>
      </c>
      <c r="AH1544">
        <f t="shared" si="578"/>
        <v>3.5510450000000002</v>
      </c>
      <c r="AI1544">
        <f t="shared" si="572"/>
        <v>1.5553699999999999</v>
      </c>
      <c r="AJ1544">
        <f t="shared" si="583"/>
        <v>2.6916744999999995</v>
      </c>
      <c r="AK1544">
        <f t="shared" si="584"/>
        <v>0.43898807644864757</v>
      </c>
      <c r="AM1544" s="24">
        <v>9.7060150000000007</v>
      </c>
      <c r="AN1544" s="24">
        <v>10.313960999999999</v>
      </c>
      <c r="AO1544" s="24">
        <v>2.6125727000000003</v>
      </c>
      <c r="AP1544" s="24">
        <v>5.4529519999999998</v>
      </c>
      <c r="AR1544">
        <f t="shared" si="573"/>
        <v>2.032547000000001</v>
      </c>
      <c r="AS1544">
        <f t="shared" si="574"/>
        <v>2.0702960000000008</v>
      </c>
      <c r="AT1544">
        <f t="shared" si="575"/>
        <v>1.2731560000000002</v>
      </c>
      <c r="AU1544">
        <f t="shared" si="576"/>
        <v>1.590633</v>
      </c>
      <c r="AV1544">
        <f t="shared" si="585"/>
        <v>1.7416580000000006</v>
      </c>
      <c r="AW1544">
        <f t="shared" si="586"/>
        <v>0.19037726142101841</v>
      </c>
    </row>
    <row r="1545" spans="1:49" x14ac:dyDescent="0.35">
      <c r="A1545" s="24" t="s">
        <v>3179</v>
      </c>
      <c r="B1545" s="24" t="s">
        <v>3180</v>
      </c>
      <c r="C1545" s="24">
        <v>14.596146999999998</v>
      </c>
      <c r="D1545" s="24">
        <v>8.8641989999999993</v>
      </c>
      <c r="E1545" s="24">
        <v>3.2826070000000001</v>
      </c>
      <c r="F1545" s="24">
        <v>4.9588800000000006</v>
      </c>
      <c r="H1545">
        <f t="shared" si="567"/>
        <v>2.8693199999999983</v>
      </c>
      <c r="I1545">
        <f t="shared" si="568"/>
        <v>2.2798939999999996</v>
      </c>
      <c r="J1545">
        <f t="shared" si="569"/>
        <v>1.3417130000000002</v>
      </c>
      <c r="K1545">
        <f t="shared" si="570"/>
        <v>1.9824350000000002</v>
      </c>
      <c r="L1545">
        <f t="shared" si="579"/>
        <v>2.1183404999999995</v>
      </c>
      <c r="M1545">
        <f t="shared" si="580"/>
        <v>0.31776436781953699</v>
      </c>
      <c r="O1545" s="24">
        <v>8.0258330000000004</v>
      </c>
      <c r="P1545" s="24">
        <v>7.1171730000000002</v>
      </c>
      <c r="Q1545" s="24">
        <v>2.9237320000000002</v>
      </c>
      <c r="R1545" s="24">
        <v>2.033077</v>
      </c>
      <c r="T1545">
        <f t="shared" si="577"/>
        <v>2.0539820000000004</v>
      </c>
      <c r="U1545">
        <f t="shared" si="577"/>
        <v>2.2296140000000007</v>
      </c>
      <c r="V1545">
        <f t="shared" si="577"/>
        <v>1.2237990000000003</v>
      </c>
      <c r="W1545">
        <f t="shared" si="571"/>
        <v>0.56331100000000012</v>
      </c>
      <c r="X1545">
        <f t="shared" si="581"/>
        <v>1.5176765000000003</v>
      </c>
      <c r="Y1545">
        <f t="shared" si="582"/>
        <v>0.3863996296833328</v>
      </c>
      <c r="AA1545" s="24">
        <v>9.0585710000000006</v>
      </c>
      <c r="AB1545" s="24">
        <v>11.931559999999999</v>
      </c>
      <c r="AC1545" s="24">
        <v>9.0996159999999993</v>
      </c>
      <c r="AD1545" s="24">
        <v>4.2530549999999998</v>
      </c>
      <c r="AF1545">
        <f t="shared" si="578"/>
        <v>2.5639370000000001</v>
      </c>
      <c r="AG1545">
        <f t="shared" si="578"/>
        <v>3.179765999999999</v>
      </c>
      <c r="AH1545">
        <f t="shared" si="578"/>
        <v>3.6609079999999992</v>
      </c>
      <c r="AI1545">
        <f t="shared" si="572"/>
        <v>1.5553699999999999</v>
      </c>
      <c r="AJ1545">
        <f t="shared" si="583"/>
        <v>2.7399952499999998</v>
      </c>
      <c r="AK1545">
        <f t="shared" si="584"/>
        <v>0.4542220543594972</v>
      </c>
      <c r="AM1545" s="24">
        <v>9.7060150000000007</v>
      </c>
      <c r="AN1545" s="24">
        <v>10.313960999999999</v>
      </c>
      <c r="AO1545" s="24">
        <v>2.6125727000000003</v>
      </c>
      <c r="AP1545" s="24">
        <v>5.4529519999999998</v>
      </c>
      <c r="AR1545">
        <f t="shared" si="573"/>
        <v>2.032547000000001</v>
      </c>
      <c r="AS1545">
        <f t="shared" si="574"/>
        <v>2.0702960000000008</v>
      </c>
      <c r="AT1545">
        <f t="shared" si="575"/>
        <v>1.2731560000000002</v>
      </c>
      <c r="AU1545">
        <f t="shared" si="576"/>
        <v>1.590633</v>
      </c>
      <c r="AV1545">
        <f t="shared" si="585"/>
        <v>1.7416580000000006</v>
      </c>
      <c r="AW1545">
        <f t="shared" si="586"/>
        <v>0.19037726142101841</v>
      </c>
    </row>
    <row r="1546" spans="1:49" x14ac:dyDescent="0.35">
      <c r="A1546" s="24" t="s">
        <v>3181</v>
      </c>
      <c r="B1546" s="24" t="s">
        <v>3182</v>
      </c>
      <c r="C1546" s="24">
        <v>14.667297000000001</v>
      </c>
      <c r="D1546" s="24">
        <v>8.8804200000000009</v>
      </c>
      <c r="E1546" s="24">
        <v>3.293622</v>
      </c>
      <c r="F1546" s="24">
        <v>4.9789630000000002</v>
      </c>
      <c r="H1546">
        <f t="shared" si="567"/>
        <v>2.9404700000000012</v>
      </c>
      <c r="I1546">
        <f t="shared" si="568"/>
        <v>2.2961150000000012</v>
      </c>
      <c r="J1546">
        <f t="shared" si="569"/>
        <v>1.3527280000000002</v>
      </c>
      <c r="K1546">
        <f t="shared" si="570"/>
        <v>2.0025179999999998</v>
      </c>
      <c r="L1546">
        <f t="shared" si="579"/>
        <v>2.1479577500000007</v>
      </c>
      <c r="M1546">
        <f t="shared" si="580"/>
        <v>0.32959183258650276</v>
      </c>
      <c r="O1546" s="24">
        <v>8.0258330000000004</v>
      </c>
      <c r="P1546" s="24">
        <v>7.1576649999999997</v>
      </c>
      <c r="Q1546" s="24">
        <v>2.9237320000000002</v>
      </c>
      <c r="R1546" s="24">
        <v>2.0833360000000001</v>
      </c>
      <c r="T1546">
        <f t="shared" si="577"/>
        <v>2.0539820000000004</v>
      </c>
      <c r="U1546">
        <f t="shared" si="577"/>
        <v>2.2701060000000002</v>
      </c>
      <c r="V1546">
        <f t="shared" si="577"/>
        <v>1.2237990000000003</v>
      </c>
      <c r="W1546">
        <f t="shared" si="571"/>
        <v>0.61357000000000017</v>
      </c>
      <c r="X1546">
        <f t="shared" si="581"/>
        <v>1.5403642500000003</v>
      </c>
      <c r="Y1546">
        <f t="shared" si="582"/>
        <v>0.38247955872925965</v>
      </c>
      <c r="AA1546" s="24">
        <v>9.2293640000000003</v>
      </c>
      <c r="AB1546" s="24">
        <v>11.931559999999999</v>
      </c>
      <c r="AC1546" s="24">
        <v>9.209479</v>
      </c>
      <c r="AD1546" s="24">
        <v>4.2530549999999998</v>
      </c>
      <c r="AF1546">
        <f t="shared" si="578"/>
        <v>2.7347299999999999</v>
      </c>
      <c r="AG1546">
        <f t="shared" si="578"/>
        <v>3.179765999999999</v>
      </c>
      <c r="AH1546">
        <f t="shared" si="578"/>
        <v>3.7707709999999999</v>
      </c>
      <c r="AI1546">
        <f t="shared" si="572"/>
        <v>1.5553699999999999</v>
      </c>
      <c r="AJ1546">
        <f t="shared" si="583"/>
        <v>2.8101592499999999</v>
      </c>
      <c r="AK1546">
        <f t="shared" si="584"/>
        <v>0.46900335087242412</v>
      </c>
      <c r="AM1546" s="24">
        <v>9.7060150000000007</v>
      </c>
      <c r="AN1546" s="24">
        <v>10.313960999999999</v>
      </c>
      <c r="AO1546" s="24">
        <v>2.6125727000000003</v>
      </c>
      <c r="AP1546" s="24">
        <v>5.4529519999999998</v>
      </c>
      <c r="AR1546">
        <f t="shared" si="573"/>
        <v>2.032547000000001</v>
      </c>
      <c r="AS1546">
        <f t="shared" si="574"/>
        <v>2.0702960000000008</v>
      </c>
      <c r="AT1546">
        <f t="shared" si="575"/>
        <v>1.2731560000000002</v>
      </c>
      <c r="AU1546">
        <f t="shared" si="576"/>
        <v>1.590633</v>
      </c>
      <c r="AV1546">
        <f t="shared" si="585"/>
        <v>1.7416580000000006</v>
      </c>
      <c r="AW1546">
        <f t="shared" si="586"/>
        <v>0.19037726142101841</v>
      </c>
    </row>
    <row r="1547" spans="1:49" x14ac:dyDescent="0.35">
      <c r="A1547" s="24" t="s">
        <v>3183</v>
      </c>
      <c r="B1547" s="24" t="s">
        <v>3184</v>
      </c>
      <c r="C1547" s="24">
        <v>14.738537000000001</v>
      </c>
      <c r="D1547" s="24">
        <v>9.0074299999999994</v>
      </c>
      <c r="E1547" s="24">
        <v>3.3010969999999999</v>
      </c>
      <c r="F1547" s="24">
        <v>4.9834330000000007</v>
      </c>
      <c r="H1547">
        <f t="shared" si="567"/>
        <v>3.0117100000000008</v>
      </c>
      <c r="I1547">
        <f t="shared" si="568"/>
        <v>2.4231249999999998</v>
      </c>
      <c r="J1547">
        <f t="shared" si="569"/>
        <v>1.3602030000000001</v>
      </c>
      <c r="K1547">
        <f t="shared" si="570"/>
        <v>2.0069880000000002</v>
      </c>
      <c r="L1547">
        <f t="shared" si="579"/>
        <v>2.2005065000000004</v>
      </c>
      <c r="M1547">
        <f t="shared" si="580"/>
        <v>0.34775104803448587</v>
      </c>
      <c r="O1547" s="24">
        <v>8.0258330000000004</v>
      </c>
      <c r="P1547" s="24">
        <v>7.1786069999999995</v>
      </c>
      <c r="Q1547" s="24">
        <v>2.9237320000000002</v>
      </c>
      <c r="R1547" s="24">
        <v>2.0893700000000002</v>
      </c>
      <c r="T1547">
        <f t="shared" si="577"/>
        <v>2.0539820000000004</v>
      </c>
      <c r="U1547">
        <f t="shared" si="577"/>
        <v>2.291048</v>
      </c>
      <c r="V1547">
        <f t="shared" si="577"/>
        <v>1.2237990000000003</v>
      </c>
      <c r="W1547">
        <f t="shared" si="571"/>
        <v>0.61960400000000027</v>
      </c>
      <c r="X1547">
        <f t="shared" si="581"/>
        <v>1.5471082500000004</v>
      </c>
      <c r="Y1547">
        <f t="shared" si="582"/>
        <v>0.3846167307607174</v>
      </c>
      <c r="AA1547" s="24">
        <v>9.3239000000000001</v>
      </c>
      <c r="AB1547" s="24">
        <v>11.931559999999999</v>
      </c>
      <c r="AC1547" s="24">
        <v>9.2998949999999994</v>
      </c>
      <c r="AD1547" s="24">
        <v>4.2946369999999998</v>
      </c>
      <c r="AF1547">
        <f t="shared" si="578"/>
        <v>2.8292659999999996</v>
      </c>
      <c r="AG1547">
        <f t="shared" si="578"/>
        <v>3.179765999999999</v>
      </c>
      <c r="AH1547">
        <f t="shared" si="578"/>
        <v>3.8611869999999993</v>
      </c>
      <c r="AI1547">
        <f t="shared" si="572"/>
        <v>1.5969519999999999</v>
      </c>
      <c r="AJ1547">
        <f t="shared" si="583"/>
        <v>2.8667927499999997</v>
      </c>
      <c r="AK1547">
        <f t="shared" si="584"/>
        <v>0.4744010229555039</v>
      </c>
      <c r="AM1547" s="24">
        <v>9.7060150000000007</v>
      </c>
      <c r="AN1547" s="24">
        <v>10.313960999999999</v>
      </c>
      <c r="AO1547" s="24">
        <v>2.6307347000000001</v>
      </c>
      <c r="AP1547" s="24">
        <v>5.4529519999999998</v>
      </c>
      <c r="AR1547">
        <f t="shared" si="573"/>
        <v>2.032547000000001</v>
      </c>
      <c r="AS1547">
        <f t="shared" si="574"/>
        <v>2.0702960000000008</v>
      </c>
      <c r="AT1547">
        <f t="shared" si="575"/>
        <v>1.291318</v>
      </c>
      <c r="AU1547">
        <f t="shared" si="576"/>
        <v>1.590633</v>
      </c>
      <c r="AV1547">
        <f t="shared" si="585"/>
        <v>1.7461985000000007</v>
      </c>
      <c r="AW1547">
        <f t="shared" si="586"/>
        <v>0.1866707321794622</v>
      </c>
    </row>
    <row r="1548" spans="1:49" x14ac:dyDescent="0.35">
      <c r="A1548" s="24" t="s">
        <v>3185</v>
      </c>
      <c r="B1548" s="24" t="s">
        <v>3186</v>
      </c>
      <c r="C1548" s="24">
        <v>14.809777</v>
      </c>
      <c r="D1548" s="24">
        <v>9.1229659999999981</v>
      </c>
      <c r="E1548" s="24">
        <v>3.3013140000000001</v>
      </c>
      <c r="F1548" s="24">
        <v>5.0466410000000002</v>
      </c>
      <c r="H1548">
        <f t="shared" si="567"/>
        <v>3.0829500000000003</v>
      </c>
      <c r="I1548">
        <f t="shared" si="568"/>
        <v>2.5386609999999985</v>
      </c>
      <c r="J1548">
        <f t="shared" si="569"/>
        <v>1.3604200000000002</v>
      </c>
      <c r="K1548">
        <f t="shared" si="570"/>
        <v>2.0701959999999997</v>
      </c>
      <c r="L1548">
        <f t="shared" si="579"/>
        <v>2.2630567499999996</v>
      </c>
      <c r="M1548">
        <f t="shared" si="580"/>
        <v>0.36516332137765783</v>
      </c>
      <c r="O1548" s="24">
        <v>8.0258330000000004</v>
      </c>
      <c r="P1548" s="24">
        <v>7.1786069999999995</v>
      </c>
      <c r="Q1548" s="24">
        <v>2.9237320000000002</v>
      </c>
      <c r="R1548" s="24">
        <v>2.0893700000000002</v>
      </c>
      <c r="T1548">
        <f t="shared" si="577"/>
        <v>2.0539820000000004</v>
      </c>
      <c r="U1548">
        <f t="shared" si="577"/>
        <v>2.291048</v>
      </c>
      <c r="V1548">
        <f t="shared" si="577"/>
        <v>1.2237990000000003</v>
      </c>
      <c r="W1548">
        <f t="shared" si="571"/>
        <v>0.61960400000000027</v>
      </c>
      <c r="X1548">
        <f t="shared" si="581"/>
        <v>1.5471082500000004</v>
      </c>
      <c r="Y1548">
        <f t="shared" si="582"/>
        <v>0.3846167307607174</v>
      </c>
      <c r="AA1548" s="24">
        <v>9.3241589999999999</v>
      </c>
      <c r="AB1548" s="24">
        <v>11.931559999999999</v>
      </c>
      <c r="AC1548" s="24">
        <v>9.3089060000000003</v>
      </c>
      <c r="AD1548" s="24">
        <v>4.3876220000000004</v>
      </c>
      <c r="AF1548">
        <f t="shared" si="578"/>
        <v>2.8295249999999994</v>
      </c>
      <c r="AG1548">
        <f t="shared" si="578"/>
        <v>3.179765999999999</v>
      </c>
      <c r="AH1548">
        <f t="shared" si="578"/>
        <v>3.8701980000000002</v>
      </c>
      <c r="AI1548">
        <f t="shared" si="572"/>
        <v>1.6899370000000005</v>
      </c>
      <c r="AJ1548">
        <f t="shared" si="583"/>
        <v>2.8923565</v>
      </c>
      <c r="AK1548">
        <f t="shared" si="584"/>
        <v>0.45538799127639479</v>
      </c>
      <c r="AM1548" s="24">
        <v>9.7060150000000007</v>
      </c>
      <c r="AN1548" s="24">
        <v>10.313960999999999</v>
      </c>
      <c r="AO1548" s="24">
        <v>2.6940527000000003</v>
      </c>
      <c r="AP1548" s="24">
        <v>5.4529519999999998</v>
      </c>
      <c r="AR1548">
        <f t="shared" si="573"/>
        <v>2.032547000000001</v>
      </c>
      <c r="AS1548">
        <f t="shared" si="574"/>
        <v>2.0702960000000008</v>
      </c>
      <c r="AT1548">
        <f t="shared" si="575"/>
        <v>1.3546360000000002</v>
      </c>
      <c r="AU1548">
        <f t="shared" si="576"/>
        <v>1.590633</v>
      </c>
      <c r="AV1548">
        <f t="shared" si="585"/>
        <v>1.7620280000000004</v>
      </c>
      <c r="AW1548">
        <f t="shared" si="586"/>
        <v>0.17405798288549382</v>
      </c>
    </row>
    <row r="1549" spans="1:49" x14ac:dyDescent="0.35">
      <c r="A1549" s="24" t="s">
        <v>3187</v>
      </c>
      <c r="B1549" s="24" t="s">
        <v>3188</v>
      </c>
      <c r="C1549" s="24">
        <v>14.861426999999999</v>
      </c>
      <c r="D1549" s="24">
        <v>9.1545890000000014</v>
      </c>
      <c r="E1549" s="24">
        <v>3.3013140000000001</v>
      </c>
      <c r="F1549" s="24">
        <v>5.1363539999999999</v>
      </c>
      <c r="H1549">
        <f t="shared" si="567"/>
        <v>3.1345999999999989</v>
      </c>
      <c r="I1549">
        <f t="shared" si="568"/>
        <v>2.5702840000000018</v>
      </c>
      <c r="J1549">
        <f t="shared" si="569"/>
        <v>1.3604200000000002</v>
      </c>
      <c r="K1549">
        <f t="shared" si="570"/>
        <v>2.1599089999999994</v>
      </c>
      <c r="L1549">
        <f t="shared" si="579"/>
        <v>2.30630325</v>
      </c>
      <c r="M1549">
        <f t="shared" si="580"/>
        <v>0.37326127371841805</v>
      </c>
      <c r="O1549" s="24">
        <v>8.0479050000000001</v>
      </c>
      <c r="P1549" s="24">
        <v>7.1786069999999995</v>
      </c>
      <c r="Q1549" s="24">
        <v>2.9237320000000002</v>
      </c>
      <c r="R1549" s="24">
        <v>2.0893700000000002</v>
      </c>
      <c r="T1549">
        <f t="shared" si="577"/>
        <v>2.0760540000000001</v>
      </c>
      <c r="U1549">
        <f t="shared" si="577"/>
        <v>2.291048</v>
      </c>
      <c r="V1549">
        <f t="shared" si="577"/>
        <v>1.2237990000000003</v>
      </c>
      <c r="W1549">
        <f t="shared" si="571"/>
        <v>0.61960400000000027</v>
      </c>
      <c r="X1549">
        <f t="shared" si="581"/>
        <v>1.5526262500000003</v>
      </c>
      <c r="Y1549">
        <f t="shared" si="582"/>
        <v>0.38707247057029959</v>
      </c>
      <c r="AA1549" s="24">
        <v>9.3241589999999999</v>
      </c>
      <c r="AB1549" s="24">
        <v>11.931559999999999</v>
      </c>
      <c r="AC1549" s="24">
        <v>9.3089060000000003</v>
      </c>
      <c r="AD1549" s="24">
        <v>4.4807480000000002</v>
      </c>
      <c r="AF1549">
        <f t="shared" si="578"/>
        <v>2.8295249999999994</v>
      </c>
      <c r="AG1549">
        <f t="shared" si="578"/>
        <v>3.179765999999999</v>
      </c>
      <c r="AH1549">
        <f t="shared" si="578"/>
        <v>3.8701980000000002</v>
      </c>
      <c r="AI1549">
        <f t="shared" si="572"/>
        <v>1.7830630000000003</v>
      </c>
      <c r="AJ1549">
        <f t="shared" si="583"/>
        <v>2.915638</v>
      </c>
      <c r="AK1549">
        <f t="shared" si="584"/>
        <v>0.43503735216817918</v>
      </c>
      <c r="AM1549" s="24">
        <v>9.7060150000000007</v>
      </c>
      <c r="AN1549" s="24">
        <v>10.313960999999999</v>
      </c>
      <c r="AO1549" s="24">
        <v>2.7503647</v>
      </c>
      <c r="AP1549" s="24">
        <v>5.4529519999999998</v>
      </c>
      <c r="AR1549">
        <f t="shared" si="573"/>
        <v>2.032547000000001</v>
      </c>
      <c r="AS1549">
        <f t="shared" si="574"/>
        <v>2.0702960000000008</v>
      </c>
      <c r="AT1549">
        <f t="shared" si="575"/>
        <v>1.4109479999999999</v>
      </c>
      <c r="AU1549">
        <f t="shared" si="576"/>
        <v>1.590633</v>
      </c>
      <c r="AV1549">
        <f t="shared" si="585"/>
        <v>1.7761060000000004</v>
      </c>
      <c r="AW1549">
        <f t="shared" si="586"/>
        <v>0.16331216051731509</v>
      </c>
    </row>
    <row r="1550" spans="1:49" x14ac:dyDescent="0.35">
      <c r="A1550" s="24" t="s">
        <v>3189</v>
      </c>
      <c r="B1550" s="24" t="s">
        <v>3190</v>
      </c>
      <c r="C1550" s="24">
        <v>14.863807000000001</v>
      </c>
      <c r="D1550" s="24">
        <v>9.1685480000000013</v>
      </c>
      <c r="E1550" s="24">
        <v>3.3013140000000001</v>
      </c>
      <c r="F1550" s="24">
        <v>5.1637210000000007</v>
      </c>
      <c r="H1550">
        <f t="shared" si="567"/>
        <v>3.1369800000000012</v>
      </c>
      <c r="I1550">
        <f t="shared" si="568"/>
        <v>2.5842430000000016</v>
      </c>
      <c r="J1550">
        <f t="shared" si="569"/>
        <v>1.3604200000000002</v>
      </c>
      <c r="K1550">
        <f t="shared" si="570"/>
        <v>2.1872760000000002</v>
      </c>
      <c r="L1550">
        <f t="shared" si="579"/>
        <v>2.317229750000001</v>
      </c>
      <c r="M1550">
        <f t="shared" si="580"/>
        <v>0.37368206438146823</v>
      </c>
      <c r="O1550" s="24">
        <v>8.1248559999999994</v>
      </c>
      <c r="P1550" s="24">
        <v>7.1786069999999995</v>
      </c>
      <c r="Q1550" s="24">
        <v>2.9237320000000002</v>
      </c>
      <c r="R1550" s="24">
        <v>2.0893700000000002</v>
      </c>
      <c r="T1550">
        <f t="shared" si="577"/>
        <v>2.1530049999999994</v>
      </c>
      <c r="U1550">
        <f t="shared" si="577"/>
        <v>2.291048</v>
      </c>
      <c r="V1550">
        <f t="shared" si="577"/>
        <v>1.2237990000000003</v>
      </c>
      <c r="W1550">
        <f t="shared" si="571"/>
        <v>0.61960400000000027</v>
      </c>
      <c r="X1550">
        <f t="shared" si="581"/>
        <v>1.5718640000000001</v>
      </c>
      <c r="Y1550">
        <f t="shared" si="582"/>
        <v>0.39611644327162981</v>
      </c>
      <c r="AA1550" s="24">
        <v>9.3241589999999999</v>
      </c>
      <c r="AB1550" s="24">
        <v>11.931559999999999</v>
      </c>
      <c r="AC1550" s="24">
        <v>9.3089060000000003</v>
      </c>
      <c r="AD1550" s="24">
        <v>4.5528680000000001</v>
      </c>
      <c r="AF1550">
        <f t="shared" si="578"/>
        <v>2.8295249999999994</v>
      </c>
      <c r="AG1550">
        <f t="shared" si="578"/>
        <v>3.179765999999999</v>
      </c>
      <c r="AH1550">
        <f t="shared" si="578"/>
        <v>3.8701980000000002</v>
      </c>
      <c r="AI1550">
        <f t="shared" si="572"/>
        <v>1.8551830000000002</v>
      </c>
      <c r="AJ1550">
        <f t="shared" si="583"/>
        <v>2.9336679999999999</v>
      </c>
      <c r="AK1550">
        <f t="shared" si="584"/>
        <v>0.41948662336420212</v>
      </c>
      <c r="AM1550" s="24">
        <v>9.7060150000000007</v>
      </c>
      <c r="AN1550" s="24">
        <v>10.313960999999999</v>
      </c>
      <c r="AO1550" s="24">
        <v>2.7576447000000002</v>
      </c>
      <c r="AP1550" s="24">
        <v>5.4529519999999998</v>
      </c>
      <c r="AR1550">
        <f t="shared" si="573"/>
        <v>2.032547000000001</v>
      </c>
      <c r="AS1550">
        <f t="shared" si="574"/>
        <v>2.0702960000000008</v>
      </c>
      <c r="AT1550">
        <f t="shared" si="575"/>
        <v>1.418228</v>
      </c>
      <c r="AU1550">
        <f t="shared" si="576"/>
        <v>1.590633</v>
      </c>
      <c r="AV1550">
        <f t="shared" si="585"/>
        <v>1.7779260000000003</v>
      </c>
      <c r="AW1550">
        <f t="shared" si="586"/>
        <v>0.16196022906720087</v>
      </c>
    </row>
    <row r="1551" spans="1:49" x14ac:dyDescent="0.35">
      <c r="A1551" s="24" t="s">
        <v>3191</v>
      </c>
      <c r="B1551" s="24" t="s">
        <v>3192</v>
      </c>
      <c r="C1551" s="24">
        <v>14.863807000000001</v>
      </c>
      <c r="D1551" s="24">
        <v>9.170259999999999</v>
      </c>
      <c r="E1551" s="24">
        <v>3.3013140000000001</v>
      </c>
      <c r="F1551" s="24">
        <v>5.1676989999999998</v>
      </c>
      <c r="H1551">
        <f t="shared" si="567"/>
        <v>3.1369800000000012</v>
      </c>
      <c r="I1551">
        <f t="shared" si="568"/>
        <v>2.5859549999999993</v>
      </c>
      <c r="J1551">
        <f t="shared" si="569"/>
        <v>1.3604200000000002</v>
      </c>
      <c r="K1551">
        <f t="shared" si="570"/>
        <v>2.1912539999999994</v>
      </c>
      <c r="L1551">
        <f t="shared" si="579"/>
        <v>2.31865225</v>
      </c>
      <c r="M1551">
        <f t="shared" si="580"/>
        <v>0.37366991066322519</v>
      </c>
      <c r="O1551" s="24">
        <v>8.1681229999999996</v>
      </c>
      <c r="P1551" s="24">
        <v>7.1786069999999995</v>
      </c>
      <c r="Q1551" s="24">
        <v>2.9237320000000002</v>
      </c>
      <c r="R1551" s="24">
        <v>2.092746</v>
      </c>
      <c r="T1551">
        <f t="shared" si="577"/>
        <v>2.1962719999999996</v>
      </c>
      <c r="U1551">
        <f t="shared" si="577"/>
        <v>2.291048</v>
      </c>
      <c r="V1551">
        <f t="shared" si="577"/>
        <v>1.2237990000000003</v>
      </c>
      <c r="W1551">
        <f t="shared" si="571"/>
        <v>0.62298000000000009</v>
      </c>
      <c r="X1551">
        <f t="shared" si="581"/>
        <v>1.58352475</v>
      </c>
      <c r="Y1551">
        <f t="shared" si="582"/>
        <v>0.40084256818593472</v>
      </c>
      <c r="AA1551" s="24">
        <v>9.3241589999999999</v>
      </c>
      <c r="AB1551" s="24">
        <v>11.931559999999999</v>
      </c>
      <c r="AC1551" s="24">
        <v>9.342841</v>
      </c>
      <c r="AD1551" s="24">
        <v>4.5578880000000002</v>
      </c>
      <c r="AF1551">
        <f t="shared" si="578"/>
        <v>2.8295249999999994</v>
      </c>
      <c r="AG1551">
        <f t="shared" si="578"/>
        <v>3.179765999999999</v>
      </c>
      <c r="AH1551">
        <f t="shared" si="578"/>
        <v>3.9041329999999999</v>
      </c>
      <c r="AI1551">
        <f t="shared" si="572"/>
        <v>1.8602030000000003</v>
      </c>
      <c r="AJ1551">
        <f t="shared" si="583"/>
        <v>2.9434067499999998</v>
      </c>
      <c r="AK1551">
        <f t="shared" si="584"/>
        <v>0.42477053015880822</v>
      </c>
      <c r="AM1551" s="24">
        <v>9.7073970000000003</v>
      </c>
      <c r="AN1551" s="24">
        <v>10.313960999999999</v>
      </c>
      <c r="AO1551" s="24">
        <v>2.7576447000000002</v>
      </c>
      <c r="AP1551" s="24">
        <v>5.4529519999999998</v>
      </c>
      <c r="AR1551">
        <f t="shared" si="573"/>
        <v>2.0339290000000005</v>
      </c>
      <c r="AS1551">
        <f t="shared" si="574"/>
        <v>2.0702960000000008</v>
      </c>
      <c r="AT1551">
        <f t="shared" si="575"/>
        <v>1.418228</v>
      </c>
      <c r="AU1551">
        <f t="shared" si="576"/>
        <v>1.590633</v>
      </c>
      <c r="AV1551">
        <f t="shared" si="585"/>
        <v>1.7782715000000002</v>
      </c>
      <c r="AW1551">
        <f t="shared" si="586"/>
        <v>0.16214155196437671</v>
      </c>
    </row>
    <row r="1552" spans="1:49" x14ac:dyDescent="0.35">
      <c r="A1552" s="24" t="s">
        <v>3193</v>
      </c>
      <c r="B1552" s="24" t="s">
        <v>3194</v>
      </c>
      <c r="C1552" s="24">
        <v>14.863807000000001</v>
      </c>
      <c r="D1552" s="24">
        <v>9.170259999999999</v>
      </c>
      <c r="E1552" s="24">
        <v>3.3013140000000001</v>
      </c>
      <c r="F1552" s="24">
        <v>5.1676989999999998</v>
      </c>
      <c r="H1552">
        <f t="shared" si="567"/>
        <v>3.1369800000000012</v>
      </c>
      <c r="I1552">
        <f t="shared" si="568"/>
        <v>2.5859549999999993</v>
      </c>
      <c r="J1552">
        <f t="shared" si="569"/>
        <v>1.3604200000000002</v>
      </c>
      <c r="K1552">
        <f t="shared" si="570"/>
        <v>2.1912539999999994</v>
      </c>
      <c r="L1552">
        <f t="shared" si="579"/>
        <v>2.31865225</v>
      </c>
      <c r="M1552">
        <f t="shared" si="580"/>
        <v>0.37366991066322519</v>
      </c>
      <c r="O1552" s="24">
        <v>8.1682030000000001</v>
      </c>
      <c r="P1552" s="24">
        <v>7.1786069999999995</v>
      </c>
      <c r="Q1552" s="24">
        <v>2.9237320000000002</v>
      </c>
      <c r="R1552" s="24">
        <v>2.0959050000000001</v>
      </c>
      <c r="T1552">
        <f t="shared" si="577"/>
        <v>2.1963520000000001</v>
      </c>
      <c r="U1552">
        <f t="shared" si="577"/>
        <v>2.291048</v>
      </c>
      <c r="V1552">
        <f t="shared" si="577"/>
        <v>1.2237990000000003</v>
      </c>
      <c r="W1552">
        <f t="shared" si="571"/>
        <v>0.62613900000000022</v>
      </c>
      <c r="X1552">
        <f t="shared" si="581"/>
        <v>1.5843345000000002</v>
      </c>
      <c r="Y1552">
        <f t="shared" si="582"/>
        <v>0.40022221477251413</v>
      </c>
      <c r="AA1552" s="24">
        <v>9.3241589999999999</v>
      </c>
      <c r="AB1552" s="24">
        <v>11.931559999999999</v>
      </c>
      <c r="AC1552" s="24">
        <v>9.3890619999999991</v>
      </c>
      <c r="AD1552" s="24">
        <v>4.5578880000000002</v>
      </c>
      <c r="AF1552">
        <f t="shared" si="578"/>
        <v>2.8295249999999994</v>
      </c>
      <c r="AG1552">
        <f t="shared" si="578"/>
        <v>3.179765999999999</v>
      </c>
      <c r="AH1552">
        <f t="shared" si="578"/>
        <v>3.950353999999999</v>
      </c>
      <c r="AI1552">
        <f t="shared" si="572"/>
        <v>1.8602030000000003</v>
      </c>
      <c r="AJ1552">
        <f t="shared" si="583"/>
        <v>2.9549619999999996</v>
      </c>
      <c r="AK1552">
        <f t="shared" si="584"/>
        <v>0.43354870748375257</v>
      </c>
      <c r="AM1552" s="24">
        <v>9.7982429999999994</v>
      </c>
      <c r="AN1552" s="24">
        <v>10.313960999999999</v>
      </c>
      <c r="AO1552" s="24">
        <v>2.7576447000000002</v>
      </c>
      <c r="AP1552" s="24">
        <v>5.4529519999999998</v>
      </c>
      <c r="AR1552">
        <f t="shared" si="573"/>
        <v>2.1247749999999996</v>
      </c>
      <c r="AS1552">
        <f t="shared" si="574"/>
        <v>2.0702960000000008</v>
      </c>
      <c r="AT1552">
        <f t="shared" si="575"/>
        <v>1.418228</v>
      </c>
      <c r="AU1552">
        <f t="shared" si="576"/>
        <v>1.590633</v>
      </c>
      <c r="AV1552">
        <f t="shared" si="585"/>
        <v>1.800983</v>
      </c>
      <c r="AW1552">
        <f t="shared" si="586"/>
        <v>0.17514738169086871</v>
      </c>
    </row>
    <row r="1553" spans="1:49" x14ac:dyDescent="0.35">
      <c r="A1553" s="24" t="s">
        <v>3195</v>
      </c>
      <c r="B1553" s="24" t="s">
        <v>3196</v>
      </c>
      <c r="C1553" s="24">
        <v>14.863807000000001</v>
      </c>
      <c r="D1553" s="24">
        <v>9.170259999999999</v>
      </c>
      <c r="E1553" s="24">
        <v>3.3013140000000001</v>
      </c>
      <c r="F1553" s="24">
        <v>5.1676989999999998</v>
      </c>
      <c r="H1553">
        <f t="shared" si="567"/>
        <v>3.1369800000000012</v>
      </c>
      <c r="I1553">
        <f t="shared" si="568"/>
        <v>2.5859549999999993</v>
      </c>
      <c r="J1553">
        <f t="shared" si="569"/>
        <v>1.3604200000000002</v>
      </c>
      <c r="K1553">
        <f t="shared" si="570"/>
        <v>2.1912539999999994</v>
      </c>
      <c r="L1553">
        <f t="shared" si="579"/>
        <v>2.31865225</v>
      </c>
      <c r="M1553">
        <f t="shared" si="580"/>
        <v>0.37366991066322519</v>
      </c>
      <c r="O1553" s="24">
        <v>8.1682030000000001</v>
      </c>
      <c r="P1553" s="24">
        <v>7.1786069999999995</v>
      </c>
      <c r="Q1553" s="24">
        <v>2.9237320000000002</v>
      </c>
      <c r="R1553" s="24">
        <v>2.0959050000000001</v>
      </c>
      <c r="T1553">
        <f t="shared" si="577"/>
        <v>2.1963520000000001</v>
      </c>
      <c r="U1553">
        <f t="shared" si="577"/>
        <v>2.291048</v>
      </c>
      <c r="V1553">
        <f t="shared" si="577"/>
        <v>1.2237990000000003</v>
      </c>
      <c r="W1553">
        <f t="shared" si="571"/>
        <v>0.62613900000000022</v>
      </c>
      <c r="X1553">
        <f t="shared" si="581"/>
        <v>1.5843345000000002</v>
      </c>
      <c r="Y1553">
        <f t="shared" si="582"/>
        <v>0.40022221477251413</v>
      </c>
      <c r="AA1553" s="24">
        <v>9.3241589999999999</v>
      </c>
      <c r="AB1553" s="24">
        <v>11.944380000000001</v>
      </c>
      <c r="AC1553" s="24">
        <v>9.3914179999999998</v>
      </c>
      <c r="AD1553" s="24">
        <v>4.5578880000000002</v>
      </c>
      <c r="AF1553">
        <f t="shared" si="578"/>
        <v>2.8295249999999994</v>
      </c>
      <c r="AG1553">
        <f t="shared" si="578"/>
        <v>3.1925860000000004</v>
      </c>
      <c r="AH1553">
        <f t="shared" si="578"/>
        <v>3.9527099999999997</v>
      </c>
      <c r="AI1553">
        <f t="shared" si="572"/>
        <v>1.8602030000000003</v>
      </c>
      <c r="AJ1553">
        <f t="shared" si="583"/>
        <v>2.9587559999999997</v>
      </c>
      <c r="AK1553">
        <f t="shared" si="584"/>
        <v>0.43456303418740844</v>
      </c>
      <c r="AM1553" s="24">
        <v>9.9427240000000001</v>
      </c>
      <c r="AN1553" s="24">
        <v>10.313960999999999</v>
      </c>
      <c r="AO1553" s="24">
        <v>2.7576447000000002</v>
      </c>
      <c r="AP1553" s="24">
        <v>5.4529519999999998</v>
      </c>
      <c r="AR1553">
        <f t="shared" si="573"/>
        <v>2.2692560000000004</v>
      </c>
      <c r="AS1553">
        <f t="shared" si="574"/>
        <v>2.0702960000000008</v>
      </c>
      <c r="AT1553">
        <f t="shared" si="575"/>
        <v>1.418228</v>
      </c>
      <c r="AU1553">
        <f t="shared" si="576"/>
        <v>1.590633</v>
      </c>
      <c r="AV1553">
        <f t="shared" si="585"/>
        <v>1.8371032500000002</v>
      </c>
      <c r="AW1553">
        <f t="shared" si="586"/>
        <v>0.19944483723215942</v>
      </c>
    </row>
    <row r="1554" spans="1:49" x14ac:dyDescent="0.35">
      <c r="A1554" s="24" t="s">
        <v>3197</v>
      </c>
      <c r="B1554" s="24" t="s">
        <v>3198</v>
      </c>
      <c r="C1554" s="24">
        <v>14.863807000000001</v>
      </c>
      <c r="D1554" s="24">
        <v>9.170259999999999</v>
      </c>
      <c r="E1554" s="24">
        <v>3.3013140000000001</v>
      </c>
      <c r="F1554" s="24">
        <v>5.1676989999999998</v>
      </c>
      <c r="H1554">
        <f t="shared" si="567"/>
        <v>3.1369800000000012</v>
      </c>
      <c r="I1554">
        <f t="shared" si="568"/>
        <v>2.5859549999999993</v>
      </c>
      <c r="J1554">
        <f t="shared" si="569"/>
        <v>1.3604200000000002</v>
      </c>
      <c r="K1554">
        <f t="shared" si="570"/>
        <v>2.1912539999999994</v>
      </c>
      <c r="L1554">
        <f t="shared" si="579"/>
        <v>2.31865225</v>
      </c>
      <c r="M1554">
        <f t="shared" si="580"/>
        <v>0.37366991066322519</v>
      </c>
      <c r="O1554" s="24">
        <v>8.1682030000000001</v>
      </c>
      <c r="P1554" s="24">
        <v>7.1786069999999995</v>
      </c>
      <c r="Q1554" s="24">
        <v>2.9237320000000002</v>
      </c>
      <c r="R1554" s="24">
        <v>2.0997750000000002</v>
      </c>
      <c r="T1554">
        <f t="shared" si="577"/>
        <v>2.1963520000000001</v>
      </c>
      <c r="U1554">
        <f t="shared" si="577"/>
        <v>2.291048</v>
      </c>
      <c r="V1554">
        <f t="shared" si="577"/>
        <v>1.2237990000000003</v>
      </c>
      <c r="W1554">
        <f t="shared" si="571"/>
        <v>0.63000900000000026</v>
      </c>
      <c r="X1554">
        <f t="shared" si="581"/>
        <v>1.5853020000000002</v>
      </c>
      <c r="Y1554">
        <f t="shared" si="582"/>
        <v>0.39945052404042053</v>
      </c>
      <c r="AA1554" s="24">
        <v>9.3241589999999999</v>
      </c>
      <c r="AB1554" s="24">
        <v>11.96819</v>
      </c>
      <c r="AC1554" s="24">
        <v>9.3914179999999998</v>
      </c>
      <c r="AD1554" s="24">
        <v>4.5578880000000002</v>
      </c>
      <c r="AF1554">
        <f t="shared" si="578"/>
        <v>2.8295249999999994</v>
      </c>
      <c r="AG1554">
        <f t="shared" si="578"/>
        <v>3.2163959999999996</v>
      </c>
      <c r="AH1554">
        <f t="shared" si="578"/>
        <v>3.9527099999999997</v>
      </c>
      <c r="AI1554">
        <f t="shared" si="572"/>
        <v>1.8602030000000003</v>
      </c>
      <c r="AJ1554">
        <f t="shared" si="583"/>
        <v>2.9647085</v>
      </c>
      <c r="AK1554">
        <f t="shared" si="584"/>
        <v>0.43567003376609409</v>
      </c>
      <c r="AM1554" s="24">
        <v>10.079420000000001</v>
      </c>
      <c r="AN1554" s="24">
        <v>10.313960999999999</v>
      </c>
      <c r="AO1554" s="24">
        <v>2.7576447000000002</v>
      </c>
      <c r="AP1554" s="24">
        <v>5.4529519999999998</v>
      </c>
      <c r="AR1554">
        <f t="shared" si="573"/>
        <v>2.405952000000001</v>
      </c>
      <c r="AS1554">
        <f t="shared" si="574"/>
        <v>2.0702960000000008</v>
      </c>
      <c r="AT1554">
        <f t="shared" si="575"/>
        <v>1.418228</v>
      </c>
      <c r="AU1554">
        <f t="shared" si="576"/>
        <v>1.590633</v>
      </c>
      <c r="AV1554">
        <f t="shared" si="585"/>
        <v>1.8712772500000003</v>
      </c>
      <c r="AW1554">
        <f t="shared" si="586"/>
        <v>0.22537013428335184</v>
      </c>
    </row>
    <row r="1555" spans="1:49" x14ac:dyDescent="0.35">
      <c r="A1555" s="24" t="s">
        <v>3199</v>
      </c>
      <c r="B1555" s="24" t="s">
        <v>3200</v>
      </c>
      <c r="C1555" s="24">
        <v>14.863807000000001</v>
      </c>
      <c r="D1555" s="24">
        <v>9.170259999999999</v>
      </c>
      <c r="E1555" s="24">
        <v>3.3035109999999999</v>
      </c>
      <c r="F1555" s="24">
        <v>5.1676989999999998</v>
      </c>
      <c r="H1555">
        <f t="shared" si="567"/>
        <v>3.1369800000000012</v>
      </c>
      <c r="I1555">
        <f t="shared" si="568"/>
        <v>2.5859549999999993</v>
      </c>
      <c r="J1555">
        <f t="shared" si="569"/>
        <v>1.362617</v>
      </c>
      <c r="K1555">
        <f t="shared" si="570"/>
        <v>2.1912539999999994</v>
      </c>
      <c r="L1555">
        <f t="shared" si="579"/>
        <v>2.3192015000000001</v>
      </c>
      <c r="M1555">
        <f t="shared" si="580"/>
        <v>0.37320052398375575</v>
      </c>
      <c r="O1555" s="24">
        <v>8.1682030000000001</v>
      </c>
      <c r="P1555" s="24">
        <v>7.1786069999999995</v>
      </c>
      <c r="Q1555" s="24">
        <v>2.9401510000000002</v>
      </c>
      <c r="R1555" s="24">
        <v>2.1640820000000001</v>
      </c>
      <c r="T1555">
        <f t="shared" si="577"/>
        <v>2.1963520000000001</v>
      </c>
      <c r="U1555">
        <f t="shared" si="577"/>
        <v>2.291048</v>
      </c>
      <c r="V1555">
        <f t="shared" si="577"/>
        <v>1.2402180000000003</v>
      </c>
      <c r="W1555">
        <f t="shared" si="571"/>
        <v>0.69431600000000016</v>
      </c>
      <c r="X1555">
        <f t="shared" si="581"/>
        <v>1.6054835000000001</v>
      </c>
      <c r="Y1555">
        <f t="shared" si="582"/>
        <v>0.38544015602284704</v>
      </c>
      <c r="AA1555" s="24">
        <v>9.3241589999999999</v>
      </c>
      <c r="AB1555" s="24">
        <v>11.96819</v>
      </c>
      <c r="AC1555" s="24">
        <v>9.3914179999999998</v>
      </c>
      <c r="AD1555" s="24">
        <v>4.5578880000000002</v>
      </c>
      <c r="AF1555">
        <f t="shared" si="578"/>
        <v>2.8295249999999994</v>
      </c>
      <c r="AG1555">
        <f t="shared" si="578"/>
        <v>3.2163959999999996</v>
      </c>
      <c r="AH1555">
        <f t="shared" si="578"/>
        <v>3.9527099999999997</v>
      </c>
      <c r="AI1555">
        <f t="shared" si="572"/>
        <v>1.8602030000000003</v>
      </c>
      <c r="AJ1555">
        <f t="shared" si="583"/>
        <v>2.9647085</v>
      </c>
      <c r="AK1555">
        <f t="shared" si="584"/>
        <v>0.43567003376609409</v>
      </c>
      <c r="AM1555" s="24">
        <v>10.11256</v>
      </c>
      <c r="AN1555" s="24">
        <v>10.313960999999999</v>
      </c>
      <c r="AO1555" s="24">
        <v>2.7576447000000002</v>
      </c>
      <c r="AP1555" s="24">
        <v>5.4529519999999998</v>
      </c>
      <c r="AR1555">
        <f t="shared" si="573"/>
        <v>2.4390920000000005</v>
      </c>
      <c r="AS1555">
        <f t="shared" si="574"/>
        <v>2.0702960000000008</v>
      </c>
      <c r="AT1555">
        <f t="shared" si="575"/>
        <v>1.418228</v>
      </c>
      <c r="AU1555">
        <f t="shared" si="576"/>
        <v>1.590633</v>
      </c>
      <c r="AV1555">
        <f t="shared" si="585"/>
        <v>1.8795622500000002</v>
      </c>
      <c r="AW1555">
        <f t="shared" si="586"/>
        <v>0.23197742459356374</v>
      </c>
    </row>
    <row r="1556" spans="1:49" x14ac:dyDescent="0.35">
      <c r="A1556" s="24" t="s">
        <v>3201</v>
      </c>
      <c r="B1556" s="24" t="s">
        <v>3202</v>
      </c>
      <c r="C1556" s="24">
        <v>14.863807000000001</v>
      </c>
      <c r="D1556" s="24">
        <v>9.170259999999999</v>
      </c>
      <c r="E1556" s="24">
        <v>3.3121139999999998</v>
      </c>
      <c r="F1556" s="24">
        <v>5.1676989999999998</v>
      </c>
      <c r="H1556">
        <f t="shared" si="567"/>
        <v>3.1369800000000012</v>
      </c>
      <c r="I1556">
        <f t="shared" si="568"/>
        <v>2.5859549999999993</v>
      </c>
      <c r="J1556">
        <f t="shared" si="569"/>
        <v>1.3712199999999999</v>
      </c>
      <c r="K1556">
        <f t="shared" si="570"/>
        <v>2.1912539999999994</v>
      </c>
      <c r="L1556">
        <f t="shared" si="579"/>
        <v>2.3213522499999999</v>
      </c>
      <c r="M1556">
        <f t="shared" si="580"/>
        <v>0.37136461070632815</v>
      </c>
      <c r="O1556" s="24">
        <v>8.1682030000000001</v>
      </c>
      <c r="P1556" s="24">
        <v>7.1786069999999995</v>
      </c>
      <c r="Q1556" s="24">
        <v>2.9938589999999996</v>
      </c>
      <c r="R1556" s="24">
        <v>2.227992</v>
      </c>
      <c r="T1556">
        <f t="shared" si="577"/>
        <v>2.1963520000000001</v>
      </c>
      <c r="U1556">
        <f t="shared" si="577"/>
        <v>2.291048</v>
      </c>
      <c r="V1556">
        <f t="shared" si="577"/>
        <v>1.2939259999999997</v>
      </c>
      <c r="W1556">
        <f t="shared" si="571"/>
        <v>0.75822600000000007</v>
      </c>
      <c r="X1556">
        <f t="shared" si="581"/>
        <v>1.6348880000000001</v>
      </c>
      <c r="Y1556">
        <f t="shared" si="582"/>
        <v>0.36862120537031834</v>
      </c>
      <c r="AA1556" s="24">
        <v>9.3241589999999999</v>
      </c>
      <c r="AB1556" s="24">
        <v>11.96819</v>
      </c>
      <c r="AC1556" s="24">
        <v>9.3914179999999998</v>
      </c>
      <c r="AD1556" s="24">
        <v>4.5578880000000002</v>
      </c>
      <c r="AF1556">
        <f t="shared" si="578"/>
        <v>2.8295249999999994</v>
      </c>
      <c r="AG1556">
        <f t="shared" si="578"/>
        <v>3.2163959999999996</v>
      </c>
      <c r="AH1556">
        <f t="shared" si="578"/>
        <v>3.9527099999999997</v>
      </c>
      <c r="AI1556">
        <f t="shared" si="572"/>
        <v>1.8602030000000003</v>
      </c>
      <c r="AJ1556">
        <f t="shared" si="583"/>
        <v>2.9647085</v>
      </c>
      <c r="AK1556">
        <f t="shared" si="584"/>
        <v>0.43567003376609409</v>
      </c>
      <c r="AM1556" s="24">
        <v>10.120710000000001</v>
      </c>
      <c r="AN1556" s="24">
        <v>10.313960999999999</v>
      </c>
      <c r="AO1556" s="24">
        <v>2.7576447000000002</v>
      </c>
      <c r="AP1556" s="24">
        <v>5.4529519999999998</v>
      </c>
      <c r="AR1556">
        <f t="shared" si="573"/>
        <v>2.447242000000001</v>
      </c>
      <c r="AS1556">
        <f t="shared" si="574"/>
        <v>2.0702960000000008</v>
      </c>
      <c r="AT1556">
        <f t="shared" si="575"/>
        <v>1.418228</v>
      </c>
      <c r="AU1556">
        <f t="shared" si="576"/>
        <v>1.590633</v>
      </c>
      <c r="AV1556">
        <f t="shared" si="585"/>
        <v>1.8815997500000003</v>
      </c>
      <c r="AW1556">
        <f t="shared" si="586"/>
        <v>0.23361871679668447</v>
      </c>
    </row>
    <row r="1557" spans="1:49" x14ac:dyDescent="0.35">
      <c r="A1557" s="24" t="s">
        <v>3203</v>
      </c>
      <c r="B1557" s="24" t="s">
        <v>3204</v>
      </c>
      <c r="C1557" s="24">
        <v>14.863807000000001</v>
      </c>
      <c r="D1557" s="24">
        <v>9.170259999999999</v>
      </c>
      <c r="E1557" s="24">
        <v>3.321126</v>
      </c>
      <c r="F1557" s="24">
        <v>5.1676989999999998</v>
      </c>
      <c r="H1557">
        <f t="shared" si="567"/>
        <v>3.1369800000000012</v>
      </c>
      <c r="I1557">
        <f t="shared" si="568"/>
        <v>2.5859549999999993</v>
      </c>
      <c r="J1557">
        <f t="shared" si="569"/>
        <v>1.3802320000000001</v>
      </c>
      <c r="K1557">
        <f t="shared" si="570"/>
        <v>2.1912539999999994</v>
      </c>
      <c r="L1557">
        <f t="shared" si="579"/>
        <v>2.32360525</v>
      </c>
      <c r="M1557">
        <f t="shared" si="580"/>
        <v>0.36944505877675871</v>
      </c>
      <c r="O1557" s="24">
        <v>8.1682030000000001</v>
      </c>
      <c r="P1557" s="24">
        <v>7.1786069999999995</v>
      </c>
      <c r="Q1557" s="24">
        <v>3.0490060000000003</v>
      </c>
      <c r="R1557" s="24">
        <v>2.2317</v>
      </c>
      <c r="T1557">
        <f t="shared" si="577"/>
        <v>2.1963520000000001</v>
      </c>
      <c r="U1557">
        <f t="shared" si="577"/>
        <v>2.291048</v>
      </c>
      <c r="V1557">
        <f t="shared" si="577"/>
        <v>1.3490730000000004</v>
      </c>
      <c r="W1557">
        <f t="shared" si="571"/>
        <v>0.76193400000000011</v>
      </c>
      <c r="X1557">
        <f t="shared" si="581"/>
        <v>1.6496017500000002</v>
      </c>
      <c r="Y1557">
        <f t="shared" si="582"/>
        <v>0.36385215535534338</v>
      </c>
      <c r="AA1557" s="24">
        <v>9.3241589999999999</v>
      </c>
      <c r="AB1557" s="24">
        <v>11.96819</v>
      </c>
      <c r="AC1557" s="24">
        <v>9.3914179999999998</v>
      </c>
      <c r="AD1557" s="24">
        <v>4.5578880000000002</v>
      </c>
      <c r="AF1557">
        <f t="shared" si="578"/>
        <v>2.8295249999999994</v>
      </c>
      <c r="AG1557">
        <f t="shared" si="578"/>
        <v>3.2163959999999996</v>
      </c>
      <c r="AH1557">
        <f t="shared" si="578"/>
        <v>3.9527099999999997</v>
      </c>
      <c r="AI1557">
        <f t="shared" si="572"/>
        <v>1.8602030000000003</v>
      </c>
      <c r="AJ1557">
        <f t="shared" si="583"/>
        <v>2.9647085</v>
      </c>
      <c r="AK1557">
        <f t="shared" si="584"/>
        <v>0.43567003376609409</v>
      </c>
      <c r="AM1557" s="24">
        <v>10.13129</v>
      </c>
      <c r="AN1557" s="24">
        <v>10.313960999999999</v>
      </c>
      <c r="AO1557" s="24">
        <v>2.7576447000000002</v>
      </c>
      <c r="AP1557" s="24">
        <v>5.4529519999999998</v>
      </c>
      <c r="AR1557">
        <f t="shared" si="573"/>
        <v>2.4578220000000002</v>
      </c>
      <c r="AS1557">
        <f t="shared" si="574"/>
        <v>2.0702960000000008</v>
      </c>
      <c r="AT1557">
        <f t="shared" si="575"/>
        <v>1.418228</v>
      </c>
      <c r="AU1557">
        <f t="shared" si="576"/>
        <v>1.590633</v>
      </c>
      <c r="AV1557">
        <f t="shared" si="585"/>
        <v>1.8842447500000001</v>
      </c>
      <c r="AW1557">
        <f t="shared" si="586"/>
        <v>0.23575859835199181</v>
      </c>
    </row>
    <row r="1558" spans="1:49" x14ac:dyDescent="0.35">
      <c r="A1558" s="24" t="s">
        <v>3205</v>
      </c>
      <c r="B1558" s="24" t="s">
        <v>3206</v>
      </c>
      <c r="C1558" s="24">
        <v>14.863807000000001</v>
      </c>
      <c r="D1558" s="24">
        <v>9.170259999999999</v>
      </c>
      <c r="E1558" s="24">
        <v>3.3352629999999999</v>
      </c>
      <c r="F1558" s="24">
        <v>5.1676989999999998</v>
      </c>
      <c r="H1558">
        <f t="shared" si="567"/>
        <v>3.1369800000000012</v>
      </c>
      <c r="I1558">
        <f t="shared" si="568"/>
        <v>2.5859549999999993</v>
      </c>
      <c r="J1558">
        <f t="shared" si="569"/>
        <v>1.394369</v>
      </c>
      <c r="K1558">
        <f t="shared" si="570"/>
        <v>2.1912539999999994</v>
      </c>
      <c r="L1558">
        <f t="shared" si="579"/>
        <v>2.3271394999999999</v>
      </c>
      <c r="M1558">
        <f t="shared" si="580"/>
        <v>0.36644153390650197</v>
      </c>
      <c r="O1558" s="24">
        <v>8.1682030000000001</v>
      </c>
      <c r="P1558" s="24">
        <v>7.1786069999999995</v>
      </c>
      <c r="Q1558" s="24">
        <v>3.0867249999999995</v>
      </c>
      <c r="R1558" s="24">
        <v>2.2363520000000001</v>
      </c>
      <c r="T1558">
        <f t="shared" si="577"/>
        <v>2.1963520000000001</v>
      </c>
      <c r="U1558">
        <f t="shared" si="577"/>
        <v>2.291048</v>
      </c>
      <c r="V1558">
        <f t="shared" si="577"/>
        <v>1.3867919999999996</v>
      </c>
      <c r="W1558">
        <f t="shared" si="571"/>
        <v>0.76658600000000021</v>
      </c>
      <c r="X1558">
        <f t="shared" si="581"/>
        <v>1.6601945</v>
      </c>
      <c r="Y1558">
        <f t="shared" si="582"/>
        <v>0.36040788022588593</v>
      </c>
      <c r="AA1558" s="24">
        <v>9.3241589999999999</v>
      </c>
      <c r="AB1558" s="24">
        <v>11.96819</v>
      </c>
      <c r="AC1558" s="24">
        <v>9.3914179999999998</v>
      </c>
      <c r="AD1558" s="24">
        <v>4.5578880000000002</v>
      </c>
      <c r="AF1558">
        <f t="shared" si="578"/>
        <v>2.8295249999999994</v>
      </c>
      <c r="AG1558">
        <f t="shared" si="578"/>
        <v>3.2163959999999996</v>
      </c>
      <c r="AH1558">
        <f t="shared" si="578"/>
        <v>3.9527099999999997</v>
      </c>
      <c r="AI1558">
        <f t="shared" si="572"/>
        <v>1.8602030000000003</v>
      </c>
      <c r="AJ1558">
        <f t="shared" si="583"/>
        <v>2.9647085</v>
      </c>
      <c r="AK1558">
        <f t="shared" si="584"/>
        <v>0.43567003376609409</v>
      </c>
      <c r="AM1558" s="24">
        <v>10.14188</v>
      </c>
      <c r="AN1558" s="24">
        <v>10.313960999999999</v>
      </c>
      <c r="AO1558" s="24">
        <v>2.7576447000000002</v>
      </c>
      <c r="AP1558" s="24">
        <v>5.4529519999999998</v>
      </c>
      <c r="AR1558">
        <f t="shared" si="573"/>
        <v>2.4684120000000007</v>
      </c>
      <c r="AS1558">
        <f t="shared" si="574"/>
        <v>2.0702960000000008</v>
      </c>
      <c r="AT1558">
        <f t="shared" si="575"/>
        <v>1.418228</v>
      </c>
      <c r="AU1558">
        <f t="shared" si="576"/>
        <v>1.590633</v>
      </c>
      <c r="AV1558">
        <f t="shared" si="585"/>
        <v>1.8868922500000003</v>
      </c>
      <c r="AW1558">
        <f t="shared" si="586"/>
        <v>0.23791067609377259</v>
      </c>
    </row>
    <row r="1559" spans="1:49" x14ac:dyDescent="0.35">
      <c r="A1559" s="24" t="s">
        <v>3207</v>
      </c>
      <c r="B1559" s="24" t="s">
        <v>3208</v>
      </c>
      <c r="C1559" s="24">
        <v>14.863807000000001</v>
      </c>
      <c r="D1559" s="24">
        <v>9.170259999999999</v>
      </c>
      <c r="E1559" s="24">
        <v>3.4334709999999999</v>
      </c>
      <c r="F1559" s="24">
        <v>5.1676989999999998</v>
      </c>
      <c r="H1559">
        <f t="shared" si="567"/>
        <v>3.1369800000000012</v>
      </c>
      <c r="I1559">
        <f t="shared" si="568"/>
        <v>2.5859549999999993</v>
      </c>
      <c r="J1559">
        <f t="shared" si="569"/>
        <v>1.492577</v>
      </c>
      <c r="K1559">
        <f t="shared" si="570"/>
        <v>2.1912539999999994</v>
      </c>
      <c r="L1559">
        <f t="shared" si="579"/>
        <v>2.3516914999999998</v>
      </c>
      <c r="M1559">
        <f t="shared" si="580"/>
        <v>0.34585345297069187</v>
      </c>
      <c r="O1559" s="24">
        <v>8.1682030000000001</v>
      </c>
      <c r="P1559" s="24">
        <v>7.1786069999999995</v>
      </c>
      <c r="Q1559" s="24">
        <v>3.0878839999999999</v>
      </c>
      <c r="R1559" s="24">
        <v>2.2363919999999999</v>
      </c>
      <c r="T1559">
        <f t="shared" si="577"/>
        <v>2.1963520000000001</v>
      </c>
      <c r="U1559">
        <f t="shared" si="577"/>
        <v>2.291048</v>
      </c>
      <c r="V1559">
        <f t="shared" si="577"/>
        <v>1.3879509999999999</v>
      </c>
      <c r="W1559">
        <f t="shared" si="571"/>
        <v>0.76662600000000003</v>
      </c>
      <c r="X1559">
        <f t="shared" si="581"/>
        <v>1.6604942500000002</v>
      </c>
      <c r="Y1559">
        <f t="shared" si="582"/>
        <v>0.36032645283510467</v>
      </c>
      <c r="AA1559" s="24">
        <v>9.3371169999999992</v>
      </c>
      <c r="AB1559" s="24">
        <v>11.96819</v>
      </c>
      <c r="AC1559" s="24">
        <v>9.3914179999999998</v>
      </c>
      <c r="AD1559" s="24">
        <v>4.5578880000000002</v>
      </c>
      <c r="AF1559">
        <f t="shared" si="578"/>
        <v>2.8424829999999988</v>
      </c>
      <c r="AG1559">
        <f t="shared" si="578"/>
        <v>3.2163959999999996</v>
      </c>
      <c r="AH1559">
        <f t="shared" si="578"/>
        <v>3.9527099999999997</v>
      </c>
      <c r="AI1559">
        <f t="shared" si="572"/>
        <v>1.8602030000000003</v>
      </c>
      <c r="AJ1559">
        <f t="shared" si="583"/>
        <v>2.9679479999999994</v>
      </c>
      <c r="AK1559">
        <f t="shared" si="584"/>
        <v>0.43534689775300645</v>
      </c>
      <c r="AM1559" s="24">
        <v>10.15175</v>
      </c>
      <c r="AN1559" s="24">
        <v>10.313960999999999</v>
      </c>
      <c r="AO1559" s="24">
        <v>2.7587527000000001</v>
      </c>
      <c r="AP1559" s="24">
        <v>5.4529519999999998</v>
      </c>
      <c r="AR1559">
        <f t="shared" si="573"/>
        <v>2.4782820000000001</v>
      </c>
      <c r="AS1559">
        <f t="shared" si="574"/>
        <v>2.0702960000000008</v>
      </c>
      <c r="AT1559">
        <f t="shared" si="575"/>
        <v>1.4193359999999999</v>
      </c>
      <c r="AU1559">
        <f t="shared" si="576"/>
        <v>1.590633</v>
      </c>
      <c r="AV1559">
        <f t="shared" si="585"/>
        <v>1.8896367500000002</v>
      </c>
      <c r="AW1559">
        <f t="shared" si="586"/>
        <v>0.23974414016522391</v>
      </c>
    </row>
    <row r="1560" spans="1:49" x14ac:dyDescent="0.35">
      <c r="A1560" s="24" t="s">
        <v>3209</v>
      </c>
      <c r="B1560" s="24" t="s">
        <v>3210</v>
      </c>
      <c r="C1560" s="24">
        <v>14.863856999999999</v>
      </c>
      <c r="D1560" s="24">
        <v>9.170259999999999</v>
      </c>
      <c r="E1560" s="24">
        <v>3.5049450000000002</v>
      </c>
      <c r="F1560" s="24">
        <v>5.1676989999999998</v>
      </c>
      <c r="H1560">
        <f t="shared" si="567"/>
        <v>3.1370299999999993</v>
      </c>
      <c r="I1560">
        <f t="shared" si="568"/>
        <v>2.5859549999999993</v>
      </c>
      <c r="J1560">
        <f t="shared" si="569"/>
        <v>1.5640510000000003</v>
      </c>
      <c r="K1560">
        <f t="shared" si="570"/>
        <v>2.1912539999999994</v>
      </c>
      <c r="L1560">
        <f t="shared" si="579"/>
        <v>2.3695724999999994</v>
      </c>
      <c r="M1560">
        <f t="shared" si="580"/>
        <v>0.33121930990118453</v>
      </c>
      <c r="O1560" s="24">
        <v>8.1779919999999997</v>
      </c>
      <c r="P1560" s="24">
        <v>7.1786069999999995</v>
      </c>
      <c r="Q1560" s="24">
        <v>3.0878839999999999</v>
      </c>
      <c r="R1560" s="24">
        <v>2.2363919999999999</v>
      </c>
      <c r="T1560">
        <f t="shared" si="577"/>
        <v>2.2061409999999997</v>
      </c>
      <c r="U1560">
        <f t="shared" si="577"/>
        <v>2.291048</v>
      </c>
      <c r="V1560">
        <f t="shared" si="577"/>
        <v>1.3879509999999999</v>
      </c>
      <c r="W1560">
        <f t="shared" si="571"/>
        <v>0.76662600000000003</v>
      </c>
      <c r="X1560">
        <f t="shared" si="581"/>
        <v>1.6629415000000001</v>
      </c>
      <c r="Y1560">
        <f t="shared" si="582"/>
        <v>0.36154583881496466</v>
      </c>
      <c r="AA1560" s="24">
        <v>9.5341740000000001</v>
      </c>
      <c r="AB1560" s="24">
        <v>11.96819</v>
      </c>
      <c r="AC1560" s="24">
        <v>9.3914179999999998</v>
      </c>
      <c r="AD1560" s="24">
        <v>4.5578880000000002</v>
      </c>
      <c r="AF1560">
        <f t="shared" si="578"/>
        <v>3.0395399999999997</v>
      </c>
      <c r="AG1560">
        <f t="shared" si="578"/>
        <v>3.2163959999999996</v>
      </c>
      <c r="AH1560">
        <f t="shared" si="578"/>
        <v>3.9527099999999997</v>
      </c>
      <c r="AI1560">
        <f t="shared" si="572"/>
        <v>1.8602030000000003</v>
      </c>
      <c r="AJ1560">
        <f t="shared" si="583"/>
        <v>3.0172122499999996</v>
      </c>
      <c r="AK1560">
        <f t="shared" si="584"/>
        <v>0.4333973484310466</v>
      </c>
      <c r="AM1560" s="24">
        <v>10.15386</v>
      </c>
      <c r="AN1560" s="24">
        <v>10.313960999999999</v>
      </c>
      <c r="AO1560" s="24">
        <v>2.7764927000000004</v>
      </c>
      <c r="AP1560" s="24">
        <v>5.4529519999999998</v>
      </c>
      <c r="AR1560">
        <f t="shared" si="573"/>
        <v>2.4803920000000002</v>
      </c>
      <c r="AS1560">
        <f t="shared" si="574"/>
        <v>2.0702960000000008</v>
      </c>
      <c r="AT1560">
        <f t="shared" si="575"/>
        <v>1.4370760000000002</v>
      </c>
      <c r="AU1560">
        <f t="shared" si="576"/>
        <v>1.590633</v>
      </c>
      <c r="AV1560">
        <f t="shared" si="585"/>
        <v>1.8945992500000002</v>
      </c>
      <c r="AW1560">
        <f t="shared" si="586"/>
        <v>0.23730175925439168</v>
      </c>
    </row>
    <row r="1561" spans="1:49" x14ac:dyDescent="0.35">
      <c r="A1561" s="24" t="s">
        <v>3211</v>
      </c>
      <c r="B1561" s="24" t="s">
        <v>3212</v>
      </c>
      <c r="C1561" s="24">
        <v>14.922367000000001</v>
      </c>
      <c r="D1561" s="24">
        <v>9.170259999999999</v>
      </c>
      <c r="E1561" s="24">
        <v>3.5054560000000001</v>
      </c>
      <c r="F1561" s="24">
        <v>5.1676989999999998</v>
      </c>
      <c r="H1561">
        <f t="shared" si="567"/>
        <v>3.1955400000000012</v>
      </c>
      <c r="I1561">
        <f t="shared" si="568"/>
        <v>2.5859549999999993</v>
      </c>
      <c r="J1561">
        <f t="shared" si="569"/>
        <v>1.5645620000000002</v>
      </c>
      <c r="K1561">
        <f t="shared" si="570"/>
        <v>2.1912539999999994</v>
      </c>
      <c r="L1561">
        <f t="shared" si="579"/>
        <v>2.3843277500000002</v>
      </c>
      <c r="M1561">
        <f t="shared" si="580"/>
        <v>0.34254102191133595</v>
      </c>
      <c r="O1561" s="24">
        <v>8.2709329999999994</v>
      </c>
      <c r="P1561" s="24">
        <v>7.1786069999999995</v>
      </c>
      <c r="Q1561" s="24">
        <v>3.0878839999999999</v>
      </c>
      <c r="R1561" s="24">
        <v>2.2363919999999999</v>
      </c>
      <c r="T1561">
        <f t="shared" si="577"/>
        <v>2.2990819999999994</v>
      </c>
      <c r="U1561">
        <f t="shared" si="577"/>
        <v>2.291048</v>
      </c>
      <c r="V1561">
        <f t="shared" si="577"/>
        <v>1.3879509999999999</v>
      </c>
      <c r="W1561">
        <f t="shared" si="571"/>
        <v>0.76662600000000003</v>
      </c>
      <c r="X1561">
        <f t="shared" si="581"/>
        <v>1.68617675</v>
      </c>
      <c r="Y1561">
        <f t="shared" si="582"/>
        <v>0.37372385687192772</v>
      </c>
      <c r="AA1561" s="24">
        <v>9.637124</v>
      </c>
      <c r="AB1561" s="24">
        <v>11.96819</v>
      </c>
      <c r="AC1561" s="24">
        <v>9.4090190000000007</v>
      </c>
      <c r="AD1561" s="24">
        <v>4.5578880000000002</v>
      </c>
      <c r="AF1561">
        <f t="shared" si="578"/>
        <v>3.1424899999999996</v>
      </c>
      <c r="AG1561">
        <f t="shared" si="578"/>
        <v>3.2163959999999996</v>
      </c>
      <c r="AH1561">
        <f t="shared" si="578"/>
        <v>3.9703110000000006</v>
      </c>
      <c r="AI1561">
        <f t="shared" si="572"/>
        <v>1.8602030000000003</v>
      </c>
      <c r="AJ1561">
        <f t="shared" si="583"/>
        <v>3.0473500000000002</v>
      </c>
      <c r="AK1561">
        <f t="shared" si="584"/>
        <v>0.43768359736667395</v>
      </c>
      <c r="AM1561" s="24">
        <v>10.157970000000001</v>
      </c>
      <c r="AN1561" s="24">
        <v>10.313960999999999</v>
      </c>
      <c r="AO1561" s="24">
        <v>2.7998097</v>
      </c>
      <c r="AP1561" s="24">
        <v>5.4529519999999998</v>
      </c>
      <c r="AR1561">
        <f t="shared" si="573"/>
        <v>2.4845020000000009</v>
      </c>
      <c r="AS1561">
        <f t="shared" si="574"/>
        <v>2.0702960000000008</v>
      </c>
      <c r="AT1561">
        <f t="shared" si="575"/>
        <v>1.4603929999999998</v>
      </c>
      <c r="AU1561">
        <f t="shared" si="576"/>
        <v>1.590633</v>
      </c>
      <c r="AV1561">
        <f t="shared" si="585"/>
        <v>1.9014560000000005</v>
      </c>
      <c r="AW1561">
        <f t="shared" si="586"/>
        <v>0.23444919332590269</v>
      </c>
    </row>
    <row r="1562" spans="1:49" x14ac:dyDescent="0.35">
      <c r="A1562" s="24" t="s">
        <v>3213</v>
      </c>
      <c r="B1562" s="24" t="s">
        <v>3214</v>
      </c>
      <c r="C1562" s="24">
        <v>15.032516999999999</v>
      </c>
      <c r="D1562" s="24">
        <v>9.170259999999999</v>
      </c>
      <c r="E1562" s="24">
        <v>3.5054560000000001</v>
      </c>
      <c r="F1562" s="24">
        <v>5.1920580000000003</v>
      </c>
      <c r="H1562">
        <f t="shared" si="567"/>
        <v>3.3056899999999985</v>
      </c>
      <c r="I1562">
        <f t="shared" si="568"/>
        <v>2.5859549999999993</v>
      </c>
      <c r="J1562">
        <f t="shared" si="569"/>
        <v>1.5645620000000002</v>
      </c>
      <c r="K1562">
        <f t="shared" si="570"/>
        <v>2.2156129999999998</v>
      </c>
      <c r="L1562">
        <f t="shared" si="579"/>
        <v>2.4179549999999996</v>
      </c>
      <c r="M1562">
        <f t="shared" si="580"/>
        <v>0.36349224288353033</v>
      </c>
      <c r="O1562" s="24">
        <v>8.3762699999999999</v>
      </c>
      <c r="P1562" s="24">
        <v>7.1786069999999995</v>
      </c>
      <c r="Q1562" s="24">
        <v>3.0878839999999999</v>
      </c>
      <c r="R1562" s="24">
        <v>2.2363919999999999</v>
      </c>
      <c r="T1562">
        <f t="shared" si="577"/>
        <v>2.4044189999999999</v>
      </c>
      <c r="U1562">
        <f t="shared" si="577"/>
        <v>2.291048</v>
      </c>
      <c r="V1562">
        <f t="shared" si="577"/>
        <v>1.3879509999999999</v>
      </c>
      <c r="W1562">
        <f t="shared" si="571"/>
        <v>0.76662600000000003</v>
      </c>
      <c r="X1562">
        <f t="shared" si="581"/>
        <v>1.7125110000000001</v>
      </c>
      <c r="Y1562">
        <f t="shared" si="582"/>
        <v>0.388745778932925</v>
      </c>
      <c r="AA1562" s="24">
        <v>9.687634000000001</v>
      </c>
      <c r="AB1562" s="24">
        <v>11.96819</v>
      </c>
      <c r="AC1562" s="24">
        <v>9.5248550000000005</v>
      </c>
      <c r="AD1562" s="24">
        <v>4.5578880000000002</v>
      </c>
      <c r="AF1562">
        <f t="shared" si="578"/>
        <v>3.1930000000000005</v>
      </c>
      <c r="AG1562">
        <f t="shared" si="578"/>
        <v>3.2163959999999996</v>
      </c>
      <c r="AH1562">
        <f t="shared" si="578"/>
        <v>4.0861470000000004</v>
      </c>
      <c r="AI1562">
        <f t="shared" si="572"/>
        <v>1.8602030000000003</v>
      </c>
      <c r="AJ1562">
        <f t="shared" si="583"/>
        <v>3.0889365000000004</v>
      </c>
      <c r="AK1562">
        <f t="shared" si="584"/>
        <v>0.45928294941725856</v>
      </c>
      <c r="AM1562" s="24">
        <v>10.16173</v>
      </c>
      <c r="AN1562" s="24">
        <v>10.317070999999999</v>
      </c>
      <c r="AO1562" s="24">
        <v>2.8224837000000003</v>
      </c>
      <c r="AP1562" s="24">
        <v>5.4529519999999998</v>
      </c>
      <c r="AR1562">
        <f t="shared" si="573"/>
        <v>2.4882620000000006</v>
      </c>
      <c r="AS1562">
        <f t="shared" si="574"/>
        <v>2.0734060000000003</v>
      </c>
      <c r="AT1562">
        <f t="shared" si="575"/>
        <v>1.4830670000000001</v>
      </c>
      <c r="AU1562">
        <f t="shared" si="576"/>
        <v>1.590633</v>
      </c>
      <c r="AV1562">
        <f t="shared" si="585"/>
        <v>1.9088420000000004</v>
      </c>
      <c r="AW1562">
        <f t="shared" si="586"/>
        <v>0.2319033859178567</v>
      </c>
    </row>
    <row r="1563" spans="1:49" x14ac:dyDescent="0.35">
      <c r="A1563" s="24" t="s">
        <v>3215</v>
      </c>
      <c r="B1563" s="24" t="s">
        <v>3216</v>
      </c>
      <c r="C1563" s="24">
        <v>15.142666999999999</v>
      </c>
      <c r="D1563" s="24">
        <v>9.2646939999999987</v>
      </c>
      <c r="E1563" s="24">
        <v>3.5054560000000001</v>
      </c>
      <c r="F1563" s="24">
        <v>5.2387740000000003</v>
      </c>
      <c r="H1563">
        <f t="shared" si="567"/>
        <v>3.4158399999999993</v>
      </c>
      <c r="I1563">
        <f t="shared" si="568"/>
        <v>2.680388999999999</v>
      </c>
      <c r="J1563">
        <f t="shared" si="569"/>
        <v>1.5645620000000002</v>
      </c>
      <c r="K1563">
        <f t="shared" si="570"/>
        <v>2.2623289999999998</v>
      </c>
      <c r="L1563">
        <f t="shared" si="579"/>
        <v>2.4807799999999998</v>
      </c>
      <c r="M1563">
        <f t="shared" si="580"/>
        <v>0.38744432066706874</v>
      </c>
      <c r="O1563" s="24">
        <v>8.4005120000000009</v>
      </c>
      <c r="P1563" s="24">
        <v>7.1786069999999995</v>
      </c>
      <c r="Q1563" s="24">
        <v>3.0878839999999999</v>
      </c>
      <c r="R1563" s="24">
        <v>2.2363919999999999</v>
      </c>
      <c r="T1563">
        <f t="shared" si="577"/>
        <v>2.4286610000000008</v>
      </c>
      <c r="U1563">
        <f t="shared" si="577"/>
        <v>2.291048</v>
      </c>
      <c r="V1563">
        <f t="shared" si="577"/>
        <v>1.3879509999999999</v>
      </c>
      <c r="W1563">
        <f t="shared" si="571"/>
        <v>0.76662600000000003</v>
      </c>
      <c r="X1563">
        <f t="shared" si="581"/>
        <v>1.7185715000000004</v>
      </c>
      <c r="Y1563">
        <f t="shared" si="582"/>
        <v>0.39237169782543768</v>
      </c>
      <c r="AA1563" s="24">
        <v>9.687634000000001</v>
      </c>
      <c r="AB1563" s="24">
        <v>11.96819</v>
      </c>
      <c r="AC1563" s="24">
        <v>9.6400520000000007</v>
      </c>
      <c r="AD1563" s="24">
        <v>4.5578880000000002</v>
      </c>
      <c r="AF1563">
        <f t="shared" si="578"/>
        <v>3.1930000000000005</v>
      </c>
      <c r="AG1563">
        <f t="shared" si="578"/>
        <v>3.2163959999999996</v>
      </c>
      <c r="AH1563">
        <f t="shared" si="578"/>
        <v>4.2013440000000006</v>
      </c>
      <c r="AI1563">
        <f t="shared" si="572"/>
        <v>1.8602030000000003</v>
      </c>
      <c r="AJ1563">
        <f t="shared" si="583"/>
        <v>3.11773575</v>
      </c>
      <c r="AK1563">
        <f t="shared" si="584"/>
        <v>0.48053737359411464</v>
      </c>
      <c r="AM1563" s="24">
        <v>10.16173</v>
      </c>
      <c r="AN1563" s="24">
        <v>10.349170999999998</v>
      </c>
      <c r="AO1563" s="24">
        <v>2.8293067000000001</v>
      </c>
      <c r="AP1563" s="24">
        <v>5.4529519999999998</v>
      </c>
      <c r="AR1563">
        <f t="shared" si="573"/>
        <v>2.4882620000000006</v>
      </c>
      <c r="AS1563">
        <f t="shared" si="574"/>
        <v>2.1055060000000001</v>
      </c>
      <c r="AT1563">
        <f t="shared" si="575"/>
        <v>1.4898899999999999</v>
      </c>
      <c r="AU1563">
        <f t="shared" si="576"/>
        <v>1.590633</v>
      </c>
      <c r="AV1563">
        <f t="shared" si="585"/>
        <v>1.91857275</v>
      </c>
      <c r="AW1563">
        <f t="shared" si="586"/>
        <v>0.23288109650254873</v>
      </c>
    </row>
    <row r="1564" spans="1:49" x14ac:dyDescent="0.35">
      <c r="A1564" s="24" t="s">
        <v>3217</v>
      </c>
      <c r="B1564" s="24" t="s">
        <v>3218</v>
      </c>
      <c r="C1564" s="24">
        <v>15.252817</v>
      </c>
      <c r="D1564" s="24">
        <v>9.4589089999999985</v>
      </c>
      <c r="E1564" s="24">
        <v>3.5054560000000001</v>
      </c>
      <c r="F1564" s="24">
        <v>5.2502070000000005</v>
      </c>
      <c r="H1564">
        <f t="shared" si="567"/>
        <v>3.5259900000000002</v>
      </c>
      <c r="I1564">
        <f t="shared" si="568"/>
        <v>2.8746039999999988</v>
      </c>
      <c r="J1564">
        <f t="shared" si="569"/>
        <v>1.5645620000000002</v>
      </c>
      <c r="K1564">
        <f t="shared" si="570"/>
        <v>2.2737620000000001</v>
      </c>
      <c r="L1564">
        <f t="shared" si="579"/>
        <v>2.5597295</v>
      </c>
      <c r="M1564">
        <f t="shared" si="580"/>
        <v>0.41882186634285995</v>
      </c>
      <c r="O1564" s="24">
        <v>8.4047970000000003</v>
      </c>
      <c r="P1564" s="24">
        <v>7.1786069999999995</v>
      </c>
      <c r="Q1564" s="24">
        <v>3.0878839999999999</v>
      </c>
      <c r="R1564" s="24">
        <v>2.2363919999999999</v>
      </c>
      <c r="T1564">
        <f t="shared" si="577"/>
        <v>2.4329460000000003</v>
      </c>
      <c r="U1564">
        <f t="shared" si="577"/>
        <v>2.291048</v>
      </c>
      <c r="V1564">
        <f t="shared" si="577"/>
        <v>1.3879509999999999</v>
      </c>
      <c r="W1564">
        <f t="shared" si="571"/>
        <v>0.76662600000000003</v>
      </c>
      <c r="X1564">
        <f t="shared" si="581"/>
        <v>1.7196427500000002</v>
      </c>
      <c r="Y1564">
        <f t="shared" si="582"/>
        <v>0.39301885334196002</v>
      </c>
      <c r="AA1564" s="24">
        <v>9.687634000000001</v>
      </c>
      <c r="AB1564" s="24">
        <v>11.96819</v>
      </c>
      <c r="AC1564" s="24">
        <v>9.656981</v>
      </c>
      <c r="AD1564" s="24">
        <v>4.5578880000000002</v>
      </c>
      <c r="AF1564">
        <f t="shared" si="578"/>
        <v>3.1930000000000005</v>
      </c>
      <c r="AG1564">
        <f t="shared" si="578"/>
        <v>3.2163959999999996</v>
      </c>
      <c r="AH1564">
        <f t="shared" si="578"/>
        <v>4.2182729999999999</v>
      </c>
      <c r="AI1564">
        <f t="shared" si="572"/>
        <v>1.8602030000000003</v>
      </c>
      <c r="AJ1564">
        <f t="shared" si="583"/>
        <v>3.1219680000000003</v>
      </c>
      <c r="AK1564">
        <f t="shared" si="584"/>
        <v>0.48372665839104406</v>
      </c>
      <c r="AM1564" s="24">
        <v>10.16173</v>
      </c>
      <c r="AN1564" s="24">
        <v>10.388360999999998</v>
      </c>
      <c r="AO1564" s="24">
        <v>2.8293067000000001</v>
      </c>
      <c r="AP1564" s="24">
        <v>5.467676</v>
      </c>
      <c r="AR1564">
        <f t="shared" si="573"/>
        <v>2.4882620000000006</v>
      </c>
      <c r="AS1564">
        <f t="shared" si="574"/>
        <v>2.1446959999999997</v>
      </c>
      <c r="AT1564">
        <f t="shared" si="575"/>
        <v>1.4898899999999999</v>
      </c>
      <c r="AU1564">
        <f t="shared" si="576"/>
        <v>1.6053570000000001</v>
      </c>
      <c r="AV1564">
        <f t="shared" si="585"/>
        <v>1.9320512500000002</v>
      </c>
      <c r="AW1564">
        <f t="shared" si="586"/>
        <v>0.23395581707214685</v>
      </c>
    </row>
    <row r="1565" spans="1:49" x14ac:dyDescent="0.35">
      <c r="A1565" s="24" t="s">
        <v>3219</v>
      </c>
      <c r="B1565" s="24" t="s">
        <v>3220</v>
      </c>
      <c r="C1565" s="24">
        <v>15.324867000000001</v>
      </c>
      <c r="D1565" s="24">
        <v>9.4894950000000016</v>
      </c>
      <c r="E1565" s="24">
        <v>3.5054560000000001</v>
      </c>
      <c r="F1565" s="24">
        <v>5.2502070000000005</v>
      </c>
      <c r="H1565">
        <f t="shared" si="567"/>
        <v>3.598040000000001</v>
      </c>
      <c r="I1565">
        <f t="shared" si="568"/>
        <v>2.9051900000000019</v>
      </c>
      <c r="J1565">
        <f t="shared" si="569"/>
        <v>1.5645620000000002</v>
      </c>
      <c r="K1565">
        <f t="shared" si="570"/>
        <v>2.2737620000000001</v>
      </c>
      <c r="L1565">
        <f t="shared" si="579"/>
        <v>2.5853885000000005</v>
      </c>
      <c r="M1565">
        <f t="shared" si="580"/>
        <v>0.43463911068638378</v>
      </c>
      <c r="O1565" s="24">
        <v>8.4184839999999994</v>
      </c>
      <c r="P1565" s="24">
        <v>7.1786069999999995</v>
      </c>
      <c r="Q1565" s="24">
        <v>3.0878839999999999</v>
      </c>
      <c r="R1565" s="24">
        <v>2.2363919999999999</v>
      </c>
      <c r="T1565">
        <f t="shared" si="577"/>
        <v>2.4466329999999994</v>
      </c>
      <c r="U1565">
        <f t="shared" si="577"/>
        <v>2.291048</v>
      </c>
      <c r="V1565">
        <f t="shared" si="577"/>
        <v>1.3879509999999999</v>
      </c>
      <c r="W1565">
        <f t="shared" si="571"/>
        <v>0.76662600000000003</v>
      </c>
      <c r="X1565">
        <f t="shared" si="581"/>
        <v>1.7230645</v>
      </c>
      <c r="Y1565">
        <f t="shared" si="582"/>
        <v>0.39509833086513602</v>
      </c>
      <c r="AA1565" s="24">
        <v>9.687634000000001</v>
      </c>
      <c r="AB1565" s="24">
        <v>11.96819</v>
      </c>
      <c r="AC1565" s="24">
        <v>9.656981</v>
      </c>
      <c r="AD1565" s="24">
        <v>4.5578880000000002</v>
      </c>
      <c r="AF1565">
        <f t="shared" si="578"/>
        <v>3.1930000000000005</v>
      </c>
      <c r="AG1565">
        <f t="shared" si="578"/>
        <v>3.2163959999999996</v>
      </c>
      <c r="AH1565">
        <f t="shared" si="578"/>
        <v>4.2182729999999999</v>
      </c>
      <c r="AI1565">
        <f t="shared" si="572"/>
        <v>1.8602030000000003</v>
      </c>
      <c r="AJ1565">
        <f t="shared" si="583"/>
        <v>3.1219680000000003</v>
      </c>
      <c r="AK1565">
        <f t="shared" si="584"/>
        <v>0.48372665839104406</v>
      </c>
      <c r="AM1565" s="24">
        <v>10.16173</v>
      </c>
      <c r="AN1565" s="24">
        <v>10.424400999999998</v>
      </c>
      <c r="AO1565" s="24">
        <v>2.8293067000000001</v>
      </c>
      <c r="AP1565" s="24">
        <v>5.4910310000000004</v>
      </c>
      <c r="AR1565">
        <f t="shared" si="573"/>
        <v>2.4882620000000006</v>
      </c>
      <c r="AS1565">
        <f t="shared" si="574"/>
        <v>2.1807359999999996</v>
      </c>
      <c r="AT1565">
        <f t="shared" si="575"/>
        <v>1.4898899999999999</v>
      </c>
      <c r="AU1565">
        <f t="shared" si="576"/>
        <v>1.6287120000000006</v>
      </c>
      <c r="AV1565">
        <f t="shared" si="585"/>
        <v>1.9469000000000003</v>
      </c>
      <c r="AW1565">
        <f t="shared" si="586"/>
        <v>0.23413917395856668</v>
      </c>
    </row>
    <row r="1566" spans="1:49" x14ac:dyDescent="0.35">
      <c r="A1566" s="24" t="s">
        <v>3221</v>
      </c>
      <c r="B1566" s="24" t="s">
        <v>3222</v>
      </c>
      <c r="C1566" s="24">
        <v>15.326427000000002</v>
      </c>
      <c r="D1566" s="24">
        <v>9.4894950000000016</v>
      </c>
      <c r="E1566" s="24">
        <v>3.5054560000000001</v>
      </c>
      <c r="F1566" s="24">
        <v>5.2502070000000005</v>
      </c>
      <c r="H1566">
        <f t="shared" si="567"/>
        <v>3.5996000000000024</v>
      </c>
      <c r="I1566">
        <f t="shared" si="568"/>
        <v>2.9051900000000019</v>
      </c>
      <c r="J1566">
        <f t="shared" si="569"/>
        <v>1.5645620000000002</v>
      </c>
      <c r="K1566">
        <f t="shared" si="570"/>
        <v>2.2737620000000001</v>
      </c>
      <c r="L1566">
        <f t="shared" si="579"/>
        <v>2.5857785000000009</v>
      </c>
      <c r="M1566">
        <f t="shared" si="580"/>
        <v>0.43494206284084636</v>
      </c>
      <c r="O1566" s="24">
        <v>8.4191880000000001</v>
      </c>
      <c r="P1566" s="24">
        <v>7.1786069999999995</v>
      </c>
      <c r="Q1566" s="24">
        <v>3.0878839999999999</v>
      </c>
      <c r="R1566" s="24">
        <v>2.2363919999999999</v>
      </c>
      <c r="T1566">
        <f t="shared" si="577"/>
        <v>2.4473370000000001</v>
      </c>
      <c r="U1566">
        <f t="shared" si="577"/>
        <v>2.291048</v>
      </c>
      <c r="V1566">
        <f t="shared" si="577"/>
        <v>1.3879509999999999</v>
      </c>
      <c r="W1566">
        <f t="shared" si="571"/>
        <v>0.76662600000000003</v>
      </c>
      <c r="X1566">
        <f t="shared" si="581"/>
        <v>1.7232405000000002</v>
      </c>
      <c r="Y1566">
        <f t="shared" si="582"/>
        <v>0.39520579541855977</v>
      </c>
      <c r="AA1566" s="24">
        <v>9.687634000000001</v>
      </c>
      <c r="AB1566" s="24">
        <v>11.984780000000001</v>
      </c>
      <c r="AC1566" s="24">
        <v>9.656981</v>
      </c>
      <c r="AD1566" s="24">
        <v>4.5578880000000002</v>
      </c>
      <c r="AF1566">
        <f t="shared" si="578"/>
        <v>3.1930000000000005</v>
      </c>
      <c r="AG1566">
        <f t="shared" si="578"/>
        <v>3.2329860000000004</v>
      </c>
      <c r="AH1566">
        <f t="shared" si="578"/>
        <v>4.2182729999999999</v>
      </c>
      <c r="AI1566">
        <f t="shared" si="572"/>
        <v>1.8602030000000003</v>
      </c>
      <c r="AJ1566">
        <f t="shared" si="583"/>
        <v>3.1261155000000005</v>
      </c>
      <c r="AK1566">
        <f t="shared" si="584"/>
        <v>0.48401423038420671</v>
      </c>
      <c r="AM1566" s="24">
        <v>10.16173</v>
      </c>
      <c r="AN1566" s="24">
        <v>10.431410999999999</v>
      </c>
      <c r="AO1566" s="24">
        <v>2.8293067000000001</v>
      </c>
      <c r="AP1566" s="24">
        <v>5.4910310000000004</v>
      </c>
      <c r="AR1566">
        <f t="shared" si="573"/>
        <v>2.4882620000000006</v>
      </c>
      <c r="AS1566">
        <f t="shared" si="574"/>
        <v>2.1877460000000006</v>
      </c>
      <c r="AT1566">
        <f t="shared" si="575"/>
        <v>1.4898899999999999</v>
      </c>
      <c r="AU1566">
        <f t="shared" si="576"/>
        <v>1.6287120000000006</v>
      </c>
      <c r="AV1566">
        <f t="shared" si="585"/>
        <v>1.9486525000000006</v>
      </c>
      <c r="AW1566">
        <f t="shared" si="586"/>
        <v>0.23472840141658038</v>
      </c>
    </row>
    <row r="1567" spans="1:49" x14ac:dyDescent="0.35">
      <c r="A1567" s="24" t="s">
        <v>3223</v>
      </c>
      <c r="B1567" s="24" t="s">
        <v>3224</v>
      </c>
      <c r="C1567" s="24">
        <v>15.326427000000002</v>
      </c>
      <c r="D1567" s="24">
        <v>9.4894950000000016</v>
      </c>
      <c r="E1567" s="24">
        <v>3.5054560000000001</v>
      </c>
      <c r="F1567" s="24">
        <v>5.2502070000000005</v>
      </c>
      <c r="H1567">
        <f t="shared" si="567"/>
        <v>3.5996000000000024</v>
      </c>
      <c r="I1567">
        <f t="shared" si="568"/>
        <v>2.9051900000000019</v>
      </c>
      <c r="J1567">
        <f t="shared" si="569"/>
        <v>1.5645620000000002</v>
      </c>
      <c r="K1567">
        <f t="shared" si="570"/>
        <v>2.2737620000000001</v>
      </c>
      <c r="L1567">
        <f t="shared" si="579"/>
        <v>2.5857785000000009</v>
      </c>
      <c r="M1567">
        <f t="shared" si="580"/>
        <v>0.43494206284084636</v>
      </c>
      <c r="O1567" s="24">
        <v>8.4191880000000001</v>
      </c>
      <c r="P1567" s="24">
        <v>7.1786069999999995</v>
      </c>
      <c r="Q1567" s="24">
        <v>3.0878839999999999</v>
      </c>
      <c r="R1567" s="24">
        <v>2.2363919999999999</v>
      </c>
      <c r="T1567">
        <f t="shared" si="577"/>
        <v>2.4473370000000001</v>
      </c>
      <c r="U1567">
        <f t="shared" si="577"/>
        <v>2.291048</v>
      </c>
      <c r="V1567">
        <f t="shared" si="577"/>
        <v>1.3879509999999999</v>
      </c>
      <c r="W1567">
        <f t="shared" si="571"/>
        <v>0.76662600000000003</v>
      </c>
      <c r="X1567">
        <f t="shared" si="581"/>
        <v>1.7232405000000002</v>
      </c>
      <c r="Y1567">
        <f t="shared" si="582"/>
        <v>0.39520579541855977</v>
      </c>
      <c r="AA1567" s="24">
        <v>9.7020739999999996</v>
      </c>
      <c r="AB1567" s="24">
        <v>12.00183</v>
      </c>
      <c r="AC1567" s="24">
        <v>9.6663479999999993</v>
      </c>
      <c r="AD1567" s="24">
        <v>4.5578880000000002</v>
      </c>
      <c r="AF1567">
        <f t="shared" si="578"/>
        <v>3.2074399999999992</v>
      </c>
      <c r="AG1567">
        <f t="shared" si="578"/>
        <v>3.2500359999999997</v>
      </c>
      <c r="AH1567">
        <f t="shared" si="578"/>
        <v>4.2276399999999992</v>
      </c>
      <c r="AI1567">
        <f t="shared" si="572"/>
        <v>1.8602030000000003</v>
      </c>
      <c r="AJ1567">
        <f t="shared" si="583"/>
        <v>3.1363297499999994</v>
      </c>
      <c r="AK1567">
        <f t="shared" si="584"/>
        <v>0.48626495887570975</v>
      </c>
      <c r="AM1567" s="24">
        <v>10.16173</v>
      </c>
      <c r="AN1567" s="24">
        <v>10.431410999999999</v>
      </c>
      <c r="AO1567" s="24">
        <v>2.8293067000000001</v>
      </c>
      <c r="AP1567" s="24">
        <v>5.4910310000000004</v>
      </c>
      <c r="AR1567">
        <f t="shared" si="573"/>
        <v>2.4882620000000006</v>
      </c>
      <c r="AS1567">
        <f t="shared" si="574"/>
        <v>2.1877460000000006</v>
      </c>
      <c r="AT1567">
        <f t="shared" si="575"/>
        <v>1.4898899999999999</v>
      </c>
      <c r="AU1567">
        <f t="shared" si="576"/>
        <v>1.6287120000000006</v>
      </c>
      <c r="AV1567">
        <f t="shared" si="585"/>
        <v>1.9486525000000006</v>
      </c>
      <c r="AW1567">
        <f t="shared" si="586"/>
        <v>0.23472840141658038</v>
      </c>
    </row>
    <row r="1568" spans="1:49" x14ac:dyDescent="0.35">
      <c r="A1568" s="24" t="s">
        <v>3225</v>
      </c>
      <c r="B1568" s="24" t="s">
        <v>3226</v>
      </c>
      <c r="C1568" s="24">
        <v>15.326427000000002</v>
      </c>
      <c r="D1568" s="24">
        <v>9.4894950000000016</v>
      </c>
      <c r="E1568" s="24">
        <v>3.5054560000000001</v>
      </c>
      <c r="F1568" s="24">
        <v>5.2502070000000005</v>
      </c>
      <c r="H1568">
        <f t="shared" si="567"/>
        <v>3.5996000000000024</v>
      </c>
      <c r="I1568">
        <f t="shared" si="568"/>
        <v>2.9051900000000019</v>
      </c>
      <c r="J1568">
        <f t="shared" si="569"/>
        <v>1.5645620000000002</v>
      </c>
      <c r="K1568">
        <f t="shared" si="570"/>
        <v>2.2737620000000001</v>
      </c>
      <c r="L1568">
        <f t="shared" si="579"/>
        <v>2.5857785000000009</v>
      </c>
      <c r="M1568">
        <f t="shared" si="580"/>
        <v>0.43494206284084636</v>
      </c>
      <c r="O1568" s="24">
        <v>8.4191880000000001</v>
      </c>
      <c r="P1568" s="24">
        <v>7.1786069999999995</v>
      </c>
      <c r="Q1568" s="24">
        <v>3.0878839999999999</v>
      </c>
      <c r="R1568" s="24">
        <v>2.2363919999999999</v>
      </c>
      <c r="T1568">
        <f t="shared" si="577"/>
        <v>2.4473370000000001</v>
      </c>
      <c r="U1568">
        <f t="shared" si="577"/>
        <v>2.291048</v>
      </c>
      <c r="V1568">
        <f t="shared" si="577"/>
        <v>1.3879509999999999</v>
      </c>
      <c r="W1568">
        <f t="shared" si="571"/>
        <v>0.76662600000000003</v>
      </c>
      <c r="X1568">
        <f t="shared" si="581"/>
        <v>1.7232405000000002</v>
      </c>
      <c r="Y1568">
        <f t="shared" si="582"/>
        <v>0.39520579541855977</v>
      </c>
      <c r="AA1568" s="24">
        <v>9.7020739999999996</v>
      </c>
      <c r="AB1568" s="24">
        <v>12.00183</v>
      </c>
      <c r="AC1568" s="24">
        <v>9.7495379999999994</v>
      </c>
      <c r="AD1568" s="24">
        <v>4.5578880000000002</v>
      </c>
      <c r="AF1568">
        <f t="shared" si="578"/>
        <v>3.2074399999999992</v>
      </c>
      <c r="AG1568">
        <f t="shared" si="578"/>
        <v>3.2500359999999997</v>
      </c>
      <c r="AH1568">
        <f t="shared" si="578"/>
        <v>4.3108299999999993</v>
      </c>
      <c r="AI1568">
        <f t="shared" si="572"/>
        <v>1.8602030000000003</v>
      </c>
      <c r="AJ1568">
        <f t="shared" si="583"/>
        <v>3.1571272499999998</v>
      </c>
      <c r="AK1568">
        <f t="shared" si="584"/>
        <v>0.50201311024005624</v>
      </c>
      <c r="AM1568" s="24">
        <v>10.16173</v>
      </c>
      <c r="AN1568" s="24">
        <v>10.431410999999999</v>
      </c>
      <c r="AO1568" s="24">
        <v>2.8293067000000001</v>
      </c>
      <c r="AP1568" s="24">
        <v>5.4910310000000004</v>
      </c>
      <c r="AR1568">
        <f t="shared" si="573"/>
        <v>2.4882620000000006</v>
      </c>
      <c r="AS1568">
        <f t="shared" si="574"/>
        <v>2.1877460000000006</v>
      </c>
      <c r="AT1568">
        <f t="shared" si="575"/>
        <v>1.4898899999999999</v>
      </c>
      <c r="AU1568">
        <f t="shared" si="576"/>
        <v>1.6287120000000006</v>
      </c>
      <c r="AV1568">
        <f t="shared" si="585"/>
        <v>1.9486525000000006</v>
      </c>
      <c r="AW1568">
        <f t="shared" si="586"/>
        <v>0.23472840141658038</v>
      </c>
    </row>
    <row r="1569" spans="1:49" x14ac:dyDescent="0.35">
      <c r="A1569" s="24" t="s">
        <v>3227</v>
      </c>
      <c r="B1569" s="24" t="s">
        <v>3228</v>
      </c>
      <c r="C1569" s="24">
        <v>15.326427000000002</v>
      </c>
      <c r="D1569" s="24">
        <v>9.4894950000000016</v>
      </c>
      <c r="E1569" s="24">
        <v>3.5066570000000001</v>
      </c>
      <c r="F1569" s="24">
        <v>5.2502070000000005</v>
      </c>
      <c r="H1569">
        <f t="shared" si="567"/>
        <v>3.5996000000000024</v>
      </c>
      <c r="I1569">
        <f t="shared" si="568"/>
        <v>2.9051900000000019</v>
      </c>
      <c r="J1569">
        <f t="shared" si="569"/>
        <v>1.5657630000000002</v>
      </c>
      <c r="K1569">
        <f t="shared" si="570"/>
        <v>2.2737620000000001</v>
      </c>
      <c r="L1569">
        <f t="shared" si="579"/>
        <v>2.5860787500000009</v>
      </c>
      <c r="M1569">
        <f t="shared" si="580"/>
        <v>0.43470711367030007</v>
      </c>
      <c r="O1569" s="24">
        <v>8.4191880000000001</v>
      </c>
      <c r="P1569" s="24">
        <v>7.1786069999999995</v>
      </c>
      <c r="Q1569" s="24">
        <v>3.0878839999999999</v>
      </c>
      <c r="R1569" s="24">
        <v>2.2363919999999999</v>
      </c>
      <c r="T1569">
        <f t="shared" si="577"/>
        <v>2.4473370000000001</v>
      </c>
      <c r="U1569">
        <f t="shared" si="577"/>
        <v>2.291048</v>
      </c>
      <c r="V1569">
        <f t="shared" si="577"/>
        <v>1.3879509999999999</v>
      </c>
      <c r="W1569">
        <f t="shared" si="571"/>
        <v>0.76662600000000003</v>
      </c>
      <c r="X1569">
        <f t="shared" si="581"/>
        <v>1.7232405000000002</v>
      </c>
      <c r="Y1569">
        <f t="shared" si="582"/>
        <v>0.39520579541855977</v>
      </c>
      <c r="AA1569" s="24">
        <v>9.8686439999999997</v>
      </c>
      <c r="AB1569" s="24">
        <v>12.00183</v>
      </c>
      <c r="AC1569" s="24">
        <v>9.8485300000000002</v>
      </c>
      <c r="AD1569" s="24">
        <v>4.5578880000000002</v>
      </c>
      <c r="AF1569">
        <f t="shared" si="578"/>
        <v>3.3740099999999993</v>
      </c>
      <c r="AG1569">
        <f t="shared" si="578"/>
        <v>3.2500359999999997</v>
      </c>
      <c r="AH1569">
        <f t="shared" si="578"/>
        <v>4.4098220000000001</v>
      </c>
      <c r="AI1569">
        <f t="shared" si="572"/>
        <v>1.8602030000000003</v>
      </c>
      <c r="AJ1569">
        <f t="shared" si="583"/>
        <v>3.2235177499999996</v>
      </c>
      <c r="AK1569">
        <f t="shared" si="584"/>
        <v>0.52355324594135577</v>
      </c>
      <c r="AM1569" s="24">
        <v>10.16173</v>
      </c>
      <c r="AN1569" s="24">
        <v>10.431410999999999</v>
      </c>
      <c r="AO1569" s="24">
        <v>2.8293067000000001</v>
      </c>
      <c r="AP1569" s="24">
        <v>5.4910310000000004</v>
      </c>
      <c r="AR1569">
        <f t="shared" si="573"/>
        <v>2.4882620000000006</v>
      </c>
      <c r="AS1569">
        <f t="shared" si="574"/>
        <v>2.1877460000000006</v>
      </c>
      <c r="AT1569">
        <f t="shared" si="575"/>
        <v>1.4898899999999999</v>
      </c>
      <c r="AU1569">
        <f t="shared" si="576"/>
        <v>1.6287120000000006</v>
      </c>
      <c r="AV1569">
        <f t="shared" si="585"/>
        <v>1.9486525000000006</v>
      </c>
      <c r="AW1569">
        <f t="shared" si="586"/>
        <v>0.23472840141658038</v>
      </c>
    </row>
    <row r="1570" spans="1:49" x14ac:dyDescent="0.35">
      <c r="A1570" s="24" t="s">
        <v>3229</v>
      </c>
      <c r="B1570" s="24" t="s">
        <v>3230</v>
      </c>
      <c r="C1570" s="24">
        <v>15.326427000000002</v>
      </c>
      <c r="D1570" s="24">
        <v>9.4894950000000016</v>
      </c>
      <c r="E1570" s="24">
        <v>3.5098509999999998</v>
      </c>
      <c r="F1570" s="24">
        <v>5.2502070000000005</v>
      </c>
      <c r="H1570">
        <f t="shared" si="567"/>
        <v>3.5996000000000024</v>
      </c>
      <c r="I1570">
        <f t="shared" si="568"/>
        <v>2.9051900000000019</v>
      </c>
      <c r="J1570">
        <f t="shared" si="569"/>
        <v>1.5689569999999999</v>
      </c>
      <c r="K1570">
        <f t="shared" si="570"/>
        <v>2.2737620000000001</v>
      </c>
      <c r="L1570">
        <f t="shared" si="579"/>
        <v>2.586877250000001</v>
      </c>
      <c r="M1570">
        <f t="shared" si="580"/>
        <v>0.4340826697687471</v>
      </c>
      <c r="O1570" s="24">
        <v>8.4191880000000001</v>
      </c>
      <c r="P1570" s="24">
        <v>7.1786069999999995</v>
      </c>
      <c r="Q1570" s="24">
        <v>3.1170349999999996</v>
      </c>
      <c r="R1570" s="24">
        <v>2.2381739999999999</v>
      </c>
      <c r="T1570">
        <f t="shared" si="577"/>
        <v>2.4473370000000001</v>
      </c>
      <c r="U1570">
        <f t="shared" si="577"/>
        <v>2.291048</v>
      </c>
      <c r="V1570">
        <f t="shared" si="577"/>
        <v>1.4171019999999996</v>
      </c>
      <c r="W1570">
        <f t="shared" si="571"/>
        <v>0.76840799999999998</v>
      </c>
      <c r="X1570">
        <f t="shared" si="581"/>
        <v>1.73097375</v>
      </c>
      <c r="Y1570">
        <f t="shared" si="582"/>
        <v>0.39284303162806522</v>
      </c>
      <c r="AA1570" s="24">
        <v>9.8686439999999997</v>
      </c>
      <c r="AB1570" s="24">
        <v>12.01862</v>
      </c>
      <c r="AC1570" s="24">
        <v>9.9473330000000004</v>
      </c>
      <c r="AD1570" s="24">
        <v>4.5578880000000002</v>
      </c>
      <c r="AF1570">
        <f t="shared" si="578"/>
        <v>3.3740099999999993</v>
      </c>
      <c r="AG1570">
        <f t="shared" si="578"/>
        <v>3.266826</v>
      </c>
      <c r="AH1570">
        <f t="shared" si="578"/>
        <v>4.5086250000000003</v>
      </c>
      <c r="AI1570">
        <f t="shared" si="572"/>
        <v>1.8602030000000003</v>
      </c>
      <c r="AJ1570">
        <f t="shared" si="583"/>
        <v>3.2524159999999998</v>
      </c>
      <c r="AK1570">
        <f t="shared" si="584"/>
        <v>0.54247202984624054</v>
      </c>
      <c r="AM1570" s="24">
        <v>10.16173</v>
      </c>
      <c r="AN1570" s="24">
        <v>10.431410999999999</v>
      </c>
      <c r="AO1570" s="24">
        <v>2.8293067000000001</v>
      </c>
      <c r="AP1570" s="24">
        <v>5.4910310000000004</v>
      </c>
      <c r="AR1570">
        <f t="shared" si="573"/>
        <v>2.4882620000000006</v>
      </c>
      <c r="AS1570">
        <f t="shared" si="574"/>
        <v>2.1877460000000006</v>
      </c>
      <c r="AT1570">
        <f t="shared" si="575"/>
        <v>1.4898899999999999</v>
      </c>
      <c r="AU1570">
        <f t="shared" si="576"/>
        <v>1.6287120000000006</v>
      </c>
      <c r="AV1570">
        <f t="shared" si="585"/>
        <v>1.9486525000000006</v>
      </c>
      <c r="AW1570">
        <f t="shared" si="586"/>
        <v>0.23472840141658038</v>
      </c>
    </row>
    <row r="1571" spans="1:49" x14ac:dyDescent="0.35">
      <c r="A1571" s="24" t="s">
        <v>3231</v>
      </c>
      <c r="B1571" s="24" t="s">
        <v>3232</v>
      </c>
      <c r="C1571" s="24">
        <v>15.375167000000001</v>
      </c>
      <c r="D1571" s="24">
        <v>9.4894950000000016</v>
      </c>
      <c r="E1571" s="24">
        <v>3.5098509999999998</v>
      </c>
      <c r="F1571" s="24">
        <v>5.2534220000000005</v>
      </c>
      <c r="H1571">
        <f t="shared" si="567"/>
        <v>3.648340000000001</v>
      </c>
      <c r="I1571">
        <f t="shared" si="568"/>
        <v>2.9051900000000019</v>
      </c>
      <c r="J1571">
        <f t="shared" si="569"/>
        <v>1.5689569999999999</v>
      </c>
      <c r="K1571">
        <f t="shared" si="570"/>
        <v>2.276977</v>
      </c>
      <c r="L1571">
        <f t="shared" si="579"/>
        <v>2.5998660000000009</v>
      </c>
      <c r="M1571">
        <f t="shared" si="580"/>
        <v>0.44342898212434628</v>
      </c>
      <c r="O1571" s="24">
        <v>8.4191880000000001</v>
      </c>
      <c r="P1571" s="24">
        <v>7.1786069999999995</v>
      </c>
      <c r="Q1571" s="24">
        <v>3.2006930000000002</v>
      </c>
      <c r="R1571" s="24">
        <v>2.2410610000000002</v>
      </c>
      <c r="T1571">
        <f t="shared" si="577"/>
        <v>2.4473370000000001</v>
      </c>
      <c r="U1571">
        <f t="shared" si="577"/>
        <v>2.291048</v>
      </c>
      <c r="V1571">
        <f t="shared" si="577"/>
        <v>1.5007600000000003</v>
      </c>
      <c r="W1571">
        <f t="shared" si="571"/>
        <v>0.77129500000000029</v>
      </c>
      <c r="X1571">
        <f t="shared" si="581"/>
        <v>1.7526100000000002</v>
      </c>
      <c r="Y1571">
        <f t="shared" si="582"/>
        <v>0.38718736163279721</v>
      </c>
      <c r="AA1571" s="24">
        <v>9.8686439999999997</v>
      </c>
      <c r="AB1571" s="24">
        <v>12.11683</v>
      </c>
      <c r="AC1571" s="24">
        <v>9.9909119999999998</v>
      </c>
      <c r="AD1571" s="24">
        <v>4.5578880000000002</v>
      </c>
      <c r="AF1571">
        <f t="shared" si="578"/>
        <v>3.3740099999999993</v>
      </c>
      <c r="AG1571">
        <f t="shared" si="578"/>
        <v>3.3650359999999999</v>
      </c>
      <c r="AH1571">
        <f t="shared" si="578"/>
        <v>4.5522039999999997</v>
      </c>
      <c r="AI1571">
        <f t="shared" si="572"/>
        <v>1.8602030000000003</v>
      </c>
      <c r="AJ1571">
        <f t="shared" si="583"/>
        <v>3.2878632499999996</v>
      </c>
      <c r="AK1571">
        <f t="shared" si="584"/>
        <v>0.55152426793227272</v>
      </c>
      <c r="AM1571" s="24">
        <v>10.16173</v>
      </c>
      <c r="AN1571" s="24">
        <v>10.431410999999999</v>
      </c>
      <c r="AO1571" s="24">
        <v>2.8293067000000001</v>
      </c>
      <c r="AP1571" s="24">
        <v>5.4910310000000004</v>
      </c>
      <c r="AR1571">
        <f t="shared" si="573"/>
        <v>2.4882620000000006</v>
      </c>
      <c r="AS1571">
        <f t="shared" si="574"/>
        <v>2.1877460000000006</v>
      </c>
      <c r="AT1571">
        <f t="shared" si="575"/>
        <v>1.4898899999999999</v>
      </c>
      <c r="AU1571">
        <f t="shared" si="576"/>
        <v>1.6287120000000006</v>
      </c>
      <c r="AV1571">
        <f t="shared" si="585"/>
        <v>1.9486525000000006</v>
      </c>
      <c r="AW1571">
        <f t="shared" si="586"/>
        <v>0.23472840141658038</v>
      </c>
    </row>
    <row r="1572" spans="1:49" x14ac:dyDescent="0.35">
      <c r="A1572" s="24" t="s">
        <v>3233</v>
      </c>
      <c r="B1572" s="24" t="s">
        <v>3234</v>
      </c>
      <c r="C1572" s="24">
        <v>15.386357</v>
      </c>
      <c r="D1572" s="24">
        <v>9.4894950000000016</v>
      </c>
      <c r="E1572" s="24">
        <v>3.5098509999999998</v>
      </c>
      <c r="F1572" s="24">
        <v>5.2760560000000005</v>
      </c>
      <c r="H1572">
        <f t="shared" si="567"/>
        <v>3.6595300000000002</v>
      </c>
      <c r="I1572">
        <f t="shared" si="568"/>
        <v>2.9051900000000019</v>
      </c>
      <c r="J1572">
        <f t="shared" si="569"/>
        <v>1.5689569999999999</v>
      </c>
      <c r="K1572">
        <f t="shared" si="570"/>
        <v>2.2996110000000001</v>
      </c>
      <c r="L1572">
        <f t="shared" si="579"/>
        <v>2.6083220000000007</v>
      </c>
      <c r="M1572">
        <f t="shared" si="580"/>
        <v>0.44429259816720618</v>
      </c>
      <c r="O1572" s="24">
        <v>8.4191880000000001</v>
      </c>
      <c r="P1572" s="24">
        <v>7.1786069999999995</v>
      </c>
      <c r="Q1572" s="24">
        <v>3.2402769999999999</v>
      </c>
      <c r="R1572" s="24">
        <v>2.2410610000000002</v>
      </c>
      <c r="T1572">
        <f t="shared" si="577"/>
        <v>2.4473370000000001</v>
      </c>
      <c r="U1572">
        <f t="shared" si="577"/>
        <v>2.291048</v>
      </c>
      <c r="V1572">
        <f t="shared" si="577"/>
        <v>1.5403439999999999</v>
      </c>
      <c r="W1572">
        <f t="shared" si="571"/>
        <v>0.77129500000000029</v>
      </c>
      <c r="X1572">
        <f t="shared" si="581"/>
        <v>1.7625060000000001</v>
      </c>
      <c r="Y1572">
        <f t="shared" si="582"/>
        <v>0.38516288168016205</v>
      </c>
      <c r="AA1572" s="24">
        <v>9.8686439999999997</v>
      </c>
      <c r="AB1572" s="24">
        <v>12.22583</v>
      </c>
      <c r="AC1572" s="24">
        <v>9.9909119999999998</v>
      </c>
      <c r="AD1572" s="24">
        <v>4.5578880000000002</v>
      </c>
      <c r="AF1572">
        <f t="shared" si="578"/>
        <v>3.3740099999999993</v>
      </c>
      <c r="AG1572">
        <f t="shared" si="578"/>
        <v>3.4740359999999999</v>
      </c>
      <c r="AH1572">
        <f t="shared" si="578"/>
        <v>4.5522039999999997</v>
      </c>
      <c r="AI1572">
        <f t="shared" si="572"/>
        <v>1.8602030000000003</v>
      </c>
      <c r="AJ1572">
        <f t="shared" si="583"/>
        <v>3.31511325</v>
      </c>
      <c r="AK1572">
        <f t="shared" si="584"/>
        <v>0.55346504157284271</v>
      </c>
      <c r="AM1572" s="24">
        <v>10.16173</v>
      </c>
      <c r="AN1572" s="24">
        <v>10.431410999999999</v>
      </c>
      <c r="AO1572" s="24">
        <v>2.8293067000000001</v>
      </c>
      <c r="AP1572" s="24">
        <v>5.4992700000000001</v>
      </c>
      <c r="AR1572">
        <f t="shared" si="573"/>
        <v>2.4882620000000006</v>
      </c>
      <c r="AS1572">
        <f t="shared" si="574"/>
        <v>2.1877460000000006</v>
      </c>
      <c r="AT1572">
        <f t="shared" si="575"/>
        <v>1.4898899999999999</v>
      </c>
      <c r="AU1572">
        <f t="shared" si="576"/>
        <v>1.6369510000000003</v>
      </c>
      <c r="AV1572">
        <f t="shared" si="585"/>
        <v>1.9507122500000005</v>
      </c>
      <c r="AW1572">
        <f t="shared" si="586"/>
        <v>0.23379977196680321</v>
      </c>
    </row>
    <row r="1573" spans="1:49" x14ac:dyDescent="0.35">
      <c r="A1573" s="24" t="s">
        <v>3235</v>
      </c>
      <c r="B1573" s="24" t="s">
        <v>3236</v>
      </c>
      <c r="C1573" s="24">
        <v>15.386357</v>
      </c>
      <c r="D1573" s="24">
        <v>9.4894950000000016</v>
      </c>
      <c r="E1573" s="24">
        <v>3.5098509999999998</v>
      </c>
      <c r="F1573" s="24">
        <v>5.2971570000000003</v>
      </c>
      <c r="H1573">
        <f t="shared" ref="H1573:H1636" si="587">C1573-C$1445</f>
        <v>3.6595300000000002</v>
      </c>
      <c r="I1573">
        <f t="shared" ref="I1573:I1636" si="588">D1573-D$1445</f>
        <v>2.9051900000000019</v>
      </c>
      <c r="J1573">
        <f t="shared" ref="J1573:J1636" si="589">E1573-E$1445</f>
        <v>1.5689569999999999</v>
      </c>
      <c r="K1573">
        <f t="shared" ref="K1573:K1636" si="590">F1573-F$1445</f>
        <v>2.3207119999999999</v>
      </c>
      <c r="L1573">
        <f t="shared" si="579"/>
        <v>2.6135972500000006</v>
      </c>
      <c r="M1573">
        <f t="shared" si="580"/>
        <v>0.44310050317457617</v>
      </c>
      <c r="O1573" s="24">
        <v>8.4191880000000001</v>
      </c>
      <c r="P1573" s="24">
        <v>7.1786069999999995</v>
      </c>
      <c r="Q1573" s="24">
        <v>3.2533130000000003</v>
      </c>
      <c r="R1573" s="24">
        <v>2.2410610000000002</v>
      </c>
      <c r="T1573">
        <f t="shared" si="577"/>
        <v>2.4473370000000001</v>
      </c>
      <c r="U1573">
        <f t="shared" si="577"/>
        <v>2.291048</v>
      </c>
      <c r="V1573">
        <f t="shared" si="577"/>
        <v>1.5533800000000004</v>
      </c>
      <c r="W1573">
        <f t="shared" si="577"/>
        <v>0.77129500000000029</v>
      </c>
      <c r="X1573">
        <f t="shared" si="581"/>
        <v>1.7657650000000003</v>
      </c>
      <c r="Y1573">
        <f t="shared" si="582"/>
        <v>0.3845495839721666</v>
      </c>
      <c r="AA1573" s="24">
        <v>9.8686439999999997</v>
      </c>
      <c r="AB1573" s="24">
        <v>12.33484</v>
      </c>
      <c r="AC1573" s="24">
        <v>9.9909119999999998</v>
      </c>
      <c r="AD1573" s="24">
        <v>4.5578880000000002</v>
      </c>
      <c r="AF1573">
        <f t="shared" si="578"/>
        <v>3.3740099999999993</v>
      </c>
      <c r="AG1573">
        <f t="shared" si="578"/>
        <v>3.5830459999999995</v>
      </c>
      <c r="AH1573">
        <f t="shared" si="578"/>
        <v>4.5522039999999997</v>
      </c>
      <c r="AI1573">
        <f t="shared" si="578"/>
        <v>1.8602030000000003</v>
      </c>
      <c r="AJ1573">
        <f t="shared" si="583"/>
        <v>3.3423657499999995</v>
      </c>
      <c r="AK1573">
        <f t="shared" si="584"/>
        <v>0.55673477751594513</v>
      </c>
      <c r="AM1573" s="24">
        <v>10.16173</v>
      </c>
      <c r="AN1573" s="24">
        <v>10.431410999999999</v>
      </c>
      <c r="AO1573" s="24">
        <v>2.8293067000000001</v>
      </c>
      <c r="AP1573" s="24">
        <v>5.5165550000000003</v>
      </c>
      <c r="AR1573">
        <f t="shared" ref="AR1573:AR1636" si="591">AM1573-AM$1445</f>
        <v>2.4882620000000006</v>
      </c>
      <c r="AS1573">
        <f t="shared" ref="AS1573:AS1636" si="592">AN1573-AN$1445</f>
        <v>2.1877460000000006</v>
      </c>
      <c r="AT1573">
        <f t="shared" ref="AT1573:AT1636" si="593">AO1573-AO$1445</f>
        <v>1.4898899999999999</v>
      </c>
      <c r="AU1573">
        <f t="shared" ref="AU1573:AU1636" si="594">AP1573-AP$1445</f>
        <v>1.6542360000000005</v>
      </c>
      <c r="AV1573">
        <f t="shared" si="585"/>
        <v>1.9550335000000003</v>
      </c>
      <c r="AW1573">
        <f t="shared" si="586"/>
        <v>0.23189892778015075</v>
      </c>
    </row>
    <row r="1574" spans="1:49" x14ac:dyDescent="0.35">
      <c r="A1574" s="24" t="s">
        <v>3237</v>
      </c>
      <c r="B1574" s="24" t="s">
        <v>3238</v>
      </c>
      <c r="C1574" s="24">
        <v>15.386357</v>
      </c>
      <c r="D1574" s="24">
        <v>9.5267499999999998</v>
      </c>
      <c r="E1574" s="24">
        <v>3.5180560000000001</v>
      </c>
      <c r="F1574" s="24">
        <v>5.2991429999999999</v>
      </c>
      <c r="H1574">
        <f t="shared" si="587"/>
        <v>3.6595300000000002</v>
      </c>
      <c r="I1574">
        <f t="shared" si="588"/>
        <v>2.9424450000000002</v>
      </c>
      <c r="J1574">
        <f t="shared" si="589"/>
        <v>1.5771620000000002</v>
      </c>
      <c r="K1574">
        <f t="shared" si="590"/>
        <v>2.3226979999999995</v>
      </c>
      <c r="L1574">
        <f t="shared" si="579"/>
        <v>2.62545875</v>
      </c>
      <c r="M1574">
        <f t="shared" si="580"/>
        <v>0.44350627396602799</v>
      </c>
      <c r="O1574" s="24">
        <v>8.4191880000000001</v>
      </c>
      <c r="P1574" s="24">
        <v>7.1786069999999995</v>
      </c>
      <c r="Q1574" s="24">
        <v>3.2622549999999997</v>
      </c>
      <c r="R1574" s="24">
        <v>2.2410610000000002</v>
      </c>
      <c r="T1574">
        <f t="shared" ref="T1574:W1637" si="595">O1574-O$1445</f>
        <v>2.4473370000000001</v>
      </c>
      <c r="U1574">
        <f t="shared" si="595"/>
        <v>2.291048</v>
      </c>
      <c r="V1574">
        <f t="shared" si="595"/>
        <v>1.5623219999999998</v>
      </c>
      <c r="W1574">
        <f t="shared" si="595"/>
        <v>0.77129500000000029</v>
      </c>
      <c r="X1574">
        <f t="shared" si="581"/>
        <v>1.7680005000000001</v>
      </c>
      <c r="Y1574">
        <f t="shared" si="582"/>
        <v>0.38414431604335425</v>
      </c>
      <c r="AA1574" s="24">
        <v>9.8686439999999997</v>
      </c>
      <c r="AB1574" s="24">
        <v>12.44384</v>
      </c>
      <c r="AC1574" s="24">
        <v>9.9909119999999998</v>
      </c>
      <c r="AD1574" s="24">
        <v>4.5582180000000001</v>
      </c>
      <c r="AF1574">
        <f t="shared" ref="AF1574:AI1637" si="596">AA1574-AA$1445</f>
        <v>3.3740099999999993</v>
      </c>
      <c r="AG1574">
        <f t="shared" si="596"/>
        <v>3.6920459999999995</v>
      </c>
      <c r="AH1574">
        <f t="shared" si="596"/>
        <v>4.5522039999999997</v>
      </c>
      <c r="AI1574">
        <f t="shared" si="596"/>
        <v>1.8605330000000002</v>
      </c>
      <c r="AJ1574">
        <f t="shared" si="583"/>
        <v>3.3696982499999999</v>
      </c>
      <c r="AK1574">
        <f t="shared" si="584"/>
        <v>0.56123570981872539</v>
      </c>
      <c r="AM1574" s="24">
        <v>10.16173</v>
      </c>
      <c r="AN1574" s="24">
        <v>10.431410999999999</v>
      </c>
      <c r="AO1574" s="24">
        <v>2.8293067000000001</v>
      </c>
      <c r="AP1574" s="24">
        <v>5.5550480000000002</v>
      </c>
      <c r="AR1574">
        <f t="shared" si="591"/>
        <v>2.4882620000000006</v>
      </c>
      <c r="AS1574">
        <f t="shared" si="592"/>
        <v>2.1877460000000006</v>
      </c>
      <c r="AT1574">
        <f t="shared" si="593"/>
        <v>1.4898899999999999</v>
      </c>
      <c r="AU1574">
        <f t="shared" si="594"/>
        <v>1.6927290000000004</v>
      </c>
      <c r="AV1574">
        <f t="shared" si="585"/>
        <v>1.9646567500000005</v>
      </c>
      <c r="AW1574">
        <f t="shared" si="586"/>
        <v>0.2279033858565862</v>
      </c>
    </row>
    <row r="1575" spans="1:49" x14ac:dyDescent="0.35">
      <c r="A1575" s="24" t="s">
        <v>3239</v>
      </c>
      <c r="B1575" s="24" t="s">
        <v>3240</v>
      </c>
      <c r="C1575" s="24">
        <v>15.394277000000002</v>
      </c>
      <c r="D1575" s="24">
        <v>9.6560699999999997</v>
      </c>
      <c r="E1575" s="24">
        <v>3.543088</v>
      </c>
      <c r="F1575" s="24">
        <v>5.2991429999999999</v>
      </c>
      <c r="H1575">
        <f t="shared" si="587"/>
        <v>3.6674500000000023</v>
      </c>
      <c r="I1575">
        <f t="shared" si="588"/>
        <v>3.0717650000000001</v>
      </c>
      <c r="J1575">
        <f t="shared" si="589"/>
        <v>1.6021940000000001</v>
      </c>
      <c r="K1575">
        <f t="shared" si="590"/>
        <v>2.3226979999999995</v>
      </c>
      <c r="L1575">
        <f t="shared" si="579"/>
        <v>2.6660267500000003</v>
      </c>
      <c r="M1575">
        <f t="shared" si="580"/>
        <v>0.44880274097710593</v>
      </c>
      <c r="O1575" s="24">
        <v>8.4191880000000001</v>
      </c>
      <c r="P1575" s="24">
        <v>7.1786069999999995</v>
      </c>
      <c r="Q1575" s="24">
        <v>3.2622549999999997</v>
      </c>
      <c r="R1575" s="24">
        <v>2.2410610000000002</v>
      </c>
      <c r="T1575">
        <f t="shared" si="595"/>
        <v>2.4473370000000001</v>
      </c>
      <c r="U1575">
        <f t="shared" si="595"/>
        <v>2.291048</v>
      </c>
      <c r="V1575">
        <f t="shared" si="595"/>
        <v>1.5623219999999998</v>
      </c>
      <c r="W1575">
        <f t="shared" si="595"/>
        <v>0.77129500000000029</v>
      </c>
      <c r="X1575">
        <f t="shared" si="581"/>
        <v>1.7680005000000001</v>
      </c>
      <c r="Y1575">
        <f t="shared" si="582"/>
        <v>0.38414431604335425</v>
      </c>
      <c r="AA1575" s="24">
        <v>9.8686439999999997</v>
      </c>
      <c r="AB1575" s="24">
        <v>12.52314</v>
      </c>
      <c r="AC1575" s="24">
        <v>9.9909119999999998</v>
      </c>
      <c r="AD1575" s="24">
        <v>4.5685289999999998</v>
      </c>
      <c r="AF1575">
        <f t="shared" si="596"/>
        <v>3.3740099999999993</v>
      </c>
      <c r="AG1575">
        <f t="shared" si="596"/>
        <v>3.7713459999999994</v>
      </c>
      <c r="AH1575">
        <f t="shared" si="596"/>
        <v>4.5522039999999997</v>
      </c>
      <c r="AI1575">
        <f t="shared" si="596"/>
        <v>1.870844</v>
      </c>
      <c r="AJ1575">
        <f t="shared" si="583"/>
        <v>3.3921009999999998</v>
      </c>
      <c r="AK1575">
        <f t="shared" si="584"/>
        <v>0.56304350667924963</v>
      </c>
      <c r="AM1575" s="24">
        <v>10.16173</v>
      </c>
      <c r="AN1575" s="24">
        <v>10.432900999999999</v>
      </c>
      <c r="AO1575" s="24">
        <v>2.8354307000000003</v>
      </c>
      <c r="AP1575" s="24">
        <v>5.6320560000000004</v>
      </c>
      <c r="AR1575">
        <f t="shared" si="591"/>
        <v>2.4882620000000006</v>
      </c>
      <c r="AS1575">
        <f t="shared" si="592"/>
        <v>2.1892360000000011</v>
      </c>
      <c r="AT1575">
        <f t="shared" si="593"/>
        <v>1.4960140000000002</v>
      </c>
      <c r="AU1575">
        <f t="shared" si="594"/>
        <v>1.7697370000000006</v>
      </c>
      <c r="AV1575">
        <f t="shared" si="585"/>
        <v>1.9858122500000008</v>
      </c>
      <c r="AW1575">
        <f t="shared" si="586"/>
        <v>0.21992949868551559</v>
      </c>
    </row>
    <row r="1576" spans="1:49" x14ac:dyDescent="0.35">
      <c r="A1576" s="24" t="s">
        <v>3241</v>
      </c>
      <c r="B1576" s="24" t="s">
        <v>3242</v>
      </c>
      <c r="C1576" s="24">
        <v>15.482207000000002</v>
      </c>
      <c r="D1576" s="24">
        <v>9.687380000000001</v>
      </c>
      <c r="E1576" s="24">
        <v>3.5686230000000001</v>
      </c>
      <c r="F1576" s="24">
        <v>5.2991429999999999</v>
      </c>
      <c r="H1576">
        <f t="shared" si="587"/>
        <v>3.7553800000000024</v>
      </c>
      <c r="I1576">
        <f t="shared" si="588"/>
        <v>3.1030750000000014</v>
      </c>
      <c r="J1576">
        <f t="shared" si="589"/>
        <v>1.6277290000000002</v>
      </c>
      <c r="K1576">
        <f t="shared" si="590"/>
        <v>2.3226979999999995</v>
      </c>
      <c r="L1576">
        <f t="shared" si="579"/>
        <v>2.7022205000000006</v>
      </c>
      <c r="M1576">
        <f t="shared" si="580"/>
        <v>0.46263723857440531</v>
      </c>
      <c r="O1576" s="24">
        <v>8.4191880000000001</v>
      </c>
      <c r="P1576" s="24">
        <v>7.2002879999999996</v>
      </c>
      <c r="Q1576" s="24">
        <v>3.2631009999999998</v>
      </c>
      <c r="R1576" s="24">
        <v>2.2410610000000002</v>
      </c>
      <c r="T1576">
        <f t="shared" si="595"/>
        <v>2.4473370000000001</v>
      </c>
      <c r="U1576">
        <f t="shared" si="595"/>
        <v>2.312729</v>
      </c>
      <c r="V1576">
        <f t="shared" si="595"/>
        <v>1.5631679999999999</v>
      </c>
      <c r="W1576">
        <f t="shared" si="595"/>
        <v>0.77129500000000029</v>
      </c>
      <c r="X1576">
        <f t="shared" si="581"/>
        <v>1.7736322500000001</v>
      </c>
      <c r="Y1576">
        <f t="shared" si="582"/>
        <v>0.38659610268111749</v>
      </c>
      <c r="AA1576" s="24">
        <v>9.8686439999999997</v>
      </c>
      <c r="AB1576" s="24">
        <v>12.526870000000001</v>
      </c>
      <c r="AC1576" s="24">
        <v>9.9909119999999998</v>
      </c>
      <c r="AD1576" s="24">
        <v>4.5689700000000002</v>
      </c>
      <c r="AF1576">
        <f t="shared" si="596"/>
        <v>3.3740099999999993</v>
      </c>
      <c r="AG1576">
        <f t="shared" si="596"/>
        <v>3.7750760000000003</v>
      </c>
      <c r="AH1576">
        <f t="shared" si="596"/>
        <v>4.5522039999999997</v>
      </c>
      <c r="AI1576">
        <f t="shared" si="596"/>
        <v>1.8712850000000003</v>
      </c>
      <c r="AJ1576">
        <f t="shared" si="583"/>
        <v>3.3931437500000001</v>
      </c>
      <c r="AK1576">
        <f t="shared" si="584"/>
        <v>0.56315429073365753</v>
      </c>
      <c r="AM1576" s="24">
        <v>10.16926</v>
      </c>
      <c r="AN1576" s="24">
        <v>10.450120999999999</v>
      </c>
      <c r="AO1576" s="24">
        <v>2.8375827</v>
      </c>
      <c r="AP1576" s="24">
        <v>5.6988719999999997</v>
      </c>
      <c r="AR1576">
        <f t="shared" si="591"/>
        <v>2.4957919999999998</v>
      </c>
      <c r="AS1576">
        <f t="shared" si="592"/>
        <v>2.2064560000000011</v>
      </c>
      <c r="AT1576">
        <f t="shared" si="593"/>
        <v>1.4981659999999999</v>
      </c>
      <c r="AU1576">
        <f t="shared" si="594"/>
        <v>1.8365529999999999</v>
      </c>
      <c r="AV1576">
        <f t="shared" si="585"/>
        <v>2.0092417500000002</v>
      </c>
      <c r="AW1576">
        <f t="shared" si="586"/>
        <v>0.21730248364755403</v>
      </c>
    </row>
    <row r="1577" spans="1:49" x14ac:dyDescent="0.35">
      <c r="A1577" s="24" t="s">
        <v>3243</v>
      </c>
      <c r="B1577" s="24" t="s">
        <v>3244</v>
      </c>
      <c r="C1577" s="24">
        <v>15.583817</v>
      </c>
      <c r="D1577" s="24">
        <v>9.687380000000001</v>
      </c>
      <c r="E1577" s="24">
        <v>3.585677</v>
      </c>
      <c r="F1577" s="24">
        <v>5.2991429999999999</v>
      </c>
      <c r="H1577">
        <f t="shared" si="587"/>
        <v>3.8569899999999997</v>
      </c>
      <c r="I1577">
        <f t="shared" si="588"/>
        <v>3.1030750000000014</v>
      </c>
      <c r="J1577">
        <f t="shared" si="589"/>
        <v>1.6447830000000001</v>
      </c>
      <c r="K1577">
        <f t="shared" si="590"/>
        <v>2.3226979999999995</v>
      </c>
      <c r="L1577">
        <f t="shared" si="579"/>
        <v>2.7318864999999999</v>
      </c>
      <c r="M1577">
        <f t="shared" si="580"/>
        <v>0.47896311936037139</v>
      </c>
      <c r="O1577" s="24">
        <v>8.4212570000000007</v>
      </c>
      <c r="P1577" s="24">
        <v>7.2193870000000002</v>
      </c>
      <c r="Q1577" s="24">
        <v>3.2694159999999997</v>
      </c>
      <c r="R1577" s="24">
        <v>2.2410610000000002</v>
      </c>
      <c r="T1577">
        <f t="shared" si="595"/>
        <v>2.4494060000000006</v>
      </c>
      <c r="U1577">
        <f t="shared" si="595"/>
        <v>2.3318280000000007</v>
      </c>
      <c r="V1577">
        <f t="shared" si="595"/>
        <v>1.5694829999999997</v>
      </c>
      <c r="W1577">
        <f t="shared" si="595"/>
        <v>0.77129500000000029</v>
      </c>
      <c r="X1577">
        <f t="shared" si="581"/>
        <v>1.7805030000000004</v>
      </c>
      <c r="Y1577">
        <f t="shared" si="582"/>
        <v>0.38884666072652146</v>
      </c>
      <c r="AA1577" s="24">
        <v>9.8686439999999997</v>
      </c>
      <c r="AB1577" s="24">
        <v>12.526870000000001</v>
      </c>
      <c r="AC1577" s="24">
        <v>9.9928480000000004</v>
      </c>
      <c r="AD1577" s="24">
        <v>4.5689700000000002</v>
      </c>
      <c r="AF1577">
        <f t="shared" si="596"/>
        <v>3.3740099999999993</v>
      </c>
      <c r="AG1577">
        <f t="shared" si="596"/>
        <v>3.7750760000000003</v>
      </c>
      <c r="AH1577">
        <f t="shared" si="596"/>
        <v>4.5541400000000003</v>
      </c>
      <c r="AI1577">
        <f t="shared" si="596"/>
        <v>1.8712850000000003</v>
      </c>
      <c r="AJ1577">
        <f t="shared" si="583"/>
        <v>3.3936277500000003</v>
      </c>
      <c r="AK1577">
        <f t="shared" si="584"/>
        <v>0.56348645017876187</v>
      </c>
      <c r="AM1577" s="24">
        <v>10.22358</v>
      </c>
      <c r="AN1577" s="24">
        <v>10.471580999999999</v>
      </c>
      <c r="AO1577" s="24">
        <v>2.8375827</v>
      </c>
      <c r="AP1577" s="24">
        <v>5.6988719999999997</v>
      </c>
      <c r="AR1577">
        <f t="shared" si="591"/>
        <v>2.5501120000000004</v>
      </c>
      <c r="AS1577">
        <f t="shared" si="592"/>
        <v>2.2279160000000005</v>
      </c>
      <c r="AT1577">
        <f t="shared" si="593"/>
        <v>1.4981659999999999</v>
      </c>
      <c r="AU1577">
        <f t="shared" si="594"/>
        <v>1.8365529999999999</v>
      </c>
      <c r="AV1577">
        <f t="shared" si="585"/>
        <v>2.0281867500000001</v>
      </c>
      <c r="AW1577">
        <f t="shared" si="586"/>
        <v>0.22911846089282251</v>
      </c>
    </row>
    <row r="1578" spans="1:49" x14ac:dyDescent="0.35">
      <c r="A1578" s="24" t="s">
        <v>3245</v>
      </c>
      <c r="B1578" s="24" t="s">
        <v>3246</v>
      </c>
      <c r="C1578" s="24">
        <v>15.605967</v>
      </c>
      <c r="D1578" s="24">
        <v>9.687380000000001</v>
      </c>
      <c r="E1578" s="24">
        <v>3.5861139999999998</v>
      </c>
      <c r="F1578" s="24">
        <v>5.2991429999999999</v>
      </c>
      <c r="H1578">
        <f t="shared" si="587"/>
        <v>3.8791399999999996</v>
      </c>
      <c r="I1578">
        <f t="shared" si="588"/>
        <v>3.1030750000000014</v>
      </c>
      <c r="J1578">
        <f t="shared" si="589"/>
        <v>1.6452199999999999</v>
      </c>
      <c r="K1578">
        <f t="shared" si="590"/>
        <v>2.3226979999999995</v>
      </c>
      <c r="L1578">
        <f t="shared" si="579"/>
        <v>2.7375332499999998</v>
      </c>
      <c r="M1578">
        <f t="shared" si="580"/>
        <v>0.48322900570077848</v>
      </c>
      <c r="O1578" s="24">
        <v>8.4576930000000008</v>
      </c>
      <c r="P1578" s="24">
        <v>7.2197769999999997</v>
      </c>
      <c r="Q1578" s="24">
        <v>3.2750170000000001</v>
      </c>
      <c r="R1578" s="24">
        <v>2.2410610000000002</v>
      </c>
      <c r="T1578">
        <f t="shared" si="595"/>
        <v>2.4858420000000008</v>
      </c>
      <c r="U1578">
        <f t="shared" si="595"/>
        <v>2.3322180000000001</v>
      </c>
      <c r="V1578">
        <f t="shared" si="595"/>
        <v>1.5750840000000002</v>
      </c>
      <c r="W1578">
        <f t="shared" si="595"/>
        <v>0.77129500000000029</v>
      </c>
      <c r="X1578">
        <f t="shared" si="581"/>
        <v>1.7911097500000004</v>
      </c>
      <c r="Y1578">
        <f t="shared" si="582"/>
        <v>0.39392684244547527</v>
      </c>
      <c r="AA1578" s="24">
        <v>9.8686439999999997</v>
      </c>
      <c r="AB1578" s="24">
        <v>12.526870000000001</v>
      </c>
      <c r="AC1578" s="24">
        <v>10.03224</v>
      </c>
      <c r="AD1578" s="24">
        <v>4.5689700000000002</v>
      </c>
      <c r="AF1578">
        <f t="shared" si="596"/>
        <v>3.3740099999999993</v>
      </c>
      <c r="AG1578">
        <f t="shared" si="596"/>
        <v>3.7750760000000003</v>
      </c>
      <c r="AH1578">
        <f t="shared" si="596"/>
        <v>4.5935319999999997</v>
      </c>
      <c r="AI1578">
        <f t="shared" si="596"/>
        <v>1.8712850000000003</v>
      </c>
      <c r="AJ1578">
        <f t="shared" si="583"/>
        <v>3.4034757500000001</v>
      </c>
      <c r="AK1578">
        <f t="shared" si="584"/>
        <v>0.57029212899857618</v>
      </c>
      <c r="AM1578" s="24">
        <v>10.28595</v>
      </c>
      <c r="AN1578" s="24">
        <v>10.493030999999998</v>
      </c>
      <c r="AO1578" s="24">
        <v>2.8375827</v>
      </c>
      <c r="AP1578" s="24">
        <v>5.6988719999999997</v>
      </c>
      <c r="AR1578">
        <f t="shared" si="591"/>
        <v>2.612482</v>
      </c>
      <c r="AS1578">
        <f t="shared" si="592"/>
        <v>2.2493660000000002</v>
      </c>
      <c r="AT1578">
        <f t="shared" si="593"/>
        <v>1.4981659999999999</v>
      </c>
      <c r="AU1578">
        <f t="shared" si="594"/>
        <v>1.8365529999999999</v>
      </c>
      <c r="AV1578">
        <f t="shared" si="585"/>
        <v>2.04914175</v>
      </c>
      <c r="AW1578">
        <f t="shared" si="586"/>
        <v>0.24259194842244006</v>
      </c>
    </row>
    <row r="1579" spans="1:49" x14ac:dyDescent="0.35">
      <c r="A1579" s="24" t="s">
        <v>3247</v>
      </c>
      <c r="B1579" s="24" t="s">
        <v>3248</v>
      </c>
      <c r="C1579" s="24">
        <v>15.605967</v>
      </c>
      <c r="D1579" s="24">
        <v>9.687380000000001</v>
      </c>
      <c r="E1579" s="24">
        <v>3.5861139999999998</v>
      </c>
      <c r="F1579" s="24">
        <v>5.3074159999999999</v>
      </c>
      <c r="H1579">
        <f t="shared" si="587"/>
        <v>3.8791399999999996</v>
      </c>
      <c r="I1579">
        <f t="shared" si="588"/>
        <v>3.1030750000000014</v>
      </c>
      <c r="J1579">
        <f t="shared" si="589"/>
        <v>1.6452199999999999</v>
      </c>
      <c r="K1579">
        <f t="shared" si="590"/>
        <v>2.3309709999999995</v>
      </c>
      <c r="L1579">
        <f t="shared" si="579"/>
        <v>2.7396015</v>
      </c>
      <c r="M1579">
        <f t="shared" si="580"/>
        <v>0.48264123418755228</v>
      </c>
      <c r="O1579" s="24">
        <v>8.5063300000000002</v>
      </c>
      <c r="P1579" s="24">
        <v>7.2227179999999995</v>
      </c>
      <c r="Q1579" s="24">
        <v>3.2756280000000002</v>
      </c>
      <c r="R1579" s="24">
        <v>2.2410610000000002</v>
      </c>
      <c r="T1579">
        <f t="shared" si="595"/>
        <v>2.5344790000000001</v>
      </c>
      <c r="U1579">
        <f t="shared" si="595"/>
        <v>2.335159</v>
      </c>
      <c r="V1579">
        <f t="shared" si="595"/>
        <v>1.5756950000000003</v>
      </c>
      <c r="W1579">
        <f t="shared" si="595"/>
        <v>0.77129500000000029</v>
      </c>
      <c r="X1579">
        <f t="shared" si="581"/>
        <v>1.8041570000000002</v>
      </c>
      <c r="Y1579">
        <f t="shared" si="582"/>
        <v>0.40149015597894805</v>
      </c>
      <c r="AA1579" s="24">
        <v>9.8910839999999993</v>
      </c>
      <c r="AB1579" s="24">
        <v>12.526870000000001</v>
      </c>
      <c r="AC1579" s="24">
        <v>10.086029999999999</v>
      </c>
      <c r="AD1579" s="24">
        <v>4.5689700000000002</v>
      </c>
      <c r="AF1579">
        <f t="shared" si="596"/>
        <v>3.3964499999999989</v>
      </c>
      <c r="AG1579">
        <f t="shared" si="596"/>
        <v>3.7750760000000003</v>
      </c>
      <c r="AH1579">
        <f t="shared" si="596"/>
        <v>4.6473219999999991</v>
      </c>
      <c r="AI1579">
        <f t="shared" si="596"/>
        <v>1.8712850000000003</v>
      </c>
      <c r="AJ1579">
        <f t="shared" si="583"/>
        <v>3.4225332499999999</v>
      </c>
      <c r="AK1579">
        <f t="shared" si="584"/>
        <v>0.57961519862770072</v>
      </c>
      <c r="AM1579" s="24">
        <v>10.348319999999999</v>
      </c>
      <c r="AN1579" s="24">
        <v>10.505480999999998</v>
      </c>
      <c r="AO1579" s="24">
        <v>2.8375827</v>
      </c>
      <c r="AP1579" s="24">
        <v>5.6988719999999997</v>
      </c>
      <c r="AR1579">
        <f t="shared" si="591"/>
        <v>2.6748519999999996</v>
      </c>
      <c r="AS1579">
        <f t="shared" si="592"/>
        <v>2.2618159999999996</v>
      </c>
      <c r="AT1579">
        <f t="shared" si="593"/>
        <v>1.4981659999999999</v>
      </c>
      <c r="AU1579">
        <f t="shared" si="594"/>
        <v>1.8365529999999999</v>
      </c>
      <c r="AV1579">
        <f t="shared" si="585"/>
        <v>2.0678467499999997</v>
      </c>
      <c r="AW1579">
        <f t="shared" si="586"/>
        <v>0.25562218200284531</v>
      </c>
    </row>
    <row r="1580" spans="1:49" x14ac:dyDescent="0.35">
      <c r="A1580" s="24" t="s">
        <v>3249</v>
      </c>
      <c r="B1580" s="24" t="s">
        <v>3250</v>
      </c>
      <c r="C1580" s="24">
        <v>15.605967</v>
      </c>
      <c r="D1580" s="24">
        <v>9.687380000000001</v>
      </c>
      <c r="E1580" s="24">
        <v>3.5861139999999998</v>
      </c>
      <c r="F1580" s="24">
        <v>5.349094</v>
      </c>
      <c r="H1580">
        <f t="shared" si="587"/>
        <v>3.8791399999999996</v>
      </c>
      <c r="I1580">
        <f t="shared" si="588"/>
        <v>3.1030750000000014</v>
      </c>
      <c r="J1580">
        <f t="shared" si="589"/>
        <v>1.6452199999999999</v>
      </c>
      <c r="K1580">
        <f t="shared" si="590"/>
        <v>2.3726489999999996</v>
      </c>
      <c r="L1580">
        <f t="shared" si="579"/>
        <v>2.7500209999999998</v>
      </c>
      <c r="M1580">
        <f t="shared" si="580"/>
        <v>0.47980479703225959</v>
      </c>
      <c r="O1580" s="24">
        <v>8.5549680000000006</v>
      </c>
      <c r="P1580" s="24">
        <v>7.2273180000000004</v>
      </c>
      <c r="Q1580" s="24">
        <v>3.2769190000000004</v>
      </c>
      <c r="R1580" s="24">
        <v>2.2410610000000002</v>
      </c>
      <c r="T1580">
        <f t="shared" si="595"/>
        <v>2.5831170000000006</v>
      </c>
      <c r="U1580">
        <f t="shared" si="595"/>
        <v>2.3397590000000008</v>
      </c>
      <c r="V1580">
        <f t="shared" si="595"/>
        <v>1.5769860000000004</v>
      </c>
      <c r="W1580">
        <f t="shared" si="595"/>
        <v>0.77129500000000029</v>
      </c>
      <c r="X1580">
        <f t="shared" si="581"/>
        <v>1.8177892500000006</v>
      </c>
      <c r="Y1580">
        <f t="shared" si="582"/>
        <v>0.40940153530577938</v>
      </c>
      <c r="AA1580" s="24">
        <v>9.8995239999999995</v>
      </c>
      <c r="AB1580" s="24">
        <v>12.526870000000001</v>
      </c>
      <c r="AC1580" s="24">
        <v>10.139810000000001</v>
      </c>
      <c r="AD1580" s="24">
        <v>4.5689700000000002</v>
      </c>
      <c r="AF1580">
        <f t="shared" si="596"/>
        <v>3.4048899999999991</v>
      </c>
      <c r="AG1580">
        <f t="shared" si="596"/>
        <v>3.7750760000000003</v>
      </c>
      <c r="AH1580">
        <f t="shared" si="596"/>
        <v>4.7011020000000006</v>
      </c>
      <c r="AI1580">
        <f t="shared" si="596"/>
        <v>1.8712850000000003</v>
      </c>
      <c r="AJ1580">
        <f t="shared" si="583"/>
        <v>3.4380882499999998</v>
      </c>
      <c r="AK1580">
        <f t="shared" si="584"/>
        <v>0.58911933032512998</v>
      </c>
      <c r="AM1580" s="24">
        <v>10.410690000000001</v>
      </c>
      <c r="AN1580" s="24">
        <v>10.530420999999999</v>
      </c>
      <c r="AO1580" s="24">
        <v>2.8391617</v>
      </c>
      <c r="AP1580" s="24">
        <v>5.6988719999999997</v>
      </c>
      <c r="AR1580">
        <f t="shared" si="591"/>
        <v>2.7372220000000009</v>
      </c>
      <c r="AS1580">
        <f t="shared" si="592"/>
        <v>2.2867560000000005</v>
      </c>
      <c r="AT1580">
        <f t="shared" si="593"/>
        <v>1.4997449999999999</v>
      </c>
      <c r="AU1580">
        <f t="shared" si="594"/>
        <v>1.8365529999999999</v>
      </c>
      <c r="AV1580">
        <f t="shared" si="585"/>
        <v>2.0900690000000002</v>
      </c>
      <c r="AW1580">
        <f t="shared" si="586"/>
        <v>0.26929623846395168</v>
      </c>
    </row>
    <row r="1581" spans="1:49" x14ac:dyDescent="0.35">
      <c r="A1581" s="24" t="s">
        <v>3251</v>
      </c>
      <c r="B1581" s="24" t="s">
        <v>3252</v>
      </c>
      <c r="C1581" s="24">
        <v>15.605967</v>
      </c>
      <c r="D1581" s="24">
        <v>9.687380000000001</v>
      </c>
      <c r="E1581" s="24">
        <v>3.5861139999999998</v>
      </c>
      <c r="F1581" s="24">
        <v>5.3855630000000003</v>
      </c>
      <c r="H1581">
        <f t="shared" si="587"/>
        <v>3.8791399999999996</v>
      </c>
      <c r="I1581">
        <f t="shared" si="588"/>
        <v>3.1030750000000014</v>
      </c>
      <c r="J1581">
        <f t="shared" si="589"/>
        <v>1.6452199999999999</v>
      </c>
      <c r="K1581">
        <f t="shared" si="590"/>
        <v>2.4091179999999999</v>
      </c>
      <c r="L1581">
        <f t="shared" si="579"/>
        <v>2.7591382499999999</v>
      </c>
      <c r="M1581">
        <f t="shared" si="580"/>
        <v>0.47749558908056594</v>
      </c>
      <c r="O1581" s="24">
        <v>8.5863779999999998</v>
      </c>
      <c r="P1581" s="24">
        <v>7.2273180000000004</v>
      </c>
      <c r="Q1581" s="24">
        <v>3.3010919999999997</v>
      </c>
      <c r="R1581" s="24">
        <v>2.2410610000000002</v>
      </c>
      <c r="T1581">
        <f t="shared" si="595"/>
        <v>2.6145269999999998</v>
      </c>
      <c r="U1581">
        <f t="shared" si="595"/>
        <v>2.3397590000000008</v>
      </c>
      <c r="V1581">
        <f t="shared" si="595"/>
        <v>1.6011589999999998</v>
      </c>
      <c r="W1581">
        <f t="shared" si="595"/>
        <v>0.77129500000000029</v>
      </c>
      <c r="X1581">
        <f t="shared" si="581"/>
        <v>1.8316850000000002</v>
      </c>
      <c r="Y1581">
        <f t="shared" si="582"/>
        <v>0.41317368978998004</v>
      </c>
      <c r="AA1581" s="24">
        <v>9.8995239999999995</v>
      </c>
      <c r="AB1581" s="24">
        <v>12.526870000000001</v>
      </c>
      <c r="AC1581" s="24">
        <v>10.1936</v>
      </c>
      <c r="AD1581" s="24">
        <v>4.5689700000000002</v>
      </c>
      <c r="AF1581">
        <f t="shared" si="596"/>
        <v>3.4048899999999991</v>
      </c>
      <c r="AG1581">
        <f t="shared" si="596"/>
        <v>3.7750760000000003</v>
      </c>
      <c r="AH1581">
        <f t="shared" si="596"/>
        <v>4.7548919999999999</v>
      </c>
      <c r="AI1581">
        <f t="shared" si="596"/>
        <v>1.8712850000000003</v>
      </c>
      <c r="AJ1581">
        <f t="shared" si="583"/>
        <v>3.4515357499999997</v>
      </c>
      <c r="AK1581">
        <f t="shared" si="584"/>
        <v>0.59880325557542657</v>
      </c>
      <c r="AM1581" s="24">
        <v>10.47306</v>
      </c>
      <c r="AN1581" s="24">
        <v>10.541310999999999</v>
      </c>
      <c r="AO1581" s="24">
        <v>2.8412397</v>
      </c>
      <c r="AP1581" s="24">
        <v>5.6988719999999997</v>
      </c>
      <c r="AR1581">
        <f t="shared" si="591"/>
        <v>2.7995920000000005</v>
      </c>
      <c r="AS1581">
        <f t="shared" si="592"/>
        <v>2.2976460000000003</v>
      </c>
      <c r="AT1581">
        <f t="shared" si="593"/>
        <v>1.5018229999999999</v>
      </c>
      <c r="AU1581">
        <f t="shared" si="594"/>
        <v>1.8365529999999999</v>
      </c>
      <c r="AV1581">
        <f t="shared" si="585"/>
        <v>2.1089035000000003</v>
      </c>
      <c r="AW1581">
        <f t="shared" si="586"/>
        <v>0.28216364395934623</v>
      </c>
    </row>
    <row r="1582" spans="1:49" x14ac:dyDescent="0.35">
      <c r="A1582" s="24" t="s">
        <v>3253</v>
      </c>
      <c r="B1582" s="24" t="s">
        <v>3254</v>
      </c>
      <c r="C1582" s="24">
        <v>15.605967</v>
      </c>
      <c r="D1582" s="24">
        <v>9.687380000000001</v>
      </c>
      <c r="E1582" s="24">
        <v>3.5861139999999998</v>
      </c>
      <c r="F1582" s="24">
        <v>5.3887980000000004</v>
      </c>
      <c r="H1582">
        <f t="shared" si="587"/>
        <v>3.8791399999999996</v>
      </c>
      <c r="I1582">
        <f t="shared" si="588"/>
        <v>3.1030750000000014</v>
      </c>
      <c r="J1582">
        <f t="shared" si="589"/>
        <v>1.6452199999999999</v>
      </c>
      <c r="K1582">
        <f t="shared" si="590"/>
        <v>2.412353</v>
      </c>
      <c r="L1582">
        <f t="shared" si="579"/>
        <v>2.7599469999999999</v>
      </c>
      <c r="M1582">
        <f t="shared" si="580"/>
        <v>0.47729861975130494</v>
      </c>
      <c r="O1582" s="24">
        <v>8.5869870000000006</v>
      </c>
      <c r="P1582" s="24">
        <v>7.2273180000000004</v>
      </c>
      <c r="Q1582" s="24">
        <v>3.3477269999999999</v>
      </c>
      <c r="R1582" s="24">
        <v>2.2410909999999999</v>
      </c>
      <c r="T1582">
        <f t="shared" si="595"/>
        <v>2.6151360000000006</v>
      </c>
      <c r="U1582">
        <f t="shared" si="595"/>
        <v>2.3397590000000008</v>
      </c>
      <c r="V1582">
        <f t="shared" si="595"/>
        <v>1.647794</v>
      </c>
      <c r="W1582">
        <f t="shared" si="595"/>
        <v>0.77132500000000004</v>
      </c>
      <c r="X1582">
        <f t="shared" si="581"/>
        <v>1.8435035000000004</v>
      </c>
      <c r="Y1582">
        <f t="shared" si="582"/>
        <v>0.41125369102588816</v>
      </c>
      <c r="AA1582" s="24">
        <v>9.8995239999999995</v>
      </c>
      <c r="AB1582" s="24">
        <v>12.53984</v>
      </c>
      <c r="AC1582" s="24">
        <v>10.247389999999999</v>
      </c>
      <c r="AD1582" s="24">
        <v>4.5689700000000002</v>
      </c>
      <c r="AF1582">
        <f t="shared" si="596"/>
        <v>3.4048899999999991</v>
      </c>
      <c r="AG1582">
        <f t="shared" si="596"/>
        <v>3.7880459999999996</v>
      </c>
      <c r="AH1582">
        <f t="shared" si="596"/>
        <v>4.8086819999999992</v>
      </c>
      <c r="AI1582">
        <f t="shared" si="596"/>
        <v>1.8712850000000003</v>
      </c>
      <c r="AJ1582">
        <f t="shared" si="583"/>
        <v>3.4682257499999993</v>
      </c>
      <c r="AK1582">
        <f t="shared" si="584"/>
        <v>0.60918929233262931</v>
      </c>
      <c r="AM1582" s="24">
        <v>10.531040000000001</v>
      </c>
      <c r="AN1582" s="24">
        <v>10.541310999999999</v>
      </c>
      <c r="AO1582" s="24">
        <v>2.8412397</v>
      </c>
      <c r="AP1582" s="24">
        <v>5.6988719999999997</v>
      </c>
      <c r="AR1582">
        <f t="shared" si="591"/>
        <v>2.8575720000000011</v>
      </c>
      <c r="AS1582">
        <f t="shared" si="592"/>
        <v>2.2976460000000003</v>
      </c>
      <c r="AT1582">
        <f t="shared" si="593"/>
        <v>1.5018229999999999</v>
      </c>
      <c r="AU1582">
        <f t="shared" si="594"/>
        <v>1.8365529999999999</v>
      </c>
      <c r="AV1582">
        <f t="shared" si="585"/>
        <v>2.1233985000000004</v>
      </c>
      <c r="AW1582">
        <f t="shared" si="586"/>
        <v>0.29411014977796457</v>
      </c>
    </row>
    <row r="1583" spans="1:49" x14ac:dyDescent="0.35">
      <c r="A1583" s="24" t="s">
        <v>3255</v>
      </c>
      <c r="B1583" s="24" t="s">
        <v>3256</v>
      </c>
      <c r="C1583" s="24">
        <v>15.605967</v>
      </c>
      <c r="D1583" s="24">
        <v>9.687380000000001</v>
      </c>
      <c r="E1583" s="24">
        <v>3.5861139999999998</v>
      </c>
      <c r="F1583" s="24">
        <v>5.3887980000000004</v>
      </c>
      <c r="H1583">
        <f t="shared" si="587"/>
        <v>3.8791399999999996</v>
      </c>
      <c r="I1583">
        <f t="shared" si="588"/>
        <v>3.1030750000000014</v>
      </c>
      <c r="J1583">
        <f t="shared" si="589"/>
        <v>1.6452199999999999</v>
      </c>
      <c r="K1583">
        <f t="shared" si="590"/>
        <v>2.412353</v>
      </c>
      <c r="L1583">
        <f t="shared" si="579"/>
        <v>2.7599469999999999</v>
      </c>
      <c r="M1583">
        <f t="shared" si="580"/>
        <v>0.47729861975130494</v>
      </c>
      <c r="O1583" s="24">
        <v>8.5869870000000006</v>
      </c>
      <c r="P1583" s="24">
        <v>7.2273180000000004</v>
      </c>
      <c r="Q1583" s="24">
        <v>3.3888769999999999</v>
      </c>
      <c r="R1583" s="24">
        <v>2.2630469999999998</v>
      </c>
      <c r="T1583">
        <f t="shared" si="595"/>
        <v>2.6151360000000006</v>
      </c>
      <c r="U1583">
        <f t="shared" si="595"/>
        <v>2.3397590000000008</v>
      </c>
      <c r="V1583">
        <f t="shared" si="595"/>
        <v>1.688944</v>
      </c>
      <c r="W1583">
        <f t="shared" si="595"/>
        <v>0.7932809999999999</v>
      </c>
      <c r="X1583">
        <f t="shared" si="581"/>
        <v>1.8592800000000005</v>
      </c>
      <c r="Y1583">
        <f t="shared" si="582"/>
        <v>0.40492248055173047</v>
      </c>
      <c r="AA1583" s="24">
        <v>9.8995239999999995</v>
      </c>
      <c r="AB1583" s="24">
        <v>12.593769999999999</v>
      </c>
      <c r="AC1583" s="24">
        <v>10.30118</v>
      </c>
      <c r="AD1583" s="24">
        <v>4.5689700000000002</v>
      </c>
      <c r="AF1583">
        <f t="shared" si="596"/>
        <v>3.4048899999999991</v>
      </c>
      <c r="AG1583">
        <f t="shared" si="596"/>
        <v>3.8419759999999989</v>
      </c>
      <c r="AH1583">
        <f t="shared" si="596"/>
        <v>4.8624720000000003</v>
      </c>
      <c r="AI1583">
        <f t="shared" si="596"/>
        <v>1.8712850000000003</v>
      </c>
      <c r="AJ1583">
        <f t="shared" si="583"/>
        <v>3.4951557499999995</v>
      </c>
      <c r="AK1583">
        <f t="shared" si="584"/>
        <v>0.62148626504350823</v>
      </c>
      <c r="AM1583" s="24">
        <v>10.554830000000001</v>
      </c>
      <c r="AN1583" s="24">
        <v>10.541310999999999</v>
      </c>
      <c r="AO1583" s="24">
        <v>2.8412397</v>
      </c>
      <c r="AP1583" s="24">
        <v>5.6988719999999997</v>
      </c>
      <c r="AR1583">
        <f t="shared" si="591"/>
        <v>2.8813620000000011</v>
      </c>
      <c r="AS1583">
        <f t="shared" si="592"/>
        <v>2.2976460000000003</v>
      </c>
      <c r="AT1583">
        <f t="shared" si="593"/>
        <v>1.5018229999999999</v>
      </c>
      <c r="AU1583">
        <f t="shared" si="594"/>
        <v>1.8365529999999999</v>
      </c>
      <c r="AV1583">
        <f t="shared" si="585"/>
        <v>2.1293460000000004</v>
      </c>
      <c r="AW1583">
        <f t="shared" si="586"/>
        <v>0.29907716543756196</v>
      </c>
    </row>
    <row r="1584" spans="1:49" x14ac:dyDescent="0.35">
      <c r="A1584" s="24" t="s">
        <v>3257</v>
      </c>
      <c r="B1584" s="24" t="s">
        <v>3258</v>
      </c>
      <c r="C1584" s="24">
        <v>15.605967</v>
      </c>
      <c r="D1584" s="24">
        <v>9.7292899999999989</v>
      </c>
      <c r="E1584" s="24">
        <v>3.5861139999999998</v>
      </c>
      <c r="F1584" s="24">
        <v>5.3887980000000004</v>
      </c>
      <c r="H1584">
        <f t="shared" si="587"/>
        <v>3.8791399999999996</v>
      </c>
      <c r="I1584">
        <f t="shared" si="588"/>
        <v>3.1449849999999993</v>
      </c>
      <c r="J1584">
        <f t="shared" si="589"/>
        <v>1.6452199999999999</v>
      </c>
      <c r="K1584">
        <f t="shared" si="590"/>
        <v>2.412353</v>
      </c>
      <c r="L1584">
        <f t="shared" si="579"/>
        <v>2.7704244999999994</v>
      </c>
      <c r="M1584">
        <f t="shared" si="580"/>
        <v>0.47991717983705318</v>
      </c>
      <c r="O1584" s="24">
        <v>8.5869870000000006</v>
      </c>
      <c r="P1584" s="24">
        <v>7.2273180000000004</v>
      </c>
      <c r="Q1584" s="24">
        <v>3.4056630000000006</v>
      </c>
      <c r="R1584" s="24">
        <v>2.3038880000000002</v>
      </c>
      <c r="T1584">
        <f t="shared" si="595"/>
        <v>2.6151360000000006</v>
      </c>
      <c r="U1584">
        <f t="shared" si="595"/>
        <v>2.3397590000000008</v>
      </c>
      <c r="V1584">
        <f t="shared" si="595"/>
        <v>1.7057300000000006</v>
      </c>
      <c r="W1584">
        <f t="shared" si="595"/>
        <v>0.83412200000000025</v>
      </c>
      <c r="X1584">
        <f t="shared" si="581"/>
        <v>1.8736867500000005</v>
      </c>
      <c r="Y1584">
        <f t="shared" si="582"/>
        <v>0.39537689528039249</v>
      </c>
      <c r="AA1584" s="24">
        <v>9.8995239999999995</v>
      </c>
      <c r="AB1584" s="24">
        <v>12.63527</v>
      </c>
      <c r="AC1584" s="24">
        <v>10.35496</v>
      </c>
      <c r="AD1584" s="24">
        <v>4.5689700000000002</v>
      </c>
      <c r="AF1584">
        <f t="shared" si="596"/>
        <v>3.4048899999999991</v>
      </c>
      <c r="AG1584">
        <f t="shared" si="596"/>
        <v>3.8834759999999999</v>
      </c>
      <c r="AH1584">
        <f t="shared" si="596"/>
        <v>4.9162520000000001</v>
      </c>
      <c r="AI1584">
        <f t="shared" si="596"/>
        <v>1.8712850000000003</v>
      </c>
      <c r="AJ1584">
        <f t="shared" si="583"/>
        <v>3.5189757500000001</v>
      </c>
      <c r="AK1584">
        <f t="shared" si="584"/>
        <v>0.63332072687361907</v>
      </c>
      <c r="AM1584" s="24">
        <v>10.570029999999999</v>
      </c>
      <c r="AN1584" s="24">
        <v>10.541310999999999</v>
      </c>
      <c r="AO1584" s="24">
        <v>2.8412397</v>
      </c>
      <c r="AP1584" s="24">
        <v>5.6988719999999997</v>
      </c>
      <c r="AR1584">
        <f t="shared" si="591"/>
        <v>2.8965619999999994</v>
      </c>
      <c r="AS1584">
        <f t="shared" si="592"/>
        <v>2.2976460000000003</v>
      </c>
      <c r="AT1584">
        <f t="shared" si="593"/>
        <v>1.5018229999999999</v>
      </c>
      <c r="AU1584">
        <f t="shared" si="594"/>
        <v>1.8365529999999999</v>
      </c>
      <c r="AV1584">
        <f t="shared" si="585"/>
        <v>2.133146</v>
      </c>
      <c r="AW1584">
        <f t="shared" si="586"/>
        <v>0.30226924766864144</v>
      </c>
    </row>
    <row r="1585" spans="1:49" x14ac:dyDescent="0.35">
      <c r="A1585" s="24" t="s">
        <v>3259</v>
      </c>
      <c r="B1585" s="24" t="s">
        <v>3260</v>
      </c>
      <c r="C1585" s="24">
        <v>15.605967</v>
      </c>
      <c r="D1585" s="24">
        <v>9.7368799999999993</v>
      </c>
      <c r="E1585" s="24">
        <v>3.5861139999999998</v>
      </c>
      <c r="F1585" s="24">
        <v>5.3887980000000004</v>
      </c>
      <c r="H1585">
        <f t="shared" si="587"/>
        <v>3.8791399999999996</v>
      </c>
      <c r="I1585">
        <f t="shared" si="588"/>
        <v>3.1525749999999997</v>
      </c>
      <c r="J1585">
        <f t="shared" si="589"/>
        <v>1.6452199999999999</v>
      </c>
      <c r="K1585">
        <f t="shared" si="590"/>
        <v>2.412353</v>
      </c>
      <c r="L1585">
        <f t="shared" si="579"/>
        <v>2.7723219999999995</v>
      </c>
      <c r="M1585">
        <f t="shared" si="580"/>
        <v>0.48041432018779434</v>
      </c>
      <c r="O1585" s="24">
        <v>8.5869870000000006</v>
      </c>
      <c r="P1585" s="24">
        <v>7.2273180000000004</v>
      </c>
      <c r="Q1585" s="24">
        <v>3.4180260000000002</v>
      </c>
      <c r="R1585" s="24">
        <v>2.3412120000000001</v>
      </c>
      <c r="T1585">
        <f t="shared" si="595"/>
        <v>2.6151360000000006</v>
      </c>
      <c r="U1585">
        <f t="shared" si="595"/>
        <v>2.3397590000000008</v>
      </c>
      <c r="V1585">
        <f t="shared" si="595"/>
        <v>1.7180930000000003</v>
      </c>
      <c r="W1585">
        <f t="shared" si="595"/>
        <v>0.87144600000000016</v>
      </c>
      <c r="X1585">
        <f t="shared" si="581"/>
        <v>1.8861085000000006</v>
      </c>
      <c r="Y1585">
        <f t="shared" si="582"/>
        <v>0.38676533249644185</v>
      </c>
      <c r="AA1585" s="24">
        <v>9.8995239999999995</v>
      </c>
      <c r="AB1585" s="24">
        <v>12.654170000000001</v>
      </c>
      <c r="AC1585" s="24">
        <v>10.389950000000001</v>
      </c>
      <c r="AD1585" s="24">
        <v>4.5689700000000002</v>
      </c>
      <c r="AF1585">
        <f t="shared" si="596"/>
        <v>3.4048899999999991</v>
      </c>
      <c r="AG1585">
        <f t="shared" si="596"/>
        <v>3.9023760000000003</v>
      </c>
      <c r="AH1585">
        <f t="shared" si="596"/>
        <v>4.9512420000000006</v>
      </c>
      <c r="AI1585">
        <f t="shared" si="596"/>
        <v>1.8712850000000003</v>
      </c>
      <c r="AJ1585">
        <f t="shared" si="583"/>
        <v>3.5324482499999998</v>
      </c>
      <c r="AK1585">
        <f t="shared" si="584"/>
        <v>0.64067390922584766</v>
      </c>
      <c r="AM1585" s="24">
        <v>10.62494</v>
      </c>
      <c r="AN1585" s="24">
        <v>10.541310999999999</v>
      </c>
      <c r="AO1585" s="24">
        <v>2.8412397</v>
      </c>
      <c r="AP1585" s="24">
        <v>5.7146920000000003</v>
      </c>
      <c r="AR1585">
        <f t="shared" si="591"/>
        <v>2.9514720000000008</v>
      </c>
      <c r="AS1585">
        <f t="shared" si="592"/>
        <v>2.2976460000000003</v>
      </c>
      <c r="AT1585">
        <f t="shared" si="593"/>
        <v>1.5018229999999999</v>
      </c>
      <c r="AU1585">
        <f t="shared" si="594"/>
        <v>1.8523730000000005</v>
      </c>
      <c r="AV1585">
        <f t="shared" si="585"/>
        <v>2.1508285000000003</v>
      </c>
      <c r="AW1585">
        <f t="shared" si="586"/>
        <v>0.31263253415005227</v>
      </c>
    </row>
    <row r="1586" spans="1:49" x14ac:dyDescent="0.35">
      <c r="A1586" s="24" t="s">
        <v>3261</v>
      </c>
      <c r="B1586" s="24" t="s">
        <v>3262</v>
      </c>
      <c r="C1586" s="24">
        <v>15.605967</v>
      </c>
      <c r="D1586" s="24">
        <v>9.7368799999999993</v>
      </c>
      <c r="E1586" s="24">
        <v>3.5861139999999998</v>
      </c>
      <c r="F1586" s="24">
        <v>5.3887980000000004</v>
      </c>
      <c r="H1586">
        <f t="shared" si="587"/>
        <v>3.8791399999999996</v>
      </c>
      <c r="I1586">
        <f t="shared" si="588"/>
        <v>3.1525749999999997</v>
      </c>
      <c r="J1586">
        <f t="shared" si="589"/>
        <v>1.6452199999999999</v>
      </c>
      <c r="K1586">
        <f t="shared" si="590"/>
        <v>2.412353</v>
      </c>
      <c r="L1586">
        <f t="shared" si="579"/>
        <v>2.7723219999999995</v>
      </c>
      <c r="M1586">
        <f t="shared" si="580"/>
        <v>0.48041432018779434</v>
      </c>
      <c r="O1586" s="24">
        <v>8.5869870000000006</v>
      </c>
      <c r="P1586" s="24">
        <v>7.2273180000000004</v>
      </c>
      <c r="Q1586" s="24">
        <v>3.4180260000000002</v>
      </c>
      <c r="R1586" s="24">
        <v>2.3514300000000001</v>
      </c>
      <c r="T1586">
        <f t="shared" si="595"/>
        <v>2.6151360000000006</v>
      </c>
      <c r="U1586">
        <f t="shared" si="595"/>
        <v>2.3397590000000008</v>
      </c>
      <c r="V1586">
        <f t="shared" si="595"/>
        <v>1.7180930000000003</v>
      </c>
      <c r="W1586">
        <f t="shared" si="595"/>
        <v>0.88166400000000023</v>
      </c>
      <c r="X1586">
        <f t="shared" si="581"/>
        <v>1.8886630000000006</v>
      </c>
      <c r="Y1586">
        <f t="shared" si="582"/>
        <v>0.38453345453137522</v>
      </c>
      <c r="AA1586" s="24">
        <v>9.8995239999999995</v>
      </c>
      <c r="AB1586" s="24">
        <v>12.67848</v>
      </c>
      <c r="AC1586" s="24">
        <v>10.42062</v>
      </c>
      <c r="AD1586" s="24">
        <v>4.5712200000000003</v>
      </c>
      <c r="AF1586">
        <f t="shared" si="596"/>
        <v>3.4048899999999991</v>
      </c>
      <c r="AG1586">
        <f t="shared" si="596"/>
        <v>3.9266860000000001</v>
      </c>
      <c r="AH1586">
        <f t="shared" si="596"/>
        <v>4.9819119999999995</v>
      </c>
      <c r="AI1586">
        <f t="shared" si="596"/>
        <v>1.8735350000000004</v>
      </c>
      <c r="AJ1586">
        <f t="shared" si="583"/>
        <v>3.54675575</v>
      </c>
      <c r="AK1586">
        <f t="shared" si="584"/>
        <v>0.6470325871515763</v>
      </c>
      <c r="AM1586" s="24">
        <v>10.685309999999999</v>
      </c>
      <c r="AN1586" s="24">
        <v>10.541310999999999</v>
      </c>
      <c r="AO1586" s="24">
        <v>2.8412397</v>
      </c>
      <c r="AP1586" s="24">
        <v>5.7481249999999999</v>
      </c>
      <c r="AR1586">
        <f t="shared" si="591"/>
        <v>3.0118419999999997</v>
      </c>
      <c r="AS1586">
        <f t="shared" si="592"/>
        <v>2.2976460000000003</v>
      </c>
      <c r="AT1586">
        <f t="shared" si="593"/>
        <v>1.5018229999999999</v>
      </c>
      <c r="AU1586">
        <f t="shared" si="594"/>
        <v>1.8858060000000001</v>
      </c>
      <c r="AV1586">
        <f t="shared" si="585"/>
        <v>2.1742792500000001</v>
      </c>
      <c r="AW1586">
        <f t="shared" si="586"/>
        <v>0.32302540397038265</v>
      </c>
    </row>
    <row r="1587" spans="1:49" x14ac:dyDescent="0.35">
      <c r="A1587" s="24" t="s">
        <v>3263</v>
      </c>
      <c r="B1587" s="24" t="s">
        <v>3264</v>
      </c>
      <c r="C1587" s="24">
        <v>15.609237</v>
      </c>
      <c r="D1587" s="24">
        <v>9.7368799999999993</v>
      </c>
      <c r="E1587" s="24">
        <v>3.5861139999999998</v>
      </c>
      <c r="F1587" s="24">
        <v>5.3887980000000004</v>
      </c>
      <c r="H1587">
        <f t="shared" si="587"/>
        <v>3.8824100000000001</v>
      </c>
      <c r="I1587">
        <f t="shared" si="588"/>
        <v>3.1525749999999997</v>
      </c>
      <c r="J1587">
        <f t="shared" si="589"/>
        <v>1.6452199999999999</v>
      </c>
      <c r="K1587">
        <f t="shared" si="590"/>
        <v>2.412353</v>
      </c>
      <c r="L1587">
        <f t="shared" si="579"/>
        <v>2.7731394999999996</v>
      </c>
      <c r="M1587">
        <f t="shared" si="580"/>
        <v>0.48104241305497236</v>
      </c>
      <c r="O1587" s="24">
        <v>8.5869870000000006</v>
      </c>
      <c r="P1587" s="24">
        <v>7.2273180000000004</v>
      </c>
      <c r="Q1587" s="24">
        <v>3.4180260000000002</v>
      </c>
      <c r="R1587" s="24">
        <v>2.361189</v>
      </c>
      <c r="T1587">
        <f t="shared" si="595"/>
        <v>2.6151360000000006</v>
      </c>
      <c r="U1587">
        <f t="shared" si="595"/>
        <v>2.3397590000000008</v>
      </c>
      <c r="V1587">
        <f t="shared" si="595"/>
        <v>1.7180930000000003</v>
      </c>
      <c r="W1587">
        <f t="shared" si="595"/>
        <v>0.89142300000000008</v>
      </c>
      <c r="X1587">
        <f t="shared" si="581"/>
        <v>1.8911027500000004</v>
      </c>
      <c r="Y1587">
        <f t="shared" si="582"/>
        <v>0.38240560424815428</v>
      </c>
      <c r="AA1587" s="24">
        <v>9.8995239999999995</v>
      </c>
      <c r="AB1587" s="24">
        <v>12.7028</v>
      </c>
      <c r="AC1587" s="24">
        <v>10.42062</v>
      </c>
      <c r="AD1587" s="24">
        <v>4.5795199999999996</v>
      </c>
      <c r="AF1587">
        <f t="shared" si="596"/>
        <v>3.4048899999999991</v>
      </c>
      <c r="AG1587">
        <f t="shared" si="596"/>
        <v>3.9510059999999996</v>
      </c>
      <c r="AH1587">
        <f t="shared" si="596"/>
        <v>4.9819119999999995</v>
      </c>
      <c r="AI1587">
        <f t="shared" si="596"/>
        <v>1.8818349999999997</v>
      </c>
      <c r="AJ1587">
        <f t="shared" si="583"/>
        <v>3.5549107499999995</v>
      </c>
      <c r="AK1587">
        <f t="shared" si="584"/>
        <v>0.6464591186637888</v>
      </c>
      <c r="AM1587" s="24">
        <v>10.74568</v>
      </c>
      <c r="AN1587" s="24">
        <v>10.541310999999999</v>
      </c>
      <c r="AO1587" s="24">
        <v>2.8412397</v>
      </c>
      <c r="AP1587" s="24">
        <v>5.7549700000000001</v>
      </c>
      <c r="AR1587">
        <f t="shared" si="591"/>
        <v>3.0722120000000004</v>
      </c>
      <c r="AS1587">
        <f t="shared" si="592"/>
        <v>2.2976460000000003</v>
      </c>
      <c r="AT1587">
        <f t="shared" si="593"/>
        <v>1.5018229999999999</v>
      </c>
      <c r="AU1587">
        <f t="shared" si="594"/>
        <v>1.8926510000000003</v>
      </c>
      <c r="AV1587">
        <f t="shared" si="585"/>
        <v>2.1910830000000003</v>
      </c>
      <c r="AW1587">
        <f t="shared" si="586"/>
        <v>0.33564428018290415</v>
      </c>
    </row>
    <row r="1588" spans="1:49" x14ac:dyDescent="0.35">
      <c r="A1588" s="24" t="s">
        <v>3265</v>
      </c>
      <c r="B1588" s="24" t="s">
        <v>3266</v>
      </c>
      <c r="C1588" s="24">
        <v>15.670377000000002</v>
      </c>
      <c r="D1588" s="24">
        <v>9.7368799999999993</v>
      </c>
      <c r="E1588" s="24">
        <v>3.5861139999999998</v>
      </c>
      <c r="F1588" s="24">
        <v>5.3891910000000003</v>
      </c>
      <c r="H1588">
        <f t="shared" si="587"/>
        <v>3.9435500000000019</v>
      </c>
      <c r="I1588">
        <f t="shared" si="588"/>
        <v>3.1525749999999997</v>
      </c>
      <c r="J1588">
        <f t="shared" si="589"/>
        <v>1.6452199999999999</v>
      </c>
      <c r="K1588">
        <f t="shared" si="590"/>
        <v>2.4127459999999998</v>
      </c>
      <c r="L1588">
        <f t="shared" si="579"/>
        <v>2.7885227500000003</v>
      </c>
      <c r="M1588">
        <f t="shared" si="580"/>
        <v>0.49286334591604919</v>
      </c>
      <c r="O1588" s="24">
        <v>8.5869870000000006</v>
      </c>
      <c r="P1588" s="24">
        <v>7.2273180000000004</v>
      </c>
      <c r="Q1588" s="24">
        <v>3.4180260000000002</v>
      </c>
      <c r="R1588" s="24">
        <v>2.3645480000000001</v>
      </c>
      <c r="T1588">
        <f t="shared" si="595"/>
        <v>2.6151360000000006</v>
      </c>
      <c r="U1588">
        <f t="shared" si="595"/>
        <v>2.3397590000000008</v>
      </c>
      <c r="V1588">
        <f t="shared" si="595"/>
        <v>1.7180930000000003</v>
      </c>
      <c r="W1588">
        <f t="shared" si="595"/>
        <v>0.89478200000000019</v>
      </c>
      <c r="X1588">
        <f t="shared" si="581"/>
        <v>1.8919425000000005</v>
      </c>
      <c r="Y1588">
        <f t="shared" si="582"/>
        <v>0.3816740720742634</v>
      </c>
      <c r="AA1588" s="24">
        <v>9.9234840000000002</v>
      </c>
      <c r="AB1588" s="24">
        <v>12.727119999999999</v>
      </c>
      <c r="AC1588" s="24">
        <v>10.42062</v>
      </c>
      <c r="AD1588" s="24">
        <v>4.5795199999999996</v>
      </c>
      <c r="AF1588">
        <f t="shared" si="596"/>
        <v>3.4288499999999997</v>
      </c>
      <c r="AG1588">
        <f t="shared" si="596"/>
        <v>3.975325999999999</v>
      </c>
      <c r="AH1588">
        <f t="shared" si="596"/>
        <v>4.9819119999999995</v>
      </c>
      <c r="AI1588">
        <f t="shared" si="596"/>
        <v>1.8818349999999997</v>
      </c>
      <c r="AJ1588">
        <f t="shared" si="583"/>
        <v>3.566980749999999</v>
      </c>
      <c r="AK1588">
        <f t="shared" si="584"/>
        <v>0.64727458034070129</v>
      </c>
      <c r="AM1588" s="24">
        <v>10.80494</v>
      </c>
      <c r="AN1588" s="24">
        <v>10.541310999999999</v>
      </c>
      <c r="AO1588" s="24">
        <v>2.8412397</v>
      </c>
      <c r="AP1588" s="24">
        <v>5.7549700000000001</v>
      </c>
      <c r="AR1588">
        <f t="shared" si="591"/>
        <v>3.1314720000000005</v>
      </c>
      <c r="AS1588">
        <f t="shared" si="592"/>
        <v>2.2976460000000003</v>
      </c>
      <c r="AT1588">
        <f t="shared" si="593"/>
        <v>1.5018229999999999</v>
      </c>
      <c r="AU1588">
        <f t="shared" si="594"/>
        <v>1.8926510000000003</v>
      </c>
      <c r="AV1588">
        <f t="shared" si="585"/>
        <v>2.2058980000000004</v>
      </c>
      <c r="AW1588">
        <f t="shared" si="586"/>
        <v>0.34868206788969414</v>
      </c>
    </row>
    <row r="1589" spans="1:49" x14ac:dyDescent="0.35">
      <c r="A1589" s="24" t="s">
        <v>3267</v>
      </c>
      <c r="B1589" s="24" t="s">
        <v>3268</v>
      </c>
      <c r="C1589" s="24">
        <v>15.752777000000002</v>
      </c>
      <c r="D1589" s="24">
        <v>9.7401799999999987</v>
      </c>
      <c r="E1589" s="24">
        <v>3.5861139999999998</v>
      </c>
      <c r="F1589" s="24">
        <v>5.3945540000000003</v>
      </c>
      <c r="H1589">
        <f t="shared" si="587"/>
        <v>4.0259500000000017</v>
      </c>
      <c r="I1589">
        <f t="shared" si="588"/>
        <v>3.1558749999999991</v>
      </c>
      <c r="J1589">
        <f t="shared" si="589"/>
        <v>1.6452199999999999</v>
      </c>
      <c r="K1589">
        <f t="shared" si="590"/>
        <v>2.4181089999999998</v>
      </c>
      <c r="L1589">
        <f t="shared" si="579"/>
        <v>2.8112884999999999</v>
      </c>
      <c r="M1589">
        <f t="shared" si="580"/>
        <v>0.50895712667154047</v>
      </c>
      <c r="O1589" s="24">
        <v>8.5869870000000006</v>
      </c>
      <c r="P1589" s="24">
        <v>7.2273180000000004</v>
      </c>
      <c r="Q1589" s="24">
        <v>3.4184780000000003</v>
      </c>
      <c r="R1589" s="24">
        <v>2.3667660000000001</v>
      </c>
      <c r="T1589">
        <f t="shared" si="595"/>
        <v>2.6151360000000006</v>
      </c>
      <c r="U1589">
        <f t="shared" si="595"/>
        <v>2.3397590000000008</v>
      </c>
      <c r="V1589">
        <f t="shared" si="595"/>
        <v>1.7185450000000004</v>
      </c>
      <c r="W1589">
        <f t="shared" si="595"/>
        <v>0.89700000000000024</v>
      </c>
      <c r="X1589">
        <f t="shared" si="581"/>
        <v>1.8926100000000006</v>
      </c>
      <c r="Y1589">
        <f t="shared" si="582"/>
        <v>0.38117405748577204</v>
      </c>
      <c r="AA1589" s="24">
        <v>9.9813139999999994</v>
      </c>
      <c r="AB1589" s="24">
        <v>12.74475</v>
      </c>
      <c r="AC1589" s="24">
        <v>10.42062</v>
      </c>
      <c r="AD1589" s="24">
        <v>4.5795199999999996</v>
      </c>
      <c r="AF1589">
        <f t="shared" si="596"/>
        <v>3.4866799999999989</v>
      </c>
      <c r="AG1589">
        <f t="shared" si="596"/>
        <v>3.9929559999999995</v>
      </c>
      <c r="AH1589">
        <f t="shared" si="596"/>
        <v>4.9819119999999995</v>
      </c>
      <c r="AI1589">
        <f t="shared" si="596"/>
        <v>1.8818349999999997</v>
      </c>
      <c r="AJ1589">
        <f t="shared" si="583"/>
        <v>3.5858457499999989</v>
      </c>
      <c r="AK1589">
        <f t="shared" si="584"/>
        <v>0.64731665435941299</v>
      </c>
      <c r="AM1589" s="24">
        <v>10.824809999999999</v>
      </c>
      <c r="AN1589" s="24">
        <v>10.541310999999999</v>
      </c>
      <c r="AO1589" s="24">
        <v>2.8412397</v>
      </c>
      <c r="AP1589" s="24">
        <v>5.7552110000000001</v>
      </c>
      <c r="AR1589">
        <f t="shared" si="591"/>
        <v>3.1513419999999996</v>
      </c>
      <c r="AS1589">
        <f t="shared" si="592"/>
        <v>2.2976460000000003</v>
      </c>
      <c r="AT1589">
        <f t="shared" si="593"/>
        <v>1.5018229999999999</v>
      </c>
      <c r="AU1589">
        <f t="shared" si="594"/>
        <v>1.8928920000000002</v>
      </c>
      <c r="AV1589">
        <f t="shared" si="585"/>
        <v>2.2109257499999999</v>
      </c>
      <c r="AW1589">
        <f t="shared" si="586"/>
        <v>0.35306695555054346</v>
      </c>
    </row>
    <row r="1590" spans="1:49" x14ac:dyDescent="0.35">
      <c r="A1590" s="24" t="s">
        <v>3269</v>
      </c>
      <c r="B1590" s="24" t="s">
        <v>3270</v>
      </c>
      <c r="C1590" s="24">
        <v>15.811687000000003</v>
      </c>
      <c r="D1590" s="24">
        <v>9.7567500000000003</v>
      </c>
      <c r="E1590" s="24">
        <v>3.5861139999999998</v>
      </c>
      <c r="F1590" s="24">
        <v>5.3985880000000002</v>
      </c>
      <c r="H1590">
        <f t="shared" si="587"/>
        <v>4.0848600000000026</v>
      </c>
      <c r="I1590">
        <f t="shared" si="588"/>
        <v>3.1724450000000006</v>
      </c>
      <c r="J1590">
        <f t="shared" si="589"/>
        <v>1.6452199999999999</v>
      </c>
      <c r="K1590">
        <f t="shared" si="590"/>
        <v>2.4221429999999997</v>
      </c>
      <c r="L1590">
        <f t="shared" si="579"/>
        <v>2.8311670000000007</v>
      </c>
      <c r="M1590">
        <f t="shared" si="580"/>
        <v>0.52137540305410845</v>
      </c>
      <c r="O1590" s="24">
        <v>8.5869870000000006</v>
      </c>
      <c r="P1590" s="24">
        <v>7.2273180000000004</v>
      </c>
      <c r="Q1590" s="24">
        <v>3.4192109999999998</v>
      </c>
      <c r="R1590" s="24">
        <v>2.367003</v>
      </c>
      <c r="T1590">
        <f t="shared" si="595"/>
        <v>2.6151360000000006</v>
      </c>
      <c r="U1590">
        <f t="shared" si="595"/>
        <v>2.3397590000000008</v>
      </c>
      <c r="V1590">
        <f t="shared" si="595"/>
        <v>1.7192779999999999</v>
      </c>
      <c r="W1590">
        <f t="shared" si="595"/>
        <v>0.89723700000000006</v>
      </c>
      <c r="X1590">
        <f t="shared" si="581"/>
        <v>1.8928525000000005</v>
      </c>
      <c r="Y1590">
        <f t="shared" si="582"/>
        <v>0.3810946082235791</v>
      </c>
      <c r="AA1590" s="24">
        <v>10.015084</v>
      </c>
      <c r="AB1590" s="24">
        <v>12.745559999999999</v>
      </c>
      <c r="AC1590" s="24">
        <v>10.42062</v>
      </c>
      <c r="AD1590" s="24">
        <v>4.5795199999999996</v>
      </c>
      <c r="AF1590">
        <f t="shared" si="596"/>
        <v>3.5204499999999994</v>
      </c>
      <c r="AG1590">
        <f t="shared" si="596"/>
        <v>3.993765999999999</v>
      </c>
      <c r="AH1590">
        <f t="shared" si="596"/>
        <v>4.9819119999999995</v>
      </c>
      <c r="AI1590">
        <f t="shared" si="596"/>
        <v>1.8818349999999997</v>
      </c>
      <c r="AJ1590">
        <f t="shared" si="583"/>
        <v>3.5944907499999994</v>
      </c>
      <c r="AK1590">
        <f t="shared" si="584"/>
        <v>0.64698210954675028</v>
      </c>
      <c r="AM1590" s="24">
        <v>10.82635</v>
      </c>
      <c r="AN1590" s="24">
        <v>10.541310999999999</v>
      </c>
      <c r="AO1590" s="24">
        <v>2.8412397</v>
      </c>
      <c r="AP1590" s="24">
        <v>5.781453</v>
      </c>
      <c r="AR1590">
        <f t="shared" si="591"/>
        <v>3.152882</v>
      </c>
      <c r="AS1590">
        <f t="shared" si="592"/>
        <v>2.2976460000000003</v>
      </c>
      <c r="AT1590">
        <f t="shared" si="593"/>
        <v>1.5018229999999999</v>
      </c>
      <c r="AU1590">
        <f t="shared" si="594"/>
        <v>1.9191340000000001</v>
      </c>
      <c r="AV1590">
        <f t="shared" si="585"/>
        <v>2.21787125</v>
      </c>
      <c r="AW1590">
        <f t="shared" si="586"/>
        <v>0.35149420979331858</v>
      </c>
    </row>
    <row r="1591" spans="1:49" x14ac:dyDescent="0.35">
      <c r="A1591" s="24" t="s">
        <v>3271</v>
      </c>
      <c r="B1591" s="24" t="s">
        <v>3272</v>
      </c>
      <c r="C1591" s="24">
        <v>15.814157000000002</v>
      </c>
      <c r="D1591" s="24">
        <v>9.764520000000001</v>
      </c>
      <c r="E1591" s="24">
        <v>3.5861139999999998</v>
      </c>
      <c r="F1591" s="24">
        <v>5.3986170000000007</v>
      </c>
      <c r="H1591">
        <f t="shared" si="587"/>
        <v>4.0873300000000015</v>
      </c>
      <c r="I1591">
        <f t="shared" si="588"/>
        <v>3.1802150000000013</v>
      </c>
      <c r="J1591">
        <f t="shared" si="589"/>
        <v>1.6452199999999999</v>
      </c>
      <c r="K1591">
        <f t="shared" si="590"/>
        <v>2.4221720000000002</v>
      </c>
      <c r="L1591">
        <f t="shared" si="579"/>
        <v>2.8337342500000005</v>
      </c>
      <c r="M1591">
        <f t="shared" si="580"/>
        <v>0.5222946823566782</v>
      </c>
      <c r="O1591" s="24">
        <v>8.5869870000000006</v>
      </c>
      <c r="P1591" s="24">
        <v>7.2273180000000004</v>
      </c>
      <c r="Q1591" s="24">
        <v>3.4192109999999998</v>
      </c>
      <c r="R1591" s="24">
        <v>2.367003</v>
      </c>
      <c r="T1591">
        <f t="shared" si="595"/>
        <v>2.6151360000000006</v>
      </c>
      <c r="U1591">
        <f t="shared" si="595"/>
        <v>2.3397590000000008</v>
      </c>
      <c r="V1591">
        <f t="shared" si="595"/>
        <v>1.7192779999999999</v>
      </c>
      <c r="W1591">
        <f t="shared" si="595"/>
        <v>0.89723700000000006</v>
      </c>
      <c r="X1591">
        <f t="shared" si="581"/>
        <v>1.8928525000000005</v>
      </c>
      <c r="Y1591">
        <f t="shared" si="582"/>
        <v>0.3810946082235791</v>
      </c>
      <c r="AA1591" s="24">
        <v>10.015293999999999</v>
      </c>
      <c r="AB1591" s="24">
        <v>12.745559999999999</v>
      </c>
      <c r="AC1591" s="24">
        <v>10.42062</v>
      </c>
      <c r="AD1591" s="24">
        <v>4.5795199999999996</v>
      </c>
      <c r="AF1591">
        <f t="shared" si="596"/>
        <v>3.5206599999999986</v>
      </c>
      <c r="AG1591">
        <f t="shared" si="596"/>
        <v>3.993765999999999</v>
      </c>
      <c r="AH1591">
        <f t="shared" si="596"/>
        <v>4.9819119999999995</v>
      </c>
      <c r="AI1591">
        <f t="shared" si="596"/>
        <v>1.8818349999999997</v>
      </c>
      <c r="AJ1591">
        <f t="shared" si="583"/>
        <v>3.5945432499999992</v>
      </c>
      <c r="AK1591">
        <f t="shared" si="584"/>
        <v>0.64698010897056413</v>
      </c>
      <c r="AM1591" s="24">
        <v>10.82635</v>
      </c>
      <c r="AN1591" s="24">
        <v>10.542580999999998</v>
      </c>
      <c r="AO1591" s="24">
        <v>2.8412397</v>
      </c>
      <c r="AP1591" s="24">
        <v>5.8252259999999998</v>
      </c>
      <c r="AR1591">
        <f t="shared" si="591"/>
        <v>3.152882</v>
      </c>
      <c r="AS1591">
        <f t="shared" si="592"/>
        <v>2.2989160000000002</v>
      </c>
      <c r="AT1591">
        <f t="shared" si="593"/>
        <v>1.5018229999999999</v>
      </c>
      <c r="AU1591">
        <f t="shared" si="594"/>
        <v>1.962907</v>
      </c>
      <c r="AV1591">
        <f t="shared" si="585"/>
        <v>2.2291319999999999</v>
      </c>
      <c r="AW1591">
        <f t="shared" si="586"/>
        <v>0.34857304366779907</v>
      </c>
    </row>
    <row r="1592" spans="1:49" x14ac:dyDescent="0.35">
      <c r="A1592" s="24" t="s">
        <v>3273</v>
      </c>
      <c r="B1592" s="24" t="s">
        <v>3274</v>
      </c>
      <c r="C1592" s="24">
        <v>15.814157000000002</v>
      </c>
      <c r="D1592" s="24">
        <v>9.8096500000000013</v>
      </c>
      <c r="E1592" s="24">
        <v>3.5861139999999998</v>
      </c>
      <c r="F1592" s="24">
        <v>5.3986170000000007</v>
      </c>
      <c r="H1592">
        <f t="shared" si="587"/>
        <v>4.0873300000000015</v>
      </c>
      <c r="I1592">
        <f t="shared" si="588"/>
        <v>3.2253450000000017</v>
      </c>
      <c r="J1592">
        <f t="shared" si="589"/>
        <v>1.6452199999999999</v>
      </c>
      <c r="K1592">
        <f t="shared" si="590"/>
        <v>2.4221720000000002</v>
      </c>
      <c r="L1592">
        <f t="shared" si="579"/>
        <v>2.8450167500000005</v>
      </c>
      <c r="M1592">
        <f t="shared" si="580"/>
        <v>0.52490488922492451</v>
      </c>
      <c r="O1592" s="24">
        <v>8.5869870000000006</v>
      </c>
      <c r="P1592" s="24">
        <v>7.2273180000000004</v>
      </c>
      <c r="Q1592" s="24">
        <v>3.4192109999999998</v>
      </c>
      <c r="R1592" s="24">
        <v>2.367003</v>
      </c>
      <c r="T1592">
        <f t="shared" si="595"/>
        <v>2.6151360000000006</v>
      </c>
      <c r="U1592">
        <f t="shared" si="595"/>
        <v>2.3397590000000008</v>
      </c>
      <c r="V1592">
        <f t="shared" si="595"/>
        <v>1.7192779999999999</v>
      </c>
      <c r="W1592">
        <f t="shared" si="595"/>
        <v>0.89723700000000006</v>
      </c>
      <c r="X1592">
        <f t="shared" si="581"/>
        <v>1.8928525000000005</v>
      </c>
      <c r="Y1592">
        <f t="shared" si="582"/>
        <v>0.3810946082235791</v>
      </c>
      <c r="AA1592" s="24">
        <v>10.015293999999999</v>
      </c>
      <c r="AB1592" s="24">
        <v>12.745559999999999</v>
      </c>
      <c r="AC1592" s="24">
        <v>10.42062</v>
      </c>
      <c r="AD1592" s="24">
        <v>4.5795199999999996</v>
      </c>
      <c r="AF1592">
        <f t="shared" si="596"/>
        <v>3.5206599999999986</v>
      </c>
      <c r="AG1592">
        <f t="shared" si="596"/>
        <v>3.993765999999999</v>
      </c>
      <c r="AH1592">
        <f t="shared" si="596"/>
        <v>4.9819119999999995</v>
      </c>
      <c r="AI1592">
        <f t="shared" si="596"/>
        <v>1.8818349999999997</v>
      </c>
      <c r="AJ1592">
        <f t="shared" si="583"/>
        <v>3.5945432499999992</v>
      </c>
      <c r="AK1592">
        <f t="shared" si="584"/>
        <v>0.64698010897056413</v>
      </c>
      <c r="AM1592" s="24">
        <v>10.82635</v>
      </c>
      <c r="AN1592" s="24">
        <v>10.552220999999999</v>
      </c>
      <c r="AO1592" s="24">
        <v>2.8412397</v>
      </c>
      <c r="AP1592" s="24">
        <v>5.8679880000000004</v>
      </c>
      <c r="AR1592">
        <f t="shared" si="591"/>
        <v>3.152882</v>
      </c>
      <c r="AS1592">
        <f t="shared" si="592"/>
        <v>2.3085560000000012</v>
      </c>
      <c r="AT1592">
        <f t="shared" si="593"/>
        <v>1.5018229999999999</v>
      </c>
      <c r="AU1592">
        <f t="shared" si="594"/>
        <v>2.0056690000000006</v>
      </c>
      <c r="AV1592">
        <f t="shared" si="585"/>
        <v>2.2422325000000005</v>
      </c>
      <c r="AW1592">
        <f t="shared" si="586"/>
        <v>0.34615144033175671</v>
      </c>
    </row>
    <row r="1593" spans="1:49" x14ac:dyDescent="0.35">
      <c r="A1593" s="24" t="s">
        <v>3275</v>
      </c>
      <c r="B1593" s="24" t="s">
        <v>3276</v>
      </c>
      <c r="C1593" s="24">
        <v>15.814157000000002</v>
      </c>
      <c r="D1593" s="24">
        <v>9.8310600000000008</v>
      </c>
      <c r="E1593" s="24">
        <v>3.5861139999999998</v>
      </c>
      <c r="F1593" s="24">
        <v>5.3986170000000007</v>
      </c>
      <c r="H1593">
        <f t="shared" si="587"/>
        <v>4.0873300000000015</v>
      </c>
      <c r="I1593">
        <f t="shared" si="588"/>
        <v>3.2467550000000012</v>
      </c>
      <c r="J1593">
        <f t="shared" si="589"/>
        <v>1.6452199999999999</v>
      </c>
      <c r="K1593">
        <f t="shared" si="590"/>
        <v>2.4221720000000002</v>
      </c>
      <c r="L1593">
        <f t="shared" si="579"/>
        <v>2.8503692500000004</v>
      </c>
      <c r="M1593">
        <f t="shared" si="580"/>
        <v>0.52622327006752878</v>
      </c>
      <c r="O1593" s="24">
        <v>8.5869870000000006</v>
      </c>
      <c r="P1593" s="24">
        <v>7.2273180000000004</v>
      </c>
      <c r="Q1593" s="24">
        <v>3.4192109999999998</v>
      </c>
      <c r="R1593" s="24">
        <v>2.367003</v>
      </c>
      <c r="T1593">
        <f t="shared" si="595"/>
        <v>2.6151360000000006</v>
      </c>
      <c r="U1593">
        <f t="shared" si="595"/>
        <v>2.3397590000000008</v>
      </c>
      <c r="V1593">
        <f t="shared" si="595"/>
        <v>1.7192779999999999</v>
      </c>
      <c r="W1593">
        <f t="shared" si="595"/>
        <v>0.89723700000000006</v>
      </c>
      <c r="X1593">
        <f t="shared" si="581"/>
        <v>1.8928525000000005</v>
      </c>
      <c r="Y1593">
        <f t="shared" si="582"/>
        <v>0.3810946082235791</v>
      </c>
      <c r="AA1593" s="24">
        <v>10.015293999999999</v>
      </c>
      <c r="AB1593" s="24">
        <v>12.745559999999999</v>
      </c>
      <c r="AC1593" s="24">
        <v>10.42062</v>
      </c>
      <c r="AD1593" s="24">
        <v>4.5795199999999996</v>
      </c>
      <c r="AF1593">
        <f t="shared" si="596"/>
        <v>3.5206599999999986</v>
      </c>
      <c r="AG1593">
        <f t="shared" si="596"/>
        <v>3.993765999999999</v>
      </c>
      <c r="AH1593">
        <f t="shared" si="596"/>
        <v>4.9819119999999995</v>
      </c>
      <c r="AI1593">
        <f t="shared" si="596"/>
        <v>1.8818349999999997</v>
      </c>
      <c r="AJ1593">
        <f t="shared" si="583"/>
        <v>3.5945432499999992</v>
      </c>
      <c r="AK1593">
        <f t="shared" si="584"/>
        <v>0.64698010897056413</v>
      </c>
      <c r="AM1593" s="24">
        <v>10.82635</v>
      </c>
      <c r="AN1593" s="24">
        <v>10.563380999999998</v>
      </c>
      <c r="AO1593" s="24">
        <v>2.8412397</v>
      </c>
      <c r="AP1593" s="24">
        <v>5.881475</v>
      </c>
      <c r="AR1593">
        <f t="shared" si="591"/>
        <v>3.152882</v>
      </c>
      <c r="AS1593">
        <f t="shared" si="592"/>
        <v>2.3197159999999997</v>
      </c>
      <c r="AT1593">
        <f t="shared" si="593"/>
        <v>1.5018229999999999</v>
      </c>
      <c r="AU1593">
        <f t="shared" si="594"/>
        <v>2.0191560000000002</v>
      </c>
      <c r="AV1593">
        <f t="shared" si="585"/>
        <v>2.24839425</v>
      </c>
      <c r="AW1593">
        <f t="shared" si="586"/>
        <v>0.3455796686381627</v>
      </c>
    </row>
    <row r="1594" spans="1:49" x14ac:dyDescent="0.35">
      <c r="A1594" s="24" t="s">
        <v>3277</v>
      </c>
      <c r="B1594" s="24" t="s">
        <v>3278</v>
      </c>
      <c r="C1594" s="24">
        <v>15.814157000000002</v>
      </c>
      <c r="D1594" s="24">
        <v>9.8310600000000008</v>
      </c>
      <c r="E1594" s="24">
        <v>3.5861139999999998</v>
      </c>
      <c r="F1594" s="24">
        <v>5.3986170000000007</v>
      </c>
      <c r="H1594">
        <f t="shared" si="587"/>
        <v>4.0873300000000015</v>
      </c>
      <c r="I1594">
        <f t="shared" si="588"/>
        <v>3.2467550000000012</v>
      </c>
      <c r="J1594">
        <f t="shared" si="589"/>
        <v>1.6452199999999999</v>
      </c>
      <c r="K1594">
        <f t="shared" si="590"/>
        <v>2.4221720000000002</v>
      </c>
      <c r="L1594">
        <f t="shared" si="579"/>
        <v>2.8503692500000004</v>
      </c>
      <c r="M1594">
        <f t="shared" si="580"/>
        <v>0.52622327006752878</v>
      </c>
      <c r="O1594" s="24">
        <v>8.5869870000000006</v>
      </c>
      <c r="P1594" s="24">
        <v>7.2273180000000004</v>
      </c>
      <c r="Q1594" s="24">
        <v>3.4192109999999998</v>
      </c>
      <c r="R1594" s="24">
        <v>2.367003</v>
      </c>
      <c r="T1594">
        <f t="shared" si="595"/>
        <v>2.6151360000000006</v>
      </c>
      <c r="U1594">
        <f t="shared" si="595"/>
        <v>2.3397590000000008</v>
      </c>
      <c r="V1594">
        <f t="shared" si="595"/>
        <v>1.7192779999999999</v>
      </c>
      <c r="W1594">
        <f t="shared" si="595"/>
        <v>0.89723700000000006</v>
      </c>
      <c r="X1594">
        <f t="shared" si="581"/>
        <v>1.8928525000000005</v>
      </c>
      <c r="Y1594">
        <f t="shared" si="582"/>
        <v>0.3810946082235791</v>
      </c>
      <c r="AA1594" s="24">
        <v>10.015293999999999</v>
      </c>
      <c r="AB1594" s="24">
        <v>12.745559999999999</v>
      </c>
      <c r="AC1594" s="24">
        <v>10.42062</v>
      </c>
      <c r="AD1594" s="24">
        <v>4.5795199999999996</v>
      </c>
      <c r="AF1594">
        <f t="shared" si="596"/>
        <v>3.5206599999999986</v>
      </c>
      <c r="AG1594">
        <f t="shared" si="596"/>
        <v>3.993765999999999</v>
      </c>
      <c r="AH1594">
        <f t="shared" si="596"/>
        <v>4.9819119999999995</v>
      </c>
      <c r="AI1594">
        <f t="shared" si="596"/>
        <v>1.8818349999999997</v>
      </c>
      <c r="AJ1594">
        <f t="shared" si="583"/>
        <v>3.5945432499999992</v>
      </c>
      <c r="AK1594">
        <f t="shared" si="584"/>
        <v>0.64698010897056413</v>
      </c>
      <c r="AM1594" s="24">
        <v>10.82635</v>
      </c>
      <c r="AN1594" s="24">
        <v>10.574540999999998</v>
      </c>
      <c r="AO1594" s="24">
        <v>2.8412397</v>
      </c>
      <c r="AP1594" s="24">
        <v>5.881475</v>
      </c>
      <c r="AR1594">
        <f t="shared" si="591"/>
        <v>3.152882</v>
      </c>
      <c r="AS1594">
        <f t="shared" si="592"/>
        <v>2.3308759999999999</v>
      </c>
      <c r="AT1594">
        <f t="shared" si="593"/>
        <v>1.5018229999999999</v>
      </c>
      <c r="AU1594">
        <f t="shared" si="594"/>
        <v>2.0191560000000002</v>
      </c>
      <c r="AV1594">
        <f t="shared" si="585"/>
        <v>2.2511842500000001</v>
      </c>
      <c r="AW1594">
        <f t="shared" si="586"/>
        <v>0.3457828074544228</v>
      </c>
    </row>
    <row r="1595" spans="1:49" x14ac:dyDescent="0.35">
      <c r="A1595" s="24" t="s">
        <v>3279</v>
      </c>
      <c r="B1595" s="24" t="s">
        <v>3280</v>
      </c>
      <c r="C1595" s="24">
        <v>15.814157000000002</v>
      </c>
      <c r="D1595" s="24">
        <v>9.8310600000000008</v>
      </c>
      <c r="E1595" s="24">
        <v>3.5861139999999998</v>
      </c>
      <c r="F1595" s="24">
        <v>5.3986170000000007</v>
      </c>
      <c r="H1595">
        <f t="shared" si="587"/>
        <v>4.0873300000000015</v>
      </c>
      <c r="I1595">
        <f t="shared" si="588"/>
        <v>3.2467550000000012</v>
      </c>
      <c r="J1595">
        <f t="shared" si="589"/>
        <v>1.6452199999999999</v>
      </c>
      <c r="K1595">
        <f t="shared" si="590"/>
        <v>2.4221720000000002</v>
      </c>
      <c r="L1595">
        <f t="shared" si="579"/>
        <v>2.8503692500000004</v>
      </c>
      <c r="M1595">
        <f t="shared" si="580"/>
        <v>0.52622327006752878</v>
      </c>
      <c r="O1595" s="24">
        <v>8.5869870000000006</v>
      </c>
      <c r="P1595" s="24">
        <v>7.2273180000000004</v>
      </c>
      <c r="Q1595" s="24">
        <v>3.4192109999999998</v>
      </c>
      <c r="R1595" s="24">
        <v>2.367003</v>
      </c>
      <c r="T1595">
        <f t="shared" si="595"/>
        <v>2.6151360000000006</v>
      </c>
      <c r="U1595">
        <f t="shared" si="595"/>
        <v>2.3397590000000008</v>
      </c>
      <c r="V1595">
        <f t="shared" si="595"/>
        <v>1.7192779999999999</v>
      </c>
      <c r="W1595">
        <f t="shared" si="595"/>
        <v>0.89723700000000006</v>
      </c>
      <c r="X1595">
        <f t="shared" si="581"/>
        <v>1.8928525000000005</v>
      </c>
      <c r="Y1595">
        <f t="shared" si="582"/>
        <v>0.3810946082235791</v>
      </c>
      <c r="AA1595" s="24">
        <v>10.015293999999999</v>
      </c>
      <c r="AB1595" s="24">
        <v>12.75309</v>
      </c>
      <c r="AC1595" s="24">
        <v>10.42062</v>
      </c>
      <c r="AD1595" s="24">
        <v>4.5795199999999996</v>
      </c>
      <c r="AF1595">
        <f t="shared" si="596"/>
        <v>3.5206599999999986</v>
      </c>
      <c r="AG1595">
        <f t="shared" si="596"/>
        <v>4.001296</v>
      </c>
      <c r="AH1595">
        <f t="shared" si="596"/>
        <v>4.9819119999999995</v>
      </c>
      <c r="AI1595">
        <f t="shared" si="596"/>
        <v>1.8818349999999997</v>
      </c>
      <c r="AJ1595">
        <f t="shared" si="583"/>
        <v>3.596425749999999</v>
      </c>
      <c r="AK1595">
        <f t="shared" si="584"/>
        <v>0.64736993269773035</v>
      </c>
      <c r="AM1595" s="24">
        <v>10.82635</v>
      </c>
      <c r="AN1595" s="24">
        <v>10.585700999999998</v>
      </c>
      <c r="AO1595" s="24">
        <v>2.8412397</v>
      </c>
      <c r="AP1595" s="24">
        <v>5.881475</v>
      </c>
      <c r="AR1595">
        <f t="shared" si="591"/>
        <v>3.152882</v>
      </c>
      <c r="AS1595">
        <f t="shared" si="592"/>
        <v>2.3420360000000002</v>
      </c>
      <c r="AT1595">
        <f t="shared" si="593"/>
        <v>1.5018229999999999</v>
      </c>
      <c r="AU1595">
        <f t="shared" si="594"/>
        <v>2.0191560000000002</v>
      </c>
      <c r="AV1595">
        <f t="shared" si="585"/>
        <v>2.2539742500000002</v>
      </c>
      <c r="AW1595">
        <f t="shared" si="586"/>
        <v>0.34600832459069897</v>
      </c>
    </row>
    <row r="1596" spans="1:49" x14ac:dyDescent="0.35">
      <c r="A1596" s="24" t="s">
        <v>3281</v>
      </c>
      <c r="B1596" s="24" t="s">
        <v>3282</v>
      </c>
      <c r="C1596" s="24">
        <v>15.814157000000002</v>
      </c>
      <c r="D1596" s="24">
        <v>9.8310600000000008</v>
      </c>
      <c r="E1596" s="24">
        <v>3.5861139999999998</v>
      </c>
      <c r="F1596" s="24">
        <v>5.3986170000000007</v>
      </c>
      <c r="H1596">
        <f t="shared" si="587"/>
        <v>4.0873300000000015</v>
      </c>
      <c r="I1596">
        <f t="shared" si="588"/>
        <v>3.2467550000000012</v>
      </c>
      <c r="J1596">
        <f t="shared" si="589"/>
        <v>1.6452199999999999</v>
      </c>
      <c r="K1596">
        <f t="shared" si="590"/>
        <v>2.4221720000000002</v>
      </c>
      <c r="L1596">
        <f t="shared" si="579"/>
        <v>2.8503692500000004</v>
      </c>
      <c r="M1596">
        <f t="shared" si="580"/>
        <v>0.52622327006752878</v>
      </c>
      <c r="O1596" s="24">
        <v>8.5869870000000006</v>
      </c>
      <c r="P1596" s="24">
        <v>7.2273180000000004</v>
      </c>
      <c r="Q1596" s="24">
        <v>3.4192109999999998</v>
      </c>
      <c r="R1596" s="24">
        <v>2.367003</v>
      </c>
      <c r="T1596">
        <f t="shared" si="595"/>
        <v>2.6151360000000006</v>
      </c>
      <c r="U1596">
        <f t="shared" si="595"/>
        <v>2.3397590000000008</v>
      </c>
      <c r="V1596">
        <f t="shared" si="595"/>
        <v>1.7192779999999999</v>
      </c>
      <c r="W1596">
        <f t="shared" si="595"/>
        <v>0.89723700000000006</v>
      </c>
      <c r="X1596">
        <f t="shared" si="581"/>
        <v>1.8928525000000005</v>
      </c>
      <c r="Y1596">
        <f t="shared" si="582"/>
        <v>0.3810946082235791</v>
      </c>
      <c r="AA1596" s="24">
        <v>10.015293999999999</v>
      </c>
      <c r="AB1596" s="24">
        <v>12.78112</v>
      </c>
      <c r="AC1596" s="24">
        <v>10.42062</v>
      </c>
      <c r="AD1596" s="24">
        <v>4.5795199999999996</v>
      </c>
      <c r="AF1596">
        <f t="shared" si="596"/>
        <v>3.5206599999999986</v>
      </c>
      <c r="AG1596">
        <f t="shared" si="596"/>
        <v>4.0293259999999993</v>
      </c>
      <c r="AH1596">
        <f t="shared" si="596"/>
        <v>4.9819119999999995</v>
      </c>
      <c r="AI1596">
        <f t="shared" si="596"/>
        <v>1.8818349999999997</v>
      </c>
      <c r="AJ1596">
        <f t="shared" si="583"/>
        <v>3.6034332499999993</v>
      </c>
      <c r="AK1596">
        <f t="shared" si="584"/>
        <v>0.64886697686703287</v>
      </c>
      <c r="AM1596" s="24">
        <v>10.82635</v>
      </c>
      <c r="AN1596" s="24">
        <v>10.596850999999999</v>
      </c>
      <c r="AO1596" s="24">
        <v>2.8412397</v>
      </c>
      <c r="AP1596" s="24">
        <v>5.881475</v>
      </c>
      <c r="AR1596">
        <f t="shared" si="591"/>
        <v>3.152882</v>
      </c>
      <c r="AS1596">
        <f t="shared" si="592"/>
        <v>2.3531860000000009</v>
      </c>
      <c r="AT1596">
        <f t="shared" si="593"/>
        <v>1.5018229999999999</v>
      </c>
      <c r="AU1596">
        <f t="shared" si="594"/>
        <v>2.0191560000000002</v>
      </c>
      <c r="AV1596">
        <f t="shared" si="585"/>
        <v>2.2567617500000003</v>
      </c>
      <c r="AW1596">
        <f t="shared" si="586"/>
        <v>0.34625594424894557</v>
      </c>
    </row>
    <row r="1597" spans="1:49" x14ac:dyDescent="0.35">
      <c r="A1597" s="24" t="s">
        <v>3283</v>
      </c>
      <c r="B1597" s="24" t="s">
        <v>3284</v>
      </c>
      <c r="C1597" s="24">
        <v>15.814157000000002</v>
      </c>
      <c r="D1597" s="24">
        <v>9.8310600000000008</v>
      </c>
      <c r="E1597" s="24">
        <v>3.5861139999999998</v>
      </c>
      <c r="F1597" s="24">
        <v>5.3986170000000007</v>
      </c>
      <c r="H1597">
        <f t="shared" si="587"/>
        <v>4.0873300000000015</v>
      </c>
      <c r="I1597">
        <f t="shared" si="588"/>
        <v>3.2467550000000012</v>
      </c>
      <c r="J1597">
        <f t="shared" si="589"/>
        <v>1.6452199999999999</v>
      </c>
      <c r="K1597">
        <f t="shared" si="590"/>
        <v>2.4221720000000002</v>
      </c>
      <c r="L1597">
        <f t="shared" si="579"/>
        <v>2.8503692500000004</v>
      </c>
      <c r="M1597">
        <f t="shared" si="580"/>
        <v>0.52622327006752878</v>
      </c>
      <c r="O1597" s="24">
        <v>8.5869870000000006</v>
      </c>
      <c r="P1597" s="24">
        <v>7.2273180000000004</v>
      </c>
      <c r="Q1597" s="24">
        <v>3.4192109999999998</v>
      </c>
      <c r="R1597" s="24">
        <v>2.367003</v>
      </c>
      <c r="T1597">
        <f t="shared" si="595"/>
        <v>2.6151360000000006</v>
      </c>
      <c r="U1597">
        <f t="shared" si="595"/>
        <v>2.3397590000000008</v>
      </c>
      <c r="V1597">
        <f t="shared" si="595"/>
        <v>1.7192779999999999</v>
      </c>
      <c r="W1597">
        <f t="shared" si="595"/>
        <v>0.89723700000000006</v>
      </c>
      <c r="X1597">
        <f t="shared" si="581"/>
        <v>1.8928525000000005</v>
      </c>
      <c r="Y1597">
        <f t="shared" si="582"/>
        <v>0.3810946082235791</v>
      </c>
      <c r="AA1597" s="24">
        <v>10.015293999999999</v>
      </c>
      <c r="AB1597" s="24">
        <v>12.8103</v>
      </c>
      <c r="AC1597" s="24">
        <v>10.42062</v>
      </c>
      <c r="AD1597" s="24">
        <v>4.5795199999999996</v>
      </c>
      <c r="AF1597">
        <f t="shared" si="596"/>
        <v>3.5206599999999986</v>
      </c>
      <c r="AG1597">
        <f t="shared" si="596"/>
        <v>4.0585059999999995</v>
      </c>
      <c r="AH1597">
        <f t="shared" si="596"/>
        <v>4.9819119999999995</v>
      </c>
      <c r="AI1597">
        <f t="shared" si="596"/>
        <v>1.8818349999999997</v>
      </c>
      <c r="AJ1597">
        <f t="shared" si="583"/>
        <v>3.6107282499999993</v>
      </c>
      <c r="AK1597">
        <f t="shared" si="584"/>
        <v>0.65050198239595147</v>
      </c>
      <c r="AM1597" s="24">
        <v>10.82635</v>
      </c>
      <c r="AN1597" s="24">
        <v>10.608010999999999</v>
      </c>
      <c r="AO1597" s="24">
        <v>2.8412397</v>
      </c>
      <c r="AP1597" s="24">
        <v>5.881475</v>
      </c>
      <c r="AR1597">
        <f t="shared" si="591"/>
        <v>3.152882</v>
      </c>
      <c r="AS1597">
        <f t="shared" si="592"/>
        <v>2.3643460000000012</v>
      </c>
      <c r="AT1597">
        <f t="shared" si="593"/>
        <v>1.5018229999999999</v>
      </c>
      <c r="AU1597">
        <f t="shared" si="594"/>
        <v>2.0191560000000002</v>
      </c>
      <c r="AV1597">
        <f t="shared" si="585"/>
        <v>2.2595517500000004</v>
      </c>
      <c r="AW1597">
        <f t="shared" si="586"/>
        <v>0.3465260627034118</v>
      </c>
    </row>
    <row r="1598" spans="1:49" x14ac:dyDescent="0.35">
      <c r="A1598" s="24" t="s">
        <v>3285</v>
      </c>
      <c r="B1598" s="24" t="s">
        <v>3286</v>
      </c>
      <c r="C1598" s="24">
        <v>15.814157000000002</v>
      </c>
      <c r="D1598" s="24">
        <v>9.8310600000000008</v>
      </c>
      <c r="E1598" s="24">
        <v>3.5861139999999998</v>
      </c>
      <c r="F1598" s="24">
        <v>5.3986170000000007</v>
      </c>
      <c r="H1598">
        <f t="shared" si="587"/>
        <v>4.0873300000000015</v>
      </c>
      <c r="I1598">
        <f t="shared" si="588"/>
        <v>3.2467550000000012</v>
      </c>
      <c r="J1598">
        <f t="shared" si="589"/>
        <v>1.6452199999999999</v>
      </c>
      <c r="K1598">
        <f t="shared" si="590"/>
        <v>2.4221720000000002</v>
      </c>
      <c r="L1598">
        <f t="shared" si="579"/>
        <v>2.8503692500000004</v>
      </c>
      <c r="M1598">
        <f t="shared" si="580"/>
        <v>0.52622327006752878</v>
      </c>
      <c r="O1598" s="24">
        <v>8.5869870000000006</v>
      </c>
      <c r="P1598" s="24">
        <v>7.2273180000000004</v>
      </c>
      <c r="Q1598" s="24">
        <v>3.4192109999999998</v>
      </c>
      <c r="R1598" s="24">
        <v>2.367003</v>
      </c>
      <c r="T1598">
        <f t="shared" si="595"/>
        <v>2.6151360000000006</v>
      </c>
      <c r="U1598">
        <f t="shared" si="595"/>
        <v>2.3397590000000008</v>
      </c>
      <c r="V1598">
        <f t="shared" si="595"/>
        <v>1.7192779999999999</v>
      </c>
      <c r="W1598">
        <f t="shared" si="595"/>
        <v>0.89723700000000006</v>
      </c>
      <c r="X1598">
        <f t="shared" si="581"/>
        <v>1.8928525000000005</v>
      </c>
      <c r="Y1598">
        <f t="shared" si="582"/>
        <v>0.3810946082235791</v>
      </c>
      <c r="AA1598" s="24">
        <v>10.015293999999999</v>
      </c>
      <c r="AB1598" s="24">
        <v>12.833449999999999</v>
      </c>
      <c r="AC1598" s="24">
        <v>10.42062</v>
      </c>
      <c r="AD1598" s="24">
        <v>4.5795199999999996</v>
      </c>
      <c r="AF1598">
        <f t="shared" si="596"/>
        <v>3.5206599999999986</v>
      </c>
      <c r="AG1598">
        <f t="shared" si="596"/>
        <v>4.0816559999999988</v>
      </c>
      <c r="AH1598">
        <f t="shared" si="596"/>
        <v>4.9819119999999995</v>
      </c>
      <c r="AI1598">
        <f t="shared" si="596"/>
        <v>1.8818349999999997</v>
      </c>
      <c r="AJ1598">
        <f t="shared" si="583"/>
        <v>3.6165157499999987</v>
      </c>
      <c r="AK1598">
        <f t="shared" si="584"/>
        <v>0.65185427825248143</v>
      </c>
      <c r="AM1598" s="24">
        <v>10.82635</v>
      </c>
      <c r="AN1598" s="24">
        <v>10.615160999999999</v>
      </c>
      <c r="AO1598" s="24">
        <v>2.8412397</v>
      </c>
      <c r="AP1598" s="24">
        <v>5.881475</v>
      </c>
      <c r="AR1598">
        <f t="shared" si="591"/>
        <v>3.152882</v>
      </c>
      <c r="AS1598">
        <f t="shared" si="592"/>
        <v>2.3714960000000005</v>
      </c>
      <c r="AT1598">
        <f t="shared" si="593"/>
        <v>1.5018229999999999</v>
      </c>
      <c r="AU1598">
        <f t="shared" si="594"/>
        <v>2.0191560000000002</v>
      </c>
      <c r="AV1598">
        <f t="shared" si="585"/>
        <v>2.2613392500000002</v>
      </c>
      <c r="AW1598">
        <f t="shared" si="586"/>
        <v>0.34671081192192782</v>
      </c>
    </row>
    <row r="1599" spans="1:49" x14ac:dyDescent="0.35">
      <c r="A1599" s="24" t="s">
        <v>3287</v>
      </c>
      <c r="B1599" s="24" t="s">
        <v>3288</v>
      </c>
      <c r="C1599" s="24">
        <v>15.814157000000002</v>
      </c>
      <c r="D1599" s="24">
        <v>9.8310600000000008</v>
      </c>
      <c r="E1599" s="24">
        <v>3.5861139999999998</v>
      </c>
      <c r="F1599" s="24">
        <v>5.3986170000000007</v>
      </c>
      <c r="H1599">
        <f t="shared" si="587"/>
        <v>4.0873300000000015</v>
      </c>
      <c r="I1599">
        <f t="shared" si="588"/>
        <v>3.2467550000000012</v>
      </c>
      <c r="J1599">
        <f t="shared" si="589"/>
        <v>1.6452199999999999</v>
      </c>
      <c r="K1599">
        <f t="shared" si="590"/>
        <v>2.4221720000000002</v>
      </c>
      <c r="L1599">
        <f t="shared" si="579"/>
        <v>2.8503692500000004</v>
      </c>
      <c r="M1599">
        <f t="shared" si="580"/>
        <v>0.52622327006752878</v>
      </c>
      <c r="O1599" s="24">
        <v>8.5869870000000006</v>
      </c>
      <c r="P1599" s="24">
        <v>7.2273180000000004</v>
      </c>
      <c r="Q1599" s="24">
        <v>3.4192109999999998</v>
      </c>
      <c r="R1599" s="24">
        <v>2.367003</v>
      </c>
      <c r="T1599">
        <f t="shared" si="595"/>
        <v>2.6151360000000006</v>
      </c>
      <c r="U1599">
        <f t="shared" si="595"/>
        <v>2.3397590000000008</v>
      </c>
      <c r="V1599">
        <f t="shared" si="595"/>
        <v>1.7192779999999999</v>
      </c>
      <c r="W1599">
        <f t="shared" si="595"/>
        <v>0.89723700000000006</v>
      </c>
      <c r="X1599">
        <f t="shared" si="581"/>
        <v>1.8928525000000005</v>
      </c>
      <c r="Y1599">
        <f t="shared" si="582"/>
        <v>0.3810946082235791</v>
      </c>
      <c r="AA1599" s="24">
        <v>10.015293999999999</v>
      </c>
      <c r="AB1599" s="24">
        <v>13.013529999999999</v>
      </c>
      <c r="AC1599" s="24">
        <v>10.42062</v>
      </c>
      <c r="AD1599" s="24">
        <v>4.5795199999999996</v>
      </c>
      <c r="AF1599">
        <f t="shared" si="596"/>
        <v>3.5206599999999986</v>
      </c>
      <c r="AG1599">
        <f t="shared" si="596"/>
        <v>4.2617359999999991</v>
      </c>
      <c r="AH1599">
        <f t="shared" si="596"/>
        <v>4.9819119999999995</v>
      </c>
      <c r="AI1599">
        <f t="shared" si="596"/>
        <v>1.8818349999999997</v>
      </c>
      <c r="AJ1599">
        <f t="shared" si="583"/>
        <v>3.6615357499999988</v>
      </c>
      <c r="AK1599">
        <f t="shared" si="584"/>
        <v>0.66400392306526601</v>
      </c>
      <c r="AM1599" s="24">
        <v>10.82635</v>
      </c>
      <c r="AN1599" s="24">
        <v>10.620280999999999</v>
      </c>
      <c r="AO1599" s="24">
        <v>2.8412397</v>
      </c>
      <c r="AP1599" s="24">
        <v>5.881475</v>
      </c>
      <c r="AR1599">
        <f t="shared" si="591"/>
        <v>3.152882</v>
      </c>
      <c r="AS1599">
        <f t="shared" si="592"/>
        <v>2.3766160000000003</v>
      </c>
      <c r="AT1599">
        <f t="shared" si="593"/>
        <v>1.5018229999999999</v>
      </c>
      <c r="AU1599">
        <f t="shared" si="594"/>
        <v>2.0191560000000002</v>
      </c>
      <c r="AV1599">
        <f t="shared" si="585"/>
        <v>2.2626192500000002</v>
      </c>
      <c r="AW1599">
        <f t="shared" si="586"/>
        <v>0.34684870755161995</v>
      </c>
    </row>
    <row r="1600" spans="1:49" x14ac:dyDescent="0.35">
      <c r="A1600" s="24" t="s">
        <v>3289</v>
      </c>
      <c r="B1600" s="24" t="s">
        <v>3290</v>
      </c>
      <c r="C1600" s="24">
        <v>15.814157000000002</v>
      </c>
      <c r="D1600" s="24">
        <v>9.8310600000000008</v>
      </c>
      <c r="E1600" s="24">
        <v>3.5861139999999998</v>
      </c>
      <c r="F1600" s="24">
        <v>5.3986170000000007</v>
      </c>
      <c r="H1600">
        <f t="shared" si="587"/>
        <v>4.0873300000000015</v>
      </c>
      <c r="I1600">
        <f t="shared" si="588"/>
        <v>3.2467550000000012</v>
      </c>
      <c r="J1600">
        <f t="shared" si="589"/>
        <v>1.6452199999999999</v>
      </c>
      <c r="K1600">
        <f t="shared" si="590"/>
        <v>2.4221720000000002</v>
      </c>
      <c r="L1600">
        <f t="shared" si="579"/>
        <v>2.8503692500000004</v>
      </c>
      <c r="M1600">
        <f t="shared" si="580"/>
        <v>0.52622327006752878</v>
      </c>
      <c r="O1600" s="24">
        <v>8.5869870000000006</v>
      </c>
      <c r="P1600" s="24">
        <v>7.2273180000000004</v>
      </c>
      <c r="Q1600" s="24">
        <v>3.4192109999999998</v>
      </c>
      <c r="R1600" s="24">
        <v>2.367003</v>
      </c>
      <c r="T1600">
        <f t="shared" si="595"/>
        <v>2.6151360000000006</v>
      </c>
      <c r="U1600">
        <f t="shared" si="595"/>
        <v>2.3397590000000008</v>
      </c>
      <c r="V1600">
        <f t="shared" si="595"/>
        <v>1.7192779999999999</v>
      </c>
      <c r="W1600">
        <f t="shared" si="595"/>
        <v>0.89723700000000006</v>
      </c>
      <c r="X1600">
        <f t="shared" si="581"/>
        <v>1.8928525000000005</v>
      </c>
      <c r="Y1600">
        <f t="shared" si="582"/>
        <v>0.3810946082235791</v>
      </c>
      <c r="AA1600" s="24">
        <v>10.015293999999999</v>
      </c>
      <c r="AB1600" s="24">
        <v>13.1424</v>
      </c>
      <c r="AC1600" s="24">
        <v>10.42062</v>
      </c>
      <c r="AD1600" s="24">
        <v>4.5795199999999996</v>
      </c>
      <c r="AF1600">
        <f t="shared" si="596"/>
        <v>3.5206599999999986</v>
      </c>
      <c r="AG1600">
        <f t="shared" si="596"/>
        <v>4.390606</v>
      </c>
      <c r="AH1600">
        <f t="shared" si="596"/>
        <v>4.9819119999999995</v>
      </c>
      <c r="AI1600">
        <f t="shared" si="596"/>
        <v>1.8818349999999997</v>
      </c>
      <c r="AJ1600">
        <f t="shared" si="583"/>
        <v>3.6937532499999994</v>
      </c>
      <c r="AK1600">
        <f t="shared" si="584"/>
        <v>0.67441120852827063</v>
      </c>
      <c r="AM1600" s="24">
        <v>10.82635</v>
      </c>
      <c r="AN1600" s="24">
        <v>10.625020999999998</v>
      </c>
      <c r="AO1600" s="24">
        <v>2.8412397</v>
      </c>
      <c r="AP1600" s="24">
        <v>5.881475</v>
      </c>
      <c r="AR1600">
        <f t="shared" si="591"/>
        <v>3.152882</v>
      </c>
      <c r="AS1600">
        <f t="shared" si="592"/>
        <v>2.3813560000000003</v>
      </c>
      <c r="AT1600">
        <f t="shared" si="593"/>
        <v>1.5018229999999999</v>
      </c>
      <c r="AU1600">
        <f t="shared" si="594"/>
        <v>2.0191560000000002</v>
      </c>
      <c r="AV1600">
        <f t="shared" si="585"/>
        <v>2.2638042500000002</v>
      </c>
      <c r="AW1600">
        <f t="shared" si="586"/>
        <v>0.34698052911903998</v>
      </c>
    </row>
    <row r="1601" spans="1:49" x14ac:dyDescent="0.35">
      <c r="A1601" s="24" t="s">
        <v>3291</v>
      </c>
      <c r="B1601" s="24" t="s">
        <v>3292</v>
      </c>
      <c r="C1601" s="24">
        <v>15.814157000000002</v>
      </c>
      <c r="D1601" s="24">
        <v>9.8310600000000008</v>
      </c>
      <c r="E1601" s="24">
        <v>3.5861139999999998</v>
      </c>
      <c r="F1601" s="24">
        <v>5.398822</v>
      </c>
      <c r="H1601">
        <f t="shared" si="587"/>
        <v>4.0873300000000015</v>
      </c>
      <c r="I1601">
        <f t="shared" si="588"/>
        <v>3.2467550000000012</v>
      </c>
      <c r="J1601">
        <f t="shared" si="589"/>
        <v>1.6452199999999999</v>
      </c>
      <c r="K1601">
        <f t="shared" si="590"/>
        <v>2.4223769999999996</v>
      </c>
      <c r="L1601">
        <f t="shared" si="579"/>
        <v>2.8504205000000002</v>
      </c>
      <c r="M1601">
        <f t="shared" si="580"/>
        <v>0.52620937136696622</v>
      </c>
      <c r="O1601" s="24">
        <v>8.8357119999999991</v>
      </c>
      <c r="P1601" s="24">
        <v>7.2273180000000004</v>
      </c>
      <c r="Q1601" s="24">
        <v>3.4192109999999998</v>
      </c>
      <c r="R1601" s="24">
        <v>2.367003</v>
      </c>
      <c r="T1601">
        <f t="shared" si="595"/>
        <v>2.8638609999999991</v>
      </c>
      <c r="U1601">
        <f t="shared" si="595"/>
        <v>2.3397590000000008</v>
      </c>
      <c r="V1601">
        <f t="shared" si="595"/>
        <v>1.7192779999999999</v>
      </c>
      <c r="W1601">
        <f t="shared" si="595"/>
        <v>0.89723700000000006</v>
      </c>
      <c r="X1601">
        <f t="shared" si="581"/>
        <v>1.9550337500000001</v>
      </c>
      <c r="Y1601">
        <f t="shared" si="582"/>
        <v>0.4231326846962179</v>
      </c>
      <c r="AA1601" s="24">
        <v>10.015293999999999</v>
      </c>
      <c r="AB1601" s="24">
        <v>13.1424</v>
      </c>
      <c r="AC1601" s="24">
        <v>10.42062</v>
      </c>
      <c r="AD1601" s="24">
        <v>4.5795199999999996</v>
      </c>
      <c r="AF1601">
        <f t="shared" si="596"/>
        <v>3.5206599999999986</v>
      </c>
      <c r="AG1601">
        <f t="shared" si="596"/>
        <v>4.390606</v>
      </c>
      <c r="AH1601">
        <f t="shared" si="596"/>
        <v>4.9819119999999995</v>
      </c>
      <c r="AI1601">
        <f t="shared" si="596"/>
        <v>1.8818349999999997</v>
      </c>
      <c r="AJ1601">
        <f t="shared" si="583"/>
        <v>3.6937532499999994</v>
      </c>
      <c r="AK1601">
        <f t="shared" si="584"/>
        <v>0.67441120852827063</v>
      </c>
      <c r="AM1601" s="24">
        <v>10.82635</v>
      </c>
      <c r="AN1601" s="24">
        <v>10.625020999999998</v>
      </c>
      <c r="AO1601" s="24">
        <v>2.8412397</v>
      </c>
      <c r="AP1601" s="24">
        <v>5.881475</v>
      </c>
      <c r="AR1601">
        <f t="shared" si="591"/>
        <v>3.152882</v>
      </c>
      <c r="AS1601">
        <f t="shared" si="592"/>
        <v>2.3813560000000003</v>
      </c>
      <c r="AT1601">
        <f t="shared" si="593"/>
        <v>1.5018229999999999</v>
      </c>
      <c r="AU1601">
        <f t="shared" si="594"/>
        <v>2.0191560000000002</v>
      </c>
      <c r="AV1601">
        <f t="shared" si="585"/>
        <v>2.2638042500000002</v>
      </c>
      <c r="AW1601">
        <f t="shared" si="586"/>
        <v>0.34698052911903998</v>
      </c>
    </row>
    <row r="1602" spans="1:49" x14ac:dyDescent="0.35">
      <c r="A1602" s="24" t="s">
        <v>3293</v>
      </c>
      <c r="B1602" s="24" t="s">
        <v>3294</v>
      </c>
      <c r="C1602" s="24">
        <v>15.814157000000002</v>
      </c>
      <c r="D1602" s="24">
        <v>9.8310600000000008</v>
      </c>
      <c r="E1602" s="24">
        <v>3.5861139999999998</v>
      </c>
      <c r="F1602" s="24">
        <v>5.4371700000000001</v>
      </c>
      <c r="H1602">
        <f t="shared" si="587"/>
        <v>4.0873300000000015</v>
      </c>
      <c r="I1602">
        <f t="shared" si="588"/>
        <v>3.2467550000000012</v>
      </c>
      <c r="J1602">
        <f t="shared" si="589"/>
        <v>1.6452199999999999</v>
      </c>
      <c r="K1602">
        <f t="shared" si="590"/>
        <v>2.4607249999999996</v>
      </c>
      <c r="L1602">
        <f t="shared" si="579"/>
        <v>2.8600075000000005</v>
      </c>
      <c r="M1602">
        <f t="shared" si="580"/>
        <v>0.5236911727284993</v>
      </c>
      <c r="O1602" s="24">
        <v>9.3053760000000008</v>
      </c>
      <c r="P1602" s="24">
        <v>7.2273180000000004</v>
      </c>
      <c r="Q1602" s="24">
        <v>3.4192109999999998</v>
      </c>
      <c r="R1602" s="24">
        <v>2.367003</v>
      </c>
      <c r="T1602">
        <f t="shared" si="595"/>
        <v>3.3335250000000007</v>
      </c>
      <c r="U1602">
        <f t="shared" si="595"/>
        <v>2.3397590000000008</v>
      </c>
      <c r="V1602">
        <f t="shared" si="595"/>
        <v>1.7192779999999999</v>
      </c>
      <c r="W1602">
        <f t="shared" si="595"/>
        <v>0.89723700000000006</v>
      </c>
      <c r="X1602">
        <f t="shared" si="581"/>
        <v>2.0724497500000005</v>
      </c>
      <c r="Y1602">
        <f t="shared" si="582"/>
        <v>0.51377851210895931</v>
      </c>
      <c r="AA1602" s="24">
        <v>10.015293999999999</v>
      </c>
      <c r="AB1602" s="24">
        <v>13.1424</v>
      </c>
      <c r="AC1602" s="24">
        <v>10.42062</v>
      </c>
      <c r="AD1602" s="24">
        <v>4.5795199999999996</v>
      </c>
      <c r="AF1602">
        <f t="shared" si="596"/>
        <v>3.5206599999999986</v>
      </c>
      <c r="AG1602">
        <f t="shared" si="596"/>
        <v>4.390606</v>
      </c>
      <c r="AH1602">
        <f t="shared" si="596"/>
        <v>4.9819119999999995</v>
      </c>
      <c r="AI1602">
        <f t="shared" si="596"/>
        <v>1.8818349999999997</v>
      </c>
      <c r="AJ1602">
        <f t="shared" si="583"/>
        <v>3.6937532499999994</v>
      </c>
      <c r="AK1602">
        <f t="shared" si="584"/>
        <v>0.67441120852827063</v>
      </c>
      <c r="AM1602" s="24">
        <v>10.82635</v>
      </c>
      <c r="AN1602" s="24">
        <v>10.625020999999998</v>
      </c>
      <c r="AO1602" s="24">
        <v>2.8412397</v>
      </c>
      <c r="AP1602" s="24">
        <v>5.881475</v>
      </c>
      <c r="AR1602">
        <f t="shared" si="591"/>
        <v>3.152882</v>
      </c>
      <c r="AS1602">
        <f t="shared" si="592"/>
        <v>2.3813560000000003</v>
      </c>
      <c r="AT1602">
        <f t="shared" si="593"/>
        <v>1.5018229999999999</v>
      </c>
      <c r="AU1602">
        <f t="shared" si="594"/>
        <v>2.0191560000000002</v>
      </c>
      <c r="AV1602">
        <f t="shared" si="585"/>
        <v>2.2638042500000002</v>
      </c>
      <c r="AW1602">
        <f t="shared" si="586"/>
        <v>0.34698052911903998</v>
      </c>
    </row>
    <row r="1603" spans="1:49" x14ac:dyDescent="0.35">
      <c r="A1603" s="24" t="s">
        <v>3295</v>
      </c>
      <c r="B1603" s="24" t="s">
        <v>3296</v>
      </c>
      <c r="C1603" s="24">
        <v>15.814157000000002</v>
      </c>
      <c r="D1603" s="24">
        <v>9.8310600000000008</v>
      </c>
      <c r="E1603" s="24">
        <v>3.5861139999999998</v>
      </c>
      <c r="F1603" s="24">
        <v>5.5038320000000001</v>
      </c>
      <c r="H1603">
        <f t="shared" si="587"/>
        <v>4.0873300000000015</v>
      </c>
      <c r="I1603">
        <f t="shared" si="588"/>
        <v>3.2467550000000012</v>
      </c>
      <c r="J1603">
        <f t="shared" si="589"/>
        <v>1.6452199999999999</v>
      </c>
      <c r="K1603">
        <f t="shared" si="590"/>
        <v>2.5273869999999996</v>
      </c>
      <c r="L1603">
        <f t="shared" si="579"/>
        <v>2.8766730000000003</v>
      </c>
      <c r="M1603">
        <f t="shared" si="580"/>
        <v>0.51970570673683647</v>
      </c>
      <c r="O1603" s="24">
        <v>9.3053760000000008</v>
      </c>
      <c r="P1603" s="24">
        <v>7.2273180000000004</v>
      </c>
      <c r="Q1603" s="24">
        <v>3.4192109999999998</v>
      </c>
      <c r="R1603" s="24">
        <v>2.367003</v>
      </c>
      <c r="T1603">
        <f t="shared" si="595"/>
        <v>3.3335250000000007</v>
      </c>
      <c r="U1603">
        <f t="shared" si="595"/>
        <v>2.3397590000000008</v>
      </c>
      <c r="V1603">
        <f t="shared" si="595"/>
        <v>1.7192779999999999</v>
      </c>
      <c r="W1603">
        <f t="shared" si="595"/>
        <v>0.89723700000000006</v>
      </c>
      <c r="X1603">
        <f t="shared" si="581"/>
        <v>2.0724497500000005</v>
      </c>
      <c r="Y1603">
        <f t="shared" si="582"/>
        <v>0.51377851210895931</v>
      </c>
      <c r="AA1603" s="24">
        <v>10.015293999999999</v>
      </c>
      <c r="AB1603" s="24">
        <v>13.1424</v>
      </c>
      <c r="AC1603" s="24">
        <v>10.42062</v>
      </c>
      <c r="AD1603" s="24">
        <v>4.5795199999999996</v>
      </c>
      <c r="AF1603">
        <f t="shared" si="596"/>
        <v>3.5206599999999986</v>
      </c>
      <c r="AG1603">
        <f t="shared" si="596"/>
        <v>4.390606</v>
      </c>
      <c r="AH1603">
        <f t="shared" si="596"/>
        <v>4.9819119999999995</v>
      </c>
      <c r="AI1603">
        <f t="shared" si="596"/>
        <v>1.8818349999999997</v>
      </c>
      <c r="AJ1603">
        <f t="shared" si="583"/>
        <v>3.6937532499999994</v>
      </c>
      <c r="AK1603">
        <f t="shared" si="584"/>
        <v>0.67441120852827063</v>
      </c>
      <c r="AM1603" s="24">
        <v>10.82635</v>
      </c>
      <c r="AN1603" s="24">
        <v>10.625020999999998</v>
      </c>
      <c r="AO1603" s="24">
        <v>2.8412397</v>
      </c>
      <c r="AP1603" s="24">
        <v>5.881475</v>
      </c>
      <c r="AR1603">
        <f t="shared" si="591"/>
        <v>3.152882</v>
      </c>
      <c r="AS1603">
        <f t="shared" si="592"/>
        <v>2.3813560000000003</v>
      </c>
      <c r="AT1603">
        <f t="shared" si="593"/>
        <v>1.5018229999999999</v>
      </c>
      <c r="AU1603">
        <f t="shared" si="594"/>
        <v>2.0191560000000002</v>
      </c>
      <c r="AV1603">
        <f t="shared" si="585"/>
        <v>2.2638042500000002</v>
      </c>
      <c r="AW1603">
        <f t="shared" si="586"/>
        <v>0.34698052911903998</v>
      </c>
    </row>
    <row r="1604" spans="1:49" x14ac:dyDescent="0.35">
      <c r="A1604" s="24" t="s">
        <v>3297</v>
      </c>
      <c r="B1604" s="24" t="s">
        <v>3298</v>
      </c>
      <c r="C1604" s="24">
        <v>15.814157000000002</v>
      </c>
      <c r="D1604" s="24">
        <v>9.8310600000000008</v>
      </c>
      <c r="E1604" s="24">
        <v>3.5861139999999998</v>
      </c>
      <c r="F1604" s="24">
        <v>5.543596</v>
      </c>
      <c r="H1604">
        <f t="shared" si="587"/>
        <v>4.0873300000000015</v>
      </c>
      <c r="I1604">
        <f t="shared" si="588"/>
        <v>3.2467550000000012</v>
      </c>
      <c r="J1604">
        <f t="shared" si="589"/>
        <v>1.6452199999999999</v>
      </c>
      <c r="K1604">
        <f t="shared" si="590"/>
        <v>2.5671509999999995</v>
      </c>
      <c r="L1604">
        <f t="shared" si="579"/>
        <v>2.8866140000000002</v>
      </c>
      <c r="M1604">
        <f t="shared" si="580"/>
        <v>0.51756932902285457</v>
      </c>
      <c r="O1604" s="24">
        <v>9.317731000000002</v>
      </c>
      <c r="P1604" s="24">
        <v>7.2273180000000004</v>
      </c>
      <c r="Q1604" s="24">
        <v>3.4192109999999998</v>
      </c>
      <c r="R1604" s="24">
        <v>2.367003</v>
      </c>
      <c r="T1604">
        <f t="shared" si="595"/>
        <v>3.345880000000002</v>
      </c>
      <c r="U1604">
        <f t="shared" si="595"/>
        <v>2.3397590000000008</v>
      </c>
      <c r="V1604">
        <f t="shared" si="595"/>
        <v>1.7192779999999999</v>
      </c>
      <c r="W1604">
        <f t="shared" si="595"/>
        <v>0.89723700000000006</v>
      </c>
      <c r="X1604">
        <f t="shared" si="581"/>
        <v>2.0755385000000008</v>
      </c>
      <c r="Y1604">
        <f t="shared" si="582"/>
        <v>0.51630869061097262</v>
      </c>
      <c r="AA1604" s="24">
        <v>10.015293999999999</v>
      </c>
      <c r="AB1604" s="24">
        <v>13.1424</v>
      </c>
      <c r="AC1604" s="24">
        <v>10.47052</v>
      </c>
      <c r="AD1604" s="24">
        <v>4.5795199999999996</v>
      </c>
      <c r="AF1604">
        <f t="shared" si="596"/>
        <v>3.5206599999999986</v>
      </c>
      <c r="AG1604">
        <f t="shared" si="596"/>
        <v>4.390606</v>
      </c>
      <c r="AH1604">
        <f t="shared" si="596"/>
        <v>5.0318120000000004</v>
      </c>
      <c r="AI1604">
        <f t="shared" si="596"/>
        <v>1.8818349999999997</v>
      </c>
      <c r="AJ1604">
        <f t="shared" si="583"/>
        <v>3.7062282499999997</v>
      </c>
      <c r="AK1604">
        <f t="shared" si="584"/>
        <v>0.6824216370771542</v>
      </c>
      <c r="AM1604" s="24">
        <v>10.82635</v>
      </c>
      <c r="AN1604" s="24">
        <v>10.625020999999998</v>
      </c>
      <c r="AO1604" s="24">
        <v>2.8605537000000005</v>
      </c>
      <c r="AP1604" s="24">
        <v>5.881475</v>
      </c>
      <c r="AR1604">
        <f t="shared" si="591"/>
        <v>3.152882</v>
      </c>
      <c r="AS1604">
        <f t="shared" si="592"/>
        <v>2.3813560000000003</v>
      </c>
      <c r="AT1604">
        <f t="shared" si="593"/>
        <v>1.5211370000000004</v>
      </c>
      <c r="AU1604">
        <f t="shared" si="594"/>
        <v>2.0191560000000002</v>
      </c>
      <c r="AV1604">
        <f t="shared" si="585"/>
        <v>2.2686327500000001</v>
      </c>
      <c r="AW1604">
        <f t="shared" si="586"/>
        <v>0.3434617654939619</v>
      </c>
    </row>
    <row r="1605" spans="1:49" x14ac:dyDescent="0.35">
      <c r="A1605" s="24" t="s">
        <v>3299</v>
      </c>
      <c r="B1605" s="24" t="s">
        <v>3300</v>
      </c>
      <c r="C1605" s="24">
        <v>15.814157000000002</v>
      </c>
      <c r="D1605" s="24">
        <v>9.8628099999999996</v>
      </c>
      <c r="E1605" s="24">
        <v>3.5861139999999998</v>
      </c>
      <c r="F1605" s="24">
        <v>5.5439400000000001</v>
      </c>
      <c r="H1605">
        <f t="shared" si="587"/>
        <v>4.0873300000000015</v>
      </c>
      <c r="I1605">
        <f t="shared" si="588"/>
        <v>3.278505</v>
      </c>
      <c r="J1605">
        <f t="shared" si="589"/>
        <v>1.6452199999999999</v>
      </c>
      <c r="K1605">
        <f t="shared" si="590"/>
        <v>2.5674949999999996</v>
      </c>
      <c r="L1605">
        <f t="shared" ref="L1605:L1668" si="597">AVERAGE(H1605:K1605)</f>
        <v>2.8946375</v>
      </c>
      <c r="M1605">
        <f t="shared" ref="M1605:M1668" si="598">STDEV(H1605:K1605)/SQRT(COUNT(H1605:K1605))</f>
        <v>0.51944970575640703</v>
      </c>
      <c r="O1605" s="24">
        <v>9.317731000000002</v>
      </c>
      <c r="P1605" s="24">
        <v>7.2273180000000004</v>
      </c>
      <c r="Q1605" s="24">
        <v>3.4192109999999998</v>
      </c>
      <c r="R1605" s="24">
        <v>2.367003</v>
      </c>
      <c r="T1605">
        <f t="shared" si="595"/>
        <v>3.345880000000002</v>
      </c>
      <c r="U1605">
        <f t="shared" si="595"/>
        <v>2.3397590000000008</v>
      </c>
      <c r="V1605">
        <f t="shared" si="595"/>
        <v>1.7192779999999999</v>
      </c>
      <c r="W1605">
        <f t="shared" si="595"/>
        <v>0.89723700000000006</v>
      </c>
      <c r="X1605">
        <f t="shared" ref="X1605:X1668" si="599">AVERAGE(T1605:W1605)</f>
        <v>2.0755385000000008</v>
      </c>
      <c r="Y1605">
        <f t="shared" ref="Y1605:Y1668" si="600">STDEV(T1605:W1605)/SQRT(COUNT(T1605:W1605))</f>
        <v>0.51630869061097262</v>
      </c>
      <c r="AA1605" s="24">
        <v>10.015293999999999</v>
      </c>
      <c r="AB1605" s="24">
        <v>13.1424</v>
      </c>
      <c r="AC1605" s="24">
        <v>10.62871</v>
      </c>
      <c r="AD1605" s="24">
        <v>4.5795199999999996</v>
      </c>
      <c r="AF1605">
        <f t="shared" si="596"/>
        <v>3.5206599999999986</v>
      </c>
      <c r="AG1605">
        <f t="shared" si="596"/>
        <v>4.390606</v>
      </c>
      <c r="AH1605">
        <f t="shared" si="596"/>
        <v>5.1900019999999998</v>
      </c>
      <c r="AI1605">
        <f t="shared" si="596"/>
        <v>1.8818349999999997</v>
      </c>
      <c r="AJ1605">
        <f t="shared" ref="AJ1605:AJ1668" si="601">AVERAGE(AF1605:AI1605)</f>
        <v>3.7457757499999991</v>
      </c>
      <c r="AK1605">
        <f t="shared" ref="AK1605:AK1668" si="602">STDEV(AF1605:AI1605)/SQRT(COUNT(AF1605:AI1605))</f>
        <v>0.70866939476462787</v>
      </c>
      <c r="AM1605" s="24">
        <v>10.82635</v>
      </c>
      <c r="AN1605" s="24">
        <v>10.625020999999998</v>
      </c>
      <c r="AO1605" s="24">
        <v>2.9014497000000006</v>
      </c>
      <c r="AP1605" s="24">
        <v>5.881475</v>
      </c>
      <c r="AR1605">
        <f t="shared" si="591"/>
        <v>3.152882</v>
      </c>
      <c r="AS1605">
        <f t="shared" si="592"/>
        <v>2.3813560000000003</v>
      </c>
      <c r="AT1605">
        <f t="shared" si="593"/>
        <v>1.5620330000000004</v>
      </c>
      <c r="AU1605">
        <f t="shared" si="594"/>
        <v>2.0191560000000002</v>
      </c>
      <c r="AV1605">
        <f t="shared" ref="AV1605:AV1668" si="603">AVERAGE(AR1605:AU1605)</f>
        <v>2.2788567500000001</v>
      </c>
      <c r="AW1605">
        <f t="shared" ref="AW1605:AW1668" si="604">STDEV(AR1605:AU1605)/SQRT(COUNT(AR1605:AU1605))</f>
        <v>0.33611840696431572</v>
      </c>
    </row>
    <row r="1606" spans="1:49" x14ac:dyDescent="0.35">
      <c r="A1606" s="24" t="s">
        <v>3301</v>
      </c>
      <c r="B1606" s="24" t="s">
        <v>3302</v>
      </c>
      <c r="C1606" s="24">
        <v>15.814157000000002</v>
      </c>
      <c r="D1606" s="24">
        <v>9.9405399999999986</v>
      </c>
      <c r="E1606" s="24">
        <v>3.5861139999999998</v>
      </c>
      <c r="F1606" s="24">
        <v>5.5439400000000001</v>
      </c>
      <c r="H1606">
        <f t="shared" si="587"/>
        <v>4.0873300000000015</v>
      </c>
      <c r="I1606">
        <f t="shared" si="588"/>
        <v>3.356234999999999</v>
      </c>
      <c r="J1606">
        <f t="shared" si="589"/>
        <v>1.6452199999999999</v>
      </c>
      <c r="K1606">
        <f t="shared" si="590"/>
        <v>2.5674949999999996</v>
      </c>
      <c r="L1606">
        <f t="shared" si="597"/>
        <v>2.9140699999999997</v>
      </c>
      <c r="M1606">
        <f t="shared" si="598"/>
        <v>0.52457470614695811</v>
      </c>
      <c r="O1606" s="24">
        <v>9.317731000000002</v>
      </c>
      <c r="P1606" s="24">
        <v>7.2273180000000004</v>
      </c>
      <c r="Q1606" s="24">
        <v>3.4192109999999998</v>
      </c>
      <c r="R1606" s="24">
        <v>2.367003</v>
      </c>
      <c r="T1606">
        <f t="shared" si="595"/>
        <v>3.345880000000002</v>
      </c>
      <c r="U1606">
        <f t="shared" si="595"/>
        <v>2.3397590000000008</v>
      </c>
      <c r="V1606">
        <f t="shared" si="595"/>
        <v>1.7192779999999999</v>
      </c>
      <c r="W1606">
        <f t="shared" si="595"/>
        <v>0.89723700000000006</v>
      </c>
      <c r="X1606">
        <f t="shared" si="599"/>
        <v>2.0755385000000008</v>
      </c>
      <c r="Y1606">
        <f t="shared" si="600"/>
        <v>0.51630869061097262</v>
      </c>
      <c r="AA1606" s="24">
        <v>10.015293999999999</v>
      </c>
      <c r="AB1606" s="24">
        <v>13.1424</v>
      </c>
      <c r="AC1606" s="24">
        <v>10.79064</v>
      </c>
      <c r="AD1606" s="24">
        <v>4.5795199999999996</v>
      </c>
      <c r="AF1606">
        <f t="shared" si="596"/>
        <v>3.5206599999999986</v>
      </c>
      <c r="AG1606">
        <f t="shared" si="596"/>
        <v>4.390606</v>
      </c>
      <c r="AH1606">
        <f t="shared" si="596"/>
        <v>5.3519319999999997</v>
      </c>
      <c r="AI1606">
        <f t="shared" si="596"/>
        <v>1.8818349999999997</v>
      </c>
      <c r="AJ1606">
        <f t="shared" si="601"/>
        <v>3.7862582499999995</v>
      </c>
      <c r="AK1606">
        <f t="shared" si="602"/>
        <v>0.736768894108636</v>
      </c>
      <c r="AM1606" s="24">
        <v>10.82635</v>
      </c>
      <c r="AN1606" s="24">
        <v>10.625020999999998</v>
      </c>
      <c r="AO1606" s="24">
        <v>2.9415307000000004</v>
      </c>
      <c r="AP1606" s="24">
        <v>5.881475</v>
      </c>
      <c r="AR1606">
        <f t="shared" si="591"/>
        <v>3.152882</v>
      </c>
      <c r="AS1606">
        <f t="shared" si="592"/>
        <v>2.3813560000000003</v>
      </c>
      <c r="AT1606">
        <f t="shared" si="593"/>
        <v>1.6021140000000003</v>
      </c>
      <c r="AU1606">
        <f t="shared" si="594"/>
        <v>2.0191560000000002</v>
      </c>
      <c r="AV1606">
        <f t="shared" si="603"/>
        <v>2.2888770000000003</v>
      </c>
      <c r="AW1606">
        <f t="shared" si="604"/>
        <v>0.3290706410326914</v>
      </c>
    </row>
    <row r="1607" spans="1:49" x14ac:dyDescent="0.35">
      <c r="A1607" s="24" t="s">
        <v>3303</v>
      </c>
      <c r="B1607" s="24" t="s">
        <v>3304</v>
      </c>
      <c r="C1607" s="24">
        <v>15.814157000000002</v>
      </c>
      <c r="D1607" s="24">
        <v>9.9920599999999986</v>
      </c>
      <c r="E1607" s="24">
        <v>3.5861139999999998</v>
      </c>
      <c r="F1607" s="24">
        <v>5.5439400000000001</v>
      </c>
      <c r="H1607">
        <f t="shared" si="587"/>
        <v>4.0873300000000015</v>
      </c>
      <c r="I1607">
        <f t="shared" si="588"/>
        <v>3.407754999999999</v>
      </c>
      <c r="J1607">
        <f t="shared" si="589"/>
        <v>1.6452199999999999</v>
      </c>
      <c r="K1607">
        <f t="shared" si="590"/>
        <v>2.5674949999999996</v>
      </c>
      <c r="L1607">
        <f t="shared" si="597"/>
        <v>2.9269499999999997</v>
      </c>
      <c r="M1607">
        <f t="shared" si="598"/>
        <v>0.52833818733443261</v>
      </c>
      <c r="O1607" s="24">
        <v>9.317731000000002</v>
      </c>
      <c r="P1607" s="24">
        <v>7.2273180000000004</v>
      </c>
      <c r="Q1607" s="24">
        <v>3.4192109999999998</v>
      </c>
      <c r="R1607" s="24">
        <v>2.367003</v>
      </c>
      <c r="T1607">
        <f t="shared" si="595"/>
        <v>3.345880000000002</v>
      </c>
      <c r="U1607">
        <f t="shared" si="595"/>
        <v>2.3397590000000008</v>
      </c>
      <c r="V1607">
        <f t="shared" si="595"/>
        <v>1.7192779999999999</v>
      </c>
      <c r="W1607">
        <f t="shared" si="595"/>
        <v>0.89723700000000006</v>
      </c>
      <c r="X1607">
        <f t="shared" si="599"/>
        <v>2.0755385000000008</v>
      </c>
      <c r="Y1607">
        <f t="shared" si="600"/>
        <v>0.51630869061097262</v>
      </c>
      <c r="AA1607" s="24">
        <v>10.016824</v>
      </c>
      <c r="AB1607" s="24">
        <v>13.1424</v>
      </c>
      <c r="AC1607" s="24">
        <v>10.945209999999999</v>
      </c>
      <c r="AD1607" s="24">
        <v>4.5795199999999996</v>
      </c>
      <c r="AF1607">
        <f t="shared" si="596"/>
        <v>3.5221899999999993</v>
      </c>
      <c r="AG1607">
        <f t="shared" si="596"/>
        <v>4.390606</v>
      </c>
      <c r="AH1607">
        <f t="shared" si="596"/>
        <v>5.5065019999999993</v>
      </c>
      <c r="AI1607">
        <f t="shared" si="596"/>
        <v>1.8818349999999997</v>
      </c>
      <c r="AJ1607">
        <f t="shared" si="601"/>
        <v>3.8252832499999991</v>
      </c>
      <c r="AK1607">
        <f t="shared" si="602"/>
        <v>0.7645773841172413</v>
      </c>
      <c r="AM1607" s="24">
        <v>10.82635</v>
      </c>
      <c r="AN1607" s="24">
        <v>10.625020999999998</v>
      </c>
      <c r="AO1607" s="24">
        <v>2.9545677000000001</v>
      </c>
      <c r="AP1607" s="24">
        <v>5.881475</v>
      </c>
      <c r="AR1607">
        <f t="shared" si="591"/>
        <v>3.152882</v>
      </c>
      <c r="AS1607">
        <f t="shared" si="592"/>
        <v>2.3813560000000003</v>
      </c>
      <c r="AT1607">
        <f t="shared" si="593"/>
        <v>1.615151</v>
      </c>
      <c r="AU1607">
        <f t="shared" si="594"/>
        <v>2.0191560000000002</v>
      </c>
      <c r="AV1607">
        <f t="shared" si="603"/>
        <v>2.29213625</v>
      </c>
      <c r="AW1607">
        <f t="shared" si="604"/>
        <v>0.32681170107835722</v>
      </c>
    </row>
    <row r="1608" spans="1:49" x14ac:dyDescent="0.35">
      <c r="A1608" s="24" t="s">
        <v>3305</v>
      </c>
      <c r="B1608" s="24" t="s">
        <v>3306</v>
      </c>
      <c r="C1608" s="24">
        <v>15.814157000000002</v>
      </c>
      <c r="D1608" s="24">
        <v>9.9932599999999994</v>
      </c>
      <c r="E1608" s="24">
        <v>3.5861139999999998</v>
      </c>
      <c r="F1608" s="24">
        <v>5.5439400000000001</v>
      </c>
      <c r="H1608">
        <f t="shared" si="587"/>
        <v>4.0873300000000015</v>
      </c>
      <c r="I1608">
        <f t="shared" si="588"/>
        <v>3.4089549999999997</v>
      </c>
      <c r="J1608">
        <f t="shared" si="589"/>
        <v>1.6452199999999999</v>
      </c>
      <c r="K1608">
        <f t="shared" si="590"/>
        <v>2.5674949999999996</v>
      </c>
      <c r="L1608">
        <f t="shared" si="597"/>
        <v>2.9272499999999999</v>
      </c>
      <c r="M1608">
        <f t="shared" si="598"/>
        <v>0.52842926792129374</v>
      </c>
      <c r="O1608" s="24">
        <v>9.317731000000002</v>
      </c>
      <c r="P1608" s="24">
        <v>7.2273180000000004</v>
      </c>
      <c r="Q1608" s="24">
        <v>3.4192109999999998</v>
      </c>
      <c r="R1608" s="24">
        <v>2.367003</v>
      </c>
      <c r="T1608">
        <f t="shared" si="595"/>
        <v>3.345880000000002</v>
      </c>
      <c r="U1608">
        <f t="shared" si="595"/>
        <v>2.3397590000000008</v>
      </c>
      <c r="V1608">
        <f t="shared" si="595"/>
        <v>1.7192779999999999</v>
      </c>
      <c r="W1608">
        <f t="shared" si="595"/>
        <v>0.89723700000000006</v>
      </c>
      <c r="X1608">
        <f t="shared" si="599"/>
        <v>2.0755385000000008</v>
      </c>
      <c r="Y1608">
        <f t="shared" si="600"/>
        <v>0.51630869061097262</v>
      </c>
      <c r="AA1608" s="24">
        <v>10.018284</v>
      </c>
      <c r="AB1608" s="24">
        <v>13.1424</v>
      </c>
      <c r="AC1608" s="24">
        <v>10.984690000000001</v>
      </c>
      <c r="AD1608" s="24">
        <v>4.5795199999999996</v>
      </c>
      <c r="AF1608">
        <f t="shared" si="596"/>
        <v>3.5236499999999991</v>
      </c>
      <c r="AG1608">
        <f t="shared" si="596"/>
        <v>4.390606</v>
      </c>
      <c r="AH1608">
        <f t="shared" si="596"/>
        <v>5.5459820000000004</v>
      </c>
      <c r="AI1608">
        <f t="shared" si="596"/>
        <v>1.8818349999999997</v>
      </c>
      <c r="AJ1608">
        <f t="shared" si="601"/>
        <v>3.8355182499999998</v>
      </c>
      <c r="AK1608">
        <f t="shared" si="602"/>
        <v>0.77179167617481392</v>
      </c>
      <c r="AM1608" s="24">
        <v>10.82635</v>
      </c>
      <c r="AN1608" s="24">
        <v>10.625020999999998</v>
      </c>
      <c r="AO1608" s="24">
        <v>2.9545677000000001</v>
      </c>
      <c r="AP1608" s="24">
        <v>5.881475</v>
      </c>
      <c r="AR1608">
        <f t="shared" si="591"/>
        <v>3.152882</v>
      </c>
      <c r="AS1608">
        <f t="shared" si="592"/>
        <v>2.3813560000000003</v>
      </c>
      <c r="AT1608">
        <f t="shared" si="593"/>
        <v>1.615151</v>
      </c>
      <c r="AU1608">
        <f t="shared" si="594"/>
        <v>2.0191560000000002</v>
      </c>
      <c r="AV1608">
        <f t="shared" si="603"/>
        <v>2.29213625</v>
      </c>
      <c r="AW1608">
        <f t="shared" si="604"/>
        <v>0.32681170107835722</v>
      </c>
    </row>
    <row r="1609" spans="1:49" x14ac:dyDescent="0.35">
      <c r="A1609" s="24" t="s">
        <v>3307</v>
      </c>
      <c r="B1609" s="24" t="s">
        <v>3308</v>
      </c>
      <c r="C1609" s="24">
        <v>15.814157000000002</v>
      </c>
      <c r="D1609" s="24">
        <v>9.9932599999999994</v>
      </c>
      <c r="E1609" s="24">
        <v>3.5861139999999998</v>
      </c>
      <c r="F1609" s="24">
        <v>5.5439400000000001</v>
      </c>
      <c r="H1609">
        <f t="shared" si="587"/>
        <v>4.0873300000000015</v>
      </c>
      <c r="I1609">
        <f t="shared" si="588"/>
        <v>3.4089549999999997</v>
      </c>
      <c r="J1609">
        <f t="shared" si="589"/>
        <v>1.6452199999999999</v>
      </c>
      <c r="K1609">
        <f t="shared" si="590"/>
        <v>2.5674949999999996</v>
      </c>
      <c r="L1609">
        <f t="shared" si="597"/>
        <v>2.9272499999999999</v>
      </c>
      <c r="M1609">
        <f t="shared" si="598"/>
        <v>0.52842926792129374</v>
      </c>
      <c r="O1609" s="24">
        <v>9.317731000000002</v>
      </c>
      <c r="P1609" s="24">
        <v>7.2273180000000004</v>
      </c>
      <c r="Q1609" s="24">
        <v>3.4192109999999998</v>
      </c>
      <c r="R1609" s="24">
        <v>2.367003</v>
      </c>
      <c r="T1609">
        <f t="shared" si="595"/>
        <v>3.345880000000002</v>
      </c>
      <c r="U1609">
        <f t="shared" si="595"/>
        <v>2.3397590000000008</v>
      </c>
      <c r="V1609">
        <f t="shared" si="595"/>
        <v>1.7192779999999999</v>
      </c>
      <c r="W1609">
        <f t="shared" si="595"/>
        <v>0.89723700000000006</v>
      </c>
      <c r="X1609">
        <f t="shared" si="599"/>
        <v>2.0755385000000008</v>
      </c>
      <c r="Y1609">
        <f t="shared" si="600"/>
        <v>0.51630869061097262</v>
      </c>
      <c r="AA1609" s="24">
        <v>10.018284</v>
      </c>
      <c r="AB1609" s="24">
        <v>13.1424</v>
      </c>
      <c r="AC1609" s="24">
        <v>10.984690000000001</v>
      </c>
      <c r="AD1609" s="24">
        <v>4.5795199999999996</v>
      </c>
      <c r="AF1609">
        <f t="shared" si="596"/>
        <v>3.5236499999999991</v>
      </c>
      <c r="AG1609">
        <f t="shared" si="596"/>
        <v>4.390606</v>
      </c>
      <c r="AH1609">
        <f t="shared" si="596"/>
        <v>5.5459820000000004</v>
      </c>
      <c r="AI1609">
        <f t="shared" si="596"/>
        <v>1.8818349999999997</v>
      </c>
      <c r="AJ1609">
        <f t="shared" si="601"/>
        <v>3.8355182499999998</v>
      </c>
      <c r="AK1609">
        <f t="shared" si="602"/>
        <v>0.77179167617481392</v>
      </c>
      <c r="AM1609" s="24">
        <v>10.82635</v>
      </c>
      <c r="AN1609" s="24">
        <v>10.625020999999998</v>
      </c>
      <c r="AO1609" s="24">
        <v>2.9545677000000001</v>
      </c>
      <c r="AP1609" s="24">
        <v>5.881475</v>
      </c>
      <c r="AR1609">
        <f t="shared" si="591"/>
        <v>3.152882</v>
      </c>
      <c r="AS1609">
        <f t="shared" si="592"/>
        <v>2.3813560000000003</v>
      </c>
      <c r="AT1609">
        <f t="shared" si="593"/>
        <v>1.615151</v>
      </c>
      <c r="AU1609">
        <f t="shared" si="594"/>
        <v>2.0191560000000002</v>
      </c>
      <c r="AV1609">
        <f t="shared" si="603"/>
        <v>2.29213625</v>
      </c>
      <c r="AW1609">
        <f t="shared" si="604"/>
        <v>0.32681170107835722</v>
      </c>
    </row>
    <row r="1610" spans="1:49" x14ac:dyDescent="0.35">
      <c r="A1610" s="24" t="s">
        <v>3309</v>
      </c>
      <c r="B1610" s="24" t="s">
        <v>3310</v>
      </c>
      <c r="C1610" s="24">
        <v>15.814157000000002</v>
      </c>
      <c r="D1610" s="24">
        <v>9.9932599999999994</v>
      </c>
      <c r="E1610" s="24">
        <v>3.5861139999999998</v>
      </c>
      <c r="F1610" s="24">
        <v>5.5439400000000001</v>
      </c>
      <c r="H1610">
        <f t="shared" si="587"/>
        <v>4.0873300000000015</v>
      </c>
      <c r="I1610">
        <f t="shared" si="588"/>
        <v>3.4089549999999997</v>
      </c>
      <c r="J1610">
        <f t="shared" si="589"/>
        <v>1.6452199999999999</v>
      </c>
      <c r="K1610">
        <f t="shared" si="590"/>
        <v>2.5674949999999996</v>
      </c>
      <c r="L1610">
        <f t="shared" si="597"/>
        <v>2.9272499999999999</v>
      </c>
      <c r="M1610">
        <f t="shared" si="598"/>
        <v>0.52842926792129374</v>
      </c>
      <c r="O1610" s="24">
        <v>9.317731000000002</v>
      </c>
      <c r="P1610" s="24">
        <v>7.2273180000000004</v>
      </c>
      <c r="Q1610" s="24">
        <v>3.4192109999999998</v>
      </c>
      <c r="R1610" s="24">
        <v>2.367003</v>
      </c>
      <c r="T1610">
        <f t="shared" si="595"/>
        <v>3.345880000000002</v>
      </c>
      <c r="U1610">
        <f t="shared" si="595"/>
        <v>2.3397590000000008</v>
      </c>
      <c r="V1610">
        <f t="shared" si="595"/>
        <v>1.7192779999999999</v>
      </c>
      <c r="W1610">
        <f t="shared" si="595"/>
        <v>0.89723700000000006</v>
      </c>
      <c r="X1610">
        <f t="shared" si="599"/>
        <v>2.0755385000000008</v>
      </c>
      <c r="Y1610">
        <f t="shared" si="600"/>
        <v>0.51630869061097262</v>
      </c>
      <c r="AA1610" s="24">
        <v>10.018284</v>
      </c>
      <c r="AB1610" s="24">
        <v>13.1424</v>
      </c>
      <c r="AC1610" s="24">
        <v>10.984690000000001</v>
      </c>
      <c r="AD1610" s="24">
        <v>4.5983970000000003</v>
      </c>
      <c r="AF1610">
        <f t="shared" si="596"/>
        <v>3.5236499999999991</v>
      </c>
      <c r="AG1610">
        <f t="shared" si="596"/>
        <v>4.390606</v>
      </c>
      <c r="AH1610">
        <f t="shared" si="596"/>
        <v>5.5459820000000004</v>
      </c>
      <c r="AI1610">
        <f t="shared" si="596"/>
        <v>1.9007120000000004</v>
      </c>
      <c r="AJ1610">
        <f t="shared" si="601"/>
        <v>3.8402375000000002</v>
      </c>
      <c r="AK1610">
        <f t="shared" si="602"/>
        <v>0.76781381181567476</v>
      </c>
      <c r="AM1610" s="24">
        <v>10.82635</v>
      </c>
      <c r="AN1610" s="24">
        <v>10.625020999999998</v>
      </c>
      <c r="AO1610" s="24">
        <v>2.9545677000000001</v>
      </c>
      <c r="AP1610" s="24">
        <v>5.881475</v>
      </c>
      <c r="AR1610">
        <f t="shared" si="591"/>
        <v>3.152882</v>
      </c>
      <c r="AS1610">
        <f t="shared" si="592"/>
        <v>2.3813560000000003</v>
      </c>
      <c r="AT1610">
        <f t="shared" si="593"/>
        <v>1.615151</v>
      </c>
      <c r="AU1610">
        <f t="shared" si="594"/>
        <v>2.0191560000000002</v>
      </c>
      <c r="AV1610">
        <f t="shared" si="603"/>
        <v>2.29213625</v>
      </c>
      <c r="AW1610">
        <f t="shared" si="604"/>
        <v>0.32681170107835722</v>
      </c>
    </row>
    <row r="1611" spans="1:49" x14ac:dyDescent="0.35">
      <c r="A1611" s="24" t="s">
        <v>3311</v>
      </c>
      <c r="B1611" s="24" t="s">
        <v>3312</v>
      </c>
      <c r="C1611" s="24">
        <v>15.814157000000002</v>
      </c>
      <c r="D1611" s="24">
        <v>9.9932599999999994</v>
      </c>
      <c r="E1611" s="24">
        <v>3.5861139999999998</v>
      </c>
      <c r="F1611" s="24">
        <v>5.5439400000000001</v>
      </c>
      <c r="H1611">
        <f t="shared" si="587"/>
        <v>4.0873300000000015</v>
      </c>
      <c r="I1611">
        <f t="shared" si="588"/>
        <v>3.4089549999999997</v>
      </c>
      <c r="J1611">
        <f t="shared" si="589"/>
        <v>1.6452199999999999</v>
      </c>
      <c r="K1611">
        <f t="shared" si="590"/>
        <v>2.5674949999999996</v>
      </c>
      <c r="L1611">
        <f t="shared" si="597"/>
        <v>2.9272499999999999</v>
      </c>
      <c r="M1611">
        <f t="shared" si="598"/>
        <v>0.52842926792129374</v>
      </c>
      <c r="O1611" s="24">
        <v>9.317731000000002</v>
      </c>
      <c r="P1611" s="24">
        <v>7.2273180000000004</v>
      </c>
      <c r="Q1611" s="24">
        <v>3.4192109999999998</v>
      </c>
      <c r="R1611" s="24">
        <v>2.367003</v>
      </c>
      <c r="T1611">
        <f t="shared" si="595"/>
        <v>3.345880000000002</v>
      </c>
      <c r="U1611">
        <f t="shared" si="595"/>
        <v>2.3397590000000008</v>
      </c>
      <c r="V1611">
        <f t="shared" si="595"/>
        <v>1.7192779999999999</v>
      </c>
      <c r="W1611">
        <f t="shared" si="595"/>
        <v>0.89723700000000006</v>
      </c>
      <c r="X1611">
        <f t="shared" si="599"/>
        <v>2.0755385000000008</v>
      </c>
      <c r="Y1611">
        <f t="shared" si="600"/>
        <v>0.51630869061097262</v>
      </c>
      <c r="AA1611" s="24">
        <v>10.018284</v>
      </c>
      <c r="AB1611" s="24">
        <v>13.1424</v>
      </c>
      <c r="AC1611" s="24">
        <v>10.984690000000001</v>
      </c>
      <c r="AD1611" s="24">
        <v>4.6663819999999996</v>
      </c>
      <c r="AF1611">
        <f t="shared" si="596"/>
        <v>3.5236499999999991</v>
      </c>
      <c r="AG1611">
        <f t="shared" si="596"/>
        <v>4.390606</v>
      </c>
      <c r="AH1611">
        <f t="shared" si="596"/>
        <v>5.5459820000000004</v>
      </c>
      <c r="AI1611">
        <f t="shared" si="596"/>
        <v>1.9686969999999997</v>
      </c>
      <c r="AJ1611">
        <f t="shared" si="601"/>
        <v>3.8572337499999998</v>
      </c>
      <c r="AK1611">
        <f t="shared" si="602"/>
        <v>0.75355854579636294</v>
      </c>
      <c r="AM1611" s="24">
        <v>10.82635</v>
      </c>
      <c r="AN1611" s="24">
        <v>10.625020999999998</v>
      </c>
      <c r="AO1611" s="24">
        <v>2.9545677000000001</v>
      </c>
      <c r="AP1611" s="24">
        <v>5.881475</v>
      </c>
      <c r="AR1611">
        <f t="shared" si="591"/>
        <v>3.152882</v>
      </c>
      <c r="AS1611">
        <f t="shared" si="592"/>
        <v>2.3813560000000003</v>
      </c>
      <c r="AT1611">
        <f t="shared" si="593"/>
        <v>1.615151</v>
      </c>
      <c r="AU1611">
        <f t="shared" si="594"/>
        <v>2.0191560000000002</v>
      </c>
      <c r="AV1611">
        <f t="shared" si="603"/>
        <v>2.29213625</v>
      </c>
      <c r="AW1611">
        <f t="shared" si="604"/>
        <v>0.32681170107835722</v>
      </c>
    </row>
    <row r="1612" spans="1:49" x14ac:dyDescent="0.35">
      <c r="A1612" s="24" t="s">
        <v>3313</v>
      </c>
      <c r="B1612" s="24" t="s">
        <v>3314</v>
      </c>
      <c r="C1612" s="24">
        <v>15.814157000000002</v>
      </c>
      <c r="D1612" s="24">
        <v>9.9932599999999994</v>
      </c>
      <c r="E1612" s="24">
        <v>3.5861139999999998</v>
      </c>
      <c r="F1612" s="24">
        <v>5.5439400000000001</v>
      </c>
      <c r="H1612">
        <f t="shared" si="587"/>
        <v>4.0873300000000015</v>
      </c>
      <c r="I1612">
        <f t="shared" si="588"/>
        <v>3.4089549999999997</v>
      </c>
      <c r="J1612">
        <f t="shared" si="589"/>
        <v>1.6452199999999999</v>
      </c>
      <c r="K1612">
        <f t="shared" si="590"/>
        <v>2.5674949999999996</v>
      </c>
      <c r="L1612">
        <f t="shared" si="597"/>
        <v>2.9272499999999999</v>
      </c>
      <c r="M1612">
        <f t="shared" si="598"/>
        <v>0.52842926792129374</v>
      </c>
      <c r="O1612" s="24">
        <v>9.317731000000002</v>
      </c>
      <c r="P1612" s="24">
        <v>7.2273180000000004</v>
      </c>
      <c r="Q1612" s="24">
        <v>3.4192109999999998</v>
      </c>
      <c r="R1612" s="24">
        <v>2.367003</v>
      </c>
      <c r="T1612">
        <f t="shared" si="595"/>
        <v>3.345880000000002</v>
      </c>
      <c r="U1612">
        <f t="shared" si="595"/>
        <v>2.3397590000000008</v>
      </c>
      <c r="V1612">
        <f t="shared" si="595"/>
        <v>1.7192779999999999</v>
      </c>
      <c r="W1612">
        <f t="shared" si="595"/>
        <v>0.89723700000000006</v>
      </c>
      <c r="X1612">
        <f t="shared" si="599"/>
        <v>2.0755385000000008</v>
      </c>
      <c r="Y1612">
        <f t="shared" si="600"/>
        <v>0.51630869061097262</v>
      </c>
      <c r="AA1612" s="24">
        <v>10.018284</v>
      </c>
      <c r="AB1612" s="24">
        <v>13.1424</v>
      </c>
      <c r="AC1612" s="24">
        <v>10.984690000000001</v>
      </c>
      <c r="AD1612" s="24">
        <v>4.7369060000000003</v>
      </c>
      <c r="AF1612">
        <f t="shared" si="596"/>
        <v>3.5236499999999991</v>
      </c>
      <c r="AG1612">
        <f t="shared" si="596"/>
        <v>4.390606</v>
      </c>
      <c r="AH1612">
        <f t="shared" si="596"/>
        <v>5.5459820000000004</v>
      </c>
      <c r="AI1612">
        <f t="shared" si="596"/>
        <v>2.0392210000000004</v>
      </c>
      <c r="AJ1612">
        <f t="shared" si="601"/>
        <v>3.8748647500000004</v>
      </c>
      <c r="AK1612">
        <f t="shared" si="602"/>
        <v>0.73889341121993246</v>
      </c>
      <c r="AM1612" s="24">
        <v>10.82635</v>
      </c>
      <c r="AN1612" s="24">
        <v>10.625020999999998</v>
      </c>
      <c r="AO1612" s="24">
        <v>2.9545677000000001</v>
      </c>
      <c r="AP1612" s="24">
        <v>5.881475</v>
      </c>
      <c r="AR1612">
        <f t="shared" si="591"/>
        <v>3.152882</v>
      </c>
      <c r="AS1612">
        <f t="shared" si="592"/>
        <v>2.3813560000000003</v>
      </c>
      <c r="AT1612">
        <f t="shared" si="593"/>
        <v>1.615151</v>
      </c>
      <c r="AU1612">
        <f t="shared" si="594"/>
        <v>2.0191560000000002</v>
      </c>
      <c r="AV1612">
        <f t="shared" si="603"/>
        <v>2.29213625</v>
      </c>
      <c r="AW1612">
        <f t="shared" si="604"/>
        <v>0.32681170107835722</v>
      </c>
    </row>
    <row r="1613" spans="1:49" x14ac:dyDescent="0.35">
      <c r="A1613" s="24" t="s">
        <v>3315</v>
      </c>
      <c r="B1613" s="24" t="s">
        <v>3316</v>
      </c>
      <c r="C1613" s="24">
        <v>15.814157000000002</v>
      </c>
      <c r="D1613" s="24">
        <v>9.9932599999999994</v>
      </c>
      <c r="E1613" s="24">
        <v>3.5861139999999998</v>
      </c>
      <c r="F1613" s="24">
        <v>5.5439400000000001</v>
      </c>
      <c r="H1613">
        <f t="shared" si="587"/>
        <v>4.0873300000000015</v>
      </c>
      <c r="I1613">
        <f t="shared" si="588"/>
        <v>3.4089549999999997</v>
      </c>
      <c r="J1613">
        <f t="shared" si="589"/>
        <v>1.6452199999999999</v>
      </c>
      <c r="K1613">
        <f t="shared" si="590"/>
        <v>2.5674949999999996</v>
      </c>
      <c r="L1613">
        <f t="shared" si="597"/>
        <v>2.9272499999999999</v>
      </c>
      <c r="M1613">
        <f t="shared" si="598"/>
        <v>0.52842926792129374</v>
      </c>
      <c r="O1613" s="24">
        <v>9.317731000000002</v>
      </c>
      <c r="P1613" s="24">
        <v>7.2273180000000004</v>
      </c>
      <c r="Q1613" s="24">
        <v>3.4192109999999998</v>
      </c>
      <c r="R1613" s="24">
        <v>2.3739089999999998</v>
      </c>
      <c r="T1613">
        <f t="shared" si="595"/>
        <v>3.345880000000002</v>
      </c>
      <c r="U1613">
        <f t="shared" si="595"/>
        <v>2.3397590000000008</v>
      </c>
      <c r="V1613">
        <f t="shared" si="595"/>
        <v>1.7192779999999999</v>
      </c>
      <c r="W1613">
        <f t="shared" si="595"/>
        <v>0.90414299999999992</v>
      </c>
      <c r="X1613">
        <f t="shared" si="599"/>
        <v>2.0772650000000006</v>
      </c>
      <c r="Y1613">
        <f t="shared" si="600"/>
        <v>0.51499652404280105</v>
      </c>
      <c r="AA1613" s="24">
        <v>10.018284</v>
      </c>
      <c r="AB1613" s="24">
        <v>13.1424</v>
      </c>
      <c r="AC1613" s="24">
        <v>10.984690000000001</v>
      </c>
      <c r="AD1613" s="24">
        <v>4.8027329999999999</v>
      </c>
      <c r="AF1613">
        <f t="shared" si="596"/>
        <v>3.5236499999999991</v>
      </c>
      <c r="AG1613">
        <f t="shared" si="596"/>
        <v>4.390606</v>
      </c>
      <c r="AH1613">
        <f t="shared" si="596"/>
        <v>5.5459820000000004</v>
      </c>
      <c r="AI1613">
        <f t="shared" si="596"/>
        <v>2.105048</v>
      </c>
      <c r="AJ1613">
        <f t="shared" si="601"/>
        <v>3.8913215000000001</v>
      </c>
      <c r="AK1613">
        <f t="shared" si="602"/>
        <v>0.72532416493793761</v>
      </c>
      <c r="AM1613" s="24">
        <v>10.82635</v>
      </c>
      <c r="AN1613" s="24">
        <v>10.625020999999998</v>
      </c>
      <c r="AO1613" s="24">
        <v>2.9545677000000001</v>
      </c>
      <c r="AP1613" s="24">
        <v>5.881475</v>
      </c>
      <c r="AR1613">
        <f t="shared" si="591"/>
        <v>3.152882</v>
      </c>
      <c r="AS1613">
        <f t="shared" si="592"/>
        <v>2.3813560000000003</v>
      </c>
      <c r="AT1613">
        <f t="shared" si="593"/>
        <v>1.615151</v>
      </c>
      <c r="AU1613">
        <f t="shared" si="594"/>
        <v>2.0191560000000002</v>
      </c>
      <c r="AV1613">
        <f t="shared" si="603"/>
        <v>2.29213625</v>
      </c>
      <c r="AW1613">
        <f t="shared" si="604"/>
        <v>0.32681170107835722</v>
      </c>
    </row>
    <row r="1614" spans="1:49" x14ac:dyDescent="0.35">
      <c r="A1614" s="24" t="s">
        <v>3317</v>
      </c>
      <c r="B1614" s="24" t="s">
        <v>3318</v>
      </c>
      <c r="C1614" s="24">
        <v>15.814157000000002</v>
      </c>
      <c r="D1614" s="24">
        <v>9.9932599999999994</v>
      </c>
      <c r="E1614" s="24">
        <v>3.5861139999999998</v>
      </c>
      <c r="F1614" s="24">
        <v>5.5439400000000001</v>
      </c>
      <c r="H1614">
        <f t="shared" si="587"/>
        <v>4.0873300000000015</v>
      </c>
      <c r="I1614">
        <f t="shared" si="588"/>
        <v>3.4089549999999997</v>
      </c>
      <c r="J1614">
        <f t="shared" si="589"/>
        <v>1.6452199999999999</v>
      </c>
      <c r="K1614">
        <f t="shared" si="590"/>
        <v>2.5674949999999996</v>
      </c>
      <c r="L1614">
        <f t="shared" si="597"/>
        <v>2.9272499999999999</v>
      </c>
      <c r="M1614">
        <f t="shared" si="598"/>
        <v>0.52842926792129374</v>
      </c>
      <c r="O1614" s="24">
        <v>9.317731000000002</v>
      </c>
      <c r="P1614" s="24">
        <v>7.2273180000000004</v>
      </c>
      <c r="Q1614" s="24">
        <v>3.4192109999999998</v>
      </c>
      <c r="R1614" s="24">
        <v>2.3946939999999999</v>
      </c>
      <c r="T1614">
        <f t="shared" si="595"/>
        <v>3.345880000000002</v>
      </c>
      <c r="U1614">
        <f t="shared" si="595"/>
        <v>2.3397590000000008</v>
      </c>
      <c r="V1614">
        <f t="shared" si="595"/>
        <v>1.7192779999999999</v>
      </c>
      <c r="W1614">
        <f t="shared" si="595"/>
        <v>0.92492799999999997</v>
      </c>
      <c r="X1614">
        <f t="shared" si="599"/>
        <v>2.0824612500000006</v>
      </c>
      <c r="Y1614">
        <f t="shared" si="600"/>
        <v>0.51106215929365817</v>
      </c>
      <c r="AA1614" s="24">
        <v>10.018284</v>
      </c>
      <c r="AB1614" s="24">
        <v>13.1424</v>
      </c>
      <c r="AC1614" s="24">
        <v>10.984690000000001</v>
      </c>
      <c r="AD1614" s="24">
        <v>4.8169510000000004</v>
      </c>
      <c r="AF1614">
        <f t="shared" si="596"/>
        <v>3.5236499999999991</v>
      </c>
      <c r="AG1614">
        <f t="shared" si="596"/>
        <v>4.390606</v>
      </c>
      <c r="AH1614">
        <f t="shared" si="596"/>
        <v>5.5459820000000004</v>
      </c>
      <c r="AI1614">
        <f t="shared" si="596"/>
        <v>2.1192660000000005</v>
      </c>
      <c r="AJ1614">
        <f t="shared" si="601"/>
        <v>3.894876</v>
      </c>
      <c r="AK1614">
        <f t="shared" si="602"/>
        <v>0.72240909874022619</v>
      </c>
      <c r="AM1614" s="24">
        <v>10.82635</v>
      </c>
      <c r="AN1614" s="24">
        <v>10.625020999999998</v>
      </c>
      <c r="AO1614" s="24">
        <v>2.9545677000000001</v>
      </c>
      <c r="AP1614" s="24">
        <v>5.9292350000000003</v>
      </c>
      <c r="AR1614">
        <f t="shared" si="591"/>
        <v>3.152882</v>
      </c>
      <c r="AS1614">
        <f t="shared" si="592"/>
        <v>2.3813560000000003</v>
      </c>
      <c r="AT1614">
        <f t="shared" si="593"/>
        <v>1.615151</v>
      </c>
      <c r="AU1614">
        <f t="shared" si="594"/>
        <v>2.0669160000000004</v>
      </c>
      <c r="AV1614">
        <f t="shared" si="603"/>
        <v>2.30407625</v>
      </c>
      <c r="AW1614">
        <f t="shared" si="604"/>
        <v>0.32369048297985109</v>
      </c>
    </row>
    <row r="1615" spans="1:49" x14ac:dyDescent="0.35">
      <c r="A1615" s="24" t="s">
        <v>3319</v>
      </c>
      <c r="B1615" s="24" t="s">
        <v>3320</v>
      </c>
      <c r="C1615" s="24">
        <v>15.814157000000002</v>
      </c>
      <c r="D1615" s="24">
        <v>9.9932599999999994</v>
      </c>
      <c r="E1615" s="24">
        <v>3.5861139999999998</v>
      </c>
      <c r="F1615" s="24">
        <v>5.5439400000000001</v>
      </c>
      <c r="H1615">
        <f t="shared" si="587"/>
        <v>4.0873300000000015</v>
      </c>
      <c r="I1615">
        <f t="shared" si="588"/>
        <v>3.4089549999999997</v>
      </c>
      <c r="J1615">
        <f t="shared" si="589"/>
        <v>1.6452199999999999</v>
      </c>
      <c r="K1615">
        <f t="shared" si="590"/>
        <v>2.5674949999999996</v>
      </c>
      <c r="L1615">
        <f t="shared" si="597"/>
        <v>2.9272499999999999</v>
      </c>
      <c r="M1615">
        <f t="shared" si="598"/>
        <v>0.52842926792129374</v>
      </c>
      <c r="O1615" s="24">
        <v>9.317731000000002</v>
      </c>
      <c r="P1615" s="24">
        <v>7.2273180000000004</v>
      </c>
      <c r="Q1615" s="24">
        <v>3.4224060000000005</v>
      </c>
      <c r="R1615" s="24">
        <v>2.4031669999999998</v>
      </c>
      <c r="T1615">
        <f t="shared" si="595"/>
        <v>3.345880000000002</v>
      </c>
      <c r="U1615">
        <f t="shared" si="595"/>
        <v>2.3397590000000008</v>
      </c>
      <c r="V1615">
        <f t="shared" si="595"/>
        <v>1.7224730000000006</v>
      </c>
      <c r="W1615">
        <f t="shared" si="595"/>
        <v>0.93340099999999993</v>
      </c>
      <c r="X1615">
        <f t="shared" si="599"/>
        <v>2.0853782500000007</v>
      </c>
      <c r="Y1615">
        <f t="shared" si="600"/>
        <v>0.50927448662441643</v>
      </c>
      <c r="AA1615" s="24">
        <v>10.018284</v>
      </c>
      <c r="AB1615" s="24">
        <v>13.1424</v>
      </c>
      <c r="AC1615" s="24">
        <v>10.984690000000001</v>
      </c>
      <c r="AD1615" s="24">
        <v>4.8169510000000004</v>
      </c>
      <c r="AF1615">
        <f t="shared" si="596"/>
        <v>3.5236499999999991</v>
      </c>
      <c r="AG1615">
        <f t="shared" si="596"/>
        <v>4.390606</v>
      </c>
      <c r="AH1615">
        <f t="shared" si="596"/>
        <v>5.5459820000000004</v>
      </c>
      <c r="AI1615">
        <f t="shared" si="596"/>
        <v>2.1192660000000005</v>
      </c>
      <c r="AJ1615">
        <f t="shared" si="601"/>
        <v>3.894876</v>
      </c>
      <c r="AK1615">
        <f t="shared" si="602"/>
        <v>0.72240909874022619</v>
      </c>
      <c r="AM1615" s="24">
        <v>10.82635</v>
      </c>
      <c r="AN1615" s="24">
        <v>10.625020999999998</v>
      </c>
      <c r="AO1615" s="24">
        <v>2.9545677000000001</v>
      </c>
      <c r="AP1615" s="24">
        <v>6.0227789999999999</v>
      </c>
      <c r="AR1615">
        <f t="shared" si="591"/>
        <v>3.152882</v>
      </c>
      <c r="AS1615">
        <f t="shared" si="592"/>
        <v>2.3813560000000003</v>
      </c>
      <c r="AT1615">
        <f t="shared" si="593"/>
        <v>1.615151</v>
      </c>
      <c r="AU1615">
        <f t="shared" si="594"/>
        <v>2.16046</v>
      </c>
      <c r="AV1615">
        <f t="shared" si="603"/>
        <v>2.32746225</v>
      </c>
      <c r="AW1615">
        <f t="shared" si="604"/>
        <v>0.31878668002819094</v>
      </c>
    </row>
    <row r="1616" spans="1:49" x14ac:dyDescent="0.35">
      <c r="A1616" s="24" t="s">
        <v>3321</v>
      </c>
      <c r="B1616" s="24" t="s">
        <v>3322</v>
      </c>
      <c r="C1616" s="24">
        <v>15.814157000000002</v>
      </c>
      <c r="D1616" s="24">
        <v>9.9932599999999994</v>
      </c>
      <c r="E1616" s="24">
        <v>3.5861139999999998</v>
      </c>
      <c r="F1616" s="24">
        <v>5.5439400000000001</v>
      </c>
      <c r="H1616">
        <f t="shared" si="587"/>
        <v>4.0873300000000015</v>
      </c>
      <c r="I1616">
        <f t="shared" si="588"/>
        <v>3.4089549999999997</v>
      </c>
      <c r="J1616">
        <f t="shared" si="589"/>
        <v>1.6452199999999999</v>
      </c>
      <c r="K1616">
        <f t="shared" si="590"/>
        <v>2.5674949999999996</v>
      </c>
      <c r="L1616">
        <f t="shared" si="597"/>
        <v>2.9272499999999999</v>
      </c>
      <c r="M1616">
        <f t="shared" si="598"/>
        <v>0.52842926792129374</v>
      </c>
      <c r="O1616" s="24">
        <v>9.317731000000002</v>
      </c>
      <c r="P1616" s="24">
        <v>7.2273180000000004</v>
      </c>
      <c r="Q1616" s="24">
        <v>3.4468269999999999</v>
      </c>
      <c r="R1616" s="24">
        <v>2.4031669999999998</v>
      </c>
      <c r="T1616">
        <f t="shared" si="595"/>
        <v>3.345880000000002</v>
      </c>
      <c r="U1616">
        <f t="shared" si="595"/>
        <v>2.3397590000000008</v>
      </c>
      <c r="V1616">
        <f t="shared" si="595"/>
        <v>1.7468939999999999</v>
      </c>
      <c r="W1616">
        <f t="shared" si="595"/>
        <v>0.93340099999999993</v>
      </c>
      <c r="X1616">
        <f t="shared" si="599"/>
        <v>2.0914835000000007</v>
      </c>
      <c r="Y1616">
        <f t="shared" si="600"/>
        <v>0.50785892918449005</v>
      </c>
      <c r="AA1616" s="24">
        <v>10.018284</v>
      </c>
      <c r="AB1616" s="24">
        <v>13.1424</v>
      </c>
      <c r="AC1616" s="24">
        <v>10.984690000000001</v>
      </c>
      <c r="AD1616" s="24">
        <v>4.8169510000000004</v>
      </c>
      <c r="AF1616">
        <f t="shared" si="596"/>
        <v>3.5236499999999991</v>
      </c>
      <c r="AG1616">
        <f t="shared" si="596"/>
        <v>4.390606</v>
      </c>
      <c r="AH1616">
        <f t="shared" si="596"/>
        <v>5.5459820000000004</v>
      </c>
      <c r="AI1616">
        <f t="shared" si="596"/>
        <v>2.1192660000000005</v>
      </c>
      <c r="AJ1616">
        <f t="shared" si="601"/>
        <v>3.894876</v>
      </c>
      <c r="AK1616">
        <f t="shared" si="602"/>
        <v>0.72240909874022619</v>
      </c>
      <c r="AM1616" s="24">
        <v>10.82635</v>
      </c>
      <c r="AN1616" s="24">
        <v>10.625020999999998</v>
      </c>
      <c r="AO1616" s="24">
        <v>2.9545677000000001</v>
      </c>
      <c r="AP1616" s="24">
        <v>6.0485420000000003</v>
      </c>
      <c r="AR1616">
        <f t="shared" si="591"/>
        <v>3.152882</v>
      </c>
      <c r="AS1616">
        <f t="shared" si="592"/>
        <v>2.3813560000000003</v>
      </c>
      <c r="AT1616">
        <f t="shared" si="593"/>
        <v>1.615151</v>
      </c>
      <c r="AU1616">
        <f t="shared" si="594"/>
        <v>2.1862230000000005</v>
      </c>
      <c r="AV1616">
        <f t="shared" si="603"/>
        <v>2.3339030000000003</v>
      </c>
      <c r="AW1616">
        <f t="shared" si="604"/>
        <v>0.31772527566463232</v>
      </c>
    </row>
    <row r="1617" spans="1:49" x14ac:dyDescent="0.35">
      <c r="A1617" s="24" t="s">
        <v>3323</v>
      </c>
      <c r="B1617" s="24" t="s">
        <v>3324</v>
      </c>
      <c r="C1617" s="24">
        <v>15.814157000000002</v>
      </c>
      <c r="D1617" s="24">
        <v>9.9932599999999994</v>
      </c>
      <c r="E1617" s="24">
        <v>3.5861139999999998</v>
      </c>
      <c r="F1617" s="24">
        <v>5.5448900000000005</v>
      </c>
      <c r="H1617">
        <f t="shared" si="587"/>
        <v>4.0873300000000015</v>
      </c>
      <c r="I1617">
        <f t="shared" si="588"/>
        <v>3.4089549999999997</v>
      </c>
      <c r="J1617">
        <f t="shared" si="589"/>
        <v>1.6452199999999999</v>
      </c>
      <c r="K1617">
        <f t="shared" si="590"/>
        <v>2.5684450000000001</v>
      </c>
      <c r="L1617">
        <f t="shared" si="597"/>
        <v>2.9274875000000002</v>
      </c>
      <c r="M1617">
        <f t="shared" si="598"/>
        <v>0.52837542182973496</v>
      </c>
      <c r="O1617" s="24">
        <v>9.317731000000002</v>
      </c>
      <c r="P1617" s="24">
        <v>7.2273180000000004</v>
      </c>
      <c r="Q1617" s="24">
        <v>3.4726330000000001</v>
      </c>
      <c r="R1617" s="24">
        <v>2.4031669999999998</v>
      </c>
      <c r="T1617">
        <f t="shared" si="595"/>
        <v>3.345880000000002</v>
      </c>
      <c r="U1617">
        <f t="shared" si="595"/>
        <v>2.3397590000000008</v>
      </c>
      <c r="V1617">
        <f t="shared" si="595"/>
        <v>1.7727000000000002</v>
      </c>
      <c r="W1617">
        <f t="shared" si="595"/>
        <v>0.93340099999999993</v>
      </c>
      <c r="X1617">
        <f t="shared" si="599"/>
        <v>2.0979350000000005</v>
      </c>
      <c r="Y1617">
        <f t="shared" si="600"/>
        <v>0.50643877652206604</v>
      </c>
      <c r="AA1617" s="24">
        <v>10.018284</v>
      </c>
      <c r="AB1617" s="24">
        <v>13.256919999999999</v>
      </c>
      <c r="AC1617" s="24">
        <v>10.984690000000001</v>
      </c>
      <c r="AD1617" s="24">
        <v>4.8169510000000004</v>
      </c>
      <c r="AF1617">
        <f t="shared" si="596"/>
        <v>3.5236499999999991</v>
      </c>
      <c r="AG1617">
        <f t="shared" si="596"/>
        <v>4.5051259999999989</v>
      </c>
      <c r="AH1617">
        <f t="shared" si="596"/>
        <v>5.5459820000000004</v>
      </c>
      <c r="AI1617">
        <f t="shared" si="596"/>
        <v>2.1192660000000005</v>
      </c>
      <c r="AJ1617">
        <f t="shared" si="601"/>
        <v>3.9235059999999997</v>
      </c>
      <c r="AK1617">
        <f t="shared" si="602"/>
        <v>0.72949051817644095</v>
      </c>
      <c r="AM1617" s="24">
        <v>10.82635</v>
      </c>
      <c r="AN1617" s="24">
        <v>10.625020999999998</v>
      </c>
      <c r="AO1617" s="24">
        <v>2.9545677000000001</v>
      </c>
      <c r="AP1617" s="24">
        <v>6.0485420000000003</v>
      </c>
      <c r="AR1617">
        <f t="shared" si="591"/>
        <v>3.152882</v>
      </c>
      <c r="AS1617">
        <f t="shared" si="592"/>
        <v>2.3813560000000003</v>
      </c>
      <c r="AT1617">
        <f t="shared" si="593"/>
        <v>1.615151</v>
      </c>
      <c r="AU1617">
        <f t="shared" si="594"/>
        <v>2.1862230000000005</v>
      </c>
      <c r="AV1617">
        <f t="shared" si="603"/>
        <v>2.3339030000000003</v>
      </c>
      <c r="AW1617">
        <f t="shared" si="604"/>
        <v>0.31772527566463232</v>
      </c>
    </row>
    <row r="1618" spans="1:49" x14ac:dyDescent="0.35">
      <c r="A1618" s="24" t="s">
        <v>3325</v>
      </c>
      <c r="B1618" s="24" t="s">
        <v>3326</v>
      </c>
      <c r="C1618" s="24">
        <v>15.814157000000002</v>
      </c>
      <c r="D1618" s="24">
        <v>9.9932599999999994</v>
      </c>
      <c r="E1618" s="24">
        <v>3.5861139999999998</v>
      </c>
      <c r="F1618" s="24">
        <v>5.5749500000000003</v>
      </c>
      <c r="H1618">
        <f t="shared" si="587"/>
        <v>4.0873300000000015</v>
      </c>
      <c r="I1618">
        <f t="shared" si="588"/>
        <v>3.4089549999999997</v>
      </c>
      <c r="J1618">
        <f t="shared" si="589"/>
        <v>1.6452199999999999</v>
      </c>
      <c r="K1618">
        <f t="shared" si="590"/>
        <v>2.5985049999999998</v>
      </c>
      <c r="L1618">
        <f t="shared" si="597"/>
        <v>2.9350025</v>
      </c>
      <c r="M1618">
        <f t="shared" si="598"/>
        <v>0.52672408212815836</v>
      </c>
      <c r="O1618" s="24">
        <v>9.317731000000002</v>
      </c>
      <c r="P1618" s="24">
        <v>7.2273180000000004</v>
      </c>
      <c r="Q1618" s="24">
        <v>3.4773700000000005</v>
      </c>
      <c r="R1618" s="24">
        <v>2.4031669999999998</v>
      </c>
      <c r="T1618">
        <f t="shared" si="595"/>
        <v>3.345880000000002</v>
      </c>
      <c r="U1618">
        <f t="shared" si="595"/>
        <v>2.3397590000000008</v>
      </c>
      <c r="V1618">
        <f t="shared" si="595"/>
        <v>1.7774370000000006</v>
      </c>
      <c r="W1618">
        <f t="shared" si="595"/>
        <v>0.93340099999999993</v>
      </c>
      <c r="X1618">
        <f t="shared" si="599"/>
        <v>2.0991192500000011</v>
      </c>
      <c r="Y1618">
        <f t="shared" si="600"/>
        <v>0.50618658988630783</v>
      </c>
      <c r="AA1618" s="24">
        <v>10.018284</v>
      </c>
      <c r="AB1618" s="24">
        <v>13.256919999999999</v>
      </c>
      <c r="AC1618" s="24">
        <v>10.984690000000001</v>
      </c>
      <c r="AD1618" s="24">
        <v>4.8169510000000004</v>
      </c>
      <c r="AF1618">
        <f t="shared" si="596"/>
        <v>3.5236499999999991</v>
      </c>
      <c r="AG1618">
        <f t="shared" si="596"/>
        <v>4.5051259999999989</v>
      </c>
      <c r="AH1618">
        <f t="shared" si="596"/>
        <v>5.5459820000000004</v>
      </c>
      <c r="AI1618">
        <f t="shared" si="596"/>
        <v>2.1192660000000005</v>
      </c>
      <c r="AJ1618">
        <f t="shared" si="601"/>
        <v>3.9235059999999997</v>
      </c>
      <c r="AK1618">
        <f t="shared" si="602"/>
        <v>0.72949051817644095</v>
      </c>
      <c r="AM1618" s="24">
        <v>10.82635</v>
      </c>
      <c r="AN1618" s="24">
        <v>10.625020999999998</v>
      </c>
      <c r="AO1618" s="24">
        <v>2.9545677000000001</v>
      </c>
      <c r="AP1618" s="24">
        <v>6.0485420000000003</v>
      </c>
      <c r="AR1618">
        <f t="shared" si="591"/>
        <v>3.152882</v>
      </c>
      <c r="AS1618">
        <f t="shared" si="592"/>
        <v>2.3813560000000003</v>
      </c>
      <c r="AT1618">
        <f t="shared" si="593"/>
        <v>1.615151</v>
      </c>
      <c r="AU1618">
        <f t="shared" si="594"/>
        <v>2.1862230000000005</v>
      </c>
      <c r="AV1618">
        <f t="shared" si="603"/>
        <v>2.3339030000000003</v>
      </c>
      <c r="AW1618">
        <f t="shared" si="604"/>
        <v>0.31772527566463232</v>
      </c>
    </row>
    <row r="1619" spans="1:49" x14ac:dyDescent="0.35">
      <c r="A1619" s="24" t="s">
        <v>3327</v>
      </c>
      <c r="B1619" s="24" t="s">
        <v>3328</v>
      </c>
      <c r="C1619" s="24">
        <v>15.814157000000002</v>
      </c>
      <c r="D1619" s="24">
        <v>9.9932599999999994</v>
      </c>
      <c r="E1619" s="24">
        <v>3.5861139999999998</v>
      </c>
      <c r="F1619" s="24">
        <v>5.5895960000000002</v>
      </c>
      <c r="H1619">
        <f t="shared" si="587"/>
        <v>4.0873300000000015</v>
      </c>
      <c r="I1619">
        <f t="shared" si="588"/>
        <v>3.4089549999999997</v>
      </c>
      <c r="J1619">
        <f t="shared" si="589"/>
        <v>1.6452199999999999</v>
      </c>
      <c r="K1619">
        <f t="shared" si="590"/>
        <v>2.6131509999999998</v>
      </c>
      <c r="L1619">
        <f t="shared" si="597"/>
        <v>2.9386640000000002</v>
      </c>
      <c r="M1619">
        <f t="shared" si="598"/>
        <v>0.52595653325964176</v>
      </c>
      <c r="O1619" s="24">
        <v>9.317731000000002</v>
      </c>
      <c r="P1619" s="24">
        <v>7.2273180000000004</v>
      </c>
      <c r="Q1619" s="24">
        <v>3.4773700000000005</v>
      </c>
      <c r="R1619" s="24">
        <v>2.4031669999999998</v>
      </c>
      <c r="T1619">
        <f t="shared" si="595"/>
        <v>3.345880000000002</v>
      </c>
      <c r="U1619">
        <f t="shared" si="595"/>
        <v>2.3397590000000008</v>
      </c>
      <c r="V1619">
        <f t="shared" si="595"/>
        <v>1.7774370000000006</v>
      </c>
      <c r="W1619">
        <f t="shared" si="595"/>
        <v>0.93340099999999993</v>
      </c>
      <c r="X1619">
        <f t="shared" si="599"/>
        <v>2.0991192500000011</v>
      </c>
      <c r="Y1619">
        <f t="shared" si="600"/>
        <v>0.50618658988630783</v>
      </c>
      <c r="AA1619" s="24">
        <v>10.018284</v>
      </c>
      <c r="AB1619" s="24">
        <v>13.294249999999998</v>
      </c>
      <c r="AC1619" s="24">
        <v>10.984690000000001</v>
      </c>
      <c r="AD1619" s="24">
        <v>4.8169510000000004</v>
      </c>
      <c r="AF1619">
        <f t="shared" si="596"/>
        <v>3.5236499999999991</v>
      </c>
      <c r="AG1619">
        <f t="shared" si="596"/>
        <v>4.5424559999999978</v>
      </c>
      <c r="AH1619">
        <f t="shared" si="596"/>
        <v>5.5459820000000004</v>
      </c>
      <c r="AI1619">
        <f t="shared" si="596"/>
        <v>2.1192660000000005</v>
      </c>
      <c r="AJ1619">
        <f t="shared" si="601"/>
        <v>3.9328384999999999</v>
      </c>
      <c r="AK1619">
        <f t="shared" si="602"/>
        <v>0.73202606335584008</v>
      </c>
      <c r="AM1619" s="24">
        <v>10.82635</v>
      </c>
      <c r="AN1619" s="24">
        <v>10.625020999999998</v>
      </c>
      <c r="AO1619" s="24">
        <v>2.9545677000000001</v>
      </c>
      <c r="AP1619" s="24">
        <v>6.0485420000000003</v>
      </c>
      <c r="AR1619">
        <f t="shared" si="591"/>
        <v>3.152882</v>
      </c>
      <c r="AS1619">
        <f t="shared" si="592"/>
        <v>2.3813560000000003</v>
      </c>
      <c r="AT1619">
        <f t="shared" si="593"/>
        <v>1.615151</v>
      </c>
      <c r="AU1619">
        <f t="shared" si="594"/>
        <v>2.1862230000000005</v>
      </c>
      <c r="AV1619">
        <f t="shared" si="603"/>
        <v>2.3339030000000003</v>
      </c>
      <c r="AW1619">
        <f t="shared" si="604"/>
        <v>0.31772527566463232</v>
      </c>
    </row>
    <row r="1620" spans="1:49" x14ac:dyDescent="0.35">
      <c r="A1620" s="24" t="s">
        <v>3329</v>
      </c>
      <c r="B1620" s="24" t="s">
        <v>3330</v>
      </c>
      <c r="C1620" s="24">
        <v>15.814157000000002</v>
      </c>
      <c r="D1620" s="24">
        <v>9.9932599999999994</v>
      </c>
      <c r="E1620" s="24">
        <v>3.5861139999999998</v>
      </c>
      <c r="F1620" s="24">
        <v>5.5895960000000002</v>
      </c>
      <c r="H1620">
        <f t="shared" si="587"/>
        <v>4.0873300000000015</v>
      </c>
      <c r="I1620">
        <f t="shared" si="588"/>
        <v>3.4089549999999997</v>
      </c>
      <c r="J1620">
        <f t="shared" si="589"/>
        <v>1.6452199999999999</v>
      </c>
      <c r="K1620">
        <f t="shared" si="590"/>
        <v>2.6131509999999998</v>
      </c>
      <c r="L1620">
        <f t="shared" si="597"/>
        <v>2.9386640000000002</v>
      </c>
      <c r="M1620">
        <f t="shared" si="598"/>
        <v>0.52595653325964176</v>
      </c>
      <c r="O1620" s="24">
        <v>9.317731000000002</v>
      </c>
      <c r="P1620" s="24">
        <v>7.2273180000000004</v>
      </c>
      <c r="Q1620" s="24">
        <v>3.4773700000000005</v>
      </c>
      <c r="R1620" s="24">
        <v>2.4031669999999998</v>
      </c>
      <c r="T1620">
        <f t="shared" si="595"/>
        <v>3.345880000000002</v>
      </c>
      <c r="U1620">
        <f t="shared" si="595"/>
        <v>2.3397590000000008</v>
      </c>
      <c r="V1620">
        <f t="shared" si="595"/>
        <v>1.7774370000000006</v>
      </c>
      <c r="W1620">
        <f t="shared" si="595"/>
        <v>0.93340099999999993</v>
      </c>
      <c r="X1620">
        <f t="shared" si="599"/>
        <v>2.0991192500000011</v>
      </c>
      <c r="Y1620">
        <f t="shared" si="600"/>
        <v>0.50618658988630783</v>
      </c>
      <c r="AA1620" s="24">
        <v>10.018284</v>
      </c>
      <c r="AB1620" s="24">
        <v>13.294249999999998</v>
      </c>
      <c r="AC1620" s="24">
        <v>10.984690000000001</v>
      </c>
      <c r="AD1620" s="24">
        <v>4.8169510000000004</v>
      </c>
      <c r="AF1620">
        <f t="shared" si="596"/>
        <v>3.5236499999999991</v>
      </c>
      <c r="AG1620">
        <f t="shared" si="596"/>
        <v>4.5424559999999978</v>
      </c>
      <c r="AH1620">
        <f t="shared" si="596"/>
        <v>5.5459820000000004</v>
      </c>
      <c r="AI1620">
        <f t="shared" si="596"/>
        <v>2.1192660000000005</v>
      </c>
      <c r="AJ1620">
        <f t="shared" si="601"/>
        <v>3.9328384999999999</v>
      </c>
      <c r="AK1620">
        <f t="shared" si="602"/>
        <v>0.73202606335584008</v>
      </c>
      <c r="AM1620" s="24">
        <v>10.82635</v>
      </c>
      <c r="AN1620" s="24">
        <v>10.625020999999998</v>
      </c>
      <c r="AO1620" s="24">
        <v>2.9545677000000001</v>
      </c>
      <c r="AP1620" s="24">
        <v>6.0485420000000003</v>
      </c>
      <c r="AR1620">
        <f t="shared" si="591"/>
        <v>3.152882</v>
      </c>
      <c r="AS1620">
        <f t="shared" si="592"/>
        <v>2.3813560000000003</v>
      </c>
      <c r="AT1620">
        <f t="shared" si="593"/>
        <v>1.615151</v>
      </c>
      <c r="AU1620">
        <f t="shared" si="594"/>
        <v>2.1862230000000005</v>
      </c>
      <c r="AV1620">
        <f t="shared" si="603"/>
        <v>2.3339030000000003</v>
      </c>
      <c r="AW1620">
        <f t="shared" si="604"/>
        <v>0.31772527566463232</v>
      </c>
    </row>
    <row r="1621" spans="1:49" x14ac:dyDescent="0.35">
      <c r="A1621" s="24" t="s">
        <v>3331</v>
      </c>
      <c r="B1621" s="24" t="s">
        <v>3332</v>
      </c>
      <c r="C1621" s="24">
        <v>15.814157000000002</v>
      </c>
      <c r="D1621" s="24">
        <v>9.9932599999999994</v>
      </c>
      <c r="E1621" s="24">
        <v>3.5861139999999998</v>
      </c>
      <c r="F1621" s="24">
        <v>5.5895960000000002</v>
      </c>
      <c r="H1621">
        <f t="shared" si="587"/>
        <v>4.0873300000000015</v>
      </c>
      <c r="I1621">
        <f t="shared" si="588"/>
        <v>3.4089549999999997</v>
      </c>
      <c r="J1621">
        <f t="shared" si="589"/>
        <v>1.6452199999999999</v>
      </c>
      <c r="K1621">
        <f t="shared" si="590"/>
        <v>2.6131509999999998</v>
      </c>
      <c r="L1621">
        <f t="shared" si="597"/>
        <v>2.9386640000000002</v>
      </c>
      <c r="M1621">
        <f t="shared" si="598"/>
        <v>0.52595653325964176</v>
      </c>
      <c r="O1621" s="24">
        <v>9.317731000000002</v>
      </c>
      <c r="P1621" s="24">
        <v>7.2273180000000004</v>
      </c>
      <c r="Q1621" s="24">
        <v>3.4773700000000005</v>
      </c>
      <c r="R1621" s="24">
        <v>2.4031669999999998</v>
      </c>
      <c r="T1621">
        <f t="shared" si="595"/>
        <v>3.345880000000002</v>
      </c>
      <c r="U1621">
        <f t="shared" si="595"/>
        <v>2.3397590000000008</v>
      </c>
      <c r="V1621">
        <f t="shared" si="595"/>
        <v>1.7774370000000006</v>
      </c>
      <c r="W1621">
        <f t="shared" si="595"/>
        <v>0.93340099999999993</v>
      </c>
      <c r="X1621">
        <f t="shared" si="599"/>
        <v>2.0991192500000011</v>
      </c>
      <c r="Y1621">
        <f t="shared" si="600"/>
        <v>0.50618658988630783</v>
      </c>
      <c r="AA1621" s="24">
        <v>10.022074</v>
      </c>
      <c r="AB1621" s="24">
        <v>13.294249999999998</v>
      </c>
      <c r="AC1621" s="24">
        <v>10.984690000000001</v>
      </c>
      <c r="AD1621" s="24">
        <v>4.8169510000000004</v>
      </c>
      <c r="AF1621">
        <f t="shared" si="596"/>
        <v>3.5274399999999995</v>
      </c>
      <c r="AG1621">
        <f t="shared" si="596"/>
        <v>4.5424559999999978</v>
      </c>
      <c r="AH1621">
        <f t="shared" si="596"/>
        <v>5.5459820000000004</v>
      </c>
      <c r="AI1621">
        <f t="shared" si="596"/>
        <v>2.1192660000000005</v>
      </c>
      <c r="AJ1621">
        <f t="shared" si="601"/>
        <v>3.9337859999999996</v>
      </c>
      <c r="AK1621">
        <f t="shared" si="602"/>
        <v>0.73185011064607053</v>
      </c>
      <c r="AM1621" s="24">
        <v>10.82635</v>
      </c>
      <c r="AN1621" s="24">
        <v>10.625020999999998</v>
      </c>
      <c r="AO1621" s="24">
        <v>2.9545677000000001</v>
      </c>
      <c r="AP1621" s="24">
        <v>6.0485420000000003</v>
      </c>
      <c r="AR1621">
        <f t="shared" si="591"/>
        <v>3.152882</v>
      </c>
      <c r="AS1621">
        <f t="shared" si="592"/>
        <v>2.3813560000000003</v>
      </c>
      <c r="AT1621">
        <f t="shared" si="593"/>
        <v>1.615151</v>
      </c>
      <c r="AU1621">
        <f t="shared" si="594"/>
        <v>2.1862230000000005</v>
      </c>
      <c r="AV1621">
        <f t="shared" si="603"/>
        <v>2.3339030000000003</v>
      </c>
      <c r="AW1621">
        <f t="shared" si="604"/>
        <v>0.31772527566463232</v>
      </c>
    </row>
    <row r="1622" spans="1:49" x14ac:dyDescent="0.35">
      <c r="A1622" s="24" t="s">
        <v>3333</v>
      </c>
      <c r="B1622" s="24" t="s">
        <v>3334</v>
      </c>
      <c r="C1622" s="24">
        <v>15.814157000000002</v>
      </c>
      <c r="D1622" s="24">
        <v>9.9932599999999994</v>
      </c>
      <c r="E1622" s="24">
        <v>3.5861139999999998</v>
      </c>
      <c r="F1622" s="24">
        <v>5.5895960000000002</v>
      </c>
      <c r="H1622">
        <f t="shared" si="587"/>
        <v>4.0873300000000015</v>
      </c>
      <c r="I1622">
        <f t="shared" si="588"/>
        <v>3.4089549999999997</v>
      </c>
      <c r="J1622">
        <f t="shared" si="589"/>
        <v>1.6452199999999999</v>
      </c>
      <c r="K1622">
        <f t="shared" si="590"/>
        <v>2.6131509999999998</v>
      </c>
      <c r="L1622">
        <f t="shared" si="597"/>
        <v>2.9386640000000002</v>
      </c>
      <c r="M1622">
        <f t="shared" si="598"/>
        <v>0.52595653325964176</v>
      </c>
      <c r="O1622" s="24">
        <v>9.317731000000002</v>
      </c>
      <c r="P1622" s="24">
        <v>7.2273180000000004</v>
      </c>
      <c r="Q1622" s="24">
        <v>3.4773700000000005</v>
      </c>
      <c r="R1622" s="24">
        <v>2.4031669999999998</v>
      </c>
      <c r="T1622">
        <f t="shared" si="595"/>
        <v>3.345880000000002</v>
      </c>
      <c r="U1622">
        <f t="shared" si="595"/>
        <v>2.3397590000000008</v>
      </c>
      <c r="V1622">
        <f t="shared" si="595"/>
        <v>1.7774370000000006</v>
      </c>
      <c r="W1622">
        <f t="shared" si="595"/>
        <v>0.93340099999999993</v>
      </c>
      <c r="X1622">
        <f t="shared" si="599"/>
        <v>2.0991192500000011</v>
      </c>
      <c r="Y1622">
        <f t="shared" si="600"/>
        <v>0.50618658988630783</v>
      </c>
      <c r="AA1622" s="24">
        <v>10.069214000000001</v>
      </c>
      <c r="AB1622" s="24">
        <v>13.294249999999998</v>
      </c>
      <c r="AC1622" s="24">
        <v>10.984690000000001</v>
      </c>
      <c r="AD1622" s="24">
        <v>4.8169510000000004</v>
      </c>
      <c r="AF1622">
        <f t="shared" si="596"/>
        <v>3.5745800000000001</v>
      </c>
      <c r="AG1622">
        <f t="shared" si="596"/>
        <v>4.5424559999999978</v>
      </c>
      <c r="AH1622">
        <f t="shared" si="596"/>
        <v>5.5459820000000004</v>
      </c>
      <c r="AI1622">
        <f t="shared" si="596"/>
        <v>2.1192660000000005</v>
      </c>
      <c r="AJ1622">
        <f t="shared" si="601"/>
        <v>3.9455710000000002</v>
      </c>
      <c r="AK1622">
        <f t="shared" si="602"/>
        <v>0.72976088248434556</v>
      </c>
      <c r="AM1622" s="24">
        <v>10.82635</v>
      </c>
      <c r="AN1622" s="24">
        <v>10.625020999999998</v>
      </c>
      <c r="AO1622" s="24">
        <v>2.9545677000000001</v>
      </c>
      <c r="AP1622" s="24">
        <v>6.0485420000000003</v>
      </c>
      <c r="AR1622">
        <f t="shared" si="591"/>
        <v>3.152882</v>
      </c>
      <c r="AS1622">
        <f t="shared" si="592"/>
        <v>2.3813560000000003</v>
      </c>
      <c r="AT1622">
        <f t="shared" si="593"/>
        <v>1.615151</v>
      </c>
      <c r="AU1622">
        <f t="shared" si="594"/>
        <v>2.1862230000000005</v>
      </c>
      <c r="AV1622">
        <f t="shared" si="603"/>
        <v>2.3339030000000003</v>
      </c>
      <c r="AW1622">
        <f t="shared" si="604"/>
        <v>0.31772527566463232</v>
      </c>
    </row>
    <row r="1623" spans="1:49" x14ac:dyDescent="0.35">
      <c r="A1623" s="24" t="s">
        <v>3335</v>
      </c>
      <c r="B1623" s="24" t="s">
        <v>3336</v>
      </c>
      <c r="C1623" s="24">
        <v>15.814157000000002</v>
      </c>
      <c r="D1623" s="24">
        <v>9.9932599999999994</v>
      </c>
      <c r="E1623" s="24">
        <v>3.5861139999999998</v>
      </c>
      <c r="F1623" s="24">
        <v>5.5895960000000002</v>
      </c>
      <c r="H1623">
        <f t="shared" si="587"/>
        <v>4.0873300000000015</v>
      </c>
      <c r="I1623">
        <f t="shared" si="588"/>
        <v>3.4089549999999997</v>
      </c>
      <c r="J1623">
        <f t="shared" si="589"/>
        <v>1.6452199999999999</v>
      </c>
      <c r="K1623">
        <f t="shared" si="590"/>
        <v>2.6131509999999998</v>
      </c>
      <c r="L1623">
        <f t="shared" si="597"/>
        <v>2.9386640000000002</v>
      </c>
      <c r="M1623">
        <f t="shared" si="598"/>
        <v>0.52595653325964176</v>
      </c>
      <c r="O1623" s="24">
        <v>9.317731000000002</v>
      </c>
      <c r="P1623" s="24">
        <v>7.2273180000000004</v>
      </c>
      <c r="Q1623" s="24">
        <v>3.4773700000000005</v>
      </c>
      <c r="R1623" s="24">
        <v>2.4031669999999998</v>
      </c>
      <c r="T1623">
        <f t="shared" si="595"/>
        <v>3.345880000000002</v>
      </c>
      <c r="U1623">
        <f t="shared" si="595"/>
        <v>2.3397590000000008</v>
      </c>
      <c r="V1623">
        <f t="shared" si="595"/>
        <v>1.7774370000000006</v>
      </c>
      <c r="W1623">
        <f t="shared" si="595"/>
        <v>0.93340099999999993</v>
      </c>
      <c r="X1623">
        <f t="shared" si="599"/>
        <v>2.0991192500000011</v>
      </c>
      <c r="Y1623">
        <f t="shared" si="600"/>
        <v>0.50618658988630783</v>
      </c>
      <c r="AA1623" s="24">
        <v>10.074223999999999</v>
      </c>
      <c r="AB1623" s="24">
        <v>13.294249999999998</v>
      </c>
      <c r="AC1623" s="24">
        <v>10.984690000000001</v>
      </c>
      <c r="AD1623" s="24">
        <v>4.8169510000000004</v>
      </c>
      <c r="AF1623">
        <f t="shared" si="596"/>
        <v>3.5795899999999987</v>
      </c>
      <c r="AG1623">
        <f t="shared" si="596"/>
        <v>4.5424559999999978</v>
      </c>
      <c r="AH1623">
        <f t="shared" si="596"/>
        <v>5.5459820000000004</v>
      </c>
      <c r="AI1623">
        <f t="shared" si="596"/>
        <v>2.1192660000000005</v>
      </c>
      <c r="AJ1623">
        <f t="shared" si="601"/>
        <v>3.9468234999999998</v>
      </c>
      <c r="AK1623">
        <f t="shared" si="602"/>
        <v>0.72954968088237948</v>
      </c>
      <c r="AM1623" s="24">
        <v>10.82635</v>
      </c>
      <c r="AN1623" s="24">
        <v>10.625020999999998</v>
      </c>
      <c r="AO1623" s="24">
        <v>2.9545677000000001</v>
      </c>
      <c r="AP1623" s="24">
        <v>6.0485420000000003</v>
      </c>
      <c r="AR1623">
        <f t="shared" si="591"/>
        <v>3.152882</v>
      </c>
      <c r="AS1623">
        <f t="shared" si="592"/>
        <v>2.3813560000000003</v>
      </c>
      <c r="AT1623">
        <f t="shared" si="593"/>
        <v>1.615151</v>
      </c>
      <c r="AU1623">
        <f t="shared" si="594"/>
        <v>2.1862230000000005</v>
      </c>
      <c r="AV1623">
        <f t="shared" si="603"/>
        <v>2.3339030000000003</v>
      </c>
      <c r="AW1623">
        <f t="shared" si="604"/>
        <v>0.31772527566463232</v>
      </c>
    </row>
    <row r="1624" spans="1:49" x14ac:dyDescent="0.35">
      <c r="A1624" s="24" t="s">
        <v>3337</v>
      </c>
      <c r="B1624" s="24" t="s">
        <v>3338</v>
      </c>
      <c r="C1624" s="24">
        <v>15.814157000000002</v>
      </c>
      <c r="D1624" s="24">
        <v>9.9932599999999994</v>
      </c>
      <c r="E1624" s="24">
        <v>3.5861139999999998</v>
      </c>
      <c r="F1624" s="24">
        <v>5.5895960000000002</v>
      </c>
      <c r="H1624">
        <f t="shared" si="587"/>
        <v>4.0873300000000015</v>
      </c>
      <c r="I1624">
        <f t="shared" si="588"/>
        <v>3.4089549999999997</v>
      </c>
      <c r="J1624">
        <f t="shared" si="589"/>
        <v>1.6452199999999999</v>
      </c>
      <c r="K1624">
        <f t="shared" si="590"/>
        <v>2.6131509999999998</v>
      </c>
      <c r="L1624">
        <f t="shared" si="597"/>
        <v>2.9386640000000002</v>
      </c>
      <c r="M1624">
        <f t="shared" si="598"/>
        <v>0.52595653325964176</v>
      </c>
      <c r="O1624" s="24">
        <v>9.317731000000002</v>
      </c>
      <c r="P1624" s="24">
        <v>7.2273180000000004</v>
      </c>
      <c r="Q1624" s="24">
        <v>3.4773700000000005</v>
      </c>
      <c r="R1624" s="24">
        <v>2.4031669999999998</v>
      </c>
      <c r="T1624">
        <f t="shared" si="595"/>
        <v>3.345880000000002</v>
      </c>
      <c r="U1624">
        <f t="shared" si="595"/>
        <v>2.3397590000000008</v>
      </c>
      <c r="V1624">
        <f t="shared" si="595"/>
        <v>1.7774370000000006</v>
      </c>
      <c r="W1624">
        <f t="shared" si="595"/>
        <v>0.93340099999999993</v>
      </c>
      <c r="X1624">
        <f t="shared" si="599"/>
        <v>2.0991192500000011</v>
      </c>
      <c r="Y1624">
        <f t="shared" si="600"/>
        <v>0.50618658988630783</v>
      </c>
      <c r="AA1624" s="24">
        <v>10.074223999999999</v>
      </c>
      <c r="AB1624" s="24">
        <v>13.295109999999999</v>
      </c>
      <c r="AC1624" s="24">
        <v>10.984690000000001</v>
      </c>
      <c r="AD1624" s="24">
        <v>4.8169510000000004</v>
      </c>
      <c r="AF1624">
        <f t="shared" si="596"/>
        <v>3.5795899999999987</v>
      </c>
      <c r="AG1624">
        <f t="shared" si="596"/>
        <v>4.543315999999999</v>
      </c>
      <c r="AH1624">
        <f t="shared" si="596"/>
        <v>5.5459820000000004</v>
      </c>
      <c r="AI1624">
        <f t="shared" si="596"/>
        <v>2.1192660000000005</v>
      </c>
      <c r="AJ1624">
        <f t="shared" si="601"/>
        <v>3.9470384999999997</v>
      </c>
      <c r="AK1624">
        <f t="shared" si="602"/>
        <v>0.72960822164518546</v>
      </c>
      <c r="AM1624" s="24">
        <v>10.82635</v>
      </c>
      <c r="AN1624" s="24">
        <v>10.625020999999998</v>
      </c>
      <c r="AO1624" s="24">
        <v>2.9545677000000001</v>
      </c>
      <c r="AP1624" s="24">
        <v>6.0485420000000003</v>
      </c>
      <c r="AR1624">
        <f t="shared" si="591"/>
        <v>3.152882</v>
      </c>
      <c r="AS1624">
        <f t="shared" si="592"/>
        <v>2.3813560000000003</v>
      </c>
      <c r="AT1624">
        <f t="shared" si="593"/>
        <v>1.615151</v>
      </c>
      <c r="AU1624">
        <f t="shared" si="594"/>
        <v>2.1862230000000005</v>
      </c>
      <c r="AV1624">
        <f t="shared" si="603"/>
        <v>2.3339030000000003</v>
      </c>
      <c r="AW1624">
        <f t="shared" si="604"/>
        <v>0.31772527566463232</v>
      </c>
    </row>
    <row r="1625" spans="1:49" x14ac:dyDescent="0.35">
      <c r="A1625" s="24" t="s">
        <v>3339</v>
      </c>
      <c r="B1625" s="24" t="s">
        <v>3340</v>
      </c>
      <c r="C1625" s="24">
        <v>15.814157000000002</v>
      </c>
      <c r="D1625" s="24">
        <v>9.9932599999999994</v>
      </c>
      <c r="E1625" s="24">
        <v>3.5861139999999998</v>
      </c>
      <c r="F1625" s="24">
        <v>5.5895960000000002</v>
      </c>
      <c r="H1625">
        <f t="shared" si="587"/>
        <v>4.0873300000000015</v>
      </c>
      <c r="I1625">
        <f t="shared" si="588"/>
        <v>3.4089549999999997</v>
      </c>
      <c r="J1625">
        <f t="shared" si="589"/>
        <v>1.6452199999999999</v>
      </c>
      <c r="K1625">
        <f t="shared" si="590"/>
        <v>2.6131509999999998</v>
      </c>
      <c r="L1625">
        <f t="shared" si="597"/>
        <v>2.9386640000000002</v>
      </c>
      <c r="M1625">
        <f t="shared" si="598"/>
        <v>0.52595653325964176</v>
      </c>
      <c r="O1625" s="24">
        <v>9.317731000000002</v>
      </c>
      <c r="P1625" s="24">
        <v>7.2273180000000004</v>
      </c>
      <c r="Q1625" s="24">
        <v>3.4773700000000005</v>
      </c>
      <c r="R1625" s="24">
        <v>2.4031669999999998</v>
      </c>
      <c r="T1625">
        <f t="shared" si="595"/>
        <v>3.345880000000002</v>
      </c>
      <c r="U1625">
        <f t="shared" si="595"/>
        <v>2.3397590000000008</v>
      </c>
      <c r="V1625">
        <f t="shared" si="595"/>
        <v>1.7774370000000006</v>
      </c>
      <c r="W1625">
        <f t="shared" si="595"/>
        <v>0.93340099999999993</v>
      </c>
      <c r="X1625">
        <f t="shared" si="599"/>
        <v>2.0991192500000011</v>
      </c>
      <c r="Y1625">
        <f t="shared" si="600"/>
        <v>0.50618658988630783</v>
      </c>
      <c r="AA1625" s="24">
        <v>10.074223999999999</v>
      </c>
      <c r="AB1625" s="24">
        <v>13.331669999999999</v>
      </c>
      <c r="AC1625" s="24">
        <v>10.984690000000001</v>
      </c>
      <c r="AD1625" s="24">
        <v>4.8169510000000004</v>
      </c>
      <c r="AF1625">
        <f t="shared" si="596"/>
        <v>3.5795899999999987</v>
      </c>
      <c r="AG1625">
        <f t="shared" si="596"/>
        <v>4.5798759999999987</v>
      </c>
      <c r="AH1625">
        <f t="shared" si="596"/>
        <v>5.5459820000000004</v>
      </c>
      <c r="AI1625">
        <f t="shared" si="596"/>
        <v>2.1192660000000005</v>
      </c>
      <c r="AJ1625">
        <f t="shared" si="601"/>
        <v>3.9561785</v>
      </c>
      <c r="AK1625">
        <f t="shared" si="602"/>
        <v>0.73215095045961354</v>
      </c>
      <c r="AM1625" s="24">
        <v>10.82635</v>
      </c>
      <c r="AN1625" s="24">
        <v>10.625020999999998</v>
      </c>
      <c r="AO1625" s="24">
        <v>2.9545677000000001</v>
      </c>
      <c r="AP1625" s="24">
        <v>6.0485420000000003</v>
      </c>
      <c r="AR1625">
        <f t="shared" si="591"/>
        <v>3.152882</v>
      </c>
      <c r="AS1625">
        <f t="shared" si="592"/>
        <v>2.3813560000000003</v>
      </c>
      <c r="AT1625">
        <f t="shared" si="593"/>
        <v>1.615151</v>
      </c>
      <c r="AU1625">
        <f t="shared" si="594"/>
        <v>2.1862230000000005</v>
      </c>
      <c r="AV1625">
        <f t="shared" si="603"/>
        <v>2.3339030000000003</v>
      </c>
      <c r="AW1625">
        <f t="shared" si="604"/>
        <v>0.31772527566463232</v>
      </c>
    </row>
    <row r="1626" spans="1:49" x14ac:dyDescent="0.35">
      <c r="A1626" s="24" t="s">
        <v>3341</v>
      </c>
      <c r="B1626" s="24" t="s">
        <v>3342</v>
      </c>
      <c r="C1626" s="24">
        <v>15.814157000000002</v>
      </c>
      <c r="D1626" s="24">
        <v>10.006409999999999</v>
      </c>
      <c r="E1626" s="24">
        <v>3.5861139999999998</v>
      </c>
      <c r="F1626" s="24">
        <v>5.5895960000000002</v>
      </c>
      <c r="H1626">
        <f t="shared" si="587"/>
        <v>4.0873300000000015</v>
      </c>
      <c r="I1626">
        <f t="shared" si="588"/>
        <v>3.4221049999999993</v>
      </c>
      <c r="J1626">
        <f t="shared" si="589"/>
        <v>1.6452199999999999</v>
      </c>
      <c r="K1626">
        <f t="shared" si="590"/>
        <v>2.6131509999999998</v>
      </c>
      <c r="L1626">
        <f t="shared" si="597"/>
        <v>2.9419515000000001</v>
      </c>
      <c r="M1626">
        <f t="shared" si="598"/>
        <v>0.52694573121250698</v>
      </c>
      <c r="O1626" s="24">
        <v>9.317731000000002</v>
      </c>
      <c r="P1626" s="24">
        <v>7.2273180000000004</v>
      </c>
      <c r="Q1626" s="24">
        <v>3.4773700000000005</v>
      </c>
      <c r="R1626" s="24">
        <v>2.4031669999999998</v>
      </c>
      <c r="T1626">
        <f t="shared" si="595"/>
        <v>3.345880000000002</v>
      </c>
      <c r="U1626">
        <f t="shared" si="595"/>
        <v>2.3397590000000008</v>
      </c>
      <c r="V1626">
        <f t="shared" si="595"/>
        <v>1.7774370000000006</v>
      </c>
      <c r="W1626">
        <f t="shared" si="595"/>
        <v>0.93340099999999993</v>
      </c>
      <c r="X1626">
        <f t="shared" si="599"/>
        <v>2.0991192500000011</v>
      </c>
      <c r="Y1626">
        <f t="shared" si="600"/>
        <v>0.50618658988630783</v>
      </c>
      <c r="AA1626" s="24">
        <v>10.074223999999999</v>
      </c>
      <c r="AB1626" s="24">
        <v>13.333989999999998</v>
      </c>
      <c r="AC1626" s="24">
        <v>10.984690000000001</v>
      </c>
      <c r="AD1626" s="24">
        <v>4.8169510000000004</v>
      </c>
      <c r="AF1626">
        <f t="shared" si="596"/>
        <v>3.5795899999999987</v>
      </c>
      <c r="AG1626">
        <f t="shared" si="596"/>
        <v>4.5821959999999979</v>
      </c>
      <c r="AH1626">
        <f t="shared" si="596"/>
        <v>5.5459820000000004</v>
      </c>
      <c r="AI1626">
        <f t="shared" si="596"/>
        <v>2.1192660000000005</v>
      </c>
      <c r="AJ1626">
        <f t="shared" si="601"/>
        <v>3.9567584999999994</v>
      </c>
      <c r="AK1626">
        <f t="shared" si="602"/>
        <v>0.73231585650745645</v>
      </c>
      <c r="AM1626" s="24">
        <v>10.82635</v>
      </c>
      <c r="AN1626" s="24">
        <v>10.625020999999998</v>
      </c>
      <c r="AO1626" s="24">
        <v>2.9545677000000001</v>
      </c>
      <c r="AP1626" s="24">
        <v>6.0485420000000003</v>
      </c>
      <c r="AR1626">
        <f t="shared" si="591"/>
        <v>3.152882</v>
      </c>
      <c r="AS1626">
        <f t="shared" si="592"/>
        <v>2.3813560000000003</v>
      </c>
      <c r="AT1626">
        <f t="shared" si="593"/>
        <v>1.615151</v>
      </c>
      <c r="AU1626">
        <f t="shared" si="594"/>
        <v>2.1862230000000005</v>
      </c>
      <c r="AV1626">
        <f t="shared" si="603"/>
        <v>2.3339030000000003</v>
      </c>
      <c r="AW1626">
        <f t="shared" si="604"/>
        <v>0.31772527566463232</v>
      </c>
    </row>
    <row r="1627" spans="1:49" x14ac:dyDescent="0.35">
      <c r="A1627" s="24" t="s">
        <v>3343</v>
      </c>
      <c r="B1627" s="24" t="s">
        <v>3344</v>
      </c>
      <c r="C1627" s="24">
        <v>15.814157000000002</v>
      </c>
      <c r="D1627" s="24">
        <v>10.06195</v>
      </c>
      <c r="E1627" s="24">
        <v>3.5861139999999998</v>
      </c>
      <c r="F1627" s="24">
        <v>5.5895960000000002</v>
      </c>
      <c r="H1627">
        <f t="shared" si="587"/>
        <v>4.0873300000000015</v>
      </c>
      <c r="I1627">
        <f t="shared" si="588"/>
        <v>3.4776449999999999</v>
      </c>
      <c r="J1627">
        <f t="shared" si="589"/>
        <v>1.6452199999999999</v>
      </c>
      <c r="K1627">
        <f t="shared" si="590"/>
        <v>2.6131509999999998</v>
      </c>
      <c r="L1627">
        <f t="shared" si="597"/>
        <v>2.9558365000000002</v>
      </c>
      <c r="M1627">
        <f t="shared" si="598"/>
        <v>0.53132778749696252</v>
      </c>
      <c r="O1627" s="24">
        <v>9.317731000000002</v>
      </c>
      <c r="P1627" s="24">
        <v>7.2273180000000004</v>
      </c>
      <c r="Q1627" s="24">
        <v>3.4773700000000005</v>
      </c>
      <c r="R1627" s="24">
        <v>2.4031669999999998</v>
      </c>
      <c r="T1627">
        <f t="shared" si="595"/>
        <v>3.345880000000002</v>
      </c>
      <c r="U1627">
        <f t="shared" si="595"/>
        <v>2.3397590000000008</v>
      </c>
      <c r="V1627">
        <f t="shared" si="595"/>
        <v>1.7774370000000006</v>
      </c>
      <c r="W1627">
        <f t="shared" si="595"/>
        <v>0.93340099999999993</v>
      </c>
      <c r="X1627">
        <f t="shared" si="599"/>
        <v>2.0991192500000011</v>
      </c>
      <c r="Y1627">
        <f t="shared" si="600"/>
        <v>0.50618658988630783</v>
      </c>
      <c r="AA1627" s="24">
        <v>10.074223999999999</v>
      </c>
      <c r="AB1627" s="24">
        <v>13.333989999999998</v>
      </c>
      <c r="AC1627" s="24">
        <v>10.984690000000001</v>
      </c>
      <c r="AD1627" s="24">
        <v>4.8169510000000004</v>
      </c>
      <c r="AF1627">
        <f t="shared" si="596"/>
        <v>3.5795899999999987</v>
      </c>
      <c r="AG1627">
        <f t="shared" si="596"/>
        <v>4.5821959999999979</v>
      </c>
      <c r="AH1627">
        <f t="shared" si="596"/>
        <v>5.5459820000000004</v>
      </c>
      <c r="AI1627">
        <f t="shared" si="596"/>
        <v>2.1192660000000005</v>
      </c>
      <c r="AJ1627">
        <f t="shared" si="601"/>
        <v>3.9567584999999994</v>
      </c>
      <c r="AK1627">
        <f t="shared" si="602"/>
        <v>0.73231585650745645</v>
      </c>
      <c r="AM1627" s="24">
        <v>10.82635</v>
      </c>
      <c r="AN1627" s="24">
        <v>10.627050999999998</v>
      </c>
      <c r="AO1627" s="24">
        <v>2.9545677000000001</v>
      </c>
      <c r="AP1627" s="24">
        <v>6.0485420000000003</v>
      </c>
      <c r="AR1627">
        <f t="shared" si="591"/>
        <v>3.152882</v>
      </c>
      <c r="AS1627">
        <f t="shared" si="592"/>
        <v>2.3833859999999998</v>
      </c>
      <c r="AT1627">
        <f t="shared" si="593"/>
        <v>1.615151</v>
      </c>
      <c r="AU1627">
        <f t="shared" si="594"/>
        <v>2.1862230000000005</v>
      </c>
      <c r="AV1627">
        <f t="shared" si="603"/>
        <v>2.3344105000000002</v>
      </c>
      <c r="AW1627">
        <f t="shared" si="604"/>
        <v>0.31775094537087201</v>
      </c>
    </row>
    <row r="1628" spans="1:49" x14ac:dyDescent="0.35">
      <c r="A1628" s="24" t="s">
        <v>3345</v>
      </c>
      <c r="B1628" s="24" t="s">
        <v>3346</v>
      </c>
      <c r="C1628" s="24">
        <v>15.814157000000002</v>
      </c>
      <c r="D1628" s="24">
        <v>10.073630000000001</v>
      </c>
      <c r="E1628" s="24">
        <v>3.5861139999999998</v>
      </c>
      <c r="F1628" s="24">
        <v>5.5895960000000002</v>
      </c>
      <c r="H1628">
        <f t="shared" si="587"/>
        <v>4.0873300000000015</v>
      </c>
      <c r="I1628">
        <f t="shared" si="588"/>
        <v>3.4893250000000018</v>
      </c>
      <c r="J1628">
        <f t="shared" si="589"/>
        <v>1.6452199999999999</v>
      </c>
      <c r="K1628">
        <f t="shared" si="590"/>
        <v>2.6131509999999998</v>
      </c>
      <c r="L1628">
        <f t="shared" si="597"/>
        <v>2.9587565000000007</v>
      </c>
      <c r="M1628">
        <f t="shared" si="598"/>
        <v>0.5322908334545603</v>
      </c>
      <c r="O1628" s="24">
        <v>9.317731000000002</v>
      </c>
      <c r="P1628" s="24">
        <v>7.2273180000000004</v>
      </c>
      <c r="Q1628" s="24">
        <v>3.4773700000000005</v>
      </c>
      <c r="R1628" s="24">
        <v>2.4031669999999998</v>
      </c>
      <c r="T1628">
        <f t="shared" si="595"/>
        <v>3.345880000000002</v>
      </c>
      <c r="U1628">
        <f t="shared" si="595"/>
        <v>2.3397590000000008</v>
      </c>
      <c r="V1628">
        <f t="shared" si="595"/>
        <v>1.7774370000000006</v>
      </c>
      <c r="W1628">
        <f t="shared" si="595"/>
        <v>0.93340099999999993</v>
      </c>
      <c r="X1628">
        <f t="shared" si="599"/>
        <v>2.0991192500000011</v>
      </c>
      <c r="Y1628">
        <f t="shared" si="600"/>
        <v>0.50618658988630783</v>
      </c>
      <c r="AA1628" s="24">
        <v>10.074223999999999</v>
      </c>
      <c r="AB1628" s="24">
        <v>13.333989999999998</v>
      </c>
      <c r="AC1628" s="24">
        <v>10.984690000000001</v>
      </c>
      <c r="AD1628" s="24">
        <v>4.8169510000000004</v>
      </c>
      <c r="AF1628">
        <f t="shared" si="596"/>
        <v>3.5795899999999987</v>
      </c>
      <c r="AG1628">
        <f t="shared" si="596"/>
        <v>4.5821959999999979</v>
      </c>
      <c r="AH1628">
        <f t="shared" si="596"/>
        <v>5.5459820000000004</v>
      </c>
      <c r="AI1628">
        <f t="shared" si="596"/>
        <v>2.1192660000000005</v>
      </c>
      <c r="AJ1628">
        <f t="shared" si="601"/>
        <v>3.9567584999999994</v>
      </c>
      <c r="AK1628">
        <f t="shared" si="602"/>
        <v>0.73231585650745645</v>
      </c>
      <c r="AM1628" s="24">
        <v>10.831189999999999</v>
      </c>
      <c r="AN1628" s="24">
        <v>10.698640999999999</v>
      </c>
      <c r="AO1628" s="24">
        <v>2.9545677000000001</v>
      </c>
      <c r="AP1628" s="24">
        <v>6.0485420000000003</v>
      </c>
      <c r="AR1628">
        <f t="shared" si="591"/>
        <v>3.1577219999999997</v>
      </c>
      <c r="AS1628">
        <f t="shared" si="592"/>
        <v>2.4549760000000003</v>
      </c>
      <c r="AT1628">
        <f t="shared" si="593"/>
        <v>1.615151</v>
      </c>
      <c r="AU1628">
        <f t="shared" si="594"/>
        <v>2.1862230000000005</v>
      </c>
      <c r="AV1628">
        <f t="shared" si="603"/>
        <v>2.3535180000000002</v>
      </c>
      <c r="AW1628">
        <f t="shared" si="604"/>
        <v>0.32018370288190295</v>
      </c>
    </row>
    <row r="1629" spans="1:49" x14ac:dyDescent="0.35">
      <c r="A1629" s="24" t="s">
        <v>3347</v>
      </c>
      <c r="B1629" s="24" t="s">
        <v>3348</v>
      </c>
      <c r="C1629" s="24">
        <v>15.814157000000002</v>
      </c>
      <c r="D1629" s="24">
        <v>10.085730000000002</v>
      </c>
      <c r="E1629" s="24">
        <v>3.5861139999999998</v>
      </c>
      <c r="F1629" s="24">
        <v>5.5895960000000002</v>
      </c>
      <c r="H1629">
        <f t="shared" si="587"/>
        <v>4.0873300000000015</v>
      </c>
      <c r="I1629">
        <f t="shared" si="588"/>
        <v>3.501425000000002</v>
      </c>
      <c r="J1629">
        <f t="shared" si="589"/>
        <v>1.6452199999999999</v>
      </c>
      <c r="K1629">
        <f t="shared" si="590"/>
        <v>2.6131509999999998</v>
      </c>
      <c r="L1629">
        <f t="shared" si="597"/>
        <v>2.9617815000000007</v>
      </c>
      <c r="M1629">
        <f t="shared" si="598"/>
        <v>0.53330353628406024</v>
      </c>
      <c r="O1629" s="24">
        <v>9.317731000000002</v>
      </c>
      <c r="P1629" s="24">
        <v>7.2273180000000004</v>
      </c>
      <c r="Q1629" s="24">
        <v>3.4773700000000005</v>
      </c>
      <c r="R1629" s="24">
        <v>2.4031669999999998</v>
      </c>
      <c r="T1629">
        <f t="shared" si="595"/>
        <v>3.345880000000002</v>
      </c>
      <c r="U1629">
        <f t="shared" si="595"/>
        <v>2.3397590000000008</v>
      </c>
      <c r="V1629">
        <f t="shared" si="595"/>
        <v>1.7774370000000006</v>
      </c>
      <c r="W1629">
        <f t="shared" si="595"/>
        <v>0.93340099999999993</v>
      </c>
      <c r="X1629">
        <f t="shared" si="599"/>
        <v>2.0991192500000011</v>
      </c>
      <c r="Y1629">
        <f t="shared" si="600"/>
        <v>0.50618658988630783</v>
      </c>
      <c r="AA1629" s="24">
        <v>10.074223999999999</v>
      </c>
      <c r="AB1629" s="24">
        <v>13.333989999999998</v>
      </c>
      <c r="AC1629" s="24">
        <v>10.984690000000001</v>
      </c>
      <c r="AD1629" s="24">
        <v>4.8226430000000002</v>
      </c>
      <c r="AF1629">
        <f t="shared" si="596"/>
        <v>3.5795899999999987</v>
      </c>
      <c r="AG1629">
        <f t="shared" si="596"/>
        <v>4.5821959999999979</v>
      </c>
      <c r="AH1629">
        <f t="shared" si="596"/>
        <v>5.5459820000000004</v>
      </c>
      <c r="AI1629">
        <f t="shared" si="596"/>
        <v>2.1249580000000003</v>
      </c>
      <c r="AJ1629">
        <f t="shared" si="601"/>
        <v>3.9581814999999994</v>
      </c>
      <c r="AK1629">
        <f t="shared" si="602"/>
        <v>0.73112609769878323</v>
      </c>
      <c r="AM1629" s="24">
        <v>10.896179999999999</v>
      </c>
      <c r="AN1629" s="24">
        <v>10.714200999999999</v>
      </c>
      <c r="AO1629" s="24">
        <v>2.9545677000000001</v>
      </c>
      <c r="AP1629" s="24">
        <v>6.0485420000000003</v>
      </c>
      <c r="AR1629">
        <f t="shared" si="591"/>
        <v>3.2227119999999996</v>
      </c>
      <c r="AS1629">
        <f t="shared" si="592"/>
        <v>2.470536000000001</v>
      </c>
      <c r="AT1629">
        <f t="shared" si="593"/>
        <v>1.615151</v>
      </c>
      <c r="AU1629">
        <f t="shared" si="594"/>
        <v>2.1862230000000005</v>
      </c>
      <c r="AV1629">
        <f t="shared" si="603"/>
        <v>2.3736555000000004</v>
      </c>
      <c r="AW1629">
        <f t="shared" si="604"/>
        <v>0.33425823226573836</v>
      </c>
    </row>
    <row r="1630" spans="1:49" x14ac:dyDescent="0.35">
      <c r="A1630" s="24" t="s">
        <v>3349</v>
      </c>
      <c r="B1630" s="24" t="s">
        <v>3350</v>
      </c>
      <c r="C1630" s="24">
        <v>15.814157000000002</v>
      </c>
      <c r="D1630" s="24">
        <v>10.092929999999999</v>
      </c>
      <c r="E1630" s="24">
        <v>3.5861139999999998</v>
      </c>
      <c r="F1630" s="24">
        <v>5.5895960000000002</v>
      </c>
      <c r="H1630">
        <f t="shared" si="587"/>
        <v>4.0873300000000015</v>
      </c>
      <c r="I1630">
        <f t="shared" si="588"/>
        <v>3.5086249999999994</v>
      </c>
      <c r="J1630">
        <f t="shared" si="589"/>
        <v>1.6452199999999999</v>
      </c>
      <c r="K1630">
        <f t="shared" si="590"/>
        <v>2.6131509999999998</v>
      </c>
      <c r="L1630">
        <f t="shared" si="597"/>
        <v>2.9635815000000001</v>
      </c>
      <c r="M1630">
        <f t="shared" si="598"/>
        <v>0.53391335815194207</v>
      </c>
      <c r="O1630" s="24">
        <v>9.317731000000002</v>
      </c>
      <c r="P1630" s="24">
        <v>7.2273180000000004</v>
      </c>
      <c r="Q1630" s="24">
        <v>3.4773700000000005</v>
      </c>
      <c r="R1630" s="24">
        <v>2.4031669999999998</v>
      </c>
      <c r="T1630">
        <f t="shared" si="595"/>
        <v>3.345880000000002</v>
      </c>
      <c r="U1630">
        <f t="shared" si="595"/>
        <v>2.3397590000000008</v>
      </c>
      <c r="V1630">
        <f t="shared" si="595"/>
        <v>1.7774370000000006</v>
      </c>
      <c r="W1630">
        <f t="shared" si="595"/>
        <v>0.93340099999999993</v>
      </c>
      <c r="X1630">
        <f t="shared" si="599"/>
        <v>2.0991192500000011</v>
      </c>
      <c r="Y1630">
        <f t="shared" si="600"/>
        <v>0.50618658988630783</v>
      </c>
      <c r="AA1630" s="24">
        <v>10.074223999999999</v>
      </c>
      <c r="AB1630" s="24">
        <v>13.333989999999998</v>
      </c>
      <c r="AC1630" s="24">
        <v>10.984999999999999</v>
      </c>
      <c r="AD1630" s="24">
        <v>4.8280750000000001</v>
      </c>
      <c r="AF1630">
        <f t="shared" si="596"/>
        <v>3.5795899999999987</v>
      </c>
      <c r="AG1630">
        <f t="shared" si="596"/>
        <v>4.5821959999999979</v>
      </c>
      <c r="AH1630">
        <f t="shared" si="596"/>
        <v>5.5462919999999993</v>
      </c>
      <c r="AI1630">
        <f t="shared" si="596"/>
        <v>2.1303900000000002</v>
      </c>
      <c r="AJ1630">
        <f t="shared" si="601"/>
        <v>3.9596169999999988</v>
      </c>
      <c r="AK1630">
        <f t="shared" si="602"/>
        <v>0.73004760718759587</v>
      </c>
      <c r="AM1630" s="24">
        <v>10.979150000000001</v>
      </c>
      <c r="AN1630" s="24">
        <v>10.714200999999999</v>
      </c>
      <c r="AO1630" s="24">
        <v>2.9545677000000001</v>
      </c>
      <c r="AP1630" s="24">
        <v>6.0485420000000003</v>
      </c>
      <c r="AR1630">
        <f t="shared" si="591"/>
        <v>3.3056820000000009</v>
      </c>
      <c r="AS1630">
        <f t="shared" si="592"/>
        <v>2.470536000000001</v>
      </c>
      <c r="AT1630">
        <f t="shared" si="593"/>
        <v>1.615151</v>
      </c>
      <c r="AU1630">
        <f t="shared" si="594"/>
        <v>2.1862230000000005</v>
      </c>
      <c r="AV1630">
        <f t="shared" si="603"/>
        <v>2.3943980000000007</v>
      </c>
      <c r="AW1630">
        <f t="shared" si="604"/>
        <v>0.35199410995711239</v>
      </c>
    </row>
    <row r="1631" spans="1:49" x14ac:dyDescent="0.35">
      <c r="A1631" s="24" t="s">
        <v>3351</v>
      </c>
      <c r="B1631" s="24" t="s">
        <v>3352</v>
      </c>
      <c r="C1631" s="24">
        <v>15.814157000000002</v>
      </c>
      <c r="D1631" s="24">
        <v>10.092929999999999</v>
      </c>
      <c r="E1631" s="24">
        <v>3.5861139999999998</v>
      </c>
      <c r="F1631" s="24">
        <v>5.5895960000000002</v>
      </c>
      <c r="H1631">
        <f t="shared" si="587"/>
        <v>4.0873300000000015</v>
      </c>
      <c r="I1631">
        <f t="shared" si="588"/>
        <v>3.5086249999999994</v>
      </c>
      <c r="J1631">
        <f t="shared" si="589"/>
        <v>1.6452199999999999</v>
      </c>
      <c r="K1631">
        <f t="shared" si="590"/>
        <v>2.6131509999999998</v>
      </c>
      <c r="L1631">
        <f t="shared" si="597"/>
        <v>2.9635815000000001</v>
      </c>
      <c r="M1631">
        <f t="shared" si="598"/>
        <v>0.53391335815194207</v>
      </c>
      <c r="O1631" s="24">
        <v>9.317731000000002</v>
      </c>
      <c r="P1631" s="24">
        <v>7.2273180000000004</v>
      </c>
      <c r="Q1631" s="24">
        <v>3.4773700000000005</v>
      </c>
      <c r="R1631" s="24">
        <v>2.4031669999999998</v>
      </c>
      <c r="T1631">
        <f t="shared" si="595"/>
        <v>3.345880000000002</v>
      </c>
      <c r="U1631">
        <f t="shared" si="595"/>
        <v>2.3397590000000008</v>
      </c>
      <c r="V1631">
        <f t="shared" si="595"/>
        <v>1.7774370000000006</v>
      </c>
      <c r="W1631">
        <f t="shared" si="595"/>
        <v>0.93340099999999993</v>
      </c>
      <c r="X1631">
        <f t="shared" si="599"/>
        <v>2.0991192500000011</v>
      </c>
      <c r="Y1631">
        <f t="shared" si="600"/>
        <v>0.50618658988630783</v>
      </c>
      <c r="AA1631" s="24">
        <v>10.074223999999999</v>
      </c>
      <c r="AB1631" s="24">
        <v>13.333989999999998</v>
      </c>
      <c r="AC1631" s="24">
        <v>11.047700000000001</v>
      </c>
      <c r="AD1631" s="24">
        <v>4.8280750000000001</v>
      </c>
      <c r="AF1631">
        <f t="shared" si="596"/>
        <v>3.5795899999999987</v>
      </c>
      <c r="AG1631">
        <f t="shared" si="596"/>
        <v>4.5821959999999979</v>
      </c>
      <c r="AH1631">
        <f t="shared" si="596"/>
        <v>5.6089920000000006</v>
      </c>
      <c r="AI1631">
        <f t="shared" si="596"/>
        <v>2.1303900000000002</v>
      </c>
      <c r="AJ1631">
        <f t="shared" si="601"/>
        <v>3.9752919999999992</v>
      </c>
      <c r="AK1631">
        <f t="shared" si="602"/>
        <v>0.74148227769470965</v>
      </c>
      <c r="AM1631" s="24">
        <v>11.02797</v>
      </c>
      <c r="AN1631" s="24">
        <v>10.714200999999999</v>
      </c>
      <c r="AO1631" s="24">
        <v>2.9545677000000001</v>
      </c>
      <c r="AP1631" s="24">
        <v>6.0485420000000003</v>
      </c>
      <c r="AR1631">
        <f t="shared" si="591"/>
        <v>3.3545020000000001</v>
      </c>
      <c r="AS1631">
        <f t="shared" si="592"/>
        <v>2.470536000000001</v>
      </c>
      <c r="AT1631">
        <f t="shared" si="593"/>
        <v>1.615151</v>
      </c>
      <c r="AU1631">
        <f t="shared" si="594"/>
        <v>2.1862230000000005</v>
      </c>
      <c r="AV1631">
        <f t="shared" si="603"/>
        <v>2.4066030000000005</v>
      </c>
      <c r="AW1631">
        <f t="shared" si="604"/>
        <v>0.36257913566029476</v>
      </c>
    </row>
    <row r="1632" spans="1:49" x14ac:dyDescent="0.35">
      <c r="A1632" s="24" t="s">
        <v>3353</v>
      </c>
      <c r="B1632" s="24" t="s">
        <v>3354</v>
      </c>
      <c r="C1632" s="24">
        <v>15.814157000000002</v>
      </c>
      <c r="D1632" s="24">
        <v>10.092929999999999</v>
      </c>
      <c r="E1632" s="24">
        <v>3.5861139999999998</v>
      </c>
      <c r="F1632" s="24">
        <v>5.5895960000000002</v>
      </c>
      <c r="H1632">
        <f t="shared" si="587"/>
        <v>4.0873300000000015</v>
      </c>
      <c r="I1632">
        <f t="shared" si="588"/>
        <v>3.5086249999999994</v>
      </c>
      <c r="J1632">
        <f t="shared" si="589"/>
        <v>1.6452199999999999</v>
      </c>
      <c r="K1632">
        <f t="shared" si="590"/>
        <v>2.6131509999999998</v>
      </c>
      <c r="L1632">
        <f t="shared" si="597"/>
        <v>2.9635815000000001</v>
      </c>
      <c r="M1632">
        <f t="shared" si="598"/>
        <v>0.53391335815194207</v>
      </c>
      <c r="O1632" s="24">
        <v>9.317731000000002</v>
      </c>
      <c r="P1632" s="24">
        <v>7.2273180000000004</v>
      </c>
      <c r="Q1632" s="24">
        <v>3.4773700000000005</v>
      </c>
      <c r="R1632" s="24">
        <v>2.4031669999999998</v>
      </c>
      <c r="T1632">
        <f t="shared" si="595"/>
        <v>3.345880000000002</v>
      </c>
      <c r="U1632">
        <f t="shared" si="595"/>
        <v>2.3397590000000008</v>
      </c>
      <c r="V1632">
        <f t="shared" si="595"/>
        <v>1.7774370000000006</v>
      </c>
      <c r="W1632">
        <f t="shared" si="595"/>
        <v>0.93340099999999993</v>
      </c>
      <c r="X1632">
        <f t="shared" si="599"/>
        <v>2.0991192500000011</v>
      </c>
      <c r="Y1632">
        <f t="shared" si="600"/>
        <v>0.50618658988630783</v>
      </c>
      <c r="AA1632" s="24">
        <v>10.074223999999999</v>
      </c>
      <c r="AB1632" s="24">
        <v>13.333989999999998</v>
      </c>
      <c r="AC1632" s="24">
        <v>11.15333</v>
      </c>
      <c r="AD1632" s="24">
        <v>4.8280750000000001</v>
      </c>
      <c r="AF1632">
        <f t="shared" si="596"/>
        <v>3.5795899999999987</v>
      </c>
      <c r="AG1632">
        <f t="shared" si="596"/>
        <v>4.5821959999999979</v>
      </c>
      <c r="AH1632">
        <f t="shared" si="596"/>
        <v>5.7146220000000003</v>
      </c>
      <c r="AI1632">
        <f t="shared" si="596"/>
        <v>2.1303900000000002</v>
      </c>
      <c r="AJ1632">
        <f t="shared" si="601"/>
        <v>4.0016994999999991</v>
      </c>
      <c r="AK1632">
        <f t="shared" si="602"/>
        <v>0.76108778251367559</v>
      </c>
      <c r="AM1632" s="24">
        <v>11.04345</v>
      </c>
      <c r="AN1632" s="24">
        <v>10.714200999999999</v>
      </c>
      <c r="AO1632" s="24">
        <v>2.9545677000000001</v>
      </c>
      <c r="AP1632" s="24">
        <v>6.0485420000000003</v>
      </c>
      <c r="AR1632">
        <f t="shared" si="591"/>
        <v>3.3699820000000003</v>
      </c>
      <c r="AS1632">
        <f t="shared" si="592"/>
        <v>2.470536000000001</v>
      </c>
      <c r="AT1632">
        <f t="shared" si="593"/>
        <v>1.615151</v>
      </c>
      <c r="AU1632">
        <f t="shared" si="594"/>
        <v>2.1862230000000005</v>
      </c>
      <c r="AV1632">
        <f t="shared" si="603"/>
        <v>2.4104730000000005</v>
      </c>
      <c r="AW1632">
        <f t="shared" si="604"/>
        <v>0.36595653558334817</v>
      </c>
    </row>
    <row r="1633" spans="1:49" x14ac:dyDescent="0.35">
      <c r="A1633" s="24" t="s">
        <v>3355</v>
      </c>
      <c r="B1633" s="24" t="s">
        <v>3356</v>
      </c>
      <c r="C1633" s="24">
        <v>15.814157000000002</v>
      </c>
      <c r="D1633" s="24">
        <v>10.092929999999999</v>
      </c>
      <c r="E1633" s="24">
        <v>3.5861139999999998</v>
      </c>
      <c r="F1633" s="24">
        <v>5.5895960000000002</v>
      </c>
      <c r="H1633">
        <f t="shared" si="587"/>
        <v>4.0873300000000015</v>
      </c>
      <c r="I1633">
        <f t="shared" si="588"/>
        <v>3.5086249999999994</v>
      </c>
      <c r="J1633">
        <f t="shared" si="589"/>
        <v>1.6452199999999999</v>
      </c>
      <c r="K1633">
        <f t="shared" si="590"/>
        <v>2.6131509999999998</v>
      </c>
      <c r="L1633">
        <f t="shared" si="597"/>
        <v>2.9635815000000001</v>
      </c>
      <c r="M1633">
        <f t="shared" si="598"/>
        <v>0.53391335815194207</v>
      </c>
      <c r="O1633" s="24">
        <v>9.317731000000002</v>
      </c>
      <c r="P1633" s="24">
        <v>7.2273180000000004</v>
      </c>
      <c r="Q1633" s="24">
        <v>3.4773700000000005</v>
      </c>
      <c r="R1633" s="24">
        <v>2.4031669999999998</v>
      </c>
      <c r="T1633">
        <f t="shared" si="595"/>
        <v>3.345880000000002</v>
      </c>
      <c r="U1633">
        <f t="shared" si="595"/>
        <v>2.3397590000000008</v>
      </c>
      <c r="V1633">
        <f t="shared" si="595"/>
        <v>1.7774370000000006</v>
      </c>
      <c r="W1633">
        <f t="shared" si="595"/>
        <v>0.93340099999999993</v>
      </c>
      <c r="X1633">
        <f t="shared" si="599"/>
        <v>2.0991192500000011</v>
      </c>
      <c r="Y1633">
        <f t="shared" si="600"/>
        <v>0.50618658988630783</v>
      </c>
      <c r="AA1633" s="24">
        <v>10.074223999999999</v>
      </c>
      <c r="AB1633" s="24">
        <v>13.333989999999998</v>
      </c>
      <c r="AC1633" s="24">
        <v>11.18266</v>
      </c>
      <c r="AD1633" s="24">
        <v>4.8280750000000001</v>
      </c>
      <c r="AF1633">
        <f t="shared" si="596"/>
        <v>3.5795899999999987</v>
      </c>
      <c r="AG1633">
        <f t="shared" si="596"/>
        <v>4.5821959999999979</v>
      </c>
      <c r="AH1633">
        <f t="shared" si="596"/>
        <v>5.7439520000000002</v>
      </c>
      <c r="AI1633">
        <f t="shared" si="596"/>
        <v>2.1303900000000002</v>
      </c>
      <c r="AJ1633">
        <f t="shared" si="601"/>
        <v>4.0090319999999995</v>
      </c>
      <c r="AK1633">
        <f t="shared" si="602"/>
        <v>0.76660401407897671</v>
      </c>
      <c r="AM1633" s="24">
        <v>11.0466</v>
      </c>
      <c r="AN1633" s="24">
        <v>10.714200999999999</v>
      </c>
      <c r="AO1633" s="24">
        <v>2.9545677000000001</v>
      </c>
      <c r="AP1633" s="24">
        <v>6.0485420000000003</v>
      </c>
      <c r="AR1633">
        <f t="shared" si="591"/>
        <v>3.373132</v>
      </c>
      <c r="AS1633">
        <f t="shared" si="592"/>
        <v>2.470536000000001</v>
      </c>
      <c r="AT1633">
        <f t="shared" si="593"/>
        <v>1.615151</v>
      </c>
      <c r="AU1633">
        <f t="shared" si="594"/>
        <v>2.1862230000000005</v>
      </c>
      <c r="AV1633">
        <f t="shared" si="603"/>
        <v>2.4112605000000005</v>
      </c>
      <c r="AW1633">
        <f t="shared" si="604"/>
        <v>0.36664498948903751</v>
      </c>
    </row>
    <row r="1634" spans="1:49" x14ac:dyDescent="0.35">
      <c r="A1634" s="24" t="s">
        <v>3357</v>
      </c>
      <c r="B1634" s="24" t="s">
        <v>3358</v>
      </c>
      <c r="C1634" s="24">
        <v>15.814157000000002</v>
      </c>
      <c r="D1634" s="24">
        <v>10.092929999999999</v>
      </c>
      <c r="E1634" s="24">
        <v>3.5861139999999998</v>
      </c>
      <c r="F1634" s="24">
        <v>5.5895960000000002</v>
      </c>
      <c r="H1634">
        <f t="shared" si="587"/>
        <v>4.0873300000000015</v>
      </c>
      <c r="I1634">
        <f t="shared" si="588"/>
        <v>3.5086249999999994</v>
      </c>
      <c r="J1634">
        <f t="shared" si="589"/>
        <v>1.6452199999999999</v>
      </c>
      <c r="K1634">
        <f t="shared" si="590"/>
        <v>2.6131509999999998</v>
      </c>
      <c r="L1634">
        <f t="shared" si="597"/>
        <v>2.9635815000000001</v>
      </c>
      <c r="M1634">
        <f t="shared" si="598"/>
        <v>0.53391335815194207</v>
      </c>
      <c r="O1634" s="24">
        <v>9.317731000000002</v>
      </c>
      <c r="P1634" s="24">
        <v>7.2273180000000004</v>
      </c>
      <c r="Q1634" s="24">
        <v>3.4773700000000005</v>
      </c>
      <c r="R1634" s="24">
        <v>2.4031669999999998</v>
      </c>
      <c r="T1634">
        <f t="shared" si="595"/>
        <v>3.345880000000002</v>
      </c>
      <c r="U1634">
        <f t="shared" si="595"/>
        <v>2.3397590000000008</v>
      </c>
      <c r="V1634">
        <f t="shared" si="595"/>
        <v>1.7774370000000006</v>
      </c>
      <c r="W1634">
        <f t="shared" si="595"/>
        <v>0.93340099999999993</v>
      </c>
      <c r="X1634">
        <f t="shared" si="599"/>
        <v>2.0991192500000011</v>
      </c>
      <c r="Y1634">
        <f t="shared" si="600"/>
        <v>0.50618658988630783</v>
      </c>
      <c r="AA1634" s="24">
        <v>10.074223999999999</v>
      </c>
      <c r="AB1634" s="24">
        <v>13.333989999999998</v>
      </c>
      <c r="AC1634" s="24">
        <v>11.18266</v>
      </c>
      <c r="AD1634" s="24">
        <v>4.8280750000000001</v>
      </c>
      <c r="AF1634">
        <f t="shared" si="596"/>
        <v>3.5795899999999987</v>
      </c>
      <c r="AG1634">
        <f t="shared" si="596"/>
        <v>4.5821959999999979</v>
      </c>
      <c r="AH1634">
        <f t="shared" si="596"/>
        <v>5.7439520000000002</v>
      </c>
      <c r="AI1634">
        <f t="shared" si="596"/>
        <v>2.1303900000000002</v>
      </c>
      <c r="AJ1634">
        <f t="shared" si="601"/>
        <v>4.0090319999999995</v>
      </c>
      <c r="AK1634">
        <f t="shared" si="602"/>
        <v>0.76660401407897671</v>
      </c>
      <c r="AM1634" s="24">
        <v>11.0466</v>
      </c>
      <c r="AN1634" s="24">
        <v>10.714200999999999</v>
      </c>
      <c r="AO1634" s="24">
        <v>2.9545677000000001</v>
      </c>
      <c r="AP1634" s="24">
        <v>6.0485420000000003</v>
      </c>
      <c r="AR1634">
        <f t="shared" si="591"/>
        <v>3.373132</v>
      </c>
      <c r="AS1634">
        <f t="shared" si="592"/>
        <v>2.470536000000001</v>
      </c>
      <c r="AT1634">
        <f t="shared" si="593"/>
        <v>1.615151</v>
      </c>
      <c r="AU1634">
        <f t="shared" si="594"/>
        <v>2.1862230000000005</v>
      </c>
      <c r="AV1634">
        <f t="shared" si="603"/>
        <v>2.4112605000000005</v>
      </c>
      <c r="AW1634">
        <f t="shared" si="604"/>
        <v>0.36664498948903751</v>
      </c>
    </row>
    <row r="1635" spans="1:49" x14ac:dyDescent="0.35">
      <c r="A1635" s="24" t="s">
        <v>3359</v>
      </c>
      <c r="B1635" s="24" t="s">
        <v>3360</v>
      </c>
      <c r="C1635" s="24">
        <v>15.814157000000002</v>
      </c>
      <c r="D1635" s="24">
        <v>10.092929999999999</v>
      </c>
      <c r="E1635" s="24">
        <v>3.5861139999999998</v>
      </c>
      <c r="F1635" s="24">
        <v>5.5895960000000002</v>
      </c>
      <c r="H1635">
        <f t="shared" si="587"/>
        <v>4.0873300000000015</v>
      </c>
      <c r="I1635">
        <f t="shared" si="588"/>
        <v>3.5086249999999994</v>
      </c>
      <c r="J1635">
        <f t="shared" si="589"/>
        <v>1.6452199999999999</v>
      </c>
      <c r="K1635">
        <f t="shared" si="590"/>
        <v>2.6131509999999998</v>
      </c>
      <c r="L1635">
        <f t="shared" si="597"/>
        <v>2.9635815000000001</v>
      </c>
      <c r="M1635">
        <f t="shared" si="598"/>
        <v>0.53391335815194207</v>
      </c>
      <c r="O1635" s="24">
        <v>9.317731000000002</v>
      </c>
      <c r="P1635" s="24">
        <v>7.2273180000000004</v>
      </c>
      <c r="Q1635" s="24">
        <v>3.4773700000000005</v>
      </c>
      <c r="R1635" s="24">
        <v>2.4031669999999998</v>
      </c>
      <c r="T1635">
        <f t="shared" si="595"/>
        <v>3.345880000000002</v>
      </c>
      <c r="U1635">
        <f t="shared" si="595"/>
        <v>2.3397590000000008</v>
      </c>
      <c r="V1635">
        <f t="shared" si="595"/>
        <v>1.7774370000000006</v>
      </c>
      <c r="W1635">
        <f t="shared" si="595"/>
        <v>0.93340099999999993</v>
      </c>
      <c r="X1635">
        <f t="shared" si="599"/>
        <v>2.0991192500000011</v>
      </c>
      <c r="Y1635">
        <f t="shared" si="600"/>
        <v>0.50618658988630783</v>
      </c>
      <c r="AA1635" s="24">
        <v>10.074223999999999</v>
      </c>
      <c r="AB1635" s="24">
        <v>13.333989999999998</v>
      </c>
      <c r="AC1635" s="24">
        <v>11.18266</v>
      </c>
      <c r="AD1635" s="24">
        <v>4.8280750000000001</v>
      </c>
      <c r="AF1635">
        <f t="shared" si="596"/>
        <v>3.5795899999999987</v>
      </c>
      <c r="AG1635">
        <f t="shared" si="596"/>
        <v>4.5821959999999979</v>
      </c>
      <c r="AH1635">
        <f t="shared" si="596"/>
        <v>5.7439520000000002</v>
      </c>
      <c r="AI1635">
        <f t="shared" si="596"/>
        <v>2.1303900000000002</v>
      </c>
      <c r="AJ1635">
        <f t="shared" si="601"/>
        <v>4.0090319999999995</v>
      </c>
      <c r="AK1635">
        <f t="shared" si="602"/>
        <v>0.76660401407897671</v>
      </c>
      <c r="AM1635" s="24">
        <v>11.0466</v>
      </c>
      <c r="AN1635" s="24">
        <v>10.714200999999999</v>
      </c>
      <c r="AO1635" s="24">
        <v>2.9545677000000001</v>
      </c>
      <c r="AP1635" s="24">
        <v>6.0486069999999996</v>
      </c>
      <c r="AR1635">
        <f t="shared" si="591"/>
        <v>3.373132</v>
      </c>
      <c r="AS1635">
        <f t="shared" si="592"/>
        <v>2.470536000000001</v>
      </c>
      <c r="AT1635">
        <f t="shared" si="593"/>
        <v>1.615151</v>
      </c>
      <c r="AU1635">
        <f t="shared" si="594"/>
        <v>2.1862879999999998</v>
      </c>
      <c r="AV1635">
        <f t="shared" si="603"/>
        <v>2.4112767500000003</v>
      </c>
      <c r="AW1635">
        <f t="shared" si="604"/>
        <v>0.36664166521991109</v>
      </c>
    </row>
    <row r="1636" spans="1:49" x14ac:dyDescent="0.35">
      <c r="A1636" s="24" t="s">
        <v>3361</v>
      </c>
      <c r="B1636" s="24" t="s">
        <v>3362</v>
      </c>
      <c r="C1636" s="24">
        <v>15.814157000000002</v>
      </c>
      <c r="D1636" s="24">
        <v>10.092929999999999</v>
      </c>
      <c r="E1636" s="24">
        <v>3.5861139999999998</v>
      </c>
      <c r="F1636" s="24">
        <v>5.5895960000000002</v>
      </c>
      <c r="H1636">
        <f t="shared" si="587"/>
        <v>4.0873300000000015</v>
      </c>
      <c r="I1636">
        <f t="shared" si="588"/>
        <v>3.5086249999999994</v>
      </c>
      <c r="J1636">
        <f t="shared" si="589"/>
        <v>1.6452199999999999</v>
      </c>
      <c r="K1636">
        <f t="shared" si="590"/>
        <v>2.6131509999999998</v>
      </c>
      <c r="L1636">
        <f t="shared" si="597"/>
        <v>2.9635815000000001</v>
      </c>
      <c r="M1636">
        <f t="shared" si="598"/>
        <v>0.53391335815194207</v>
      </c>
      <c r="O1636" s="24">
        <v>9.317731000000002</v>
      </c>
      <c r="P1636" s="24">
        <v>7.2273180000000004</v>
      </c>
      <c r="Q1636" s="24">
        <v>3.4773700000000005</v>
      </c>
      <c r="R1636" s="24">
        <v>2.4031669999999998</v>
      </c>
      <c r="T1636">
        <f t="shared" si="595"/>
        <v>3.345880000000002</v>
      </c>
      <c r="U1636">
        <f t="shared" si="595"/>
        <v>2.3397590000000008</v>
      </c>
      <c r="V1636">
        <f t="shared" si="595"/>
        <v>1.7774370000000006</v>
      </c>
      <c r="W1636">
        <f t="shared" si="595"/>
        <v>0.93340099999999993</v>
      </c>
      <c r="X1636">
        <f t="shared" si="599"/>
        <v>2.0991192500000011</v>
      </c>
      <c r="Y1636">
        <f t="shared" si="600"/>
        <v>0.50618658988630783</v>
      </c>
      <c r="AA1636" s="24">
        <v>10.074223999999999</v>
      </c>
      <c r="AB1636" s="24">
        <v>13.333989999999998</v>
      </c>
      <c r="AC1636" s="24">
        <v>11.18266</v>
      </c>
      <c r="AD1636" s="24">
        <v>4.8280750000000001</v>
      </c>
      <c r="AF1636">
        <f t="shared" si="596"/>
        <v>3.5795899999999987</v>
      </c>
      <c r="AG1636">
        <f t="shared" si="596"/>
        <v>4.5821959999999979</v>
      </c>
      <c r="AH1636">
        <f t="shared" si="596"/>
        <v>5.7439520000000002</v>
      </c>
      <c r="AI1636">
        <f t="shared" si="596"/>
        <v>2.1303900000000002</v>
      </c>
      <c r="AJ1636">
        <f t="shared" si="601"/>
        <v>4.0090319999999995</v>
      </c>
      <c r="AK1636">
        <f t="shared" si="602"/>
        <v>0.76660401407897671</v>
      </c>
      <c r="AM1636" s="24">
        <v>11.0466</v>
      </c>
      <c r="AN1636" s="24">
        <v>10.714200999999999</v>
      </c>
      <c r="AO1636" s="24">
        <v>2.9545677000000001</v>
      </c>
      <c r="AP1636" s="24">
        <v>6.0630980000000001</v>
      </c>
      <c r="AR1636">
        <f t="shared" si="591"/>
        <v>3.373132</v>
      </c>
      <c r="AS1636">
        <f t="shared" si="592"/>
        <v>2.470536000000001</v>
      </c>
      <c r="AT1636">
        <f t="shared" si="593"/>
        <v>1.615151</v>
      </c>
      <c r="AU1636">
        <f t="shared" si="594"/>
        <v>2.2007790000000003</v>
      </c>
      <c r="AV1636">
        <f t="shared" si="603"/>
        <v>2.4148995000000002</v>
      </c>
      <c r="AW1636">
        <f t="shared" si="604"/>
        <v>0.36591781818246721</v>
      </c>
    </row>
    <row r="1637" spans="1:49" x14ac:dyDescent="0.35">
      <c r="A1637" s="24" t="s">
        <v>3363</v>
      </c>
      <c r="B1637" s="24" t="s">
        <v>3364</v>
      </c>
      <c r="C1637" s="24">
        <v>15.814157000000002</v>
      </c>
      <c r="D1637" s="24">
        <v>10.092929999999999</v>
      </c>
      <c r="E1637" s="24">
        <v>3.5861139999999998</v>
      </c>
      <c r="F1637" s="24">
        <v>5.5895960000000002</v>
      </c>
      <c r="H1637">
        <f t="shared" ref="H1637:H1700" si="605">C1637-C$1445</f>
        <v>4.0873300000000015</v>
      </c>
      <c r="I1637">
        <f t="shared" ref="I1637:I1700" si="606">D1637-D$1445</f>
        <v>3.5086249999999994</v>
      </c>
      <c r="J1637">
        <f t="shared" ref="J1637:J1700" si="607">E1637-E$1445</f>
        <v>1.6452199999999999</v>
      </c>
      <c r="K1637">
        <f t="shared" ref="K1637:K1700" si="608">F1637-F$1445</f>
        <v>2.6131509999999998</v>
      </c>
      <c r="L1637">
        <f t="shared" si="597"/>
        <v>2.9635815000000001</v>
      </c>
      <c r="M1637">
        <f t="shared" si="598"/>
        <v>0.53391335815194207</v>
      </c>
      <c r="O1637" s="24">
        <v>9.317731000000002</v>
      </c>
      <c r="P1637" s="24">
        <v>7.2273180000000004</v>
      </c>
      <c r="Q1637" s="24">
        <v>3.4773700000000005</v>
      </c>
      <c r="R1637" s="24">
        <v>2.4031669999999998</v>
      </c>
      <c r="T1637">
        <f t="shared" si="595"/>
        <v>3.345880000000002</v>
      </c>
      <c r="U1637">
        <f t="shared" si="595"/>
        <v>2.3397590000000008</v>
      </c>
      <c r="V1637">
        <f t="shared" si="595"/>
        <v>1.7774370000000006</v>
      </c>
      <c r="W1637">
        <f t="shared" ref="W1637:W1700" si="609">R1637-R$1445</f>
        <v>0.93340099999999993</v>
      </c>
      <c r="X1637">
        <f t="shared" si="599"/>
        <v>2.0991192500000011</v>
      </c>
      <c r="Y1637">
        <f t="shared" si="600"/>
        <v>0.50618658988630783</v>
      </c>
      <c r="AA1637" s="24">
        <v>10.074223999999999</v>
      </c>
      <c r="AB1637" s="24">
        <v>13.333989999999998</v>
      </c>
      <c r="AC1637" s="24">
        <v>11.18266</v>
      </c>
      <c r="AD1637" s="24">
        <v>4.8280750000000001</v>
      </c>
      <c r="AF1637">
        <f t="shared" si="596"/>
        <v>3.5795899999999987</v>
      </c>
      <c r="AG1637">
        <f t="shared" si="596"/>
        <v>4.5821959999999979</v>
      </c>
      <c r="AH1637">
        <f t="shared" si="596"/>
        <v>5.7439520000000002</v>
      </c>
      <c r="AI1637">
        <f t="shared" ref="AI1637:AI1700" si="610">AD1637-AD$1445</f>
        <v>2.1303900000000002</v>
      </c>
      <c r="AJ1637">
        <f t="shared" si="601"/>
        <v>4.0090319999999995</v>
      </c>
      <c r="AK1637">
        <f t="shared" si="602"/>
        <v>0.76660401407897671</v>
      </c>
      <c r="AM1637" s="24">
        <v>11.0466</v>
      </c>
      <c r="AN1637" s="24">
        <v>10.714200999999999</v>
      </c>
      <c r="AO1637" s="24">
        <v>2.9545677000000001</v>
      </c>
      <c r="AP1637" s="24">
        <v>6.0885619999999996</v>
      </c>
      <c r="AR1637">
        <f t="shared" ref="AR1637:AR1700" si="611">AM1637-AM$1445</f>
        <v>3.373132</v>
      </c>
      <c r="AS1637">
        <f t="shared" ref="AS1637:AS1700" si="612">AN1637-AN$1445</f>
        <v>2.470536000000001</v>
      </c>
      <c r="AT1637">
        <f t="shared" ref="AT1637:AT1700" si="613">AO1637-AO$1445</f>
        <v>1.615151</v>
      </c>
      <c r="AU1637">
        <f t="shared" ref="AU1637:AU1700" si="614">AP1637-AP$1445</f>
        <v>2.2262429999999997</v>
      </c>
      <c r="AV1637">
        <f t="shared" si="603"/>
        <v>2.4212655000000001</v>
      </c>
      <c r="AW1637">
        <f t="shared" si="604"/>
        <v>0.36472955489981501</v>
      </c>
    </row>
    <row r="1638" spans="1:49" x14ac:dyDescent="0.35">
      <c r="A1638" s="24" t="s">
        <v>3365</v>
      </c>
      <c r="B1638" s="24" t="s">
        <v>3366</v>
      </c>
      <c r="C1638" s="24">
        <v>15.814157000000002</v>
      </c>
      <c r="D1638" s="24">
        <v>10.092929999999999</v>
      </c>
      <c r="E1638" s="24">
        <v>3.5861139999999998</v>
      </c>
      <c r="F1638" s="24">
        <v>5.5895960000000002</v>
      </c>
      <c r="H1638">
        <f t="shared" si="605"/>
        <v>4.0873300000000015</v>
      </c>
      <c r="I1638">
        <f t="shared" si="606"/>
        <v>3.5086249999999994</v>
      </c>
      <c r="J1638">
        <f t="shared" si="607"/>
        <v>1.6452199999999999</v>
      </c>
      <c r="K1638">
        <f t="shared" si="608"/>
        <v>2.6131509999999998</v>
      </c>
      <c r="L1638">
        <f t="shared" si="597"/>
        <v>2.9635815000000001</v>
      </c>
      <c r="M1638">
        <f t="shared" si="598"/>
        <v>0.53391335815194207</v>
      </c>
      <c r="O1638" s="24">
        <v>9.317731000000002</v>
      </c>
      <c r="P1638" s="24">
        <v>7.2273180000000004</v>
      </c>
      <c r="Q1638" s="24">
        <v>3.4773700000000005</v>
      </c>
      <c r="R1638" s="24">
        <v>2.4031669999999998</v>
      </c>
      <c r="T1638">
        <f t="shared" ref="T1638:W1701" si="615">O1638-O$1445</f>
        <v>3.345880000000002</v>
      </c>
      <c r="U1638">
        <f t="shared" si="615"/>
        <v>2.3397590000000008</v>
      </c>
      <c r="V1638">
        <f t="shared" si="615"/>
        <v>1.7774370000000006</v>
      </c>
      <c r="W1638">
        <f t="shared" si="609"/>
        <v>0.93340099999999993</v>
      </c>
      <c r="X1638">
        <f t="shared" si="599"/>
        <v>2.0991192500000011</v>
      </c>
      <c r="Y1638">
        <f t="shared" si="600"/>
        <v>0.50618658988630783</v>
      </c>
      <c r="AA1638" s="24">
        <v>10.074223999999999</v>
      </c>
      <c r="AB1638" s="24">
        <v>13.333989999999998</v>
      </c>
      <c r="AC1638" s="24">
        <v>11.18266</v>
      </c>
      <c r="AD1638" s="24">
        <v>4.8280750000000001</v>
      </c>
      <c r="AF1638">
        <f t="shared" ref="AF1638:AI1701" si="616">AA1638-AA$1445</f>
        <v>3.5795899999999987</v>
      </c>
      <c r="AG1638">
        <f t="shared" si="616"/>
        <v>4.5821959999999979</v>
      </c>
      <c r="AH1638">
        <f t="shared" si="616"/>
        <v>5.7439520000000002</v>
      </c>
      <c r="AI1638">
        <f t="shared" si="610"/>
        <v>2.1303900000000002</v>
      </c>
      <c r="AJ1638">
        <f t="shared" si="601"/>
        <v>4.0090319999999995</v>
      </c>
      <c r="AK1638">
        <f t="shared" si="602"/>
        <v>0.76660401407897671</v>
      </c>
      <c r="AM1638" s="24">
        <v>11.0466</v>
      </c>
      <c r="AN1638" s="24">
        <v>10.714200999999999</v>
      </c>
      <c r="AO1638" s="24">
        <v>2.9545677000000001</v>
      </c>
      <c r="AP1638" s="24">
        <v>6.113175</v>
      </c>
      <c r="AR1638">
        <f t="shared" si="611"/>
        <v>3.373132</v>
      </c>
      <c r="AS1638">
        <f t="shared" si="612"/>
        <v>2.470536000000001</v>
      </c>
      <c r="AT1638">
        <f t="shared" si="613"/>
        <v>1.615151</v>
      </c>
      <c r="AU1638">
        <f t="shared" si="614"/>
        <v>2.2508560000000002</v>
      </c>
      <c r="AV1638">
        <f t="shared" si="603"/>
        <v>2.4274187500000002</v>
      </c>
      <c r="AW1638">
        <f t="shared" si="604"/>
        <v>0.36368323566563993</v>
      </c>
    </row>
    <row r="1639" spans="1:49" x14ac:dyDescent="0.35">
      <c r="A1639" s="24" t="s">
        <v>3367</v>
      </c>
      <c r="B1639" s="24" t="s">
        <v>3368</v>
      </c>
      <c r="C1639" s="24">
        <v>15.814157000000002</v>
      </c>
      <c r="D1639" s="24">
        <v>10.097770000000001</v>
      </c>
      <c r="E1639" s="24">
        <v>3.5861139999999998</v>
      </c>
      <c r="F1639" s="24">
        <v>5.5895960000000002</v>
      </c>
      <c r="H1639">
        <f t="shared" si="605"/>
        <v>4.0873300000000015</v>
      </c>
      <c r="I1639">
        <f t="shared" si="606"/>
        <v>3.5134650000000009</v>
      </c>
      <c r="J1639">
        <f t="shared" si="607"/>
        <v>1.6452199999999999</v>
      </c>
      <c r="K1639">
        <f t="shared" si="608"/>
        <v>2.6131509999999998</v>
      </c>
      <c r="L1639">
        <f t="shared" si="597"/>
        <v>2.9647915000000005</v>
      </c>
      <c r="M1639">
        <f t="shared" si="598"/>
        <v>0.53432631091535976</v>
      </c>
      <c r="O1639" s="24">
        <v>9.317731000000002</v>
      </c>
      <c r="P1639" s="24">
        <v>7.2273180000000004</v>
      </c>
      <c r="Q1639" s="24">
        <v>3.4773700000000005</v>
      </c>
      <c r="R1639" s="24">
        <v>2.4064830000000001</v>
      </c>
      <c r="T1639">
        <f t="shared" si="615"/>
        <v>3.345880000000002</v>
      </c>
      <c r="U1639">
        <f t="shared" si="615"/>
        <v>2.3397590000000008</v>
      </c>
      <c r="V1639">
        <f t="shared" si="615"/>
        <v>1.7774370000000006</v>
      </c>
      <c r="W1639">
        <f t="shared" si="609"/>
        <v>0.93671700000000024</v>
      </c>
      <c r="X1639">
        <f t="shared" si="599"/>
        <v>2.0999482500000011</v>
      </c>
      <c r="Y1639">
        <f t="shared" si="600"/>
        <v>0.50555048946888514</v>
      </c>
      <c r="AA1639" s="24">
        <v>10.074223999999999</v>
      </c>
      <c r="AB1639" s="24">
        <v>13.333989999999998</v>
      </c>
      <c r="AC1639" s="24">
        <v>11.18266</v>
      </c>
      <c r="AD1639" s="24">
        <v>4.8280750000000001</v>
      </c>
      <c r="AF1639">
        <f t="shared" si="616"/>
        <v>3.5795899999999987</v>
      </c>
      <c r="AG1639">
        <f t="shared" si="616"/>
        <v>4.5821959999999979</v>
      </c>
      <c r="AH1639">
        <f t="shared" si="616"/>
        <v>5.7439520000000002</v>
      </c>
      <c r="AI1639">
        <f t="shared" si="610"/>
        <v>2.1303900000000002</v>
      </c>
      <c r="AJ1639">
        <f t="shared" si="601"/>
        <v>4.0090319999999995</v>
      </c>
      <c r="AK1639">
        <f t="shared" si="602"/>
        <v>0.76660401407897671</v>
      </c>
      <c r="AM1639" s="24">
        <v>11.0466</v>
      </c>
      <c r="AN1639" s="24">
        <v>10.714200999999999</v>
      </c>
      <c r="AO1639" s="24">
        <v>2.9545687000000003</v>
      </c>
      <c r="AP1639" s="24">
        <v>6.1206909999999999</v>
      </c>
      <c r="AR1639">
        <f t="shared" si="611"/>
        <v>3.373132</v>
      </c>
      <c r="AS1639">
        <f t="shared" si="612"/>
        <v>2.470536000000001</v>
      </c>
      <c r="AT1639">
        <f t="shared" si="613"/>
        <v>1.6151520000000001</v>
      </c>
      <c r="AU1639">
        <f t="shared" si="614"/>
        <v>2.258372</v>
      </c>
      <c r="AV1639">
        <f t="shared" si="603"/>
        <v>2.4292980000000002</v>
      </c>
      <c r="AW1639">
        <f t="shared" si="604"/>
        <v>0.36338370434386158</v>
      </c>
    </row>
    <row r="1640" spans="1:49" x14ac:dyDescent="0.35">
      <c r="A1640" s="24" t="s">
        <v>3369</v>
      </c>
      <c r="B1640" s="24" t="s">
        <v>3370</v>
      </c>
      <c r="C1640" s="24">
        <v>15.814157000000002</v>
      </c>
      <c r="D1640" s="24">
        <v>10.098759999999999</v>
      </c>
      <c r="E1640" s="24">
        <v>3.5861139999999998</v>
      </c>
      <c r="F1640" s="24">
        <v>5.5895960000000002</v>
      </c>
      <c r="H1640">
        <f t="shared" si="605"/>
        <v>4.0873300000000015</v>
      </c>
      <c r="I1640">
        <f t="shared" si="606"/>
        <v>3.514454999999999</v>
      </c>
      <c r="J1640">
        <f t="shared" si="607"/>
        <v>1.6452199999999999</v>
      </c>
      <c r="K1640">
        <f t="shared" si="608"/>
        <v>2.6131509999999998</v>
      </c>
      <c r="L1640">
        <f t="shared" si="597"/>
        <v>2.965039</v>
      </c>
      <c r="M1640">
        <f t="shared" si="598"/>
        <v>0.53441107671919286</v>
      </c>
      <c r="O1640" s="24">
        <v>9.317731000000002</v>
      </c>
      <c r="P1640" s="24">
        <v>7.2273180000000004</v>
      </c>
      <c r="Q1640" s="24">
        <v>3.4773700000000005</v>
      </c>
      <c r="R1640" s="24">
        <v>2.4358200000000001</v>
      </c>
      <c r="T1640">
        <f t="shared" si="615"/>
        <v>3.345880000000002</v>
      </c>
      <c r="U1640">
        <f t="shared" si="615"/>
        <v>2.3397590000000008</v>
      </c>
      <c r="V1640">
        <f t="shared" si="615"/>
        <v>1.7774370000000006</v>
      </c>
      <c r="W1640">
        <f t="shared" si="609"/>
        <v>0.96605400000000019</v>
      </c>
      <c r="X1640">
        <f t="shared" si="599"/>
        <v>2.1072825000000011</v>
      </c>
      <c r="Y1640">
        <f t="shared" si="600"/>
        <v>0.4999474666686658</v>
      </c>
      <c r="AA1640" s="24">
        <v>10.074223999999999</v>
      </c>
      <c r="AB1640" s="24">
        <v>13.333989999999998</v>
      </c>
      <c r="AC1640" s="24">
        <v>11.18266</v>
      </c>
      <c r="AD1640" s="24">
        <v>4.8280750000000001</v>
      </c>
      <c r="AF1640">
        <f t="shared" si="616"/>
        <v>3.5795899999999987</v>
      </c>
      <c r="AG1640">
        <f t="shared" si="616"/>
        <v>4.5821959999999979</v>
      </c>
      <c r="AH1640">
        <f t="shared" si="616"/>
        <v>5.7439520000000002</v>
      </c>
      <c r="AI1640">
        <f t="shared" si="610"/>
        <v>2.1303900000000002</v>
      </c>
      <c r="AJ1640">
        <f t="shared" si="601"/>
        <v>4.0090319999999995</v>
      </c>
      <c r="AK1640">
        <f t="shared" si="602"/>
        <v>0.76660401407897671</v>
      </c>
      <c r="AM1640" s="24">
        <v>11.0466</v>
      </c>
      <c r="AN1640" s="24">
        <v>10.714200999999999</v>
      </c>
      <c r="AO1640" s="24">
        <v>2.9595497000000002</v>
      </c>
      <c r="AP1640" s="24">
        <v>6.1307929999999997</v>
      </c>
      <c r="AR1640">
        <f t="shared" si="611"/>
        <v>3.373132</v>
      </c>
      <c r="AS1640">
        <f t="shared" si="612"/>
        <v>2.470536000000001</v>
      </c>
      <c r="AT1640">
        <f t="shared" si="613"/>
        <v>1.620133</v>
      </c>
      <c r="AU1640">
        <f t="shared" si="614"/>
        <v>2.2684739999999999</v>
      </c>
      <c r="AV1640">
        <f t="shared" si="603"/>
        <v>2.4330687500000003</v>
      </c>
      <c r="AW1640">
        <f t="shared" si="604"/>
        <v>0.36206337775988301</v>
      </c>
    </row>
    <row r="1641" spans="1:49" x14ac:dyDescent="0.35">
      <c r="A1641" s="24" t="s">
        <v>3371</v>
      </c>
      <c r="B1641" s="24" t="s">
        <v>3372</v>
      </c>
      <c r="C1641" s="24">
        <v>15.814157000000002</v>
      </c>
      <c r="D1641" s="24">
        <v>10.098759999999999</v>
      </c>
      <c r="E1641" s="24">
        <v>3.5861139999999998</v>
      </c>
      <c r="F1641" s="24">
        <v>5.5895960000000002</v>
      </c>
      <c r="H1641">
        <f t="shared" si="605"/>
        <v>4.0873300000000015</v>
      </c>
      <c r="I1641">
        <f t="shared" si="606"/>
        <v>3.514454999999999</v>
      </c>
      <c r="J1641">
        <f t="shared" si="607"/>
        <v>1.6452199999999999</v>
      </c>
      <c r="K1641">
        <f t="shared" si="608"/>
        <v>2.6131509999999998</v>
      </c>
      <c r="L1641">
        <f t="shared" si="597"/>
        <v>2.965039</v>
      </c>
      <c r="M1641">
        <f t="shared" si="598"/>
        <v>0.53441107671919286</v>
      </c>
      <c r="O1641" s="24">
        <v>9.317731000000002</v>
      </c>
      <c r="P1641" s="24">
        <v>7.2273180000000004</v>
      </c>
      <c r="Q1641" s="24">
        <v>3.4773700000000005</v>
      </c>
      <c r="R1641" s="24">
        <v>2.4505979999999998</v>
      </c>
      <c r="T1641">
        <f t="shared" si="615"/>
        <v>3.345880000000002</v>
      </c>
      <c r="U1641">
        <f t="shared" si="615"/>
        <v>2.3397590000000008</v>
      </c>
      <c r="V1641">
        <f t="shared" si="615"/>
        <v>1.7774370000000006</v>
      </c>
      <c r="W1641">
        <f t="shared" si="609"/>
        <v>0.98083199999999993</v>
      </c>
      <c r="X1641">
        <f t="shared" si="599"/>
        <v>2.110977000000001</v>
      </c>
      <c r="Y1641">
        <f t="shared" si="600"/>
        <v>0.49714210540163145</v>
      </c>
      <c r="AA1641" s="24">
        <v>10.074223999999999</v>
      </c>
      <c r="AB1641" s="24">
        <v>13.333989999999998</v>
      </c>
      <c r="AC1641" s="24">
        <v>11.18266</v>
      </c>
      <c r="AD1641" s="24">
        <v>4.8280750000000001</v>
      </c>
      <c r="AF1641">
        <f t="shared" si="616"/>
        <v>3.5795899999999987</v>
      </c>
      <c r="AG1641">
        <f t="shared" si="616"/>
        <v>4.5821959999999979</v>
      </c>
      <c r="AH1641">
        <f t="shared" si="616"/>
        <v>5.7439520000000002</v>
      </c>
      <c r="AI1641">
        <f t="shared" si="610"/>
        <v>2.1303900000000002</v>
      </c>
      <c r="AJ1641">
        <f t="shared" si="601"/>
        <v>4.0090319999999995</v>
      </c>
      <c r="AK1641">
        <f t="shared" si="602"/>
        <v>0.76660401407897671</v>
      </c>
      <c r="AM1641" s="24">
        <v>11.0466</v>
      </c>
      <c r="AN1641" s="24">
        <v>10.714200999999999</v>
      </c>
      <c r="AO1641" s="24">
        <v>2.9636817000000004</v>
      </c>
      <c r="AP1641" s="24">
        <v>6.1307929999999997</v>
      </c>
      <c r="AR1641">
        <f t="shared" si="611"/>
        <v>3.373132</v>
      </c>
      <c r="AS1641">
        <f t="shared" si="612"/>
        <v>2.470536000000001</v>
      </c>
      <c r="AT1641">
        <f t="shared" si="613"/>
        <v>1.6242650000000003</v>
      </c>
      <c r="AU1641">
        <f t="shared" si="614"/>
        <v>2.2684739999999999</v>
      </c>
      <c r="AV1641">
        <f t="shared" si="603"/>
        <v>2.4341017500000004</v>
      </c>
      <c r="AW1641">
        <f t="shared" si="604"/>
        <v>0.36129090059220881</v>
      </c>
    </row>
    <row r="1642" spans="1:49" x14ac:dyDescent="0.35">
      <c r="A1642" s="24" t="s">
        <v>3373</v>
      </c>
      <c r="B1642" s="24" t="s">
        <v>3374</v>
      </c>
      <c r="C1642" s="24">
        <v>15.814157000000002</v>
      </c>
      <c r="D1642" s="24">
        <v>10.098759999999999</v>
      </c>
      <c r="E1642" s="24">
        <v>3.5861139999999998</v>
      </c>
      <c r="F1642" s="24">
        <v>5.5895960000000002</v>
      </c>
      <c r="H1642">
        <f t="shared" si="605"/>
        <v>4.0873300000000015</v>
      </c>
      <c r="I1642">
        <f t="shared" si="606"/>
        <v>3.514454999999999</v>
      </c>
      <c r="J1642">
        <f t="shared" si="607"/>
        <v>1.6452199999999999</v>
      </c>
      <c r="K1642">
        <f t="shared" si="608"/>
        <v>2.6131509999999998</v>
      </c>
      <c r="L1642">
        <f t="shared" si="597"/>
        <v>2.965039</v>
      </c>
      <c r="M1642">
        <f t="shared" si="598"/>
        <v>0.53441107671919286</v>
      </c>
      <c r="O1642" s="24">
        <v>9.317731000000002</v>
      </c>
      <c r="P1642" s="24">
        <v>7.2273180000000004</v>
      </c>
      <c r="Q1642" s="24">
        <v>3.4773700000000005</v>
      </c>
      <c r="R1642" s="24">
        <v>2.4505979999999998</v>
      </c>
      <c r="T1642">
        <f t="shared" si="615"/>
        <v>3.345880000000002</v>
      </c>
      <c r="U1642">
        <f t="shared" si="615"/>
        <v>2.3397590000000008</v>
      </c>
      <c r="V1642">
        <f t="shared" si="615"/>
        <v>1.7774370000000006</v>
      </c>
      <c r="W1642">
        <f t="shared" si="609"/>
        <v>0.98083199999999993</v>
      </c>
      <c r="X1642">
        <f t="shared" si="599"/>
        <v>2.110977000000001</v>
      </c>
      <c r="Y1642">
        <f t="shared" si="600"/>
        <v>0.49714210540163145</v>
      </c>
      <c r="AA1642" s="24">
        <v>10.074223999999999</v>
      </c>
      <c r="AB1642" s="24">
        <v>13.333989999999998</v>
      </c>
      <c r="AC1642" s="24">
        <v>11.18266</v>
      </c>
      <c r="AD1642" s="24">
        <v>4.8280750000000001</v>
      </c>
      <c r="AF1642">
        <f t="shared" si="616"/>
        <v>3.5795899999999987</v>
      </c>
      <c r="AG1642">
        <f t="shared" si="616"/>
        <v>4.5821959999999979</v>
      </c>
      <c r="AH1642">
        <f t="shared" si="616"/>
        <v>5.7439520000000002</v>
      </c>
      <c r="AI1642">
        <f t="shared" si="610"/>
        <v>2.1303900000000002</v>
      </c>
      <c r="AJ1642">
        <f t="shared" si="601"/>
        <v>4.0090319999999995</v>
      </c>
      <c r="AK1642">
        <f t="shared" si="602"/>
        <v>0.76660401407897671</v>
      </c>
      <c r="AM1642" s="24">
        <v>11.0466</v>
      </c>
      <c r="AN1642" s="24">
        <v>10.714200999999999</v>
      </c>
      <c r="AO1642" s="24">
        <v>2.9636817000000004</v>
      </c>
      <c r="AP1642" s="24">
        <v>6.1307929999999997</v>
      </c>
      <c r="AR1642">
        <f t="shared" si="611"/>
        <v>3.373132</v>
      </c>
      <c r="AS1642">
        <f t="shared" si="612"/>
        <v>2.470536000000001</v>
      </c>
      <c r="AT1642">
        <f t="shared" si="613"/>
        <v>1.6242650000000003</v>
      </c>
      <c r="AU1642">
        <f t="shared" si="614"/>
        <v>2.2684739999999999</v>
      </c>
      <c r="AV1642">
        <f t="shared" si="603"/>
        <v>2.4341017500000004</v>
      </c>
      <c r="AW1642">
        <f t="shared" si="604"/>
        <v>0.36129090059220881</v>
      </c>
    </row>
    <row r="1643" spans="1:49" x14ac:dyDescent="0.35">
      <c r="A1643" s="24" t="s">
        <v>3375</v>
      </c>
      <c r="B1643" s="24" t="s">
        <v>3376</v>
      </c>
      <c r="C1643" s="24">
        <v>15.814157000000002</v>
      </c>
      <c r="D1643" s="24">
        <v>10.098759999999999</v>
      </c>
      <c r="E1643" s="24">
        <v>3.5861139999999998</v>
      </c>
      <c r="F1643" s="24">
        <v>5.5895960000000002</v>
      </c>
      <c r="H1643">
        <f t="shared" si="605"/>
        <v>4.0873300000000015</v>
      </c>
      <c r="I1643">
        <f t="shared" si="606"/>
        <v>3.514454999999999</v>
      </c>
      <c r="J1643">
        <f t="shared" si="607"/>
        <v>1.6452199999999999</v>
      </c>
      <c r="K1643">
        <f t="shared" si="608"/>
        <v>2.6131509999999998</v>
      </c>
      <c r="L1643">
        <f t="shared" si="597"/>
        <v>2.965039</v>
      </c>
      <c r="M1643">
        <f t="shared" si="598"/>
        <v>0.53441107671919286</v>
      </c>
      <c r="O1643" s="24">
        <v>9.317731000000002</v>
      </c>
      <c r="P1643" s="24">
        <v>7.2273180000000004</v>
      </c>
      <c r="Q1643" s="24">
        <v>3.4773700000000005</v>
      </c>
      <c r="R1643" s="24">
        <v>2.4505979999999998</v>
      </c>
      <c r="T1643">
        <f t="shared" si="615"/>
        <v>3.345880000000002</v>
      </c>
      <c r="U1643">
        <f t="shared" si="615"/>
        <v>2.3397590000000008</v>
      </c>
      <c r="V1643">
        <f t="shared" si="615"/>
        <v>1.7774370000000006</v>
      </c>
      <c r="W1643">
        <f t="shared" si="609"/>
        <v>0.98083199999999993</v>
      </c>
      <c r="X1643">
        <f t="shared" si="599"/>
        <v>2.110977000000001</v>
      </c>
      <c r="Y1643">
        <f t="shared" si="600"/>
        <v>0.49714210540163145</v>
      </c>
      <c r="AA1643" s="24">
        <v>10.074223999999999</v>
      </c>
      <c r="AB1643" s="24">
        <v>13.333989999999998</v>
      </c>
      <c r="AC1643" s="24">
        <v>11.18266</v>
      </c>
      <c r="AD1643" s="24">
        <v>4.8280750000000001</v>
      </c>
      <c r="AF1643">
        <f t="shared" si="616"/>
        <v>3.5795899999999987</v>
      </c>
      <c r="AG1643">
        <f t="shared" si="616"/>
        <v>4.5821959999999979</v>
      </c>
      <c r="AH1643">
        <f t="shared" si="616"/>
        <v>5.7439520000000002</v>
      </c>
      <c r="AI1643">
        <f t="shared" si="610"/>
        <v>2.1303900000000002</v>
      </c>
      <c r="AJ1643">
        <f t="shared" si="601"/>
        <v>4.0090319999999995</v>
      </c>
      <c r="AK1643">
        <f t="shared" si="602"/>
        <v>0.76660401407897671</v>
      </c>
      <c r="AM1643" s="24">
        <v>11.0466</v>
      </c>
      <c r="AN1643" s="24">
        <v>10.714200999999999</v>
      </c>
      <c r="AO1643" s="24">
        <v>2.9636817000000004</v>
      </c>
      <c r="AP1643" s="24">
        <v>6.1307929999999997</v>
      </c>
      <c r="AR1643">
        <f t="shared" si="611"/>
        <v>3.373132</v>
      </c>
      <c r="AS1643">
        <f t="shared" si="612"/>
        <v>2.470536000000001</v>
      </c>
      <c r="AT1643">
        <f t="shared" si="613"/>
        <v>1.6242650000000003</v>
      </c>
      <c r="AU1643">
        <f t="shared" si="614"/>
        <v>2.2684739999999999</v>
      </c>
      <c r="AV1643">
        <f t="shared" si="603"/>
        <v>2.4341017500000004</v>
      </c>
      <c r="AW1643">
        <f t="shared" si="604"/>
        <v>0.36129090059220881</v>
      </c>
    </row>
    <row r="1644" spans="1:49" x14ac:dyDescent="0.35">
      <c r="A1644" s="24" t="s">
        <v>3377</v>
      </c>
      <c r="B1644" s="24" t="s">
        <v>3378</v>
      </c>
      <c r="C1644" s="24">
        <v>15.814157000000002</v>
      </c>
      <c r="D1644" s="24">
        <v>10.098759999999999</v>
      </c>
      <c r="E1644" s="24">
        <v>3.5861139999999998</v>
      </c>
      <c r="F1644" s="24">
        <v>5.5895960000000002</v>
      </c>
      <c r="H1644">
        <f t="shared" si="605"/>
        <v>4.0873300000000015</v>
      </c>
      <c r="I1644">
        <f t="shared" si="606"/>
        <v>3.514454999999999</v>
      </c>
      <c r="J1644">
        <f t="shared" si="607"/>
        <v>1.6452199999999999</v>
      </c>
      <c r="K1644">
        <f t="shared" si="608"/>
        <v>2.6131509999999998</v>
      </c>
      <c r="L1644">
        <f t="shared" si="597"/>
        <v>2.965039</v>
      </c>
      <c r="M1644">
        <f t="shared" si="598"/>
        <v>0.53441107671919286</v>
      </c>
      <c r="O1644" s="24">
        <v>9.317731000000002</v>
      </c>
      <c r="P1644" s="24">
        <v>7.2273180000000004</v>
      </c>
      <c r="Q1644" s="24">
        <v>3.4773700000000005</v>
      </c>
      <c r="R1644" s="24">
        <v>2.4505979999999998</v>
      </c>
      <c r="T1644">
        <f t="shared" si="615"/>
        <v>3.345880000000002</v>
      </c>
      <c r="U1644">
        <f t="shared" si="615"/>
        <v>2.3397590000000008</v>
      </c>
      <c r="V1644">
        <f t="shared" si="615"/>
        <v>1.7774370000000006</v>
      </c>
      <c r="W1644">
        <f t="shared" si="609"/>
        <v>0.98083199999999993</v>
      </c>
      <c r="X1644">
        <f t="shared" si="599"/>
        <v>2.110977000000001</v>
      </c>
      <c r="Y1644">
        <f t="shared" si="600"/>
        <v>0.49714210540163145</v>
      </c>
      <c r="AA1644" s="24">
        <v>10.074223999999999</v>
      </c>
      <c r="AB1644" s="24">
        <v>13.333989999999998</v>
      </c>
      <c r="AC1644" s="24">
        <v>11.18266</v>
      </c>
      <c r="AD1644" s="24">
        <v>4.8280750000000001</v>
      </c>
      <c r="AF1644">
        <f t="shared" si="616"/>
        <v>3.5795899999999987</v>
      </c>
      <c r="AG1644">
        <f t="shared" si="616"/>
        <v>4.5821959999999979</v>
      </c>
      <c r="AH1644">
        <f t="shared" si="616"/>
        <v>5.7439520000000002</v>
      </c>
      <c r="AI1644">
        <f t="shared" si="610"/>
        <v>2.1303900000000002</v>
      </c>
      <c r="AJ1644">
        <f t="shared" si="601"/>
        <v>4.0090319999999995</v>
      </c>
      <c r="AK1644">
        <f t="shared" si="602"/>
        <v>0.76660401407897671</v>
      </c>
      <c r="AM1644" s="24">
        <v>11.0466</v>
      </c>
      <c r="AN1644" s="24">
        <v>10.714200999999999</v>
      </c>
      <c r="AO1644" s="24">
        <v>2.9636817000000004</v>
      </c>
      <c r="AP1644" s="24">
        <v>6.1307929999999997</v>
      </c>
      <c r="AR1644">
        <f t="shared" si="611"/>
        <v>3.373132</v>
      </c>
      <c r="AS1644">
        <f t="shared" si="612"/>
        <v>2.470536000000001</v>
      </c>
      <c r="AT1644">
        <f t="shared" si="613"/>
        <v>1.6242650000000003</v>
      </c>
      <c r="AU1644">
        <f t="shared" si="614"/>
        <v>2.2684739999999999</v>
      </c>
      <c r="AV1644">
        <f t="shared" si="603"/>
        <v>2.4341017500000004</v>
      </c>
      <c r="AW1644">
        <f t="shared" si="604"/>
        <v>0.36129090059220881</v>
      </c>
    </row>
    <row r="1645" spans="1:49" x14ac:dyDescent="0.35">
      <c r="A1645" s="24" t="s">
        <v>3379</v>
      </c>
      <c r="B1645" s="24" t="s">
        <v>3380</v>
      </c>
      <c r="C1645" s="24">
        <v>15.814157000000002</v>
      </c>
      <c r="D1645" s="24">
        <v>10.098759999999999</v>
      </c>
      <c r="E1645" s="24">
        <v>3.5861139999999998</v>
      </c>
      <c r="F1645" s="24">
        <v>5.5895960000000002</v>
      </c>
      <c r="H1645">
        <f t="shared" si="605"/>
        <v>4.0873300000000015</v>
      </c>
      <c r="I1645">
        <f t="shared" si="606"/>
        <v>3.514454999999999</v>
      </c>
      <c r="J1645">
        <f t="shared" si="607"/>
        <v>1.6452199999999999</v>
      </c>
      <c r="K1645">
        <f t="shared" si="608"/>
        <v>2.6131509999999998</v>
      </c>
      <c r="L1645">
        <f t="shared" si="597"/>
        <v>2.965039</v>
      </c>
      <c r="M1645">
        <f t="shared" si="598"/>
        <v>0.53441107671919286</v>
      </c>
      <c r="O1645" s="24">
        <v>9.317731000000002</v>
      </c>
      <c r="P1645" s="24">
        <v>7.2273180000000004</v>
      </c>
      <c r="Q1645" s="24">
        <v>3.4773700000000005</v>
      </c>
      <c r="R1645" s="24">
        <v>2.4505979999999998</v>
      </c>
      <c r="T1645">
        <f t="shared" si="615"/>
        <v>3.345880000000002</v>
      </c>
      <c r="U1645">
        <f t="shared" si="615"/>
        <v>2.3397590000000008</v>
      </c>
      <c r="V1645">
        <f t="shared" si="615"/>
        <v>1.7774370000000006</v>
      </c>
      <c r="W1645">
        <f t="shared" si="609"/>
        <v>0.98083199999999993</v>
      </c>
      <c r="X1645">
        <f t="shared" si="599"/>
        <v>2.110977000000001</v>
      </c>
      <c r="Y1645">
        <f t="shared" si="600"/>
        <v>0.49714210540163145</v>
      </c>
      <c r="AA1645" s="24">
        <v>10.074223999999999</v>
      </c>
      <c r="AB1645" s="24">
        <v>13.333989999999998</v>
      </c>
      <c r="AC1645" s="24">
        <v>11.18266</v>
      </c>
      <c r="AD1645" s="24">
        <v>4.8280750000000001</v>
      </c>
      <c r="AF1645">
        <f t="shared" si="616"/>
        <v>3.5795899999999987</v>
      </c>
      <c r="AG1645">
        <f t="shared" si="616"/>
        <v>4.5821959999999979</v>
      </c>
      <c r="AH1645">
        <f t="shared" si="616"/>
        <v>5.7439520000000002</v>
      </c>
      <c r="AI1645">
        <f t="shared" si="610"/>
        <v>2.1303900000000002</v>
      </c>
      <c r="AJ1645">
        <f t="shared" si="601"/>
        <v>4.0090319999999995</v>
      </c>
      <c r="AK1645">
        <f t="shared" si="602"/>
        <v>0.76660401407897671</v>
      </c>
      <c r="AM1645" s="24">
        <v>11.0466</v>
      </c>
      <c r="AN1645" s="24">
        <v>10.714200999999999</v>
      </c>
      <c r="AO1645" s="24">
        <v>2.9636817000000004</v>
      </c>
      <c r="AP1645" s="24">
        <v>6.1307929999999997</v>
      </c>
      <c r="AR1645">
        <f t="shared" si="611"/>
        <v>3.373132</v>
      </c>
      <c r="AS1645">
        <f t="shared" si="612"/>
        <v>2.470536000000001</v>
      </c>
      <c r="AT1645">
        <f t="shared" si="613"/>
        <v>1.6242650000000003</v>
      </c>
      <c r="AU1645">
        <f t="shared" si="614"/>
        <v>2.2684739999999999</v>
      </c>
      <c r="AV1645">
        <f t="shared" si="603"/>
        <v>2.4341017500000004</v>
      </c>
      <c r="AW1645">
        <f t="shared" si="604"/>
        <v>0.36129090059220881</v>
      </c>
    </row>
    <row r="1646" spans="1:49" x14ac:dyDescent="0.35">
      <c r="A1646" s="24" t="s">
        <v>3381</v>
      </c>
      <c r="B1646" s="24" t="s">
        <v>3382</v>
      </c>
      <c r="C1646" s="24">
        <v>15.814157000000002</v>
      </c>
      <c r="D1646" s="24">
        <v>10.098759999999999</v>
      </c>
      <c r="E1646" s="24">
        <v>3.5861139999999998</v>
      </c>
      <c r="F1646" s="24">
        <v>5.5895960000000002</v>
      </c>
      <c r="H1646">
        <f t="shared" si="605"/>
        <v>4.0873300000000015</v>
      </c>
      <c r="I1646">
        <f t="shared" si="606"/>
        <v>3.514454999999999</v>
      </c>
      <c r="J1646">
        <f t="shared" si="607"/>
        <v>1.6452199999999999</v>
      </c>
      <c r="K1646">
        <f t="shared" si="608"/>
        <v>2.6131509999999998</v>
      </c>
      <c r="L1646">
        <f t="shared" si="597"/>
        <v>2.965039</v>
      </c>
      <c r="M1646">
        <f t="shared" si="598"/>
        <v>0.53441107671919286</v>
      </c>
      <c r="O1646" s="24">
        <v>9.317731000000002</v>
      </c>
      <c r="P1646" s="24">
        <v>7.2273180000000004</v>
      </c>
      <c r="Q1646" s="24">
        <v>3.4773700000000005</v>
      </c>
      <c r="R1646" s="24">
        <v>2.4505979999999998</v>
      </c>
      <c r="T1646">
        <f t="shared" si="615"/>
        <v>3.345880000000002</v>
      </c>
      <c r="U1646">
        <f t="shared" si="615"/>
        <v>2.3397590000000008</v>
      </c>
      <c r="V1646">
        <f t="shared" si="615"/>
        <v>1.7774370000000006</v>
      </c>
      <c r="W1646">
        <f t="shared" si="609"/>
        <v>0.98083199999999993</v>
      </c>
      <c r="X1646">
        <f t="shared" si="599"/>
        <v>2.110977000000001</v>
      </c>
      <c r="Y1646">
        <f t="shared" si="600"/>
        <v>0.49714210540163145</v>
      </c>
      <c r="AA1646" s="24">
        <v>10.074223999999999</v>
      </c>
      <c r="AB1646" s="24">
        <v>13.333989999999998</v>
      </c>
      <c r="AC1646" s="24">
        <v>11.18266</v>
      </c>
      <c r="AD1646" s="24">
        <v>4.8280750000000001</v>
      </c>
      <c r="AF1646">
        <f t="shared" si="616"/>
        <v>3.5795899999999987</v>
      </c>
      <c r="AG1646">
        <f t="shared" si="616"/>
        <v>4.5821959999999979</v>
      </c>
      <c r="AH1646">
        <f t="shared" si="616"/>
        <v>5.7439520000000002</v>
      </c>
      <c r="AI1646">
        <f t="shared" si="610"/>
        <v>2.1303900000000002</v>
      </c>
      <c r="AJ1646">
        <f t="shared" si="601"/>
        <v>4.0090319999999995</v>
      </c>
      <c r="AK1646">
        <f t="shared" si="602"/>
        <v>0.76660401407897671</v>
      </c>
      <c r="AM1646" s="24">
        <v>11.0466</v>
      </c>
      <c r="AN1646" s="24">
        <v>10.714200999999999</v>
      </c>
      <c r="AO1646" s="24">
        <v>2.9636817000000004</v>
      </c>
      <c r="AP1646" s="24">
        <v>6.1307929999999997</v>
      </c>
      <c r="AR1646">
        <f t="shared" si="611"/>
        <v>3.373132</v>
      </c>
      <c r="AS1646">
        <f t="shared" si="612"/>
        <v>2.470536000000001</v>
      </c>
      <c r="AT1646">
        <f t="shared" si="613"/>
        <v>1.6242650000000003</v>
      </c>
      <c r="AU1646">
        <f t="shared" si="614"/>
        <v>2.2684739999999999</v>
      </c>
      <c r="AV1646">
        <f t="shared" si="603"/>
        <v>2.4341017500000004</v>
      </c>
      <c r="AW1646">
        <f t="shared" si="604"/>
        <v>0.36129090059220881</v>
      </c>
    </row>
    <row r="1647" spans="1:49" x14ac:dyDescent="0.35">
      <c r="A1647" s="24" t="s">
        <v>3383</v>
      </c>
      <c r="B1647" s="24" t="s">
        <v>3384</v>
      </c>
      <c r="C1647" s="24">
        <v>15.814157000000002</v>
      </c>
      <c r="D1647" s="24">
        <v>10.11018</v>
      </c>
      <c r="E1647" s="24">
        <v>3.5861139999999998</v>
      </c>
      <c r="F1647" s="24">
        <v>5.5895960000000002</v>
      </c>
      <c r="H1647">
        <f t="shared" si="605"/>
        <v>4.0873300000000015</v>
      </c>
      <c r="I1647">
        <f t="shared" si="606"/>
        <v>3.5258750000000001</v>
      </c>
      <c r="J1647">
        <f t="shared" si="607"/>
        <v>1.6452199999999999</v>
      </c>
      <c r="K1647">
        <f t="shared" si="608"/>
        <v>2.6131509999999998</v>
      </c>
      <c r="L1647">
        <f t="shared" si="597"/>
        <v>2.9678940000000003</v>
      </c>
      <c r="M1647">
        <f t="shared" si="598"/>
        <v>0.53539618202956407</v>
      </c>
      <c r="O1647" s="24">
        <v>9.317731000000002</v>
      </c>
      <c r="P1647" s="24">
        <v>7.2273180000000004</v>
      </c>
      <c r="Q1647" s="24">
        <v>3.4773700000000005</v>
      </c>
      <c r="R1647" s="24">
        <v>2.4505979999999998</v>
      </c>
      <c r="T1647">
        <f t="shared" si="615"/>
        <v>3.345880000000002</v>
      </c>
      <c r="U1647">
        <f t="shared" si="615"/>
        <v>2.3397590000000008</v>
      </c>
      <c r="V1647">
        <f t="shared" si="615"/>
        <v>1.7774370000000006</v>
      </c>
      <c r="W1647">
        <f t="shared" si="609"/>
        <v>0.98083199999999993</v>
      </c>
      <c r="X1647">
        <f t="shared" si="599"/>
        <v>2.110977000000001</v>
      </c>
      <c r="Y1647">
        <f t="shared" si="600"/>
        <v>0.49714210540163145</v>
      </c>
      <c r="AA1647" s="24">
        <v>10.074223999999999</v>
      </c>
      <c r="AB1647" s="24">
        <v>13.333989999999998</v>
      </c>
      <c r="AC1647" s="24">
        <v>11.18266</v>
      </c>
      <c r="AD1647" s="24">
        <v>4.8280750000000001</v>
      </c>
      <c r="AF1647">
        <f t="shared" si="616"/>
        <v>3.5795899999999987</v>
      </c>
      <c r="AG1647">
        <f t="shared" si="616"/>
        <v>4.5821959999999979</v>
      </c>
      <c r="AH1647">
        <f t="shared" si="616"/>
        <v>5.7439520000000002</v>
      </c>
      <c r="AI1647">
        <f t="shared" si="610"/>
        <v>2.1303900000000002</v>
      </c>
      <c r="AJ1647">
        <f t="shared" si="601"/>
        <v>4.0090319999999995</v>
      </c>
      <c r="AK1647">
        <f t="shared" si="602"/>
        <v>0.76660401407897671</v>
      </c>
      <c r="AM1647" s="24">
        <v>11.0466</v>
      </c>
      <c r="AN1647" s="24">
        <v>10.714200999999999</v>
      </c>
      <c r="AO1647" s="24">
        <v>2.9636817000000004</v>
      </c>
      <c r="AP1647" s="24">
        <v>6.1307929999999997</v>
      </c>
      <c r="AR1647">
        <f t="shared" si="611"/>
        <v>3.373132</v>
      </c>
      <c r="AS1647">
        <f t="shared" si="612"/>
        <v>2.470536000000001</v>
      </c>
      <c r="AT1647">
        <f t="shared" si="613"/>
        <v>1.6242650000000003</v>
      </c>
      <c r="AU1647">
        <f t="shared" si="614"/>
        <v>2.2684739999999999</v>
      </c>
      <c r="AV1647">
        <f t="shared" si="603"/>
        <v>2.4341017500000004</v>
      </c>
      <c r="AW1647">
        <f t="shared" si="604"/>
        <v>0.36129090059220881</v>
      </c>
    </row>
    <row r="1648" spans="1:49" x14ac:dyDescent="0.35">
      <c r="A1648" s="24" t="s">
        <v>3385</v>
      </c>
      <c r="B1648" s="24" t="s">
        <v>3386</v>
      </c>
      <c r="C1648" s="24">
        <v>15.814157000000002</v>
      </c>
      <c r="D1648" s="24">
        <v>10.156700000000001</v>
      </c>
      <c r="E1648" s="24">
        <v>3.5861139999999998</v>
      </c>
      <c r="F1648" s="24">
        <v>5.5895960000000002</v>
      </c>
      <c r="H1648">
        <f t="shared" si="605"/>
        <v>4.0873300000000015</v>
      </c>
      <c r="I1648">
        <f t="shared" si="606"/>
        <v>3.5723950000000011</v>
      </c>
      <c r="J1648">
        <f t="shared" si="607"/>
        <v>1.6452199999999999</v>
      </c>
      <c r="K1648">
        <f t="shared" si="608"/>
        <v>2.6131509999999998</v>
      </c>
      <c r="L1648">
        <f t="shared" si="597"/>
        <v>2.9795240000000005</v>
      </c>
      <c r="M1648">
        <f t="shared" si="598"/>
        <v>0.53954660717912117</v>
      </c>
      <c r="O1648" s="24">
        <v>9.317731000000002</v>
      </c>
      <c r="P1648" s="24">
        <v>7.2273180000000004</v>
      </c>
      <c r="Q1648" s="24">
        <v>3.4773700000000005</v>
      </c>
      <c r="R1648" s="24">
        <v>2.4505979999999998</v>
      </c>
      <c r="T1648">
        <f t="shared" si="615"/>
        <v>3.345880000000002</v>
      </c>
      <c r="U1648">
        <f t="shared" si="615"/>
        <v>2.3397590000000008</v>
      </c>
      <c r="V1648">
        <f t="shared" si="615"/>
        <v>1.7774370000000006</v>
      </c>
      <c r="W1648">
        <f t="shared" si="609"/>
        <v>0.98083199999999993</v>
      </c>
      <c r="X1648">
        <f t="shared" si="599"/>
        <v>2.110977000000001</v>
      </c>
      <c r="Y1648">
        <f t="shared" si="600"/>
        <v>0.49714210540163145</v>
      </c>
      <c r="AA1648" s="24">
        <v>10.074223999999999</v>
      </c>
      <c r="AB1648" s="24">
        <v>13.333989999999998</v>
      </c>
      <c r="AC1648" s="24">
        <v>11.18266</v>
      </c>
      <c r="AD1648" s="24">
        <v>4.8280750000000001</v>
      </c>
      <c r="AF1648">
        <f t="shared" si="616"/>
        <v>3.5795899999999987</v>
      </c>
      <c r="AG1648">
        <f t="shared" si="616"/>
        <v>4.5821959999999979</v>
      </c>
      <c r="AH1648">
        <f t="shared" si="616"/>
        <v>5.7439520000000002</v>
      </c>
      <c r="AI1648">
        <f t="shared" si="610"/>
        <v>2.1303900000000002</v>
      </c>
      <c r="AJ1648">
        <f t="shared" si="601"/>
        <v>4.0090319999999995</v>
      </c>
      <c r="AK1648">
        <f t="shared" si="602"/>
        <v>0.76660401407897671</v>
      </c>
      <c r="AM1648" s="24">
        <v>11.0466</v>
      </c>
      <c r="AN1648" s="24">
        <v>10.714200999999999</v>
      </c>
      <c r="AO1648" s="24">
        <v>2.9636817000000004</v>
      </c>
      <c r="AP1648" s="24">
        <v>6.1307929999999997</v>
      </c>
      <c r="AR1648">
        <f t="shared" si="611"/>
        <v>3.373132</v>
      </c>
      <c r="AS1648">
        <f t="shared" si="612"/>
        <v>2.470536000000001</v>
      </c>
      <c r="AT1648">
        <f t="shared" si="613"/>
        <v>1.6242650000000003</v>
      </c>
      <c r="AU1648">
        <f t="shared" si="614"/>
        <v>2.2684739999999999</v>
      </c>
      <c r="AV1648">
        <f t="shared" si="603"/>
        <v>2.4341017500000004</v>
      </c>
      <c r="AW1648">
        <f t="shared" si="604"/>
        <v>0.36129090059220881</v>
      </c>
    </row>
    <row r="1649" spans="1:49" x14ac:dyDescent="0.35">
      <c r="A1649" s="24" t="s">
        <v>3387</v>
      </c>
      <c r="B1649" s="24" t="s">
        <v>3388</v>
      </c>
      <c r="C1649" s="24">
        <v>15.814157000000002</v>
      </c>
      <c r="D1649" s="24">
        <v>10.171510000000001</v>
      </c>
      <c r="E1649" s="24">
        <v>3.5861139999999998</v>
      </c>
      <c r="F1649" s="24">
        <v>5.5895960000000002</v>
      </c>
      <c r="H1649">
        <f t="shared" si="605"/>
        <v>4.0873300000000015</v>
      </c>
      <c r="I1649">
        <f t="shared" si="606"/>
        <v>3.5872050000000018</v>
      </c>
      <c r="J1649">
        <f t="shared" si="607"/>
        <v>1.6452199999999999</v>
      </c>
      <c r="K1649">
        <f t="shared" si="608"/>
        <v>2.6131509999999998</v>
      </c>
      <c r="L1649">
        <f t="shared" si="597"/>
        <v>2.9832265000000007</v>
      </c>
      <c r="M1649">
        <f t="shared" si="598"/>
        <v>0.5409137205473874</v>
      </c>
      <c r="O1649" s="24">
        <v>9.317731000000002</v>
      </c>
      <c r="P1649" s="24">
        <v>7.2273180000000004</v>
      </c>
      <c r="Q1649" s="24">
        <v>3.4773700000000005</v>
      </c>
      <c r="R1649" s="24">
        <v>2.4505979999999998</v>
      </c>
      <c r="T1649">
        <f t="shared" si="615"/>
        <v>3.345880000000002</v>
      </c>
      <c r="U1649">
        <f t="shared" si="615"/>
        <v>2.3397590000000008</v>
      </c>
      <c r="V1649">
        <f t="shared" si="615"/>
        <v>1.7774370000000006</v>
      </c>
      <c r="W1649">
        <f t="shared" si="609"/>
        <v>0.98083199999999993</v>
      </c>
      <c r="X1649">
        <f t="shared" si="599"/>
        <v>2.110977000000001</v>
      </c>
      <c r="Y1649">
        <f t="shared" si="600"/>
        <v>0.49714210540163145</v>
      </c>
      <c r="AA1649" s="24">
        <v>10.074223999999999</v>
      </c>
      <c r="AB1649" s="24">
        <v>13.333989999999998</v>
      </c>
      <c r="AC1649" s="24">
        <v>11.1828</v>
      </c>
      <c r="AD1649" s="24">
        <v>4.8280750000000001</v>
      </c>
      <c r="AF1649">
        <f t="shared" si="616"/>
        <v>3.5795899999999987</v>
      </c>
      <c r="AG1649">
        <f t="shared" si="616"/>
        <v>4.5821959999999979</v>
      </c>
      <c r="AH1649">
        <f t="shared" si="616"/>
        <v>5.7440920000000002</v>
      </c>
      <c r="AI1649">
        <f t="shared" si="610"/>
        <v>2.1303900000000002</v>
      </c>
      <c r="AJ1649">
        <f t="shared" si="601"/>
        <v>4.009066999999999</v>
      </c>
      <c r="AK1649">
        <f t="shared" si="602"/>
        <v>0.76663041753746408</v>
      </c>
      <c r="AM1649" s="24">
        <v>11.0466</v>
      </c>
      <c r="AN1649" s="24">
        <v>10.714200999999999</v>
      </c>
      <c r="AO1649" s="24">
        <v>2.9636817000000004</v>
      </c>
      <c r="AP1649" s="24">
        <v>6.1307929999999997</v>
      </c>
      <c r="AR1649">
        <f t="shared" si="611"/>
        <v>3.373132</v>
      </c>
      <c r="AS1649">
        <f t="shared" si="612"/>
        <v>2.470536000000001</v>
      </c>
      <c r="AT1649">
        <f t="shared" si="613"/>
        <v>1.6242650000000003</v>
      </c>
      <c r="AU1649">
        <f t="shared" si="614"/>
        <v>2.2684739999999999</v>
      </c>
      <c r="AV1649">
        <f t="shared" si="603"/>
        <v>2.4341017500000004</v>
      </c>
      <c r="AW1649">
        <f t="shared" si="604"/>
        <v>0.36129090059220881</v>
      </c>
    </row>
    <row r="1650" spans="1:49" x14ac:dyDescent="0.35">
      <c r="A1650" s="24" t="s">
        <v>3389</v>
      </c>
      <c r="B1650" s="24" t="s">
        <v>3390</v>
      </c>
      <c r="C1650" s="24">
        <v>15.814157000000002</v>
      </c>
      <c r="D1650" s="24">
        <v>10.171510000000001</v>
      </c>
      <c r="E1650" s="24">
        <v>3.5861139999999998</v>
      </c>
      <c r="F1650" s="24">
        <v>5.5895960000000002</v>
      </c>
      <c r="H1650">
        <f t="shared" si="605"/>
        <v>4.0873300000000015</v>
      </c>
      <c r="I1650">
        <f t="shared" si="606"/>
        <v>3.5872050000000018</v>
      </c>
      <c r="J1650">
        <f t="shared" si="607"/>
        <v>1.6452199999999999</v>
      </c>
      <c r="K1650">
        <f t="shared" si="608"/>
        <v>2.6131509999999998</v>
      </c>
      <c r="L1650">
        <f t="shared" si="597"/>
        <v>2.9832265000000007</v>
      </c>
      <c r="M1650">
        <f t="shared" si="598"/>
        <v>0.5409137205473874</v>
      </c>
      <c r="O1650" s="24">
        <v>9.317731000000002</v>
      </c>
      <c r="P1650" s="24">
        <v>7.2273180000000004</v>
      </c>
      <c r="Q1650" s="24">
        <v>3.4773700000000005</v>
      </c>
      <c r="R1650" s="24">
        <v>2.4505979999999998</v>
      </c>
      <c r="T1650">
        <f t="shared" si="615"/>
        <v>3.345880000000002</v>
      </c>
      <c r="U1650">
        <f t="shared" si="615"/>
        <v>2.3397590000000008</v>
      </c>
      <c r="V1650">
        <f t="shared" si="615"/>
        <v>1.7774370000000006</v>
      </c>
      <c r="W1650">
        <f t="shared" si="609"/>
        <v>0.98083199999999993</v>
      </c>
      <c r="X1650">
        <f t="shared" si="599"/>
        <v>2.110977000000001</v>
      </c>
      <c r="Y1650">
        <f t="shared" si="600"/>
        <v>0.49714210540163145</v>
      </c>
      <c r="AA1650" s="24">
        <v>10.074223999999999</v>
      </c>
      <c r="AB1650" s="24">
        <v>13.333989999999998</v>
      </c>
      <c r="AC1650" s="24">
        <v>11.187480000000001</v>
      </c>
      <c r="AD1650" s="24">
        <v>4.8280750000000001</v>
      </c>
      <c r="AF1650">
        <f t="shared" si="616"/>
        <v>3.5795899999999987</v>
      </c>
      <c r="AG1650">
        <f t="shared" si="616"/>
        <v>4.5821959999999979</v>
      </c>
      <c r="AH1650">
        <f t="shared" si="616"/>
        <v>5.7487720000000007</v>
      </c>
      <c r="AI1650">
        <f t="shared" si="610"/>
        <v>2.1303900000000002</v>
      </c>
      <c r="AJ1650">
        <f t="shared" si="601"/>
        <v>4.0102369999999992</v>
      </c>
      <c r="AK1650">
        <f t="shared" si="602"/>
        <v>0.76751344320061787</v>
      </c>
      <c r="AM1650" s="24">
        <v>11.0466</v>
      </c>
      <c r="AN1650" s="24">
        <v>10.714200999999999</v>
      </c>
      <c r="AO1650" s="24">
        <v>2.9636817000000004</v>
      </c>
      <c r="AP1650" s="24">
        <v>6.1307929999999997</v>
      </c>
      <c r="AR1650">
        <f t="shared" si="611"/>
        <v>3.373132</v>
      </c>
      <c r="AS1650">
        <f t="shared" si="612"/>
        <v>2.470536000000001</v>
      </c>
      <c r="AT1650">
        <f t="shared" si="613"/>
        <v>1.6242650000000003</v>
      </c>
      <c r="AU1650">
        <f t="shared" si="614"/>
        <v>2.2684739999999999</v>
      </c>
      <c r="AV1650">
        <f t="shared" si="603"/>
        <v>2.4341017500000004</v>
      </c>
      <c r="AW1650">
        <f t="shared" si="604"/>
        <v>0.36129090059220881</v>
      </c>
    </row>
    <row r="1651" spans="1:49" x14ac:dyDescent="0.35">
      <c r="A1651" s="24" t="s">
        <v>3391</v>
      </c>
      <c r="B1651" s="24" t="s">
        <v>3392</v>
      </c>
      <c r="C1651" s="24">
        <v>15.814157000000002</v>
      </c>
      <c r="D1651" s="24">
        <v>10.171510000000001</v>
      </c>
      <c r="E1651" s="24">
        <v>3.5861139999999998</v>
      </c>
      <c r="F1651" s="24">
        <v>5.5895960000000002</v>
      </c>
      <c r="H1651">
        <f t="shared" si="605"/>
        <v>4.0873300000000015</v>
      </c>
      <c r="I1651">
        <f t="shared" si="606"/>
        <v>3.5872050000000018</v>
      </c>
      <c r="J1651">
        <f t="shared" si="607"/>
        <v>1.6452199999999999</v>
      </c>
      <c r="K1651">
        <f t="shared" si="608"/>
        <v>2.6131509999999998</v>
      </c>
      <c r="L1651">
        <f t="shared" si="597"/>
        <v>2.9832265000000007</v>
      </c>
      <c r="M1651">
        <f t="shared" si="598"/>
        <v>0.5409137205473874</v>
      </c>
      <c r="O1651" s="24">
        <v>9.317731000000002</v>
      </c>
      <c r="P1651" s="24">
        <v>7.2273180000000004</v>
      </c>
      <c r="Q1651" s="24">
        <v>3.4773700000000005</v>
      </c>
      <c r="R1651" s="24">
        <v>2.4505979999999998</v>
      </c>
      <c r="T1651">
        <f t="shared" si="615"/>
        <v>3.345880000000002</v>
      </c>
      <c r="U1651">
        <f t="shared" si="615"/>
        <v>2.3397590000000008</v>
      </c>
      <c r="V1651">
        <f t="shared" si="615"/>
        <v>1.7774370000000006</v>
      </c>
      <c r="W1651">
        <f t="shared" si="609"/>
        <v>0.98083199999999993</v>
      </c>
      <c r="X1651">
        <f t="shared" si="599"/>
        <v>2.110977000000001</v>
      </c>
      <c r="Y1651">
        <f t="shared" si="600"/>
        <v>0.49714210540163145</v>
      </c>
      <c r="AA1651" s="24">
        <v>10.074223999999999</v>
      </c>
      <c r="AB1651" s="24">
        <v>13.333989999999998</v>
      </c>
      <c r="AC1651" s="24">
        <v>11.19378</v>
      </c>
      <c r="AD1651" s="24">
        <v>4.8280750000000001</v>
      </c>
      <c r="AF1651">
        <f t="shared" si="616"/>
        <v>3.5795899999999987</v>
      </c>
      <c r="AG1651">
        <f t="shared" si="616"/>
        <v>4.5821959999999979</v>
      </c>
      <c r="AH1651">
        <f t="shared" si="616"/>
        <v>5.7550720000000002</v>
      </c>
      <c r="AI1651">
        <f t="shared" si="610"/>
        <v>2.1303900000000002</v>
      </c>
      <c r="AJ1651">
        <f t="shared" si="601"/>
        <v>4.011811999999999</v>
      </c>
      <c r="AK1651">
        <f t="shared" si="602"/>
        <v>0.76870334191329448</v>
      </c>
      <c r="AM1651" s="24">
        <v>11.0466</v>
      </c>
      <c r="AN1651" s="24">
        <v>10.718140999999999</v>
      </c>
      <c r="AO1651" s="24">
        <v>2.9636817000000004</v>
      </c>
      <c r="AP1651" s="24">
        <v>6.1307929999999997</v>
      </c>
      <c r="AR1651">
        <f t="shared" si="611"/>
        <v>3.373132</v>
      </c>
      <c r="AS1651">
        <f t="shared" si="612"/>
        <v>2.474476000000001</v>
      </c>
      <c r="AT1651">
        <f t="shared" si="613"/>
        <v>1.6242650000000003</v>
      </c>
      <c r="AU1651">
        <f t="shared" si="614"/>
        <v>2.2684739999999999</v>
      </c>
      <c r="AV1651">
        <f t="shared" si="603"/>
        <v>2.4350867500000004</v>
      </c>
      <c r="AW1651">
        <f t="shared" si="604"/>
        <v>0.36132535232561364</v>
      </c>
    </row>
    <row r="1652" spans="1:49" x14ac:dyDescent="0.35">
      <c r="A1652" s="24" t="s">
        <v>3393</v>
      </c>
      <c r="B1652" s="24" t="s">
        <v>3394</v>
      </c>
      <c r="C1652" s="24">
        <v>15.814157000000002</v>
      </c>
      <c r="D1652" s="24">
        <v>10.171510000000001</v>
      </c>
      <c r="E1652" s="24">
        <v>3.5861139999999998</v>
      </c>
      <c r="F1652" s="24">
        <v>5.5895960000000002</v>
      </c>
      <c r="H1652">
        <f t="shared" si="605"/>
        <v>4.0873300000000015</v>
      </c>
      <c r="I1652">
        <f t="shared" si="606"/>
        <v>3.5872050000000018</v>
      </c>
      <c r="J1652">
        <f t="shared" si="607"/>
        <v>1.6452199999999999</v>
      </c>
      <c r="K1652">
        <f t="shared" si="608"/>
        <v>2.6131509999999998</v>
      </c>
      <c r="L1652">
        <f t="shared" si="597"/>
        <v>2.9832265000000007</v>
      </c>
      <c r="M1652">
        <f t="shared" si="598"/>
        <v>0.5409137205473874</v>
      </c>
      <c r="O1652" s="24">
        <v>9.317731000000002</v>
      </c>
      <c r="P1652" s="24">
        <v>7.2273180000000004</v>
      </c>
      <c r="Q1652" s="24">
        <v>3.4773700000000005</v>
      </c>
      <c r="R1652" s="24">
        <v>2.4505979999999998</v>
      </c>
      <c r="T1652">
        <f t="shared" si="615"/>
        <v>3.345880000000002</v>
      </c>
      <c r="U1652">
        <f t="shared" si="615"/>
        <v>2.3397590000000008</v>
      </c>
      <c r="V1652">
        <f t="shared" si="615"/>
        <v>1.7774370000000006</v>
      </c>
      <c r="W1652">
        <f t="shared" si="609"/>
        <v>0.98083199999999993</v>
      </c>
      <c r="X1652">
        <f t="shared" si="599"/>
        <v>2.110977000000001</v>
      </c>
      <c r="Y1652">
        <f t="shared" si="600"/>
        <v>0.49714210540163145</v>
      </c>
      <c r="AA1652" s="24">
        <v>10.074223999999999</v>
      </c>
      <c r="AB1652" s="24">
        <v>13.333989999999998</v>
      </c>
      <c r="AC1652" s="24">
        <v>11.194979999999999</v>
      </c>
      <c r="AD1652" s="24">
        <v>4.8280750000000001</v>
      </c>
      <c r="AF1652">
        <f t="shared" si="616"/>
        <v>3.5795899999999987</v>
      </c>
      <c r="AG1652">
        <f t="shared" si="616"/>
        <v>4.5821959999999979</v>
      </c>
      <c r="AH1652">
        <f t="shared" si="616"/>
        <v>5.7562719999999992</v>
      </c>
      <c r="AI1652">
        <f t="shared" si="610"/>
        <v>2.1303900000000002</v>
      </c>
      <c r="AJ1652">
        <f t="shared" si="601"/>
        <v>4.0121119999999983</v>
      </c>
      <c r="AK1652">
        <f t="shared" si="602"/>
        <v>0.76893014628681866</v>
      </c>
      <c r="AM1652" s="24">
        <v>11.0466</v>
      </c>
      <c r="AN1652" s="24">
        <v>10.755070999999999</v>
      </c>
      <c r="AO1652" s="24">
        <v>2.9636817000000004</v>
      </c>
      <c r="AP1652" s="24">
        <v>6.1307929999999997</v>
      </c>
      <c r="AR1652">
        <f t="shared" si="611"/>
        <v>3.373132</v>
      </c>
      <c r="AS1652">
        <f t="shared" si="612"/>
        <v>2.5114060000000009</v>
      </c>
      <c r="AT1652">
        <f t="shared" si="613"/>
        <v>1.6242650000000003</v>
      </c>
      <c r="AU1652">
        <f t="shared" si="614"/>
        <v>2.2684739999999999</v>
      </c>
      <c r="AV1652">
        <f t="shared" si="603"/>
        <v>2.4443192500000004</v>
      </c>
      <c r="AW1652">
        <f t="shared" si="604"/>
        <v>0.36177850975870474</v>
      </c>
    </row>
    <row r="1653" spans="1:49" x14ac:dyDescent="0.35">
      <c r="A1653" s="24" t="s">
        <v>3395</v>
      </c>
      <c r="B1653" s="24" t="s">
        <v>3396</v>
      </c>
      <c r="C1653" s="24">
        <v>15.814157000000002</v>
      </c>
      <c r="D1653" s="24">
        <v>10.171510000000001</v>
      </c>
      <c r="E1653" s="24">
        <v>3.5861139999999998</v>
      </c>
      <c r="F1653" s="24">
        <v>5.5895960000000002</v>
      </c>
      <c r="H1653">
        <f t="shared" si="605"/>
        <v>4.0873300000000015</v>
      </c>
      <c r="I1653">
        <f t="shared" si="606"/>
        <v>3.5872050000000018</v>
      </c>
      <c r="J1653">
        <f t="shared" si="607"/>
        <v>1.6452199999999999</v>
      </c>
      <c r="K1653">
        <f t="shared" si="608"/>
        <v>2.6131509999999998</v>
      </c>
      <c r="L1653">
        <f t="shared" si="597"/>
        <v>2.9832265000000007</v>
      </c>
      <c r="M1653">
        <f t="shared" si="598"/>
        <v>0.5409137205473874</v>
      </c>
      <c r="O1653" s="24">
        <v>9.317731000000002</v>
      </c>
      <c r="P1653" s="24">
        <v>7.2273180000000004</v>
      </c>
      <c r="Q1653" s="24">
        <v>3.4773700000000005</v>
      </c>
      <c r="R1653" s="24">
        <v>2.4505979999999998</v>
      </c>
      <c r="T1653">
        <f t="shared" si="615"/>
        <v>3.345880000000002</v>
      </c>
      <c r="U1653">
        <f t="shared" si="615"/>
        <v>2.3397590000000008</v>
      </c>
      <c r="V1653">
        <f t="shared" si="615"/>
        <v>1.7774370000000006</v>
      </c>
      <c r="W1653">
        <f t="shared" si="609"/>
        <v>0.98083199999999993</v>
      </c>
      <c r="X1653">
        <f t="shared" si="599"/>
        <v>2.110977000000001</v>
      </c>
      <c r="Y1653">
        <f t="shared" si="600"/>
        <v>0.49714210540163145</v>
      </c>
      <c r="AA1653" s="24">
        <v>10.074223999999999</v>
      </c>
      <c r="AB1653" s="24">
        <v>13.333989999999998</v>
      </c>
      <c r="AC1653" s="24">
        <v>11.194979999999999</v>
      </c>
      <c r="AD1653" s="24">
        <v>4.8280750000000001</v>
      </c>
      <c r="AF1653">
        <f t="shared" si="616"/>
        <v>3.5795899999999987</v>
      </c>
      <c r="AG1653">
        <f t="shared" si="616"/>
        <v>4.5821959999999979</v>
      </c>
      <c r="AH1653">
        <f t="shared" si="616"/>
        <v>5.7562719999999992</v>
      </c>
      <c r="AI1653">
        <f t="shared" si="610"/>
        <v>2.1303900000000002</v>
      </c>
      <c r="AJ1653">
        <f t="shared" si="601"/>
        <v>4.0121119999999983</v>
      </c>
      <c r="AK1653">
        <f t="shared" si="602"/>
        <v>0.76893014628681866</v>
      </c>
      <c r="AM1653" s="24">
        <v>11.0466</v>
      </c>
      <c r="AN1653" s="24">
        <v>10.795020999999998</v>
      </c>
      <c r="AO1653" s="24">
        <v>2.9636817000000004</v>
      </c>
      <c r="AP1653" s="24">
        <v>6.1307929999999997</v>
      </c>
      <c r="AR1653">
        <f t="shared" si="611"/>
        <v>3.373132</v>
      </c>
      <c r="AS1653">
        <f t="shared" si="612"/>
        <v>2.5513560000000002</v>
      </c>
      <c r="AT1653">
        <f t="shared" si="613"/>
        <v>1.6242650000000003</v>
      </c>
      <c r="AU1653">
        <f t="shared" si="614"/>
        <v>2.2684739999999999</v>
      </c>
      <c r="AV1653">
        <f t="shared" si="603"/>
        <v>2.4543067500000002</v>
      </c>
      <c r="AW1653">
        <f t="shared" si="604"/>
        <v>0.36253293122588026</v>
      </c>
    </row>
    <row r="1654" spans="1:49" x14ac:dyDescent="0.35">
      <c r="A1654" s="24" t="s">
        <v>3397</v>
      </c>
      <c r="B1654" s="24" t="s">
        <v>3398</v>
      </c>
      <c r="C1654" s="24">
        <v>15.814157000000002</v>
      </c>
      <c r="D1654" s="24">
        <v>10.17332</v>
      </c>
      <c r="E1654" s="24">
        <v>3.5861139999999998</v>
      </c>
      <c r="F1654" s="24">
        <v>5.5895960000000002</v>
      </c>
      <c r="H1654">
        <f t="shared" si="605"/>
        <v>4.0873300000000015</v>
      </c>
      <c r="I1654">
        <f t="shared" si="606"/>
        <v>3.5890150000000007</v>
      </c>
      <c r="J1654">
        <f t="shared" si="607"/>
        <v>1.6452199999999999</v>
      </c>
      <c r="K1654">
        <f t="shared" si="608"/>
        <v>2.6131509999999998</v>
      </c>
      <c r="L1654">
        <f t="shared" si="597"/>
        <v>2.9836790000000004</v>
      </c>
      <c r="M1654">
        <f t="shared" si="598"/>
        <v>0.54108230243974897</v>
      </c>
      <c r="O1654" s="24">
        <v>9.317731000000002</v>
      </c>
      <c r="P1654" s="24">
        <v>7.2273180000000004</v>
      </c>
      <c r="Q1654" s="24">
        <v>3.4773700000000005</v>
      </c>
      <c r="R1654" s="24">
        <v>2.4505979999999998</v>
      </c>
      <c r="T1654">
        <f t="shared" si="615"/>
        <v>3.345880000000002</v>
      </c>
      <c r="U1654">
        <f t="shared" si="615"/>
        <v>2.3397590000000008</v>
      </c>
      <c r="V1654">
        <f t="shared" si="615"/>
        <v>1.7774370000000006</v>
      </c>
      <c r="W1654">
        <f t="shared" si="609"/>
        <v>0.98083199999999993</v>
      </c>
      <c r="X1654">
        <f t="shared" si="599"/>
        <v>2.110977000000001</v>
      </c>
      <c r="Y1654">
        <f t="shared" si="600"/>
        <v>0.49714210540163145</v>
      </c>
      <c r="AA1654" s="24">
        <v>10.074223999999999</v>
      </c>
      <c r="AB1654" s="24">
        <v>13.333989999999998</v>
      </c>
      <c r="AC1654" s="24">
        <v>11.194979999999999</v>
      </c>
      <c r="AD1654" s="24">
        <v>4.8280750000000001</v>
      </c>
      <c r="AF1654">
        <f t="shared" si="616"/>
        <v>3.5795899999999987</v>
      </c>
      <c r="AG1654">
        <f t="shared" si="616"/>
        <v>4.5821959999999979</v>
      </c>
      <c r="AH1654">
        <f t="shared" si="616"/>
        <v>5.7562719999999992</v>
      </c>
      <c r="AI1654">
        <f t="shared" si="610"/>
        <v>2.1303900000000002</v>
      </c>
      <c r="AJ1654">
        <f t="shared" si="601"/>
        <v>4.0121119999999983</v>
      </c>
      <c r="AK1654">
        <f t="shared" si="602"/>
        <v>0.76893014628681866</v>
      </c>
      <c r="AM1654" s="24">
        <v>11.0466</v>
      </c>
      <c r="AN1654" s="24">
        <v>10.801850999999999</v>
      </c>
      <c r="AO1654" s="24">
        <v>2.9636817000000004</v>
      </c>
      <c r="AP1654" s="24">
        <v>6.1307929999999997</v>
      </c>
      <c r="AR1654">
        <f t="shared" si="611"/>
        <v>3.373132</v>
      </c>
      <c r="AS1654">
        <f t="shared" si="612"/>
        <v>2.558186000000001</v>
      </c>
      <c r="AT1654">
        <f t="shared" si="613"/>
        <v>1.6242650000000003</v>
      </c>
      <c r="AU1654">
        <f t="shared" si="614"/>
        <v>2.2684739999999999</v>
      </c>
      <c r="AV1654">
        <f t="shared" si="603"/>
        <v>2.4560142500000004</v>
      </c>
      <c r="AW1654">
        <f t="shared" si="604"/>
        <v>0.36268928323804822</v>
      </c>
    </row>
    <row r="1655" spans="1:49" x14ac:dyDescent="0.35">
      <c r="A1655" s="24" t="s">
        <v>3399</v>
      </c>
      <c r="B1655" s="24" t="s">
        <v>3400</v>
      </c>
      <c r="C1655" s="24">
        <v>15.814157000000002</v>
      </c>
      <c r="D1655" s="24">
        <v>10.282049999999998</v>
      </c>
      <c r="E1655" s="24">
        <v>3.5861139999999998</v>
      </c>
      <c r="F1655" s="24">
        <v>5.5895960000000002</v>
      </c>
      <c r="H1655">
        <f t="shared" si="605"/>
        <v>4.0873300000000015</v>
      </c>
      <c r="I1655">
        <f t="shared" si="606"/>
        <v>3.6977449999999985</v>
      </c>
      <c r="J1655">
        <f t="shared" si="607"/>
        <v>1.6452199999999999</v>
      </c>
      <c r="K1655">
        <f t="shared" si="608"/>
        <v>2.6131509999999998</v>
      </c>
      <c r="L1655">
        <f t="shared" si="597"/>
        <v>3.0108614999999999</v>
      </c>
      <c r="M1655">
        <f t="shared" si="598"/>
        <v>0.55179583500882246</v>
      </c>
      <c r="O1655" s="24">
        <v>9.317731000000002</v>
      </c>
      <c r="P1655" s="24">
        <v>7.2273180000000004</v>
      </c>
      <c r="Q1655" s="24">
        <v>3.4773700000000005</v>
      </c>
      <c r="R1655" s="24">
        <v>2.4505979999999998</v>
      </c>
      <c r="T1655">
        <f t="shared" si="615"/>
        <v>3.345880000000002</v>
      </c>
      <c r="U1655">
        <f t="shared" si="615"/>
        <v>2.3397590000000008</v>
      </c>
      <c r="V1655">
        <f t="shared" si="615"/>
        <v>1.7774370000000006</v>
      </c>
      <c r="W1655">
        <f t="shared" si="609"/>
        <v>0.98083199999999993</v>
      </c>
      <c r="X1655">
        <f t="shared" si="599"/>
        <v>2.110977000000001</v>
      </c>
      <c r="Y1655">
        <f t="shared" si="600"/>
        <v>0.49714210540163145</v>
      </c>
      <c r="AA1655" s="24">
        <v>10.074223999999999</v>
      </c>
      <c r="AB1655" s="24">
        <v>13.333989999999998</v>
      </c>
      <c r="AC1655" s="24">
        <v>11.194979999999999</v>
      </c>
      <c r="AD1655" s="24">
        <v>4.8280750000000001</v>
      </c>
      <c r="AF1655">
        <f t="shared" si="616"/>
        <v>3.5795899999999987</v>
      </c>
      <c r="AG1655">
        <f t="shared" si="616"/>
        <v>4.5821959999999979</v>
      </c>
      <c r="AH1655">
        <f t="shared" si="616"/>
        <v>5.7562719999999992</v>
      </c>
      <c r="AI1655">
        <f t="shared" si="610"/>
        <v>2.1303900000000002</v>
      </c>
      <c r="AJ1655">
        <f t="shared" si="601"/>
        <v>4.0121119999999983</v>
      </c>
      <c r="AK1655">
        <f t="shared" si="602"/>
        <v>0.76893014628681866</v>
      </c>
      <c r="AM1655" s="24">
        <v>11.0466</v>
      </c>
      <c r="AN1655" s="24">
        <v>10.801850999999999</v>
      </c>
      <c r="AO1655" s="24">
        <v>2.9636817000000004</v>
      </c>
      <c r="AP1655" s="24">
        <v>6.1307929999999997</v>
      </c>
      <c r="AR1655">
        <f t="shared" si="611"/>
        <v>3.373132</v>
      </c>
      <c r="AS1655">
        <f t="shared" si="612"/>
        <v>2.558186000000001</v>
      </c>
      <c r="AT1655">
        <f t="shared" si="613"/>
        <v>1.6242650000000003</v>
      </c>
      <c r="AU1655">
        <f t="shared" si="614"/>
        <v>2.2684739999999999</v>
      </c>
      <c r="AV1655">
        <f t="shared" si="603"/>
        <v>2.4560142500000004</v>
      </c>
      <c r="AW1655">
        <f t="shared" si="604"/>
        <v>0.36268928323804822</v>
      </c>
    </row>
    <row r="1656" spans="1:49" x14ac:dyDescent="0.35">
      <c r="A1656" s="24" t="s">
        <v>3401</v>
      </c>
      <c r="B1656" s="24" t="s">
        <v>3402</v>
      </c>
      <c r="C1656" s="24">
        <v>15.814157000000002</v>
      </c>
      <c r="D1656" s="24">
        <v>10.43327</v>
      </c>
      <c r="E1656" s="24">
        <v>3.5861139999999998</v>
      </c>
      <c r="F1656" s="24">
        <v>5.5895960000000002</v>
      </c>
      <c r="H1656">
        <f t="shared" si="605"/>
        <v>4.0873300000000015</v>
      </c>
      <c r="I1656">
        <f t="shared" si="606"/>
        <v>3.8489650000000006</v>
      </c>
      <c r="J1656">
        <f t="shared" si="607"/>
        <v>1.6452199999999999</v>
      </c>
      <c r="K1656">
        <f t="shared" si="608"/>
        <v>2.6131509999999998</v>
      </c>
      <c r="L1656">
        <f t="shared" si="597"/>
        <v>3.0486665000000004</v>
      </c>
      <c r="M1656">
        <f t="shared" si="598"/>
        <v>0.56852406753782281</v>
      </c>
      <c r="O1656" s="24">
        <v>9.317731000000002</v>
      </c>
      <c r="P1656" s="24">
        <v>7.2273180000000004</v>
      </c>
      <c r="Q1656" s="24">
        <v>3.4773700000000005</v>
      </c>
      <c r="R1656" s="24">
        <v>2.4505979999999998</v>
      </c>
      <c r="T1656">
        <f t="shared" si="615"/>
        <v>3.345880000000002</v>
      </c>
      <c r="U1656">
        <f t="shared" si="615"/>
        <v>2.3397590000000008</v>
      </c>
      <c r="V1656">
        <f t="shared" si="615"/>
        <v>1.7774370000000006</v>
      </c>
      <c r="W1656">
        <f t="shared" si="609"/>
        <v>0.98083199999999993</v>
      </c>
      <c r="X1656">
        <f t="shared" si="599"/>
        <v>2.110977000000001</v>
      </c>
      <c r="Y1656">
        <f t="shared" si="600"/>
        <v>0.49714210540163145</v>
      </c>
      <c r="AA1656" s="24">
        <v>10.074223999999999</v>
      </c>
      <c r="AB1656" s="24">
        <v>13.333989999999998</v>
      </c>
      <c r="AC1656" s="24">
        <v>11.194979999999999</v>
      </c>
      <c r="AD1656" s="24">
        <v>4.8280750000000001</v>
      </c>
      <c r="AF1656">
        <f t="shared" si="616"/>
        <v>3.5795899999999987</v>
      </c>
      <c r="AG1656">
        <f t="shared" si="616"/>
        <v>4.5821959999999979</v>
      </c>
      <c r="AH1656">
        <f t="shared" si="616"/>
        <v>5.7562719999999992</v>
      </c>
      <c r="AI1656">
        <f t="shared" si="610"/>
        <v>2.1303900000000002</v>
      </c>
      <c r="AJ1656">
        <f t="shared" si="601"/>
        <v>4.0121119999999983</v>
      </c>
      <c r="AK1656">
        <f t="shared" si="602"/>
        <v>0.76893014628681866</v>
      </c>
      <c r="AM1656" s="24">
        <v>11.0466</v>
      </c>
      <c r="AN1656" s="24">
        <v>10.801850999999999</v>
      </c>
      <c r="AO1656" s="24">
        <v>2.9636817000000004</v>
      </c>
      <c r="AP1656" s="24">
        <v>6.1307929999999997</v>
      </c>
      <c r="AR1656">
        <f t="shared" si="611"/>
        <v>3.373132</v>
      </c>
      <c r="AS1656">
        <f t="shared" si="612"/>
        <v>2.558186000000001</v>
      </c>
      <c r="AT1656">
        <f t="shared" si="613"/>
        <v>1.6242650000000003</v>
      </c>
      <c r="AU1656">
        <f t="shared" si="614"/>
        <v>2.2684739999999999</v>
      </c>
      <c r="AV1656">
        <f t="shared" si="603"/>
        <v>2.4560142500000004</v>
      </c>
      <c r="AW1656">
        <f t="shared" si="604"/>
        <v>0.36268928323804822</v>
      </c>
    </row>
    <row r="1657" spans="1:49" x14ac:dyDescent="0.35">
      <c r="A1657" s="24" t="s">
        <v>3403</v>
      </c>
      <c r="B1657" s="24" t="s">
        <v>3404</v>
      </c>
      <c r="C1657" s="24">
        <v>15.814157000000002</v>
      </c>
      <c r="D1657" s="24">
        <v>10.456</v>
      </c>
      <c r="E1657" s="24">
        <v>3.5861139999999998</v>
      </c>
      <c r="F1657" s="24">
        <v>5.5895960000000002</v>
      </c>
      <c r="H1657">
        <f t="shared" si="605"/>
        <v>4.0873300000000015</v>
      </c>
      <c r="I1657">
        <f t="shared" si="606"/>
        <v>3.8716949999999999</v>
      </c>
      <c r="J1657">
        <f t="shared" si="607"/>
        <v>1.6452199999999999</v>
      </c>
      <c r="K1657">
        <f t="shared" si="608"/>
        <v>2.6131509999999998</v>
      </c>
      <c r="L1657">
        <f t="shared" si="597"/>
        <v>3.0543490000000002</v>
      </c>
      <c r="M1657">
        <f t="shared" si="598"/>
        <v>0.57121248556046755</v>
      </c>
      <c r="O1657" s="24">
        <v>9.317731000000002</v>
      </c>
      <c r="P1657" s="24">
        <v>7.2273180000000004</v>
      </c>
      <c r="Q1657" s="24">
        <v>3.4773700000000005</v>
      </c>
      <c r="R1657" s="24">
        <v>2.4505979999999998</v>
      </c>
      <c r="T1657">
        <f t="shared" si="615"/>
        <v>3.345880000000002</v>
      </c>
      <c r="U1657">
        <f t="shared" si="615"/>
        <v>2.3397590000000008</v>
      </c>
      <c r="V1657">
        <f t="shared" si="615"/>
        <v>1.7774370000000006</v>
      </c>
      <c r="W1657">
        <f t="shared" si="609"/>
        <v>0.98083199999999993</v>
      </c>
      <c r="X1657">
        <f t="shared" si="599"/>
        <v>2.110977000000001</v>
      </c>
      <c r="Y1657">
        <f t="shared" si="600"/>
        <v>0.49714210540163145</v>
      </c>
      <c r="AA1657" s="24">
        <v>10.074223999999999</v>
      </c>
      <c r="AB1657" s="24">
        <v>13.333989999999998</v>
      </c>
      <c r="AC1657" s="24">
        <v>11.194979999999999</v>
      </c>
      <c r="AD1657" s="24">
        <v>4.8280750000000001</v>
      </c>
      <c r="AF1657">
        <f t="shared" si="616"/>
        <v>3.5795899999999987</v>
      </c>
      <c r="AG1657">
        <f t="shared" si="616"/>
        <v>4.5821959999999979</v>
      </c>
      <c r="AH1657">
        <f t="shared" si="616"/>
        <v>5.7562719999999992</v>
      </c>
      <c r="AI1657">
        <f t="shared" si="610"/>
        <v>2.1303900000000002</v>
      </c>
      <c r="AJ1657">
        <f t="shared" si="601"/>
        <v>4.0121119999999983</v>
      </c>
      <c r="AK1657">
        <f t="shared" si="602"/>
        <v>0.76893014628681866</v>
      </c>
      <c r="AM1657" s="24">
        <v>11.062620000000001</v>
      </c>
      <c r="AN1657" s="24">
        <v>10.801850999999999</v>
      </c>
      <c r="AO1657" s="24">
        <v>2.9636817000000004</v>
      </c>
      <c r="AP1657" s="24">
        <v>6.1307929999999997</v>
      </c>
      <c r="AR1657">
        <f t="shared" si="611"/>
        <v>3.3891520000000011</v>
      </c>
      <c r="AS1657">
        <f t="shared" si="612"/>
        <v>2.558186000000001</v>
      </c>
      <c r="AT1657">
        <f t="shared" si="613"/>
        <v>1.6242650000000003</v>
      </c>
      <c r="AU1657">
        <f t="shared" si="614"/>
        <v>2.2684739999999999</v>
      </c>
      <c r="AV1657">
        <f t="shared" si="603"/>
        <v>2.4600192500000007</v>
      </c>
      <c r="AW1657">
        <f t="shared" si="604"/>
        <v>0.36607138729109795</v>
      </c>
    </row>
    <row r="1658" spans="1:49" x14ac:dyDescent="0.35">
      <c r="A1658" s="24" t="s">
        <v>3405</v>
      </c>
      <c r="B1658" s="24" t="s">
        <v>3406</v>
      </c>
      <c r="C1658" s="24">
        <v>15.814157000000002</v>
      </c>
      <c r="D1658" s="24">
        <v>10.456</v>
      </c>
      <c r="E1658" s="24">
        <v>3.5861139999999998</v>
      </c>
      <c r="F1658" s="24">
        <v>5.5895960000000002</v>
      </c>
      <c r="H1658">
        <f t="shared" si="605"/>
        <v>4.0873300000000015</v>
      </c>
      <c r="I1658">
        <f t="shared" si="606"/>
        <v>3.8716949999999999</v>
      </c>
      <c r="J1658">
        <f t="shared" si="607"/>
        <v>1.6452199999999999</v>
      </c>
      <c r="K1658">
        <f t="shared" si="608"/>
        <v>2.6131509999999998</v>
      </c>
      <c r="L1658">
        <f t="shared" si="597"/>
        <v>3.0543490000000002</v>
      </c>
      <c r="M1658">
        <f t="shared" si="598"/>
        <v>0.57121248556046755</v>
      </c>
      <c r="O1658" s="24">
        <v>9.317731000000002</v>
      </c>
      <c r="P1658" s="24">
        <v>7.2273180000000004</v>
      </c>
      <c r="Q1658" s="24">
        <v>3.4773700000000005</v>
      </c>
      <c r="R1658" s="24">
        <v>2.4505979999999998</v>
      </c>
      <c r="T1658">
        <f t="shared" si="615"/>
        <v>3.345880000000002</v>
      </c>
      <c r="U1658">
        <f t="shared" si="615"/>
        <v>2.3397590000000008</v>
      </c>
      <c r="V1658">
        <f t="shared" si="615"/>
        <v>1.7774370000000006</v>
      </c>
      <c r="W1658">
        <f t="shared" si="609"/>
        <v>0.98083199999999993</v>
      </c>
      <c r="X1658">
        <f t="shared" si="599"/>
        <v>2.110977000000001</v>
      </c>
      <c r="Y1658">
        <f t="shared" si="600"/>
        <v>0.49714210540163145</v>
      </c>
      <c r="AA1658" s="24">
        <v>10.074223999999999</v>
      </c>
      <c r="AB1658" s="24">
        <v>13.333989999999998</v>
      </c>
      <c r="AC1658" s="24">
        <v>11.194979999999999</v>
      </c>
      <c r="AD1658" s="24">
        <v>4.8280750000000001</v>
      </c>
      <c r="AF1658">
        <f t="shared" si="616"/>
        <v>3.5795899999999987</v>
      </c>
      <c r="AG1658">
        <f t="shared" si="616"/>
        <v>4.5821959999999979</v>
      </c>
      <c r="AH1658">
        <f t="shared" si="616"/>
        <v>5.7562719999999992</v>
      </c>
      <c r="AI1658">
        <f t="shared" si="610"/>
        <v>2.1303900000000002</v>
      </c>
      <c r="AJ1658">
        <f t="shared" si="601"/>
        <v>4.0121119999999983</v>
      </c>
      <c r="AK1658">
        <f t="shared" si="602"/>
        <v>0.76893014628681866</v>
      </c>
      <c r="AM1658" s="24">
        <v>11.10567</v>
      </c>
      <c r="AN1658" s="24">
        <v>10.801850999999999</v>
      </c>
      <c r="AO1658" s="24">
        <v>2.9636817000000004</v>
      </c>
      <c r="AP1658" s="24">
        <v>6.1307929999999997</v>
      </c>
      <c r="AR1658">
        <f t="shared" si="611"/>
        <v>3.4322020000000002</v>
      </c>
      <c r="AS1658">
        <f t="shared" si="612"/>
        <v>2.558186000000001</v>
      </c>
      <c r="AT1658">
        <f t="shared" si="613"/>
        <v>1.6242650000000003</v>
      </c>
      <c r="AU1658">
        <f t="shared" si="614"/>
        <v>2.2684739999999999</v>
      </c>
      <c r="AV1658">
        <f t="shared" si="603"/>
        <v>2.4707817500000004</v>
      </c>
      <c r="AW1658">
        <f t="shared" si="604"/>
        <v>0.37522076099375007</v>
      </c>
    </row>
    <row r="1659" spans="1:49" x14ac:dyDescent="0.35">
      <c r="A1659" s="24" t="s">
        <v>3407</v>
      </c>
      <c r="B1659" s="24" t="s">
        <v>3408</v>
      </c>
      <c r="C1659" s="24">
        <v>15.814157000000002</v>
      </c>
      <c r="D1659" s="24">
        <v>10.456</v>
      </c>
      <c r="E1659" s="24">
        <v>3.5861139999999998</v>
      </c>
      <c r="F1659" s="24">
        <v>5.5895960000000002</v>
      </c>
      <c r="H1659">
        <f t="shared" si="605"/>
        <v>4.0873300000000015</v>
      </c>
      <c r="I1659">
        <f t="shared" si="606"/>
        <v>3.8716949999999999</v>
      </c>
      <c r="J1659">
        <f t="shared" si="607"/>
        <v>1.6452199999999999</v>
      </c>
      <c r="K1659">
        <f t="shared" si="608"/>
        <v>2.6131509999999998</v>
      </c>
      <c r="L1659">
        <f t="shared" si="597"/>
        <v>3.0543490000000002</v>
      </c>
      <c r="M1659">
        <f t="shared" si="598"/>
        <v>0.57121248556046755</v>
      </c>
      <c r="O1659" s="24">
        <v>9.317731000000002</v>
      </c>
      <c r="P1659" s="24">
        <v>7.2273180000000004</v>
      </c>
      <c r="Q1659" s="24">
        <v>3.4773700000000005</v>
      </c>
      <c r="R1659" s="24">
        <v>2.4505979999999998</v>
      </c>
      <c r="T1659">
        <f t="shared" si="615"/>
        <v>3.345880000000002</v>
      </c>
      <c r="U1659">
        <f t="shared" si="615"/>
        <v>2.3397590000000008</v>
      </c>
      <c r="V1659">
        <f t="shared" si="615"/>
        <v>1.7774370000000006</v>
      </c>
      <c r="W1659">
        <f t="shared" si="609"/>
        <v>0.98083199999999993</v>
      </c>
      <c r="X1659">
        <f t="shared" si="599"/>
        <v>2.110977000000001</v>
      </c>
      <c r="Y1659">
        <f t="shared" si="600"/>
        <v>0.49714210540163145</v>
      </c>
      <c r="AA1659" s="24">
        <v>10.074223999999999</v>
      </c>
      <c r="AB1659" s="24">
        <v>13.333989999999998</v>
      </c>
      <c r="AC1659" s="24">
        <v>11.194979999999999</v>
      </c>
      <c r="AD1659" s="24">
        <v>4.8280750000000001</v>
      </c>
      <c r="AF1659">
        <f t="shared" si="616"/>
        <v>3.5795899999999987</v>
      </c>
      <c r="AG1659">
        <f t="shared" si="616"/>
        <v>4.5821959999999979</v>
      </c>
      <c r="AH1659">
        <f t="shared" si="616"/>
        <v>5.7562719999999992</v>
      </c>
      <c r="AI1659">
        <f t="shared" si="610"/>
        <v>2.1303900000000002</v>
      </c>
      <c r="AJ1659">
        <f t="shared" si="601"/>
        <v>4.0121119999999983</v>
      </c>
      <c r="AK1659">
        <f t="shared" si="602"/>
        <v>0.76893014628681866</v>
      </c>
      <c r="AM1659" s="24">
        <v>11.14916</v>
      </c>
      <c r="AN1659" s="24">
        <v>10.801850999999999</v>
      </c>
      <c r="AO1659" s="24">
        <v>2.9636817000000004</v>
      </c>
      <c r="AP1659" s="24">
        <v>6.1307929999999997</v>
      </c>
      <c r="AR1659">
        <f t="shared" si="611"/>
        <v>3.4756920000000004</v>
      </c>
      <c r="AS1659">
        <f t="shared" si="612"/>
        <v>2.558186000000001</v>
      </c>
      <c r="AT1659">
        <f t="shared" si="613"/>
        <v>1.6242650000000003</v>
      </c>
      <c r="AU1659">
        <f t="shared" si="614"/>
        <v>2.2684739999999999</v>
      </c>
      <c r="AV1659">
        <f t="shared" si="603"/>
        <v>2.4816542500000005</v>
      </c>
      <c r="AW1659">
        <f t="shared" si="604"/>
        <v>0.38454846922383606</v>
      </c>
    </row>
    <row r="1660" spans="1:49" x14ac:dyDescent="0.35">
      <c r="A1660" s="24" t="s">
        <v>3409</v>
      </c>
      <c r="B1660" s="24" t="s">
        <v>3410</v>
      </c>
      <c r="C1660" s="24">
        <v>15.814157000000002</v>
      </c>
      <c r="D1660" s="24">
        <v>10.456</v>
      </c>
      <c r="E1660" s="24">
        <v>3.5861139999999998</v>
      </c>
      <c r="F1660" s="24">
        <v>5.5895960000000002</v>
      </c>
      <c r="H1660">
        <f t="shared" si="605"/>
        <v>4.0873300000000015</v>
      </c>
      <c r="I1660">
        <f t="shared" si="606"/>
        <v>3.8716949999999999</v>
      </c>
      <c r="J1660">
        <f t="shared" si="607"/>
        <v>1.6452199999999999</v>
      </c>
      <c r="K1660">
        <f t="shared" si="608"/>
        <v>2.6131509999999998</v>
      </c>
      <c r="L1660">
        <f t="shared" si="597"/>
        <v>3.0543490000000002</v>
      </c>
      <c r="M1660">
        <f t="shared" si="598"/>
        <v>0.57121248556046755</v>
      </c>
      <c r="O1660" s="24">
        <v>9.317731000000002</v>
      </c>
      <c r="P1660" s="24">
        <v>7.2273180000000004</v>
      </c>
      <c r="Q1660" s="24">
        <v>3.4773700000000005</v>
      </c>
      <c r="R1660" s="24">
        <v>2.4505979999999998</v>
      </c>
      <c r="T1660">
        <f t="shared" si="615"/>
        <v>3.345880000000002</v>
      </c>
      <c r="U1660">
        <f t="shared" si="615"/>
        <v>2.3397590000000008</v>
      </c>
      <c r="V1660">
        <f t="shared" si="615"/>
        <v>1.7774370000000006</v>
      </c>
      <c r="W1660">
        <f t="shared" si="609"/>
        <v>0.98083199999999993</v>
      </c>
      <c r="X1660">
        <f t="shared" si="599"/>
        <v>2.110977000000001</v>
      </c>
      <c r="Y1660">
        <f t="shared" si="600"/>
        <v>0.49714210540163145</v>
      </c>
      <c r="AA1660" s="24">
        <v>10.074223999999999</v>
      </c>
      <c r="AB1660" s="24">
        <v>13.333989999999998</v>
      </c>
      <c r="AC1660" s="24">
        <v>11.194979999999999</v>
      </c>
      <c r="AD1660" s="24">
        <v>4.8280750000000001</v>
      </c>
      <c r="AF1660">
        <f t="shared" si="616"/>
        <v>3.5795899999999987</v>
      </c>
      <c r="AG1660">
        <f t="shared" si="616"/>
        <v>4.5821959999999979</v>
      </c>
      <c r="AH1660">
        <f t="shared" si="616"/>
        <v>5.7562719999999992</v>
      </c>
      <c r="AI1660">
        <f t="shared" si="610"/>
        <v>2.1303900000000002</v>
      </c>
      <c r="AJ1660">
        <f t="shared" si="601"/>
        <v>4.0121119999999983</v>
      </c>
      <c r="AK1660">
        <f t="shared" si="602"/>
        <v>0.76893014628681866</v>
      </c>
      <c r="AM1660" s="24">
        <v>11.19265</v>
      </c>
      <c r="AN1660" s="24">
        <v>10.801850999999999</v>
      </c>
      <c r="AO1660" s="24">
        <v>2.9636817000000004</v>
      </c>
      <c r="AP1660" s="24">
        <v>6.1307929999999997</v>
      </c>
      <c r="AR1660">
        <f t="shared" si="611"/>
        <v>3.5191820000000007</v>
      </c>
      <c r="AS1660">
        <f t="shared" si="612"/>
        <v>2.558186000000001</v>
      </c>
      <c r="AT1660">
        <f t="shared" si="613"/>
        <v>1.6242650000000003</v>
      </c>
      <c r="AU1660">
        <f t="shared" si="614"/>
        <v>2.2684739999999999</v>
      </c>
      <c r="AV1660">
        <f t="shared" si="603"/>
        <v>2.4925267500000006</v>
      </c>
      <c r="AW1660">
        <f t="shared" si="604"/>
        <v>0.39395539518651435</v>
      </c>
    </row>
    <row r="1661" spans="1:49" x14ac:dyDescent="0.35">
      <c r="A1661" s="24" t="s">
        <v>3411</v>
      </c>
      <c r="B1661" s="24" t="s">
        <v>3412</v>
      </c>
      <c r="C1661" s="24">
        <v>15.814157000000002</v>
      </c>
      <c r="D1661" s="24">
        <v>10.456</v>
      </c>
      <c r="E1661" s="24">
        <v>3.5861139999999998</v>
      </c>
      <c r="F1661" s="24">
        <v>5.5895960000000002</v>
      </c>
      <c r="H1661">
        <f t="shared" si="605"/>
        <v>4.0873300000000015</v>
      </c>
      <c r="I1661">
        <f t="shared" si="606"/>
        <v>3.8716949999999999</v>
      </c>
      <c r="J1661">
        <f t="shared" si="607"/>
        <v>1.6452199999999999</v>
      </c>
      <c r="K1661">
        <f t="shared" si="608"/>
        <v>2.6131509999999998</v>
      </c>
      <c r="L1661">
        <f t="shared" si="597"/>
        <v>3.0543490000000002</v>
      </c>
      <c r="M1661">
        <f t="shared" si="598"/>
        <v>0.57121248556046755</v>
      </c>
      <c r="O1661" s="24">
        <v>9.317731000000002</v>
      </c>
      <c r="P1661" s="24">
        <v>7.2273180000000004</v>
      </c>
      <c r="Q1661" s="24">
        <v>3.4773700000000005</v>
      </c>
      <c r="R1661" s="24">
        <v>2.4505979999999998</v>
      </c>
      <c r="T1661">
        <f t="shared" si="615"/>
        <v>3.345880000000002</v>
      </c>
      <c r="U1661">
        <f t="shared" si="615"/>
        <v>2.3397590000000008</v>
      </c>
      <c r="V1661">
        <f t="shared" si="615"/>
        <v>1.7774370000000006</v>
      </c>
      <c r="W1661">
        <f t="shared" si="609"/>
        <v>0.98083199999999993</v>
      </c>
      <c r="X1661">
        <f t="shared" si="599"/>
        <v>2.110977000000001</v>
      </c>
      <c r="Y1661">
        <f t="shared" si="600"/>
        <v>0.49714210540163145</v>
      </c>
      <c r="AA1661" s="24">
        <v>10.074223999999999</v>
      </c>
      <c r="AB1661" s="24">
        <v>13.333989999999998</v>
      </c>
      <c r="AC1661" s="24">
        <v>11.194979999999999</v>
      </c>
      <c r="AD1661" s="24">
        <v>4.8280750000000001</v>
      </c>
      <c r="AF1661">
        <f t="shared" si="616"/>
        <v>3.5795899999999987</v>
      </c>
      <c r="AG1661">
        <f t="shared" si="616"/>
        <v>4.5821959999999979</v>
      </c>
      <c r="AH1661">
        <f t="shared" si="616"/>
        <v>5.7562719999999992</v>
      </c>
      <c r="AI1661">
        <f t="shared" si="610"/>
        <v>2.1303900000000002</v>
      </c>
      <c r="AJ1661">
        <f t="shared" si="601"/>
        <v>4.0121119999999983</v>
      </c>
      <c r="AK1661">
        <f t="shared" si="602"/>
        <v>0.76893014628681866</v>
      </c>
      <c r="AM1661" s="24">
        <v>11.23612</v>
      </c>
      <c r="AN1661" s="24">
        <v>10.801850999999999</v>
      </c>
      <c r="AO1661" s="24">
        <v>2.9636817000000004</v>
      </c>
      <c r="AP1661" s="24">
        <v>6.1307929999999997</v>
      </c>
      <c r="AR1661">
        <f t="shared" si="611"/>
        <v>3.5626519999999999</v>
      </c>
      <c r="AS1661">
        <f t="shared" si="612"/>
        <v>2.558186000000001</v>
      </c>
      <c r="AT1661">
        <f t="shared" si="613"/>
        <v>1.6242650000000003</v>
      </c>
      <c r="AU1661">
        <f t="shared" si="614"/>
        <v>2.2684739999999999</v>
      </c>
      <c r="AV1661">
        <f t="shared" si="603"/>
        <v>2.5033942500000004</v>
      </c>
      <c r="AW1661">
        <f t="shared" si="604"/>
        <v>0.40343162151604112</v>
      </c>
    </row>
    <row r="1662" spans="1:49" x14ac:dyDescent="0.35">
      <c r="A1662" s="24" t="s">
        <v>3413</v>
      </c>
      <c r="B1662" s="24" t="s">
        <v>3414</v>
      </c>
      <c r="C1662" s="24">
        <v>15.814157000000002</v>
      </c>
      <c r="D1662" s="24">
        <v>10.456</v>
      </c>
      <c r="E1662" s="24">
        <v>3.5861139999999998</v>
      </c>
      <c r="F1662" s="24">
        <v>5.5895960000000002</v>
      </c>
      <c r="H1662">
        <f t="shared" si="605"/>
        <v>4.0873300000000015</v>
      </c>
      <c r="I1662">
        <f t="shared" si="606"/>
        <v>3.8716949999999999</v>
      </c>
      <c r="J1662">
        <f t="shared" si="607"/>
        <v>1.6452199999999999</v>
      </c>
      <c r="K1662">
        <f t="shared" si="608"/>
        <v>2.6131509999999998</v>
      </c>
      <c r="L1662">
        <f t="shared" si="597"/>
        <v>3.0543490000000002</v>
      </c>
      <c r="M1662">
        <f t="shared" si="598"/>
        <v>0.57121248556046755</v>
      </c>
      <c r="O1662" s="24">
        <v>9.317731000000002</v>
      </c>
      <c r="P1662" s="24">
        <v>7.2273180000000004</v>
      </c>
      <c r="Q1662" s="24">
        <v>3.4773700000000005</v>
      </c>
      <c r="R1662" s="24">
        <v>2.4505979999999998</v>
      </c>
      <c r="T1662">
        <f t="shared" si="615"/>
        <v>3.345880000000002</v>
      </c>
      <c r="U1662">
        <f t="shared" si="615"/>
        <v>2.3397590000000008</v>
      </c>
      <c r="V1662">
        <f t="shared" si="615"/>
        <v>1.7774370000000006</v>
      </c>
      <c r="W1662">
        <f t="shared" si="609"/>
        <v>0.98083199999999993</v>
      </c>
      <c r="X1662">
        <f t="shared" si="599"/>
        <v>2.110977000000001</v>
      </c>
      <c r="Y1662">
        <f t="shared" si="600"/>
        <v>0.49714210540163145</v>
      </c>
      <c r="AA1662" s="24">
        <v>10.074223999999999</v>
      </c>
      <c r="AB1662" s="24">
        <v>13.333989999999998</v>
      </c>
      <c r="AC1662" s="24">
        <v>11.194979999999999</v>
      </c>
      <c r="AD1662" s="24">
        <v>4.8280750000000001</v>
      </c>
      <c r="AF1662">
        <f t="shared" si="616"/>
        <v>3.5795899999999987</v>
      </c>
      <c r="AG1662">
        <f t="shared" si="616"/>
        <v>4.5821959999999979</v>
      </c>
      <c r="AH1662">
        <f t="shared" si="616"/>
        <v>5.7562719999999992</v>
      </c>
      <c r="AI1662">
        <f t="shared" si="610"/>
        <v>2.1303900000000002</v>
      </c>
      <c r="AJ1662">
        <f t="shared" si="601"/>
        <v>4.0121119999999983</v>
      </c>
      <c r="AK1662">
        <f t="shared" si="602"/>
        <v>0.76893014628681866</v>
      </c>
      <c r="AM1662" s="24">
        <v>11.256790000000001</v>
      </c>
      <c r="AN1662" s="24">
        <v>10.801850999999999</v>
      </c>
      <c r="AO1662" s="24">
        <v>2.9636817000000004</v>
      </c>
      <c r="AP1662" s="24">
        <v>6.1307929999999997</v>
      </c>
      <c r="AR1662">
        <f t="shared" si="611"/>
        <v>3.5833220000000008</v>
      </c>
      <c r="AS1662">
        <f t="shared" si="612"/>
        <v>2.558186000000001</v>
      </c>
      <c r="AT1662">
        <f t="shared" si="613"/>
        <v>1.6242650000000003</v>
      </c>
      <c r="AU1662">
        <f t="shared" si="614"/>
        <v>2.2684739999999999</v>
      </c>
      <c r="AV1662">
        <f t="shared" si="603"/>
        <v>2.5085617500000006</v>
      </c>
      <c r="AW1662">
        <f t="shared" si="604"/>
        <v>0.40796190906022411</v>
      </c>
    </row>
    <row r="1663" spans="1:49" x14ac:dyDescent="0.35">
      <c r="A1663" s="24" t="s">
        <v>3415</v>
      </c>
      <c r="B1663" s="24" t="s">
        <v>3416</v>
      </c>
      <c r="C1663" s="24">
        <v>15.814157000000002</v>
      </c>
      <c r="D1663" s="24">
        <v>10.456</v>
      </c>
      <c r="E1663" s="24">
        <v>3.5861139999999998</v>
      </c>
      <c r="F1663" s="24">
        <v>5.5895960000000002</v>
      </c>
      <c r="H1663">
        <f t="shared" si="605"/>
        <v>4.0873300000000015</v>
      </c>
      <c r="I1663">
        <f t="shared" si="606"/>
        <v>3.8716949999999999</v>
      </c>
      <c r="J1663">
        <f t="shared" si="607"/>
        <v>1.6452199999999999</v>
      </c>
      <c r="K1663">
        <f t="shared" si="608"/>
        <v>2.6131509999999998</v>
      </c>
      <c r="L1663">
        <f t="shared" si="597"/>
        <v>3.0543490000000002</v>
      </c>
      <c r="M1663">
        <f t="shared" si="598"/>
        <v>0.57121248556046755</v>
      </c>
      <c r="O1663" s="24">
        <v>9.317731000000002</v>
      </c>
      <c r="P1663" s="24">
        <v>7.2273180000000004</v>
      </c>
      <c r="Q1663" s="24">
        <v>3.4773700000000005</v>
      </c>
      <c r="R1663" s="24">
        <v>2.4505979999999998</v>
      </c>
      <c r="T1663">
        <f t="shared" si="615"/>
        <v>3.345880000000002</v>
      </c>
      <c r="U1663">
        <f t="shared" si="615"/>
        <v>2.3397590000000008</v>
      </c>
      <c r="V1663">
        <f t="shared" si="615"/>
        <v>1.7774370000000006</v>
      </c>
      <c r="W1663">
        <f t="shared" si="609"/>
        <v>0.98083199999999993</v>
      </c>
      <c r="X1663">
        <f t="shared" si="599"/>
        <v>2.110977000000001</v>
      </c>
      <c r="Y1663">
        <f t="shared" si="600"/>
        <v>0.49714210540163145</v>
      </c>
      <c r="AA1663" s="24">
        <v>10.074223999999999</v>
      </c>
      <c r="AB1663" s="24">
        <v>13.333989999999998</v>
      </c>
      <c r="AC1663" s="24">
        <v>11.194979999999999</v>
      </c>
      <c r="AD1663" s="24">
        <v>4.8280750000000001</v>
      </c>
      <c r="AF1663">
        <f t="shared" si="616"/>
        <v>3.5795899999999987</v>
      </c>
      <c r="AG1663">
        <f t="shared" si="616"/>
        <v>4.5821959999999979</v>
      </c>
      <c r="AH1663">
        <f t="shared" si="616"/>
        <v>5.7562719999999992</v>
      </c>
      <c r="AI1663">
        <f t="shared" si="610"/>
        <v>2.1303900000000002</v>
      </c>
      <c r="AJ1663">
        <f t="shared" si="601"/>
        <v>4.0121119999999983</v>
      </c>
      <c r="AK1663">
        <f t="shared" si="602"/>
        <v>0.76893014628681866</v>
      </c>
      <c r="AM1663" s="24">
        <v>11.256790000000001</v>
      </c>
      <c r="AN1663" s="24">
        <v>10.801850999999999</v>
      </c>
      <c r="AO1663" s="24">
        <v>2.9636817000000004</v>
      </c>
      <c r="AP1663" s="24">
        <v>6.1307929999999997</v>
      </c>
      <c r="AR1663">
        <f t="shared" si="611"/>
        <v>3.5833220000000008</v>
      </c>
      <c r="AS1663">
        <f t="shared" si="612"/>
        <v>2.558186000000001</v>
      </c>
      <c r="AT1663">
        <f t="shared" si="613"/>
        <v>1.6242650000000003</v>
      </c>
      <c r="AU1663">
        <f t="shared" si="614"/>
        <v>2.2684739999999999</v>
      </c>
      <c r="AV1663">
        <f t="shared" si="603"/>
        <v>2.5085617500000006</v>
      </c>
      <c r="AW1663">
        <f t="shared" si="604"/>
        <v>0.40796190906022411</v>
      </c>
    </row>
    <row r="1664" spans="1:49" x14ac:dyDescent="0.35">
      <c r="A1664" s="24" t="s">
        <v>3417</v>
      </c>
      <c r="B1664" s="24" t="s">
        <v>3418</v>
      </c>
      <c r="C1664" s="24">
        <v>15.814157000000002</v>
      </c>
      <c r="D1664" s="24">
        <v>10.456</v>
      </c>
      <c r="E1664" s="24">
        <v>3.5861139999999998</v>
      </c>
      <c r="F1664" s="24">
        <v>5.5895960000000002</v>
      </c>
      <c r="H1664">
        <f t="shared" si="605"/>
        <v>4.0873300000000015</v>
      </c>
      <c r="I1664">
        <f t="shared" si="606"/>
        <v>3.8716949999999999</v>
      </c>
      <c r="J1664">
        <f t="shared" si="607"/>
        <v>1.6452199999999999</v>
      </c>
      <c r="K1664">
        <f t="shared" si="608"/>
        <v>2.6131509999999998</v>
      </c>
      <c r="L1664">
        <f t="shared" si="597"/>
        <v>3.0543490000000002</v>
      </c>
      <c r="M1664">
        <f t="shared" si="598"/>
        <v>0.57121248556046755</v>
      </c>
      <c r="O1664" s="24">
        <v>9.317731000000002</v>
      </c>
      <c r="P1664" s="24">
        <v>7.2273180000000004</v>
      </c>
      <c r="Q1664" s="24">
        <v>3.4773700000000005</v>
      </c>
      <c r="R1664" s="24">
        <v>2.4505979999999998</v>
      </c>
      <c r="T1664">
        <f t="shared" si="615"/>
        <v>3.345880000000002</v>
      </c>
      <c r="U1664">
        <f t="shared" si="615"/>
        <v>2.3397590000000008</v>
      </c>
      <c r="V1664">
        <f t="shared" si="615"/>
        <v>1.7774370000000006</v>
      </c>
      <c r="W1664">
        <f t="shared" si="609"/>
        <v>0.98083199999999993</v>
      </c>
      <c r="X1664">
        <f t="shared" si="599"/>
        <v>2.110977000000001</v>
      </c>
      <c r="Y1664">
        <f t="shared" si="600"/>
        <v>0.49714210540163145</v>
      </c>
      <c r="AA1664" s="24">
        <v>10.074223999999999</v>
      </c>
      <c r="AB1664" s="24">
        <v>13.333989999999998</v>
      </c>
      <c r="AC1664" s="24">
        <v>11.194979999999999</v>
      </c>
      <c r="AD1664" s="24">
        <v>4.8280750000000001</v>
      </c>
      <c r="AF1664">
        <f t="shared" si="616"/>
        <v>3.5795899999999987</v>
      </c>
      <c r="AG1664">
        <f t="shared" si="616"/>
        <v>4.5821959999999979</v>
      </c>
      <c r="AH1664">
        <f t="shared" si="616"/>
        <v>5.7562719999999992</v>
      </c>
      <c r="AI1664">
        <f t="shared" si="610"/>
        <v>2.1303900000000002</v>
      </c>
      <c r="AJ1664">
        <f t="shared" si="601"/>
        <v>4.0121119999999983</v>
      </c>
      <c r="AK1664">
        <f t="shared" si="602"/>
        <v>0.76893014628681866</v>
      </c>
      <c r="AM1664" s="24">
        <v>11.256790000000001</v>
      </c>
      <c r="AN1664" s="24">
        <v>10.801850999999999</v>
      </c>
      <c r="AO1664" s="24">
        <v>2.9636817000000004</v>
      </c>
      <c r="AP1664" s="24">
        <v>6.1307929999999997</v>
      </c>
      <c r="AR1664">
        <f t="shared" si="611"/>
        <v>3.5833220000000008</v>
      </c>
      <c r="AS1664">
        <f t="shared" si="612"/>
        <v>2.558186000000001</v>
      </c>
      <c r="AT1664">
        <f t="shared" si="613"/>
        <v>1.6242650000000003</v>
      </c>
      <c r="AU1664">
        <f t="shared" si="614"/>
        <v>2.2684739999999999</v>
      </c>
      <c r="AV1664">
        <f t="shared" si="603"/>
        <v>2.5085617500000006</v>
      </c>
      <c r="AW1664">
        <f t="shared" si="604"/>
        <v>0.40796190906022411</v>
      </c>
    </row>
    <row r="1665" spans="1:49" x14ac:dyDescent="0.35">
      <c r="A1665" s="24" t="s">
        <v>3419</v>
      </c>
      <c r="B1665" s="24" t="s">
        <v>3420</v>
      </c>
      <c r="C1665" s="24">
        <v>15.814157000000002</v>
      </c>
      <c r="D1665" s="24">
        <v>10.456</v>
      </c>
      <c r="E1665" s="24">
        <v>3.5861139999999998</v>
      </c>
      <c r="F1665" s="24">
        <v>5.5895960000000002</v>
      </c>
      <c r="H1665">
        <f t="shared" si="605"/>
        <v>4.0873300000000015</v>
      </c>
      <c r="I1665">
        <f t="shared" si="606"/>
        <v>3.8716949999999999</v>
      </c>
      <c r="J1665">
        <f t="shared" si="607"/>
        <v>1.6452199999999999</v>
      </c>
      <c r="K1665">
        <f t="shared" si="608"/>
        <v>2.6131509999999998</v>
      </c>
      <c r="L1665">
        <f t="shared" si="597"/>
        <v>3.0543490000000002</v>
      </c>
      <c r="M1665">
        <f t="shared" si="598"/>
        <v>0.57121248556046755</v>
      </c>
      <c r="O1665" s="24">
        <v>9.317731000000002</v>
      </c>
      <c r="P1665" s="24">
        <v>7.2273189999999996</v>
      </c>
      <c r="Q1665" s="24">
        <v>3.4773700000000005</v>
      </c>
      <c r="R1665" s="24">
        <v>2.4505979999999998</v>
      </c>
      <c r="T1665">
        <f t="shared" si="615"/>
        <v>3.345880000000002</v>
      </c>
      <c r="U1665">
        <f t="shared" si="615"/>
        <v>2.3397600000000001</v>
      </c>
      <c r="V1665">
        <f t="shared" si="615"/>
        <v>1.7774370000000006</v>
      </c>
      <c r="W1665">
        <f t="shared" si="609"/>
        <v>0.98083199999999993</v>
      </c>
      <c r="X1665">
        <f t="shared" si="599"/>
        <v>2.1109772500000008</v>
      </c>
      <c r="Y1665">
        <f t="shared" si="600"/>
        <v>0.49714214375122423</v>
      </c>
      <c r="AA1665" s="24">
        <v>10.074223999999999</v>
      </c>
      <c r="AB1665" s="24">
        <v>13.333989999999998</v>
      </c>
      <c r="AC1665" s="24">
        <v>11.194979999999999</v>
      </c>
      <c r="AD1665" s="24">
        <v>4.8280750000000001</v>
      </c>
      <c r="AF1665">
        <f t="shared" si="616"/>
        <v>3.5795899999999987</v>
      </c>
      <c r="AG1665">
        <f t="shared" si="616"/>
        <v>4.5821959999999979</v>
      </c>
      <c r="AH1665">
        <f t="shared" si="616"/>
        <v>5.7562719999999992</v>
      </c>
      <c r="AI1665">
        <f t="shared" si="610"/>
        <v>2.1303900000000002</v>
      </c>
      <c r="AJ1665">
        <f t="shared" si="601"/>
        <v>4.0121119999999983</v>
      </c>
      <c r="AK1665">
        <f t="shared" si="602"/>
        <v>0.76893014628681866</v>
      </c>
      <c r="AM1665" s="24">
        <v>11.256790000000001</v>
      </c>
      <c r="AN1665" s="24">
        <v>10.801850999999999</v>
      </c>
      <c r="AO1665" s="24">
        <v>2.9636817000000004</v>
      </c>
      <c r="AP1665" s="24">
        <v>6.1307929999999997</v>
      </c>
      <c r="AR1665">
        <f t="shared" si="611"/>
        <v>3.5833220000000008</v>
      </c>
      <c r="AS1665">
        <f t="shared" si="612"/>
        <v>2.558186000000001</v>
      </c>
      <c r="AT1665">
        <f t="shared" si="613"/>
        <v>1.6242650000000003</v>
      </c>
      <c r="AU1665">
        <f t="shared" si="614"/>
        <v>2.2684739999999999</v>
      </c>
      <c r="AV1665">
        <f t="shared" si="603"/>
        <v>2.5085617500000006</v>
      </c>
      <c r="AW1665">
        <f t="shared" si="604"/>
        <v>0.40796190906022411</v>
      </c>
    </row>
    <row r="1666" spans="1:49" x14ac:dyDescent="0.35">
      <c r="A1666" s="24" t="s">
        <v>3421</v>
      </c>
      <c r="B1666" s="24" t="s">
        <v>3422</v>
      </c>
      <c r="C1666" s="24">
        <v>15.814157000000002</v>
      </c>
      <c r="D1666" s="24">
        <v>10.456</v>
      </c>
      <c r="E1666" s="24">
        <v>3.5861139999999998</v>
      </c>
      <c r="F1666" s="24">
        <v>5.5895960000000002</v>
      </c>
      <c r="H1666">
        <f t="shared" si="605"/>
        <v>4.0873300000000015</v>
      </c>
      <c r="I1666">
        <f t="shared" si="606"/>
        <v>3.8716949999999999</v>
      </c>
      <c r="J1666">
        <f t="shared" si="607"/>
        <v>1.6452199999999999</v>
      </c>
      <c r="K1666">
        <f t="shared" si="608"/>
        <v>2.6131509999999998</v>
      </c>
      <c r="L1666">
        <f t="shared" si="597"/>
        <v>3.0543490000000002</v>
      </c>
      <c r="M1666">
        <f t="shared" si="598"/>
        <v>0.57121248556046755</v>
      </c>
      <c r="O1666" s="24">
        <v>9.317731000000002</v>
      </c>
      <c r="P1666" s="24">
        <v>7.2317239999999998</v>
      </c>
      <c r="Q1666" s="24">
        <v>3.4773700000000005</v>
      </c>
      <c r="R1666" s="24">
        <v>2.4505979999999998</v>
      </c>
      <c r="T1666">
        <f t="shared" si="615"/>
        <v>3.345880000000002</v>
      </c>
      <c r="U1666">
        <f t="shared" si="615"/>
        <v>2.3441650000000003</v>
      </c>
      <c r="V1666">
        <f t="shared" si="615"/>
        <v>1.7774370000000006</v>
      </c>
      <c r="W1666">
        <f t="shared" si="609"/>
        <v>0.98083199999999993</v>
      </c>
      <c r="X1666">
        <f t="shared" si="599"/>
        <v>2.1120785000000009</v>
      </c>
      <c r="Y1666">
        <f t="shared" si="600"/>
        <v>0.49731226459246253</v>
      </c>
      <c r="AA1666" s="24">
        <v>10.074223999999999</v>
      </c>
      <c r="AB1666" s="24">
        <v>13.333989999999998</v>
      </c>
      <c r="AC1666" s="24">
        <v>11.194979999999999</v>
      </c>
      <c r="AD1666" s="24">
        <v>4.8352709999999997</v>
      </c>
      <c r="AF1666">
        <f t="shared" si="616"/>
        <v>3.5795899999999987</v>
      </c>
      <c r="AG1666">
        <f t="shared" si="616"/>
        <v>4.5821959999999979</v>
      </c>
      <c r="AH1666">
        <f t="shared" si="616"/>
        <v>5.7562719999999992</v>
      </c>
      <c r="AI1666">
        <f t="shared" si="610"/>
        <v>2.1375859999999998</v>
      </c>
      <c r="AJ1666">
        <f t="shared" si="601"/>
        <v>4.0139109999999985</v>
      </c>
      <c r="AK1666">
        <f t="shared" si="602"/>
        <v>0.76746335049368997</v>
      </c>
      <c r="AM1666" s="24">
        <v>11.256790000000001</v>
      </c>
      <c r="AN1666" s="24">
        <v>10.801850999999999</v>
      </c>
      <c r="AO1666" s="24">
        <v>2.9636817000000004</v>
      </c>
      <c r="AP1666" s="24">
        <v>6.1307929999999997</v>
      </c>
      <c r="AR1666">
        <f t="shared" si="611"/>
        <v>3.5833220000000008</v>
      </c>
      <c r="AS1666">
        <f t="shared" si="612"/>
        <v>2.558186000000001</v>
      </c>
      <c r="AT1666">
        <f t="shared" si="613"/>
        <v>1.6242650000000003</v>
      </c>
      <c r="AU1666">
        <f t="shared" si="614"/>
        <v>2.2684739999999999</v>
      </c>
      <c r="AV1666">
        <f t="shared" si="603"/>
        <v>2.5085617500000006</v>
      </c>
      <c r="AW1666">
        <f t="shared" si="604"/>
        <v>0.40796190906022411</v>
      </c>
    </row>
    <row r="1667" spans="1:49" x14ac:dyDescent="0.35">
      <c r="A1667" s="24" t="s">
        <v>3423</v>
      </c>
      <c r="B1667" s="24" t="s">
        <v>3424</v>
      </c>
      <c r="C1667" s="24">
        <v>15.814157000000002</v>
      </c>
      <c r="D1667" s="24">
        <v>10.456</v>
      </c>
      <c r="E1667" s="24">
        <v>3.5861139999999998</v>
      </c>
      <c r="F1667" s="24">
        <v>5.5895960000000002</v>
      </c>
      <c r="H1667">
        <f t="shared" si="605"/>
        <v>4.0873300000000015</v>
      </c>
      <c r="I1667">
        <f t="shared" si="606"/>
        <v>3.8716949999999999</v>
      </c>
      <c r="J1667">
        <f t="shared" si="607"/>
        <v>1.6452199999999999</v>
      </c>
      <c r="K1667">
        <f t="shared" si="608"/>
        <v>2.6131509999999998</v>
      </c>
      <c r="L1667">
        <f t="shared" si="597"/>
        <v>3.0543490000000002</v>
      </c>
      <c r="M1667">
        <f t="shared" si="598"/>
        <v>0.57121248556046755</v>
      </c>
      <c r="O1667" s="24">
        <v>9.317731000000002</v>
      </c>
      <c r="P1667" s="24">
        <v>7.234013</v>
      </c>
      <c r="Q1667" s="24">
        <v>3.4967440000000005</v>
      </c>
      <c r="R1667" s="24">
        <v>2.455184</v>
      </c>
      <c r="T1667">
        <f t="shared" si="615"/>
        <v>3.345880000000002</v>
      </c>
      <c r="U1667">
        <f t="shared" si="615"/>
        <v>2.3464540000000005</v>
      </c>
      <c r="V1667">
        <f t="shared" si="615"/>
        <v>1.7968110000000006</v>
      </c>
      <c r="W1667">
        <f t="shared" si="609"/>
        <v>0.98541800000000013</v>
      </c>
      <c r="X1667">
        <f t="shared" si="599"/>
        <v>2.1186407500000008</v>
      </c>
      <c r="Y1667">
        <f t="shared" si="600"/>
        <v>0.49546133743535375</v>
      </c>
      <c r="AA1667" s="24">
        <v>10.074223999999999</v>
      </c>
      <c r="AB1667" s="24">
        <v>13.333989999999998</v>
      </c>
      <c r="AC1667" s="24">
        <v>11.194979999999999</v>
      </c>
      <c r="AD1667" s="24">
        <v>4.8679209999999999</v>
      </c>
      <c r="AF1667">
        <f t="shared" si="616"/>
        <v>3.5795899999999987</v>
      </c>
      <c r="AG1667">
        <f t="shared" si="616"/>
        <v>4.5821959999999979</v>
      </c>
      <c r="AH1667">
        <f t="shared" si="616"/>
        <v>5.7562719999999992</v>
      </c>
      <c r="AI1667">
        <f t="shared" si="610"/>
        <v>2.1702360000000001</v>
      </c>
      <c r="AJ1667">
        <f t="shared" si="601"/>
        <v>4.0220734999999985</v>
      </c>
      <c r="AK1667">
        <f t="shared" si="602"/>
        <v>0.76082605472533427</v>
      </c>
      <c r="AM1667" s="24">
        <v>11.256790000000001</v>
      </c>
      <c r="AN1667" s="24">
        <v>10.801850999999999</v>
      </c>
      <c r="AO1667" s="24">
        <v>2.9686786999999999</v>
      </c>
      <c r="AP1667" s="24">
        <v>6.1307929999999997</v>
      </c>
      <c r="AR1667">
        <f t="shared" si="611"/>
        <v>3.5833220000000008</v>
      </c>
      <c r="AS1667">
        <f t="shared" si="612"/>
        <v>2.558186000000001</v>
      </c>
      <c r="AT1667">
        <f t="shared" si="613"/>
        <v>1.6292619999999998</v>
      </c>
      <c r="AU1667">
        <f t="shared" si="614"/>
        <v>2.2684739999999999</v>
      </c>
      <c r="AV1667">
        <f t="shared" si="603"/>
        <v>2.5098110000000005</v>
      </c>
      <c r="AW1667">
        <f t="shared" si="604"/>
        <v>0.4070602020090725</v>
      </c>
    </row>
    <row r="1668" spans="1:49" x14ac:dyDescent="0.35">
      <c r="A1668" s="24" t="s">
        <v>3425</v>
      </c>
      <c r="B1668" s="24" t="s">
        <v>3426</v>
      </c>
      <c r="C1668" s="24">
        <v>15.814157000000002</v>
      </c>
      <c r="D1668" s="24">
        <v>10.456</v>
      </c>
      <c r="E1668" s="24">
        <v>3.5861139999999998</v>
      </c>
      <c r="F1668" s="24">
        <v>5.5895960000000002</v>
      </c>
      <c r="H1668">
        <f t="shared" si="605"/>
        <v>4.0873300000000015</v>
      </c>
      <c r="I1668">
        <f t="shared" si="606"/>
        <v>3.8716949999999999</v>
      </c>
      <c r="J1668">
        <f t="shared" si="607"/>
        <v>1.6452199999999999</v>
      </c>
      <c r="K1668">
        <f t="shared" si="608"/>
        <v>2.6131509999999998</v>
      </c>
      <c r="L1668">
        <f t="shared" si="597"/>
        <v>3.0543490000000002</v>
      </c>
      <c r="M1668">
        <f t="shared" si="598"/>
        <v>0.57121248556046755</v>
      </c>
      <c r="O1668" s="24">
        <v>9.317731000000002</v>
      </c>
      <c r="P1668" s="24">
        <v>7.234013</v>
      </c>
      <c r="Q1668" s="24">
        <v>3.5529159999999997</v>
      </c>
      <c r="R1668" s="24">
        <v>2.4612219999999998</v>
      </c>
      <c r="T1668">
        <f t="shared" si="615"/>
        <v>3.345880000000002</v>
      </c>
      <c r="U1668">
        <f t="shared" si="615"/>
        <v>2.3464540000000005</v>
      </c>
      <c r="V1668">
        <f t="shared" si="615"/>
        <v>1.8529829999999998</v>
      </c>
      <c r="W1668">
        <f t="shared" si="609"/>
        <v>0.99145599999999989</v>
      </c>
      <c r="X1668">
        <f t="shared" si="599"/>
        <v>2.1341932500000005</v>
      </c>
      <c r="Y1668">
        <f t="shared" si="600"/>
        <v>0.49144065709560808</v>
      </c>
      <c r="AA1668" s="24">
        <v>10.074223999999999</v>
      </c>
      <c r="AB1668" s="24">
        <v>13.333989999999998</v>
      </c>
      <c r="AC1668" s="24">
        <v>11.20843</v>
      </c>
      <c r="AD1668" s="24">
        <v>4.8755129999999998</v>
      </c>
      <c r="AF1668">
        <f t="shared" si="616"/>
        <v>3.5795899999999987</v>
      </c>
      <c r="AG1668">
        <f t="shared" si="616"/>
        <v>4.5821959999999979</v>
      </c>
      <c r="AH1668">
        <f t="shared" si="616"/>
        <v>5.7697219999999998</v>
      </c>
      <c r="AI1668">
        <f t="shared" si="610"/>
        <v>2.1778279999999999</v>
      </c>
      <c r="AJ1668">
        <f t="shared" si="601"/>
        <v>4.0273339999999989</v>
      </c>
      <c r="AK1668">
        <f t="shared" si="602"/>
        <v>0.76184725695509337</v>
      </c>
      <c r="AM1668" s="24">
        <v>11.256790000000001</v>
      </c>
      <c r="AN1668" s="24">
        <v>10.801850999999999</v>
      </c>
      <c r="AO1668" s="24">
        <v>2.9810137000000001</v>
      </c>
      <c r="AP1668" s="24">
        <v>6.1307929999999997</v>
      </c>
      <c r="AR1668">
        <f t="shared" si="611"/>
        <v>3.5833220000000008</v>
      </c>
      <c r="AS1668">
        <f t="shared" si="612"/>
        <v>2.558186000000001</v>
      </c>
      <c r="AT1668">
        <f t="shared" si="613"/>
        <v>1.641597</v>
      </c>
      <c r="AU1668">
        <f t="shared" si="614"/>
        <v>2.2684739999999999</v>
      </c>
      <c r="AV1668">
        <f t="shared" si="603"/>
        <v>2.5128947500000005</v>
      </c>
      <c r="AW1668">
        <f t="shared" si="604"/>
        <v>0.40484226013090063</v>
      </c>
    </row>
    <row r="1669" spans="1:49" x14ac:dyDescent="0.35">
      <c r="A1669" s="24" t="s">
        <v>3427</v>
      </c>
      <c r="B1669" s="24" t="s">
        <v>3428</v>
      </c>
      <c r="C1669" s="24">
        <v>15.814157000000002</v>
      </c>
      <c r="D1669" s="24">
        <v>10.456</v>
      </c>
      <c r="E1669" s="24">
        <v>3.5861139999999998</v>
      </c>
      <c r="F1669" s="24">
        <v>5.5895960000000002</v>
      </c>
      <c r="H1669">
        <f t="shared" si="605"/>
        <v>4.0873300000000015</v>
      </c>
      <c r="I1669">
        <f t="shared" si="606"/>
        <v>3.8716949999999999</v>
      </c>
      <c r="J1669">
        <f t="shared" si="607"/>
        <v>1.6452199999999999</v>
      </c>
      <c r="K1669">
        <f t="shared" si="608"/>
        <v>2.6131509999999998</v>
      </c>
      <c r="L1669">
        <f t="shared" ref="L1669:L1732" si="617">AVERAGE(H1669:K1669)</f>
        <v>3.0543490000000002</v>
      </c>
      <c r="M1669">
        <f t="shared" ref="M1669:M1732" si="618">STDEV(H1669:K1669)/SQRT(COUNT(H1669:K1669))</f>
        <v>0.57121248556046755</v>
      </c>
      <c r="O1669" s="24">
        <v>9.317731000000002</v>
      </c>
      <c r="P1669" s="24">
        <v>7.234013</v>
      </c>
      <c r="Q1669" s="24">
        <v>3.5654339999999998</v>
      </c>
      <c r="R1669" s="24">
        <v>2.4612219999999998</v>
      </c>
      <c r="T1669">
        <f t="shared" si="615"/>
        <v>3.345880000000002</v>
      </c>
      <c r="U1669">
        <f t="shared" si="615"/>
        <v>2.3464540000000005</v>
      </c>
      <c r="V1669">
        <f t="shared" si="615"/>
        <v>1.8655009999999999</v>
      </c>
      <c r="W1669">
        <f t="shared" si="609"/>
        <v>0.99145599999999989</v>
      </c>
      <c r="X1669">
        <f t="shared" ref="X1669:X1732" si="619">AVERAGE(T1669:W1669)</f>
        <v>2.1373227500000005</v>
      </c>
      <c r="Y1669">
        <f t="shared" ref="Y1669:Y1732" si="620">STDEV(T1669:W1669)/SQRT(COUNT(T1669:W1669))</f>
        <v>0.49085335376114425</v>
      </c>
      <c r="AA1669" s="24">
        <v>10.074223999999999</v>
      </c>
      <c r="AB1669" s="24">
        <v>13.333989999999998</v>
      </c>
      <c r="AC1669" s="24">
        <v>11.24812</v>
      </c>
      <c r="AD1669" s="24">
        <v>4.8755129999999998</v>
      </c>
      <c r="AF1669">
        <f t="shared" si="616"/>
        <v>3.5795899999999987</v>
      </c>
      <c r="AG1669">
        <f t="shared" si="616"/>
        <v>4.5821959999999979</v>
      </c>
      <c r="AH1669">
        <f t="shared" si="616"/>
        <v>5.809412</v>
      </c>
      <c r="AI1669">
        <f t="shared" si="610"/>
        <v>2.1778279999999999</v>
      </c>
      <c r="AJ1669">
        <f t="shared" ref="AJ1669:AJ1732" si="621">AVERAGE(AF1669:AI1669)</f>
        <v>4.0372564999999989</v>
      </c>
      <c r="AK1669">
        <f t="shared" ref="AK1669:AK1732" si="622">STDEV(AF1669:AI1669)/SQRT(COUNT(AF1669:AI1669))</f>
        <v>0.7694384936798071</v>
      </c>
      <c r="AM1669" s="24">
        <v>11.256790000000001</v>
      </c>
      <c r="AN1669" s="24">
        <v>10.801850999999999</v>
      </c>
      <c r="AO1669" s="24">
        <v>2.9810137000000001</v>
      </c>
      <c r="AP1669" s="24">
        <v>6.1307929999999997</v>
      </c>
      <c r="AR1669">
        <f t="shared" si="611"/>
        <v>3.5833220000000008</v>
      </c>
      <c r="AS1669">
        <f t="shared" si="612"/>
        <v>2.558186000000001</v>
      </c>
      <c r="AT1669">
        <f t="shared" si="613"/>
        <v>1.641597</v>
      </c>
      <c r="AU1669">
        <f t="shared" si="614"/>
        <v>2.2684739999999999</v>
      </c>
      <c r="AV1669">
        <f t="shared" ref="AV1669:AV1732" si="623">AVERAGE(AR1669:AU1669)</f>
        <v>2.5128947500000005</v>
      </c>
      <c r="AW1669">
        <f t="shared" ref="AW1669:AW1732" si="624">STDEV(AR1669:AU1669)/SQRT(COUNT(AR1669:AU1669))</f>
        <v>0.40484226013090063</v>
      </c>
    </row>
    <row r="1670" spans="1:49" x14ac:dyDescent="0.35">
      <c r="A1670" s="24" t="s">
        <v>3429</v>
      </c>
      <c r="B1670" s="24" t="s">
        <v>3430</v>
      </c>
      <c r="C1670" s="24">
        <v>15.814157000000002</v>
      </c>
      <c r="D1670" s="24">
        <v>10.456</v>
      </c>
      <c r="E1670" s="24">
        <v>3.5861139999999998</v>
      </c>
      <c r="F1670" s="24">
        <v>5.5895960000000002</v>
      </c>
      <c r="H1670">
        <f t="shared" si="605"/>
        <v>4.0873300000000015</v>
      </c>
      <c r="I1670">
        <f t="shared" si="606"/>
        <v>3.8716949999999999</v>
      </c>
      <c r="J1670">
        <f t="shared" si="607"/>
        <v>1.6452199999999999</v>
      </c>
      <c r="K1670">
        <f t="shared" si="608"/>
        <v>2.6131509999999998</v>
      </c>
      <c r="L1670">
        <f t="shared" si="617"/>
        <v>3.0543490000000002</v>
      </c>
      <c r="M1670">
        <f t="shared" si="618"/>
        <v>0.57121248556046755</v>
      </c>
      <c r="O1670" s="24">
        <v>9.317731000000002</v>
      </c>
      <c r="P1670" s="24">
        <v>7.234013</v>
      </c>
      <c r="Q1670" s="24">
        <v>3.5956250000000001</v>
      </c>
      <c r="R1670" s="24">
        <v>2.4612219999999998</v>
      </c>
      <c r="T1670">
        <f t="shared" si="615"/>
        <v>3.345880000000002</v>
      </c>
      <c r="U1670">
        <f t="shared" si="615"/>
        <v>2.3464540000000005</v>
      </c>
      <c r="V1670">
        <f t="shared" si="615"/>
        <v>1.8956920000000002</v>
      </c>
      <c r="W1670">
        <f t="shared" si="609"/>
        <v>0.99145599999999989</v>
      </c>
      <c r="X1670">
        <f t="shared" si="619"/>
        <v>2.1448705000000006</v>
      </c>
      <c r="Y1670">
        <f t="shared" si="620"/>
        <v>0.48951631401440593</v>
      </c>
      <c r="AA1670" s="24">
        <v>10.074223999999999</v>
      </c>
      <c r="AB1670" s="24">
        <v>13.333989999999998</v>
      </c>
      <c r="AC1670" s="24">
        <v>11.253830000000001</v>
      </c>
      <c r="AD1670" s="24">
        <v>4.8755129999999998</v>
      </c>
      <c r="AF1670">
        <f t="shared" si="616"/>
        <v>3.5795899999999987</v>
      </c>
      <c r="AG1670">
        <f t="shared" si="616"/>
        <v>4.5821959999999979</v>
      </c>
      <c r="AH1670">
        <f t="shared" si="616"/>
        <v>5.8151220000000006</v>
      </c>
      <c r="AI1670">
        <f t="shared" si="610"/>
        <v>2.1778279999999999</v>
      </c>
      <c r="AJ1670">
        <f t="shared" si="621"/>
        <v>4.0386839999999991</v>
      </c>
      <c r="AK1670">
        <f t="shared" si="622"/>
        <v>0.77053496652001463</v>
      </c>
      <c r="AM1670" s="24">
        <v>11.256790000000001</v>
      </c>
      <c r="AN1670" s="24">
        <v>10.801850999999999</v>
      </c>
      <c r="AO1670" s="24">
        <v>2.9810137000000001</v>
      </c>
      <c r="AP1670" s="24">
        <v>6.1307929999999997</v>
      </c>
      <c r="AR1670">
        <f t="shared" si="611"/>
        <v>3.5833220000000008</v>
      </c>
      <c r="AS1670">
        <f t="shared" si="612"/>
        <v>2.558186000000001</v>
      </c>
      <c r="AT1670">
        <f t="shared" si="613"/>
        <v>1.641597</v>
      </c>
      <c r="AU1670">
        <f t="shared" si="614"/>
        <v>2.2684739999999999</v>
      </c>
      <c r="AV1670">
        <f t="shared" si="623"/>
        <v>2.5128947500000005</v>
      </c>
      <c r="AW1670">
        <f t="shared" si="624"/>
        <v>0.40484226013090063</v>
      </c>
    </row>
    <row r="1671" spans="1:49" x14ac:dyDescent="0.35">
      <c r="A1671" s="24" t="s">
        <v>3431</v>
      </c>
      <c r="B1671" s="24" t="s">
        <v>3432</v>
      </c>
      <c r="C1671" s="24">
        <v>15.814157000000002</v>
      </c>
      <c r="D1671" s="24">
        <v>10.456</v>
      </c>
      <c r="E1671" s="24">
        <v>3.5861139999999998</v>
      </c>
      <c r="F1671" s="24">
        <v>5.5895960000000002</v>
      </c>
      <c r="H1671">
        <f t="shared" si="605"/>
        <v>4.0873300000000015</v>
      </c>
      <c r="I1671">
        <f t="shared" si="606"/>
        <v>3.8716949999999999</v>
      </c>
      <c r="J1671">
        <f t="shared" si="607"/>
        <v>1.6452199999999999</v>
      </c>
      <c r="K1671">
        <f t="shared" si="608"/>
        <v>2.6131509999999998</v>
      </c>
      <c r="L1671">
        <f t="shared" si="617"/>
        <v>3.0543490000000002</v>
      </c>
      <c r="M1671">
        <f t="shared" si="618"/>
        <v>0.57121248556046755</v>
      </c>
      <c r="O1671" s="24">
        <v>9.317731000000002</v>
      </c>
      <c r="P1671" s="24">
        <v>7.234013</v>
      </c>
      <c r="Q1671" s="24">
        <v>3.6009760000000002</v>
      </c>
      <c r="R1671" s="24">
        <v>2.4612219999999998</v>
      </c>
      <c r="T1671">
        <f t="shared" si="615"/>
        <v>3.345880000000002</v>
      </c>
      <c r="U1671">
        <f t="shared" si="615"/>
        <v>2.3464540000000005</v>
      </c>
      <c r="V1671">
        <f t="shared" si="615"/>
        <v>1.9010430000000003</v>
      </c>
      <c r="W1671">
        <f t="shared" si="609"/>
        <v>0.99145599999999989</v>
      </c>
      <c r="X1671">
        <f t="shared" si="619"/>
        <v>2.1462082500000008</v>
      </c>
      <c r="Y1671">
        <f t="shared" si="620"/>
        <v>0.48929110513993895</v>
      </c>
      <c r="AA1671" s="24">
        <v>10.074223999999999</v>
      </c>
      <c r="AB1671" s="24">
        <v>13.333989999999998</v>
      </c>
      <c r="AC1671" s="24">
        <v>11.253830000000001</v>
      </c>
      <c r="AD1671" s="24">
        <v>4.8755129999999998</v>
      </c>
      <c r="AF1671">
        <f t="shared" si="616"/>
        <v>3.5795899999999987</v>
      </c>
      <c r="AG1671">
        <f t="shared" si="616"/>
        <v>4.5821959999999979</v>
      </c>
      <c r="AH1671">
        <f t="shared" si="616"/>
        <v>5.8151220000000006</v>
      </c>
      <c r="AI1671">
        <f t="shared" si="610"/>
        <v>2.1778279999999999</v>
      </c>
      <c r="AJ1671">
        <f t="shared" si="621"/>
        <v>4.0386839999999991</v>
      </c>
      <c r="AK1671">
        <f t="shared" si="622"/>
        <v>0.77053496652001463</v>
      </c>
      <c r="AM1671" s="24">
        <v>11.256790000000001</v>
      </c>
      <c r="AN1671" s="24">
        <v>10.801850999999999</v>
      </c>
      <c r="AO1671" s="24">
        <v>2.9810137000000001</v>
      </c>
      <c r="AP1671" s="24">
        <v>6.1307929999999997</v>
      </c>
      <c r="AR1671">
        <f t="shared" si="611"/>
        <v>3.5833220000000008</v>
      </c>
      <c r="AS1671">
        <f t="shared" si="612"/>
        <v>2.558186000000001</v>
      </c>
      <c r="AT1671">
        <f t="shared" si="613"/>
        <v>1.641597</v>
      </c>
      <c r="AU1671">
        <f t="shared" si="614"/>
        <v>2.2684739999999999</v>
      </c>
      <c r="AV1671">
        <f t="shared" si="623"/>
        <v>2.5128947500000005</v>
      </c>
      <c r="AW1671">
        <f t="shared" si="624"/>
        <v>0.40484226013090063</v>
      </c>
    </row>
    <row r="1672" spans="1:49" x14ac:dyDescent="0.35">
      <c r="A1672" s="24" t="s">
        <v>3433</v>
      </c>
      <c r="B1672" s="24" t="s">
        <v>3434</v>
      </c>
      <c r="C1672" s="24">
        <v>15.814157000000002</v>
      </c>
      <c r="D1672" s="24">
        <v>10.456</v>
      </c>
      <c r="E1672" s="24">
        <v>3.5861139999999998</v>
      </c>
      <c r="F1672" s="24">
        <v>5.5895960000000002</v>
      </c>
      <c r="H1672">
        <f t="shared" si="605"/>
        <v>4.0873300000000015</v>
      </c>
      <c r="I1672">
        <f t="shared" si="606"/>
        <v>3.8716949999999999</v>
      </c>
      <c r="J1672">
        <f t="shared" si="607"/>
        <v>1.6452199999999999</v>
      </c>
      <c r="K1672">
        <f t="shared" si="608"/>
        <v>2.6131509999999998</v>
      </c>
      <c r="L1672">
        <f t="shared" si="617"/>
        <v>3.0543490000000002</v>
      </c>
      <c r="M1672">
        <f t="shared" si="618"/>
        <v>0.57121248556046755</v>
      </c>
      <c r="O1672" s="24">
        <v>9.317731000000002</v>
      </c>
      <c r="P1672" s="24">
        <v>7.234013</v>
      </c>
      <c r="Q1672" s="24">
        <v>3.6009760000000002</v>
      </c>
      <c r="R1672" s="24">
        <v>2.4612219999999998</v>
      </c>
      <c r="T1672">
        <f t="shared" si="615"/>
        <v>3.345880000000002</v>
      </c>
      <c r="U1672">
        <f t="shared" si="615"/>
        <v>2.3464540000000005</v>
      </c>
      <c r="V1672">
        <f t="shared" si="615"/>
        <v>1.9010430000000003</v>
      </c>
      <c r="W1672">
        <f t="shared" si="609"/>
        <v>0.99145599999999989</v>
      </c>
      <c r="X1672">
        <f t="shared" si="619"/>
        <v>2.1462082500000008</v>
      </c>
      <c r="Y1672">
        <f t="shared" si="620"/>
        <v>0.48929110513993895</v>
      </c>
      <c r="AA1672" s="24">
        <v>10.074223999999999</v>
      </c>
      <c r="AB1672" s="24">
        <v>13.333989999999998</v>
      </c>
      <c r="AC1672" s="24">
        <v>11.253830000000001</v>
      </c>
      <c r="AD1672" s="24">
        <v>4.8755129999999998</v>
      </c>
      <c r="AF1672">
        <f t="shared" si="616"/>
        <v>3.5795899999999987</v>
      </c>
      <c r="AG1672">
        <f t="shared" si="616"/>
        <v>4.5821959999999979</v>
      </c>
      <c r="AH1672">
        <f t="shared" si="616"/>
        <v>5.8151220000000006</v>
      </c>
      <c r="AI1672">
        <f t="shared" si="610"/>
        <v>2.1778279999999999</v>
      </c>
      <c r="AJ1672">
        <f t="shared" si="621"/>
        <v>4.0386839999999991</v>
      </c>
      <c r="AK1672">
        <f t="shared" si="622"/>
        <v>0.77053496652001463</v>
      </c>
      <c r="AM1672" s="24">
        <v>11.256790000000001</v>
      </c>
      <c r="AN1672" s="24">
        <v>10.801850999999999</v>
      </c>
      <c r="AO1672" s="24">
        <v>2.9810137000000001</v>
      </c>
      <c r="AP1672" s="24">
        <v>6.1307929999999997</v>
      </c>
      <c r="AR1672">
        <f t="shared" si="611"/>
        <v>3.5833220000000008</v>
      </c>
      <c r="AS1672">
        <f t="shared" si="612"/>
        <v>2.558186000000001</v>
      </c>
      <c r="AT1672">
        <f t="shared" si="613"/>
        <v>1.641597</v>
      </c>
      <c r="AU1672">
        <f t="shared" si="614"/>
        <v>2.2684739999999999</v>
      </c>
      <c r="AV1672">
        <f t="shared" si="623"/>
        <v>2.5128947500000005</v>
      </c>
      <c r="AW1672">
        <f t="shared" si="624"/>
        <v>0.40484226013090063</v>
      </c>
    </row>
    <row r="1673" spans="1:49" x14ac:dyDescent="0.35">
      <c r="A1673" s="24" t="s">
        <v>3435</v>
      </c>
      <c r="B1673" s="24" t="s">
        <v>3436</v>
      </c>
      <c r="C1673" s="24">
        <v>15.814157000000002</v>
      </c>
      <c r="D1673" s="24">
        <v>10.456</v>
      </c>
      <c r="E1673" s="24">
        <v>3.5861139999999998</v>
      </c>
      <c r="F1673" s="24">
        <v>5.5895960000000002</v>
      </c>
      <c r="H1673">
        <f t="shared" si="605"/>
        <v>4.0873300000000015</v>
      </c>
      <c r="I1673">
        <f t="shared" si="606"/>
        <v>3.8716949999999999</v>
      </c>
      <c r="J1673">
        <f t="shared" si="607"/>
        <v>1.6452199999999999</v>
      </c>
      <c r="K1673">
        <f t="shared" si="608"/>
        <v>2.6131509999999998</v>
      </c>
      <c r="L1673">
        <f t="shared" si="617"/>
        <v>3.0543490000000002</v>
      </c>
      <c r="M1673">
        <f t="shared" si="618"/>
        <v>0.57121248556046755</v>
      </c>
      <c r="O1673" s="24">
        <v>9.317731000000002</v>
      </c>
      <c r="P1673" s="24">
        <v>7.234013</v>
      </c>
      <c r="Q1673" s="24">
        <v>3.6009760000000002</v>
      </c>
      <c r="R1673" s="24">
        <v>2.4612219999999998</v>
      </c>
      <c r="T1673">
        <f t="shared" si="615"/>
        <v>3.345880000000002</v>
      </c>
      <c r="U1673">
        <f t="shared" si="615"/>
        <v>2.3464540000000005</v>
      </c>
      <c r="V1673">
        <f t="shared" si="615"/>
        <v>1.9010430000000003</v>
      </c>
      <c r="W1673">
        <f t="shared" si="609"/>
        <v>0.99145599999999989</v>
      </c>
      <c r="X1673">
        <f t="shared" si="619"/>
        <v>2.1462082500000008</v>
      </c>
      <c r="Y1673">
        <f t="shared" si="620"/>
        <v>0.48929110513993895</v>
      </c>
      <c r="AA1673" s="24">
        <v>10.074223999999999</v>
      </c>
      <c r="AB1673" s="24">
        <v>13.333989999999998</v>
      </c>
      <c r="AC1673" s="24">
        <v>11.253830000000001</v>
      </c>
      <c r="AD1673" s="24">
        <v>4.8755129999999998</v>
      </c>
      <c r="AF1673">
        <f t="shared" si="616"/>
        <v>3.5795899999999987</v>
      </c>
      <c r="AG1673">
        <f t="shared" si="616"/>
        <v>4.5821959999999979</v>
      </c>
      <c r="AH1673">
        <f t="shared" si="616"/>
        <v>5.8151220000000006</v>
      </c>
      <c r="AI1673">
        <f t="shared" si="610"/>
        <v>2.1778279999999999</v>
      </c>
      <c r="AJ1673">
        <f t="shared" si="621"/>
        <v>4.0386839999999991</v>
      </c>
      <c r="AK1673">
        <f t="shared" si="622"/>
        <v>0.77053496652001463</v>
      </c>
      <c r="AM1673" s="24">
        <v>11.256790000000001</v>
      </c>
      <c r="AN1673" s="24">
        <v>10.801850999999999</v>
      </c>
      <c r="AO1673" s="24">
        <v>2.9810137000000001</v>
      </c>
      <c r="AP1673" s="24">
        <v>6.1307929999999997</v>
      </c>
      <c r="AR1673">
        <f t="shared" si="611"/>
        <v>3.5833220000000008</v>
      </c>
      <c r="AS1673">
        <f t="shared" si="612"/>
        <v>2.558186000000001</v>
      </c>
      <c r="AT1673">
        <f t="shared" si="613"/>
        <v>1.641597</v>
      </c>
      <c r="AU1673">
        <f t="shared" si="614"/>
        <v>2.2684739999999999</v>
      </c>
      <c r="AV1673">
        <f t="shared" si="623"/>
        <v>2.5128947500000005</v>
      </c>
      <c r="AW1673">
        <f t="shared" si="624"/>
        <v>0.40484226013090063</v>
      </c>
    </row>
    <row r="1674" spans="1:49" x14ac:dyDescent="0.35">
      <c r="A1674" s="24" t="s">
        <v>3437</v>
      </c>
      <c r="B1674" s="24" t="s">
        <v>3438</v>
      </c>
      <c r="C1674" s="24">
        <v>15.814157000000002</v>
      </c>
      <c r="D1674" s="24">
        <v>10.456</v>
      </c>
      <c r="E1674" s="24">
        <v>3.5861139999999998</v>
      </c>
      <c r="F1674" s="24">
        <v>5.5895960000000002</v>
      </c>
      <c r="H1674">
        <f t="shared" si="605"/>
        <v>4.0873300000000015</v>
      </c>
      <c r="I1674">
        <f t="shared" si="606"/>
        <v>3.8716949999999999</v>
      </c>
      <c r="J1674">
        <f t="shared" si="607"/>
        <v>1.6452199999999999</v>
      </c>
      <c r="K1674">
        <f t="shared" si="608"/>
        <v>2.6131509999999998</v>
      </c>
      <c r="L1674">
        <f t="shared" si="617"/>
        <v>3.0543490000000002</v>
      </c>
      <c r="M1674">
        <f t="shared" si="618"/>
        <v>0.57121248556046755</v>
      </c>
      <c r="O1674" s="24">
        <v>9.317731000000002</v>
      </c>
      <c r="P1674" s="24">
        <v>7.234013</v>
      </c>
      <c r="Q1674" s="24">
        <v>3.6009760000000002</v>
      </c>
      <c r="R1674" s="24">
        <v>2.4612219999999998</v>
      </c>
      <c r="T1674">
        <f t="shared" si="615"/>
        <v>3.345880000000002</v>
      </c>
      <c r="U1674">
        <f t="shared" si="615"/>
        <v>2.3464540000000005</v>
      </c>
      <c r="V1674">
        <f t="shared" si="615"/>
        <v>1.9010430000000003</v>
      </c>
      <c r="W1674">
        <f t="shared" si="609"/>
        <v>0.99145599999999989</v>
      </c>
      <c r="X1674">
        <f t="shared" si="619"/>
        <v>2.1462082500000008</v>
      </c>
      <c r="Y1674">
        <f t="shared" si="620"/>
        <v>0.48929110513993895</v>
      </c>
      <c r="AA1674" s="24">
        <v>10.074223999999999</v>
      </c>
      <c r="AB1674" s="24">
        <v>13.333989999999998</v>
      </c>
      <c r="AC1674" s="24">
        <v>11.253830000000001</v>
      </c>
      <c r="AD1674" s="24">
        <v>4.8755129999999998</v>
      </c>
      <c r="AF1674">
        <f t="shared" si="616"/>
        <v>3.5795899999999987</v>
      </c>
      <c r="AG1674">
        <f t="shared" si="616"/>
        <v>4.5821959999999979</v>
      </c>
      <c r="AH1674">
        <f t="shared" si="616"/>
        <v>5.8151220000000006</v>
      </c>
      <c r="AI1674">
        <f t="shared" si="610"/>
        <v>2.1778279999999999</v>
      </c>
      <c r="AJ1674">
        <f t="shared" si="621"/>
        <v>4.0386839999999991</v>
      </c>
      <c r="AK1674">
        <f t="shared" si="622"/>
        <v>0.77053496652001463</v>
      </c>
      <c r="AM1674" s="24">
        <v>11.256790000000001</v>
      </c>
      <c r="AN1674" s="24">
        <v>10.801850999999999</v>
      </c>
      <c r="AO1674" s="24">
        <v>2.9810137000000001</v>
      </c>
      <c r="AP1674" s="24">
        <v>6.1307929999999997</v>
      </c>
      <c r="AR1674">
        <f t="shared" si="611"/>
        <v>3.5833220000000008</v>
      </c>
      <c r="AS1674">
        <f t="shared" si="612"/>
        <v>2.558186000000001</v>
      </c>
      <c r="AT1674">
        <f t="shared" si="613"/>
        <v>1.641597</v>
      </c>
      <c r="AU1674">
        <f t="shared" si="614"/>
        <v>2.2684739999999999</v>
      </c>
      <c r="AV1674">
        <f t="shared" si="623"/>
        <v>2.5128947500000005</v>
      </c>
      <c r="AW1674">
        <f t="shared" si="624"/>
        <v>0.40484226013090063</v>
      </c>
    </row>
    <row r="1675" spans="1:49" x14ac:dyDescent="0.35">
      <c r="A1675" s="24" t="s">
        <v>3439</v>
      </c>
      <c r="B1675" s="24" t="s">
        <v>3440</v>
      </c>
      <c r="C1675" s="24">
        <v>15.827187000000002</v>
      </c>
      <c r="D1675" s="24">
        <v>10.456</v>
      </c>
      <c r="E1675" s="24">
        <v>3.5861139999999998</v>
      </c>
      <c r="F1675" s="24">
        <v>5.5895960000000002</v>
      </c>
      <c r="H1675">
        <f t="shared" si="605"/>
        <v>4.100360000000002</v>
      </c>
      <c r="I1675">
        <f t="shared" si="606"/>
        <v>3.8716949999999999</v>
      </c>
      <c r="J1675">
        <f t="shared" si="607"/>
        <v>1.6452199999999999</v>
      </c>
      <c r="K1675">
        <f t="shared" si="608"/>
        <v>2.6131509999999998</v>
      </c>
      <c r="L1675">
        <f t="shared" si="617"/>
        <v>3.0576065000000003</v>
      </c>
      <c r="M1675">
        <f t="shared" si="618"/>
        <v>0.57318200021582777</v>
      </c>
      <c r="O1675" s="24">
        <v>9.317731000000002</v>
      </c>
      <c r="P1675" s="24">
        <v>7.234013</v>
      </c>
      <c r="Q1675" s="24">
        <v>3.6009760000000002</v>
      </c>
      <c r="R1675" s="24">
        <v>2.4612219999999998</v>
      </c>
      <c r="T1675">
        <f t="shared" si="615"/>
        <v>3.345880000000002</v>
      </c>
      <c r="U1675">
        <f t="shared" si="615"/>
        <v>2.3464540000000005</v>
      </c>
      <c r="V1675">
        <f t="shared" si="615"/>
        <v>1.9010430000000003</v>
      </c>
      <c r="W1675">
        <f t="shared" si="609"/>
        <v>0.99145599999999989</v>
      </c>
      <c r="X1675">
        <f t="shared" si="619"/>
        <v>2.1462082500000008</v>
      </c>
      <c r="Y1675">
        <f t="shared" si="620"/>
        <v>0.48929110513993895</v>
      </c>
      <c r="AA1675" s="24">
        <v>10.074223999999999</v>
      </c>
      <c r="AB1675" s="24">
        <v>13.333989999999998</v>
      </c>
      <c r="AC1675" s="24">
        <v>11.253830000000001</v>
      </c>
      <c r="AD1675" s="24">
        <v>4.8755129999999998</v>
      </c>
      <c r="AF1675">
        <f t="shared" si="616"/>
        <v>3.5795899999999987</v>
      </c>
      <c r="AG1675">
        <f t="shared" si="616"/>
        <v>4.5821959999999979</v>
      </c>
      <c r="AH1675">
        <f t="shared" si="616"/>
        <v>5.8151220000000006</v>
      </c>
      <c r="AI1675">
        <f t="shared" si="610"/>
        <v>2.1778279999999999</v>
      </c>
      <c r="AJ1675">
        <f t="shared" si="621"/>
        <v>4.0386839999999991</v>
      </c>
      <c r="AK1675">
        <f t="shared" si="622"/>
        <v>0.77053496652001463</v>
      </c>
      <c r="AM1675" s="24">
        <v>11.256790000000001</v>
      </c>
      <c r="AN1675" s="24">
        <v>10.801850999999999</v>
      </c>
      <c r="AO1675" s="24">
        <v>2.9810137000000001</v>
      </c>
      <c r="AP1675" s="24">
        <v>6.1307929999999997</v>
      </c>
      <c r="AR1675">
        <f t="shared" si="611"/>
        <v>3.5833220000000008</v>
      </c>
      <c r="AS1675">
        <f t="shared" si="612"/>
        <v>2.558186000000001</v>
      </c>
      <c r="AT1675">
        <f t="shared" si="613"/>
        <v>1.641597</v>
      </c>
      <c r="AU1675">
        <f t="shared" si="614"/>
        <v>2.2684739999999999</v>
      </c>
      <c r="AV1675">
        <f t="shared" si="623"/>
        <v>2.5128947500000005</v>
      </c>
      <c r="AW1675">
        <f t="shared" si="624"/>
        <v>0.40484226013090063</v>
      </c>
    </row>
    <row r="1676" spans="1:49" x14ac:dyDescent="0.35">
      <c r="A1676" s="24" t="s">
        <v>3441</v>
      </c>
      <c r="B1676" s="24" t="s">
        <v>3442</v>
      </c>
      <c r="C1676" s="24">
        <v>16.027426999999999</v>
      </c>
      <c r="D1676" s="24">
        <v>10.48244</v>
      </c>
      <c r="E1676" s="24">
        <v>3.5861139999999998</v>
      </c>
      <c r="F1676" s="24">
        <v>5.5895960000000002</v>
      </c>
      <c r="H1676">
        <f t="shared" si="605"/>
        <v>4.3005999999999993</v>
      </c>
      <c r="I1676">
        <f t="shared" si="606"/>
        <v>3.8981350000000008</v>
      </c>
      <c r="J1676">
        <f t="shared" si="607"/>
        <v>1.6452199999999999</v>
      </c>
      <c r="K1676">
        <f t="shared" si="608"/>
        <v>2.6131509999999998</v>
      </c>
      <c r="L1676">
        <f t="shared" si="617"/>
        <v>3.1142764999999999</v>
      </c>
      <c r="M1676">
        <f t="shared" si="618"/>
        <v>0.60766296590688296</v>
      </c>
      <c r="O1676" s="24">
        <v>9.317731000000002</v>
      </c>
      <c r="P1676" s="24">
        <v>7.234013</v>
      </c>
      <c r="Q1676" s="24">
        <v>3.6009760000000002</v>
      </c>
      <c r="R1676" s="24">
        <v>2.4612219999999998</v>
      </c>
      <c r="T1676">
        <f t="shared" si="615"/>
        <v>3.345880000000002</v>
      </c>
      <c r="U1676">
        <f t="shared" si="615"/>
        <v>2.3464540000000005</v>
      </c>
      <c r="V1676">
        <f t="shared" si="615"/>
        <v>1.9010430000000003</v>
      </c>
      <c r="W1676">
        <f t="shared" si="609"/>
        <v>0.99145599999999989</v>
      </c>
      <c r="X1676">
        <f t="shared" si="619"/>
        <v>2.1462082500000008</v>
      </c>
      <c r="Y1676">
        <f t="shared" si="620"/>
        <v>0.48929110513993895</v>
      </c>
      <c r="AA1676" s="24">
        <v>10.074223999999999</v>
      </c>
      <c r="AB1676" s="24">
        <v>13.333989999999998</v>
      </c>
      <c r="AC1676" s="24">
        <v>11.253830000000001</v>
      </c>
      <c r="AD1676" s="24">
        <v>4.8755129999999998</v>
      </c>
      <c r="AF1676">
        <f t="shared" si="616"/>
        <v>3.5795899999999987</v>
      </c>
      <c r="AG1676">
        <f t="shared" si="616"/>
        <v>4.5821959999999979</v>
      </c>
      <c r="AH1676">
        <f t="shared" si="616"/>
        <v>5.8151220000000006</v>
      </c>
      <c r="AI1676">
        <f t="shared" si="610"/>
        <v>2.1778279999999999</v>
      </c>
      <c r="AJ1676">
        <f t="shared" si="621"/>
        <v>4.0386839999999991</v>
      </c>
      <c r="AK1676">
        <f t="shared" si="622"/>
        <v>0.77053496652001463</v>
      </c>
      <c r="AM1676" s="24">
        <v>11.256790000000001</v>
      </c>
      <c r="AN1676" s="24">
        <v>10.801850999999999</v>
      </c>
      <c r="AO1676" s="24">
        <v>2.9810137000000001</v>
      </c>
      <c r="AP1676" s="24">
        <v>6.1307929999999997</v>
      </c>
      <c r="AR1676">
        <f t="shared" si="611"/>
        <v>3.5833220000000008</v>
      </c>
      <c r="AS1676">
        <f t="shared" si="612"/>
        <v>2.558186000000001</v>
      </c>
      <c r="AT1676">
        <f t="shared" si="613"/>
        <v>1.641597</v>
      </c>
      <c r="AU1676">
        <f t="shared" si="614"/>
        <v>2.2684739999999999</v>
      </c>
      <c r="AV1676">
        <f t="shared" si="623"/>
        <v>2.5128947500000005</v>
      </c>
      <c r="AW1676">
        <f t="shared" si="624"/>
        <v>0.40484226013090063</v>
      </c>
    </row>
    <row r="1677" spans="1:49" x14ac:dyDescent="0.35">
      <c r="A1677" s="24" t="s">
        <v>3443</v>
      </c>
      <c r="B1677" s="24" t="s">
        <v>3444</v>
      </c>
      <c r="C1677" s="24">
        <v>16.076437000000002</v>
      </c>
      <c r="D1677" s="24">
        <v>10.58691</v>
      </c>
      <c r="E1677" s="24">
        <v>3.5861139999999998</v>
      </c>
      <c r="F1677" s="24">
        <v>5.5895960000000002</v>
      </c>
      <c r="H1677">
        <f t="shared" si="605"/>
        <v>4.349610000000002</v>
      </c>
      <c r="I1677">
        <f t="shared" si="606"/>
        <v>4.002605</v>
      </c>
      <c r="J1677">
        <f t="shared" si="607"/>
        <v>1.6452199999999999</v>
      </c>
      <c r="K1677">
        <f t="shared" si="608"/>
        <v>2.6131509999999998</v>
      </c>
      <c r="L1677">
        <f t="shared" si="617"/>
        <v>3.1526465000000004</v>
      </c>
      <c r="M1677">
        <f t="shared" si="618"/>
        <v>0.62706599330247281</v>
      </c>
      <c r="O1677" s="24">
        <v>9.317731000000002</v>
      </c>
      <c r="P1677" s="24">
        <v>7.234013</v>
      </c>
      <c r="Q1677" s="24">
        <v>3.6009760000000002</v>
      </c>
      <c r="R1677" s="24">
        <v>2.4612219999999998</v>
      </c>
      <c r="T1677">
        <f t="shared" si="615"/>
        <v>3.345880000000002</v>
      </c>
      <c r="U1677">
        <f t="shared" si="615"/>
        <v>2.3464540000000005</v>
      </c>
      <c r="V1677">
        <f t="shared" si="615"/>
        <v>1.9010430000000003</v>
      </c>
      <c r="W1677">
        <f t="shared" si="609"/>
        <v>0.99145599999999989</v>
      </c>
      <c r="X1677">
        <f t="shared" si="619"/>
        <v>2.1462082500000008</v>
      </c>
      <c r="Y1677">
        <f t="shared" si="620"/>
        <v>0.48929110513993895</v>
      </c>
      <c r="AA1677" s="24">
        <v>10.074223999999999</v>
      </c>
      <c r="AB1677" s="24">
        <v>13.333989999999998</v>
      </c>
      <c r="AC1677" s="24">
        <v>11.253830000000001</v>
      </c>
      <c r="AD1677" s="24">
        <v>4.8755129999999998</v>
      </c>
      <c r="AF1677">
        <f t="shared" si="616"/>
        <v>3.5795899999999987</v>
      </c>
      <c r="AG1677">
        <f t="shared" si="616"/>
        <v>4.5821959999999979</v>
      </c>
      <c r="AH1677">
        <f t="shared" si="616"/>
        <v>5.8151220000000006</v>
      </c>
      <c r="AI1677">
        <f t="shared" si="610"/>
        <v>2.1778279999999999</v>
      </c>
      <c r="AJ1677">
        <f t="shared" si="621"/>
        <v>4.0386839999999991</v>
      </c>
      <c r="AK1677">
        <f t="shared" si="622"/>
        <v>0.77053496652001463</v>
      </c>
      <c r="AM1677" s="24">
        <v>11.256790000000001</v>
      </c>
      <c r="AN1677" s="24">
        <v>10.801850999999999</v>
      </c>
      <c r="AO1677" s="24">
        <v>2.9810137000000001</v>
      </c>
      <c r="AP1677" s="24">
        <v>6.1307929999999997</v>
      </c>
      <c r="AR1677">
        <f t="shared" si="611"/>
        <v>3.5833220000000008</v>
      </c>
      <c r="AS1677">
        <f t="shared" si="612"/>
        <v>2.558186000000001</v>
      </c>
      <c r="AT1677">
        <f t="shared" si="613"/>
        <v>1.641597</v>
      </c>
      <c r="AU1677">
        <f t="shared" si="614"/>
        <v>2.2684739999999999</v>
      </c>
      <c r="AV1677">
        <f t="shared" si="623"/>
        <v>2.5128947500000005</v>
      </c>
      <c r="AW1677">
        <f t="shared" si="624"/>
        <v>0.40484226013090063</v>
      </c>
    </row>
    <row r="1678" spans="1:49" x14ac:dyDescent="0.35">
      <c r="A1678" s="24" t="s">
        <v>3445</v>
      </c>
      <c r="B1678" s="24" t="s">
        <v>3446</v>
      </c>
      <c r="C1678" s="24">
        <v>16.089377000000002</v>
      </c>
      <c r="D1678" s="24">
        <v>10.61027</v>
      </c>
      <c r="E1678" s="24">
        <v>3.5861139999999998</v>
      </c>
      <c r="F1678" s="24">
        <v>5.5895960000000002</v>
      </c>
      <c r="H1678">
        <f t="shared" si="605"/>
        <v>4.3625500000000024</v>
      </c>
      <c r="I1678">
        <f t="shared" si="606"/>
        <v>4.0259650000000002</v>
      </c>
      <c r="J1678">
        <f t="shared" si="607"/>
        <v>1.6452199999999999</v>
      </c>
      <c r="K1678">
        <f t="shared" si="608"/>
        <v>2.6131509999999998</v>
      </c>
      <c r="L1678">
        <f t="shared" si="617"/>
        <v>3.1617215000000005</v>
      </c>
      <c r="M1678">
        <f t="shared" si="618"/>
        <v>0.63177081199573526</v>
      </c>
      <c r="O1678" s="24">
        <v>9.317731000000002</v>
      </c>
      <c r="P1678" s="24">
        <v>7.234013</v>
      </c>
      <c r="Q1678" s="24">
        <v>3.6009760000000002</v>
      </c>
      <c r="R1678" s="24">
        <v>2.4612219999999998</v>
      </c>
      <c r="T1678">
        <f t="shared" si="615"/>
        <v>3.345880000000002</v>
      </c>
      <c r="U1678">
        <f t="shared" si="615"/>
        <v>2.3464540000000005</v>
      </c>
      <c r="V1678">
        <f t="shared" si="615"/>
        <v>1.9010430000000003</v>
      </c>
      <c r="W1678">
        <f t="shared" si="609"/>
        <v>0.99145599999999989</v>
      </c>
      <c r="X1678">
        <f t="shared" si="619"/>
        <v>2.1462082500000008</v>
      </c>
      <c r="Y1678">
        <f t="shared" si="620"/>
        <v>0.48929110513993895</v>
      </c>
      <c r="AA1678" s="24">
        <v>10.074223999999999</v>
      </c>
      <c r="AB1678" s="24">
        <v>13.333989999999998</v>
      </c>
      <c r="AC1678" s="24">
        <v>11.253830000000001</v>
      </c>
      <c r="AD1678" s="24">
        <v>4.8755129999999998</v>
      </c>
      <c r="AF1678">
        <f t="shared" si="616"/>
        <v>3.5795899999999987</v>
      </c>
      <c r="AG1678">
        <f t="shared" si="616"/>
        <v>4.5821959999999979</v>
      </c>
      <c r="AH1678">
        <f t="shared" si="616"/>
        <v>5.8151220000000006</v>
      </c>
      <c r="AI1678">
        <f t="shared" si="610"/>
        <v>2.1778279999999999</v>
      </c>
      <c r="AJ1678">
        <f t="shared" si="621"/>
        <v>4.0386839999999991</v>
      </c>
      <c r="AK1678">
        <f t="shared" si="622"/>
        <v>0.77053496652001463</v>
      </c>
      <c r="AM1678" s="24">
        <v>11.256790000000001</v>
      </c>
      <c r="AN1678" s="24">
        <v>10.801850999999999</v>
      </c>
      <c r="AO1678" s="24">
        <v>2.9810137000000001</v>
      </c>
      <c r="AP1678" s="24">
        <v>6.1307929999999997</v>
      </c>
      <c r="AR1678">
        <f t="shared" si="611"/>
        <v>3.5833220000000008</v>
      </c>
      <c r="AS1678">
        <f t="shared" si="612"/>
        <v>2.558186000000001</v>
      </c>
      <c r="AT1678">
        <f t="shared" si="613"/>
        <v>1.641597</v>
      </c>
      <c r="AU1678">
        <f t="shared" si="614"/>
        <v>2.2684739999999999</v>
      </c>
      <c r="AV1678">
        <f t="shared" si="623"/>
        <v>2.5128947500000005</v>
      </c>
      <c r="AW1678">
        <f t="shared" si="624"/>
        <v>0.40484226013090063</v>
      </c>
    </row>
    <row r="1679" spans="1:49" x14ac:dyDescent="0.35">
      <c r="A1679" s="24" t="s">
        <v>3447</v>
      </c>
      <c r="B1679" s="24" t="s">
        <v>3448</v>
      </c>
      <c r="C1679" s="24">
        <v>16.114407</v>
      </c>
      <c r="D1679" s="24">
        <v>10.61027</v>
      </c>
      <c r="E1679" s="24">
        <v>3.5861139999999998</v>
      </c>
      <c r="F1679" s="24">
        <v>5.5895960000000002</v>
      </c>
      <c r="H1679">
        <f t="shared" si="605"/>
        <v>4.3875799999999998</v>
      </c>
      <c r="I1679">
        <f t="shared" si="606"/>
        <v>4.0259650000000002</v>
      </c>
      <c r="J1679">
        <f t="shared" si="607"/>
        <v>1.6452199999999999</v>
      </c>
      <c r="K1679">
        <f t="shared" si="608"/>
        <v>2.6131509999999998</v>
      </c>
      <c r="L1679">
        <f t="shared" si="617"/>
        <v>3.1679789999999999</v>
      </c>
      <c r="M1679">
        <f t="shared" si="618"/>
        <v>0.6357538607211386</v>
      </c>
      <c r="O1679" s="24">
        <v>9.317731000000002</v>
      </c>
      <c r="P1679" s="24">
        <v>7.234013</v>
      </c>
      <c r="Q1679" s="24">
        <v>3.6009760000000002</v>
      </c>
      <c r="R1679" s="24">
        <v>2.4612219999999998</v>
      </c>
      <c r="T1679">
        <f t="shared" si="615"/>
        <v>3.345880000000002</v>
      </c>
      <c r="U1679">
        <f t="shared" si="615"/>
        <v>2.3464540000000005</v>
      </c>
      <c r="V1679">
        <f t="shared" si="615"/>
        <v>1.9010430000000003</v>
      </c>
      <c r="W1679">
        <f t="shared" si="609"/>
        <v>0.99145599999999989</v>
      </c>
      <c r="X1679">
        <f t="shared" si="619"/>
        <v>2.1462082500000008</v>
      </c>
      <c r="Y1679">
        <f t="shared" si="620"/>
        <v>0.48929110513993895</v>
      </c>
      <c r="AA1679" s="24">
        <v>10.074223999999999</v>
      </c>
      <c r="AB1679" s="24">
        <v>13.364399999999998</v>
      </c>
      <c r="AC1679" s="24">
        <v>11.253830000000001</v>
      </c>
      <c r="AD1679" s="24">
        <v>4.8755129999999998</v>
      </c>
      <c r="AF1679">
        <f t="shared" si="616"/>
        <v>3.5795899999999987</v>
      </c>
      <c r="AG1679">
        <f t="shared" si="616"/>
        <v>4.6126059999999978</v>
      </c>
      <c r="AH1679">
        <f t="shared" si="616"/>
        <v>5.8151220000000006</v>
      </c>
      <c r="AI1679">
        <f t="shared" si="610"/>
        <v>2.1778279999999999</v>
      </c>
      <c r="AJ1679">
        <f t="shared" si="621"/>
        <v>4.046286499999999</v>
      </c>
      <c r="AK1679">
        <f t="shared" si="622"/>
        <v>0.77235783974976058</v>
      </c>
      <c r="AM1679" s="24">
        <v>11.311360000000001</v>
      </c>
      <c r="AN1679" s="24">
        <v>10.801850999999999</v>
      </c>
      <c r="AO1679" s="24">
        <v>2.9810137000000001</v>
      </c>
      <c r="AP1679" s="24">
        <v>6.1307929999999997</v>
      </c>
      <c r="AR1679">
        <f t="shared" si="611"/>
        <v>3.6378920000000008</v>
      </c>
      <c r="AS1679">
        <f t="shared" si="612"/>
        <v>2.558186000000001</v>
      </c>
      <c r="AT1679">
        <f t="shared" si="613"/>
        <v>1.641597</v>
      </c>
      <c r="AU1679">
        <f t="shared" si="614"/>
        <v>2.2684739999999999</v>
      </c>
      <c r="AV1679">
        <f t="shared" si="623"/>
        <v>2.5265372500000005</v>
      </c>
      <c r="AW1679">
        <f t="shared" si="624"/>
        <v>0.41691594984228642</v>
      </c>
    </row>
    <row r="1680" spans="1:49" x14ac:dyDescent="0.35">
      <c r="A1680" s="24" t="s">
        <v>3449</v>
      </c>
      <c r="B1680" s="24" t="s">
        <v>3450</v>
      </c>
      <c r="C1680" s="24">
        <v>16.459617000000001</v>
      </c>
      <c r="D1680" s="24">
        <v>10.61027</v>
      </c>
      <c r="E1680" s="24">
        <v>3.5861139999999998</v>
      </c>
      <c r="F1680" s="24">
        <v>5.5895960000000002</v>
      </c>
      <c r="H1680">
        <f t="shared" si="605"/>
        <v>4.7327900000000014</v>
      </c>
      <c r="I1680">
        <f t="shared" si="606"/>
        <v>4.0259650000000002</v>
      </c>
      <c r="J1680">
        <f t="shared" si="607"/>
        <v>1.6452199999999999</v>
      </c>
      <c r="K1680">
        <f t="shared" si="608"/>
        <v>2.6131509999999998</v>
      </c>
      <c r="L1680">
        <f t="shared" si="617"/>
        <v>3.2542815000000003</v>
      </c>
      <c r="M1680">
        <f t="shared" si="618"/>
        <v>0.69411874809940377</v>
      </c>
      <c r="O1680" s="24">
        <v>9.3272710000000014</v>
      </c>
      <c r="P1680" s="24">
        <v>7.2354799999999999</v>
      </c>
      <c r="Q1680" s="24">
        <v>3.6009760000000002</v>
      </c>
      <c r="R1680" s="24">
        <v>2.4612219999999998</v>
      </c>
      <c r="T1680">
        <f t="shared" si="615"/>
        <v>3.3554200000000014</v>
      </c>
      <c r="U1680">
        <f t="shared" si="615"/>
        <v>2.3479210000000004</v>
      </c>
      <c r="V1680">
        <f t="shared" si="615"/>
        <v>1.9010430000000003</v>
      </c>
      <c r="W1680">
        <f t="shared" si="609"/>
        <v>0.99145599999999989</v>
      </c>
      <c r="X1680">
        <f t="shared" si="619"/>
        <v>2.1489600000000006</v>
      </c>
      <c r="Y1680">
        <f t="shared" si="620"/>
        <v>0.49129162758538819</v>
      </c>
      <c r="AA1680" s="24">
        <v>10.094913999999999</v>
      </c>
      <c r="AB1680" s="24">
        <v>13.371329999999999</v>
      </c>
      <c r="AC1680" s="24">
        <v>11.253830000000001</v>
      </c>
      <c r="AD1680" s="24">
        <v>4.8755129999999998</v>
      </c>
      <c r="AF1680">
        <f t="shared" si="616"/>
        <v>3.6002799999999988</v>
      </c>
      <c r="AG1680">
        <f t="shared" si="616"/>
        <v>4.6195359999999983</v>
      </c>
      <c r="AH1680">
        <f t="shared" si="616"/>
        <v>5.8151220000000006</v>
      </c>
      <c r="AI1680">
        <f t="shared" si="610"/>
        <v>2.1778279999999999</v>
      </c>
      <c r="AJ1680">
        <f t="shared" si="621"/>
        <v>4.0531914999999996</v>
      </c>
      <c r="AK1680">
        <f t="shared" si="622"/>
        <v>0.77175461684587066</v>
      </c>
      <c r="AM1680" s="24">
        <v>11.53607</v>
      </c>
      <c r="AN1680" s="24">
        <v>10.801850999999999</v>
      </c>
      <c r="AO1680" s="24">
        <v>2.9810137000000001</v>
      </c>
      <c r="AP1680" s="24">
        <v>6.1307929999999997</v>
      </c>
      <c r="AR1680">
        <f t="shared" si="611"/>
        <v>3.8626020000000008</v>
      </c>
      <c r="AS1680">
        <f t="shared" si="612"/>
        <v>2.558186000000001</v>
      </c>
      <c r="AT1680">
        <f t="shared" si="613"/>
        <v>1.641597</v>
      </c>
      <c r="AU1680">
        <f t="shared" si="614"/>
        <v>2.2684739999999999</v>
      </c>
      <c r="AV1680">
        <f t="shared" si="623"/>
        <v>2.5827147500000005</v>
      </c>
      <c r="AW1680">
        <f t="shared" si="624"/>
        <v>0.467543482881071</v>
      </c>
    </row>
    <row r="1681" spans="1:49" x14ac:dyDescent="0.35">
      <c r="A1681" s="24" t="s">
        <v>3451</v>
      </c>
      <c r="B1681" s="24" t="s">
        <v>3452</v>
      </c>
      <c r="C1681" s="24">
        <v>16.536847000000002</v>
      </c>
      <c r="D1681" s="24">
        <v>10.61027</v>
      </c>
      <c r="E1681" s="24">
        <v>3.5861139999999998</v>
      </c>
      <c r="F1681" s="24">
        <v>5.5895960000000002</v>
      </c>
      <c r="H1681">
        <f t="shared" si="605"/>
        <v>4.8100200000000015</v>
      </c>
      <c r="I1681">
        <f t="shared" si="606"/>
        <v>4.0259650000000002</v>
      </c>
      <c r="J1681">
        <f t="shared" si="607"/>
        <v>1.6452199999999999</v>
      </c>
      <c r="K1681">
        <f t="shared" si="608"/>
        <v>2.6131509999999998</v>
      </c>
      <c r="L1681">
        <f t="shared" si="617"/>
        <v>3.2735890000000003</v>
      </c>
      <c r="M1681">
        <f t="shared" si="618"/>
        <v>0.70795796809921396</v>
      </c>
      <c r="O1681" s="24">
        <v>9.343751000000001</v>
      </c>
      <c r="P1681" s="24">
        <v>7.3189070000000003</v>
      </c>
      <c r="Q1681" s="24">
        <v>3.6009760000000002</v>
      </c>
      <c r="R1681" s="24">
        <v>2.4612219999999998</v>
      </c>
      <c r="T1681">
        <f t="shared" si="615"/>
        <v>3.371900000000001</v>
      </c>
      <c r="U1681">
        <f t="shared" si="615"/>
        <v>2.4313480000000007</v>
      </c>
      <c r="V1681">
        <f t="shared" si="615"/>
        <v>1.9010430000000003</v>
      </c>
      <c r="W1681">
        <f t="shared" si="609"/>
        <v>0.99145599999999989</v>
      </c>
      <c r="X1681">
        <f t="shared" si="619"/>
        <v>2.1739367500000006</v>
      </c>
      <c r="Y1681">
        <f t="shared" si="620"/>
        <v>0.49783767626328668</v>
      </c>
      <c r="AA1681" s="24">
        <v>10.115064</v>
      </c>
      <c r="AB1681" s="24">
        <v>13.374459999999999</v>
      </c>
      <c r="AC1681" s="24">
        <v>11.253830000000001</v>
      </c>
      <c r="AD1681" s="24">
        <v>4.8755129999999998</v>
      </c>
      <c r="AF1681">
        <f t="shared" si="616"/>
        <v>3.6204299999999998</v>
      </c>
      <c r="AG1681">
        <f t="shared" si="616"/>
        <v>4.6226659999999988</v>
      </c>
      <c r="AH1681">
        <f t="shared" si="616"/>
        <v>5.8151220000000006</v>
      </c>
      <c r="AI1681">
        <f t="shared" si="610"/>
        <v>2.1778279999999999</v>
      </c>
      <c r="AJ1681">
        <f t="shared" si="621"/>
        <v>4.0590114999999996</v>
      </c>
      <c r="AK1681">
        <f t="shared" si="622"/>
        <v>0.77097533339244018</v>
      </c>
      <c r="AM1681" s="24">
        <v>11.609439999999999</v>
      </c>
      <c r="AN1681" s="24">
        <v>10.801850999999999</v>
      </c>
      <c r="AO1681" s="24">
        <v>2.9810137000000001</v>
      </c>
      <c r="AP1681" s="24">
        <v>6.162096</v>
      </c>
      <c r="AR1681">
        <f t="shared" si="611"/>
        <v>3.9359719999999996</v>
      </c>
      <c r="AS1681">
        <f t="shared" si="612"/>
        <v>2.558186000000001</v>
      </c>
      <c r="AT1681">
        <f t="shared" si="613"/>
        <v>1.641597</v>
      </c>
      <c r="AU1681">
        <f t="shared" si="614"/>
        <v>2.2997770000000002</v>
      </c>
      <c r="AV1681">
        <f t="shared" si="623"/>
        <v>2.6088830000000001</v>
      </c>
      <c r="AW1681">
        <f t="shared" si="624"/>
        <v>0.48260785709535109</v>
      </c>
    </row>
    <row r="1682" spans="1:49" x14ac:dyDescent="0.35">
      <c r="A1682" s="24" t="s">
        <v>3453</v>
      </c>
      <c r="B1682" s="24" t="s">
        <v>3454</v>
      </c>
      <c r="C1682" s="24">
        <v>16.536847000000002</v>
      </c>
      <c r="D1682" s="24">
        <v>10.61027</v>
      </c>
      <c r="E1682" s="24">
        <v>3.5861139999999998</v>
      </c>
      <c r="F1682" s="24">
        <v>5.5895960000000002</v>
      </c>
      <c r="H1682">
        <f t="shared" si="605"/>
        <v>4.8100200000000015</v>
      </c>
      <c r="I1682">
        <f t="shared" si="606"/>
        <v>4.0259650000000002</v>
      </c>
      <c r="J1682">
        <f t="shared" si="607"/>
        <v>1.6452199999999999</v>
      </c>
      <c r="K1682">
        <f t="shared" si="608"/>
        <v>2.6131509999999998</v>
      </c>
      <c r="L1682">
        <f t="shared" si="617"/>
        <v>3.2735890000000003</v>
      </c>
      <c r="M1682">
        <f t="shared" si="618"/>
        <v>0.70795796809921396</v>
      </c>
      <c r="O1682" s="24">
        <v>9.3444010000000013</v>
      </c>
      <c r="P1682" s="24">
        <v>7.3251249999999999</v>
      </c>
      <c r="Q1682" s="24">
        <v>3.6009760000000002</v>
      </c>
      <c r="R1682" s="24">
        <v>2.4612219999999998</v>
      </c>
      <c r="T1682">
        <f t="shared" si="615"/>
        <v>3.3725500000000013</v>
      </c>
      <c r="U1682">
        <f t="shared" si="615"/>
        <v>2.4375660000000003</v>
      </c>
      <c r="V1682">
        <f t="shared" si="615"/>
        <v>1.9010430000000003</v>
      </c>
      <c r="W1682">
        <f t="shared" si="609"/>
        <v>0.99145599999999989</v>
      </c>
      <c r="X1682">
        <f t="shared" si="619"/>
        <v>2.1756537500000004</v>
      </c>
      <c r="Y1682">
        <f t="shared" si="620"/>
        <v>0.49823806517607233</v>
      </c>
      <c r="AA1682" s="24">
        <v>10.123353999999999</v>
      </c>
      <c r="AB1682" s="24">
        <v>13.374459999999999</v>
      </c>
      <c r="AC1682" s="24">
        <v>11.253830000000001</v>
      </c>
      <c r="AD1682" s="24">
        <v>4.8755129999999998</v>
      </c>
      <c r="AF1682">
        <f t="shared" si="616"/>
        <v>3.6287199999999986</v>
      </c>
      <c r="AG1682">
        <f t="shared" si="616"/>
        <v>4.6226659999999988</v>
      </c>
      <c r="AH1682">
        <f t="shared" si="616"/>
        <v>5.8151220000000006</v>
      </c>
      <c r="AI1682">
        <f t="shared" si="610"/>
        <v>2.1778279999999999</v>
      </c>
      <c r="AJ1682">
        <f t="shared" si="621"/>
        <v>4.0610839999999993</v>
      </c>
      <c r="AK1682">
        <f t="shared" si="622"/>
        <v>0.7705850287389886</v>
      </c>
      <c r="AM1682" s="24">
        <v>11.609439999999999</v>
      </c>
      <c r="AN1682" s="24">
        <v>10.801850999999999</v>
      </c>
      <c r="AO1682" s="24">
        <v>2.9810137000000001</v>
      </c>
      <c r="AP1682" s="24">
        <v>6.2406280000000001</v>
      </c>
      <c r="AR1682">
        <f t="shared" si="611"/>
        <v>3.9359719999999996</v>
      </c>
      <c r="AS1682">
        <f t="shared" si="612"/>
        <v>2.558186000000001</v>
      </c>
      <c r="AT1682">
        <f t="shared" si="613"/>
        <v>1.641597</v>
      </c>
      <c r="AU1682">
        <f t="shared" si="614"/>
        <v>2.3783090000000002</v>
      </c>
      <c r="AV1682">
        <f t="shared" si="623"/>
        <v>2.6285159999999999</v>
      </c>
      <c r="AW1682">
        <f t="shared" si="624"/>
        <v>0.47880059839196176</v>
      </c>
    </row>
    <row r="1683" spans="1:49" x14ac:dyDescent="0.35">
      <c r="A1683" s="24" t="s">
        <v>3455</v>
      </c>
      <c r="B1683" s="24" t="s">
        <v>3456</v>
      </c>
      <c r="C1683" s="24">
        <v>16.536847000000002</v>
      </c>
      <c r="D1683" s="24">
        <v>10.61027</v>
      </c>
      <c r="E1683" s="24">
        <v>3.5861139999999998</v>
      </c>
      <c r="F1683" s="24">
        <v>5.5895960000000002</v>
      </c>
      <c r="H1683">
        <f t="shared" si="605"/>
        <v>4.8100200000000015</v>
      </c>
      <c r="I1683">
        <f t="shared" si="606"/>
        <v>4.0259650000000002</v>
      </c>
      <c r="J1683">
        <f t="shared" si="607"/>
        <v>1.6452199999999999</v>
      </c>
      <c r="K1683">
        <f t="shared" si="608"/>
        <v>2.6131509999999998</v>
      </c>
      <c r="L1683">
        <f t="shared" si="617"/>
        <v>3.2735890000000003</v>
      </c>
      <c r="M1683">
        <f t="shared" si="618"/>
        <v>0.70795796809921396</v>
      </c>
      <c r="O1683" s="24">
        <v>9.3444010000000013</v>
      </c>
      <c r="P1683" s="24">
        <v>7.3352440000000003</v>
      </c>
      <c r="Q1683" s="24">
        <v>3.6009760000000002</v>
      </c>
      <c r="R1683" s="24">
        <v>2.4612219999999998</v>
      </c>
      <c r="T1683">
        <f t="shared" si="615"/>
        <v>3.3725500000000013</v>
      </c>
      <c r="U1683">
        <f t="shared" si="615"/>
        <v>2.4476850000000008</v>
      </c>
      <c r="V1683">
        <f t="shared" si="615"/>
        <v>1.9010430000000003</v>
      </c>
      <c r="W1683">
        <f t="shared" si="609"/>
        <v>0.99145599999999989</v>
      </c>
      <c r="X1683">
        <f t="shared" si="619"/>
        <v>2.1781835000000007</v>
      </c>
      <c r="Y1683">
        <f t="shared" si="620"/>
        <v>0.49868756174089923</v>
      </c>
      <c r="AA1683" s="24">
        <v>10.130604</v>
      </c>
      <c r="AB1683" s="24">
        <v>13.374459999999999</v>
      </c>
      <c r="AC1683" s="24">
        <v>11.253830000000001</v>
      </c>
      <c r="AD1683" s="24">
        <v>4.8755129999999998</v>
      </c>
      <c r="AF1683">
        <f t="shared" si="616"/>
        <v>3.6359699999999995</v>
      </c>
      <c r="AG1683">
        <f t="shared" si="616"/>
        <v>4.6226659999999988</v>
      </c>
      <c r="AH1683">
        <f t="shared" si="616"/>
        <v>5.8151220000000006</v>
      </c>
      <c r="AI1683">
        <f t="shared" si="610"/>
        <v>2.1778279999999999</v>
      </c>
      <c r="AJ1683">
        <f t="shared" si="621"/>
        <v>4.0628964999999999</v>
      </c>
      <c r="AK1683">
        <f t="shared" si="622"/>
        <v>0.7702480975890702</v>
      </c>
      <c r="AM1683" s="24">
        <v>11.609439999999999</v>
      </c>
      <c r="AN1683" s="24">
        <v>10.801850999999999</v>
      </c>
      <c r="AO1683" s="24">
        <v>2.9810137000000001</v>
      </c>
      <c r="AP1683" s="24">
        <v>6.2406280000000001</v>
      </c>
      <c r="AR1683">
        <f t="shared" si="611"/>
        <v>3.9359719999999996</v>
      </c>
      <c r="AS1683">
        <f t="shared" si="612"/>
        <v>2.558186000000001</v>
      </c>
      <c r="AT1683">
        <f t="shared" si="613"/>
        <v>1.641597</v>
      </c>
      <c r="AU1683">
        <f t="shared" si="614"/>
        <v>2.3783090000000002</v>
      </c>
      <c r="AV1683">
        <f t="shared" si="623"/>
        <v>2.6285159999999999</v>
      </c>
      <c r="AW1683">
        <f t="shared" si="624"/>
        <v>0.47880059839196176</v>
      </c>
    </row>
    <row r="1684" spans="1:49" x14ac:dyDescent="0.35">
      <c r="A1684" s="24" t="s">
        <v>3457</v>
      </c>
      <c r="B1684" s="24" t="s">
        <v>3458</v>
      </c>
      <c r="C1684" s="24">
        <v>16.536847000000002</v>
      </c>
      <c r="D1684" s="24">
        <v>10.61027</v>
      </c>
      <c r="E1684" s="24">
        <v>3.5861139999999998</v>
      </c>
      <c r="F1684" s="24">
        <v>5.5895960000000002</v>
      </c>
      <c r="H1684">
        <f t="shared" si="605"/>
        <v>4.8100200000000015</v>
      </c>
      <c r="I1684">
        <f t="shared" si="606"/>
        <v>4.0259650000000002</v>
      </c>
      <c r="J1684">
        <f t="shared" si="607"/>
        <v>1.6452199999999999</v>
      </c>
      <c r="K1684">
        <f t="shared" si="608"/>
        <v>2.6131509999999998</v>
      </c>
      <c r="L1684">
        <f t="shared" si="617"/>
        <v>3.2735890000000003</v>
      </c>
      <c r="M1684">
        <f t="shared" si="618"/>
        <v>0.70795796809921396</v>
      </c>
      <c r="O1684" s="24">
        <v>9.3444010000000013</v>
      </c>
      <c r="P1684" s="24">
        <v>7.3353929999999998</v>
      </c>
      <c r="Q1684" s="24">
        <v>3.6009760000000002</v>
      </c>
      <c r="R1684" s="24">
        <v>2.4612219999999998</v>
      </c>
      <c r="T1684">
        <f t="shared" si="615"/>
        <v>3.3725500000000013</v>
      </c>
      <c r="U1684">
        <f t="shared" si="615"/>
        <v>2.4478340000000003</v>
      </c>
      <c r="V1684">
        <f t="shared" si="615"/>
        <v>1.9010430000000003</v>
      </c>
      <c r="W1684">
        <f t="shared" si="609"/>
        <v>0.99145599999999989</v>
      </c>
      <c r="X1684">
        <f t="shared" si="619"/>
        <v>2.1782207500000004</v>
      </c>
      <c r="Y1684">
        <f t="shared" si="620"/>
        <v>0.49869427332106941</v>
      </c>
      <c r="AA1684" s="24">
        <v>10.130604</v>
      </c>
      <c r="AB1684" s="24">
        <v>13.380289999999999</v>
      </c>
      <c r="AC1684" s="24">
        <v>11.253830000000001</v>
      </c>
      <c r="AD1684" s="24">
        <v>4.8755129999999998</v>
      </c>
      <c r="AF1684">
        <f t="shared" si="616"/>
        <v>3.6359699999999995</v>
      </c>
      <c r="AG1684">
        <f t="shared" si="616"/>
        <v>4.6284959999999984</v>
      </c>
      <c r="AH1684">
        <f t="shared" si="616"/>
        <v>5.8151220000000006</v>
      </c>
      <c r="AI1684">
        <f t="shared" si="610"/>
        <v>2.1778279999999999</v>
      </c>
      <c r="AJ1684">
        <f t="shared" si="621"/>
        <v>4.0643539999999998</v>
      </c>
      <c r="AK1684">
        <f t="shared" si="622"/>
        <v>0.77060246918239128</v>
      </c>
      <c r="AM1684" s="24">
        <v>11.609439999999999</v>
      </c>
      <c r="AN1684" s="24">
        <v>10.801850999999999</v>
      </c>
      <c r="AO1684" s="24">
        <v>2.9810137000000001</v>
      </c>
      <c r="AP1684" s="24">
        <v>6.2406280000000001</v>
      </c>
      <c r="AR1684">
        <f t="shared" si="611"/>
        <v>3.9359719999999996</v>
      </c>
      <c r="AS1684">
        <f t="shared" si="612"/>
        <v>2.558186000000001</v>
      </c>
      <c r="AT1684">
        <f t="shared" si="613"/>
        <v>1.641597</v>
      </c>
      <c r="AU1684">
        <f t="shared" si="614"/>
        <v>2.3783090000000002</v>
      </c>
      <c r="AV1684">
        <f t="shared" si="623"/>
        <v>2.6285159999999999</v>
      </c>
      <c r="AW1684">
        <f t="shared" si="624"/>
        <v>0.47880059839196176</v>
      </c>
    </row>
    <row r="1685" spans="1:49" x14ac:dyDescent="0.35">
      <c r="A1685" s="24" t="s">
        <v>3459</v>
      </c>
      <c r="B1685" s="24" t="s">
        <v>3460</v>
      </c>
      <c r="C1685" s="24">
        <v>16.536847000000002</v>
      </c>
      <c r="D1685" s="24">
        <v>10.61027</v>
      </c>
      <c r="E1685" s="24">
        <v>3.5861139999999998</v>
      </c>
      <c r="F1685" s="24">
        <v>5.5895960000000002</v>
      </c>
      <c r="H1685">
        <f t="shared" si="605"/>
        <v>4.8100200000000015</v>
      </c>
      <c r="I1685">
        <f t="shared" si="606"/>
        <v>4.0259650000000002</v>
      </c>
      <c r="J1685">
        <f t="shared" si="607"/>
        <v>1.6452199999999999</v>
      </c>
      <c r="K1685">
        <f t="shared" si="608"/>
        <v>2.6131509999999998</v>
      </c>
      <c r="L1685">
        <f t="shared" si="617"/>
        <v>3.2735890000000003</v>
      </c>
      <c r="M1685">
        <f t="shared" si="618"/>
        <v>0.70795796809921396</v>
      </c>
      <c r="O1685" s="24">
        <v>9.3444010000000013</v>
      </c>
      <c r="P1685" s="24">
        <v>7.3353929999999998</v>
      </c>
      <c r="Q1685" s="24">
        <v>3.6009760000000002</v>
      </c>
      <c r="R1685" s="24">
        <v>2.838943</v>
      </c>
      <c r="T1685">
        <f t="shared" si="615"/>
        <v>3.3725500000000013</v>
      </c>
      <c r="U1685">
        <f t="shared" si="615"/>
        <v>2.4478340000000003</v>
      </c>
      <c r="V1685">
        <f t="shared" si="615"/>
        <v>1.9010430000000003</v>
      </c>
      <c r="W1685">
        <f t="shared" si="609"/>
        <v>1.3691770000000001</v>
      </c>
      <c r="X1685">
        <f t="shared" si="619"/>
        <v>2.2726510000000006</v>
      </c>
      <c r="Y1685">
        <f t="shared" si="620"/>
        <v>0.4276704989465217</v>
      </c>
      <c r="AA1685" s="24">
        <v>10.130604</v>
      </c>
      <c r="AB1685" s="24">
        <v>13.385399999999999</v>
      </c>
      <c r="AC1685" s="24">
        <v>11.253830000000001</v>
      </c>
      <c r="AD1685" s="24">
        <v>4.8755129999999998</v>
      </c>
      <c r="AF1685">
        <f t="shared" si="616"/>
        <v>3.6359699999999995</v>
      </c>
      <c r="AG1685">
        <f t="shared" si="616"/>
        <v>4.6336059999999986</v>
      </c>
      <c r="AH1685">
        <f t="shared" si="616"/>
        <v>5.8151220000000006</v>
      </c>
      <c r="AI1685">
        <f t="shared" si="610"/>
        <v>2.1778279999999999</v>
      </c>
      <c r="AJ1685">
        <f t="shared" si="621"/>
        <v>4.0656314999999994</v>
      </c>
      <c r="AK1685">
        <f t="shared" si="622"/>
        <v>0.77091520834195293</v>
      </c>
      <c r="AM1685" s="24">
        <v>11.609439999999999</v>
      </c>
      <c r="AN1685" s="24">
        <v>10.801850999999999</v>
      </c>
      <c r="AO1685" s="24">
        <v>2.9810137000000001</v>
      </c>
      <c r="AP1685" s="24">
        <v>6.2406280000000001</v>
      </c>
      <c r="AR1685">
        <f t="shared" si="611"/>
        <v>3.9359719999999996</v>
      </c>
      <c r="AS1685">
        <f t="shared" si="612"/>
        <v>2.558186000000001</v>
      </c>
      <c r="AT1685">
        <f t="shared" si="613"/>
        <v>1.641597</v>
      </c>
      <c r="AU1685">
        <f t="shared" si="614"/>
        <v>2.3783090000000002</v>
      </c>
      <c r="AV1685">
        <f t="shared" si="623"/>
        <v>2.6285159999999999</v>
      </c>
      <c r="AW1685">
        <f t="shared" si="624"/>
        <v>0.47880059839196176</v>
      </c>
    </row>
    <row r="1686" spans="1:49" x14ac:dyDescent="0.35">
      <c r="A1686" s="24" t="s">
        <v>3461</v>
      </c>
      <c r="B1686" s="24" t="s">
        <v>3462</v>
      </c>
      <c r="C1686" s="24">
        <v>16.536847000000002</v>
      </c>
      <c r="D1686" s="24">
        <v>10.61027</v>
      </c>
      <c r="E1686" s="24">
        <v>3.5861139999999998</v>
      </c>
      <c r="F1686" s="24">
        <v>5.5895960000000002</v>
      </c>
      <c r="H1686">
        <f t="shared" si="605"/>
        <v>4.8100200000000015</v>
      </c>
      <c r="I1686">
        <f t="shared" si="606"/>
        <v>4.0259650000000002</v>
      </c>
      <c r="J1686">
        <f t="shared" si="607"/>
        <v>1.6452199999999999</v>
      </c>
      <c r="K1686">
        <f t="shared" si="608"/>
        <v>2.6131509999999998</v>
      </c>
      <c r="L1686">
        <f t="shared" si="617"/>
        <v>3.2735890000000003</v>
      </c>
      <c r="M1686">
        <f t="shared" si="618"/>
        <v>0.70795796809921396</v>
      </c>
      <c r="O1686" s="24">
        <v>9.3444010000000013</v>
      </c>
      <c r="P1686" s="24">
        <v>7.3353929999999998</v>
      </c>
      <c r="Q1686" s="24">
        <v>3.6009760000000002</v>
      </c>
      <c r="R1686" s="24">
        <v>2.838943</v>
      </c>
      <c r="T1686">
        <f t="shared" si="615"/>
        <v>3.3725500000000013</v>
      </c>
      <c r="U1686">
        <f t="shared" si="615"/>
        <v>2.4478340000000003</v>
      </c>
      <c r="V1686">
        <f t="shared" si="615"/>
        <v>1.9010430000000003</v>
      </c>
      <c r="W1686">
        <f t="shared" si="609"/>
        <v>1.3691770000000001</v>
      </c>
      <c r="X1686">
        <f t="shared" si="619"/>
        <v>2.2726510000000006</v>
      </c>
      <c r="Y1686">
        <f t="shared" si="620"/>
        <v>0.4276704989465217</v>
      </c>
      <c r="AA1686" s="24">
        <v>10.130604</v>
      </c>
      <c r="AB1686" s="24">
        <v>13.385399999999999</v>
      </c>
      <c r="AC1686" s="24">
        <v>11.253830000000001</v>
      </c>
      <c r="AD1686" s="24">
        <v>4.8755129999999998</v>
      </c>
      <c r="AF1686">
        <f t="shared" si="616"/>
        <v>3.6359699999999995</v>
      </c>
      <c r="AG1686">
        <f t="shared" si="616"/>
        <v>4.6336059999999986</v>
      </c>
      <c r="AH1686">
        <f t="shared" si="616"/>
        <v>5.8151220000000006</v>
      </c>
      <c r="AI1686">
        <f t="shared" si="610"/>
        <v>2.1778279999999999</v>
      </c>
      <c r="AJ1686">
        <f t="shared" si="621"/>
        <v>4.0656314999999994</v>
      </c>
      <c r="AK1686">
        <f t="shared" si="622"/>
        <v>0.77091520834195293</v>
      </c>
      <c r="AM1686" s="24">
        <v>11.609439999999999</v>
      </c>
      <c r="AN1686" s="24">
        <v>10.801850999999999</v>
      </c>
      <c r="AO1686" s="24">
        <v>2.9810137000000001</v>
      </c>
      <c r="AP1686" s="24">
        <v>6.2406280000000001</v>
      </c>
      <c r="AR1686">
        <f t="shared" si="611"/>
        <v>3.9359719999999996</v>
      </c>
      <c r="AS1686">
        <f t="shared" si="612"/>
        <v>2.558186000000001</v>
      </c>
      <c r="AT1686">
        <f t="shared" si="613"/>
        <v>1.641597</v>
      </c>
      <c r="AU1686">
        <f t="shared" si="614"/>
        <v>2.3783090000000002</v>
      </c>
      <c r="AV1686">
        <f t="shared" si="623"/>
        <v>2.6285159999999999</v>
      </c>
      <c r="AW1686">
        <f t="shared" si="624"/>
        <v>0.47880059839196176</v>
      </c>
    </row>
    <row r="1687" spans="1:49" x14ac:dyDescent="0.35">
      <c r="A1687" s="24" t="s">
        <v>3463</v>
      </c>
      <c r="B1687" s="24" t="s">
        <v>3464</v>
      </c>
      <c r="C1687" s="24">
        <v>16.536847000000002</v>
      </c>
      <c r="D1687" s="24">
        <v>10.61027</v>
      </c>
      <c r="E1687" s="24">
        <v>3.5861139999999998</v>
      </c>
      <c r="F1687" s="24">
        <v>5.5895960000000002</v>
      </c>
      <c r="H1687">
        <f t="shared" si="605"/>
        <v>4.8100200000000015</v>
      </c>
      <c r="I1687">
        <f t="shared" si="606"/>
        <v>4.0259650000000002</v>
      </c>
      <c r="J1687">
        <f t="shared" si="607"/>
        <v>1.6452199999999999</v>
      </c>
      <c r="K1687">
        <f t="shared" si="608"/>
        <v>2.6131509999999998</v>
      </c>
      <c r="L1687">
        <f t="shared" si="617"/>
        <v>3.2735890000000003</v>
      </c>
      <c r="M1687">
        <f t="shared" si="618"/>
        <v>0.70795796809921396</v>
      </c>
      <c r="O1687" s="24">
        <v>9.3444010000000013</v>
      </c>
      <c r="P1687" s="24">
        <v>7.3353929999999998</v>
      </c>
      <c r="Q1687" s="24">
        <v>3.6009760000000002</v>
      </c>
      <c r="R1687" s="24">
        <v>2.838943</v>
      </c>
      <c r="T1687">
        <f t="shared" si="615"/>
        <v>3.3725500000000013</v>
      </c>
      <c r="U1687">
        <f t="shared" si="615"/>
        <v>2.4478340000000003</v>
      </c>
      <c r="V1687">
        <f t="shared" si="615"/>
        <v>1.9010430000000003</v>
      </c>
      <c r="W1687">
        <f t="shared" si="609"/>
        <v>1.3691770000000001</v>
      </c>
      <c r="X1687">
        <f t="shared" si="619"/>
        <v>2.2726510000000006</v>
      </c>
      <c r="Y1687">
        <f t="shared" si="620"/>
        <v>0.4276704989465217</v>
      </c>
      <c r="AA1687" s="24">
        <v>10.130604</v>
      </c>
      <c r="AB1687" s="24">
        <v>13.385399999999999</v>
      </c>
      <c r="AC1687" s="24">
        <v>11.253830000000001</v>
      </c>
      <c r="AD1687" s="24">
        <v>4.8755129999999998</v>
      </c>
      <c r="AF1687">
        <f t="shared" si="616"/>
        <v>3.6359699999999995</v>
      </c>
      <c r="AG1687">
        <f t="shared" si="616"/>
        <v>4.6336059999999986</v>
      </c>
      <c r="AH1687">
        <f t="shared" si="616"/>
        <v>5.8151220000000006</v>
      </c>
      <c r="AI1687">
        <f t="shared" si="610"/>
        <v>2.1778279999999999</v>
      </c>
      <c r="AJ1687">
        <f t="shared" si="621"/>
        <v>4.0656314999999994</v>
      </c>
      <c r="AK1687">
        <f t="shared" si="622"/>
        <v>0.77091520834195293</v>
      </c>
      <c r="AM1687" s="24">
        <v>11.609439999999999</v>
      </c>
      <c r="AN1687" s="24">
        <v>10.801850999999999</v>
      </c>
      <c r="AO1687" s="24">
        <v>2.9810137000000001</v>
      </c>
      <c r="AP1687" s="24">
        <v>6.2406280000000001</v>
      </c>
      <c r="AR1687">
        <f t="shared" si="611"/>
        <v>3.9359719999999996</v>
      </c>
      <c r="AS1687">
        <f t="shared" si="612"/>
        <v>2.558186000000001</v>
      </c>
      <c r="AT1687">
        <f t="shared" si="613"/>
        <v>1.641597</v>
      </c>
      <c r="AU1687">
        <f t="shared" si="614"/>
        <v>2.3783090000000002</v>
      </c>
      <c r="AV1687">
        <f t="shared" si="623"/>
        <v>2.6285159999999999</v>
      </c>
      <c r="AW1687">
        <f t="shared" si="624"/>
        <v>0.47880059839196176</v>
      </c>
    </row>
    <row r="1688" spans="1:49" x14ac:dyDescent="0.35">
      <c r="A1688" s="24" t="s">
        <v>3465</v>
      </c>
      <c r="B1688" s="24" t="s">
        <v>3466</v>
      </c>
      <c r="C1688" s="24">
        <v>16.536847000000002</v>
      </c>
      <c r="D1688" s="24">
        <v>10.61027</v>
      </c>
      <c r="E1688" s="24">
        <v>3.5861139999999998</v>
      </c>
      <c r="F1688" s="24">
        <v>5.5895960000000002</v>
      </c>
      <c r="H1688">
        <f t="shared" si="605"/>
        <v>4.8100200000000015</v>
      </c>
      <c r="I1688">
        <f t="shared" si="606"/>
        <v>4.0259650000000002</v>
      </c>
      <c r="J1688">
        <f t="shared" si="607"/>
        <v>1.6452199999999999</v>
      </c>
      <c r="K1688">
        <f t="shared" si="608"/>
        <v>2.6131509999999998</v>
      </c>
      <c r="L1688">
        <f t="shared" si="617"/>
        <v>3.2735890000000003</v>
      </c>
      <c r="M1688">
        <f t="shared" si="618"/>
        <v>0.70795796809921396</v>
      </c>
      <c r="O1688" s="24">
        <v>9.3444010000000013</v>
      </c>
      <c r="P1688" s="24">
        <v>7.3353929999999998</v>
      </c>
      <c r="Q1688" s="24">
        <v>3.6009760000000002</v>
      </c>
      <c r="R1688" s="24">
        <v>2.838943</v>
      </c>
      <c r="T1688">
        <f t="shared" si="615"/>
        <v>3.3725500000000013</v>
      </c>
      <c r="U1688">
        <f t="shared" si="615"/>
        <v>2.4478340000000003</v>
      </c>
      <c r="V1688">
        <f t="shared" si="615"/>
        <v>1.9010430000000003</v>
      </c>
      <c r="W1688">
        <f t="shared" si="609"/>
        <v>1.3691770000000001</v>
      </c>
      <c r="X1688">
        <f t="shared" si="619"/>
        <v>2.2726510000000006</v>
      </c>
      <c r="Y1688">
        <f t="shared" si="620"/>
        <v>0.4276704989465217</v>
      </c>
      <c r="AA1688" s="24">
        <v>10.130604</v>
      </c>
      <c r="AB1688" s="24">
        <v>13.385399999999999</v>
      </c>
      <c r="AC1688" s="24">
        <v>11.253830000000001</v>
      </c>
      <c r="AD1688" s="24">
        <v>4.8755129999999998</v>
      </c>
      <c r="AF1688">
        <f t="shared" si="616"/>
        <v>3.6359699999999995</v>
      </c>
      <c r="AG1688">
        <f t="shared" si="616"/>
        <v>4.6336059999999986</v>
      </c>
      <c r="AH1688">
        <f t="shared" si="616"/>
        <v>5.8151220000000006</v>
      </c>
      <c r="AI1688">
        <f t="shared" si="610"/>
        <v>2.1778279999999999</v>
      </c>
      <c r="AJ1688">
        <f t="shared" si="621"/>
        <v>4.0656314999999994</v>
      </c>
      <c r="AK1688">
        <f t="shared" si="622"/>
        <v>0.77091520834195293</v>
      </c>
      <c r="AM1688" s="24">
        <v>11.609439999999999</v>
      </c>
      <c r="AN1688" s="24">
        <v>10.801850999999999</v>
      </c>
      <c r="AO1688" s="24">
        <v>2.9810137000000001</v>
      </c>
      <c r="AP1688" s="24">
        <v>6.2406280000000001</v>
      </c>
      <c r="AR1688">
        <f t="shared" si="611"/>
        <v>3.9359719999999996</v>
      </c>
      <c r="AS1688">
        <f t="shared" si="612"/>
        <v>2.558186000000001</v>
      </c>
      <c r="AT1688">
        <f t="shared" si="613"/>
        <v>1.641597</v>
      </c>
      <c r="AU1688">
        <f t="shared" si="614"/>
        <v>2.3783090000000002</v>
      </c>
      <c r="AV1688">
        <f t="shared" si="623"/>
        <v>2.6285159999999999</v>
      </c>
      <c r="AW1688">
        <f t="shared" si="624"/>
        <v>0.47880059839196176</v>
      </c>
    </row>
    <row r="1689" spans="1:49" x14ac:dyDescent="0.35">
      <c r="A1689" s="24" t="s">
        <v>3467</v>
      </c>
      <c r="B1689" s="24" t="s">
        <v>3468</v>
      </c>
      <c r="C1689" s="24">
        <v>16.536847000000002</v>
      </c>
      <c r="D1689" s="24">
        <v>10.61027</v>
      </c>
      <c r="E1689" s="24">
        <v>3.5861139999999998</v>
      </c>
      <c r="F1689" s="24">
        <v>5.5895960000000002</v>
      </c>
      <c r="H1689">
        <f t="shared" si="605"/>
        <v>4.8100200000000015</v>
      </c>
      <c r="I1689">
        <f t="shared" si="606"/>
        <v>4.0259650000000002</v>
      </c>
      <c r="J1689">
        <f t="shared" si="607"/>
        <v>1.6452199999999999</v>
      </c>
      <c r="K1689">
        <f t="shared" si="608"/>
        <v>2.6131509999999998</v>
      </c>
      <c r="L1689">
        <f t="shared" si="617"/>
        <v>3.2735890000000003</v>
      </c>
      <c r="M1689">
        <f t="shared" si="618"/>
        <v>0.70795796809921396</v>
      </c>
      <c r="O1689" s="24">
        <v>9.3444010000000013</v>
      </c>
      <c r="P1689" s="24">
        <v>7.3353929999999998</v>
      </c>
      <c r="Q1689" s="24">
        <v>3.6009760000000002</v>
      </c>
      <c r="R1689" s="24">
        <v>2.838943</v>
      </c>
      <c r="T1689">
        <f t="shared" si="615"/>
        <v>3.3725500000000013</v>
      </c>
      <c r="U1689">
        <f t="shared" si="615"/>
        <v>2.4478340000000003</v>
      </c>
      <c r="V1689">
        <f t="shared" si="615"/>
        <v>1.9010430000000003</v>
      </c>
      <c r="W1689">
        <f t="shared" si="609"/>
        <v>1.3691770000000001</v>
      </c>
      <c r="X1689">
        <f t="shared" si="619"/>
        <v>2.2726510000000006</v>
      </c>
      <c r="Y1689">
        <f t="shared" si="620"/>
        <v>0.4276704989465217</v>
      </c>
      <c r="AA1689" s="24">
        <v>10.130604</v>
      </c>
      <c r="AB1689" s="24">
        <v>13.385399999999999</v>
      </c>
      <c r="AC1689" s="24">
        <v>11.253830000000001</v>
      </c>
      <c r="AD1689" s="24">
        <v>4.8755129999999998</v>
      </c>
      <c r="AF1689">
        <f t="shared" si="616"/>
        <v>3.6359699999999995</v>
      </c>
      <c r="AG1689">
        <f t="shared" si="616"/>
        <v>4.6336059999999986</v>
      </c>
      <c r="AH1689">
        <f t="shared" si="616"/>
        <v>5.8151220000000006</v>
      </c>
      <c r="AI1689">
        <f t="shared" si="610"/>
        <v>2.1778279999999999</v>
      </c>
      <c r="AJ1689">
        <f t="shared" si="621"/>
        <v>4.0656314999999994</v>
      </c>
      <c r="AK1689">
        <f t="shared" si="622"/>
        <v>0.77091520834195293</v>
      </c>
      <c r="AM1689" s="24">
        <v>11.609439999999999</v>
      </c>
      <c r="AN1689" s="24">
        <v>10.801850999999999</v>
      </c>
      <c r="AO1689" s="24">
        <v>2.9810137000000001</v>
      </c>
      <c r="AP1689" s="24">
        <v>6.2406280000000001</v>
      </c>
      <c r="AR1689">
        <f t="shared" si="611"/>
        <v>3.9359719999999996</v>
      </c>
      <c r="AS1689">
        <f t="shared" si="612"/>
        <v>2.558186000000001</v>
      </c>
      <c r="AT1689">
        <f t="shared" si="613"/>
        <v>1.641597</v>
      </c>
      <c r="AU1689">
        <f t="shared" si="614"/>
        <v>2.3783090000000002</v>
      </c>
      <c r="AV1689">
        <f t="shared" si="623"/>
        <v>2.6285159999999999</v>
      </c>
      <c r="AW1689">
        <f t="shared" si="624"/>
        <v>0.47880059839196176</v>
      </c>
    </row>
    <row r="1690" spans="1:49" x14ac:dyDescent="0.35">
      <c r="A1690" s="24" t="s">
        <v>3469</v>
      </c>
      <c r="B1690" s="24" t="s">
        <v>3470</v>
      </c>
      <c r="C1690" s="24">
        <v>16.536847000000002</v>
      </c>
      <c r="D1690" s="24">
        <v>10.61027</v>
      </c>
      <c r="E1690" s="24">
        <v>3.5861139999999998</v>
      </c>
      <c r="F1690" s="24">
        <v>5.5895960000000002</v>
      </c>
      <c r="H1690">
        <f t="shared" si="605"/>
        <v>4.8100200000000015</v>
      </c>
      <c r="I1690">
        <f t="shared" si="606"/>
        <v>4.0259650000000002</v>
      </c>
      <c r="J1690">
        <f t="shared" si="607"/>
        <v>1.6452199999999999</v>
      </c>
      <c r="K1690">
        <f t="shared" si="608"/>
        <v>2.6131509999999998</v>
      </c>
      <c r="L1690">
        <f t="shared" si="617"/>
        <v>3.2735890000000003</v>
      </c>
      <c r="M1690">
        <f t="shared" si="618"/>
        <v>0.70795796809921396</v>
      </c>
      <c r="O1690" s="24">
        <v>9.3444010000000013</v>
      </c>
      <c r="P1690" s="24">
        <v>7.3353929999999998</v>
      </c>
      <c r="Q1690" s="24">
        <v>3.6009760000000002</v>
      </c>
      <c r="R1690" s="24">
        <v>2.838943</v>
      </c>
      <c r="T1690">
        <f t="shared" si="615"/>
        <v>3.3725500000000013</v>
      </c>
      <c r="U1690">
        <f t="shared" si="615"/>
        <v>2.4478340000000003</v>
      </c>
      <c r="V1690">
        <f t="shared" si="615"/>
        <v>1.9010430000000003</v>
      </c>
      <c r="W1690">
        <f t="shared" si="609"/>
        <v>1.3691770000000001</v>
      </c>
      <c r="X1690">
        <f t="shared" si="619"/>
        <v>2.2726510000000006</v>
      </c>
      <c r="Y1690">
        <f t="shared" si="620"/>
        <v>0.4276704989465217</v>
      </c>
      <c r="AA1690" s="24">
        <v>10.130604</v>
      </c>
      <c r="AB1690" s="24">
        <v>13.385399999999999</v>
      </c>
      <c r="AC1690" s="24">
        <v>11.253830000000001</v>
      </c>
      <c r="AD1690" s="24">
        <v>4.8755129999999998</v>
      </c>
      <c r="AF1690">
        <f t="shared" si="616"/>
        <v>3.6359699999999995</v>
      </c>
      <c r="AG1690">
        <f t="shared" si="616"/>
        <v>4.6336059999999986</v>
      </c>
      <c r="AH1690">
        <f t="shared" si="616"/>
        <v>5.8151220000000006</v>
      </c>
      <c r="AI1690">
        <f t="shared" si="610"/>
        <v>2.1778279999999999</v>
      </c>
      <c r="AJ1690">
        <f t="shared" si="621"/>
        <v>4.0656314999999994</v>
      </c>
      <c r="AK1690">
        <f t="shared" si="622"/>
        <v>0.77091520834195293</v>
      </c>
      <c r="AM1690" s="24">
        <v>11.609439999999999</v>
      </c>
      <c r="AN1690" s="24">
        <v>10.801850999999999</v>
      </c>
      <c r="AO1690" s="24">
        <v>2.9810137000000001</v>
      </c>
      <c r="AP1690" s="24">
        <v>6.2406280000000001</v>
      </c>
      <c r="AR1690">
        <f t="shared" si="611"/>
        <v>3.9359719999999996</v>
      </c>
      <c r="AS1690">
        <f t="shared" si="612"/>
        <v>2.558186000000001</v>
      </c>
      <c r="AT1690">
        <f t="shared" si="613"/>
        <v>1.641597</v>
      </c>
      <c r="AU1690">
        <f t="shared" si="614"/>
        <v>2.3783090000000002</v>
      </c>
      <c r="AV1690">
        <f t="shared" si="623"/>
        <v>2.6285159999999999</v>
      </c>
      <c r="AW1690">
        <f t="shared" si="624"/>
        <v>0.47880059839196176</v>
      </c>
    </row>
    <row r="1691" spans="1:49" x14ac:dyDescent="0.35">
      <c r="A1691" s="24" t="s">
        <v>3471</v>
      </c>
      <c r="B1691" s="24" t="s">
        <v>3472</v>
      </c>
      <c r="C1691" s="24">
        <v>16.536847000000002</v>
      </c>
      <c r="D1691" s="24">
        <v>10.61027</v>
      </c>
      <c r="E1691" s="24">
        <v>3.5861139999999998</v>
      </c>
      <c r="F1691" s="24">
        <v>5.5895960000000002</v>
      </c>
      <c r="H1691">
        <f t="shared" si="605"/>
        <v>4.8100200000000015</v>
      </c>
      <c r="I1691">
        <f t="shared" si="606"/>
        <v>4.0259650000000002</v>
      </c>
      <c r="J1691">
        <f t="shared" si="607"/>
        <v>1.6452199999999999</v>
      </c>
      <c r="K1691">
        <f t="shared" si="608"/>
        <v>2.6131509999999998</v>
      </c>
      <c r="L1691">
        <f t="shared" si="617"/>
        <v>3.2735890000000003</v>
      </c>
      <c r="M1691">
        <f t="shared" si="618"/>
        <v>0.70795796809921396</v>
      </c>
      <c r="O1691" s="24">
        <v>9.3444010000000013</v>
      </c>
      <c r="P1691" s="24">
        <v>7.3353929999999998</v>
      </c>
      <c r="Q1691" s="24">
        <v>3.6009760000000002</v>
      </c>
      <c r="R1691" s="24">
        <v>2.838943</v>
      </c>
      <c r="T1691">
        <f t="shared" si="615"/>
        <v>3.3725500000000013</v>
      </c>
      <c r="U1691">
        <f t="shared" si="615"/>
        <v>2.4478340000000003</v>
      </c>
      <c r="V1691">
        <f t="shared" si="615"/>
        <v>1.9010430000000003</v>
      </c>
      <c r="W1691">
        <f t="shared" si="609"/>
        <v>1.3691770000000001</v>
      </c>
      <c r="X1691">
        <f t="shared" si="619"/>
        <v>2.2726510000000006</v>
      </c>
      <c r="Y1691">
        <f t="shared" si="620"/>
        <v>0.4276704989465217</v>
      </c>
      <c r="AA1691" s="24">
        <v>10.130604</v>
      </c>
      <c r="AB1691" s="24">
        <v>13.385399999999999</v>
      </c>
      <c r="AC1691" s="24">
        <v>11.253830000000001</v>
      </c>
      <c r="AD1691" s="24">
        <v>4.8755129999999998</v>
      </c>
      <c r="AF1691">
        <f t="shared" si="616"/>
        <v>3.6359699999999995</v>
      </c>
      <c r="AG1691">
        <f t="shared" si="616"/>
        <v>4.6336059999999986</v>
      </c>
      <c r="AH1691">
        <f t="shared" si="616"/>
        <v>5.8151220000000006</v>
      </c>
      <c r="AI1691">
        <f t="shared" si="610"/>
        <v>2.1778279999999999</v>
      </c>
      <c r="AJ1691">
        <f t="shared" si="621"/>
        <v>4.0656314999999994</v>
      </c>
      <c r="AK1691">
        <f t="shared" si="622"/>
        <v>0.77091520834195293</v>
      </c>
      <c r="AM1691" s="24">
        <v>11.609439999999999</v>
      </c>
      <c r="AN1691" s="24">
        <v>10.801850999999999</v>
      </c>
      <c r="AO1691" s="24">
        <v>2.9810137000000001</v>
      </c>
      <c r="AP1691" s="24">
        <v>6.2406280000000001</v>
      </c>
      <c r="AR1691">
        <f t="shared" si="611"/>
        <v>3.9359719999999996</v>
      </c>
      <c r="AS1691">
        <f t="shared" si="612"/>
        <v>2.558186000000001</v>
      </c>
      <c r="AT1691">
        <f t="shared" si="613"/>
        <v>1.641597</v>
      </c>
      <c r="AU1691">
        <f t="shared" si="614"/>
        <v>2.3783090000000002</v>
      </c>
      <c r="AV1691">
        <f t="shared" si="623"/>
        <v>2.6285159999999999</v>
      </c>
      <c r="AW1691">
        <f t="shared" si="624"/>
        <v>0.47880059839196176</v>
      </c>
    </row>
    <row r="1692" spans="1:49" x14ac:dyDescent="0.35">
      <c r="A1692" s="24" t="s">
        <v>3473</v>
      </c>
      <c r="B1692" s="24" t="s">
        <v>3474</v>
      </c>
      <c r="C1692" s="24">
        <v>16.536847000000002</v>
      </c>
      <c r="D1692" s="24">
        <v>10.61027</v>
      </c>
      <c r="E1692" s="24">
        <v>3.5861139999999998</v>
      </c>
      <c r="F1692" s="24">
        <v>5.5895960000000002</v>
      </c>
      <c r="H1692">
        <f t="shared" si="605"/>
        <v>4.8100200000000015</v>
      </c>
      <c r="I1692">
        <f t="shared" si="606"/>
        <v>4.0259650000000002</v>
      </c>
      <c r="J1692">
        <f t="shared" si="607"/>
        <v>1.6452199999999999</v>
      </c>
      <c r="K1692">
        <f t="shared" si="608"/>
        <v>2.6131509999999998</v>
      </c>
      <c r="L1692">
        <f t="shared" si="617"/>
        <v>3.2735890000000003</v>
      </c>
      <c r="M1692">
        <f t="shared" si="618"/>
        <v>0.70795796809921396</v>
      </c>
      <c r="O1692" s="24">
        <v>9.3444010000000013</v>
      </c>
      <c r="P1692" s="24">
        <v>7.3353929999999998</v>
      </c>
      <c r="Q1692" s="24">
        <v>3.6009760000000002</v>
      </c>
      <c r="R1692" s="24">
        <v>2.838943</v>
      </c>
      <c r="T1692">
        <f t="shared" si="615"/>
        <v>3.3725500000000013</v>
      </c>
      <c r="U1692">
        <f t="shared" si="615"/>
        <v>2.4478340000000003</v>
      </c>
      <c r="V1692">
        <f t="shared" si="615"/>
        <v>1.9010430000000003</v>
      </c>
      <c r="W1692">
        <f t="shared" si="609"/>
        <v>1.3691770000000001</v>
      </c>
      <c r="X1692">
        <f t="shared" si="619"/>
        <v>2.2726510000000006</v>
      </c>
      <c r="Y1692">
        <f t="shared" si="620"/>
        <v>0.4276704989465217</v>
      </c>
      <c r="AA1692" s="24">
        <v>10.130604</v>
      </c>
      <c r="AB1692" s="24">
        <v>13.385399999999999</v>
      </c>
      <c r="AC1692" s="24">
        <v>11.253830000000001</v>
      </c>
      <c r="AD1692" s="24">
        <v>4.8755129999999998</v>
      </c>
      <c r="AF1692">
        <f t="shared" si="616"/>
        <v>3.6359699999999995</v>
      </c>
      <c r="AG1692">
        <f t="shared" si="616"/>
        <v>4.6336059999999986</v>
      </c>
      <c r="AH1692">
        <f t="shared" si="616"/>
        <v>5.8151220000000006</v>
      </c>
      <c r="AI1692">
        <f t="shared" si="610"/>
        <v>2.1778279999999999</v>
      </c>
      <c r="AJ1692">
        <f t="shared" si="621"/>
        <v>4.0656314999999994</v>
      </c>
      <c r="AK1692">
        <f t="shared" si="622"/>
        <v>0.77091520834195293</v>
      </c>
      <c r="AM1692" s="24">
        <v>11.609439999999999</v>
      </c>
      <c r="AN1692" s="24">
        <v>10.801850999999999</v>
      </c>
      <c r="AO1692" s="24">
        <v>2.9810137000000001</v>
      </c>
      <c r="AP1692" s="24">
        <v>6.2406280000000001</v>
      </c>
      <c r="AR1692">
        <f t="shared" si="611"/>
        <v>3.9359719999999996</v>
      </c>
      <c r="AS1692">
        <f t="shared" si="612"/>
        <v>2.558186000000001</v>
      </c>
      <c r="AT1692">
        <f t="shared" si="613"/>
        <v>1.641597</v>
      </c>
      <c r="AU1692">
        <f t="shared" si="614"/>
        <v>2.3783090000000002</v>
      </c>
      <c r="AV1692">
        <f t="shared" si="623"/>
        <v>2.6285159999999999</v>
      </c>
      <c r="AW1692">
        <f t="shared" si="624"/>
        <v>0.47880059839196176</v>
      </c>
    </row>
    <row r="1693" spans="1:49" x14ac:dyDescent="0.35">
      <c r="A1693" s="24" t="s">
        <v>3475</v>
      </c>
      <c r="B1693" s="24" t="s">
        <v>3476</v>
      </c>
      <c r="C1693" s="24">
        <v>16.536847000000002</v>
      </c>
      <c r="D1693" s="24">
        <v>10.61027</v>
      </c>
      <c r="E1693" s="24">
        <v>3.5861139999999998</v>
      </c>
      <c r="F1693" s="24">
        <v>5.5895960000000002</v>
      </c>
      <c r="H1693">
        <f t="shared" si="605"/>
        <v>4.8100200000000015</v>
      </c>
      <c r="I1693">
        <f t="shared" si="606"/>
        <v>4.0259650000000002</v>
      </c>
      <c r="J1693">
        <f t="shared" si="607"/>
        <v>1.6452199999999999</v>
      </c>
      <c r="K1693">
        <f t="shared" si="608"/>
        <v>2.6131509999999998</v>
      </c>
      <c r="L1693">
        <f t="shared" si="617"/>
        <v>3.2735890000000003</v>
      </c>
      <c r="M1693">
        <f t="shared" si="618"/>
        <v>0.70795796809921396</v>
      </c>
      <c r="O1693" s="24">
        <v>9.3444010000000013</v>
      </c>
      <c r="P1693" s="24">
        <v>7.3353929999999998</v>
      </c>
      <c r="Q1693" s="24">
        <v>3.6009760000000002</v>
      </c>
      <c r="R1693" s="24">
        <v>2.838943</v>
      </c>
      <c r="T1693">
        <f t="shared" si="615"/>
        <v>3.3725500000000013</v>
      </c>
      <c r="U1693">
        <f t="shared" si="615"/>
        <v>2.4478340000000003</v>
      </c>
      <c r="V1693">
        <f t="shared" si="615"/>
        <v>1.9010430000000003</v>
      </c>
      <c r="W1693">
        <f t="shared" si="609"/>
        <v>1.3691770000000001</v>
      </c>
      <c r="X1693">
        <f t="shared" si="619"/>
        <v>2.2726510000000006</v>
      </c>
      <c r="Y1693">
        <f t="shared" si="620"/>
        <v>0.4276704989465217</v>
      </c>
      <c r="AA1693" s="24">
        <v>10.130604</v>
      </c>
      <c r="AB1693" s="24">
        <v>13.385399999999999</v>
      </c>
      <c r="AC1693" s="24">
        <v>11.253830000000001</v>
      </c>
      <c r="AD1693" s="24">
        <v>4.8755129999999998</v>
      </c>
      <c r="AF1693">
        <f t="shared" si="616"/>
        <v>3.6359699999999995</v>
      </c>
      <c r="AG1693">
        <f t="shared" si="616"/>
        <v>4.6336059999999986</v>
      </c>
      <c r="AH1693">
        <f t="shared" si="616"/>
        <v>5.8151220000000006</v>
      </c>
      <c r="AI1693">
        <f t="shared" si="610"/>
        <v>2.1778279999999999</v>
      </c>
      <c r="AJ1693">
        <f t="shared" si="621"/>
        <v>4.0656314999999994</v>
      </c>
      <c r="AK1693">
        <f t="shared" si="622"/>
        <v>0.77091520834195293</v>
      </c>
      <c r="AM1693" s="24">
        <v>11.609439999999999</v>
      </c>
      <c r="AN1693" s="24">
        <v>10.801850999999999</v>
      </c>
      <c r="AO1693" s="24">
        <v>2.9810137000000001</v>
      </c>
      <c r="AP1693" s="24">
        <v>6.2406280000000001</v>
      </c>
      <c r="AR1693">
        <f t="shared" si="611"/>
        <v>3.9359719999999996</v>
      </c>
      <c r="AS1693">
        <f t="shared" si="612"/>
        <v>2.558186000000001</v>
      </c>
      <c r="AT1693">
        <f t="shared" si="613"/>
        <v>1.641597</v>
      </c>
      <c r="AU1693">
        <f t="shared" si="614"/>
        <v>2.3783090000000002</v>
      </c>
      <c r="AV1693">
        <f t="shared" si="623"/>
        <v>2.6285159999999999</v>
      </c>
      <c r="AW1693">
        <f t="shared" si="624"/>
        <v>0.47880059839196176</v>
      </c>
    </row>
    <row r="1694" spans="1:49" x14ac:dyDescent="0.35">
      <c r="A1694" s="24" t="s">
        <v>3477</v>
      </c>
      <c r="B1694" s="24" t="s">
        <v>3478</v>
      </c>
      <c r="C1694" s="24">
        <v>16.536847000000002</v>
      </c>
      <c r="D1694" s="24">
        <v>10.61027</v>
      </c>
      <c r="E1694" s="24">
        <v>3.5861139999999998</v>
      </c>
      <c r="F1694" s="24">
        <v>5.5895960000000002</v>
      </c>
      <c r="H1694">
        <f t="shared" si="605"/>
        <v>4.8100200000000015</v>
      </c>
      <c r="I1694">
        <f t="shared" si="606"/>
        <v>4.0259650000000002</v>
      </c>
      <c r="J1694">
        <f t="shared" si="607"/>
        <v>1.6452199999999999</v>
      </c>
      <c r="K1694">
        <f t="shared" si="608"/>
        <v>2.6131509999999998</v>
      </c>
      <c r="L1694">
        <f t="shared" si="617"/>
        <v>3.2735890000000003</v>
      </c>
      <c r="M1694">
        <f t="shared" si="618"/>
        <v>0.70795796809921396</v>
      </c>
      <c r="O1694" s="24">
        <v>9.3444010000000013</v>
      </c>
      <c r="P1694" s="24">
        <v>7.3353929999999998</v>
      </c>
      <c r="Q1694" s="24">
        <v>3.6009760000000002</v>
      </c>
      <c r="R1694" s="24">
        <v>2.838943</v>
      </c>
      <c r="T1694">
        <f t="shared" si="615"/>
        <v>3.3725500000000013</v>
      </c>
      <c r="U1694">
        <f t="shared" si="615"/>
        <v>2.4478340000000003</v>
      </c>
      <c r="V1694">
        <f t="shared" si="615"/>
        <v>1.9010430000000003</v>
      </c>
      <c r="W1694">
        <f t="shared" si="609"/>
        <v>1.3691770000000001</v>
      </c>
      <c r="X1694">
        <f t="shared" si="619"/>
        <v>2.2726510000000006</v>
      </c>
      <c r="Y1694">
        <f t="shared" si="620"/>
        <v>0.4276704989465217</v>
      </c>
      <c r="AA1694" s="24">
        <v>10.130604</v>
      </c>
      <c r="AB1694" s="24">
        <v>13.385399999999999</v>
      </c>
      <c r="AC1694" s="24">
        <v>11.253830000000001</v>
      </c>
      <c r="AD1694" s="24">
        <v>4.8755129999999998</v>
      </c>
      <c r="AF1694">
        <f t="shared" si="616"/>
        <v>3.6359699999999995</v>
      </c>
      <c r="AG1694">
        <f t="shared" si="616"/>
        <v>4.6336059999999986</v>
      </c>
      <c r="AH1694">
        <f t="shared" si="616"/>
        <v>5.8151220000000006</v>
      </c>
      <c r="AI1694">
        <f t="shared" si="610"/>
        <v>2.1778279999999999</v>
      </c>
      <c r="AJ1694">
        <f t="shared" si="621"/>
        <v>4.0656314999999994</v>
      </c>
      <c r="AK1694">
        <f t="shared" si="622"/>
        <v>0.77091520834195293</v>
      </c>
      <c r="AM1694" s="24">
        <v>11.609439999999999</v>
      </c>
      <c r="AN1694" s="24">
        <v>10.801850999999999</v>
      </c>
      <c r="AO1694" s="24">
        <v>2.9810137000000001</v>
      </c>
      <c r="AP1694" s="24">
        <v>6.2460779999999998</v>
      </c>
      <c r="AR1694">
        <f t="shared" si="611"/>
        <v>3.9359719999999996</v>
      </c>
      <c r="AS1694">
        <f t="shared" si="612"/>
        <v>2.558186000000001</v>
      </c>
      <c r="AT1694">
        <f t="shared" si="613"/>
        <v>1.641597</v>
      </c>
      <c r="AU1694">
        <f t="shared" si="614"/>
        <v>2.383759</v>
      </c>
      <c r="AV1694">
        <f t="shared" si="623"/>
        <v>2.6298784999999998</v>
      </c>
      <c r="AW1694">
        <f t="shared" si="624"/>
        <v>0.47856514506221326</v>
      </c>
    </row>
    <row r="1695" spans="1:49" x14ac:dyDescent="0.35">
      <c r="A1695" s="24" t="s">
        <v>3479</v>
      </c>
      <c r="B1695" s="24" t="s">
        <v>3480</v>
      </c>
      <c r="C1695" s="24">
        <v>16.536847000000002</v>
      </c>
      <c r="D1695" s="24">
        <v>10.61027</v>
      </c>
      <c r="E1695" s="24">
        <v>3.5861139999999998</v>
      </c>
      <c r="F1695" s="24">
        <v>5.5895960000000002</v>
      </c>
      <c r="H1695">
        <f t="shared" si="605"/>
        <v>4.8100200000000015</v>
      </c>
      <c r="I1695">
        <f t="shared" si="606"/>
        <v>4.0259650000000002</v>
      </c>
      <c r="J1695">
        <f t="shared" si="607"/>
        <v>1.6452199999999999</v>
      </c>
      <c r="K1695">
        <f t="shared" si="608"/>
        <v>2.6131509999999998</v>
      </c>
      <c r="L1695">
        <f t="shared" si="617"/>
        <v>3.2735890000000003</v>
      </c>
      <c r="M1695">
        <f t="shared" si="618"/>
        <v>0.70795796809921396</v>
      </c>
      <c r="O1695" s="24">
        <v>9.3444010000000013</v>
      </c>
      <c r="P1695" s="24">
        <v>7.3353929999999998</v>
      </c>
      <c r="Q1695" s="24">
        <v>3.6009760000000002</v>
      </c>
      <c r="R1695" s="24">
        <v>2.838943</v>
      </c>
      <c r="T1695">
        <f t="shared" si="615"/>
        <v>3.3725500000000013</v>
      </c>
      <c r="U1695">
        <f t="shared" si="615"/>
        <v>2.4478340000000003</v>
      </c>
      <c r="V1695">
        <f t="shared" si="615"/>
        <v>1.9010430000000003</v>
      </c>
      <c r="W1695">
        <f t="shared" si="609"/>
        <v>1.3691770000000001</v>
      </c>
      <c r="X1695">
        <f t="shared" si="619"/>
        <v>2.2726510000000006</v>
      </c>
      <c r="Y1695">
        <f t="shared" si="620"/>
        <v>0.4276704989465217</v>
      </c>
      <c r="AA1695" s="24">
        <v>10.130604</v>
      </c>
      <c r="AB1695" s="24">
        <v>13.385399999999999</v>
      </c>
      <c r="AC1695" s="24">
        <v>11.253830000000001</v>
      </c>
      <c r="AD1695" s="24">
        <v>4.8755129999999998</v>
      </c>
      <c r="AF1695">
        <f t="shared" si="616"/>
        <v>3.6359699999999995</v>
      </c>
      <c r="AG1695">
        <f t="shared" si="616"/>
        <v>4.6336059999999986</v>
      </c>
      <c r="AH1695">
        <f t="shared" si="616"/>
        <v>5.8151220000000006</v>
      </c>
      <c r="AI1695">
        <f t="shared" si="610"/>
        <v>2.1778279999999999</v>
      </c>
      <c r="AJ1695">
        <f t="shared" si="621"/>
        <v>4.0656314999999994</v>
      </c>
      <c r="AK1695">
        <f t="shared" si="622"/>
        <v>0.77091520834195293</v>
      </c>
      <c r="AM1695" s="24">
        <v>11.609439999999999</v>
      </c>
      <c r="AN1695" s="24">
        <v>10.801850999999999</v>
      </c>
      <c r="AO1695" s="24">
        <v>2.9810137000000001</v>
      </c>
      <c r="AP1695" s="24">
        <v>6.2490779999999999</v>
      </c>
      <c r="AR1695">
        <f t="shared" si="611"/>
        <v>3.9359719999999996</v>
      </c>
      <c r="AS1695">
        <f t="shared" si="612"/>
        <v>2.558186000000001</v>
      </c>
      <c r="AT1695">
        <f t="shared" si="613"/>
        <v>1.641597</v>
      </c>
      <c r="AU1695">
        <f t="shared" si="614"/>
        <v>2.3867590000000001</v>
      </c>
      <c r="AV1695">
        <f t="shared" si="623"/>
        <v>2.6306284999999998</v>
      </c>
      <c r="AW1695">
        <f t="shared" si="624"/>
        <v>0.47843714406222404</v>
      </c>
    </row>
    <row r="1696" spans="1:49" x14ac:dyDescent="0.35">
      <c r="A1696" s="24" t="s">
        <v>3481</v>
      </c>
      <c r="B1696" s="24" t="s">
        <v>3482</v>
      </c>
      <c r="C1696" s="24">
        <v>16.536847000000002</v>
      </c>
      <c r="D1696" s="24">
        <v>10.61027</v>
      </c>
      <c r="E1696" s="24">
        <v>3.5861139999999998</v>
      </c>
      <c r="F1696" s="24">
        <v>5.5895960000000002</v>
      </c>
      <c r="H1696">
        <f t="shared" si="605"/>
        <v>4.8100200000000015</v>
      </c>
      <c r="I1696">
        <f t="shared" si="606"/>
        <v>4.0259650000000002</v>
      </c>
      <c r="J1696">
        <f t="shared" si="607"/>
        <v>1.6452199999999999</v>
      </c>
      <c r="K1696">
        <f t="shared" si="608"/>
        <v>2.6131509999999998</v>
      </c>
      <c r="L1696">
        <f t="shared" si="617"/>
        <v>3.2735890000000003</v>
      </c>
      <c r="M1696">
        <f t="shared" si="618"/>
        <v>0.70795796809921396</v>
      </c>
      <c r="O1696" s="24">
        <v>9.3444010000000013</v>
      </c>
      <c r="P1696" s="24">
        <v>7.3353929999999998</v>
      </c>
      <c r="Q1696" s="24">
        <v>3.6009760000000002</v>
      </c>
      <c r="R1696" s="24">
        <v>2.838943</v>
      </c>
      <c r="T1696">
        <f t="shared" si="615"/>
        <v>3.3725500000000013</v>
      </c>
      <c r="U1696">
        <f t="shared" si="615"/>
        <v>2.4478340000000003</v>
      </c>
      <c r="V1696">
        <f t="shared" si="615"/>
        <v>1.9010430000000003</v>
      </c>
      <c r="W1696">
        <f t="shared" si="609"/>
        <v>1.3691770000000001</v>
      </c>
      <c r="X1696">
        <f t="shared" si="619"/>
        <v>2.2726510000000006</v>
      </c>
      <c r="Y1696">
        <f t="shared" si="620"/>
        <v>0.4276704989465217</v>
      </c>
      <c r="AA1696" s="24">
        <v>10.130604</v>
      </c>
      <c r="AB1696" s="24">
        <v>13.385399999999999</v>
      </c>
      <c r="AC1696" s="24">
        <v>11.253830000000001</v>
      </c>
      <c r="AD1696" s="24">
        <v>4.8755129999999998</v>
      </c>
      <c r="AF1696">
        <f t="shared" si="616"/>
        <v>3.6359699999999995</v>
      </c>
      <c r="AG1696">
        <f t="shared" si="616"/>
        <v>4.6336059999999986</v>
      </c>
      <c r="AH1696">
        <f t="shared" si="616"/>
        <v>5.8151220000000006</v>
      </c>
      <c r="AI1696">
        <f t="shared" si="610"/>
        <v>2.1778279999999999</v>
      </c>
      <c r="AJ1696">
        <f t="shared" si="621"/>
        <v>4.0656314999999994</v>
      </c>
      <c r="AK1696">
        <f t="shared" si="622"/>
        <v>0.77091520834195293</v>
      </c>
      <c r="AM1696" s="24">
        <v>11.609439999999999</v>
      </c>
      <c r="AN1696" s="24">
        <v>10.801850999999999</v>
      </c>
      <c r="AO1696" s="24">
        <v>2.9810137000000001</v>
      </c>
      <c r="AP1696" s="24">
        <v>6.2490779999999999</v>
      </c>
      <c r="AR1696">
        <f t="shared" si="611"/>
        <v>3.9359719999999996</v>
      </c>
      <c r="AS1696">
        <f t="shared" si="612"/>
        <v>2.558186000000001</v>
      </c>
      <c r="AT1696">
        <f t="shared" si="613"/>
        <v>1.641597</v>
      </c>
      <c r="AU1696">
        <f t="shared" si="614"/>
        <v>2.3867590000000001</v>
      </c>
      <c r="AV1696">
        <f t="shared" si="623"/>
        <v>2.6306284999999998</v>
      </c>
      <c r="AW1696">
        <f t="shared" si="624"/>
        <v>0.47843714406222404</v>
      </c>
    </row>
    <row r="1697" spans="1:49" x14ac:dyDescent="0.35">
      <c r="A1697" s="24" t="s">
        <v>3483</v>
      </c>
      <c r="B1697" s="24" t="s">
        <v>3484</v>
      </c>
      <c r="C1697" s="24">
        <v>16.536847000000002</v>
      </c>
      <c r="D1697" s="24">
        <v>10.61027</v>
      </c>
      <c r="E1697" s="24">
        <v>3.5861139999999998</v>
      </c>
      <c r="F1697" s="24">
        <v>5.5895960000000002</v>
      </c>
      <c r="H1697">
        <f t="shared" si="605"/>
        <v>4.8100200000000015</v>
      </c>
      <c r="I1697">
        <f t="shared" si="606"/>
        <v>4.0259650000000002</v>
      </c>
      <c r="J1697">
        <f t="shared" si="607"/>
        <v>1.6452199999999999</v>
      </c>
      <c r="K1697">
        <f t="shared" si="608"/>
        <v>2.6131509999999998</v>
      </c>
      <c r="L1697">
        <f t="shared" si="617"/>
        <v>3.2735890000000003</v>
      </c>
      <c r="M1697">
        <f t="shared" si="618"/>
        <v>0.70795796809921396</v>
      </c>
      <c r="O1697" s="24">
        <v>9.3444010000000013</v>
      </c>
      <c r="P1697" s="24">
        <v>7.3353929999999998</v>
      </c>
      <c r="Q1697" s="24">
        <v>3.6009760000000002</v>
      </c>
      <c r="R1697" s="24">
        <v>2.838943</v>
      </c>
      <c r="T1697">
        <f t="shared" si="615"/>
        <v>3.3725500000000013</v>
      </c>
      <c r="U1697">
        <f t="shared" si="615"/>
        <v>2.4478340000000003</v>
      </c>
      <c r="V1697">
        <f t="shared" si="615"/>
        <v>1.9010430000000003</v>
      </c>
      <c r="W1697">
        <f t="shared" si="609"/>
        <v>1.3691770000000001</v>
      </c>
      <c r="X1697">
        <f t="shared" si="619"/>
        <v>2.2726510000000006</v>
      </c>
      <c r="Y1697">
        <f t="shared" si="620"/>
        <v>0.4276704989465217</v>
      </c>
      <c r="AA1697" s="24">
        <v>10.130604</v>
      </c>
      <c r="AB1697" s="24">
        <v>13.385719999999999</v>
      </c>
      <c r="AC1697" s="24">
        <v>11.253830000000001</v>
      </c>
      <c r="AD1697" s="24">
        <v>4.8755129999999998</v>
      </c>
      <c r="AF1697">
        <f t="shared" si="616"/>
        <v>3.6359699999999995</v>
      </c>
      <c r="AG1697">
        <f t="shared" si="616"/>
        <v>4.6339259999999989</v>
      </c>
      <c r="AH1697">
        <f t="shared" si="616"/>
        <v>5.8151220000000006</v>
      </c>
      <c r="AI1697">
        <f t="shared" si="610"/>
        <v>2.1778279999999999</v>
      </c>
      <c r="AJ1697">
        <f t="shared" si="621"/>
        <v>4.0657114999999999</v>
      </c>
      <c r="AK1697">
        <f t="shared" si="622"/>
        <v>0.77093485900317793</v>
      </c>
      <c r="AM1697" s="24">
        <v>11.609439999999999</v>
      </c>
      <c r="AN1697" s="24">
        <v>10.801850999999999</v>
      </c>
      <c r="AO1697" s="24">
        <v>2.9810137000000001</v>
      </c>
      <c r="AP1697" s="24">
        <v>6.2490779999999999</v>
      </c>
      <c r="AR1697">
        <f t="shared" si="611"/>
        <v>3.9359719999999996</v>
      </c>
      <c r="AS1697">
        <f t="shared" si="612"/>
        <v>2.558186000000001</v>
      </c>
      <c r="AT1697">
        <f t="shared" si="613"/>
        <v>1.641597</v>
      </c>
      <c r="AU1697">
        <f t="shared" si="614"/>
        <v>2.3867590000000001</v>
      </c>
      <c r="AV1697">
        <f t="shared" si="623"/>
        <v>2.6306284999999998</v>
      </c>
      <c r="AW1697">
        <f t="shared" si="624"/>
        <v>0.47843714406222404</v>
      </c>
    </row>
    <row r="1698" spans="1:49" x14ac:dyDescent="0.35">
      <c r="A1698" s="24" t="s">
        <v>3485</v>
      </c>
      <c r="B1698" s="24" t="s">
        <v>3486</v>
      </c>
      <c r="C1698" s="24">
        <v>16.536847000000002</v>
      </c>
      <c r="D1698" s="24">
        <v>10.61027</v>
      </c>
      <c r="E1698" s="24">
        <v>3.5861139999999998</v>
      </c>
      <c r="F1698" s="24">
        <v>5.5895960000000002</v>
      </c>
      <c r="H1698">
        <f t="shared" si="605"/>
        <v>4.8100200000000015</v>
      </c>
      <c r="I1698">
        <f t="shared" si="606"/>
        <v>4.0259650000000002</v>
      </c>
      <c r="J1698">
        <f t="shared" si="607"/>
        <v>1.6452199999999999</v>
      </c>
      <c r="K1698">
        <f t="shared" si="608"/>
        <v>2.6131509999999998</v>
      </c>
      <c r="L1698">
        <f t="shared" si="617"/>
        <v>3.2735890000000003</v>
      </c>
      <c r="M1698">
        <f t="shared" si="618"/>
        <v>0.70795796809921396</v>
      </c>
      <c r="O1698" s="24">
        <v>9.3444010000000013</v>
      </c>
      <c r="P1698" s="24">
        <v>7.3353929999999998</v>
      </c>
      <c r="Q1698" s="24">
        <v>3.6009760000000002</v>
      </c>
      <c r="R1698" s="24">
        <v>2.838943</v>
      </c>
      <c r="T1698">
        <f t="shared" si="615"/>
        <v>3.3725500000000013</v>
      </c>
      <c r="U1698">
        <f t="shared" si="615"/>
        <v>2.4478340000000003</v>
      </c>
      <c r="V1698">
        <f t="shared" si="615"/>
        <v>1.9010430000000003</v>
      </c>
      <c r="W1698">
        <f t="shared" si="609"/>
        <v>1.3691770000000001</v>
      </c>
      <c r="X1698">
        <f t="shared" si="619"/>
        <v>2.2726510000000006</v>
      </c>
      <c r="Y1698">
        <f t="shared" si="620"/>
        <v>0.4276704989465217</v>
      </c>
      <c r="AA1698" s="24">
        <v>10.130604</v>
      </c>
      <c r="AB1698" s="24">
        <v>13.433689999999999</v>
      </c>
      <c r="AC1698" s="24">
        <v>11.253830000000001</v>
      </c>
      <c r="AD1698" s="24">
        <v>4.8755129999999998</v>
      </c>
      <c r="AF1698">
        <f t="shared" si="616"/>
        <v>3.6359699999999995</v>
      </c>
      <c r="AG1698">
        <f t="shared" si="616"/>
        <v>4.6818959999999983</v>
      </c>
      <c r="AH1698">
        <f t="shared" si="616"/>
        <v>5.8151220000000006</v>
      </c>
      <c r="AI1698">
        <f t="shared" si="610"/>
        <v>2.1778279999999999</v>
      </c>
      <c r="AJ1698">
        <f t="shared" si="621"/>
        <v>4.0777039999999998</v>
      </c>
      <c r="AK1698">
        <f t="shared" si="622"/>
        <v>0.77396850828053643</v>
      </c>
      <c r="AM1698" s="24">
        <v>11.609439999999999</v>
      </c>
      <c r="AN1698" s="24">
        <v>10.801850999999999</v>
      </c>
      <c r="AO1698" s="24">
        <v>2.9810137000000001</v>
      </c>
      <c r="AP1698" s="24">
        <v>6.2517469999999999</v>
      </c>
      <c r="AR1698">
        <f t="shared" si="611"/>
        <v>3.9359719999999996</v>
      </c>
      <c r="AS1698">
        <f t="shared" si="612"/>
        <v>2.558186000000001</v>
      </c>
      <c r="AT1698">
        <f t="shared" si="613"/>
        <v>1.641597</v>
      </c>
      <c r="AU1698">
        <f t="shared" si="614"/>
        <v>2.3894280000000001</v>
      </c>
      <c r="AV1698">
        <f t="shared" si="623"/>
        <v>2.63129575</v>
      </c>
      <c r="AW1698">
        <f t="shared" si="624"/>
        <v>0.47832422556085952</v>
      </c>
    </row>
    <row r="1699" spans="1:49" x14ac:dyDescent="0.35">
      <c r="A1699" s="24" t="s">
        <v>3487</v>
      </c>
      <c r="B1699" s="24" t="s">
        <v>3488</v>
      </c>
      <c r="C1699" s="24">
        <v>16.536847000000002</v>
      </c>
      <c r="D1699" s="24">
        <v>10.61027</v>
      </c>
      <c r="E1699" s="24">
        <v>3.5861139999999998</v>
      </c>
      <c r="F1699" s="24">
        <v>5.5895960000000002</v>
      </c>
      <c r="H1699">
        <f t="shared" si="605"/>
        <v>4.8100200000000015</v>
      </c>
      <c r="I1699">
        <f t="shared" si="606"/>
        <v>4.0259650000000002</v>
      </c>
      <c r="J1699">
        <f t="shared" si="607"/>
        <v>1.6452199999999999</v>
      </c>
      <c r="K1699">
        <f t="shared" si="608"/>
        <v>2.6131509999999998</v>
      </c>
      <c r="L1699">
        <f t="shared" si="617"/>
        <v>3.2735890000000003</v>
      </c>
      <c r="M1699">
        <f t="shared" si="618"/>
        <v>0.70795796809921396</v>
      </c>
      <c r="O1699" s="24">
        <v>9.3444010000000013</v>
      </c>
      <c r="P1699" s="24">
        <v>7.3353929999999998</v>
      </c>
      <c r="Q1699" s="24">
        <v>3.6142330000000005</v>
      </c>
      <c r="R1699" s="24">
        <v>2.838943</v>
      </c>
      <c r="T1699">
        <f t="shared" si="615"/>
        <v>3.3725500000000013</v>
      </c>
      <c r="U1699">
        <f t="shared" si="615"/>
        <v>2.4478340000000003</v>
      </c>
      <c r="V1699">
        <f t="shared" si="615"/>
        <v>1.9143000000000006</v>
      </c>
      <c r="W1699">
        <f t="shared" si="609"/>
        <v>1.3691770000000001</v>
      </c>
      <c r="X1699">
        <f t="shared" si="619"/>
        <v>2.2759652500000005</v>
      </c>
      <c r="Y1699">
        <f t="shared" si="620"/>
        <v>0.42672235944022158</v>
      </c>
      <c r="AA1699" s="24">
        <v>10.130604</v>
      </c>
      <c r="AB1699" s="24">
        <v>13.466429999999999</v>
      </c>
      <c r="AC1699" s="24">
        <v>11.253830000000001</v>
      </c>
      <c r="AD1699" s="24">
        <v>4.8755129999999998</v>
      </c>
      <c r="AF1699">
        <f t="shared" si="616"/>
        <v>3.6359699999999995</v>
      </c>
      <c r="AG1699">
        <f t="shared" si="616"/>
        <v>4.7146359999999987</v>
      </c>
      <c r="AH1699">
        <f t="shared" si="616"/>
        <v>5.8151220000000006</v>
      </c>
      <c r="AI1699">
        <f t="shared" si="610"/>
        <v>2.1778279999999999</v>
      </c>
      <c r="AJ1699">
        <f t="shared" si="621"/>
        <v>4.0858889999999999</v>
      </c>
      <c r="AK1699">
        <f t="shared" si="622"/>
        <v>0.77613859611648339</v>
      </c>
      <c r="AM1699" s="24">
        <v>11.609439999999999</v>
      </c>
      <c r="AN1699" s="24">
        <v>10.801850999999999</v>
      </c>
      <c r="AO1699" s="24">
        <v>2.9810137000000001</v>
      </c>
      <c r="AP1699" s="24">
        <v>6.3162690000000001</v>
      </c>
      <c r="AR1699">
        <f t="shared" si="611"/>
        <v>3.9359719999999996</v>
      </c>
      <c r="AS1699">
        <f t="shared" si="612"/>
        <v>2.558186000000001</v>
      </c>
      <c r="AT1699">
        <f t="shared" si="613"/>
        <v>1.641597</v>
      </c>
      <c r="AU1699">
        <f t="shared" si="614"/>
        <v>2.4539500000000003</v>
      </c>
      <c r="AV1699">
        <f t="shared" si="623"/>
        <v>2.6474262500000001</v>
      </c>
      <c r="AW1699">
        <f t="shared" si="624"/>
        <v>0.47587108824526142</v>
      </c>
    </row>
    <row r="1700" spans="1:49" x14ac:dyDescent="0.35">
      <c r="A1700" s="24" t="s">
        <v>3489</v>
      </c>
      <c r="B1700" s="24" t="s">
        <v>3490</v>
      </c>
      <c r="C1700" s="24">
        <v>16.536847000000002</v>
      </c>
      <c r="D1700" s="24">
        <v>10.61027</v>
      </c>
      <c r="E1700" s="24">
        <v>3.5861139999999998</v>
      </c>
      <c r="F1700" s="24">
        <v>5.5895960000000002</v>
      </c>
      <c r="H1700">
        <f t="shared" si="605"/>
        <v>4.8100200000000015</v>
      </c>
      <c r="I1700">
        <f t="shared" si="606"/>
        <v>4.0259650000000002</v>
      </c>
      <c r="J1700">
        <f t="shared" si="607"/>
        <v>1.6452199999999999</v>
      </c>
      <c r="K1700">
        <f t="shared" si="608"/>
        <v>2.6131509999999998</v>
      </c>
      <c r="L1700">
        <f t="shared" si="617"/>
        <v>3.2735890000000003</v>
      </c>
      <c r="M1700">
        <f t="shared" si="618"/>
        <v>0.70795796809921396</v>
      </c>
      <c r="O1700" s="24">
        <v>9.3444010000000013</v>
      </c>
      <c r="P1700" s="24">
        <v>7.3353929999999998</v>
      </c>
      <c r="Q1700" s="24">
        <v>3.6578460000000002</v>
      </c>
      <c r="R1700" s="24">
        <v>2.838943</v>
      </c>
      <c r="T1700">
        <f t="shared" si="615"/>
        <v>3.3725500000000013</v>
      </c>
      <c r="U1700">
        <f t="shared" si="615"/>
        <v>2.4478340000000003</v>
      </c>
      <c r="V1700">
        <f t="shared" si="615"/>
        <v>1.9579130000000002</v>
      </c>
      <c r="W1700">
        <f t="shared" si="609"/>
        <v>1.3691770000000001</v>
      </c>
      <c r="X1700">
        <f t="shared" si="619"/>
        <v>2.2868685000000006</v>
      </c>
      <c r="Y1700">
        <f t="shared" si="620"/>
        <v>0.42377112747576767</v>
      </c>
      <c r="AA1700" s="24">
        <v>10.130604</v>
      </c>
      <c r="AB1700" s="24">
        <v>13.466429999999999</v>
      </c>
      <c r="AC1700" s="24">
        <v>11.253830000000001</v>
      </c>
      <c r="AD1700" s="24">
        <v>4.8755129999999998</v>
      </c>
      <c r="AF1700">
        <f t="shared" si="616"/>
        <v>3.6359699999999995</v>
      </c>
      <c r="AG1700">
        <f t="shared" si="616"/>
        <v>4.7146359999999987</v>
      </c>
      <c r="AH1700">
        <f t="shared" si="616"/>
        <v>5.8151220000000006</v>
      </c>
      <c r="AI1700">
        <f t="shared" si="610"/>
        <v>2.1778279999999999</v>
      </c>
      <c r="AJ1700">
        <f t="shared" si="621"/>
        <v>4.0858889999999999</v>
      </c>
      <c r="AK1700">
        <f t="shared" si="622"/>
        <v>0.77613859611648339</v>
      </c>
      <c r="AM1700" s="24">
        <v>11.609439999999999</v>
      </c>
      <c r="AN1700" s="24">
        <v>10.801850999999999</v>
      </c>
      <c r="AO1700" s="24">
        <v>2.9810137000000001</v>
      </c>
      <c r="AP1700" s="24">
        <v>6.3520659999999998</v>
      </c>
      <c r="AR1700">
        <f t="shared" si="611"/>
        <v>3.9359719999999996</v>
      </c>
      <c r="AS1700">
        <f t="shared" si="612"/>
        <v>2.558186000000001</v>
      </c>
      <c r="AT1700">
        <f t="shared" si="613"/>
        <v>1.641597</v>
      </c>
      <c r="AU1700">
        <f t="shared" si="614"/>
        <v>2.4897469999999999</v>
      </c>
      <c r="AV1700">
        <f t="shared" si="623"/>
        <v>2.6563754999999998</v>
      </c>
      <c r="AW1700">
        <f t="shared" si="624"/>
        <v>0.47474105589231541</v>
      </c>
    </row>
    <row r="1701" spans="1:49" x14ac:dyDescent="0.35">
      <c r="A1701" s="24" t="s">
        <v>3491</v>
      </c>
      <c r="B1701" s="24" t="s">
        <v>3492</v>
      </c>
      <c r="C1701" s="24">
        <v>16.536847000000002</v>
      </c>
      <c r="D1701" s="24">
        <v>10.61027</v>
      </c>
      <c r="E1701" s="24">
        <v>3.5861139999999998</v>
      </c>
      <c r="F1701" s="24">
        <v>5.5895960000000002</v>
      </c>
      <c r="H1701">
        <f t="shared" ref="H1701:H1732" si="625">C1701-C$1445</f>
        <v>4.8100200000000015</v>
      </c>
      <c r="I1701">
        <f t="shared" ref="I1701:I1732" si="626">D1701-D$1445</f>
        <v>4.0259650000000002</v>
      </c>
      <c r="J1701">
        <f t="shared" ref="J1701:J1732" si="627">E1701-E$1445</f>
        <v>1.6452199999999999</v>
      </c>
      <c r="K1701">
        <f t="shared" ref="K1701:K1732" si="628">F1701-F$1445</f>
        <v>2.6131509999999998</v>
      </c>
      <c r="L1701">
        <f t="shared" si="617"/>
        <v>3.2735890000000003</v>
      </c>
      <c r="M1701">
        <f t="shared" si="618"/>
        <v>0.70795796809921396</v>
      </c>
      <c r="O1701" s="24">
        <v>9.3444010000000013</v>
      </c>
      <c r="P1701" s="24">
        <v>7.3353929999999998</v>
      </c>
      <c r="Q1701" s="24">
        <v>3.6674470000000001</v>
      </c>
      <c r="R1701" s="24">
        <v>2.838943</v>
      </c>
      <c r="T1701">
        <f t="shared" si="615"/>
        <v>3.3725500000000013</v>
      </c>
      <c r="U1701">
        <f t="shared" si="615"/>
        <v>2.4478340000000003</v>
      </c>
      <c r="V1701">
        <f t="shared" si="615"/>
        <v>1.9675140000000002</v>
      </c>
      <c r="W1701">
        <f t="shared" si="615"/>
        <v>1.3691770000000001</v>
      </c>
      <c r="X1701">
        <f t="shared" si="619"/>
        <v>2.2892687500000006</v>
      </c>
      <c r="Y1701">
        <f t="shared" si="620"/>
        <v>0.42315640850190311</v>
      </c>
      <c r="AA1701" s="24">
        <v>10.130604</v>
      </c>
      <c r="AB1701" s="24">
        <v>13.466429999999999</v>
      </c>
      <c r="AC1701" s="24">
        <v>11.253830000000001</v>
      </c>
      <c r="AD1701" s="24">
        <v>4.8755129999999998</v>
      </c>
      <c r="AF1701">
        <f t="shared" si="616"/>
        <v>3.6359699999999995</v>
      </c>
      <c r="AG1701">
        <f t="shared" si="616"/>
        <v>4.7146359999999987</v>
      </c>
      <c r="AH1701">
        <f t="shared" si="616"/>
        <v>5.8151220000000006</v>
      </c>
      <c r="AI1701">
        <f t="shared" si="616"/>
        <v>2.1778279999999999</v>
      </c>
      <c r="AJ1701">
        <f t="shared" si="621"/>
        <v>4.0858889999999999</v>
      </c>
      <c r="AK1701">
        <f t="shared" si="622"/>
        <v>0.77613859611648339</v>
      </c>
      <c r="AM1701" s="24">
        <v>11.609439999999999</v>
      </c>
      <c r="AN1701" s="24">
        <v>10.801850999999999</v>
      </c>
      <c r="AO1701" s="24">
        <v>2.9810137000000001</v>
      </c>
      <c r="AP1701" s="24">
        <v>6.3520659999999998</v>
      </c>
      <c r="AR1701">
        <f t="shared" ref="AR1701:AR1732" si="629">AM1701-AM$1445</f>
        <v>3.9359719999999996</v>
      </c>
      <c r="AS1701">
        <f t="shared" ref="AS1701:AS1732" si="630">AN1701-AN$1445</f>
        <v>2.558186000000001</v>
      </c>
      <c r="AT1701">
        <f t="shared" ref="AT1701:AT1732" si="631">AO1701-AO$1445</f>
        <v>1.641597</v>
      </c>
      <c r="AU1701">
        <f t="shared" ref="AU1701:AU1732" si="632">AP1701-AP$1445</f>
        <v>2.4897469999999999</v>
      </c>
      <c r="AV1701">
        <f t="shared" si="623"/>
        <v>2.6563754999999998</v>
      </c>
      <c r="AW1701">
        <f t="shared" si="624"/>
        <v>0.47474105589231541</v>
      </c>
    </row>
    <row r="1702" spans="1:49" x14ac:dyDescent="0.35">
      <c r="A1702" s="24" t="s">
        <v>3493</v>
      </c>
      <c r="B1702" s="24" t="s">
        <v>3494</v>
      </c>
      <c r="C1702" s="24">
        <v>16.536847000000002</v>
      </c>
      <c r="D1702" s="24">
        <v>10.61027</v>
      </c>
      <c r="E1702" s="24">
        <v>3.5861139999999998</v>
      </c>
      <c r="F1702" s="24">
        <v>5.5895960000000002</v>
      </c>
      <c r="H1702">
        <f t="shared" si="625"/>
        <v>4.8100200000000015</v>
      </c>
      <c r="I1702">
        <f t="shared" si="626"/>
        <v>4.0259650000000002</v>
      </c>
      <c r="J1702">
        <f t="shared" si="627"/>
        <v>1.6452199999999999</v>
      </c>
      <c r="K1702">
        <f t="shared" si="628"/>
        <v>2.6131509999999998</v>
      </c>
      <c r="L1702">
        <f t="shared" si="617"/>
        <v>3.2735890000000003</v>
      </c>
      <c r="M1702">
        <f t="shared" si="618"/>
        <v>0.70795796809921396</v>
      </c>
      <c r="O1702" s="24">
        <v>9.3444010000000013</v>
      </c>
      <c r="P1702" s="24">
        <v>7.3353929999999998</v>
      </c>
      <c r="Q1702" s="24">
        <v>3.6674470000000001</v>
      </c>
      <c r="R1702" s="24">
        <v>2.838943</v>
      </c>
      <c r="T1702">
        <f t="shared" ref="T1702:W1732" si="633">O1702-O$1445</f>
        <v>3.3725500000000013</v>
      </c>
      <c r="U1702">
        <f t="shared" si="633"/>
        <v>2.4478340000000003</v>
      </c>
      <c r="V1702">
        <f t="shared" si="633"/>
        <v>1.9675140000000002</v>
      </c>
      <c r="W1702">
        <f t="shared" si="633"/>
        <v>1.3691770000000001</v>
      </c>
      <c r="X1702">
        <f t="shared" si="619"/>
        <v>2.2892687500000006</v>
      </c>
      <c r="Y1702">
        <f t="shared" si="620"/>
        <v>0.42315640850190311</v>
      </c>
      <c r="AA1702" s="24">
        <v>10.130604</v>
      </c>
      <c r="AB1702" s="24">
        <v>13.466429999999999</v>
      </c>
      <c r="AC1702" s="24">
        <v>11.253830000000001</v>
      </c>
      <c r="AD1702" s="24">
        <v>4.8755129999999998</v>
      </c>
      <c r="AF1702">
        <f t="shared" ref="AF1702:AI1732" si="634">AA1702-AA$1445</f>
        <v>3.6359699999999995</v>
      </c>
      <c r="AG1702">
        <f t="shared" si="634"/>
        <v>4.7146359999999987</v>
      </c>
      <c r="AH1702">
        <f t="shared" si="634"/>
        <v>5.8151220000000006</v>
      </c>
      <c r="AI1702">
        <f t="shared" si="634"/>
        <v>2.1778279999999999</v>
      </c>
      <c r="AJ1702">
        <f t="shared" si="621"/>
        <v>4.0858889999999999</v>
      </c>
      <c r="AK1702">
        <f t="shared" si="622"/>
        <v>0.77613859611648339</v>
      </c>
      <c r="AM1702" s="24">
        <v>11.609439999999999</v>
      </c>
      <c r="AN1702" s="24">
        <v>10.801850999999999</v>
      </c>
      <c r="AO1702" s="24">
        <v>2.9810137000000001</v>
      </c>
      <c r="AP1702" s="24">
        <v>6.3520659999999998</v>
      </c>
      <c r="AR1702">
        <f t="shared" si="629"/>
        <v>3.9359719999999996</v>
      </c>
      <c r="AS1702">
        <f t="shared" si="630"/>
        <v>2.558186000000001</v>
      </c>
      <c r="AT1702">
        <f t="shared" si="631"/>
        <v>1.641597</v>
      </c>
      <c r="AU1702">
        <f t="shared" si="632"/>
        <v>2.4897469999999999</v>
      </c>
      <c r="AV1702">
        <f t="shared" si="623"/>
        <v>2.6563754999999998</v>
      </c>
      <c r="AW1702">
        <f t="shared" si="624"/>
        <v>0.47474105589231541</v>
      </c>
    </row>
    <row r="1703" spans="1:49" x14ac:dyDescent="0.35">
      <c r="A1703" s="24" t="s">
        <v>3495</v>
      </c>
      <c r="B1703" s="24" t="s">
        <v>3496</v>
      </c>
      <c r="C1703" s="24">
        <v>16.536847000000002</v>
      </c>
      <c r="D1703" s="24">
        <v>10.61027</v>
      </c>
      <c r="E1703" s="24">
        <v>3.5861139999999998</v>
      </c>
      <c r="F1703" s="24">
        <v>5.5895960000000002</v>
      </c>
      <c r="H1703">
        <f t="shared" si="625"/>
        <v>4.8100200000000015</v>
      </c>
      <c r="I1703">
        <f t="shared" si="626"/>
        <v>4.0259650000000002</v>
      </c>
      <c r="J1703">
        <f t="shared" si="627"/>
        <v>1.6452199999999999</v>
      </c>
      <c r="K1703">
        <f t="shared" si="628"/>
        <v>2.6131509999999998</v>
      </c>
      <c r="L1703">
        <f t="shared" si="617"/>
        <v>3.2735890000000003</v>
      </c>
      <c r="M1703">
        <f t="shared" si="618"/>
        <v>0.70795796809921396</v>
      </c>
      <c r="O1703" s="24">
        <v>9.3444010000000013</v>
      </c>
      <c r="P1703" s="24">
        <v>7.3353929999999998</v>
      </c>
      <c r="Q1703" s="24">
        <v>3.6674470000000001</v>
      </c>
      <c r="R1703" s="24">
        <v>2.838943</v>
      </c>
      <c r="T1703">
        <f t="shared" si="633"/>
        <v>3.3725500000000013</v>
      </c>
      <c r="U1703">
        <f t="shared" si="633"/>
        <v>2.4478340000000003</v>
      </c>
      <c r="V1703">
        <f t="shared" si="633"/>
        <v>1.9675140000000002</v>
      </c>
      <c r="W1703">
        <f t="shared" si="633"/>
        <v>1.3691770000000001</v>
      </c>
      <c r="X1703">
        <f t="shared" si="619"/>
        <v>2.2892687500000006</v>
      </c>
      <c r="Y1703">
        <f t="shared" si="620"/>
        <v>0.42315640850190311</v>
      </c>
      <c r="AA1703" s="24">
        <v>10.130604</v>
      </c>
      <c r="AB1703" s="24">
        <v>13.466429999999999</v>
      </c>
      <c r="AC1703" s="24">
        <v>11.253830000000001</v>
      </c>
      <c r="AD1703" s="24">
        <v>4.8755129999999998</v>
      </c>
      <c r="AF1703">
        <f t="shared" si="634"/>
        <v>3.6359699999999995</v>
      </c>
      <c r="AG1703">
        <f t="shared" si="634"/>
        <v>4.7146359999999987</v>
      </c>
      <c r="AH1703">
        <f t="shared" si="634"/>
        <v>5.8151220000000006</v>
      </c>
      <c r="AI1703">
        <f t="shared" si="634"/>
        <v>2.1778279999999999</v>
      </c>
      <c r="AJ1703">
        <f t="shared" si="621"/>
        <v>4.0858889999999999</v>
      </c>
      <c r="AK1703">
        <f t="shared" si="622"/>
        <v>0.77613859611648339</v>
      </c>
      <c r="AM1703" s="24">
        <v>11.609439999999999</v>
      </c>
      <c r="AN1703" s="24">
        <v>10.801850999999999</v>
      </c>
      <c r="AO1703" s="24">
        <v>2.9810137000000001</v>
      </c>
      <c r="AP1703" s="24">
        <v>6.3520659999999998</v>
      </c>
      <c r="AR1703">
        <f t="shared" si="629"/>
        <v>3.9359719999999996</v>
      </c>
      <c r="AS1703">
        <f t="shared" si="630"/>
        <v>2.558186000000001</v>
      </c>
      <c r="AT1703">
        <f t="shared" si="631"/>
        <v>1.641597</v>
      </c>
      <c r="AU1703">
        <f t="shared" si="632"/>
        <v>2.4897469999999999</v>
      </c>
      <c r="AV1703">
        <f t="shared" si="623"/>
        <v>2.6563754999999998</v>
      </c>
      <c r="AW1703">
        <f t="shared" si="624"/>
        <v>0.47474105589231541</v>
      </c>
    </row>
    <row r="1704" spans="1:49" x14ac:dyDescent="0.35">
      <c r="A1704" s="24" t="s">
        <v>3497</v>
      </c>
      <c r="B1704" s="24" t="s">
        <v>3498</v>
      </c>
      <c r="C1704" s="24">
        <v>16.536847000000002</v>
      </c>
      <c r="D1704" s="24">
        <v>10.61027</v>
      </c>
      <c r="E1704" s="24">
        <v>3.5861139999999998</v>
      </c>
      <c r="F1704" s="24">
        <v>5.5895960000000002</v>
      </c>
      <c r="H1704">
        <f t="shared" si="625"/>
        <v>4.8100200000000015</v>
      </c>
      <c r="I1704">
        <f t="shared" si="626"/>
        <v>4.0259650000000002</v>
      </c>
      <c r="J1704">
        <f t="shared" si="627"/>
        <v>1.6452199999999999</v>
      </c>
      <c r="K1704">
        <f t="shared" si="628"/>
        <v>2.6131509999999998</v>
      </c>
      <c r="L1704">
        <f t="shared" si="617"/>
        <v>3.2735890000000003</v>
      </c>
      <c r="M1704">
        <f t="shared" si="618"/>
        <v>0.70795796809921396</v>
      </c>
      <c r="O1704" s="24">
        <v>9.3444010000000013</v>
      </c>
      <c r="P1704" s="24">
        <v>7.3353929999999998</v>
      </c>
      <c r="Q1704" s="24">
        <v>3.6674470000000001</v>
      </c>
      <c r="R1704" s="24">
        <v>2.838943</v>
      </c>
      <c r="T1704">
        <f t="shared" si="633"/>
        <v>3.3725500000000013</v>
      </c>
      <c r="U1704">
        <f t="shared" si="633"/>
        <v>2.4478340000000003</v>
      </c>
      <c r="V1704">
        <f t="shared" si="633"/>
        <v>1.9675140000000002</v>
      </c>
      <c r="W1704">
        <f t="shared" si="633"/>
        <v>1.3691770000000001</v>
      </c>
      <c r="X1704">
        <f t="shared" si="619"/>
        <v>2.2892687500000006</v>
      </c>
      <c r="Y1704">
        <f t="shared" si="620"/>
        <v>0.42315640850190311</v>
      </c>
      <c r="AA1704" s="24">
        <v>10.130604</v>
      </c>
      <c r="AB1704" s="24">
        <v>13.466429999999999</v>
      </c>
      <c r="AC1704" s="24">
        <v>11.253830000000001</v>
      </c>
      <c r="AD1704" s="24">
        <v>4.8755129999999998</v>
      </c>
      <c r="AF1704">
        <f t="shared" si="634"/>
        <v>3.6359699999999995</v>
      </c>
      <c r="AG1704">
        <f t="shared" si="634"/>
        <v>4.7146359999999987</v>
      </c>
      <c r="AH1704">
        <f t="shared" si="634"/>
        <v>5.8151220000000006</v>
      </c>
      <c r="AI1704">
        <f t="shared" si="634"/>
        <v>2.1778279999999999</v>
      </c>
      <c r="AJ1704">
        <f t="shared" si="621"/>
        <v>4.0858889999999999</v>
      </c>
      <c r="AK1704">
        <f t="shared" si="622"/>
        <v>0.77613859611648339</v>
      </c>
      <c r="AM1704" s="24">
        <v>11.613659999999999</v>
      </c>
      <c r="AN1704" s="24">
        <v>10.801850999999999</v>
      </c>
      <c r="AO1704" s="24">
        <v>2.9810137000000001</v>
      </c>
      <c r="AP1704" s="24">
        <v>6.3520659999999998</v>
      </c>
      <c r="AR1704">
        <f t="shared" si="629"/>
        <v>3.9401919999999997</v>
      </c>
      <c r="AS1704">
        <f t="shared" si="630"/>
        <v>2.558186000000001</v>
      </c>
      <c r="AT1704">
        <f t="shared" si="631"/>
        <v>1.641597</v>
      </c>
      <c r="AU1704">
        <f t="shared" si="632"/>
        <v>2.4897469999999999</v>
      </c>
      <c r="AV1704">
        <f t="shared" si="623"/>
        <v>2.6574304999999998</v>
      </c>
      <c r="AW1704">
        <f t="shared" si="624"/>
        <v>0.47568914854810096</v>
      </c>
    </row>
    <row r="1705" spans="1:49" x14ac:dyDescent="0.35">
      <c r="A1705" s="24" t="s">
        <v>3499</v>
      </c>
      <c r="B1705" s="24" t="s">
        <v>3500</v>
      </c>
      <c r="C1705" s="24">
        <v>16.536847000000002</v>
      </c>
      <c r="D1705" s="24">
        <v>10.61027</v>
      </c>
      <c r="E1705" s="24">
        <v>3.5861139999999998</v>
      </c>
      <c r="F1705" s="24">
        <v>5.5895960000000002</v>
      </c>
      <c r="H1705">
        <f t="shared" si="625"/>
        <v>4.8100200000000015</v>
      </c>
      <c r="I1705">
        <f t="shared" si="626"/>
        <v>4.0259650000000002</v>
      </c>
      <c r="J1705">
        <f t="shared" si="627"/>
        <v>1.6452199999999999</v>
      </c>
      <c r="K1705">
        <f t="shared" si="628"/>
        <v>2.6131509999999998</v>
      </c>
      <c r="L1705">
        <f t="shared" si="617"/>
        <v>3.2735890000000003</v>
      </c>
      <c r="M1705">
        <f t="shared" si="618"/>
        <v>0.70795796809921396</v>
      </c>
      <c r="O1705" s="24">
        <v>9.3444010000000013</v>
      </c>
      <c r="P1705" s="24">
        <v>7.3353929999999998</v>
      </c>
      <c r="Q1705" s="24">
        <v>3.6674470000000001</v>
      </c>
      <c r="R1705" s="24">
        <v>2.838943</v>
      </c>
      <c r="T1705">
        <f t="shared" si="633"/>
        <v>3.3725500000000013</v>
      </c>
      <c r="U1705">
        <f t="shared" si="633"/>
        <v>2.4478340000000003</v>
      </c>
      <c r="V1705">
        <f t="shared" si="633"/>
        <v>1.9675140000000002</v>
      </c>
      <c r="W1705">
        <f t="shared" si="633"/>
        <v>1.3691770000000001</v>
      </c>
      <c r="X1705">
        <f t="shared" si="619"/>
        <v>2.2892687500000006</v>
      </c>
      <c r="Y1705">
        <f t="shared" si="620"/>
        <v>0.42315640850190311</v>
      </c>
      <c r="AA1705" s="24">
        <v>10.130604</v>
      </c>
      <c r="AB1705" s="24">
        <v>13.466429999999999</v>
      </c>
      <c r="AC1705" s="24">
        <v>11.253830000000001</v>
      </c>
      <c r="AD1705" s="24">
        <v>4.8755129999999998</v>
      </c>
      <c r="AF1705">
        <f t="shared" si="634"/>
        <v>3.6359699999999995</v>
      </c>
      <c r="AG1705">
        <f t="shared" si="634"/>
        <v>4.7146359999999987</v>
      </c>
      <c r="AH1705">
        <f t="shared" si="634"/>
        <v>5.8151220000000006</v>
      </c>
      <c r="AI1705">
        <f t="shared" si="634"/>
        <v>2.1778279999999999</v>
      </c>
      <c r="AJ1705">
        <f t="shared" si="621"/>
        <v>4.0858889999999999</v>
      </c>
      <c r="AK1705">
        <f t="shared" si="622"/>
        <v>0.77613859611648339</v>
      </c>
      <c r="AM1705" s="24">
        <v>11.615119999999999</v>
      </c>
      <c r="AN1705" s="24">
        <v>10.801850999999999</v>
      </c>
      <c r="AO1705" s="24">
        <v>2.9810137000000001</v>
      </c>
      <c r="AP1705" s="24">
        <v>6.3520659999999998</v>
      </c>
      <c r="AR1705">
        <f t="shared" si="629"/>
        <v>3.9416519999999995</v>
      </c>
      <c r="AS1705">
        <f t="shared" si="630"/>
        <v>2.558186000000001</v>
      </c>
      <c r="AT1705">
        <f t="shared" si="631"/>
        <v>1.641597</v>
      </c>
      <c r="AU1705">
        <f t="shared" si="632"/>
        <v>2.4897469999999999</v>
      </c>
      <c r="AV1705">
        <f t="shared" si="623"/>
        <v>2.6577955000000002</v>
      </c>
      <c r="AW1705">
        <f t="shared" si="624"/>
        <v>0.47601726639175929</v>
      </c>
    </row>
    <row r="1706" spans="1:49" x14ac:dyDescent="0.35">
      <c r="A1706" s="24" t="s">
        <v>3501</v>
      </c>
      <c r="B1706" s="24" t="s">
        <v>3502</v>
      </c>
      <c r="C1706" s="24">
        <v>16.536847000000002</v>
      </c>
      <c r="D1706" s="24">
        <v>10.61027</v>
      </c>
      <c r="E1706" s="24">
        <v>3.5861139999999998</v>
      </c>
      <c r="F1706" s="24">
        <v>5.5895960000000002</v>
      </c>
      <c r="H1706">
        <f t="shared" si="625"/>
        <v>4.8100200000000015</v>
      </c>
      <c r="I1706">
        <f t="shared" si="626"/>
        <v>4.0259650000000002</v>
      </c>
      <c r="J1706">
        <f t="shared" si="627"/>
        <v>1.6452199999999999</v>
      </c>
      <c r="K1706">
        <f t="shared" si="628"/>
        <v>2.6131509999999998</v>
      </c>
      <c r="L1706">
        <f t="shared" si="617"/>
        <v>3.2735890000000003</v>
      </c>
      <c r="M1706">
        <f t="shared" si="618"/>
        <v>0.70795796809921396</v>
      </c>
      <c r="O1706" s="24">
        <v>9.3444010000000013</v>
      </c>
      <c r="P1706" s="24">
        <v>7.3353929999999998</v>
      </c>
      <c r="Q1706" s="24">
        <v>3.6674470000000001</v>
      </c>
      <c r="R1706" s="24">
        <v>2.838943</v>
      </c>
      <c r="T1706">
        <f t="shared" si="633"/>
        <v>3.3725500000000013</v>
      </c>
      <c r="U1706">
        <f t="shared" si="633"/>
        <v>2.4478340000000003</v>
      </c>
      <c r="V1706">
        <f t="shared" si="633"/>
        <v>1.9675140000000002</v>
      </c>
      <c r="W1706">
        <f t="shared" si="633"/>
        <v>1.3691770000000001</v>
      </c>
      <c r="X1706">
        <f t="shared" si="619"/>
        <v>2.2892687500000006</v>
      </c>
      <c r="Y1706">
        <f t="shared" si="620"/>
        <v>0.42315640850190311</v>
      </c>
      <c r="AA1706" s="24">
        <v>10.130604</v>
      </c>
      <c r="AB1706" s="24">
        <v>13.466429999999999</v>
      </c>
      <c r="AC1706" s="24">
        <v>11.253830000000001</v>
      </c>
      <c r="AD1706" s="24">
        <v>4.8755129999999998</v>
      </c>
      <c r="AF1706">
        <f t="shared" si="634"/>
        <v>3.6359699999999995</v>
      </c>
      <c r="AG1706">
        <f t="shared" si="634"/>
        <v>4.7146359999999987</v>
      </c>
      <c r="AH1706">
        <f t="shared" si="634"/>
        <v>5.8151220000000006</v>
      </c>
      <c r="AI1706">
        <f t="shared" si="634"/>
        <v>2.1778279999999999</v>
      </c>
      <c r="AJ1706">
        <f t="shared" si="621"/>
        <v>4.0858889999999999</v>
      </c>
      <c r="AK1706">
        <f t="shared" si="622"/>
        <v>0.77613859611648339</v>
      </c>
      <c r="AM1706" s="24">
        <v>11.615119999999999</v>
      </c>
      <c r="AN1706" s="24">
        <v>10.801850999999999</v>
      </c>
      <c r="AO1706" s="24">
        <v>2.9810137000000001</v>
      </c>
      <c r="AP1706" s="24">
        <v>6.3520659999999998</v>
      </c>
      <c r="AR1706">
        <f t="shared" si="629"/>
        <v>3.9416519999999995</v>
      </c>
      <c r="AS1706">
        <f t="shared" si="630"/>
        <v>2.558186000000001</v>
      </c>
      <c r="AT1706">
        <f t="shared" si="631"/>
        <v>1.641597</v>
      </c>
      <c r="AU1706">
        <f t="shared" si="632"/>
        <v>2.4897469999999999</v>
      </c>
      <c r="AV1706">
        <f t="shared" si="623"/>
        <v>2.6577955000000002</v>
      </c>
      <c r="AW1706">
        <f t="shared" si="624"/>
        <v>0.47601726639175929</v>
      </c>
    </row>
    <row r="1707" spans="1:49" x14ac:dyDescent="0.35">
      <c r="A1707" s="24" t="s">
        <v>3503</v>
      </c>
      <c r="B1707" s="24" t="s">
        <v>3504</v>
      </c>
      <c r="C1707" s="24">
        <v>16.536847000000002</v>
      </c>
      <c r="D1707" s="24">
        <v>10.62679</v>
      </c>
      <c r="E1707" s="24">
        <v>3.5861139999999998</v>
      </c>
      <c r="F1707" s="24">
        <v>5.5895980000000005</v>
      </c>
      <c r="H1707">
        <f t="shared" si="625"/>
        <v>4.8100200000000015</v>
      </c>
      <c r="I1707">
        <f t="shared" si="626"/>
        <v>4.0424850000000001</v>
      </c>
      <c r="J1707">
        <f t="shared" si="627"/>
        <v>1.6452199999999999</v>
      </c>
      <c r="K1707">
        <f t="shared" si="628"/>
        <v>2.6131530000000001</v>
      </c>
      <c r="L1707">
        <f t="shared" si="617"/>
        <v>3.2777195000000003</v>
      </c>
      <c r="M1707">
        <f t="shared" si="618"/>
        <v>0.70943136517407412</v>
      </c>
      <c r="O1707" s="24">
        <v>9.3444010000000013</v>
      </c>
      <c r="P1707" s="24">
        <v>7.3353929999999998</v>
      </c>
      <c r="Q1707" s="24">
        <v>3.7386429999999997</v>
      </c>
      <c r="R1707" s="24">
        <v>2.8526540000000002</v>
      </c>
      <c r="T1707">
        <f t="shared" si="633"/>
        <v>3.3725500000000013</v>
      </c>
      <c r="U1707">
        <f t="shared" si="633"/>
        <v>2.4478340000000003</v>
      </c>
      <c r="V1707">
        <f t="shared" si="633"/>
        <v>2.03871</v>
      </c>
      <c r="W1707">
        <f t="shared" si="633"/>
        <v>1.3828880000000003</v>
      </c>
      <c r="X1707">
        <f t="shared" si="619"/>
        <v>2.3104955000000005</v>
      </c>
      <c r="Y1707">
        <f t="shared" si="620"/>
        <v>0.4164477414813495</v>
      </c>
      <c r="AA1707" s="24">
        <v>10.130604</v>
      </c>
      <c r="AB1707" s="24">
        <v>13.466429999999999</v>
      </c>
      <c r="AC1707" s="24">
        <v>11.35135</v>
      </c>
      <c r="AD1707" s="24">
        <v>4.8755129999999998</v>
      </c>
      <c r="AF1707">
        <f t="shared" si="634"/>
        <v>3.6359699999999995</v>
      </c>
      <c r="AG1707">
        <f t="shared" si="634"/>
        <v>4.7146359999999987</v>
      </c>
      <c r="AH1707">
        <f t="shared" si="634"/>
        <v>5.912642</v>
      </c>
      <c r="AI1707">
        <f t="shared" si="634"/>
        <v>2.1778279999999999</v>
      </c>
      <c r="AJ1707">
        <f t="shared" si="621"/>
        <v>4.1102689999999997</v>
      </c>
      <c r="AK1707">
        <f t="shared" si="622"/>
        <v>0.79441255348947393</v>
      </c>
      <c r="AM1707" s="24">
        <v>11.61641</v>
      </c>
      <c r="AN1707" s="24">
        <v>10.801850999999999</v>
      </c>
      <c r="AO1707" s="24">
        <v>2.9932617000000006</v>
      </c>
      <c r="AP1707" s="24">
        <v>6.3520659999999998</v>
      </c>
      <c r="AR1707">
        <f t="shared" si="629"/>
        <v>3.9429420000000004</v>
      </c>
      <c r="AS1707">
        <f t="shared" si="630"/>
        <v>2.558186000000001</v>
      </c>
      <c r="AT1707">
        <f t="shared" si="631"/>
        <v>1.6538450000000005</v>
      </c>
      <c r="AU1707">
        <f t="shared" si="632"/>
        <v>2.4897469999999999</v>
      </c>
      <c r="AV1707">
        <f t="shared" si="623"/>
        <v>2.6611800000000003</v>
      </c>
      <c r="AW1707">
        <f t="shared" si="624"/>
        <v>0.4741338299462507</v>
      </c>
    </row>
    <row r="1708" spans="1:49" x14ac:dyDescent="0.35">
      <c r="A1708" s="24" t="s">
        <v>3505</v>
      </c>
      <c r="B1708" s="24" t="s">
        <v>3506</v>
      </c>
      <c r="C1708" s="24">
        <v>16.536847000000002</v>
      </c>
      <c r="D1708" s="24">
        <v>10.71067</v>
      </c>
      <c r="E1708" s="24">
        <v>3.5861139999999998</v>
      </c>
      <c r="F1708" s="24">
        <v>5.5938020000000002</v>
      </c>
      <c r="H1708">
        <f t="shared" si="625"/>
        <v>4.8100200000000015</v>
      </c>
      <c r="I1708">
        <f t="shared" si="626"/>
        <v>4.1263650000000007</v>
      </c>
      <c r="J1708">
        <f t="shared" si="627"/>
        <v>1.6452199999999999</v>
      </c>
      <c r="K1708">
        <f t="shared" si="628"/>
        <v>2.6173569999999997</v>
      </c>
      <c r="L1708">
        <f t="shared" si="617"/>
        <v>3.2997405000000004</v>
      </c>
      <c r="M1708">
        <f t="shared" si="618"/>
        <v>0.7168994326329301</v>
      </c>
      <c r="O1708" s="24">
        <v>9.3444010000000013</v>
      </c>
      <c r="P1708" s="24">
        <v>7.3353929999999998</v>
      </c>
      <c r="Q1708" s="24">
        <v>3.7663310000000001</v>
      </c>
      <c r="R1708" s="24">
        <v>2.8742520000000003</v>
      </c>
      <c r="T1708">
        <f t="shared" si="633"/>
        <v>3.3725500000000013</v>
      </c>
      <c r="U1708">
        <f t="shared" si="633"/>
        <v>2.4478340000000003</v>
      </c>
      <c r="V1708">
        <f t="shared" si="633"/>
        <v>2.0663980000000004</v>
      </c>
      <c r="W1708">
        <f t="shared" si="633"/>
        <v>1.4044860000000003</v>
      </c>
      <c r="X1708">
        <f t="shared" si="619"/>
        <v>2.3228170000000006</v>
      </c>
      <c r="Y1708">
        <f t="shared" si="620"/>
        <v>0.41095936038940278</v>
      </c>
      <c r="AA1708" s="24">
        <v>10.130604</v>
      </c>
      <c r="AB1708" s="24">
        <v>13.466429999999999</v>
      </c>
      <c r="AC1708" s="24">
        <v>11.53701</v>
      </c>
      <c r="AD1708" s="24">
        <v>4.8765479999999997</v>
      </c>
      <c r="AF1708">
        <f t="shared" si="634"/>
        <v>3.6359699999999995</v>
      </c>
      <c r="AG1708">
        <f t="shared" si="634"/>
        <v>4.7146359999999987</v>
      </c>
      <c r="AH1708">
        <f t="shared" si="634"/>
        <v>6.0983020000000003</v>
      </c>
      <c r="AI1708">
        <f t="shared" si="634"/>
        <v>2.1788629999999998</v>
      </c>
      <c r="AJ1708">
        <f t="shared" si="621"/>
        <v>4.1569427499999998</v>
      </c>
      <c r="AK1708">
        <f t="shared" si="622"/>
        <v>0.82986492888194141</v>
      </c>
      <c r="AM1708" s="24">
        <v>11.616680000000001</v>
      </c>
      <c r="AN1708" s="24">
        <v>10.801850999999999</v>
      </c>
      <c r="AO1708" s="24">
        <v>3.0438226999999998</v>
      </c>
      <c r="AP1708" s="24">
        <v>6.3520659999999998</v>
      </c>
      <c r="AR1708">
        <f t="shared" si="629"/>
        <v>3.9432120000000008</v>
      </c>
      <c r="AS1708">
        <f t="shared" si="630"/>
        <v>2.558186000000001</v>
      </c>
      <c r="AT1708">
        <f t="shared" si="631"/>
        <v>1.7044059999999996</v>
      </c>
      <c r="AU1708">
        <f t="shared" si="632"/>
        <v>2.4897469999999999</v>
      </c>
      <c r="AV1708">
        <f t="shared" si="623"/>
        <v>2.67388775</v>
      </c>
      <c r="AW1708">
        <f t="shared" si="624"/>
        <v>0.46532906152391768</v>
      </c>
    </row>
    <row r="1709" spans="1:49" x14ac:dyDescent="0.35">
      <c r="A1709" s="24" t="s">
        <v>3507</v>
      </c>
      <c r="B1709" s="24" t="s">
        <v>3508</v>
      </c>
      <c r="C1709" s="24">
        <v>16.536847000000002</v>
      </c>
      <c r="D1709" s="24">
        <v>10.73725</v>
      </c>
      <c r="E1709" s="24">
        <v>3.5861139999999998</v>
      </c>
      <c r="F1709" s="24">
        <v>5.5999930000000004</v>
      </c>
      <c r="H1709">
        <f t="shared" si="625"/>
        <v>4.8100200000000015</v>
      </c>
      <c r="I1709">
        <f t="shared" si="626"/>
        <v>4.1529449999999999</v>
      </c>
      <c r="J1709">
        <f t="shared" si="627"/>
        <v>1.6452199999999999</v>
      </c>
      <c r="K1709">
        <f t="shared" si="628"/>
        <v>2.623548</v>
      </c>
      <c r="L1709">
        <f t="shared" si="617"/>
        <v>3.30793325</v>
      </c>
      <c r="M1709">
        <f t="shared" si="618"/>
        <v>0.7189870179812452</v>
      </c>
      <c r="O1709" s="24">
        <v>9.3444010000000013</v>
      </c>
      <c r="P1709" s="24">
        <v>7.3353929999999998</v>
      </c>
      <c r="Q1709" s="24">
        <v>3.7663310000000001</v>
      </c>
      <c r="R1709" s="24">
        <v>2.8742520000000003</v>
      </c>
      <c r="T1709">
        <f t="shared" si="633"/>
        <v>3.3725500000000013</v>
      </c>
      <c r="U1709">
        <f t="shared" si="633"/>
        <v>2.4478340000000003</v>
      </c>
      <c r="V1709">
        <f t="shared" si="633"/>
        <v>2.0663980000000004</v>
      </c>
      <c r="W1709">
        <f t="shared" si="633"/>
        <v>1.4044860000000003</v>
      </c>
      <c r="X1709">
        <f t="shared" si="619"/>
        <v>2.3228170000000006</v>
      </c>
      <c r="Y1709">
        <f t="shared" si="620"/>
        <v>0.41095936038940278</v>
      </c>
      <c r="AA1709" s="24">
        <v>10.130604</v>
      </c>
      <c r="AB1709" s="24">
        <v>13.466429999999999</v>
      </c>
      <c r="AC1709" s="24">
        <v>11.58009</v>
      </c>
      <c r="AD1709" s="24">
        <v>4.8840240000000001</v>
      </c>
      <c r="AF1709">
        <f t="shared" si="634"/>
        <v>3.6359699999999995</v>
      </c>
      <c r="AG1709">
        <f t="shared" si="634"/>
        <v>4.7146359999999987</v>
      </c>
      <c r="AH1709">
        <f t="shared" si="634"/>
        <v>6.1413820000000001</v>
      </c>
      <c r="AI1709">
        <f t="shared" si="634"/>
        <v>2.1863390000000003</v>
      </c>
      <c r="AJ1709">
        <f t="shared" si="621"/>
        <v>4.1695817499999999</v>
      </c>
      <c r="AK1709">
        <f t="shared" si="622"/>
        <v>0.83681308478998395</v>
      </c>
      <c r="AM1709" s="24">
        <v>11.616680000000001</v>
      </c>
      <c r="AN1709" s="24">
        <v>10.801850999999999</v>
      </c>
      <c r="AO1709" s="24">
        <v>3.0438226999999998</v>
      </c>
      <c r="AP1709" s="24">
        <v>6.3892720000000001</v>
      </c>
      <c r="AR1709">
        <f t="shared" si="629"/>
        <v>3.9432120000000008</v>
      </c>
      <c r="AS1709">
        <f t="shared" si="630"/>
        <v>2.558186000000001</v>
      </c>
      <c r="AT1709">
        <f t="shared" si="631"/>
        <v>1.7044059999999996</v>
      </c>
      <c r="AU1709">
        <f t="shared" si="632"/>
        <v>2.5269530000000002</v>
      </c>
      <c r="AV1709">
        <f t="shared" si="623"/>
        <v>2.6831892500000003</v>
      </c>
      <c r="AW1709">
        <f t="shared" si="624"/>
        <v>0.46419370591406078</v>
      </c>
    </row>
    <row r="1710" spans="1:49" x14ac:dyDescent="0.35">
      <c r="A1710" s="24" t="s">
        <v>3509</v>
      </c>
      <c r="B1710" s="24" t="s">
        <v>3510</v>
      </c>
      <c r="C1710" s="24">
        <v>16.536847000000002</v>
      </c>
      <c r="D1710" s="24">
        <v>10.7682</v>
      </c>
      <c r="E1710" s="24">
        <v>3.5861139999999998</v>
      </c>
      <c r="F1710" s="24">
        <v>5.5999930000000004</v>
      </c>
      <c r="H1710">
        <f t="shared" si="625"/>
        <v>4.8100200000000015</v>
      </c>
      <c r="I1710">
        <f t="shared" si="626"/>
        <v>4.1838950000000006</v>
      </c>
      <c r="J1710">
        <f t="shared" si="627"/>
        <v>1.6452199999999999</v>
      </c>
      <c r="K1710">
        <f t="shared" si="628"/>
        <v>2.623548</v>
      </c>
      <c r="L1710">
        <f t="shared" si="617"/>
        <v>3.3156707500000002</v>
      </c>
      <c r="M1710">
        <f t="shared" si="618"/>
        <v>0.722053358976258</v>
      </c>
      <c r="O1710" s="24">
        <v>9.3444010000000013</v>
      </c>
      <c r="P1710" s="24">
        <v>7.3353929999999998</v>
      </c>
      <c r="Q1710" s="24">
        <v>3.7663310000000001</v>
      </c>
      <c r="R1710" s="24">
        <v>2.8742520000000003</v>
      </c>
      <c r="T1710">
        <f t="shared" si="633"/>
        <v>3.3725500000000013</v>
      </c>
      <c r="U1710">
        <f t="shared" si="633"/>
        <v>2.4478340000000003</v>
      </c>
      <c r="V1710">
        <f t="shared" si="633"/>
        <v>2.0663980000000004</v>
      </c>
      <c r="W1710">
        <f t="shared" si="633"/>
        <v>1.4044860000000003</v>
      </c>
      <c r="X1710">
        <f t="shared" si="619"/>
        <v>2.3228170000000006</v>
      </c>
      <c r="Y1710">
        <f t="shared" si="620"/>
        <v>0.41095936038940278</v>
      </c>
      <c r="AA1710" s="24">
        <v>10.130604</v>
      </c>
      <c r="AB1710" s="24">
        <v>13.466429999999999</v>
      </c>
      <c r="AC1710" s="24">
        <v>11.695819999999999</v>
      </c>
      <c r="AD1710" s="24">
        <v>4.8840240000000001</v>
      </c>
      <c r="AF1710">
        <f t="shared" si="634"/>
        <v>3.6359699999999995</v>
      </c>
      <c r="AG1710">
        <f t="shared" si="634"/>
        <v>4.7146359999999987</v>
      </c>
      <c r="AH1710">
        <f t="shared" si="634"/>
        <v>6.2571119999999993</v>
      </c>
      <c r="AI1710">
        <f t="shared" si="634"/>
        <v>2.1863390000000003</v>
      </c>
      <c r="AJ1710">
        <f t="shared" si="621"/>
        <v>4.1985142499999997</v>
      </c>
      <c r="AK1710">
        <f t="shared" si="622"/>
        <v>0.8597243563612289</v>
      </c>
      <c r="AM1710" s="24">
        <v>11.616680000000001</v>
      </c>
      <c r="AN1710" s="24">
        <v>10.801850999999999</v>
      </c>
      <c r="AO1710" s="24">
        <v>3.0438226999999998</v>
      </c>
      <c r="AP1710" s="24">
        <v>6.4708069999999998</v>
      </c>
      <c r="AR1710">
        <f t="shared" si="629"/>
        <v>3.9432120000000008</v>
      </c>
      <c r="AS1710">
        <f t="shared" si="630"/>
        <v>2.558186000000001</v>
      </c>
      <c r="AT1710">
        <f t="shared" si="631"/>
        <v>1.7044059999999996</v>
      </c>
      <c r="AU1710">
        <f t="shared" si="632"/>
        <v>2.6084879999999999</v>
      </c>
      <c r="AV1710">
        <f t="shared" si="623"/>
        <v>2.703573</v>
      </c>
      <c r="AW1710">
        <f t="shared" si="624"/>
        <v>0.46235070393984196</v>
      </c>
    </row>
    <row r="1711" spans="1:49" x14ac:dyDescent="0.35">
      <c r="A1711" s="24" t="s">
        <v>3511</v>
      </c>
      <c r="B1711" s="24" t="s">
        <v>3512</v>
      </c>
      <c r="C1711" s="24">
        <v>16.536847000000002</v>
      </c>
      <c r="D1711" s="24">
        <v>10.7682</v>
      </c>
      <c r="E1711" s="24">
        <v>3.5861139999999998</v>
      </c>
      <c r="F1711" s="24">
        <v>5.5999930000000004</v>
      </c>
      <c r="H1711">
        <f t="shared" si="625"/>
        <v>4.8100200000000015</v>
      </c>
      <c r="I1711">
        <f t="shared" si="626"/>
        <v>4.1838950000000006</v>
      </c>
      <c r="J1711">
        <f t="shared" si="627"/>
        <v>1.6452199999999999</v>
      </c>
      <c r="K1711">
        <f t="shared" si="628"/>
        <v>2.623548</v>
      </c>
      <c r="L1711">
        <f t="shared" si="617"/>
        <v>3.3156707500000002</v>
      </c>
      <c r="M1711">
        <f t="shared" si="618"/>
        <v>0.722053358976258</v>
      </c>
      <c r="O1711" s="24">
        <v>9.3444010000000013</v>
      </c>
      <c r="P1711" s="24">
        <v>7.3353929999999998</v>
      </c>
      <c r="Q1711" s="24">
        <v>3.7663310000000001</v>
      </c>
      <c r="R1711" s="24">
        <v>2.8742520000000003</v>
      </c>
      <c r="T1711">
        <f t="shared" si="633"/>
        <v>3.3725500000000013</v>
      </c>
      <c r="U1711">
        <f t="shared" si="633"/>
        <v>2.4478340000000003</v>
      </c>
      <c r="V1711">
        <f t="shared" si="633"/>
        <v>2.0663980000000004</v>
      </c>
      <c r="W1711">
        <f t="shared" si="633"/>
        <v>1.4044860000000003</v>
      </c>
      <c r="X1711">
        <f t="shared" si="619"/>
        <v>2.3228170000000006</v>
      </c>
      <c r="Y1711">
        <f t="shared" si="620"/>
        <v>0.41095936038940278</v>
      </c>
      <c r="AA1711" s="24">
        <v>10.130604</v>
      </c>
      <c r="AB1711" s="24">
        <v>13.466429999999999</v>
      </c>
      <c r="AC1711" s="24">
        <v>11.711259999999999</v>
      </c>
      <c r="AD1711" s="24">
        <v>4.8840240000000001</v>
      </c>
      <c r="AF1711">
        <f t="shared" si="634"/>
        <v>3.6359699999999995</v>
      </c>
      <c r="AG1711">
        <f t="shared" si="634"/>
        <v>4.7146359999999987</v>
      </c>
      <c r="AH1711">
        <f t="shared" si="634"/>
        <v>6.2725519999999992</v>
      </c>
      <c r="AI1711">
        <f t="shared" si="634"/>
        <v>2.1863390000000003</v>
      </c>
      <c r="AJ1711">
        <f t="shared" si="621"/>
        <v>4.2023742500000001</v>
      </c>
      <c r="AK1711">
        <f t="shared" si="622"/>
        <v>0.86280839514386198</v>
      </c>
      <c r="AM1711" s="24">
        <v>11.6167</v>
      </c>
      <c r="AN1711" s="24">
        <v>10.801850999999999</v>
      </c>
      <c r="AO1711" s="24">
        <v>3.0438226999999998</v>
      </c>
      <c r="AP1711" s="24">
        <v>6.4708069999999998</v>
      </c>
      <c r="AR1711">
        <f t="shared" si="629"/>
        <v>3.9432320000000001</v>
      </c>
      <c r="AS1711">
        <f t="shared" si="630"/>
        <v>2.558186000000001</v>
      </c>
      <c r="AT1711">
        <f t="shared" si="631"/>
        <v>1.7044059999999996</v>
      </c>
      <c r="AU1711">
        <f t="shared" si="632"/>
        <v>2.6084879999999999</v>
      </c>
      <c r="AV1711">
        <f t="shared" si="623"/>
        <v>2.7035779999999998</v>
      </c>
      <c r="AW1711">
        <f t="shared" si="624"/>
        <v>0.46235517255532804</v>
      </c>
    </row>
    <row r="1712" spans="1:49" x14ac:dyDescent="0.35">
      <c r="A1712" s="24" t="s">
        <v>3513</v>
      </c>
      <c r="B1712" s="24" t="s">
        <v>3514</v>
      </c>
      <c r="C1712" s="24">
        <v>16.536847000000002</v>
      </c>
      <c r="D1712" s="24">
        <v>10.7682</v>
      </c>
      <c r="E1712" s="24">
        <v>3.5861139999999998</v>
      </c>
      <c r="F1712" s="24">
        <v>5.5999930000000004</v>
      </c>
      <c r="H1712">
        <f t="shared" si="625"/>
        <v>4.8100200000000015</v>
      </c>
      <c r="I1712">
        <f t="shared" si="626"/>
        <v>4.1838950000000006</v>
      </c>
      <c r="J1712">
        <f t="shared" si="627"/>
        <v>1.6452199999999999</v>
      </c>
      <c r="K1712">
        <f t="shared" si="628"/>
        <v>2.623548</v>
      </c>
      <c r="L1712">
        <f t="shared" si="617"/>
        <v>3.3156707500000002</v>
      </c>
      <c r="M1712">
        <f t="shared" si="618"/>
        <v>0.722053358976258</v>
      </c>
      <c r="O1712" s="24">
        <v>9.3444010000000013</v>
      </c>
      <c r="P1712" s="24">
        <v>7.3353929999999998</v>
      </c>
      <c r="Q1712" s="24">
        <v>3.7663310000000001</v>
      </c>
      <c r="R1712" s="24">
        <v>2.8742520000000003</v>
      </c>
      <c r="T1712">
        <f t="shared" si="633"/>
        <v>3.3725500000000013</v>
      </c>
      <c r="U1712">
        <f t="shared" si="633"/>
        <v>2.4478340000000003</v>
      </c>
      <c r="V1712">
        <f t="shared" si="633"/>
        <v>2.0663980000000004</v>
      </c>
      <c r="W1712">
        <f t="shared" si="633"/>
        <v>1.4044860000000003</v>
      </c>
      <c r="X1712">
        <f t="shared" si="619"/>
        <v>2.3228170000000006</v>
      </c>
      <c r="Y1712">
        <f t="shared" si="620"/>
        <v>0.41095936038940278</v>
      </c>
      <c r="AA1712" s="24">
        <v>10.130604</v>
      </c>
      <c r="AB1712" s="24">
        <v>13.466429999999999</v>
      </c>
      <c r="AC1712" s="24">
        <v>11.71645</v>
      </c>
      <c r="AD1712" s="24">
        <v>4.8840240000000001</v>
      </c>
      <c r="AF1712">
        <f t="shared" si="634"/>
        <v>3.6359699999999995</v>
      </c>
      <c r="AG1712">
        <f t="shared" si="634"/>
        <v>4.7146359999999987</v>
      </c>
      <c r="AH1712">
        <f t="shared" si="634"/>
        <v>6.2777419999999999</v>
      </c>
      <c r="AI1712">
        <f t="shared" si="634"/>
        <v>2.1863390000000003</v>
      </c>
      <c r="AJ1712">
        <f t="shared" si="621"/>
        <v>4.2036717499999998</v>
      </c>
      <c r="AK1712">
        <f t="shared" si="622"/>
        <v>0.86384646436200052</v>
      </c>
      <c r="AM1712" s="24">
        <v>11.62006</v>
      </c>
      <c r="AN1712" s="24">
        <v>10.809140999999999</v>
      </c>
      <c r="AO1712" s="24">
        <v>3.0438226999999998</v>
      </c>
      <c r="AP1712" s="24">
        <v>6.4708069999999998</v>
      </c>
      <c r="AR1712">
        <f t="shared" si="629"/>
        <v>3.9465920000000008</v>
      </c>
      <c r="AS1712">
        <f t="shared" si="630"/>
        <v>2.5654760000000003</v>
      </c>
      <c r="AT1712">
        <f t="shared" si="631"/>
        <v>1.7044059999999996</v>
      </c>
      <c r="AU1712">
        <f t="shared" si="632"/>
        <v>2.6084879999999999</v>
      </c>
      <c r="AV1712">
        <f t="shared" si="623"/>
        <v>2.7062405000000003</v>
      </c>
      <c r="AW1712">
        <f t="shared" si="624"/>
        <v>0.46291777569555109</v>
      </c>
    </row>
    <row r="1713" spans="1:49" x14ac:dyDescent="0.35">
      <c r="A1713" s="24" t="s">
        <v>3515</v>
      </c>
      <c r="B1713" s="24" t="s">
        <v>3516</v>
      </c>
      <c r="C1713" s="24">
        <v>16.536847000000002</v>
      </c>
      <c r="D1713" s="24">
        <v>10.7682</v>
      </c>
      <c r="E1713" s="24">
        <v>3.5861139999999998</v>
      </c>
      <c r="F1713" s="24">
        <v>5.5999930000000004</v>
      </c>
      <c r="H1713">
        <f t="shared" si="625"/>
        <v>4.8100200000000015</v>
      </c>
      <c r="I1713">
        <f t="shared" si="626"/>
        <v>4.1838950000000006</v>
      </c>
      <c r="J1713">
        <f t="shared" si="627"/>
        <v>1.6452199999999999</v>
      </c>
      <c r="K1713">
        <f t="shared" si="628"/>
        <v>2.623548</v>
      </c>
      <c r="L1713">
        <f t="shared" si="617"/>
        <v>3.3156707500000002</v>
      </c>
      <c r="M1713">
        <f t="shared" si="618"/>
        <v>0.722053358976258</v>
      </c>
      <c r="O1713" s="24">
        <v>9.3444010000000013</v>
      </c>
      <c r="P1713" s="24">
        <v>7.3353929999999998</v>
      </c>
      <c r="Q1713" s="24">
        <v>3.7663310000000001</v>
      </c>
      <c r="R1713" s="24">
        <v>2.8742520000000003</v>
      </c>
      <c r="T1713">
        <f t="shared" si="633"/>
        <v>3.3725500000000013</v>
      </c>
      <c r="U1713">
        <f t="shared" si="633"/>
        <v>2.4478340000000003</v>
      </c>
      <c r="V1713">
        <f t="shared" si="633"/>
        <v>2.0663980000000004</v>
      </c>
      <c r="W1713">
        <f t="shared" si="633"/>
        <v>1.4044860000000003</v>
      </c>
      <c r="X1713">
        <f t="shared" si="619"/>
        <v>2.3228170000000006</v>
      </c>
      <c r="Y1713">
        <f t="shared" si="620"/>
        <v>0.41095936038940278</v>
      </c>
      <c r="AA1713" s="24">
        <v>10.130604</v>
      </c>
      <c r="AB1713" s="24">
        <v>13.466429999999999</v>
      </c>
      <c r="AC1713" s="24">
        <v>11.748139999999999</v>
      </c>
      <c r="AD1713" s="24">
        <v>4.8840240000000001</v>
      </c>
      <c r="AF1713">
        <f t="shared" si="634"/>
        <v>3.6359699999999995</v>
      </c>
      <c r="AG1713">
        <f t="shared" si="634"/>
        <v>4.7146359999999987</v>
      </c>
      <c r="AH1713">
        <f t="shared" si="634"/>
        <v>6.3094319999999993</v>
      </c>
      <c r="AI1713">
        <f t="shared" si="634"/>
        <v>2.1863390000000003</v>
      </c>
      <c r="AJ1713">
        <f t="shared" si="621"/>
        <v>4.2115942499999992</v>
      </c>
      <c r="AK1713">
        <f t="shared" si="622"/>
        <v>0.87019999293307826</v>
      </c>
      <c r="AM1713" s="24">
        <v>11.62007</v>
      </c>
      <c r="AN1713" s="24">
        <v>10.878340999999999</v>
      </c>
      <c r="AO1713" s="24">
        <v>3.0438226999999998</v>
      </c>
      <c r="AP1713" s="24">
        <v>6.4708069999999998</v>
      </c>
      <c r="AR1713">
        <f t="shared" si="629"/>
        <v>3.9466020000000004</v>
      </c>
      <c r="AS1713">
        <f t="shared" si="630"/>
        <v>2.6346760000000007</v>
      </c>
      <c r="AT1713">
        <f t="shared" si="631"/>
        <v>1.7044059999999996</v>
      </c>
      <c r="AU1713">
        <f t="shared" si="632"/>
        <v>2.6084879999999999</v>
      </c>
      <c r="AV1713">
        <f t="shared" si="623"/>
        <v>2.7235429999999998</v>
      </c>
      <c r="AW1713">
        <f t="shared" si="624"/>
        <v>0.46148749883429618</v>
      </c>
    </row>
    <row r="1714" spans="1:49" x14ac:dyDescent="0.35">
      <c r="A1714" s="24" t="s">
        <v>3517</v>
      </c>
      <c r="B1714" s="24" t="s">
        <v>3518</v>
      </c>
      <c r="C1714" s="24">
        <v>16.536847000000002</v>
      </c>
      <c r="D1714" s="24">
        <v>10.7682</v>
      </c>
      <c r="E1714" s="24">
        <v>3.5861139999999998</v>
      </c>
      <c r="F1714" s="24">
        <v>5.5999930000000004</v>
      </c>
      <c r="H1714">
        <f t="shared" si="625"/>
        <v>4.8100200000000015</v>
      </c>
      <c r="I1714">
        <f t="shared" si="626"/>
        <v>4.1838950000000006</v>
      </c>
      <c r="J1714">
        <f t="shared" si="627"/>
        <v>1.6452199999999999</v>
      </c>
      <c r="K1714">
        <f t="shared" si="628"/>
        <v>2.623548</v>
      </c>
      <c r="L1714">
        <f t="shared" si="617"/>
        <v>3.3156707500000002</v>
      </c>
      <c r="M1714">
        <f t="shared" si="618"/>
        <v>0.722053358976258</v>
      </c>
      <c r="O1714" s="24">
        <v>9.3444010000000013</v>
      </c>
      <c r="P1714" s="24">
        <v>7.3353929999999998</v>
      </c>
      <c r="Q1714" s="24">
        <v>3.7663310000000001</v>
      </c>
      <c r="R1714" s="24">
        <v>2.8742520000000003</v>
      </c>
      <c r="T1714">
        <f t="shared" si="633"/>
        <v>3.3725500000000013</v>
      </c>
      <c r="U1714">
        <f t="shared" si="633"/>
        <v>2.4478340000000003</v>
      </c>
      <c r="V1714">
        <f t="shared" si="633"/>
        <v>2.0663980000000004</v>
      </c>
      <c r="W1714">
        <f t="shared" si="633"/>
        <v>1.4044860000000003</v>
      </c>
      <c r="X1714">
        <f t="shared" si="619"/>
        <v>2.3228170000000006</v>
      </c>
      <c r="Y1714">
        <f t="shared" si="620"/>
        <v>0.41095936038940278</v>
      </c>
      <c r="AA1714" s="24">
        <v>10.130604</v>
      </c>
      <c r="AB1714" s="24">
        <v>13.466429999999999</v>
      </c>
      <c r="AC1714" s="24">
        <v>11.74817</v>
      </c>
      <c r="AD1714" s="24">
        <v>4.8840240000000001</v>
      </c>
      <c r="AF1714">
        <f t="shared" si="634"/>
        <v>3.6359699999999995</v>
      </c>
      <c r="AG1714">
        <f t="shared" si="634"/>
        <v>4.7146359999999987</v>
      </c>
      <c r="AH1714">
        <f t="shared" si="634"/>
        <v>6.3094619999999999</v>
      </c>
      <c r="AI1714">
        <f t="shared" si="634"/>
        <v>2.1863390000000003</v>
      </c>
      <c r="AJ1714">
        <f t="shared" si="621"/>
        <v>4.2116017499999998</v>
      </c>
      <c r="AK1714">
        <f t="shared" si="622"/>
        <v>0.87020601982848245</v>
      </c>
      <c r="AM1714" s="24">
        <v>11.62007</v>
      </c>
      <c r="AN1714" s="24">
        <v>10.886620999999998</v>
      </c>
      <c r="AO1714" s="24">
        <v>3.0438226999999998</v>
      </c>
      <c r="AP1714" s="24">
        <v>6.4708069999999998</v>
      </c>
      <c r="AR1714">
        <f t="shared" si="629"/>
        <v>3.9466020000000004</v>
      </c>
      <c r="AS1714">
        <f t="shared" si="630"/>
        <v>2.6429559999999999</v>
      </c>
      <c r="AT1714">
        <f t="shared" si="631"/>
        <v>1.7044059999999996</v>
      </c>
      <c r="AU1714">
        <f t="shared" si="632"/>
        <v>2.6084879999999999</v>
      </c>
      <c r="AV1714">
        <f t="shared" si="623"/>
        <v>2.7256129999999996</v>
      </c>
      <c r="AW1714">
        <f t="shared" si="624"/>
        <v>0.46135925266578781</v>
      </c>
    </row>
    <row r="1715" spans="1:49" x14ac:dyDescent="0.35">
      <c r="A1715" s="24" t="s">
        <v>3519</v>
      </c>
      <c r="B1715" s="24" t="s">
        <v>3520</v>
      </c>
      <c r="C1715" s="24">
        <v>16.536847000000002</v>
      </c>
      <c r="D1715" s="24">
        <v>10.7682</v>
      </c>
      <c r="E1715" s="24">
        <v>3.5861139999999998</v>
      </c>
      <c r="F1715" s="24">
        <v>5.5999930000000004</v>
      </c>
      <c r="H1715">
        <f t="shared" si="625"/>
        <v>4.8100200000000015</v>
      </c>
      <c r="I1715">
        <f t="shared" si="626"/>
        <v>4.1838950000000006</v>
      </c>
      <c r="J1715">
        <f t="shared" si="627"/>
        <v>1.6452199999999999</v>
      </c>
      <c r="K1715">
        <f t="shared" si="628"/>
        <v>2.623548</v>
      </c>
      <c r="L1715">
        <f t="shared" si="617"/>
        <v>3.3156707500000002</v>
      </c>
      <c r="M1715">
        <f t="shared" si="618"/>
        <v>0.722053358976258</v>
      </c>
      <c r="O1715" s="24">
        <v>9.3444010000000013</v>
      </c>
      <c r="P1715" s="24">
        <v>7.3353929999999998</v>
      </c>
      <c r="Q1715" s="24">
        <v>3.7663310000000001</v>
      </c>
      <c r="R1715" s="24">
        <v>2.8742520000000003</v>
      </c>
      <c r="T1715">
        <f t="shared" si="633"/>
        <v>3.3725500000000013</v>
      </c>
      <c r="U1715">
        <f t="shared" si="633"/>
        <v>2.4478340000000003</v>
      </c>
      <c r="V1715">
        <f t="shared" si="633"/>
        <v>2.0663980000000004</v>
      </c>
      <c r="W1715">
        <f t="shared" si="633"/>
        <v>1.4044860000000003</v>
      </c>
      <c r="X1715">
        <f t="shared" si="619"/>
        <v>2.3228170000000006</v>
      </c>
      <c r="Y1715">
        <f t="shared" si="620"/>
        <v>0.41095936038940278</v>
      </c>
      <c r="AA1715" s="24">
        <v>10.130604</v>
      </c>
      <c r="AB1715" s="24">
        <v>13.466429999999999</v>
      </c>
      <c r="AC1715" s="24">
        <v>11.74817</v>
      </c>
      <c r="AD1715" s="24">
        <v>4.8840240000000001</v>
      </c>
      <c r="AF1715">
        <f t="shared" si="634"/>
        <v>3.6359699999999995</v>
      </c>
      <c r="AG1715">
        <f t="shared" si="634"/>
        <v>4.7146359999999987</v>
      </c>
      <c r="AH1715">
        <f t="shared" si="634"/>
        <v>6.3094619999999999</v>
      </c>
      <c r="AI1715">
        <f t="shared" si="634"/>
        <v>2.1863390000000003</v>
      </c>
      <c r="AJ1715">
        <f t="shared" si="621"/>
        <v>4.2116017499999998</v>
      </c>
      <c r="AK1715">
        <f t="shared" si="622"/>
        <v>0.87020601982848245</v>
      </c>
      <c r="AM1715" s="24">
        <v>11.62007</v>
      </c>
      <c r="AN1715" s="24">
        <v>10.886620999999998</v>
      </c>
      <c r="AO1715" s="24">
        <v>3.0438226999999998</v>
      </c>
      <c r="AP1715" s="24">
        <v>6.4708069999999998</v>
      </c>
      <c r="AR1715">
        <f t="shared" si="629"/>
        <v>3.9466020000000004</v>
      </c>
      <c r="AS1715">
        <f t="shared" si="630"/>
        <v>2.6429559999999999</v>
      </c>
      <c r="AT1715">
        <f t="shared" si="631"/>
        <v>1.7044059999999996</v>
      </c>
      <c r="AU1715">
        <f t="shared" si="632"/>
        <v>2.6084879999999999</v>
      </c>
      <c r="AV1715">
        <f t="shared" si="623"/>
        <v>2.7256129999999996</v>
      </c>
      <c r="AW1715">
        <f t="shared" si="624"/>
        <v>0.46135925266578781</v>
      </c>
    </row>
    <row r="1716" spans="1:49" x14ac:dyDescent="0.35">
      <c r="A1716" s="24" t="s">
        <v>3521</v>
      </c>
      <c r="B1716" s="24" t="s">
        <v>3522</v>
      </c>
      <c r="C1716" s="24">
        <v>16.536847000000002</v>
      </c>
      <c r="D1716" s="24">
        <v>10.7682</v>
      </c>
      <c r="E1716" s="24">
        <v>3.5861139999999998</v>
      </c>
      <c r="F1716" s="24">
        <v>5.5999930000000004</v>
      </c>
      <c r="H1716">
        <f t="shared" si="625"/>
        <v>4.8100200000000015</v>
      </c>
      <c r="I1716">
        <f t="shared" si="626"/>
        <v>4.1838950000000006</v>
      </c>
      <c r="J1716">
        <f t="shared" si="627"/>
        <v>1.6452199999999999</v>
      </c>
      <c r="K1716">
        <f t="shared" si="628"/>
        <v>2.623548</v>
      </c>
      <c r="L1716">
        <f t="shared" si="617"/>
        <v>3.3156707500000002</v>
      </c>
      <c r="M1716">
        <f t="shared" si="618"/>
        <v>0.722053358976258</v>
      </c>
      <c r="O1716" s="24">
        <v>9.3444010000000013</v>
      </c>
      <c r="P1716" s="24">
        <v>7.3353929999999998</v>
      </c>
      <c r="Q1716" s="24">
        <v>3.7663310000000001</v>
      </c>
      <c r="R1716" s="24">
        <v>2.8742520000000003</v>
      </c>
      <c r="T1716">
        <f t="shared" si="633"/>
        <v>3.3725500000000013</v>
      </c>
      <c r="U1716">
        <f t="shared" si="633"/>
        <v>2.4478340000000003</v>
      </c>
      <c r="V1716">
        <f t="shared" si="633"/>
        <v>2.0663980000000004</v>
      </c>
      <c r="W1716">
        <f t="shared" si="633"/>
        <v>1.4044860000000003</v>
      </c>
      <c r="X1716">
        <f t="shared" si="619"/>
        <v>2.3228170000000006</v>
      </c>
      <c r="Y1716">
        <f t="shared" si="620"/>
        <v>0.41095936038940278</v>
      </c>
      <c r="AA1716" s="24">
        <v>10.130604</v>
      </c>
      <c r="AB1716" s="24">
        <v>13.466429999999999</v>
      </c>
      <c r="AC1716" s="24">
        <v>11.74817</v>
      </c>
      <c r="AD1716" s="24">
        <v>4.8840240000000001</v>
      </c>
      <c r="AF1716">
        <f t="shared" si="634"/>
        <v>3.6359699999999995</v>
      </c>
      <c r="AG1716">
        <f t="shared" si="634"/>
        <v>4.7146359999999987</v>
      </c>
      <c r="AH1716">
        <f t="shared" si="634"/>
        <v>6.3094619999999999</v>
      </c>
      <c r="AI1716">
        <f t="shared" si="634"/>
        <v>2.1863390000000003</v>
      </c>
      <c r="AJ1716">
        <f t="shared" si="621"/>
        <v>4.2116017499999998</v>
      </c>
      <c r="AK1716">
        <f t="shared" si="622"/>
        <v>0.87020601982848245</v>
      </c>
      <c r="AM1716" s="24">
        <v>11.62007</v>
      </c>
      <c r="AN1716" s="24">
        <v>10.886620999999998</v>
      </c>
      <c r="AO1716" s="24">
        <v>3.0438226999999998</v>
      </c>
      <c r="AP1716" s="24">
        <v>6.4708069999999998</v>
      </c>
      <c r="AR1716">
        <f t="shared" si="629"/>
        <v>3.9466020000000004</v>
      </c>
      <c r="AS1716">
        <f t="shared" si="630"/>
        <v>2.6429559999999999</v>
      </c>
      <c r="AT1716">
        <f t="shared" si="631"/>
        <v>1.7044059999999996</v>
      </c>
      <c r="AU1716">
        <f t="shared" si="632"/>
        <v>2.6084879999999999</v>
      </c>
      <c r="AV1716">
        <f t="shared" si="623"/>
        <v>2.7256129999999996</v>
      </c>
      <c r="AW1716">
        <f t="shared" si="624"/>
        <v>0.46135925266578781</v>
      </c>
    </row>
    <row r="1717" spans="1:49" x14ac:dyDescent="0.35">
      <c r="A1717" s="24" t="s">
        <v>3523</v>
      </c>
      <c r="B1717" s="24" t="s">
        <v>3524</v>
      </c>
      <c r="C1717" s="24">
        <v>16.536847000000002</v>
      </c>
      <c r="D1717" s="24">
        <v>10.7682</v>
      </c>
      <c r="E1717" s="24">
        <v>3.5861139999999998</v>
      </c>
      <c r="F1717" s="24">
        <v>5.5999930000000004</v>
      </c>
      <c r="H1717">
        <f t="shared" si="625"/>
        <v>4.8100200000000015</v>
      </c>
      <c r="I1717">
        <f t="shared" si="626"/>
        <v>4.1838950000000006</v>
      </c>
      <c r="J1717">
        <f t="shared" si="627"/>
        <v>1.6452199999999999</v>
      </c>
      <c r="K1717">
        <f t="shared" si="628"/>
        <v>2.623548</v>
      </c>
      <c r="L1717">
        <f t="shared" si="617"/>
        <v>3.3156707500000002</v>
      </c>
      <c r="M1717">
        <f t="shared" si="618"/>
        <v>0.722053358976258</v>
      </c>
      <c r="O1717" s="24">
        <v>9.3444010000000013</v>
      </c>
      <c r="P1717" s="24">
        <v>7.3353929999999998</v>
      </c>
      <c r="Q1717" s="24">
        <v>3.7663310000000001</v>
      </c>
      <c r="R1717" s="24">
        <v>2.8742520000000003</v>
      </c>
      <c r="T1717">
        <f t="shared" si="633"/>
        <v>3.3725500000000013</v>
      </c>
      <c r="U1717">
        <f t="shared" si="633"/>
        <v>2.4478340000000003</v>
      </c>
      <c r="V1717">
        <f t="shared" si="633"/>
        <v>2.0663980000000004</v>
      </c>
      <c r="W1717">
        <f t="shared" si="633"/>
        <v>1.4044860000000003</v>
      </c>
      <c r="X1717">
        <f t="shared" si="619"/>
        <v>2.3228170000000006</v>
      </c>
      <c r="Y1717">
        <f t="shared" si="620"/>
        <v>0.41095936038940278</v>
      </c>
      <c r="AA1717" s="24">
        <v>10.130604</v>
      </c>
      <c r="AB1717" s="24">
        <v>13.466429999999999</v>
      </c>
      <c r="AC1717" s="24">
        <v>11.74817</v>
      </c>
      <c r="AD1717" s="24">
        <v>4.8840240000000001</v>
      </c>
      <c r="AF1717">
        <f t="shared" si="634"/>
        <v>3.6359699999999995</v>
      </c>
      <c r="AG1717">
        <f t="shared" si="634"/>
        <v>4.7146359999999987</v>
      </c>
      <c r="AH1717">
        <f t="shared" si="634"/>
        <v>6.3094619999999999</v>
      </c>
      <c r="AI1717">
        <f t="shared" si="634"/>
        <v>2.1863390000000003</v>
      </c>
      <c r="AJ1717">
        <f t="shared" si="621"/>
        <v>4.2116017499999998</v>
      </c>
      <c r="AK1717">
        <f t="shared" si="622"/>
        <v>0.87020601982848245</v>
      </c>
      <c r="AM1717" s="24">
        <v>11.62007</v>
      </c>
      <c r="AN1717" s="24">
        <v>10.886620999999998</v>
      </c>
      <c r="AO1717" s="24">
        <v>3.0438226999999998</v>
      </c>
      <c r="AP1717" s="24">
        <v>6.4937969999999998</v>
      </c>
      <c r="AR1717">
        <f t="shared" si="629"/>
        <v>3.9466020000000004</v>
      </c>
      <c r="AS1717">
        <f t="shared" si="630"/>
        <v>2.6429559999999999</v>
      </c>
      <c r="AT1717">
        <f t="shared" si="631"/>
        <v>1.7044059999999996</v>
      </c>
      <c r="AU1717">
        <f t="shared" si="632"/>
        <v>2.631478</v>
      </c>
      <c r="AV1717">
        <f t="shared" si="623"/>
        <v>2.7313604999999996</v>
      </c>
      <c r="AW1717">
        <f t="shared" si="624"/>
        <v>0.460908461430522</v>
      </c>
    </row>
    <row r="1718" spans="1:49" x14ac:dyDescent="0.35">
      <c r="A1718" s="24" t="s">
        <v>3525</v>
      </c>
      <c r="B1718" s="24" t="s">
        <v>3526</v>
      </c>
      <c r="C1718" s="24">
        <v>16.536847000000002</v>
      </c>
      <c r="D1718" s="24">
        <v>10.7682</v>
      </c>
      <c r="E1718" s="24">
        <v>3.5861139999999998</v>
      </c>
      <c r="F1718" s="24">
        <v>5.5999930000000004</v>
      </c>
      <c r="H1718">
        <f t="shared" si="625"/>
        <v>4.8100200000000015</v>
      </c>
      <c r="I1718">
        <f t="shared" si="626"/>
        <v>4.1838950000000006</v>
      </c>
      <c r="J1718">
        <f t="shared" si="627"/>
        <v>1.6452199999999999</v>
      </c>
      <c r="K1718">
        <f t="shared" si="628"/>
        <v>2.623548</v>
      </c>
      <c r="L1718">
        <f t="shared" si="617"/>
        <v>3.3156707500000002</v>
      </c>
      <c r="M1718">
        <f t="shared" si="618"/>
        <v>0.722053358976258</v>
      </c>
      <c r="O1718" s="24">
        <v>9.3444010000000013</v>
      </c>
      <c r="P1718" s="24">
        <v>7.3353929999999998</v>
      </c>
      <c r="Q1718" s="24">
        <v>3.7663310000000001</v>
      </c>
      <c r="R1718" s="24">
        <v>2.8742520000000003</v>
      </c>
      <c r="T1718">
        <f t="shared" si="633"/>
        <v>3.3725500000000013</v>
      </c>
      <c r="U1718">
        <f t="shared" si="633"/>
        <v>2.4478340000000003</v>
      </c>
      <c r="V1718">
        <f t="shared" si="633"/>
        <v>2.0663980000000004</v>
      </c>
      <c r="W1718">
        <f t="shared" si="633"/>
        <v>1.4044860000000003</v>
      </c>
      <c r="X1718">
        <f t="shared" si="619"/>
        <v>2.3228170000000006</v>
      </c>
      <c r="Y1718">
        <f t="shared" si="620"/>
        <v>0.41095936038940278</v>
      </c>
      <c r="AA1718" s="24">
        <v>10.132833999999999</v>
      </c>
      <c r="AB1718" s="24">
        <v>13.466429999999999</v>
      </c>
      <c r="AC1718" s="24">
        <v>11.74817</v>
      </c>
      <c r="AD1718" s="24">
        <v>4.8840240000000001</v>
      </c>
      <c r="AF1718">
        <f t="shared" si="634"/>
        <v>3.6381999999999985</v>
      </c>
      <c r="AG1718">
        <f t="shared" si="634"/>
        <v>4.7146359999999987</v>
      </c>
      <c r="AH1718">
        <f t="shared" si="634"/>
        <v>6.3094619999999999</v>
      </c>
      <c r="AI1718">
        <f t="shared" si="634"/>
        <v>2.1863390000000003</v>
      </c>
      <c r="AJ1718">
        <f t="shared" si="621"/>
        <v>4.2121592499999991</v>
      </c>
      <c r="AK1718">
        <f t="shared" si="622"/>
        <v>0.87008326303764127</v>
      </c>
      <c r="AM1718" s="24">
        <v>11.62007</v>
      </c>
      <c r="AN1718" s="24">
        <v>10.886620999999998</v>
      </c>
      <c r="AO1718" s="24">
        <v>3.0438226999999998</v>
      </c>
      <c r="AP1718" s="24">
        <v>6.558846</v>
      </c>
      <c r="AR1718">
        <f t="shared" si="629"/>
        <v>3.9466020000000004</v>
      </c>
      <c r="AS1718">
        <f t="shared" si="630"/>
        <v>2.6429559999999999</v>
      </c>
      <c r="AT1718">
        <f t="shared" si="631"/>
        <v>1.7044059999999996</v>
      </c>
      <c r="AU1718">
        <f t="shared" si="632"/>
        <v>2.6965270000000001</v>
      </c>
      <c r="AV1718">
        <f t="shared" si="623"/>
        <v>2.7476227499999997</v>
      </c>
      <c r="AW1718">
        <f t="shared" si="624"/>
        <v>0.46001977617224571</v>
      </c>
    </row>
    <row r="1719" spans="1:49" x14ac:dyDescent="0.35">
      <c r="A1719" s="24" t="s">
        <v>3527</v>
      </c>
      <c r="B1719" s="24" t="s">
        <v>3528</v>
      </c>
      <c r="C1719" s="24">
        <v>16.536847000000002</v>
      </c>
      <c r="D1719" s="24">
        <v>10.7682</v>
      </c>
      <c r="E1719" s="24">
        <v>3.5861139999999998</v>
      </c>
      <c r="F1719" s="24">
        <v>5.5999930000000004</v>
      </c>
      <c r="H1719">
        <f t="shared" si="625"/>
        <v>4.8100200000000015</v>
      </c>
      <c r="I1719">
        <f t="shared" si="626"/>
        <v>4.1838950000000006</v>
      </c>
      <c r="J1719">
        <f t="shared" si="627"/>
        <v>1.6452199999999999</v>
      </c>
      <c r="K1719">
        <f t="shared" si="628"/>
        <v>2.623548</v>
      </c>
      <c r="L1719">
        <f t="shared" si="617"/>
        <v>3.3156707500000002</v>
      </c>
      <c r="M1719">
        <f t="shared" si="618"/>
        <v>0.722053358976258</v>
      </c>
      <c r="O1719" s="24">
        <v>9.3444010000000013</v>
      </c>
      <c r="P1719" s="24">
        <v>7.3353929999999998</v>
      </c>
      <c r="Q1719" s="24">
        <v>3.7663310000000001</v>
      </c>
      <c r="R1719" s="24">
        <v>2.8742520000000003</v>
      </c>
      <c r="T1719">
        <f t="shared" si="633"/>
        <v>3.3725500000000013</v>
      </c>
      <c r="U1719">
        <f t="shared" si="633"/>
        <v>2.4478340000000003</v>
      </c>
      <c r="V1719">
        <f t="shared" si="633"/>
        <v>2.0663980000000004</v>
      </c>
      <c r="W1719">
        <f t="shared" si="633"/>
        <v>1.4044860000000003</v>
      </c>
      <c r="X1719">
        <f t="shared" si="619"/>
        <v>2.3228170000000006</v>
      </c>
      <c r="Y1719">
        <f t="shared" si="620"/>
        <v>0.41095936038940278</v>
      </c>
      <c r="AA1719" s="24">
        <v>10.134024</v>
      </c>
      <c r="AB1719" s="24">
        <v>13.466429999999999</v>
      </c>
      <c r="AC1719" s="24">
        <v>11.74817</v>
      </c>
      <c r="AD1719" s="24">
        <v>4.8840240000000001</v>
      </c>
      <c r="AF1719">
        <f t="shared" si="634"/>
        <v>3.6393899999999997</v>
      </c>
      <c r="AG1719">
        <f t="shared" si="634"/>
        <v>4.7146359999999987</v>
      </c>
      <c r="AH1719">
        <f t="shared" si="634"/>
        <v>6.3094619999999999</v>
      </c>
      <c r="AI1719">
        <f t="shared" si="634"/>
        <v>2.1863390000000003</v>
      </c>
      <c r="AJ1719">
        <f t="shared" si="621"/>
        <v>4.2124567499999994</v>
      </c>
      <c r="AK1719">
        <f t="shared" si="622"/>
        <v>0.87001789514539918</v>
      </c>
      <c r="AM1719" s="24">
        <v>11.62007</v>
      </c>
      <c r="AN1719" s="24">
        <v>10.886620999999998</v>
      </c>
      <c r="AO1719" s="24">
        <v>3.0438226999999998</v>
      </c>
      <c r="AP1719" s="24">
        <v>6.5930169999999997</v>
      </c>
      <c r="AR1719">
        <f t="shared" si="629"/>
        <v>3.9466020000000004</v>
      </c>
      <c r="AS1719">
        <f t="shared" si="630"/>
        <v>2.6429559999999999</v>
      </c>
      <c r="AT1719">
        <f t="shared" si="631"/>
        <v>1.7044059999999996</v>
      </c>
      <c r="AU1719">
        <f t="shared" si="632"/>
        <v>2.7306979999999998</v>
      </c>
      <c r="AV1719">
        <f t="shared" si="623"/>
        <v>2.7561654999999998</v>
      </c>
      <c r="AW1719">
        <f t="shared" si="624"/>
        <v>0.45978274677821135</v>
      </c>
    </row>
    <row r="1720" spans="1:49" x14ac:dyDescent="0.35">
      <c r="A1720" s="24" t="s">
        <v>3529</v>
      </c>
      <c r="B1720" s="24" t="s">
        <v>3530</v>
      </c>
      <c r="C1720" s="24">
        <v>16.536847000000002</v>
      </c>
      <c r="D1720" s="24">
        <v>10.774100000000001</v>
      </c>
      <c r="E1720" s="24">
        <v>3.5861139999999998</v>
      </c>
      <c r="F1720" s="24">
        <v>5.5999930000000004</v>
      </c>
      <c r="H1720">
        <f t="shared" si="625"/>
        <v>4.8100200000000015</v>
      </c>
      <c r="I1720">
        <f t="shared" si="626"/>
        <v>4.189795000000001</v>
      </c>
      <c r="J1720">
        <f t="shared" si="627"/>
        <v>1.6452199999999999</v>
      </c>
      <c r="K1720">
        <f t="shared" si="628"/>
        <v>2.623548</v>
      </c>
      <c r="L1720">
        <f t="shared" si="617"/>
        <v>3.3171457500000003</v>
      </c>
      <c r="M1720">
        <f t="shared" si="618"/>
        <v>0.72264582104910169</v>
      </c>
      <c r="O1720" s="24">
        <v>9.3444010000000013</v>
      </c>
      <c r="P1720" s="24">
        <v>7.3353929999999998</v>
      </c>
      <c r="Q1720" s="24">
        <v>3.7663310000000001</v>
      </c>
      <c r="R1720" s="24">
        <v>2.8742520000000003</v>
      </c>
      <c r="T1720">
        <f t="shared" si="633"/>
        <v>3.3725500000000013</v>
      </c>
      <c r="U1720">
        <f t="shared" si="633"/>
        <v>2.4478340000000003</v>
      </c>
      <c r="V1720">
        <f t="shared" si="633"/>
        <v>2.0663980000000004</v>
      </c>
      <c r="W1720">
        <f t="shared" si="633"/>
        <v>1.4044860000000003</v>
      </c>
      <c r="X1720">
        <f t="shared" si="619"/>
        <v>2.3228170000000006</v>
      </c>
      <c r="Y1720">
        <f t="shared" si="620"/>
        <v>0.41095936038940278</v>
      </c>
      <c r="AA1720" s="24">
        <v>10.134024</v>
      </c>
      <c r="AB1720" s="24">
        <v>13.466429999999999</v>
      </c>
      <c r="AC1720" s="24">
        <v>11.74817</v>
      </c>
      <c r="AD1720" s="24">
        <v>4.8840240000000001</v>
      </c>
      <c r="AF1720">
        <f t="shared" si="634"/>
        <v>3.6393899999999997</v>
      </c>
      <c r="AG1720">
        <f t="shared" si="634"/>
        <v>4.7146359999999987</v>
      </c>
      <c r="AH1720">
        <f t="shared" si="634"/>
        <v>6.3094619999999999</v>
      </c>
      <c r="AI1720">
        <f t="shared" si="634"/>
        <v>2.1863390000000003</v>
      </c>
      <c r="AJ1720">
        <f t="shared" si="621"/>
        <v>4.2124567499999994</v>
      </c>
      <c r="AK1720">
        <f t="shared" si="622"/>
        <v>0.87001789514539918</v>
      </c>
      <c r="AM1720" s="24">
        <v>11.62007</v>
      </c>
      <c r="AN1720" s="24">
        <v>10.886620999999998</v>
      </c>
      <c r="AO1720" s="24">
        <v>3.0438226999999998</v>
      </c>
      <c r="AP1720" s="24">
        <v>6.5930280000000003</v>
      </c>
      <c r="AR1720">
        <f t="shared" si="629"/>
        <v>3.9466020000000004</v>
      </c>
      <c r="AS1720">
        <f t="shared" si="630"/>
        <v>2.6429559999999999</v>
      </c>
      <c r="AT1720">
        <f t="shared" si="631"/>
        <v>1.7044059999999996</v>
      </c>
      <c r="AU1720">
        <f t="shared" si="632"/>
        <v>2.7307090000000005</v>
      </c>
      <c r="AV1720">
        <f t="shared" si="623"/>
        <v>2.75616825</v>
      </c>
      <c r="AW1720">
        <f t="shared" si="624"/>
        <v>0.45978269601199989</v>
      </c>
    </row>
    <row r="1721" spans="1:49" x14ac:dyDescent="0.35">
      <c r="A1721" s="24" t="s">
        <v>3531</v>
      </c>
      <c r="B1721" s="24" t="s">
        <v>3532</v>
      </c>
      <c r="C1721" s="24">
        <v>16.536847000000002</v>
      </c>
      <c r="D1721" s="24">
        <v>10.828720000000001</v>
      </c>
      <c r="E1721" s="24">
        <v>3.5861139999999998</v>
      </c>
      <c r="F1721" s="24">
        <v>5.5999930000000004</v>
      </c>
      <c r="H1721">
        <f t="shared" si="625"/>
        <v>4.8100200000000015</v>
      </c>
      <c r="I1721">
        <f t="shared" si="626"/>
        <v>4.2444150000000009</v>
      </c>
      <c r="J1721">
        <f t="shared" si="627"/>
        <v>1.6452199999999999</v>
      </c>
      <c r="K1721">
        <f t="shared" si="628"/>
        <v>2.623548</v>
      </c>
      <c r="L1721">
        <f t="shared" si="617"/>
        <v>3.3308007500000003</v>
      </c>
      <c r="M1721">
        <f t="shared" si="618"/>
        <v>0.72824958545169327</v>
      </c>
      <c r="O1721" s="24">
        <v>9.3444010000000013</v>
      </c>
      <c r="P1721" s="24">
        <v>7.3353929999999998</v>
      </c>
      <c r="Q1721" s="24">
        <v>3.7663310000000001</v>
      </c>
      <c r="R1721" s="24">
        <v>2.8742520000000003</v>
      </c>
      <c r="T1721">
        <f t="shared" si="633"/>
        <v>3.3725500000000013</v>
      </c>
      <c r="U1721">
        <f t="shared" si="633"/>
        <v>2.4478340000000003</v>
      </c>
      <c r="V1721">
        <f t="shared" si="633"/>
        <v>2.0663980000000004</v>
      </c>
      <c r="W1721">
        <f t="shared" si="633"/>
        <v>1.4044860000000003</v>
      </c>
      <c r="X1721">
        <f t="shared" si="619"/>
        <v>2.3228170000000006</v>
      </c>
      <c r="Y1721">
        <f t="shared" si="620"/>
        <v>0.41095936038940278</v>
      </c>
      <c r="AA1721" s="24">
        <v>10.134024</v>
      </c>
      <c r="AB1721" s="24">
        <v>13.466429999999999</v>
      </c>
      <c r="AC1721" s="24">
        <v>11.74817</v>
      </c>
      <c r="AD1721" s="24">
        <v>4.8840240000000001</v>
      </c>
      <c r="AF1721">
        <f t="shared" si="634"/>
        <v>3.6393899999999997</v>
      </c>
      <c r="AG1721">
        <f t="shared" si="634"/>
        <v>4.7146359999999987</v>
      </c>
      <c r="AH1721">
        <f t="shared" si="634"/>
        <v>6.3094619999999999</v>
      </c>
      <c r="AI1721">
        <f t="shared" si="634"/>
        <v>2.1863390000000003</v>
      </c>
      <c r="AJ1721">
        <f t="shared" si="621"/>
        <v>4.2124567499999994</v>
      </c>
      <c r="AK1721">
        <f t="shared" si="622"/>
        <v>0.87001789514539918</v>
      </c>
      <c r="AM1721" s="24">
        <v>11.62007</v>
      </c>
      <c r="AN1721" s="24">
        <v>10.886620999999998</v>
      </c>
      <c r="AO1721" s="24">
        <v>3.0438226999999998</v>
      </c>
      <c r="AP1721" s="24">
        <v>6.5930280000000003</v>
      </c>
      <c r="AR1721">
        <f t="shared" si="629"/>
        <v>3.9466020000000004</v>
      </c>
      <c r="AS1721">
        <f t="shared" si="630"/>
        <v>2.6429559999999999</v>
      </c>
      <c r="AT1721">
        <f t="shared" si="631"/>
        <v>1.7044059999999996</v>
      </c>
      <c r="AU1721">
        <f t="shared" si="632"/>
        <v>2.7307090000000005</v>
      </c>
      <c r="AV1721">
        <f t="shared" si="623"/>
        <v>2.75616825</v>
      </c>
      <c r="AW1721">
        <f t="shared" si="624"/>
        <v>0.45978269601199989</v>
      </c>
    </row>
    <row r="1722" spans="1:49" x14ac:dyDescent="0.35">
      <c r="A1722" s="24" t="s">
        <v>3533</v>
      </c>
      <c r="B1722" s="24" t="s">
        <v>3534</v>
      </c>
      <c r="C1722" s="24">
        <v>16.536847000000002</v>
      </c>
      <c r="D1722" s="24">
        <v>10.84159</v>
      </c>
      <c r="E1722" s="24">
        <v>3.5861139999999998</v>
      </c>
      <c r="F1722" s="24">
        <v>5.5999930000000004</v>
      </c>
      <c r="H1722">
        <f t="shared" si="625"/>
        <v>4.8100200000000015</v>
      </c>
      <c r="I1722">
        <f t="shared" si="626"/>
        <v>4.2572850000000004</v>
      </c>
      <c r="J1722">
        <f t="shared" si="627"/>
        <v>1.6452199999999999</v>
      </c>
      <c r="K1722">
        <f t="shared" si="628"/>
        <v>2.623548</v>
      </c>
      <c r="L1722">
        <f t="shared" si="617"/>
        <v>3.3340182500000002</v>
      </c>
      <c r="M1722">
        <f t="shared" si="618"/>
        <v>0.72960092761938267</v>
      </c>
      <c r="O1722" s="24">
        <v>9.3444010000000013</v>
      </c>
      <c r="P1722" s="24">
        <v>7.3353929999999998</v>
      </c>
      <c r="Q1722" s="24">
        <v>3.7663310000000001</v>
      </c>
      <c r="R1722" s="24">
        <v>2.8742520000000003</v>
      </c>
      <c r="T1722">
        <f t="shared" si="633"/>
        <v>3.3725500000000013</v>
      </c>
      <c r="U1722">
        <f t="shared" si="633"/>
        <v>2.4478340000000003</v>
      </c>
      <c r="V1722">
        <f t="shared" si="633"/>
        <v>2.0663980000000004</v>
      </c>
      <c r="W1722">
        <f t="shared" si="633"/>
        <v>1.4044860000000003</v>
      </c>
      <c r="X1722">
        <f t="shared" si="619"/>
        <v>2.3228170000000006</v>
      </c>
      <c r="Y1722">
        <f t="shared" si="620"/>
        <v>0.41095936038940278</v>
      </c>
      <c r="AA1722" s="24">
        <v>10.134024</v>
      </c>
      <c r="AB1722" s="24">
        <v>13.466429999999999</v>
      </c>
      <c r="AC1722" s="24">
        <v>11.74817</v>
      </c>
      <c r="AD1722" s="24">
        <v>4.8840240000000001</v>
      </c>
      <c r="AF1722">
        <f t="shared" si="634"/>
        <v>3.6393899999999997</v>
      </c>
      <c r="AG1722">
        <f t="shared" si="634"/>
        <v>4.7146359999999987</v>
      </c>
      <c r="AH1722">
        <f t="shared" si="634"/>
        <v>6.3094619999999999</v>
      </c>
      <c r="AI1722">
        <f t="shared" si="634"/>
        <v>2.1863390000000003</v>
      </c>
      <c r="AJ1722">
        <f t="shared" si="621"/>
        <v>4.2124567499999994</v>
      </c>
      <c r="AK1722">
        <f t="shared" si="622"/>
        <v>0.87001789514539918</v>
      </c>
      <c r="AM1722" s="24">
        <v>11.62007</v>
      </c>
      <c r="AN1722" s="24">
        <v>10.886620999999998</v>
      </c>
      <c r="AO1722" s="24">
        <v>3.0438226999999998</v>
      </c>
      <c r="AP1722" s="24">
        <v>6.5930280000000003</v>
      </c>
      <c r="AR1722">
        <f t="shared" si="629"/>
        <v>3.9466020000000004</v>
      </c>
      <c r="AS1722">
        <f t="shared" si="630"/>
        <v>2.6429559999999999</v>
      </c>
      <c r="AT1722">
        <f t="shared" si="631"/>
        <v>1.7044059999999996</v>
      </c>
      <c r="AU1722">
        <f t="shared" si="632"/>
        <v>2.7307090000000005</v>
      </c>
      <c r="AV1722">
        <f t="shared" si="623"/>
        <v>2.75616825</v>
      </c>
      <c r="AW1722">
        <f t="shared" si="624"/>
        <v>0.45978269601199989</v>
      </c>
    </row>
    <row r="1723" spans="1:49" x14ac:dyDescent="0.35">
      <c r="A1723" s="24" t="s">
        <v>3535</v>
      </c>
      <c r="B1723" s="24" t="s">
        <v>3536</v>
      </c>
      <c r="C1723" s="24">
        <v>16.536847000000002</v>
      </c>
      <c r="D1723" s="24">
        <v>10.84159</v>
      </c>
      <c r="E1723" s="24">
        <v>3.5861139999999998</v>
      </c>
      <c r="F1723" s="24">
        <v>5.5999930000000004</v>
      </c>
      <c r="H1723">
        <f t="shared" si="625"/>
        <v>4.8100200000000015</v>
      </c>
      <c r="I1723">
        <f t="shared" si="626"/>
        <v>4.2572850000000004</v>
      </c>
      <c r="J1723">
        <f t="shared" si="627"/>
        <v>1.6452199999999999</v>
      </c>
      <c r="K1723">
        <f t="shared" si="628"/>
        <v>2.623548</v>
      </c>
      <c r="L1723">
        <f t="shared" si="617"/>
        <v>3.3340182500000002</v>
      </c>
      <c r="M1723">
        <f t="shared" si="618"/>
        <v>0.72960092761938267</v>
      </c>
      <c r="O1723" s="24">
        <v>9.3444010000000013</v>
      </c>
      <c r="P1723" s="24">
        <v>7.3353929999999998</v>
      </c>
      <c r="Q1723" s="24">
        <v>3.7663310000000001</v>
      </c>
      <c r="R1723" s="24">
        <v>2.8742520000000003</v>
      </c>
      <c r="T1723">
        <f t="shared" si="633"/>
        <v>3.3725500000000013</v>
      </c>
      <c r="U1723">
        <f t="shared" si="633"/>
        <v>2.4478340000000003</v>
      </c>
      <c r="V1723">
        <f t="shared" si="633"/>
        <v>2.0663980000000004</v>
      </c>
      <c r="W1723">
        <f t="shared" si="633"/>
        <v>1.4044860000000003</v>
      </c>
      <c r="X1723">
        <f t="shared" si="619"/>
        <v>2.3228170000000006</v>
      </c>
      <c r="Y1723">
        <f t="shared" si="620"/>
        <v>0.41095936038940278</v>
      </c>
      <c r="AA1723" s="24">
        <v>10.134024</v>
      </c>
      <c r="AB1723" s="24">
        <v>13.466429999999999</v>
      </c>
      <c r="AC1723" s="24">
        <v>11.74817</v>
      </c>
      <c r="AD1723" s="24">
        <v>4.8840240000000001</v>
      </c>
      <c r="AF1723">
        <f t="shared" si="634"/>
        <v>3.6393899999999997</v>
      </c>
      <c r="AG1723">
        <f t="shared" si="634"/>
        <v>4.7146359999999987</v>
      </c>
      <c r="AH1723">
        <f t="shared" si="634"/>
        <v>6.3094619999999999</v>
      </c>
      <c r="AI1723">
        <f t="shared" si="634"/>
        <v>2.1863390000000003</v>
      </c>
      <c r="AJ1723">
        <f t="shared" si="621"/>
        <v>4.2124567499999994</v>
      </c>
      <c r="AK1723">
        <f t="shared" si="622"/>
        <v>0.87001789514539918</v>
      </c>
      <c r="AM1723" s="24">
        <v>11.62007</v>
      </c>
      <c r="AN1723" s="24">
        <v>10.886620999999998</v>
      </c>
      <c r="AO1723" s="24">
        <v>3.0438226999999998</v>
      </c>
      <c r="AP1723" s="24">
        <v>6.5930280000000003</v>
      </c>
      <c r="AR1723">
        <f t="shared" si="629"/>
        <v>3.9466020000000004</v>
      </c>
      <c r="AS1723">
        <f t="shared" si="630"/>
        <v>2.6429559999999999</v>
      </c>
      <c r="AT1723">
        <f t="shared" si="631"/>
        <v>1.7044059999999996</v>
      </c>
      <c r="AU1723">
        <f t="shared" si="632"/>
        <v>2.7307090000000005</v>
      </c>
      <c r="AV1723">
        <f t="shared" si="623"/>
        <v>2.75616825</v>
      </c>
      <c r="AW1723">
        <f t="shared" si="624"/>
        <v>0.45978269601199989</v>
      </c>
    </row>
    <row r="1724" spans="1:49" x14ac:dyDescent="0.35">
      <c r="A1724" s="24" t="s">
        <v>3537</v>
      </c>
      <c r="B1724" s="24" t="s">
        <v>3538</v>
      </c>
      <c r="C1724" s="24">
        <v>16.536847000000002</v>
      </c>
      <c r="D1724" s="24">
        <v>10.84159</v>
      </c>
      <c r="E1724" s="24">
        <v>3.5861139999999998</v>
      </c>
      <c r="F1724" s="24">
        <v>5.5999930000000004</v>
      </c>
      <c r="H1724">
        <f t="shared" si="625"/>
        <v>4.8100200000000015</v>
      </c>
      <c r="I1724">
        <f t="shared" si="626"/>
        <v>4.2572850000000004</v>
      </c>
      <c r="J1724">
        <f t="shared" si="627"/>
        <v>1.6452199999999999</v>
      </c>
      <c r="K1724">
        <f t="shared" si="628"/>
        <v>2.623548</v>
      </c>
      <c r="L1724">
        <f t="shared" si="617"/>
        <v>3.3340182500000002</v>
      </c>
      <c r="M1724">
        <f t="shared" si="618"/>
        <v>0.72960092761938267</v>
      </c>
      <c r="O1724" s="24">
        <v>9.3444010000000013</v>
      </c>
      <c r="P1724" s="24">
        <v>7.3353929999999998</v>
      </c>
      <c r="Q1724" s="24">
        <v>3.7663310000000001</v>
      </c>
      <c r="R1724" s="24">
        <v>2.8742520000000003</v>
      </c>
      <c r="T1724">
        <f t="shared" si="633"/>
        <v>3.3725500000000013</v>
      </c>
      <c r="U1724">
        <f t="shared" si="633"/>
        <v>2.4478340000000003</v>
      </c>
      <c r="V1724">
        <f t="shared" si="633"/>
        <v>2.0663980000000004</v>
      </c>
      <c r="W1724">
        <f t="shared" si="633"/>
        <v>1.4044860000000003</v>
      </c>
      <c r="X1724">
        <f t="shared" si="619"/>
        <v>2.3228170000000006</v>
      </c>
      <c r="Y1724">
        <f t="shared" si="620"/>
        <v>0.41095936038940278</v>
      </c>
      <c r="AA1724" s="24">
        <v>10.134024</v>
      </c>
      <c r="AB1724" s="24">
        <v>13.471609999999998</v>
      </c>
      <c r="AC1724" s="24">
        <v>11.74817</v>
      </c>
      <c r="AD1724" s="24">
        <v>4.8840240000000001</v>
      </c>
      <c r="AF1724">
        <f t="shared" si="634"/>
        <v>3.6393899999999997</v>
      </c>
      <c r="AG1724">
        <f t="shared" si="634"/>
        <v>4.719815999999998</v>
      </c>
      <c r="AH1724">
        <f t="shared" si="634"/>
        <v>6.3094619999999999</v>
      </c>
      <c r="AI1724">
        <f t="shared" si="634"/>
        <v>2.1863390000000003</v>
      </c>
      <c r="AJ1724">
        <f t="shared" si="621"/>
        <v>4.2137517499999992</v>
      </c>
      <c r="AK1724">
        <f t="shared" si="622"/>
        <v>0.87026798343042822</v>
      </c>
      <c r="AM1724" s="24">
        <v>11.62007</v>
      </c>
      <c r="AN1724" s="24">
        <v>10.886620999999998</v>
      </c>
      <c r="AO1724" s="24">
        <v>3.0438226999999998</v>
      </c>
      <c r="AP1724" s="24">
        <v>6.5930280000000003</v>
      </c>
      <c r="AR1724">
        <f t="shared" si="629"/>
        <v>3.9466020000000004</v>
      </c>
      <c r="AS1724">
        <f t="shared" si="630"/>
        <v>2.6429559999999999</v>
      </c>
      <c r="AT1724">
        <f t="shared" si="631"/>
        <v>1.7044059999999996</v>
      </c>
      <c r="AU1724">
        <f t="shared" si="632"/>
        <v>2.7307090000000005</v>
      </c>
      <c r="AV1724">
        <f t="shared" si="623"/>
        <v>2.75616825</v>
      </c>
      <c r="AW1724">
        <f t="shared" si="624"/>
        <v>0.45978269601199989</v>
      </c>
    </row>
    <row r="1725" spans="1:49" x14ac:dyDescent="0.35">
      <c r="A1725" s="24" t="s">
        <v>3539</v>
      </c>
      <c r="B1725" s="24" t="s">
        <v>3540</v>
      </c>
      <c r="C1725" s="24">
        <v>16.564607000000002</v>
      </c>
      <c r="D1725" s="24">
        <v>10.84159</v>
      </c>
      <c r="E1725" s="24">
        <v>3.5861139999999998</v>
      </c>
      <c r="F1725" s="24">
        <v>5.5999930000000004</v>
      </c>
      <c r="H1725">
        <f t="shared" si="625"/>
        <v>4.8377800000000022</v>
      </c>
      <c r="I1725">
        <f t="shared" si="626"/>
        <v>4.2572850000000004</v>
      </c>
      <c r="J1725">
        <f t="shared" si="627"/>
        <v>1.6452199999999999</v>
      </c>
      <c r="K1725">
        <f t="shared" si="628"/>
        <v>2.623548</v>
      </c>
      <c r="L1725">
        <f t="shared" si="617"/>
        <v>3.3409582500000004</v>
      </c>
      <c r="M1725">
        <f t="shared" si="618"/>
        <v>0.73429874389088456</v>
      </c>
      <c r="O1725" s="24">
        <v>9.3444010000000013</v>
      </c>
      <c r="P1725" s="24">
        <v>7.3353929999999998</v>
      </c>
      <c r="Q1725" s="24">
        <v>3.7663310000000001</v>
      </c>
      <c r="R1725" s="24">
        <v>2.8742520000000003</v>
      </c>
      <c r="T1725">
        <f t="shared" si="633"/>
        <v>3.3725500000000013</v>
      </c>
      <c r="U1725">
        <f t="shared" si="633"/>
        <v>2.4478340000000003</v>
      </c>
      <c r="V1725">
        <f t="shared" si="633"/>
        <v>2.0663980000000004</v>
      </c>
      <c r="W1725">
        <f t="shared" si="633"/>
        <v>1.4044860000000003</v>
      </c>
      <c r="X1725">
        <f t="shared" si="619"/>
        <v>2.3228170000000006</v>
      </c>
      <c r="Y1725">
        <f t="shared" si="620"/>
        <v>0.41095936038940278</v>
      </c>
      <c r="AA1725" s="24">
        <v>10.134024</v>
      </c>
      <c r="AB1725" s="24">
        <v>13.535679999999999</v>
      </c>
      <c r="AC1725" s="24">
        <v>11.74817</v>
      </c>
      <c r="AD1725" s="24">
        <v>4.8840240000000001</v>
      </c>
      <c r="AF1725">
        <f t="shared" si="634"/>
        <v>3.6393899999999997</v>
      </c>
      <c r="AG1725">
        <f t="shared" si="634"/>
        <v>4.783885999999999</v>
      </c>
      <c r="AH1725">
        <f t="shared" si="634"/>
        <v>6.3094619999999999</v>
      </c>
      <c r="AI1725">
        <f t="shared" si="634"/>
        <v>2.1863390000000003</v>
      </c>
      <c r="AJ1725">
        <f t="shared" si="621"/>
        <v>4.2297692499999995</v>
      </c>
      <c r="AK1725">
        <f t="shared" si="622"/>
        <v>0.873514078901935</v>
      </c>
      <c r="AM1725" s="24">
        <v>11.62007</v>
      </c>
      <c r="AN1725" s="24">
        <v>10.886620999999998</v>
      </c>
      <c r="AO1725" s="24">
        <v>3.0438226999999998</v>
      </c>
      <c r="AP1725" s="24">
        <v>6.5930280000000003</v>
      </c>
      <c r="AR1725">
        <f t="shared" si="629"/>
        <v>3.9466020000000004</v>
      </c>
      <c r="AS1725">
        <f t="shared" si="630"/>
        <v>2.6429559999999999</v>
      </c>
      <c r="AT1725">
        <f t="shared" si="631"/>
        <v>1.7044059999999996</v>
      </c>
      <c r="AU1725">
        <f t="shared" si="632"/>
        <v>2.7307090000000005</v>
      </c>
      <c r="AV1725">
        <f t="shared" si="623"/>
        <v>2.75616825</v>
      </c>
      <c r="AW1725">
        <f t="shared" si="624"/>
        <v>0.45978269601199989</v>
      </c>
    </row>
    <row r="1726" spans="1:49" x14ac:dyDescent="0.35">
      <c r="A1726" s="24" t="s">
        <v>3541</v>
      </c>
      <c r="B1726" s="24" t="s">
        <v>3542</v>
      </c>
      <c r="C1726" s="24">
        <v>16.599917000000001</v>
      </c>
      <c r="D1726" s="24">
        <v>10.84159</v>
      </c>
      <c r="E1726" s="24">
        <v>3.5861139999999998</v>
      </c>
      <c r="F1726" s="24">
        <v>5.5999930000000004</v>
      </c>
      <c r="H1726">
        <f t="shared" si="625"/>
        <v>4.8730900000000013</v>
      </c>
      <c r="I1726">
        <f t="shared" si="626"/>
        <v>4.2572850000000004</v>
      </c>
      <c r="J1726">
        <f t="shared" si="627"/>
        <v>1.6452199999999999</v>
      </c>
      <c r="K1726">
        <f t="shared" si="628"/>
        <v>2.623548</v>
      </c>
      <c r="L1726">
        <f t="shared" si="617"/>
        <v>3.3497857500000001</v>
      </c>
      <c r="M1726">
        <f t="shared" si="618"/>
        <v>0.74032517587525681</v>
      </c>
      <c r="O1726" s="24">
        <v>9.3444010000000013</v>
      </c>
      <c r="P1726" s="24">
        <v>7.3353929999999998</v>
      </c>
      <c r="Q1726" s="24">
        <v>3.7663310000000001</v>
      </c>
      <c r="R1726" s="24">
        <v>2.8742520000000003</v>
      </c>
      <c r="T1726">
        <f t="shared" si="633"/>
        <v>3.3725500000000013</v>
      </c>
      <c r="U1726">
        <f t="shared" si="633"/>
        <v>2.4478340000000003</v>
      </c>
      <c r="V1726">
        <f t="shared" si="633"/>
        <v>2.0663980000000004</v>
      </c>
      <c r="W1726">
        <f t="shared" si="633"/>
        <v>1.4044860000000003</v>
      </c>
      <c r="X1726">
        <f t="shared" si="619"/>
        <v>2.3228170000000006</v>
      </c>
      <c r="Y1726">
        <f t="shared" si="620"/>
        <v>0.41095936038940278</v>
      </c>
      <c r="AA1726" s="24">
        <v>10.134024</v>
      </c>
      <c r="AB1726" s="24">
        <v>13.603329999999998</v>
      </c>
      <c r="AC1726" s="24">
        <v>11.74817</v>
      </c>
      <c r="AD1726" s="24">
        <v>4.8840240000000001</v>
      </c>
      <c r="AF1726">
        <f t="shared" si="634"/>
        <v>3.6393899999999997</v>
      </c>
      <c r="AG1726">
        <f t="shared" si="634"/>
        <v>4.8515359999999976</v>
      </c>
      <c r="AH1726">
        <f t="shared" si="634"/>
        <v>6.3094619999999999</v>
      </c>
      <c r="AI1726">
        <f t="shared" si="634"/>
        <v>2.1863390000000003</v>
      </c>
      <c r="AJ1726">
        <f t="shared" si="621"/>
        <v>4.2466817499999996</v>
      </c>
      <c r="AK1726">
        <f t="shared" si="622"/>
        <v>0.87724600030572675</v>
      </c>
      <c r="AM1726" s="24">
        <v>11.632770000000001</v>
      </c>
      <c r="AN1726" s="24">
        <v>10.910230999999998</v>
      </c>
      <c r="AO1726" s="24">
        <v>3.0438226999999998</v>
      </c>
      <c r="AP1726" s="24">
        <v>6.5930280000000003</v>
      </c>
      <c r="AR1726">
        <f t="shared" si="629"/>
        <v>3.959302000000001</v>
      </c>
      <c r="AS1726">
        <f t="shared" si="630"/>
        <v>2.6665659999999995</v>
      </c>
      <c r="AT1726">
        <f t="shared" si="631"/>
        <v>1.7044059999999996</v>
      </c>
      <c r="AU1726">
        <f t="shared" si="632"/>
        <v>2.7307090000000005</v>
      </c>
      <c r="AV1726">
        <f t="shared" si="623"/>
        <v>2.7652457500000001</v>
      </c>
      <c r="AW1726">
        <f t="shared" si="624"/>
        <v>0.46206797691688495</v>
      </c>
    </row>
    <row r="1727" spans="1:49" x14ac:dyDescent="0.35">
      <c r="A1727" s="24" t="s">
        <v>3543</v>
      </c>
      <c r="B1727" s="24" t="s">
        <v>3544</v>
      </c>
      <c r="C1727" s="24">
        <v>16.600357000000002</v>
      </c>
      <c r="D1727" s="24">
        <v>10.84159</v>
      </c>
      <c r="E1727" s="24">
        <v>3.5861139999999998</v>
      </c>
      <c r="F1727" s="24">
        <v>5.5999930000000004</v>
      </c>
      <c r="H1727">
        <f t="shared" si="625"/>
        <v>4.8735300000000024</v>
      </c>
      <c r="I1727">
        <f t="shared" si="626"/>
        <v>4.2572850000000004</v>
      </c>
      <c r="J1727">
        <f t="shared" si="627"/>
        <v>1.6452199999999999</v>
      </c>
      <c r="K1727">
        <f t="shared" si="628"/>
        <v>2.623548</v>
      </c>
      <c r="L1727">
        <f t="shared" si="617"/>
        <v>3.3498957500000004</v>
      </c>
      <c r="M1727">
        <f t="shared" si="618"/>
        <v>0.74040062608905421</v>
      </c>
      <c r="O1727" s="24">
        <v>9.3444010000000013</v>
      </c>
      <c r="P1727" s="24">
        <v>7.3353929999999998</v>
      </c>
      <c r="Q1727" s="24">
        <v>3.7663310000000001</v>
      </c>
      <c r="R1727" s="24">
        <v>2.8742520000000003</v>
      </c>
      <c r="T1727">
        <f t="shared" si="633"/>
        <v>3.3725500000000013</v>
      </c>
      <c r="U1727">
        <f t="shared" si="633"/>
        <v>2.4478340000000003</v>
      </c>
      <c r="V1727">
        <f t="shared" si="633"/>
        <v>2.0663980000000004</v>
      </c>
      <c r="W1727">
        <f t="shared" si="633"/>
        <v>1.4044860000000003</v>
      </c>
      <c r="X1727">
        <f t="shared" si="619"/>
        <v>2.3228170000000006</v>
      </c>
      <c r="Y1727">
        <f t="shared" si="620"/>
        <v>0.41095936038940278</v>
      </c>
      <c r="AA1727" s="24">
        <v>10.134024</v>
      </c>
      <c r="AB1727" s="24">
        <v>13.610849999999999</v>
      </c>
      <c r="AC1727" s="24">
        <v>11.74817</v>
      </c>
      <c r="AD1727" s="24">
        <v>4.8840240000000001</v>
      </c>
      <c r="AF1727">
        <f t="shared" si="634"/>
        <v>3.6393899999999997</v>
      </c>
      <c r="AG1727">
        <f t="shared" si="634"/>
        <v>4.8590559999999989</v>
      </c>
      <c r="AH1727">
        <f t="shared" si="634"/>
        <v>6.3094619999999999</v>
      </c>
      <c r="AI1727">
        <f t="shared" si="634"/>
        <v>2.1863390000000003</v>
      </c>
      <c r="AJ1727">
        <f t="shared" si="621"/>
        <v>4.2485617499999995</v>
      </c>
      <c r="AK1727">
        <f t="shared" si="622"/>
        <v>0.87767998920206036</v>
      </c>
      <c r="AM1727" s="24">
        <v>11.660220000000001</v>
      </c>
      <c r="AN1727" s="24">
        <v>10.957640999999999</v>
      </c>
      <c r="AO1727" s="24">
        <v>3.0438226999999998</v>
      </c>
      <c r="AP1727" s="24">
        <v>6.5930280000000003</v>
      </c>
      <c r="AR1727">
        <f t="shared" si="629"/>
        <v>3.986752000000001</v>
      </c>
      <c r="AS1727">
        <f t="shared" si="630"/>
        <v>2.7139760000000006</v>
      </c>
      <c r="AT1727">
        <f t="shared" si="631"/>
        <v>1.7044059999999996</v>
      </c>
      <c r="AU1727">
        <f t="shared" si="632"/>
        <v>2.7307090000000005</v>
      </c>
      <c r="AV1727">
        <f t="shared" si="623"/>
        <v>2.7839607500000003</v>
      </c>
      <c r="AW1727">
        <f t="shared" si="624"/>
        <v>0.46725072350887026</v>
      </c>
    </row>
    <row r="1728" spans="1:49" x14ac:dyDescent="0.35">
      <c r="A1728" s="24" t="s">
        <v>3545</v>
      </c>
      <c r="B1728" s="24" t="s">
        <v>3546</v>
      </c>
      <c r="C1728" s="24">
        <v>16.600357000000002</v>
      </c>
      <c r="D1728" s="24">
        <v>10.84159</v>
      </c>
      <c r="E1728" s="24">
        <v>3.5861139999999998</v>
      </c>
      <c r="F1728" s="24">
        <v>5.5999930000000004</v>
      </c>
      <c r="H1728">
        <f t="shared" si="625"/>
        <v>4.8735300000000024</v>
      </c>
      <c r="I1728">
        <f t="shared" si="626"/>
        <v>4.2572850000000004</v>
      </c>
      <c r="J1728">
        <f t="shared" si="627"/>
        <v>1.6452199999999999</v>
      </c>
      <c r="K1728">
        <f t="shared" si="628"/>
        <v>2.623548</v>
      </c>
      <c r="L1728">
        <f t="shared" si="617"/>
        <v>3.3498957500000004</v>
      </c>
      <c r="M1728">
        <f t="shared" si="618"/>
        <v>0.74040062608905421</v>
      </c>
      <c r="O1728" s="24">
        <v>9.3444010000000013</v>
      </c>
      <c r="P1728" s="24">
        <v>7.3353929999999998</v>
      </c>
      <c r="Q1728" s="24">
        <v>3.7663310000000001</v>
      </c>
      <c r="R1728" s="24">
        <v>2.8742520000000003</v>
      </c>
      <c r="T1728">
        <f t="shared" si="633"/>
        <v>3.3725500000000013</v>
      </c>
      <c r="U1728">
        <f t="shared" si="633"/>
        <v>2.4478340000000003</v>
      </c>
      <c r="V1728">
        <f t="shared" si="633"/>
        <v>2.0663980000000004</v>
      </c>
      <c r="W1728">
        <f t="shared" si="633"/>
        <v>1.4044860000000003</v>
      </c>
      <c r="X1728">
        <f t="shared" si="619"/>
        <v>2.3228170000000006</v>
      </c>
      <c r="Y1728">
        <f t="shared" si="620"/>
        <v>0.41095936038940278</v>
      </c>
      <c r="AA1728" s="24">
        <v>10.134024</v>
      </c>
      <c r="AB1728" s="24">
        <v>13.610849999999999</v>
      </c>
      <c r="AC1728" s="24">
        <v>11.74817</v>
      </c>
      <c r="AD1728" s="24">
        <v>4.8840240000000001</v>
      </c>
      <c r="AF1728">
        <f t="shared" si="634"/>
        <v>3.6393899999999997</v>
      </c>
      <c r="AG1728">
        <f t="shared" si="634"/>
        <v>4.8590559999999989</v>
      </c>
      <c r="AH1728">
        <f t="shared" si="634"/>
        <v>6.3094619999999999</v>
      </c>
      <c r="AI1728">
        <f t="shared" si="634"/>
        <v>2.1863390000000003</v>
      </c>
      <c r="AJ1728">
        <f t="shared" si="621"/>
        <v>4.2485617499999995</v>
      </c>
      <c r="AK1728">
        <f t="shared" si="622"/>
        <v>0.87767998920206036</v>
      </c>
      <c r="AM1728" s="24">
        <v>11.685890000000001</v>
      </c>
      <c r="AN1728" s="24">
        <v>10.957680999999999</v>
      </c>
      <c r="AO1728" s="24">
        <v>3.0438226999999998</v>
      </c>
      <c r="AP1728" s="24">
        <v>6.5930280000000003</v>
      </c>
      <c r="AR1728">
        <f t="shared" si="629"/>
        <v>4.0124220000000008</v>
      </c>
      <c r="AS1728">
        <f t="shared" si="630"/>
        <v>2.7140160000000009</v>
      </c>
      <c r="AT1728">
        <f t="shared" si="631"/>
        <v>1.7044059999999996</v>
      </c>
      <c r="AU1728">
        <f t="shared" si="632"/>
        <v>2.7307090000000005</v>
      </c>
      <c r="AV1728">
        <f t="shared" si="623"/>
        <v>2.7903882500000003</v>
      </c>
      <c r="AW1728">
        <f t="shared" si="624"/>
        <v>0.47276828951971417</v>
      </c>
    </row>
    <row r="1729" spans="1:49" x14ac:dyDescent="0.35">
      <c r="A1729" s="24" t="s">
        <v>3547</v>
      </c>
      <c r="B1729" s="24" t="s">
        <v>3548</v>
      </c>
      <c r="C1729" s="24">
        <v>16.600357000000002</v>
      </c>
      <c r="D1729" s="24">
        <v>10.84159</v>
      </c>
      <c r="E1729" s="24">
        <v>3.5861139999999998</v>
      </c>
      <c r="F1729" s="24">
        <v>5.6184940000000001</v>
      </c>
      <c r="H1729">
        <f t="shared" si="625"/>
        <v>4.8735300000000024</v>
      </c>
      <c r="I1729">
        <f t="shared" si="626"/>
        <v>4.2572850000000004</v>
      </c>
      <c r="J1729">
        <f t="shared" si="627"/>
        <v>1.6452199999999999</v>
      </c>
      <c r="K1729">
        <f t="shared" si="628"/>
        <v>2.6420489999999996</v>
      </c>
      <c r="L1729">
        <f t="shared" si="617"/>
        <v>3.3545210000000005</v>
      </c>
      <c r="M1729">
        <f t="shared" si="618"/>
        <v>0.73890106696600488</v>
      </c>
      <c r="O1729" s="24">
        <v>9.3444010000000013</v>
      </c>
      <c r="P1729" s="24">
        <v>7.3353929999999998</v>
      </c>
      <c r="Q1729" s="24">
        <v>3.7663310000000001</v>
      </c>
      <c r="R1729" s="24">
        <v>2.8742520000000003</v>
      </c>
      <c r="T1729">
        <f t="shared" si="633"/>
        <v>3.3725500000000013</v>
      </c>
      <c r="U1729">
        <f t="shared" si="633"/>
        <v>2.4478340000000003</v>
      </c>
      <c r="V1729">
        <f t="shared" si="633"/>
        <v>2.0663980000000004</v>
      </c>
      <c r="W1729">
        <f t="shared" si="633"/>
        <v>1.4044860000000003</v>
      </c>
      <c r="X1729">
        <f t="shared" si="619"/>
        <v>2.3228170000000006</v>
      </c>
      <c r="Y1729">
        <f t="shared" si="620"/>
        <v>0.41095936038940278</v>
      </c>
      <c r="AA1729" s="24">
        <v>10.134024</v>
      </c>
      <c r="AB1729" s="24">
        <v>13.610849999999999</v>
      </c>
      <c r="AC1729" s="24">
        <v>11.74817</v>
      </c>
      <c r="AD1729" s="24">
        <v>4.8840240000000001</v>
      </c>
      <c r="AF1729">
        <f t="shared" si="634"/>
        <v>3.6393899999999997</v>
      </c>
      <c r="AG1729">
        <f t="shared" si="634"/>
        <v>4.8590559999999989</v>
      </c>
      <c r="AH1729">
        <f t="shared" si="634"/>
        <v>6.3094619999999999</v>
      </c>
      <c r="AI1729">
        <f t="shared" si="634"/>
        <v>2.1863390000000003</v>
      </c>
      <c r="AJ1729">
        <f t="shared" si="621"/>
        <v>4.2485617499999995</v>
      </c>
      <c r="AK1729">
        <f t="shared" si="622"/>
        <v>0.87767998920206036</v>
      </c>
      <c r="AM1729" s="24">
        <v>11.69148</v>
      </c>
      <c r="AN1729" s="24">
        <v>10.957680999999999</v>
      </c>
      <c r="AO1729" s="24">
        <v>3.0438226999999998</v>
      </c>
      <c r="AP1729" s="24">
        <v>6.5930280000000003</v>
      </c>
      <c r="AR1729">
        <f t="shared" si="629"/>
        <v>4.0180120000000006</v>
      </c>
      <c r="AS1729">
        <f t="shared" si="630"/>
        <v>2.7140160000000009</v>
      </c>
      <c r="AT1729">
        <f t="shared" si="631"/>
        <v>1.7044059999999996</v>
      </c>
      <c r="AU1729">
        <f t="shared" si="632"/>
        <v>2.7307090000000005</v>
      </c>
      <c r="AV1729">
        <f t="shared" si="623"/>
        <v>2.7917857500000007</v>
      </c>
      <c r="AW1729">
        <f t="shared" si="624"/>
        <v>0.47397292822698422</v>
      </c>
    </row>
    <row r="1730" spans="1:49" x14ac:dyDescent="0.35">
      <c r="A1730" s="24" t="s">
        <v>3549</v>
      </c>
      <c r="B1730" s="24" t="s">
        <v>3550</v>
      </c>
      <c r="C1730" s="24">
        <v>16.600357000000002</v>
      </c>
      <c r="D1730" s="24">
        <v>10.84159</v>
      </c>
      <c r="E1730" s="24">
        <v>3.5861139999999998</v>
      </c>
      <c r="F1730" s="24">
        <v>5.6610019999999999</v>
      </c>
      <c r="H1730">
        <f t="shared" si="625"/>
        <v>4.8735300000000024</v>
      </c>
      <c r="I1730">
        <f t="shared" si="626"/>
        <v>4.2572850000000004</v>
      </c>
      <c r="J1730">
        <f t="shared" si="627"/>
        <v>1.6452199999999999</v>
      </c>
      <c r="K1730">
        <f t="shared" si="628"/>
        <v>2.6845569999999994</v>
      </c>
      <c r="L1730">
        <f t="shared" si="617"/>
        <v>3.3651480000000005</v>
      </c>
      <c r="M1730">
        <f t="shared" si="618"/>
        <v>0.7355542762183952</v>
      </c>
      <c r="O1730" s="24">
        <v>9.3444010000000013</v>
      </c>
      <c r="P1730" s="24">
        <v>7.3353929999999998</v>
      </c>
      <c r="Q1730" s="24">
        <v>3.7663310000000001</v>
      </c>
      <c r="R1730" s="24">
        <v>2.8765559999999999</v>
      </c>
      <c r="T1730">
        <f t="shared" si="633"/>
        <v>3.3725500000000013</v>
      </c>
      <c r="U1730">
        <f t="shared" si="633"/>
        <v>2.4478340000000003</v>
      </c>
      <c r="V1730">
        <f t="shared" si="633"/>
        <v>2.0663980000000004</v>
      </c>
      <c r="W1730">
        <f t="shared" si="633"/>
        <v>1.40679</v>
      </c>
      <c r="X1730">
        <f t="shared" si="619"/>
        <v>2.3233930000000003</v>
      </c>
      <c r="Y1730">
        <f t="shared" si="620"/>
        <v>0.41053049650868512</v>
      </c>
      <c r="AA1730" s="24">
        <v>10.134024</v>
      </c>
      <c r="AB1730" s="24">
        <v>13.610849999999999</v>
      </c>
      <c r="AC1730" s="24">
        <v>11.74817</v>
      </c>
      <c r="AD1730" s="24">
        <v>4.8840240000000001</v>
      </c>
      <c r="AF1730">
        <f t="shared" si="634"/>
        <v>3.6393899999999997</v>
      </c>
      <c r="AG1730">
        <f t="shared" si="634"/>
        <v>4.8590559999999989</v>
      </c>
      <c r="AH1730">
        <f t="shared" si="634"/>
        <v>6.3094619999999999</v>
      </c>
      <c r="AI1730">
        <f t="shared" si="634"/>
        <v>2.1863390000000003</v>
      </c>
      <c r="AJ1730">
        <f t="shared" si="621"/>
        <v>4.2485617499999995</v>
      </c>
      <c r="AK1730">
        <f t="shared" si="622"/>
        <v>0.87767998920206036</v>
      </c>
      <c r="AM1730" s="24">
        <v>11.69148</v>
      </c>
      <c r="AN1730" s="24">
        <v>10.957680999999999</v>
      </c>
      <c r="AO1730" s="24">
        <v>3.0438226999999998</v>
      </c>
      <c r="AP1730" s="24">
        <v>6.6218000000000004</v>
      </c>
      <c r="AR1730">
        <f t="shared" si="629"/>
        <v>4.0180120000000006</v>
      </c>
      <c r="AS1730">
        <f t="shared" si="630"/>
        <v>2.7140160000000009</v>
      </c>
      <c r="AT1730">
        <f t="shared" si="631"/>
        <v>1.7044059999999996</v>
      </c>
      <c r="AU1730">
        <f t="shared" si="632"/>
        <v>2.7594810000000005</v>
      </c>
      <c r="AV1730">
        <f t="shared" si="623"/>
        <v>2.7989787500000007</v>
      </c>
      <c r="AW1730">
        <f t="shared" si="624"/>
        <v>0.47371847395462174</v>
      </c>
    </row>
    <row r="1731" spans="1:49" x14ac:dyDescent="0.35">
      <c r="A1731" s="24" t="s">
        <v>3551</v>
      </c>
      <c r="B1731" s="24" t="s">
        <v>3552</v>
      </c>
      <c r="C1731" s="24">
        <v>16.600357000000002</v>
      </c>
      <c r="D1731" s="24">
        <v>10.84159</v>
      </c>
      <c r="E1731" s="24">
        <v>3.5861139999999998</v>
      </c>
      <c r="F1731" s="24">
        <v>5.6809890000000003</v>
      </c>
      <c r="H1731">
        <f t="shared" si="625"/>
        <v>4.8735300000000024</v>
      </c>
      <c r="I1731">
        <f t="shared" si="626"/>
        <v>4.2572850000000004</v>
      </c>
      <c r="J1731">
        <f t="shared" si="627"/>
        <v>1.6452199999999999</v>
      </c>
      <c r="K1731">
        <f t="shared" si="628"/>
        <v>2.7045439999999998</v>
      </c>
      <c r="L1731">
        <f t="shared" si="617"/>
        <v>3.3701447500000006</v>
      </c>
      <c r="M1731">
        <f t="shared" si="618"/>
        <v>0.73402854080811886</v>
      </c>
      <c r="O1731" s="24">
        <v>9.3444010000000013</v>
      </c>
      <c r="P1731" s="24">
        <v>7.3353929999999998</v>
      </c>
      <c r="Q1731" s="24">
        <v>3.7663310000000001</v>
      </c>
      <c r="R1731" s="24">
        <v>2.8799869999999999</v>
      </c>
      <c r="T1731">
        <f t="shared" si="633"/>
        <v>3.3725500000000013</v>
      </c>
      <c r="U1731">
        <f t="shared" si="633"/>
        <v>2.4478340000000003</v>
      </c>
      <c r="V1731">
        <f t="shared" si="633"/>
        <v>2.0663980000000004</v>
      </c>
      <c r="W1731">
        <f t="shared" si="633"/>
        <v>1.4102209999999999</v>
      </c>
      <c r="X1731">
        <f t="shared" si="619"/>
        <v>2.3242507500000005</v>
      </c>
      <c r="Y1731">
        <f t="shared" si="620"/>
        <v>0.4098925226811243</v>
      </c>
      <c r="AA1731" s="24">
        <v>10.134024</v>
      </c>
      <c r="AB1731" s="24">
        <v>13.610849999999999</v>
      </c>
      <c r="AC1731" s="24">
        <v>11.74817</v>
      </c>
      <c r="AD1731" s="24">
        <v>4.8944470000000004</v>
      </c>
      <c r="AF1731">
        <f t="shared" si="634"/>
        <v>3.6393899999999997</v>
      </c>
      <c r="AG1731">
        <f t="shared" si="634"/>
        <v>4.8590559999999989</v>
      </c>
      <c r="AH1731">
        <f t="shared" si="634"/>
        <v>6.3094619999999999</v>
      </c>
      <c r="AI1731">
        <f t="shared" si="634"/>
        <v>2.1967620000000005</v>
      </c>
      <c r="AJ1731">
        <f t="shared" si="621"/>
        <v>4.2511674999999993</v>
      </c>
      <c r="AK1731">
        <f t="shared" si="622"/>
        <v>0.87564063905134604</v>
      </c>
      <c r="AM1731" s="24">
        <v>11.69148</v>
      </c>
      <c r="AN1731" s="24">
        <v>10.957680999999999</v>
      </c>
      <c r="AO1731" s="24">
        <v>3.0438226999999998</v>
      </c>
      <c r="AP1731" s="24">
        <v>6.6907670000000001</v>
      </c>
      <c r="AR1731">
        <f t="shared" si="629"/>
        <v>4.0180120000000006</v>
      </c>
      <c r="AS1731">
        <f t="shared" si="630"/>
        <v>2.7140160000000009</v>
      </c>
      <c r="AT1731">
        <f t="shared" si="631"/>
        <v>1.7044059999999996</v>
      </c>
      <c r="AU1731">
        <f t="shared" si="632"/>
        <v>2.8284480000000003</v>
      </c>
      <c r="AV1731">
        <f t="shared" si="623"/>
        <v>2.8162205000000005</v>
      </c>
      <c r="AW1731">
        <f t="shared" si="624"/>
        <v>0.47355302091907658</v>
      </c>
    </row>
    <row r="1732" spans="1:49" x14ac:dyDescent="0.35">
      <c r="A1732" s="24" t="s">
        <v>3553</v>
      </c>
      <c r="B1732" s="24" t="s">
        <v>3554</v>
      </c>
      <c r="C1732" s="24">
        <v>16.600357000000002</v>
      </c>
      <c r="D1732" s="24">
        <v>10.847149999999999</v>
      </c>
      <c r="E1732" s="24">
        <v>3.5861139999999998</v>
      </c>
      <c r="F1732" s="24">
        <v>5.6809890000000003</v>
      </c>
      <c r="H1732">
        <f t="shared" si="625"/>
        <v>4.8735300000000024</v>
      </c>
      <c r="I1732">
        <f t="shared" si="626"/>
        <v>4.2628449999999996</v>
      </c>
      <c r="J1732">
        <f t="shared" si="627"/>
        <v>1.6452199999999999</v>
      </c>
      <c r="K1732">
        <f t="shared" si="628"/>
        <v>2.7045439999999998</v>
      </c>
      <c r="L1732">
        <f t="shared" si="617"/>
        <v>3.3715347500000004</v>
      </c>
      <c r="M1732">
        <f t="shared" si="618"/>
        <v>0.73458962293189878</v>
      </c>
      <c r="O1732" s="24">
        <v>9.3444010000000013</v>
      </c>
      <c r="P1732" s="24">
        <v>7.3353929999999998</v>
      </c>
      <c r="Q1732" s="24">
        <v>3.7663310000000001</v>
      </c>
      <c r="R1732" s="24">
        <v>2.879988</v>
      </c>
      <c r="T1732">
        <f t="shared" si="633"/>
        <v>3.3725500000000013</v>
      </c>
      <c r="U1732">
        <f t="shared" si="633"/>
        <v>2.4478340000000003</v>
      </c>
      <c r="V1732">
        <f t="shared" si="633"/>
        <v>2.0663980000000004</v>
      </c>
      <c r="W1732">
        <f t="shared" si="633"/>
        <v>1.4102220000000001</v>
      </c>
      <c r="X1732">
        <f t="shared" si="619"/>
        <v>2.3242510000000003</v>
      </c>
      <c r="Y1732">
        <f t="shared" si="620"/>
        <v>0.40989233685404164</v>
      </c>
      <c r="AA1732" s="24">
        <v>10.134024</v>
      </c>
      <c r="AB1732" s="24">
        <v>13.610849999999999</v>
      </c>
      <c r="AC1732" s="24">
        <v>11.74817</v>
      </c>
      <c r="AD1732" s="24">
        <v>4.9021520000000001</v>
      </c>
      <c r="AF1732">
        <f t="shared" si="634"/>
        <v>3.6393899999999997</v>
      </c>
      <c r="AG1732">
        <f t="shared" si="634"/>
        <v>4.8590559999999989</v>
      </c>
      <c r="AH1732">
        <f t="shared" si="634"/>
        <v>6.3094619999999999</v>
      </c>
      <c r="AI1732">
        <f t="shared" si="634"/>
        <v>2.2044670000000002</v>
      </c>
      <c r="AJ1732">
        <f t="shared" si="621"/>
        <v>4.2530937499999997</v>
      </c>
      <c r="AK1732">
        <f t="shared" si="622"/>
        <v>0.87413502397192333</v>
      </c>
      <c r="AM1732" s="24">
        <v>11.69148</v>
      </c>
      <c r="AN1732" s="24">
        <v>10.957680999999999</v>
      </c>
      <c r="AO1732" s="24">
        <v>3.0438226999999998</v>
      </c>
      <c r="AP1732" s="24">
        <v>6.7439179999999999</v>
      </c>
      <c r="AR1732">
        <f t="shared" si="629"/>
        <v>4.0180120000000006</v>
      </c>
      <c r="AS1732">
        <f t="shared" si="630"/>
        <v>2.7140160000000009</v>
      </c>
      <c r="AT1732">
        <f t="shared" si="631"/>
        <v>1.7044059999999996</v>
      </c>
      <c r="AU1732">
        <f t="shared" si="632"/>
        <v>2.881599</v>
      </c>
      <c r="AV1732">
        <f t="shared" si="623"/>
        <v>2.8295082500000004</v>
      </c>
      <c r="AW1732">
        <f t="shared" si="624"/>
        <v>0.47385371712206259</v>
      </c>
    </row>
    <row r="1733" spans="1:49" x14ac:dyDescent="0.35">
      <c r="A1733" s="24" t="s">
        <v>3555</v>
      </c>
      <c r="B1733" s="24" t="s">
        <v>3556</v>
      </c>
      <c r="C1733" s="24">
        <v>16.602697000000003</v>
      </c>
      <c r="D1733" s="24">
        <v>10.915579999999999</v>
      </c>
      <c r="E1733" s="24">
        <v>3.5861139999999998</v>
      </c>
      <c r="F1733" s="24">
        <v>5.6809890000000003</v>
      </c>
      <c r="H1733">
        <f t="shared" ref="H1733:H1796" si="635">C1733-C$1733</f>
        <v>0</v>
      </c>
      <c r="I1733">
        <f t="shared" ref="I1733:I1796" si="636">D1733-D$1733</f>
        <v>0</v>
      </c>
      <c r="J1733">
        <f t="shared" ref="J1733:J1796" si="637">E1733-E$1733</f>
        <v>0</v>
      </c>
      <c r="K1733">
        <f t="shared" ref="K1733:K1796" si="638">F1733-F$1733</f>
        <v>0</v>
      </c>
      <c r="L1733">
        <f t="shared" ref="L1733:L1796" si="639">AVERAGE(H1733:K1733)</f>
        <v>0</v>
      </c>
      <c r="M1733">
        <f t="shared" ref="M1733:M1796" si="640">STDEV(H1733:K1733)/SQRT(COUNT(H1733:K1733))</f>
        <v>0</v>
      </c>
      <c r="O1733" s="24">
        <v>9.3444010000000013</v>
      </c>
      <c r="P1733" s="24">
        <v>7.3353929999999998</v>
      </c>
      <c r="Q1733" s="24">
        <v>3.7785299999999999</v>
      </c>
      <c r="R1733" s="24">
        <v>2.879988</v>
      </c>
      <c r="T1733">
        <f>O1733-O$1733</f>
        <v>0</v>
      </c>
      <c r="U1733">
        <f>P1733-P$1733</f>
        <v>0</v>
      </c>
      <c r="V1733">
        <f>Q1733-Q$1733</f>
        <v>0</v>
      </c>
      <c r="W1733">
        <f>R1733-R$1733</f>
        <v>0</v>
      </c>
      <c r="X1733">
        <f t="shared" ref="X1733:X1796" si="641">AVERAGE(T1733:W1733)</f>
        <v>0</v>
      </c>
      <c r="Y1733">
        <f t="shared" ref="Y1733:Y1796" si="642">STDEV(T1733:W1733)/SQRT(COUNT(T1733:W1733))</f>
        <v>0</v>
      </c>
      <c r="AA1733" s="24">
        <v>10.134024</v>
      </c>
      <c r="AB1733" s="24">
        <v>13.610849999999999</v>
      </c>
      <c r="AC1733" s="24">
        <v>11.74817</v>
      </c>
      <c r="AD1733" s="24">
        <v>4.9021520000000001</v>
      </c>
      <c r="AF1733">
        <f>AA1733-AA$1733</f>
        <v>0</v>
      </c>
      <c r="AG1733">
        <f>AB1733-AB$1733</f>
        <v>0</v>
      </c>
      <c r="AH1733">
        <f>AC1733-AC$1733</f>
        <v>0</v>
      </c>
      <c r="AI1733">
        <f>AD1733-AD$1733</f>
        <v>0</v>
      </c>
      <c r="AJ1733">
        <f t="shared" ref="AJ1733:AJ1796" si="643">AVERAGE(AF1733:AI1733)</f>
        <v>0</v>
      </c>
      <c r="AK1733">
        <f t="shared" ref="AK1733:AK1796" si="644">STDEV(AF1733:AI1733)/SQRT(COUNT(AF1733:AI1733))</f>
        <v>0</v>
      </c>
      <c r="AM1733" s="24">
        <v>11.69148</v>
      </c>
      <c r="AN1733" s="24">
        <v>10.957680999999999</v>
      </c>
      <c r="AO1733" s="24">
        <v>3.0438226999999998</v>
      </c>
      <c r="AP1733" s="24">
        <v>6.7474259999999999</v>
      </c>
      <c r="AR1733">
        <f t="shared" ref="AR1733:AR1796" si="645">AM1733-AM$1733</f>
        <v>0</v>
      </c>
      <c r="AS1733">
        <f t="shared" ref="AS1733:AS1796" si="646">AN1733-AN$1733</f>
        <v>0</v>
      </c>
      <c r="AT1733">
        <f t="shared" ref="AT1733:AT1796" si="647">AO1733-AO$1733</f>
        <v>0</v>
      </c>
      <c r="AU1733">
        <f t="shared" ref="AU1733:AU1796" si="648">AP1733-AP$1733</f>
        <v>0</v>
      </c>
      <c r="AV1733">
        <f t="shared" ref="AV1733:AV1796" si="649">AVERAGE(AR1733:AU1733)</f>
        <v>0</v>
      </c>
      <c r="AW1733">
        <f t="shared" ref="AW1733:AW1796" si="650">STDEV(AR1733:AU1733)/SQRT(COUNT(AR1733:AU1733))</f>
        <v>0</v>
      </c>
    </row>
    <row r="1734" spans="1:49" x14ac:dyDescent="0.35">
      <c r="A1734" s="24" t="s">
        <v>3557</v>
      </c>
      <c r="B1734" s="24" t="s">
        <v>3558</v>
      </c>
      <c r="C1734" s="24">
        <v>16.706817000000001</v>
      </c>
      <c r="D1734" s="24">
        <v>10.927430000000001</v>
      </c>
      <c r="E1734" s="24">
        <v>3.5861139999999998</v>
      </c>
      <c r="F1734" s="24">
        <v>5.6819660000000001</v>
      </c>
      <c r="H1734">
        <f t="shared" si="635"/>
        <v>0.10411999999999821</v>
      </c>
      <c r="I1734">
        <f t="shared" si="636"/>
        <v>1.1850000000002581E-2</v>
      </c>
      <c r="J1734">
        <f t="shared" si="637"/>
        <v>0</v>
      </c>
      <c r="K1734">
        <f t="shared" si="638"/>
        <v>9.769999999997836E-4</v>
      </c>
      <c r="L1734">
        <f t="shared" si="639"/>
        <v>2.9236750000000145E-2</v>
      </c>
      <c r="M1734">
        <f t="shared" si="640"/>
        <v>2.5105114397186178E-2</v>
      </c>
      <c r="O1734" s="24">
        <v>9.3444010000000013</v>
      </c>
      <c r="P1734" s="24">
        <v>7.3353929999999998</v>
      </c>
      <c r="Q1734" s="24">
        <v>3.8304790000000004</v>
      </c>
      <c r="R1734" s="24">
        <v>2.8807160000000001</v>
      </c>
      <c r="T1734">
        <f t="shared" ref="T1734:W1797" si="651">O1734-O$1733</f>
        <v>0</v>
      </c>
      <c r="U1734">
        <f t="shared" si="651"/>
        <v>0</v>
      </c>
      <c r="V1734">
        <f t="shared" si="651"/>
        <v>5.1949000000000467E-2</v>
      </c>
      <c r="W1734">
        <f t="shared" si="651"/>
        <v>7.2800000000006193E-4</v>
      </c>
      <c r="X1734">
        <f t="shared" si="641"/>
        <v>1.3169250000000132E-2</v>
      </c>
      <c r="Y1734">
        <f t="shared" si="642"/>
        <v>1.2927722159343059E-2</v>
      </c>
      <c r="AA1734" s="24">
        <v>10.134024</v>
      </c>
      <c r="AB1734" s="24">
        <v>13.610849999999999</v>
      </c>
      <c r="AC1734" s="24">
        <v>11.74817</v>
      </c>
      <c r="AD1734" s="24">
        <v>4.9021520000000001</v>
      </c>
      <c r="AF1734">
        <f t="shared" ref="AF1734:AI1797" si="652">AA1734-AA$1733</f>
        <v>0</v>
      </c>
      <c r="AG1734">
        <f t="shared" si="652"/>
        <v>0</v>
      </c>
      <c r="AH1734">
        <f t="shared" si="652"/>
        <v>0</v>
      </c>
      <c r="AI1734">
        <f t="shared" si="652"/>
        <v>0</v>
      </c>
      <c r="AJ1734">
        <f t="shared" si="643"/>
        <v>0</v>
      </c>
      <c r="AK1734">
        <f t="shared" si="644"/>
        <v>0</v>
      </c>
      <c r="AM1734" s="24">
        <v>11.69148</v>
      </c>
      <c r="AN1734" s="24">
        <v>10.957680999999999</v>
      </c>
      <c r="AO1734" s="24">
        <v>3.0438226999999998</v>
      </c>
      <c r="AP1734" s="24">
        <v>6.7474259999999999</v>
      </c>
      <c r="AR1734">
        <f t="shared" si="645"/>
        <v>0</v>
      </c>
      <c r="AS1734">
        <f t="shared" si="646"/>
        <v>0</v>
      </c>
      <c r="AT1734">
        <f t="shared" si="647"/>
        <v>0</v>
      </c>
      <c r="AU1734">
        <f t="shared" si="648"/>
        <v>0</v>
      </c>
      <c r="AV1734">
        <f t="shared" si="649"/>
        <v>0</v>
      </c>
      <c r="AW1734">
        <f t="shared" si="650"/>
        <v>0</v>
      </c>
    </row>
    <row r="1735" spans="1:49" x14ac:dyDescent="0.35">
      <c r="A1735" s="24" t="s">
        <v>3559</v>
      </c>
      <c r="B1735" s="24" t="s">
        <v>3560</v>
      </c>
      <c r="C1735" s="24">
        <v>16.865317000000001</v>
      </c>
      <c r="D1735" s="24">
        <v>10.927430000000001</v>
      </c>
      <c r="E1735" s="24">
        <v>3.5861139999999998</v>
      </c>
      <c r="F1735" s="24">
        <v>5.7101830000000007</v>
      </c>
      <c r="H1735">
        <f t="shared" si="635"/>
        <v>0.2626199999999983</v>
      </c>
      <c r="I1735">
        <f t="shared" si="636"/>
        <v>1.1850000000002581E-2</v>
      </c>
      <c r="J1735">
        <f t="shared" si="637"/>
        <v>0</v>
      </c>
      <c r="K1735">
        <f t="shared" si="638"/>
        <v>2.9194000000000386E-2</v>
      </c>
      <c r="L1735">
        <f t="shared" si="639"/>
        <v>7.5916000000000317E-2</v>
      </c>
      <c r="M1735">
        <f t="shared" si="640"/>
        <v>6.2522676094357285E-2</v>
      </c>
      <c r="O1735" s="24">
        <v>9.3444010000000013</v>
      </c>
      <c r="P1735" s="24">
        <v>7.3353929999999998</v>
      </c>
      <c r="Q1735" s="24">
        <v>3.8406950000000002</v>
      </c>
      <c r="R1735" s="24">
        <v>2.8862109999999999</v>
      </c>
      <c r="T1735">
        <f t="shared" si="651"/>
        <v>0</v>
      </c>
      <c r="U1735">
        <f t="shared" si="651"/>
        <v>0</v>
      </c>
      <c r="V1735">
        <f t="shared" si="651"/>
        <v>6.2165000000000248E-2</v>
      </c>
      <c r="W1735">
        <f t="shared" si="651"/>
        <v>6.2229999999998675E-3</v>
      </c>
      <c r="X1735">
        <f t="shared" si="641"/>
        <v>1.7097000000000029E-2</v>
      </c>
      <c r="Y1735">
        <f t="shared" si="642"/>
        <v>1.5094102926860833E-2</v>
      </c>
      <c r="AA1735" s="24">
        <v>10.134024</v>
      </c>
      <c r="AB1735" s="24">
        <v>13.612319999999999</v>
      </c>
      <c r="AC1735" s="24">
        <v>11.74817</v>
      </c>
      <c r="AD1735" s="24">
        <v>4.9021520000000001</v>
      </c>
      <c r="AF1735">
        <f t="shared" si="652"/>
        <v>0</v>
      </c>
      <c r="AG1735">
        <f t="shared" si="652"/>
        <v>1.4699999999994162E-3</v>
      </c>
      <c r="AH1735">
        <f t="shared" si="652"/>
        <v>0</v>
      </c>
      <c r="AI1735">
        <f t="shared" si="652"/>
        <v>0</v>
      </c>
      <c r="AJ1735">
        <f t="shared" si="643"/>
        <v>3.6749999999985405E-4</v>
      </c>
      <c r="AK1735">
        <f t="shared" si="644"/>
        <v>3.6749999999985405E-4</v>
      </c>
      <c r="AM1735" s="24">
        <v>11.69148</v>
      </c>
      <c r="AN1735" s="24">
        <v>10.957680999999999</v>
      </c>
      <c r="AO1735" s="24">
        <v>3.0438226999999998</v>
      </c>
      <c r="AP1735" s="24">
        <v>6.7474259999999999</v>
      </c>
      <c r="AR1735">
        <f t="shared" si="645"/>
        <v>0</v>
      </c>
      <c r="AS1735">
        <f t="shared" si="646"/>
        <v>0</v>
      </c>
      <c r="AT1735">
        <f t="shared" si="647"/>
        <v>0</v>
      </c>
      <c r="AU1735">
        <f t="shared" si="648"/>
        <v>0</v>
      </c>
      <c r="AV1735">
        <f t="shared" si="649"/>
        <v>0</v>
      </c>
      <c r="AW1735">
        <f t="shared" si="650"/>
        <v>0</v>
      </c>
    </row>
    <row r="1736" spans="1:49" x14ac:dyDescent="0.35">
      <c r="A1736" s="24" t="s">
        <v>3561</v>
      </c>
      <c r="B1736" s="24" t="s">
        <v>3562</v>
      </c>
      <c r="C1736" s="24">
        <v>17.023817000000001</v>
      </c>
      <c r="D1736" s="24">
        <v>10.927430000000001</v>
      </c>
      <c r="E1736" s="24">
        <v>3.5861139999999998</v>
      </c>
      <c r="F1736" s="24">
        <v>5.731751</v>
      </c>
      <c r="H1736">
        <f t="shared" si="635"/>
        <v>0.42111999999999838</v>
      </c>
      <c r="I1736">
        <f t="shared" si="636"/>
        <v>1.1850000000002581E-2</v>
      </c>
      <c r="J1736">
        <f t="shared" si="637"/>
        <v>0</v>
      </c>
      <c r="K1736">
        <f t="shared" si="638"/>
        <v>5.0761999999999752E-2</v>
      </c>
      <c r="L1736">
        <f t="shared" si="639"/>
        <v>0.12093300000000018</v>
      </c>
      <c r="M1736">
        <f t="shared" si="640"/>
        <v>0.10064794069262689</v>
      </c>
      <c r="O1736" s="24">
        <v>9.3444010000000013</v>
      </c>
      <c r="P1736" s="24">
        <v>7.3353929999999998</v>
      </c>
      <c r="Q1736" s="24">
        <v>3.8406950000000002</v>
      </c>
      <c r="R1736" s="24">
        <v>2.8866499999999999</v>
      </c>
      <c r="T1736">
        <f t="shared" si="651"/>
        <v>0</v>
      </c>
      <c r="U1736">
        <f t="shared" si="651"/>
        <v>0</v>
      </c>
      <c r="V1736">
        <f t="shared" si="651"/>
        <v>6.2165000000000248E-2</v>
      </c>
      <c r="W1736">
        <f t="shared" si="651"/>
        <v>6.6619999999999457E-3</v>
      </c>
      <c r="X1736">
        <f t="shared" si="641"/>
        <v>1.7206750000000048E-2</v>
      </c>
      <c r="Y1736">
        <f t="shared" si="642"/>
        <v>1.5068124431920361E-2</v>
      </c>
      <c r="AA1736" s="24">
        <v>10.134024</v>
      </c>
      <c r="AB1736" s="24">
        <v>13.675399999999998</v>
      </c>
      <c r="AC1736" s="24">
        <v>11.74817</v>
      </c>
      <c r="AD1736" s="24">
        <v>4.9021520000000001</v>
      </c>
      <c r="AF1736">
        <f t="shared" si="652"/>
        <v>0</v>
      </c>
      <c r="AG1736">
        <f t="shared" si="652"/>
        <v>6.4549999999998775E-2</v>
      </c>
      <c r="AH1736">
        <f t="shared" si="652"/>
        <v>0</v>
      </c>
      <c r="AI1736">
        <f t="shared" si="652"/>
        <v>0</v>
      </c>
      <c r="AJ1736">
        <f t="shared" si="643"/>
        <v>1.6137499999999694E-2</v>
      </c>
      <c r="AK1736">
        <f t="shared" si="644"/>
        <v>1.6137499999999694E-2</v>
      </c>
      <c r="AM1736" s="24">
        <v>11.69148</v>
      </c>
      <c r="AN1736" s="24">
        <v>10.957680999999999</v>
      </c>
      <c r="AO1736" s="24">
        <v>3.0438226999999998</v>
      </c>
      <c r="AP1736" s="24">
        <v>6.7474259999999999</v>
      </c>
      <c r="AR1736">
        <f t="shared" si="645"/>
        <v>0</v>
      </c>
      <c r="AS1736">
        <f t="shared" si="646"/>
        <v>0</v>
      </c>
      <c r="AT1736">
        <f t="shared" si="647"/>
        <v>0</v>
      </c>
      <c r="AU1736">
        <f t="shared" si="648"/>
        <v>0</v>
      </c>
      <c r="AV1736">
        <f t="shared" si="649"/>
        <v>0</v>
      </c>
      <c r="AW1736">
        <f t="shared" si="650"/>
        <v>0</v>
      </c>
    </row>
    <row r="1737" spans="1:49" x14ac:dyDescent="0.35">
      <c r="A1737" s="24" t="s">
        <v>3563</v>
      </c>
      <c r="B1737" s="24" t="s">
        <v>3564</v>
      </c>
      <c r="C1737" s="24">
        <v>17.182317000000001</v>
      </c>
      <c r="D1737" s="24">
        <v>10.927430000000001</v>
      </c>
      <c r="E1737" s="24">
        <v>3.5976710000000001</v>
      </c>
      <c r="F1737" s="24">
        <v>5.7673320000000006</v>
      </c>
      <c r="H1737">
        <f t="shared" si="635"/>
        <v>0.57961999999999847</v>
      </c>
      <c r="I1737">
        <f t="shared" si="636"/>
        <v>1.1850000000002581E-2</v>
      </c>
      <c r="J1737">
        <f t="shared" si="637"/>
        <v>1.1557000000000262E-2</v>
      </c>
      <c r="K1737">
        <f t="shared" si="638"/>
        <v>8.6343000000000281E-2</v>
      </c>
      <c r="L1737">
        <f t="shared" si="639"/>
        <v>0.1723425000000004</v>
      </c>
      <c r="M1737">
        <f t="shared" si="640"/>
        <v>0.13689433138160428</v>
      </c>
      <c r="O1737" s="24">
        <v>9.3444010000000013</v>
      </c>
      <c r="P1737" s="24">
        <v>7.3353929999999998</v>
      </c>
      <c r="Q1737" s="24">
        <v>3.8406950000000002</v>
      </c>
      <c r="R1737" s="24">
        <v>2.8866779999999999</v>
      </c>
      <c r="T1737">
        <f t="shared" si="651"/>
        <v>0</v>
      </c>
      <c r="U1737">
        <f t="shared" si="651"/>
        <v>0</v>
      </c>
      <c r="V1737">
        <f t="shared" si="651"/>
        <v>6.2165000000000248E-2</v>
      </c>
      <c r="W1737">
        <f t="shared" si="651"/>
        <v>6.6899999999998627E-3</v>
      </c>
      <c r="X1737">
        <f t="shared" si="641"/>
        <v>1.7213750000000028E-2</v>
      </c>
      <c r="Y1737">
        <f t="shared" si="642"/>
        <v>1.5066493091044847E-2</v>
      </c>
      <c r="AA1737" s="24">
        <v>10.134373999999999</v>
      </c>
      <c r="AB1737" s="24">
        <v>13.722319999999998</v>
      </c>
      <c r="AC1737" s="24">
        <v>11.74817</v>
      </c>
      <c r="AD1737" s="24">
        <v>4.9021520000000001</v>
      </c>
      <c r="AF1737">
        <f t="shared" si="652"/>
        <v>3.499999999991843E-4</v>
      </c>
      <c r="AG1737">
        <f t="shared" si="652"/>
        <v>0.11146999999999885</v>
      </c>
      <c r="AH1737">
        <f t="shared" si="652"/>
        <v>0</v>
      </c>
      <c r="AI1737">
        <f t="shared" si="652"/>
        <v>0</v>
      </c>
      <c r="AJ1737">
        <f t="shared" si="643"/>
        <v>2.7954999999999508E-2</v>
      </c>
      <c r="AK1737">
        <f t="shared" si="644"/>
        <v>2.7838455566595664E-2</v>
      </c>
      <c r="AM1737" s="24">
        <v>11.710179999999999</v>
      </c>
      <c r="AN1737" s="24">
        <v>10.957680999999999</v>
      </c>
      <c r="AO1737" s="24">
        <v>3.0438226999999998</v>
      </c>
      <c r="AP1737" s="24">
        <v>6.7474259999999999</v>
      </c>
      <c r="AR1737">
        <f t="shared" si="645"/>
        <v>1.8699999999999051E-2</v>
      </c>
      <c r="AS1737">
        <f t="shared" si="646"/>
        <v>0</v>
      </c>
      <c r="AT1737">
        <f t="shared" si="647"/>
        <v>0</v>
      </c>
      <c r="AU1737">
        <f t="shared" si="648"/>
        <v>0</v>
      </c>
      <c r="AV1737">
        <f t="shared" si="649"/>
        <v>4.6749999999997627E-3</v>
      </c>
      <c r="AW1737">
        <f t="shared" si="650"/>
        <v>4.6749999999997627E-3</v>
      </c>
    </row>
    <row r="1738" spans="1:49" x14ac:dyDescent="0.35">
      <c r="A1738" s="24" t="s">
        <v>3565</v>
      </c>
      <c r="B1738" s="24" t="s">
        <v>3566</v>
      </c>
      <c r="C1738" s="24">
        <v>17.318697</v>
      </c>
      <c r="D1738" s="24">
        <v>10.944939999999999</v>
      </c>
      <c r="E1738" s="24">
        <v>3.6113960000000001</v>
      </c>
      <c r="F1738" s="24">
        <v>5.8039529999999999</v>
      </c>
      <c r="H1738">
        <f t="shared" si="635"/>
        <v>0.71599999999999753</v>
      </c>
      <c r="I1738">
        <f t="shared" si="636"/>
        <v>2.9360000000000497E-2</v>
      </c>
      <c r="J1738">
        <f t="shared" si="637"/>
        <v>2.5282000000000249E-2</v>
      </c>
      <c r="K1738">
        <f t="shared" si="638"/>
        <v>0.12296399999999963</v>
      </c>
      <c r="L1738">
        <f t="shared" si="639"/>
        <v>0.22340149999999948</v>
      </c>
      <c r="M1738">
        <f t="shared" si="640"/>
        <v>0.16574187099497958</v>
      </c>
      <c r="O1738" s="24">
        <v>9.3444010000000013</v>
      </c>
      <c r="P1738" s="24">
        <v>7.3353929999999998</v>
      </c>
      <c r="Q1738" s="24">
        <v>3.8406950000000002</v>
      </c>
      <c r="R1738" s="24">
        <v>2.8957160000000002</v>
      </c>
      <c r="T1738">
        <f t="shared" si="651"/>
        <v>0</v>
      </c>
      <c r="U1738">
        <f t="shared" si="651"/>
        <v>0</v>
      </c>
      <c r="V1738">
        <f t="shared" si="651"/>
        <v>6.2165000000000248E-2</v>
      </c>
      <c r="W1738">
        <f t="shared" si="651"/>
        <v>1.5728000000000186E-2</v>
      </c>
      <c r="X1738">
        <f t="shared" si="641"/>
        <v>1.9473250000000109E-2</v>
      </c>
      <c r="Y1738">
        <f t="shared" si="642"/>
        <v>1.4705518654431574E-2</v>
      </c>
      <c r="AA1738" s="24">
        <v>10.248794</v>
      </c>
      <c r="AB1738" s="24">
        <v>13.749839999999999</v>
      </c>
      <c r="AC1738" s="24">
        <v>11.74817</v>
      </c>
      <c r="AD1738" s="24">
        <v>4.9021520000000001</v>
      </c>
      <c r="AF1738">
        <f t="shared" si="652"/>
        <v>0.11477000000000004</v>
      </c>
      <c r="AG1738">
        <f t="shared" si="652"/>
        <v>0.13898999999999972</v>
      </c>
      <c r="AH1738">
        <f t="shared" si="652"/>
        <v>0</v>
      </c>
      <c r="AI1738">
        <f t="shared" si="652"/>
        <v>0</v>
      </c>
      <c r="AJ1738">
        <f t="shared" si="643"/>
        <v>6.3439999999999941E-2</v>
      </c>
      <c r="AK1738">
        <f t="shared" si="644"/>
        <v>3.6959255268470943E-2</v>
      </c>
      <c r="AM1738" s="24">
        <v>11.78036</v>
      </c>
      <c r="AN1738" s="24">
        <v>10.959530999999998</v>
      </c>
      <c r="AO1738" s="24">
        <v>3.0438226999999998</v>
      </c>
      <c r="AP1738" s="24">
        <v>6.7532810000000003</v>
      </c>
      <c r="AR1738">
        <f t="shared" si="645"/>
        <v>8.8879999999999626E-2</v>
      </c>
      <c r="AS1738">
        <f t="shared" si="646"/>
        <v>1.8499999999992411E-3</v>
      </c>
      <c r="AT1738">
        <f t="shared" si="647"/>
        <v>0</v>
      </c>
      <c r="AU1738">
        <f t="shared" si="648"/>
        <v>5.8550000000003877E-3</v>
      </c>
      <c r="AV1738">
        <f t="shared" si="649"/>
        <v>2.4146249999999814E-2</v>
      </c>
      <c r="AW1738">
        <f t="shared" si="650"/>
        <v>2.1612481672924507E-2</v>
      </c>
    </row>
    <row r="1739" spans="1:49" x14ac:dyDescent="0.35">
      <c r="A1739" s="24" t="s">
        <v>3567</v>
      </c>
      <c r="B1739" s="24" t="s">
        <v>3568</v>
      </c>
      <c r="C1739" s="24">
        <v>17.362266999999999</v>
      </c>
      <c r="D1739" s="24">
        <v>11.019020000000001</v>
      </c>
      <c r="E1739" s="24">
        <v>3.637651</v>
      </c>
      <c r="F1739" s="24">
        <v>5.8225680000000004</v>
      </c>
      <c r="H1739">
        <f t="shared" si="635"/>
        <v>0.75956999999999653</v>
      </c>
      <c r="I1739">
        <f t="shared" si="636"/>
        <v>0.10344000000000264</v>
      </c>
      <c r="J1739">
        <f t="shared" si="637"/>
        <v>5.1537000000000166E-2</v>
      </c>
      <c r="K1739">
        <f t="shared" si="638"/>
        <v>0.14157900000000012</v>
      </c>
      <c r="L1739">
        <f t="shared" si="639"/>
        <v>0.26403149999999986</v>
      </c>
      <c r="M1739">
        <f t="shared" si="640"/>
        <v>0.16620683954563856</v>
      </c>
      <c r="O1739" s="24">
        <v>9.3557310000000022</v>
      </c>
      <c r="P1739" s="24">
        <v>7.3353929999999998</v>
      </c>
      <c r="Q1739" s="24">
        <v>3.8499189999999999</v>
      </c>
      <c r="R1739" s="24">
        <v>2.9119519999999999</v>
      </c>
      <c r="T1739">
        <f t="shared" si="651"/>
        <v>1.133000000000095E-2</v>
      </c>
      <c r="U1739">
        <f t="shared" si="651"/>
        <v>0</v>
      </c>
      <c r="V1739">
        <f t="shared" si="651"/>
        <v>7.1388999999999925E-2</v>
      </c>
      <c r="W1739">
        <f t="shared" si="651"/>
        <v>3.1963999999999881E-2</v>
      </c>
      <c r="X1739">
        <f t="shared" si="641"/>
        <v>2.8670750000000189E-2</v>
      </c>
      <c r="Y1739">
        <f t="shared" si="642"/>
        <v>1.5701400932055819E-2</v>
      </c>
      <c r="AA1739" s="24">
        <v>10.348364</v>
      </c>
      <c r="AB1739" s="24">
        <v>13.798769999999999</v>
      </c>
      <c r="AC1739" s="24">
        <v>11.75698</v>
      </c>
      <c r="AD1739" s="24">
        <v>5.0122410000000004</v>
      </c>
      <c r="AF1739">
        <f t="shared" si="652"/>
        <v>0.21433999999999997</v>
      </c>
      <c r="AG1739">
        <f t="shared" si="652"/>
        <v>0.18792000000000009</v>
      </c>
      <c r="AH1739">
        <f t="shared" si="652"/>
        <v>8.8100000000004286E-3</v>
      </c>
      <c r="AI1739">
        <f t="shared" si="652"/>
        <v>0.11008900000000033</v>
      </c>
      <c r="AJ1739">
        <f t="shared" si="643"/>
        <v>0.1302897500000002</v>
      </c>
      <c r="AK1739">
        <f t="shared" si="644"/>
        <v>4.6143878431804564E-2</v>
      </c>
      <c r="AM1739" s="24">
        <v>11.80335</v>
      </c>
      <c r="AN1739" s="24">
        <v>10.966800999999998</v>
      </c>
      <c r="AO1739" s="24">
        <v>3.0438226999999998</v>
      </c>
      <c r="AP1739" s="24">
        <v>6.780386</v>
      </c>
      <c r="AR1739">
        <f t="shared" si="645"/>
        <v>0.11186999999999969</v>
      </c>
      <c r="AS1739">
        <f t="shared" si="646"/>
        <v>9.1199999999993508E-3</v>
      </c>
      <c r="AT1739">
        <f t="shared" si="647"/>
        <v>0</v>
      </c>
      <c r="AU1739">
        <f t="shared" si="648"/>
        <v>3.29600000000001E-2</v>
      </c>
      <c r="AV1739">
        <f t="shared" si="649"/>
        <v>3.8487499999999786E-2</v>
      </c>
      <c r="AW1739">
        <f t="shared" si="650"/>
        <v>2.5428465471789667E-2</v>
      </c>
    </row>
    <row r="1740" spans="1:49" x14ac:dyDescent="0.35">
      <c r="A1740" s="24" t="s">
        <v>3569</v>
      </c>
      <c r="B1740" s="24" t="s">
        <v>3570</v>
      </c>
      <c r="C1740" s="24">
        <v>17.427106999999999</v>
      </c>
      <c r="D1740" s="24">
        <v>11.08042</v>
      </c>
      <c r="E1740" s="24">
        <v>3.6601970000000001</v>
      </c>
      <c r="F1740" s="24">
        <v>5.8225690000000005</v>
      </c>
      <c r="H1740">
        <f t="shared" si="635"/>
        <v>0.82440999999999676</v>
      </c>
      <c r="I1740">
        <f t="shared" si="636"/>
        <v>0.16484000000000165</v>
      </c>
      <c r="J1740">
        <f t="shared" si="637"/>
        <v>7.4083000000000343E-2</v>
      </c>
      <c r="K1740">
        <f t="shared" si="638"/>
        <v>0.14158000000000026</v>
      </c>
      <c r="L1740">
        <f t="shared" si="639"/>
        <v>0.30122824999999975</v>
      </c>
      <c r="M1740">
        <f t="shared" si="640"/>
        <v>0.17545261150254265</v>
      </c>
      <c r="O1740" s="24">
        <v>9.4355210000000014</v>
      </c>
      <c r="P1740" s="24">
        <v>7.3353929999999998</v>
      </c>
      <c r="Q1740" s="24">
        <v>3.8863370000000002</v>
      </c>
      <c r="R1740" s="24">
        <v>2.9280400000000002</v>
      </c>
      <c r="T1740">
        <f t="shared" si="651"/>
        <v>9.112000000000009E-2</v>
      </c>
      <c r="U1740">
        <f t="shared" si="651"/>
        <v>0</v>
      </c>
      <c r="V1740">
        <f t="shared" si="651"/>
        <v>0.10780700000000021</v>
      </c>
      <c r="W1740">
        <f t="shared" si="651"/>
        <v>4.8052000000000206E-2</v>
      </c>
      <c r="X1740">
        <f t="shared" si="641"/>
        <v>6.1744750000000126E-2</v>
      </c>
      <c r="Y1740">
        <f t="shared" si="642"/>
        <v>2.412561181046334E-2</v>
      </c>
      <c r="AA1740" s="24">
        <v>10.359463999999999</v>
      </c>
      <c r="AB1740" s="24">
        <v>13.888319999999998</v>
      </c>
      <c r="AC1740" s="24">
        <v>11.827680000000001</v>
      </c>
      <c r="AD1740" s="24">
        <v>5.0122410000000004</v>
      </c>
      <c r="AF1740">
        <f t="shared" si="652"/>
        <v>0.22543999999999897</v>
      </c>
      <c r="AG1740">
        <f t="shared" si="652"/>
        <v>0.27746999999999922</v>
      </c>
      <c r="AH1740">
        <f t="shared" si="652"/>
        <v>7.9510000000000858E-2</v>
      </c>
      <c r="AI1740">
        <f t="shared" si="652"/>
        <v>0.11008900000000033</v>
      </c>
      <c r="AJ1740">
        <f t="shared" si="643"/>
        <v>0.17312724999999984</v>
      </c>
      <c r="AK1740">
        <f t="shared" si="644"/>
        <v>4.6870427555433372E-2</v>
      </c>
      <c r="AM1740" s="24">
        <v>11.804690000000001</v>
      </c>
      <c r="AN1740" s="24">
        <v>10.969560999999999</v>
      </c>
      <c r="AO1740" s="24">
        <v>3.0438226999999998</v>
      </c>
      <c r="AP1740" s="24">
        <v>6.8094250000000001</v>
      </c>
      <c r="AR1740">
        <f t="shared" si="645"/>
        <v>0.11321000000000048</v>
      </c>
      <c r="AS1740">
        <f t="shared" si="646"/>
        <v>1.1879999999999669E-2</v>
      </c>
      <c r="AT1740">
        <f t="shared" si="647"/>
        <v>0</v>
      </c>
      <c r="AU1740">
        <f t="shared" si="648"/>
        <v>6.1999000000000137E-2</v>
      </c>
      <c r="AV1740">
        <f t="shared" si="649"/>
        <v>4.6772250000000071E-2</v>
      </c>
      <c r="AW1740">
        <f t="shared" si="650"/>
        <v>2.5901964244612302E-2</v>
      </c>
    </row>
    <row r="1741" spans="1:49" x14ac:dyDescent="0.35">
      <c r="A1741" s="24" t="s">
        <v>3571</v>
      </c>
      <c r="B1741" s="24" t="s">
        <v>3572</v>
      </c>
      <c r="C1741" s="24">
        <v>17.475977</v>
      </c>
      <c r="D1741" s="24">
        <v>11.085000000000001</v>
      </c>
      <c r="E1741" s="24">
        <v>3.6624430000000001</v>
      </c>
      <c r="F1741" s="24">
        <v>5.8225690000000005</v>
      </c>
      <c r="H1741">
        <f t="shared" si="635"/>
        <v>0.87327999999999761</v>
      </c>
      <c r="I1741">
        <f t="shared" si="636"/>
        <v>0.16942000000000235</v>
      </c>
      <c r="J1741">
        <f t="shared" si="637"/>
        <v>7.6329000000000313E-2</v>
      </c>
      <c r="K1741">
        <f t="shared" si="638"/>
        <v>0.14158000000000026</v>
      </c>
      <c r="L1741">
        <f t="shared" si="639"/>
        <v>0.31515225000000013</v>
      </c>
      <c r="M1741">
        <f t="shared" si="640"/>
        <v>0.18706245497176122</v>
      </c>
      <c r="O1741" s="24">
        <v>9.5267810000000015</v>
      </c>
      <c r="P1741" s="24">
        <v>7.3398659999999998</v>
      </c>
      <c r="Q1741" s="24">
        <v>3.9245320000000001</v>
      </c>
      <c r="R1741" s="24">
        <v>2.9341140000000001</v>
      </c>
      <c r="T1741">
        <f t="shared" si="651"/>
        <v>0.18238000000000021</v>
      </c>
      <c r="U1741">
        <f t="shared" si="651"/>
        <v>4.4729999999999492E-3</v>
      </c>
      <c r="V1741">
        <f t="shared" si="651"/>
        <v>0.14600200000000019</v>
      </c>
      <c r="W1741">
        <f t="shared" si="651"/>
        <v>5.4126000000000118E-2</v>
      </c>
      <c r="X1741">
        <f t="shared" si="641"/>
        <v>9.6745250000000116E-2</v>
      </c>
      <c r="Y1741">
        <f t="shared" si="642"/>
        <v>4.0916690175230919E-2</v>
      </c>
      <c r="AA1741" s="24">
        <v>10.359463999999999</v>
      </c>
      <c r="AB1741" s="24">
        <v>13.968189999999998</v>
      </c>
      <c r="AC1741" s="24">
        <v>11.910360000000001</v>
      </c>
      <c r="AD1741" s="24">
        <v>5.1000649999999998</v>
      </c>
      <c r="AF1741">
        <f t="shared" si="652"/>
        <v>0.22543999999999897</v>
      </c>
      <c r="AG1741">
        <f t="shared" si="652"/>
        <v>0.35733999999999888</v>
      </c>
      <c r="AH1741">
        <f t="shared" si="652"/>
        <v>0.16219000000000072</v>
      </c>
      <c r="AI1741">
        <f t="shared" si="652"/>
        <v>0.19791299999999978</v>
      </c>
      <c r="AJ1741">
        <f t="shared" si="643"/>
        <v>0.23572074999999959</v>
      </c>
      <c r="AK1741">
        <f t="shared" si="644"/>
        <v>4.2556954921952994E-2</v>
      </c>
      <c r="AM1741" s="24">
        <v>11.811070000000001</v>
      </c>
      <c r="AN1741" s="24">
        <v>11.029280999999999</v>
      </c>
      <c r="AO1741" s="24">
        <v>3.0438226999999998</v>
      </c>
      <c r="AP1741" s="24">
        <v>6.8384650000000002</v>
      </c>
      <c r="AR1741">
        <f t="shared" si="645"/>
        <v>0.11959000000000053</v>
      </c>
      <c r="AS1741">
        <f t="shared" si="646"/>
        <v>7.1600000000000108E-2</v>
      </c>
      <c r="AT1741">
        <f t="shared" si="647"/>
        <v>0</v>
      </c>
      <c r="AU1741">
        <f t="shared" si="648"/>
        <v>9.1039000000000314E-2</v>
      </c>
      <c r="AV1741">
        <f t="shared" si="649"/>
        <v>7.0557250000000238E-2</v>
      </c>
      <c r="AW1741">
        <f t="shared" si="650"/>
        <v>2.5500205082100262E-2</v>
      </c>
    </row>
    <row r="1742" spans="1:49" x14ac:dyDescent="0.35">
      <c r="A1742" s="24" t="s">
        <v>3573</v>
      </c>
      <c r="B1742" s="24" t="s">
        <v>3574</v>
      </c>
      <c r="C1742" s="24">
        <v>17.478757000000002</v>
      </c>
      <c r="D1742" s="24">
        <v>11.085000000000001</v>
      </c>
      <c r="E1742" s="24">
        <v>3.6624430000000001</v>
      </c>
      <c r="F1742" s="24">
        <v>5.8225690000000005</v>
      </c>
      <c r="H1742">
        <f t="shared" si="635"/>
        <v>0.87605999999999895</v>
      </c>
      <c r="I1742">
        <f t="shared" si="636"/>
        <v>0.16942000000000235</v>
      </c>
      <c r="J1742">
        <f t="shared" si="637"/>
        <v>7.6329000000000313E-2</v>
      </c>
      <c r="K1742">
        <f t="shared" si="638"/>
        <v>0.14158000000000026</v>
      </c>
      <c r="L1742">
        <f t="shared" si="639"/>
        <v>0.31584725000000047</v>
      </c>
      <c r="M1742">
        <f t="shared" si="640"/>
        <v>0.1877536797932218</v>
      </c>
      <c r="O1742" s="24">
        <v>9.6180510000000012</v>
      </c>
      <c r="P1742" s="24">
        <v>7.3621879999999997</v>
      </c>
      <c r="Q1742" s="24">
        <v>3.9438200000000005</v>
      </c>
      <c r="R1742" s="24">
        <v>2.9341140000000001</v>
      </c>
      <c r="T1742">
        <f t="shared" si="651"/>
        <v>0.27364999999999995</v>
      </c>
      <c r="U1742">
        <f t="shared" si="651"/>
        <v>2.6794999999999902E-2</v>
      </c>
      <c r="V1742">
        <f t="shared" si="651"/>
        <v>0.1652900000000006</v>
      </c>
      <c r="W1742">
        <f t="shared" si="651"/>
        <v>5.4126000000000118E-2</v>
      </c>
      <c r="X1742">
        <f t="shared" si="641"/>
        <v>0.12996525000000014</v>
      </c>
      <c r="Y1742">
        <f t="shared" si="642"/>
        <v>5.6486604363888825E-2</v>
      </c>
      <c r="AA1742" s="24">
        <v>10.359463999999999</v>
      </c>
      <c r="AB1742" s="24">
        <v>13.981009999999998</v>
      </c>
      <c r="AC1742" s="24">
        <v>11.98385</v>
      </c>
      <c r="AD1742" s="24">
        <v>5.1007250000000006</v>
      </c>
      <c r="AF1742">
        <f t="shared" si="652"/>
        <v>0.22543999999999897</v>
      </c>
      <c r="AG1742">
        <f t="shared" si="652"/>
        <v>0.37015999999999849</v>
      </c>
      <c r="AH1742">
        <f t="shared" si="652"/>
        <v>0.23568000000000033</v>
      </c>
      <c r="AI1742">
        <f t="shared" si="652"/>
        <v>0.19857300000000055</v>
      </c>
      <c r="AJ1742">
        <f t="shared" si="643"/>
        <v>0.25746324999999959</v>
      </c>
      <c r="AK1742">
        <f t="shared" si="644"/>
        <v>3.8371666550930564E-2</v>
      </c>
      <c r="AM1742" s="24">
        <v>11.815429999999999</v>
      </c>
      <c r="AN1742" s="24">
        <v>11.049400999999998</v>
      </c>
      <c r="AO1742" s="24">
        <v>3.0438226999999998</v>
      </c>
      <c r="AP1742" s="24">
        <v>6.8568069999999999</v>
      </c>
      <c r="AR1742">
        <f t="shared" si="645"/>
        <v>0.12394999999999889</v>
      </c>
      <c r="AS1742">
        <f t="shared" si="646"/>
        <v>9.1719999999998691E-2</v>
      </c>
      <c r="AT1742">
        <f t="shared" si="647"/>
        <v>0</v>
      </c>
      <c r="AU1742">
        <f t="shared" si="648"/>
        <v>0.10938099999999995</v>
      </c>
      <c r="AV1742">
        <f t="shared" si="649"/>
        <v>8.1262749999999384E-2</v>
      </c>
      <c r="AW1742">
        <f t="shared" si="650"/>
        <v>2.7877448936894426E-2</v>
      </c>
    </row>
    <row r="1743" spans="1:49" x14ac:dyDescent="0.35">
      <c r="A1743" s="24" t="s">
        <v>3575</v>
      </c>
      <c r="B1743" s="24" t="s">
        <v>3576</v>
      </c>
      <c r="C1743" s="24">
        <v>17.478757000000002</v>
      </c>
      <c r="D1743" s="24">
        <v>11.085000000000001</v>
      </c>
      <c r="E1743" s="24">
        <v>3.6624430000000001</v>
      </c>
      <c r="F1743" s="24">
        <v>5.8225690000000005</v>
      </c>
      <c r="H1743">
        <f t="shared" si="635"/>
        <v>0.87605999999999895</v>
      </c>
      <c r="I1743">
        <f t="shared" si="636"/>
        <v>0.16942000000000235</v>
      </c>
      <c r="J1743">
        <f t="shared" si="637"/>
        <v>7.6329000000000313E-2</v>
      </c>
      <c r="K1743">
        <f t="shared" si="638"/>
        <v>0.14158000000000026</v>
      </c>
      <c r="L1743">
        <f t="shared" si="639"/>
        <v>0.31584725000000047</v>
      </c>
      <c r="M1743">
        <f t="shared" si="640"/>
        <v>0.1877536797932218</v>
      </c>
      <c r="O1743" s="24">
        <v>9.7035610000000023</v>
      </c>
      <c r="P1743" s="24">
        <v>7.3863639999999995</v>
      </c>
      <c r="Q1743" s="24">
        <v>3.9450440000000002</v>
      </c>
      <c r="R1743" s="24">
        <v>2.9341140000000001</v>
      </c>
      <c r="T1743">
        <f t="shared" si="651"/>
        <v>0.35916000000000103</v>
      </c>
      <c r="U1743">
        <f t="shared" si="651"/>
        <v>5.0970999999999655E-2</v>
      </c>
      <c r="V1743">
        <f t="shared" si="651"/>
        <v>0.16651400000000027</v>
      </c>
      <c r="W1743">
        <f t="shared" si="651"/>
        <v>5.4126000000000118E-2</v>
      </c>
      <c r="X1743">
        <f t="shared" si="641"/>
        <v>0.15769275000000027</v>
      </c>
      <c r="Y1743">
        <f t="shared" si="642"/>
        <v>7.2331684448996528E-2</v>
      </c>
      <c r="AA1743" s="24">
        <v>10.359463999999999</v>
      </c>
      <c r="AB1743" s="24">
        <v>13.981009999999998</v>
      </c>
      <c r="AC1743" s="24">
        <v>12.018359999999999</v>
      </c>
      <c r="AD1743" s="24">
        <v>5.1080940000000004</v>
      </c>
      <c r="AF1743">
        <f t="shared" si="652"/>
        <v>0.22543999999999897</v>
      </c>
      <c r="AG1743">
        <f t="shared" si="652"/>
        <v>0.37015999999999849</v>
      </c>
      <c r="AH1743">
        <f t="shared" si="652"/>
        <v>0.27018999999999949</v>
      </c>
      <c r="AI1743">
        <f t="shared" si="652"/>
        <v>0.20594200000000029</v>
      </c>
      <c r="AJ1743">
        <f t="shared" si="643"/>
        <v>0.26793299999999931</v>
      </c>
      <c r="AK1743">
        <f t="shared" si="644"/>
        <v>3.6633309874120237E-2</v>
      </c>
      <c r="AM1743" s="24">
        <v>11.822760000000001</v>
      </c>
      <c r="AN1743" s="24">
        <v>11.049400999999998</v>
      </c>
      <c r="AO1743" s="24">
        <v>3.0438226999999998</v>
      </c>
      <c r="AP1743" s="24">
        <v>6.8570979999999997</v>
      </c>
      <c r="AR1743">
        <f t="shared" si="645"/>
        <v>0.13128000000000029</v>
      </c>
      <c r="AS1743">
        <f t="shared" si="646"/>
        <v>9.1719999999998691E-2</v>
      </c>
      <c r="AT1743">
        <f t="shared" si="647"/>
        <v>0</v>
      </c>
      <c r="AU1743">
        <f t="shared" si="648"/>
        <v>0.10967199999999977</v>
      </c>
      <c r="AV1743">
        <f t="shared" si="649"/>
        <v>8.3167999999999687E-2</v>
      </c>
      <c r="AW1743">
        <f t="shared" si="650"/>
        <v>2.8878018583921802E-2</v>
      </c>
    </row>
    <row r="1744" spans="1:49" x14ac:dyDescent="0.35">
      <c r="A1744" s="24" t="s">
        <v>3577</v>
      </c>
      <c r="B1744" s="24" t="s">
        <v>3578</v>
      </c>
      <c r="C1744" s="24">
        <v>17.478757000000002</v>
      </c>
      <c r="D1744" s="24">
        <v>11.085000000000001</v>
      </c>
      <c r="E1744" s="24">
        <v>3.6624430000000001</v>
      </c>
      <c r="F1744" s="24">
        <v>5.8407280000000004</v>
      </c>
      <c r="H1744">
        <f t="shared" si="635"/>
        <v>0.87605999999999895</v>
      </c>
      <c r="I1744">
        <f t="shared" si="636"/>
        <v>0.16942000000000235</v>
      </c>
      <c r="J1744">
        <f t="shared" si="637"/>
        <v>7.6329000000000313E-2</v>
      </c>
      <c r="K1744">
        <f t="shared" si="638"/>
        <v>0.15973900000000008</v>
      </c>
      <c r="L1744">
        <f t="shared" si="639"/>
        <v>0.32038700000000042</v>
      </c>
      <c r="M1744">
        <f t="shared" si="640"/>
        <v>0.18639912492775593</v>
      </c>
      <c r="O1744" s="24">
        <v>9.7235410000000009</v>
      </c>
      <c r="P1744" s="24">
        <v>7.410539</v>
      </c>
      <c r="Q1744" s="24">
        <v>3.94658</v>
      </c>
      <c r="R1744" s="24">
        <v>2.9341140000000001</v>
      </c>
      <c r="T1744">
        <f t="shared" si="651"/>
        <v>0.37913999999999959</v>
      </c>
      <c r="U1744">
        <f t="shared" si="651"/>
        <v>7.5146000000000157E-2</v>
      </c>
      <c r="V1744">
        <f t="shared" si="651"/>
        <v>0.16805000000000003</v>
      </c>
      <c r="W1744">
        <f t="shared" si="651"/>
        <v>5.4126000000000118E-2</v>
      </c>
      <c r="X1744">
        <f t="shared" si="641"/>
        <v>0.16911549999999997</v>
      </c>
      <c r="Y1744">
        <f t="shared" si="642"/>
        <v>7.4254224308003616E-2</v>
      </c>
      <c r="AA1744" s="24">
        <v>10.359463999999999</v>
      </c>
      <c r="AB1744" s="24">
        <v>13.981009999999998</v>
      </c>
      <c r="AC1744" s="24">
        <v>12.17676</v>
      </c>
      <c r="AD1744" s="24">
        <v>5.1140660000000002</v>
      </c>
      <c r="AF1744">
        <f t="shared" si="652"/>
        <v>0.22543999999999897</v>
      </c>
      <c r="AG1744">
        <f t="shared" si="652"/>
        <v>0.37015999999999849</v>
      </c>
      <c r="AH1744">
        <f t="shared" si="652"/>
        <v>0.4285899999999998</v>
      </c>
      <c r="AI1744">
        <f t="shared" si="652"/>
        <v>0.21191400000000016</v>
      </c>
      <c r="AJ1744">
        <f t="shared" si="643"/>
        <v>0.30902599999999936</v>
      </c>
      <c r="AK1744">
        <f t="shared" si="644"/>
        <v>5.3580372643969677E-2</v>
      </c>
      <c r="AM1744" s="24">
        <v>11.86782</v>
      </c>
      <c r="AN1744" s="24">
        <v>11.049400999999998</v>
      </c>
      <c r="AO1744" s="24">
        <v>3.0440607000000002</v>
      </c>
      <c r="AP1744" s="24">
        <v>6.8570979999999997</v>
      </c>
      <c r="AR1744">
        <f t="shared" si="645"/>
        <v>0.17633999999999972</v>
      </c>
      <c r="AS1744">
        <f t="shared" si="646"/>
        <v>9.1719999999998691E-2</v>
      </c>
      <c r="AT1744">
        <f t="shared" si="647"/>
        <v>2.3800000000040455E-4</v>
      </c>
      <c r="AU1744">
        <f t="shared" si="648"/>
        <v>0.10967199999999977</v>
      </c>
      <c r="AV1744">
        <f t="shared" si="649"/>
        <v>9.4492499999999646E-2</v>
      </c>
      <c r="AW1744">
        <f t="shared" si="650"/>
        <v>3.6310039937322978E-2</v>
      </c>
    </row>
    <row r="1745" spans="1:49" x14ac:dyDescent="0.35">
      <c r="A1745" s="24" t="s">
        <v>3579</v>
      </c>
      <c r="B1745" s="24" t="s">
        <v>3580</v>
      </c>
      <c r="C1745" s="24">
        <v>17.478757000000002</v>
      </c>
      <c r="D1745" s="24">
        <v>11.128779999999999</v>
      </c>
      <c r="E1745" s="24">
        <v>3.6624430000000001</v>
      </c>
      <c r="F1745" s="24">
        <v>5.9426909999999999</v>
      </c>
      <c r="H1745">
        <f t="shared" si="635"/>
        <v>0.87605999999999895</v>
      </c>
      <c r="I1745">
        <f t="shared" si="636"/>
        <v>0.2132000000000005</v>
      </c>
      <c r="J1745">
        <f t="shared" si="637"/>
        <v>7.6329000000000313E-2</v>
      </c>
      <c r="K1745">
        <f t="shared" si="638"/>
        <v>0.26170199999999966</v>
      </c>
      <c r="L1745">
        <f t="shared" si="639"/>
        <v>0.35682274999999986</v>
      </c>
      <c r="M1745">
        <f t="shared" si="640"/>
        <v>0.17747288923822249</v>
      </c>
      <c r="O1745" s="24">
        <v>9.7469410000000014</v>
      </c>
      <c r="P1745" s="24">
        <v>7.4239199999999999</v>
      </c>
      <c r="Q1745" s="24">
        <v>3.9692720000000001</v>
      </c>
      <c r="R1745" s="24">
        <v>2.9341140000000001</v>
      </c>
      <c r="T1745">
        <f t="shared" si="651"/>
        <v>0.40254000000000012</v>
      </c>
      <c r="U1745">
        <f t="shared" si="651"/>
        <v>8.8527000000000022E-2</v>
      </c>
      <c r="V1745">
        <f t="shared" si="651"/>
        <v>0.19074200000000019</v>
      </c>
      <c r="W1745">
        <f t="shared" si="651"/>
        <v>5.4126000000000118E-2</v>
      </c>
      <c r="X1745">
        <f t="shared" si="641"/>
        <v>0.18398375000000011</v>
      </c>
      <c r="Y1745">
        <f t="shared" si="642"/>
        <v>7.8415312446374272E-2</v>
      </c>
      <c r="AA1745" s="24">
        <v>10.359463999999999</v>
      </c>
      <c r="AB1745" s="24">
        <v>13.981009999999998</v>
      </c>
      <c r="AC1745" s="24">
        <v>12.17676</v>
      </c>
      <c r="AD1745" s="24">
        <v>5.1276380000000001</v>
      </c>
      <c r="AF1745">
        <f t="shared" si="652"/>
        <v>0.22543999999999897</v>
      </c>
      <c r="AG1745">
        <f t="shared" si="652"/>
        <v>0.37015999999999849</v>
      </c>
      <c r="AH1745">
        <f t="shared" si="652"/>
        <v>0.4285899999999998</v>
      </c>
      <c r="AI1745">
        <f t="shared" si="652"/>
        <v>0.22548600000000008</v>
      </c>
      <c r="AJ1745">
        <f t="shared" si="643"/>
        <v>0.31241899999999934</v>
      </c>
      <c r="AK1745">
        <f t="shared" si="644"/>
        <v>5.1601370501825443E-2</v>
      </c>
      <c r="AM1745" s="24">
        <v>11.90634</v>
      </c>
      <c r="AN1745" s="24">
        <v>11.049400999999998</v>
      </c>
      <c r="AO1745" s="24">
        <v>3.0487007000000004</v>
      </c>
      <c r="AP1745" s="24">
        <v>6.8570979999999997</v>
      </c>
      <c r="AR1745">
        <f t="shared" si="645"/>
        <v>0.21485999999999983</v>
      </c>
      <c r="AS1745">
        <f t="shared" si="646"/>
        <v>9.1719999999998691E-2</v>
      </c>
      <c r="AT1745">
        <f t="shared" si="647"/>
        <v>4.8780000000006041E-3</v>
      </c>
      <c r="AU1745">
        <f t="shared" si="648"/>
        <v>0.10967199999999977</v>
      </c>
      <c r="AV1745">
        <f t="shared" si="649"/>
        <v>0.10528249999999972</v>
      </c>
      <c r="AW1745">
        <f t="shared" si="650"/>
        <v>4.3100175215227646E-2</v>
      </c>
    </row>
    <row r="1746" spans="1:49" x14ac:dyDescent="0.35">
      <c r="A1746" s="24" t="s">
        <v>3581</v>
      </c>
      <c r="B1746" s="24" t="s">
        <v>3582</v>
      </c>
      <c r="C1746" s="24">
        <v>17.478757000000002</v>
      </c>
      <c r="D1746" s="24">
        <v>11.248190000000001</v>
      </c>
      <c r="E1746" s="24">
        <v>3.6624430000000001</v>
      </c>
      <c r="F1746" s="24">
        <v>6.0424449999999998</v>
      </c>
      <c r="H1746">
        <f t="shared" si="635"/>
        <v>0.87605999999999895</v>
      </c>
      <c r="I1746">
        <f t="shared" si="636"/>
        <v>0.33261000000000251</v>
      </c>
      <c r="J1746">
        <f t="shared" si="637"/>
        <v>7.6329000000000313E-2</v>
      </c>
      <c r="K1746">
        <f t="shared" si="638"/>
        <v>0.36145599999999956</v>
      </c>
      <c r="L1746">
        <f t="shared" si="639"/>
        <v>0.41161375000000033</v>
      </c>
      <c r="M1746">
        <f t="shared" si="640"/>
        <v>0.16755187632510227</v>
      </c>
      <c r="O1746" s="24">
        <v>9.7486310000000014</v>
      </c>
      <c r="P1746" s="24">
        <v>7.4239559999999996</v>
      </c>
      <c r="Q1746" s="24">
        <v>4.0510679999999999</v>
      </c>
      <c r="R1746" s="24">
        <v>2.9341140000000001</v>
      </c>
      <c r="T1746">
        <f t="shared" si="651"/>
        <v>0.40423000000000009</v>
      </c>
      <c r="U1746">
        <f t="shared" si="651"/>
        <v>8.8562999999999725E-2</v>
      </c>
      <c r="V1746">
        <f t="shared" si="651"/>
        <v>0.27253799999999995</v>
      </c>
      <c r="W1746">
        <f t="shared" si="651"/>
        <v>5.4126000000000118E-2</v>
      </c>
      <c r="X1746">
        <f t="shared" si="641"/>
        <v>0.20486424999999997</v>
      </c>
      <c r="Y1746">
        <f t="shared" si="642"/>
        <v>8.1942276164764336E-2</v>
      </c>
      <c r="AA1746" s="24">
        <v>10.359463999999999</v>
      </c>
      <c r="AB1746" s="24">
        <v>13.981009999999998</v>
      </c>
      <c r="AC1746" s="24">
        <v>12.17676</v>
      </c>
      <c r="AD1746" s="24">
        <v>5.1295220000000006</v>
      </c>
      <c r="AF1746">
        <f t="shared" si="652"/>
        <v>0.22543999999999897</v>
      </c>
      <c r="AG1746">
        <f t="shared" si="652"/>
        <v>0.37015999999999849</v>
      </c>
      <c r="AH1746">
        <f t="shared" si="652"/>
        <v>0.4285899999999998</v>
      </c>
      <c r="AI1746">
        <f t="shared" si="652"/>
        <v>0.22737000000000052</v>
      </c>
      <c r="AJ1746">
        <f t="shared" si="643"/>
        <v>0.31288999999999945</v>
      </c>
      <c r="AK1746">
        <f t="shared" si="644"/>
        <v>5.1338351324001955E-2</v>
      </c>
      <c r="AM1746" s="24">
        <v>11.90803</v>
      </c>
      <c r="AN1746" s="24">
        <v>11.049400999999998</v>
      </c>
      <c r="AO1746" s="24">
        <v>3.0549957000000001</v>
      </c>
      <c r="AP1746" s="24">
        <v>6.8570979999999997</v>
      </c>
      <c r="AR1746">
        <f t="shared" si="645"/>
        <v>0.2165499999999998</v>
      </c>
      <c r="AS1746">
        <f t="shared" si="646"/>
        <v>9.1719999999998691E-2</v>
      </c>
      <c r="AT1746">
        <f t="shared" si="647"/>
        <v>1.1173000000000322E-2</v>
      </c>
      <c r="AU1746">
        <f t="shared" si="648"/>
        <v>0.10967199999999977</v>
      </c>
      <c r="AV1746">
        <f t="shared" si="649"/>
        <v>0.10727874999999965</v>
      </c>
      <c r="AW1746">
        <f t="shared" si="650"/>
        <v>4.2253524120036363E-2</v>
      </c>
    </row>
    <row r="1747" spans="1:49" x14ac:dyDescent="0.35">
      <c r="A1747" s="24" t="s">
        <v>3583</v>
      </c>
      <c r="B1747" s="24" t="s">
        <v>3584</v>
      </c>
      <c r="C1747" s="24">
        <v>17.478757000000002</v>
      </c>
      <c r="D1747" s="24">
        <v>11.368929999999999</v>
      </c>
      <c r="E1747" s="24">
        <v>3.6636540000000002</v>
      </c>
      <c r="F1747" s="24">
        <v>6.0579400000000003</v>
      </c>
      <c r="H1747">
        <f t="shared" si="635"/>
        <v>0.87605999999999895</v>
      </c>
      <c r="I1747">
        <f t="shared" si="636"/>
        <v>0.45335000000000036</v>
      </c>
      <c r="J1747">
        <f t="shared" si="637"/>
        <v>7.7540000000000386E-2</v>
      </c>
      <c r="K1747">
        <f t="shared" si="638"/>
        <v>0.37695100000000004</v>
      </c>
      <c r="L1747">
        <f t="shared" si="639"/>
        <v>0.44597524999999993</v>
      </c>
      <c r="M1747">
        <f t="shared" si="640"/>
        <v>0.16470583870716018</v>
      </c>
      <c r="O1747" s="24">
        <v>9.7486310000000014</v>
      </c>
      <c r="P1747" s="24">
        <v>7.4239559999999996</v>
      </c>
      <c r="Q1747" s="24">
        <v>4.0562519999999997</v>
      </c>
      <c r="R1747" s="24">
        <v>2.9341140000000001</v>
      </c>
      <c r="T1747">
        <f t="shared" si="651"/>
        <v>0.40423000000000009</v>
      </c>
      <c r="U1747">
        <f t="shared" si="651"/>
        <v>8.8562999999999725E-2</v>
      </c>
      <c r="V1747">
        <f t="shared" si="651"/>
        <v>0.2777219999999998</v>
      </c>
      <c r="W1747">
        <f t="shared" si="651"/>
        <v>5.4126000000000118E-2</v>
      </c>
      <c r="X1747">
        <f t="shared" si="641"/>
        <v>0.20616024999999993</v>
      </c>
      <c r="Y1747">
        <f t="shared" si="642"/>
        <v>8.2308482910709163E-2</v>
      </c>
      <c r="AA1747" s="24">
        <v>10.359463999999999</v>
      </c>
      <c r="AB1747" s="24">
        <v>13.981009999999998</v>
      </c>
      <c r="AC1747" s="24">
        <v>12.17676</v>
      </c>
      <c r="AD1747" s="24">
        <v>5.1295220000000006</v>
      </c>
      <c r="AF1747">
        <f t="shared" si="652"/>
        <v>0.22543999999999897</v>
      </c>
      <c r="AG1747">
        <f t="shared" si="652"/>
        <v>0.37015999999999849</v>
      </c>
      <c r="AH1747">
        <f t="shared" si="652"/>
        <v>0.4285899999999998</v>
      </c>
      <c r="AI1747">
        <f t="shared" si="652"/>
        <v>0.22737000000000052</v>
      </c>
      <c r="AJ1747">
        <f t="shared" si="643"/>
        <v>0.31288999999999945</v>
      </c>
      <c r="AK1747">
        <f t="shared" si="644"/>
        <v>5.1338351324001955E-2</v>
      </c>
      <c r="AM1747" s="24">
        <v>11.90803</v>
      </c>
      <c r="AN1747" s="24">
        <v>11.092670999999999</v>
      </c>
      <c r="AO1747" s="24">
        <v>3.0609837000000004</v>
      </c>
      <c r="AP1747" s="24">
        <v>6.8570979999999997</v>
      </c>
      <c r="AR1747">
        <f t="shared" si="645"/>
        <v>0.2165499999999998</v>
      </c>
      <c r="AS1747">
        <f t="shared" si="646"/>
        <v>0.13499000000000017</v>
      </c>
      <c r="AT1747">
        <f t="shared" si="647"/>
        <v>1.7161000000000648E-2</v>
      </c>
      <c r="AU1747">
        <f t="shared" si="648"/>
        <v>0.10967199999999977</v>
      </c>
      <c r="AV1747">
        <f t="shared" si="649"/>
        <v>0.1195932500000001</v>
      </c>
      <c r="AW1747">
        <f t="shared" si="650"/>
        <v>4.1057346401861948E-2</v>
      </c>
    </row>
    <row r="1748" spans="1:49" x14ac:dyDescent="0.35">
      <c r="A1748" s="24" t="s">
        <v>3585</v>
      </c>
      <c r="B1748" s="24" t="s">
        <v>3586</v>
      </c>
      <c r="C1748" s="24">
        <v>17.478757000000002</v>
      </c>
      <c r="D1748" s="24">
        <v>11.48678</v>
      </c>
      <c r="E1748" s="24">
        <v>3.672374</v>
      </c>
      <c r="F1748" s="24">
        <v>6.0579400000000003</v>
      </c>
      <c r="H1748">
        <f t="shared" si="635"/>
        <v>0.87605999999999895</v>
      </c>
      <c r="I1748">
        <f t="shared" si="636"/>
        <v>0.57120000000000104</v>
      </c>
      <c r="J1748">
        <f t="shared" si="637"/>
        <v>8.6260000000000225E-2</v>
      </c>
      <c r="K1748">
        <f t="shared" si="638"/>
        <v>0.37695100000000004</v>
      </c>
      <c r="L1748">
        <f t="shared" si="639"/>
        <v>0.47761775000000006</v>
      </c>
      <c r="M1748">
        <f t="shared" si="640"/>
        <v>0.16603427034319077</v>
      </c>
      <c r="O1748" s="24">
        <v>9.7486310000000014</v>
      </c>
      <c r="P1748" s="24">
        <v>7.4239559999999996</v>
      </c>
      <c r="Q1748" s="24">
        <v>4.0562519999999997</v>
      </c>
      <c r="R1748" s="24">
        <v>2.9341140000000001</v>
      </c>
      <c r="T1748">
        <f t="shared" si="651"/>
        <v>0.40423000000000009</v>
      </c>
      <c r="U1748">
        <f t="shared" si="651"/>
        <v>8.8562999999999725E-2</v>
      </c>
      <c r="V1748">
        <f t="shared" si="651"/>
        <v>0.2777219999999998</v>
      </c>
      <c r="W1748">
        <f t="shared" si="651"/>
        <v>5.4126000000000118E-2</v>
      </c>
      <c r="X1748">
        <f t="shared" si="641"/>
        <v>0.20616024999999993</v>
      </c>
      <c r="Y1748">
        <f t="shared" si="642"/>
        <v>8.2308482910709163E-2</v>
      </c>
      <c r="AA1748" s="24">
        <v>10.359463999999999</v>
      </c>
      <c r="AB1748" s="24">
        <v>13.981009999999998</v>
      </c>
      <c r="AC1748" s="24">
        <v>12.17676</v>
      </c>
      <c r="AD1748" s="24">
        <v>5.1295220000000006</v>
      </c>
      <c r="AF1748">
        <f t="shared" si="652"/>
        <v>0.22543999999999897</v>
      </c>
      <c r="AG1748">
        <f t="shared" si="652"/>
        <v>0.37015999999999849</v>
      </c>
      <c r="AH1748">
        <f t="shared" si="652"/>
        <v>0.4285899999999998</v>
      </c>
      <c r="AI1748">
        <f t="shared" si="652"/>
        <v>0.22737000000000052</v>
      </c>
      <c r="AJ1748">
        <f t="shared" si="643"/>
        <v>0.31288999999999945</v>
      </c>
      <c r="AK1748">
        <f t="shared" si="644"/>
        <v>5.1338351324001955E-2</v>
      </c>
      <c r="AM1748" s="24">
        <v>11.90803</v>
      </c>
      <c r="AN1748" s="24">
        <v>11.114790999999999</v>
      </c>
      <c r="AO1748" s="24">
        <v>3.0642087</v>
      </c>
      <c r="AP1748" s="24">
        <v>6.8651390000000001</v>
      </c>
      <c r="AR1748">
        <f t="shared" si="645"/>
        <v>0.2165499999999998</v>
      </c>
      <c r="AS1748">
        <f t="shared" si="646"/>
        <v>0.15710999999999942</v>
      </c>
      <c r="AT1748">
        <f t="shared" si="647"/>
        <v>2.0386000000000237E-2</v>
      </c>
      <c r="AU1748">
        <f t="shared" si="648"/>
        <v>0.11771300000000018</v>
      </c>
      <c r="AV1748">
        <f t="shared" si="649"/>
        <v>0.12793974999999991</v>
      </c>
      <c r="AW1748">
        <f t="shared" si="650"/>
        <v>4.1205860672107755E-2</v>
      </c>
    </row>
    <row r="1749" spans="1:49" x14ac:dyDescent="0.35">
      <c r="A1749" s="24" t="s">
        <v>3587</v>
      </c>
      <c r="B1749" s="24" t="s">
        <v>3588</v>
      </c>
      <c r="C1749" s="24">
        <v>17.488527000000001</v>
      </c>
      <c r="D1749" s="24">
        <v>11.523669999999999</v>
      </c>
      <c r="E1749" s="24">
        <v>3.6823869999999999</v>
      </c>
      <c r="F1749" s="24">
        <v>6.0579400000000003</v>
      </c>
      <c r="H1749">
        <f t="shared" si="635"/>
        <v>0.88582999999999856</v>
      </c>
      <c r="I1749">
        <f t="shared" si="636"/>
        <v>0.60809000000000069</v>
      </c>
      <c r="J1749">
        <f t="shared" si="637"/>
        <v>9.6273000000000053E-2</v>
      </c>
      <c r="K1749">
        <f t="shared" si="638"/>
        <v>0.37695100000000004</v>
      </c>
      <c r="L1749">
        <f t="shared" si="639"/>
        <v>0.49178599999999983</v>
      </c>
      <c r="M1749">
        <f t="shared" si="640"/>
        <v>0.16793225438302964</v>
      </c>
      <c r="O1749" s="24">
        <v>9.7486310000000014</v>
      </c>
      <c r="P1749" s="24">
        <v>7.4239559999999996</v>
      </c>
      <c r="Q1749" s="24">
        <v>4.0562519999999997</v>
      </c>
      <c r="R1749" s="24">
        <v>2.9341140000000001</v>
      </c>
      <c r="T1749">
        <f t="shared" si="651"/>
        <v>0.40423000000000009</v>
      </c>
      <c r="U1749">
        <f t="shared" si="651"/>
        <v>8.8562999999999725E-2</v>
      </c>
      <c r="V1749">
        <f t="shared" si="651"/>
        <v>0.2777219999999998</v>
      </c>
      <c r="W1749">
        <f t="shared" si="651"/>
        <v>5.4126000000000118E-2</v>
      </c>
      <c r="X1749">
        <f t="shared" si="641"/>
        <v>0.20616024999999993</v>
      </c>
      <c r="Y1749">
        <f t="shared" si="642"/>
        <v>8.2308482910709163E-2</v>
      </c>
      <c r="AA1749" s="24">
        <v>10.364483999999999</v>
      </c>
      <c r="AB1749" s="24">
        <v>13.981009999999998</v>
      </c>
      <c r="AC1749" s="24">
        <v>12.17994</v>
      </c>
      <c r="AD1749" s="24">
        <v>5.1295220000000006</v>
      </c>
      <c r="AF1749">
        <f t="shared" si="652"/>
        <v>0.230459999999999</v>
      </c>
      <c r="AG1749">
        <f t="shared" si="652"/>
        <v>0.37015999999999849</v>
      </c>
      <c r="AH1749">
        <f t="shared" si="652"/>
        <v>0.43177000000000021</v>
      </c>
      <c r="AI1749">
        <f t="shared" si="652"/>
        <v>0.22737000000000052</v>
      </c>
      <c r="AJ1749">
        <f t="shared" si="643"/>
        <v>0.31493999999999955</v>
      </c>
      <c r="AK1749">
        <f t="shared" si="644"/>
        <v>5.1237903125193024E-2</v>
      </c>
      <c r="AM1749" s="24">
        <v>11.90803</v>
      </c>
      <c r="AN1749" s="24">
        <v>11.135680999999998</v>
      </c>
      <c r="AO1749" s="24">
        <v>3.0826286999999999</v>
      </c>
      <c r="AP1749" s="24">
        <v>6.931279</v>
      </c>
      <c r="AR1749">
        <f t="shared" si="645"/>
        <v>0.2165499999999998</v>
      </c>
      <c r="AS1749">
        <f t="shared" si="646"/>
        <v>0.17799999999999905</v>
      </c>
      <c r="AT1749">
        <f t="shared" si="647"/>
        <v>3.8806000000000118E-2</v>
      </c>
      <c r="AU1749">
        <f t="shared" si="648"/>
        <v>0.18385300000000004</v>
      </c>
      <c r="AV1749">
        <f t="shared" si="649"/>
        <v>0.15430224999999975</v>
      </c>
      <c r="AW1749">
        <f t="shared" si="650"/>
        <v>3.9421859761590287E-2</v>
      </c>
    </row>
    <row r="1750" spans="1:49" x14ac:dyDescent="0.35">
      <c r="A1750" s="24" t="s">
        <v>3589</v>
      </c>
      <c r="B1750" s="24" t="s">
        <v>3590</v>
      </c>
      <c r="C1750" s="24">
        <v>17.555807000000001</v>
      </c>
      <c r="D1750" s="24">
        <v>11.532419999999998</v>
      </c>
      <c r="E1750" s="24">
        <v>3.6884239999999999</v>
      </c>
      <c r="F1750" s="24">
        <v>6.0579400000000003</v>
      </c>
      <c r="H1750">
        <f t="shared" si="635"/>
        <v>0.95310999999999879</v>
      </c>
      <c r="I1750">
        <f t="shared" si="636"/>
        <v>0.61683999999999983</v>
      </c>
      <c r="J1750">
        <f t="shared" si="637"/>
        <v>0.10231000000000012</v>
      </c>
      <c r="K1750">
        <f t="shared" si="638"/>
        <v>0.37695100000000004</v>
      </c>
      <c r="L1750">
        <f t="shared" si="639"/>
        <v>0.5123027499999997</v>
      </c>
      <c r="M1750">
        <f t="shared" si="640"/>
        <v>0.1806592602042929</v>
      </c>
      <c r="O1750" s="24">
        <v>9.7486310000000014</v>
      </c>
      <c r="P1750" s="24">
        <v>7.4255849999999999</v>
      </c>
      <c r="Q1750" s="24">
        <v>4.0562519999999997</v>
      </c>
      <c r="R1750" s="24">
        <v>2.9341140000000001</v>
      </c>
      <c r="T1750">
        <f t="shared" si="651"/>
        <v>0.40423000000000009</v>
      </c>
      <c r="U1750">
        <f t="shared" si="651"/>
        <v>9.019200000000005E-2</v>
      </c>
      <c r="V1750">
        <f t="shared" si="651"/>
        <v>0.2777219999999998</v>
      </c>
      <c r="W1750">
        <f t="shared" si="651"/>
        <v>5.4126000000000118E-2</v>
      </c>
      <c r="X1750">
        <f t="shared" si="641"/>
        <v>0.20656750000000001</v>
      </c>
      <c r="Y1750">
        <f t="shared" si="642"/>
        <v>8.2115312568667692E-2</v>
      </c>
      <c r="AA1750" s="24">
        <v>10.515784</v>
      </c>
      <c r="AB1750" s="24">
        <v>13.981009999999998</v>
      </c>
      <c r="AC1750" s="24">
        <v>12.243209999999999</v>
      </c>
      <c r="AD1750" s="24">
        <v>5.1295220000000006</v>
      </c>
      <c r="AF1750">
        <f t="shared" si="652"/>
        <v>0.38175999999999988</v>
      </c>
      <c r="AG1750">
        <f t="shared" si="652"/>
        <v>0.37015999999999849</v>
      </c>
      <c r="AH1750">
        <f t="shared" si="652"/>
        <v>0.49503999999999948</v>
      </c>
      <c r="AI1750">
        <f t="shared" si="652"/>
        <v>0.22737000000000052</v>
      </c>
      <c r="AJ1750">
        <f t="shared" si="643"/>
        <v>0.36858249999999959</v>
      </c>
      <c r="AK1750">
        <f t="shared" si="644"/>
        <v>5.4854811757189051E-2</v>
      </c>
      <c r="AM1750" s="24">
        <v>11.90803</v>
      </c>
      <c r="AN1750" s="24">
        <v>11.159770999999999</v>
      </c>
      <c r="AO1750" s="24">
        <v>3.1052306999999999</v>
      </c>
      <c r="AP1750" s="24">
        <v>7.0089560000000004</v>
      </c>
      <c r="AR1750">
        <f t="shared" si="645"/>
        <v>0.2165499999999998</v>
      </c>
      <c r="AS1750">
        <f t="shared" si="646"/>
        <v>0.2020900000000001</v>
      </c>
      <c r="AT1750">
        <f t="shared" si="647"/>
        <v>6.1408000000000129E-2</v>
      </c>
      <c r="AU1750">
        <f t="shared" si="648"/>
        <v>0.26153000000000048</v>
      </c>
      <c r="AV1750">
        <f t="shared" si="649"/>
        <v>0.18539450000000013</v>
      </c>
      <c r="AW1750">
        <f t="shared" si="650"/>
        <v>4.322294090237272E-2</v>
      </c>
    </row>
    <row r="1751" spans="1:49" x14ac:dyDescent="0.35">
      <c r="A1751" s="24" t="s">
        <v>3591</v>
      </c>
      <c r="B1751" s="24" t="s">
        <v>3592</v>
      </c>
      <c r="C1751" s="24">
        <v>17.632487000000001</v>
      </c>
      <c r="D1751" s="24">
        <v>11.555589999999999</v>
      </c>
      <c r="E1751" s="24">
        <v>3.693457</v>
      </c>
      <c r="F1751" s="24">
        <v>6.0579400000000003</v>
      </c>
      <c r="H1751">
        <f t="shared" si="635"/>
        <v>1.0297899999999984</v>
      </c>
      <c r="I1751">
        <f t="shared" si="636"/>
        <v>0.64001000000000019</v>
      </c>
      <c r="J1751">
        <f t="shared" si="637"/>
        <v>0.10734300000000019</v>
      </c>
      <c r="K1751">
        <f t="shared" si="638"/>
        <v>0.37695100000000004</v>
      </c>
      <c r="L1751">
        <f t="shared" si="639"/>
        <v>0.53852349999999971</v>
      </c>
      <c r="M1751">
        <f t="shared" si="640"/>
        <v>0.19656732944061817</v>
      </c>
      <c r="O1751" s="24">
        <v>9.7486310000000014</v>
      </c>
      <c r="P1751" s="24">
        <v>7.4431450000000003</v>
      </c>
      <c r="Q1751" s="24">
        <v>4.0562519999999997</v>
      </c>
      <c r="R1751" s="24">
        <v>2.9341140000000001</v>
      </c>
      <c r="T1751">
        <f t="shared" si="651"/>
        <v>0.40423000000000009</v>
      </c>
      <c r="U1751">
        <f t="shared" si="651"/>
        <v>0.10775200000000051</v>
      </c>
      <c r="V1751">
        <f t="shared" si="651"/>
        <v>0.2777219999999998</v>
      </c>
      <c r="W1751">
        <f t="shared" si="651"/>
        <v>5.4126000000000118E-2</v>
      </c>
      <c r="X1751">
        <f t="shared" si="641"/>
        <v>0.21095750000000013</v>
      </c>
      <c r="Y1751">
        <f t="shared" si="642"/>
        <v>8.0134913499568458E-2</v>
      </c>
      <c r="AA1751" s="24">
        <v>10.571284</v>
      </c>
      <c r="AB1751" s="24">
        <v>13.981009999999998</v>
      </c>
      <c r="AC1751" s="24">
        <v>12.329330000000001</v>
      </c>
      <c r="AD1751" s="24">
        <v>5.1295220000000006</v>
      </c>
      <c r="AF1751">
        <f t="shared" si="652"/>
        <v>0.4372600000000002</v>
      </c>
      <c r="AG1751">
        <f t="shared" si="652"/>
        <v>0.37015999999999849</v>
      </c>
      <c r="AH1751">
        <f t="shared" si="652"/>
        <v>0.58116000000000057</v>
      </c>
      <c r="AI1751">
        <f t="shared" si="652"/>
        <v>0.22737000000000052</v>
      </c>
      <c r="AJ1751">
        <f t="shared" si="643"/>
        <v>0.40398749999999994</v>
      </c>
      <c r="AK1751">
        <f t="shared" si="644"/>
        <v>7.3504645587314316E-2</v>
      </c>
      <c r="AM1751" s="24">
        <v>11.90803</v>
      </c>
      <c r="AN1751" s="24">
        <v>11.159910999999999</v>
      </c>
      <c r="AO1751" s="24">
        <v>3.1278326999999999</v>
      </c>
      <c r="AP1751" s="24">
        <v>7.0609529999999996</v>
      </c>
      <c r="AR1751">
        <f t="shared" si="645"/>
        <v>0.2165499999999998</v>
      </c>
      <c r="AS1751">
        <f t="shared" si="646"/>
        <v>0.20223000000000013</v>
      </c>
      <c r="AT1751">
        <f t="shared" si="647"/>
        <v>8.401000000000014E-2</v>
      </c>
      <c r="AU1751">
        <f t="shared" si="648"/>
        <v>0.31352699999999967</v>
      </c>
      <c r="AV1751">
        <f t="shared" si="649"/>
        <v>0.20407924999999993</v>
      </c>
      <c r="AW1751">
        <f t="shared" si="650"/>
        <v>4.7041093831838382E-2</v>
      </c>
    </row>
    <row r="1752" spans="1:49" x14ac:dyDescent="0.35">
      <c r="A1752" s="24" t="s">
        <v>3593</v>
      </c>
      <c r="B1752" s="24" t="s">
        <v>3594</v>
      </c>
      <c r="C1752" s="24">
        <v>17.709167000000001</v>
      </c>
      <c r="D1752" s="24">
        <v>11.558730000000001</v>
      </c>
      <c r="E1752" s="24">
        <v>3.6934819999999999</v>
      </c>
      <c r="F1752" s="24">
        <v>6.0579400000000003</v>
      </c>
      <c r="H1752">
        <f t="shared" si="635"/>
        <v>1.1064699999999981</v>
      </c>
      <c r="I1752">
        <f t="shared" si="636"/>
        <v>0.64315000000000211</v>
      </c>
      <c r="J1752">
        <f t="shared" si="637"/>
        <v>0.10736800000000013</v>
      </c>
      <c r="K1752">
        <f t="shared" si="638"/>
        <v>0.37695100000000004</v>
      </c>
      <c r="L1752">
        <f t="shared" si="639"/>
        <v>0.55848475000000009</v>
      </c>
      <c r="M1752">
        <f t="shared" si="640"/>
        <v>0.21289998890221284</v>
      </c>
      <c r="O1752" s="24">
        <v>9.7486310000000014</v>
      </c>
      <c r="P1752" s="24">
        <v>7.4647459999999999</v>
      </c>
      <c r="Q1752" s="24">
        <v>4.0562519999999997</v>
      </c>
      <c r="R1752" s="24">
        <v>2.9341140000000001</v>
      </c>
      <c r="T1752">
        <f t="shared" si="651"/>
        <v>0.40423000000000009</v>
      </c>
      <c r="U1752">
        <f t="shared" si="651"/>
        <v>0.12935300000000005</v>
      </c>
      <c r="V1752">
        <f t="shared" si="651"/>
        <v>0.2777219999999998</v>
      </c>
      <c r="W1752">
        <f t="shared" si="651"/>
        <v>5.4126000000000118E-2</v>
      </c>
      <c r="X1752">
        <f t="shared" si="641"/>
        <v>0.21635775000000002</v>
      </c>
      <c r="Y1752">
        <f t="shared" si="642"/>
        <v>7.7969289215236284E-2</v>
      </c>
      <c r="AA1752" s="24">
        <v>10.571284</v>
      </c>
      <c r="AB1752" s="24">
        <v>13.981009999999998</v>
      </c>
      <c r="AC1752" s="24">
        <v>12.41545</v>
      </c>
      <c r="AD1752" s="24">
        <v>5.1295220000000006</v>
      </c>
      <c r="AF1752">
        <f t="shared" si="652"/>
        <v>0.4372600000000002</v>
      </c>
      <c r="AG1752">
        <f t="shared" si="652"/>
        <v>0.37015999999999849</v>
      </c>
      <c r="AH1752">
        <f t="shared" si="652"/>
        <v>0.66727999999999987</v>
      </c>
      <c r="AI1752">
        <f t="shared" si="652"/>
        <v>0.22737000000000052</v>
      </c>
      <c r="AJ1752">
        <f t="shared" si="643"/>
        <v>0.42551749999999977</v>
      </c>
      <c r="AK1752">
        <f t="shared" si="644"/>
        <v>9.1703270241124221E-2</v>
      </c>
      <c r="AM1752" s="24">
        <v>11.90803</v>
      </c>
      <c r="AN1752" s="24">
        <v>11.168900999999998</v>
      </c>
      <c r="AO1752" s="24">
        <v>3.1504346999999999</v>
      </c>
      <c r="AP1752" s="24">
        <v>7.1201220000000003</v>
      </c>
      <c r="AR1752">
        <f t="shared" si="645"/>
        <v>0.2165499999999998</v>
      </c>
      <c r="AS1752">
        <f t="shared" si="646"/>
        <v>0.21121999999999908</v>
      </c>
      <c r="AT1752">
        <f t="shared" si="647"/>
        <v>0.10661200000000015</v>
      </c>
      <c r="AU1752">
        <f t="shared" si="648"/>
        <v>0.37269600000000036</v>
      </c>
      <c r="AV1752">
        <f t="shared" si="649"/>
        <v>0.22676949999999985</v>
      </c>
      <c r="AW1752">
        <f t="shared" si="650"/>
        <v>5.4832011133248384E-2</v>
      </c>
    </row>
    <row r="1753" spans="1:49" x14ac:dyDescent="0.35">
      <c r="A1753" s="24" t="s">
        <v>3595</v>
      </c>
      <c r="B1753" s="24" t="s">
        <v>3596</v>
      </c>
      <c r="C1753" s="24">
        <v>17.785837000000001</v>
      </c>
      <c r="D1753" s="24">
        <v>11.558730000000001</v>
      </c>
      <c r="E1753" s="24">
        <v>3.6934819999999999</v>
      </c>
      <c r="F1753" s="24">
        <v>6.0579400000000003</v>
      </c>
      <c r="H1753">
        <f t="shared" si="635"/>
        <v>1.1831399999999981</v>
      </c>
      <c r="I1753">
        <f t="shared" si="636"/>
        <v>0.64315000000000211</v>
      </c>
      <c r="J1753">
        <f t="shared" si="637"/>
        <v>0.10736800000000013</v>
      </c>
      <c r="K1753">
        <f t="shared" si="638"/>
        <v>0.37695100000000004</v>
      </c>
      <c r="L1753">
        <f t="shared" si="639"/>
        <v>0.57765225000000009</v>
      </c>
      <c r="M1753">
        <f t="shared" si="640"/>
        <v>0.22955639071274478</v>
      </c>
      <c r="O1753" s="24">
        <v>9.7500110000000024</v>
      </c>
      <c r="P1753" s="24">
        <v>7.4863099999999996</v>
      </c>
      <c r="Q1753" s="24">
        <v>4.0862620000000005</v>
      </c>
      <c r="R1753" s="24">
        <v>2.9344749999999999</v>
      </c>
      <c r="T1753">
        <f t="shared" si="651"/>
        <v>0.40561000000000114</v>
      </c>
      <c r="U1753">
        <f t="shared" si="651"/>
        <v>0.15091699999999975</v>
      </c>
      <c r="V1753">
        <f t="shared" si="651"/>
        <v>0.30773200000000056</v>
      </c>
      <c r="W1753">
        <f t="shared" si="651"/>
        <v>5.4486999999999952E-2</v>
      </c>
      <c r="X1753">
        <f t="shared" si="641"/>
        <v>0.22968650000000035</v>
      </c>
      <c r="Y1753">
        <f t="shared" si="642"/>
        <v>7.849611288305966E-2</v>
      </c>
      <c r="AA1753" s="24">
        <v>10.571284</v>
      </c>
      <c r="AB1753" s="24">
        <v>14.011409999999998</v>
      </c>
      <c r="AC1753" s="24">
        <v>12.50156</v>
      </c>
      <c r="AD1753" s="24">
        <v>5.1295220000000006</v>
      </c>
      <c r="AF1753">
        <f t="shared" si="652"/>
        <v>0.4372600000000002</v>
      </c>
      <c r="AG1753">
        <f t="shared" si="652"/>
        <v>0.40055999999999869</v>
      </c>
      <c r="AH1753">
        <f t="shared" si="652"/>
        <v>0.75338999999999956</v>
      </c>
      <c r="AI1753">
        <f t="shared" si="652"/>
        <v>0.22737000000000052</v>
      </c>
      <c r="AJ1753">
        <f t="shared" si="643"/>
        <v>0.45464499999999974</v>
      </c>
      <c r="AK1753">
        <f t="shared" si="644"/>
        <v>0.10959391942530375</v>
      </c>
      <c r="AM1753" s="24">
        <v>11.90803</v>
      </c>
      <c r="AN1753" s="24">
        <v>11.228730999999998</v>
      </c>
      <c r="AO1753" s="24">
        <v>3.1723207000000002</v>
      </c>
      <c r="AP1753" s="24">
        <v>7.2075690000000003</v>
      </c>
      <c r="AR1753">
        <f t="shared" si="645"/>
        <v>0.2165499999999998</v>
      </c>
      <c r="AS1753">
        <f t="shared" si="646"/>
        <v>0.2710499999999989</v>
      </c>
      <c r="AT1753">
        <f t="shared" si="647"/>
        <v>0.12849800000000045</v>
      </c>
      <c r="AU1753">
        <f t="shared" si="648"/>
        <v>0.46014300000000041</v>
      </c>
      <c r="AV1753">
        <f t="shared" si="649"/>
        <v>0.26906024999999989</v>
      </c>
      <c r="AW1753">
        <f t="shared" si="650"/>
        <v>7.0137750731893114E-2</v>
      </c>
    </row>
    <row r="1754" spans="1:49" x14ac:dyDescent="0.35">
      <c r="A1754" s="24" t="s">
        <v>3597</v>
      </c>
      <c r="B1754" s="24" t="s">
        <v>3598</v>
      </c>
      <c r="C1754" s="24">
        <v>17.862517</v>
      </c>
      <c r="D1754" s="24">
        <v>11.56729</v>
      </c>
      <c r="E1754" s="24">
        <v>3.6934819999999999</v>
      </c>
      <c r="F1754" s="24">
        <v>6.0579400000000003</v>
      </c>
      <c r="H1754">
        <f t="shared" si="635"/>
        <v>1.2598199999999977</v>
      </c>
      <c r="I1754">
        <f t="shared" si="636"/>
        <v>0.65171000000000134</v>
      </c>
      <c r="J1754">
        <f t="shared" si="637"/>
        <v>0.10736800000000013</v>
      </c>
      <c r="K1754">
        <f t="shared" si="638"/>
        <v>0.37695100000000004</v>
      </c>
      <c r="L1754">
        <f t="shared" si="639"/>
        <v>0.59896224999999981</v>
      </c>
      <c r="M1754">
        <f t="shared" si="640"/>
        <v>0.24672339313232733</v>
      </c>
      <c r="O1754" s="24">
        <v>9.7637210000000021</v>
      </c>
      <c r="P1754" s="24">
        <v>7.4958859999999996</v>
      </c>
      <c r="Q1754" s="24">
        <v>4.1704030000000003</v>
      </c>
      <c r="R1754" s="24">
        <v>2.9480970000000002</v>
      </c>
      <c r="T1754">
        <f t="shared" si="651"/>
        <v>0.4193200000000008</v>
      </c>
      <c r="U1754">
        <f t="shared" si="651"/>
        <v>0.16049299999999977</v>
      </c>
      <c r="V1754">
        <f t="shared" si="651"/>
        <v>0.39187300000000036</v>
      </c>
      <c r="W1754">
        <f t="shared" si="651"/>
        <v>6.8109000000000197E-2</v>
      </c>
      <c r="X1754">
        <f t="shared" si="641"/>
        <v>0.25994875000000028</v>
      </c>
      <c r="Y1754">
        <f t="shared" si="642"/>
        <v>8.6360262347500966E-2</v>
      </c>
      <c r="AA1754" s="24">
        <v>10.586264</v>
      </c>
      <c r="AB1754" s="24">
        <v>14.079839999999999</v>
      </c>
      <c r="AC1754" s="24">
        <v>12.55978</v>
      </c>
      <c r="AD1754" s="24">
        <v>5.1295220000000006</v>
      </c>
      <c r="AF1754">
        <f t="shared" si="652"/>
        <v>0.45223999999999975</v>
      </c>
      <c r="AG1754">
        <f t="shared" si="652"/>
        <v>0.4689899999999998</v>
      </c>
      <c r="AH1754">
        <f t="shared" si="652"/>
        <v>0.81160999999999994</v>
      </c>
      <c r="AI1754">
        <f t="shared" si="652"/>
        <v>0.22737000000000052</v>
      </c>
      <c r="AJ1754">
        <f t="shared" si="643"/>
        <v>0.4900525</v>
      </c>
      <c r="AK1754">
        <f t="shared" si="644"/>
        <v>0.12051097310860667</v>
      </c>
      <c r="AM1754" s="24">
        <v>11.90901</v>
      </c>
      <c r="AN1754" s="24">
        <v>11.296540999999998</v>
      </c>
      <c r="AO1754" s="24">
        <v>3.1786497000000002</v>
      </c>
      <c r="AP1754" s="24">
        <v>7.2818180000000003</v>
      </c>
      <c r="AR1754">
        <f t="shared" si="645"/>
        <v>0.21753</v>
      </c>
      <c r="AS1754">
        <f t="shared" si="646"/>
        <v>0.33885999999999861</v>
      </c>
      <c r="AT1754">
        <f t="shared" si="647"/>
        <v>0.13482700000000047</v>
      </c>
      <c r="AU1754">
        <f t="shared" si="648"/>
        <v>0.53439200000000042</v>
      </c>
      <c r="AV1754">
        <f t="shared" si="649"/>
        <v>0.30640224999999988</v>
      </c>
      <c r="AW1754">
        <f t="shared" si="650"/>
        <v>8.677997794842518E-2</v>
      </c>
    </row>
    <row r="1755" spans="1:49" x14ac:dyDescent="0.35">
      <c r="A1755" s="24" t="s">
        <v>3599</v>
      </c>
      <c r="B1755" s="24" t="s">
        <v>3600</v>
      </c>
      <c r="C1755" s="24">
        <v>17.939187</v>
      </c>
      <c r="D1755" s="24">
        <v>11.658989999999999</v>
      </c>
      <c r="E1755" s="24">
        <v>3.6934819999999999</v>
      </c>
      <c r="F1755" s="24">
        <v>6.0604480000000001</v>
      </c>
      <c r="H1755">
        <f t="shared" si="635"/>
        <v>1.3364899999999977</v>
      </c>
      <c r="I1755">
        <f t="shared" si="636"/>
        <v>0.74341000000000079</v>
      </c>
      <c r="J1755">
        <f t="shared" si="637"/>
        <v>0.10736800000000013</v>
      </c>
      <c r="K1755">
        <f t="shared" si="638"/>
        <v>0.37945899999999977</v>
      </c>
      <c r="L1755">
        <f t="shared" si="639"/>
        <v>0.64168174999999961</v>
      </c>
      <c r="M1755">
        <f t="shared" si="640"/>
        <v>0.26573155238146312</v>
      </c>
      <c r="O1755" s="24">
        <v>9.770481000000002</v>
      </c>
      <c r="P1755" s="24">
        <v>7.4958859999999996</v>
      </c>
      <c r="Q1755" s="24">
        <v>4.2082670000000002</v>
      </c>
      <c r="R1755" s="24">
        <v>2.96841</v>
      </c>
      <c r="T1755">
        <f t="shared" si="651"/>
        <v>0.42608000000000068</v>
      </c>
      <c r="U1755">
        <f t="shared" si="651"/>
        <v>0.16049299999999977</v>
      </c>
      <c r="V1755">
        <f t="shared" si="651"/>
        <v>0.42973700000000026</v>
      </c>
      <c r="W1755">
        <f t="shared" si="651"/>
        <v>8.8422000000000001E-2</v>
      </c>
      <c r="X1755">
        <f t="shared" si="641"/>
        <v>0.27618300000000018</v>
      </c>
      <c r="Y1755">
        <f t="shared" si="642"/>
        <v>8.882863218298491E-2</v>
      </c>
      <c r="AA1755" s="24">
        <v>10.673914</v>
      </c>
      <c r="AB1755" s="24">
        <v>14.103629999999999</v>
      </c>
      <c r="AC1755" s="24">
        <v>12.56141</v>
      </c>
      <c r="AD1755" s="24">
        <v>5.1304319999999999</v>
      </c>
      <c r="AF1755">
        <f t="shared" si="652"/>
        <v>0.53988999999999976</v>
      </c>
      <c r="AG1755">
        <f t="shared" si="652"/>
        <v>0.49277999999999977</v>
      </c>
      <c r="AH1755">
        <f t="shared" si="652"/>
        <v>0.81324000000000041</v>
      </c>
      <c r="AI1755">
        <f t="shared" si="652"/>
        <v>0.22827999999999982</v>
      </c>
      <c r="AJ1755">
        <f t="shared" si="643"/>
        <v>0.51854749999999994</v>
      </c>
      <c r="AK1755">
        <f t="shared" si="644"/>
        <v>0.11979787055529557</v>
      </c>
      <c r="AM1755" s="24">
        <v>11.931800000000001</v>
      </c>
      <c r="AN1755" s="24">
        <v>11.364340999999998</v>
      </c>
      <c r="AO1755" s="24">
        <v>3.1786497000000002</v>
      </c>
      <c r="AP1755" s="24">
        <v>7.2823859999999998</v>
      </c>
      <c r="AR1755">
        <f t="shared" si="645"/>
        <v>0.24032000000000053</v>
      </c>
      <c r="AS1755">
        <f t="shared" si="646"/>
        <v>0.40665999999999869</v>
      </c>
      <c r="AT1755">
        <f t="shared" si="647"/>
        <v>0.13482700000000047</v>
      </c>
      <c r="AU1755">
        <f t="shared" si="648"/>
        <v>0.53495999999999988</v>
      </c>
      <c r="AV1755">
        <f t="shared" si="649"/>
        <v>0.32919174999999989</v>
      </c>
      <c r="AW1755">
        <f t="shared" si="650"/>
        <v>8.8514474549246006E-2</v>
      </c>
    </row>
    <row r="1756" spans="1:49" x14ac:dyDescent="0.35">
      <c r="A1756" s="24" t="s">
        <v>3601</v>
      </c>
      <c r="B1756" s="24" t="s">
        <v>3602</v>
      </c>
      <c r="C1756" s="24">
        <v>18.012607000000003</v>
      </c>
      <c r="D1756" s="24">
        <v>11.699809999999999</v>
      </c>
      <c r="E1756" s="24">
        <v>3.6934819999999999</v>
      </c>
      <c r="F1756" s="24">
        <v>6.0610300000000006</v>
      </c>
      <c r="H1756">
        <f t="shared" si="635"/>
        <v>1.40991</v>
      </c>
      <c r="I1756">
        <f t="shared" si="636"/>
        <v>0.78423000000000087</v>
      </c>
      <c r="J1756">
        <f t="shared" si="637"/>
        <v>0.10736800000000013</v>
      </c>
      <c r="K1756">
        <f t="shared" si="638"/>
        <v>0.3800410000000003</v>
      </c>
      <c r="L1756">
        <f t="shared" si="639"/>
        <v>0.67038725000000032</v>
      </c>
      <c r="M1756">
        <f t="shared" si="640"/>
        <v>0.28301143826336034</v>
      </c>
      <c r="O1756" s="24">
        <v>10.063061000000001</v>
      </c>
      <c r="P1756" s="24">
        <v>7.4970299999999996</v>
      </c>
      <c r="Q1756" s="24">
        <v>4.2082670000000002</v>
      </c>
      <c r="R1756" s="24">
        <v>2.9862679999999999</v>
      </c>
      <c r="T1756">
        <f t="shared" si="651"/>
        <v>0.71865999999999985</v>
      </c>
      <c r="U1756">
        <f t="shared" si="651"/>
        <v>0.16163699999999981</v>
      </c>
      <c r="V1756">
        <f t="shared" si="651"/>
        <v>0.42973700000000026</v>
      </c>
      <c r="W1756">
        <f t="shared" si="651"/>
        <v>0.10627999999999993</v>
      </c>
      <c r="X1756">
        <f t="shared" si="641"/>
        <v>0.35407849999999996</v>
      </c>
      <c r="Y1756">
        <f t="shared" si="642"/>
        <v>0.14055891596557177</v>
      </c>
      <c r="AA1756" s="24">
        <v>10.737544</v>
      </c>
      <c r="AB1756" s="24">
        <v>14.191199999999998</v>
      </c>
      <c r="AC1756" s="24">
        <v>12.56141</v>
      </c>
      <c r="AD1756" s="24">
        <v>5.1332360000000001</v>
      </c>
      <c r="AF1756">
        <f t="shared" si="652"/>
        <v>0.60351999999999961</v>
      </c>
      <c r="AG1756">
        <f t="shared" si="652"/>
        <v>0.58034999999999926</v>
      </c>
      <c r="AH1756">
        <f t="shared" si="652"/>
        <v>0.81324000000000041</v>
      </c>
      <c r="AI1756">
        <f t="shared" si="652"/>
        <v>0.23108400000000007</v>
      </c>
      <c r="AJ1756">
        <f t="shared" si="643"/>
        <v>0.55704849999999984</v>
      </c>
      <c r="AK1756">
        <f t="shared" si="644"/>
        <v>0.12061975382270522</v>
      </c>
      <c r="AM1756" s="24">
        <v>11.963559999999999</v>
      </c>
      <c r="AN1756" s="24">
        <v>11.412130999999999</v>
      </c>
      <c r="AO1756" s="24">
        <v>3.1786497000000002</v>
      </c>
      <c r="AP1756" s="24">
        <v>7.2823859999999998</v>
      </c>
      <c r="AR1756">
        <f t="shared" si="645"/>
        <v>0.27207999999999899</v>
      </c>
      <c r="AS1756">
        <f t="shared" si="646"/>
        <v>0.45444999999999958</v>
      </c>
      <c r="AT1756">
        <f t="shared" si="647"/>
        <v>0.13482700000000047</v>
      </c>
      <c r="AU1756">
        <f t="shared" si="648"/>
        <v>0.53495999999999988</v>
      </c>
      <c r="AV1756">
        <f t="shared" si="649"/>
        <v>0.34907924999999973</v>
      </c>
      <c r="AW1756">
        <f t="shared" si="650"/>
        <v>9.013303099065563E-2</v>
      </c>
    </row>
    <row r="1757" spans="1:49" x14ac:dyDescent="0.35">
      <c r="A1757" s="24" t="s">
        <v>3603</v>
      </c>
      <c r="B1757" s="24" t="s">
        <v>3604</v>
      </c>
      <c r="C1757" s="24">
        <v>18.063127000000001</v>
      </c>
      <c r="D1757" s="24">
        <v>11.699809999999999</v>
      </c>
      <c r="E1757" s="24">
        <v>3.6962290000000002</v>
      </c>
      <c r="F1757" s="24">
        <v>6.0610300000000006</v>
      </c>
      <c r="H1757">
        <f t="shared" si="635"/>
        <v>1.4604299999999988</v>
      </c>
      <c r="I1757">
        <f t="shared" si="636"/>
        <v>0.78423000000000087</v>
      </c>
      <c r="J1757">
        <f t="shared" si="637"/>
        <v>0.11011500000000041</v>
      </c>
      <c r="K1757">
        <f t="shared" si="638"/>
        <v>0.3800410000000003</v>
      </c>
      <c r="L1757">
        <f t="shared" si="639"/>
        <v>0.68370400000000009</v>
      </c>
      <c r="M1757">
        <f t="shared" si="640"/>
        <v>0.29363019744825253</v>
      </c>
      <c r="O1757" s="24">
        <v>10.144601000000002</v>
      </c>
      <c r="P1757" s="24">
        <v>7.5034239999999999</v>
      </c>
      <c r="Q1757" s="24">
        <v>4.2082670000000002</v>
      </c>
      <c r="R1757" s="24">
        <v>2.988893</v>
      </c>
      <c r="T1757">
        <f t="shared" si="651"/>
        <v>0.80020000000000024</v>
      </c>
      <c r="U1757">
        <f t="shared" si="651"/>
        <v>0.16803100000000004</v>
      </c>
      <c r="V1757">
        <f t="shared" si="651"/>
        <v>0.42973700000000026</v>
      </c>
      <c r="W1757">
        <f t="shared" si="651"/>
        <v>0.10890500000000003</v>
      </c>
      <c r="X1757">
        <f t="shared" si="641"/>
        <v>0.37671825000000014</v>
      </c>
      <c r="Y1757">
        <f t="shared" si="642"/>
        <v>0.15743307721662511</v>
      </c>
      <c r="AA1757" s="24">
        <v>10.738923999999999</v>
      </c>
      <c r="AB1757" s="24">
        <v>14.283039999999998</v>
      </c>
      <c r="AC1757" s="24">
        <v>12.56141</v>
      </c>
      <c r="AD1757" s="24">
        <v>5.1332360000000001</v>
      </c>
      <c r="AF1757">
        <f t="shared" si="652"/>
        <v>0.60489999999999888</v>
      </c>
      <c r="AG1757">
        <f t="shared" si="652"/>
        <v>0.67218999999999873</v>
      </c>
      <c r="AH1757">
        <f t="shared" si="652"/>
        <v>0.81324000000000041</v>
      </c>
      <c r="AI1757">
        <f t="shared" si="652"/>
        <v>0.23108400000000007</v>
      </c>
      <c r="AJ1757">
        <f t="shared" si="643"/>
        <v>0.58035349999999952</v>
      </c>
      <c r="AK1757">
        <f t="shared" si="644"/>
        <v>0.12425168640941381</v>
      </c>
      <c r="AM1757" s="24">
        <v>11.99531</v>
      </c>
      <c r="AN1757" s="24">
        <v>11.413950999999999</v>
      </c>
      <c r="AO1757" s="24">
        <v>3.1786497000000002</v>
      </c>
      <c r="AP1757" s="24">
        <v>7.2823859999999998</v>
      </c>
      <c r="AR1757">
        <f t="shared" si="645"/>
        <v>0.3038299999999996</v>
      </c>
      <c r="AS1757">
        <f t="shared" si="646"/>
        <v>0.45626999999999995</v>
      </c>
      <c r="AT1757">
        <f t="shared" si="647"/>
        <v>0.13482700000000047</v>
      </c>
      <c r="AU1757">
        <f t="shared" si="648"/>
        <v>0.53495999999999988</v>
      </c>
      <c r="AV1757">
        <f t="shared" si="649"/>
        <v>0.35747174999999998</v>
      </c>
      <c r="AW1757">
        <f t="shared" si="650"/>
        <v>8.8370100117229414E-2</v>
      </c>
    </row>
    <row r="1758" spans="1:49" x14ac:dyDescent="0.35">
      <c r="A1758" s="24" t="s">
        <v>3605</v>
      </c>
      <c r="B1758" s="24" t="s">
        <v>3606</v>
      </c>
      <c r="C1758" s="24">
        <v>18.345617000000001</v>
      </c>
      <c r="D1758" s="24">
        <v>11.699809999999999</v>
      </c>
      <c r="E1758" s="24">
        <v>3.72418</v>
      </c>
      <c r="F1758" s="24">
        <v>6.0610300000000006</v>
      </c>
      <c r="H1758">
        <f t="shared" si="635"/>
        <v>1.742919999999998</v>
      </c>
      <c r="I1758">
        <f t="shared" si="636"/>
        <v>0.78423000000000087</v>
      </c>
      <c r="J1758">
        <f t="shared" si="637"/>
        <v>0.13806600000000024</v>
      </c>
      <c r="K1758">
        <f t="shared" si="638"/>
        <v>0.3800410000000003</v>
      </c>
      <c r="L1758">
        <f t="shared" si="639"/>
        <v>0.76131424999999986</v>
      </c>
      <c r="M1758">
        <f t="shared" si="640"/>
        <v>0.35330377065691715</v>
      </c>
      <c r="O1758" s="24">
        <v>10.144601000000002</v>
      </c>
      <c r="P1758" s="24">
        <v>7.5034239999999999</v>
      </c>
      <c r="Q1758" s="24">
        <v>4.2082670000000002</v>
      </c>
      <c r="R1758" s="24">
        <v>2.988893</v>
      </c>
      <c r="T1758">
        <f t="shared" si="651"/>
        <v>0.80020000000000024</v>
      </c>
      <c r="U1758">
        <f t="shared" si="651"/>
        <v>0.16803100000000004</v>
      </c>
      <c r="V1758">
        <f t="shared" si="651"/>
        <v>0.42973700000000026</v>
      </c>
      <c r="W1758">
        <f t="shared" si="651"/>
        <v>0.10890500000000003</v>
      </c>
      <c r="X1758">
        <f t="shared" si="641"/>
        <v>0.37671825000000014</v>
      </c>
      <c r="Y1758">
        <f t="shared" si="642"/>
        <v>0.15743307721662511</v>
      </c>
      <c r="AA1758" s="24">
        <v>10.738923999999999</v>
      </c>
      <c r="AB1758" s="24">
        <v>14.372339999999998</v>
      </c>
      <c r="AC1758" s="24">
        <v>12.56141</v>
      </c>
      <c r="AD1758" s="24">
        <v>5.134468</v>
      </c>
      <c r="AF1758">
        <f t="shared" si="652"/>
        <v>0.60489999999999888</v>
      </c>
      <c r="AG1758">
        <f t="shared" si="652"/>
        <v>0.76148999999999845</v>
      </c>
      <c r="AH1758">
        <f t="shared" si="652"/>
        <v>0.81324000000000041</v>
      </c>
      <c r="AI1758">
        <f t="shared" si="652"/>
        <v>0.23231599999999997</v>
      </c>
      <c r="AJ1758">
        <f t="shared" si="643"/>
        <v>0.60298649999999943</v>
      </c>
      <c r="AK1758">
        <f t="shared" si="644"/>
        <v>0.13125362687909486</v>
      </c>
      <c r="AM1758" s="24">
        <v>12.02328</v>
      </c>
      <c r="AN1758" s="24">
        <v>11.413950999999999</v>
      </c>
      <c r="AO1758" s="24">
        <v>3.1786497000000002</v>
      </c>
      <c r="AP1758" s="24">
        <v>7.2823859999999998</v>
      </c>
      <c r="AR1758">
        <f t="shared" si="645"/>
        <v>0.33179999999999943</v>
      </c>
      <c r="AS1758">
        <f t="shared" si="646"/>
        <v>0.45626999999999995</v>
      </c>
      <c r="AT1758">
        <f t="shared" si="647"/>
        <v>0.13482700000000047</v>
      </c>
      <c r="AU1758">
        <f t="shared" si="648"/>
        <v>0.53495999999999988</v>
      </c>
      <c r="AV1758">
        <f t="shared" si="649"/>
        <v>0.36446424999999993</v>
      </c>
      <c r="AW1758">
        <f t="shared" si="650"/>
        <v>8.7224478749158937E-2</v>
      </c>
    </row>
    <row r="1759" spans="1:49" x14ac:dyDescent="0.35">
      <c r="A1759" s="24" t="s">
        <v>3607</v>
      </c>
      <c r="B1759" s="24" t="s">
        <v>3608</v>
      </c>
      <c r="C1759" s="24">
        <v>18.445917000000001</v>
      </c>
      <c r="D1759" s="24">
        <v>11.699809999999999</v>
      </c>
      <c r="E1759" s="24">
        <v>3.7582270000000002</v>
      </c>
      <c r="F1759" s="24">
        <v>6.0610300000000006</v>
      </c>
      <c r="H1759">
        <f t="shared" si="635"/>
        <v>1.8432199999999987</v>
      </c>
      <c r="I1759">
        <f t="shared" si="636"/>
        <v>0.78423000000000087</v>
      </c>
      <c r="J1759">
        <f t="shared" si="637"/>
        <v>0.1721130000000004</v>
      </c>
      <c r="K1759">
        <f t="shared" si="638"/>
        <v>0.3800410000000003</v>
      </c>
      <c r="L1759">
        <f t="shared" si="639"/>
        <v>0.79490100000000008</v>
      </c>
      <c r="M1759">
        <f t="shared" si="640"/>
        <v>0.37182660705248938</v>
      </c>
      <c r="O1759" s="24">
        <v>10.144601000000002</v>
      </c>
      <c r="P1759" s="24">
        <v>7.5227689999999994</v>
      </c>
      <c r="Q1759" s="24">
        <v>4.2082670000000002</v>
      </c>
      <c r="R1759" s="24">
        <v>2.988893</v>
      </c>
      <c r="T1759">
        <f t="shared" si="651"/>
        <v>0.80020000000000024</v>
      </c>
      <c r="U1759">
        <f t="shared" si="651"/>
        <v>0.18737599999999954</v>
      </c>
      <c r="V1759">
        <f t="shared" si="651"/>
        <v>0.42973700000000026</v>
      </c>
      <c r="W1759">
        <f t="shared" si="651"/>
        <v>0.10890500000000003</v>
      </c>
      <c r="X1759">
        <f t="shared" si="641"/>
        <v>0.38155450000000002</v>
      </c>
      <c r="Y1759">
        <f t="shared" si="642"/>
        <v>0.15535675280061059</v>
      </c>
      <c r="AA1759" s="24">
        <v>10.771903999999999</v>
      </c>
      <c r="AB1759" s="24">
        <v>14.399209999999998</v>
      </c>
      <c r="AC1759" s="24">
        <v>12.56141</v>
      </c>
      <c r="AD1759" s="24">
        <v>5.1355240000000002</v>
      </c>
      <c r="AF1759">
        <f t="shared" si="652"/>
        <v>0.63787999999999911</v>
      </c>
      <c r="AG1759">
        <f t="shared" si="652"/>
        <v>0.78835999999999906</v>
      </c>
      <c r="AH1759">
        <f t="shared" si="652"/>
        <v>0.81324000000000041</v>
      </c>
      <c r="AI1759">
        <f t="shared" si="652"/>
        <v>0.23337200000000013</v>
      </c>
      <c r="AJ1759">
        <f t="shared" si="643"/>
        <v>0.61821299999999968</v>
      </c>
      <c r="AK1759">
        <f t="shared" si="644"/>
        <v>0.13400090749319568</v>
      </c>
      <c r="AM1759" s="24">
        <v>12.02744</v>
      </c>
      <c r="AN1759" s="24">
        <v>11.474340999999999</v>
      </c>
      <c r="AO1759" s="24">
        <v>3.1786497000000002</v>
      </c>
      <c r="AP1759" s="24">
        <v>7.2823859999999998</v>
      </c>
      <c r="AR1759">
        <f t="shared" si="645"/>
        <v>0.33596000000000004</v>
      </c>
      <c r="AS1759">
        <f t="shared" si="646"/>
        <v>0.5166599999999999</v>
      </c>
      <c r="AT1759">
        <f t="shared" si="647"/>
        <v>0.13482700000000047</v>
      </c>
      <c r="AU1759">
        <f t="shared" si="648"/>
        <v>0.53495999999999988</v>
      </c>
      <c r="AV1759">
        <f t="shared" si="649"/>
        <v>0.38060175000000007</v>
      </c>
      <c r="AW1759">
        <f t="shared" si="650"/>
        <v>9.3423957632553414E-2</v>
      </c>
    </row>
    <row r="1760" spans="1:49" x14ac:dyDescent="0.35">
      <c r="A1760" s="24" t="s">
        <v>3609</v>
      </c>
      <c r="B1760" s="24" t="s">
        <v>3610</v>
      </c>
      <c r="C1760" s="24">
        <v>18.445917000000001</v>
      </c>
      <c r="D1760" s="24">
        <v>11.699809999999999</v>
      </c>
      <c r="E1760" s="24">
        <v>3.7882690000000001</v>
      </c>
      <c r="F1760" s="24">
        <v>6.0659170000000007</v>
      </c>
      <c r="H1760">
        <f t="shared" si="635"/>
        <v>1.8432199999999987</v>
      </c>
      <c r="I1760">
        <f t="shared" si="636"/>
        <v>0.78423000000000087</v>
      </c>
      <c r="J1760">
        <f t="shared" si="637"/>
        <v>0.20215500000000031</v>
      </c>
      <c r="K1760">
        <f t="shared" si="638"/>
        <v>0.38492800000000038</v>
      </c>
      <c r="L1760">
        <f t="shared" si="639"/>
        <v>0.80363325000000008</v>
      </c>
      <c r="M1760">
        <f t="shared" si="640"/>
        <v>0.36722010526008625</v>
      </c>
      <c r="O1760" s="24">
        <v>10.144601000000002</v>
      </c>
      <c r="P1760" s="24">
        <v>7.5959820000000002</v>
      </c>
      <c r="Q1760" s="24">
        <v>4.2082670000000002</v>
      </c>
      <c r="R1760" s="24">
        <v>2.988893</v>
      </c>
      <c r="T1760">
        <f t="shared" si="651"/>
        <v>0.80020000000000024</v>
      </c>
      <c r="U1760">
        <f t="shared" si="651"/>
        <v>0.2605890000000004</v>
      </c>
      <c r="V1760">
        <f t="shared" si="651"/>
        <v>0.42973700000000026</v>
      </c>
      <c r="W1760">
        <f t="shared" si="651"/>
        <v>0.10890500000000003</v>
      </c>
      <c r="X1760">
        <f t="shared" si="641"/>
        <v>0.39985775000000023</v>
      </c>
      <c r="Y1760">
        <f t="shared" si="642"/>
        <v>0.14866516465274968</v>
      </c>
      <c r="AA1760" s="24">
        <v>10.778983999999999</v>
      </c>
      <c r="AB1760" s="24">
        <v>14.399209999999998</v>
      </c>
      <c r="AC1760" s="24">
        <v>12.56141</v>
      </c>
      <c r="AD1760" s="24">
        <v>5.1355240000000002</v>
      </c>
      <c r="AF1760">
        <f t="shared" si="652"/>
        <v>0.64495999999999931</v>
      </c>
      <c r="AG1760">
        <f t="shared" si="652"/>
        <v>0.78835999999999906</v>
      </c>
      <c r="AH1760">
        <f t="shared" si="652"/>
        <v>0.81324000000000041</v>
      </c>
      <c r="AI1760">
        <f t="shared" si="652"/>
        <v>0.23337200000000013</v>
      </c>
      <c r="AJ1760">
        <f t="shared" si="643"/>
        <v>0.61998299999999973</v>
      </c>
      <c r="AK1760">
        <f t="shared" si="644"/>
        <v>0.13409915424416358</v>
      </c>
      <c r="AM1760" s="24">
        <v>12.02744</v>
      </c>
      <c r="AN1760" s="24">
        <v>11.518140999999998</v>
      </c>
      <c r="AO1760" s="24">
        <v>3.1786497000000002</v>
      </c>
      <c r="AP1760" s="24">
        <v>7.2823859999999998</v>
      </c>
      <c r="AR1760">
        <f t="shared" si="645"/>
        <v>0.33596000000000004</v>
      </c>
      <c r="AS1760">
        <f t="shared" si="646"/>
        <v>0.56045999999999907</v>
      </c>
      <c r="AT1760">
        <f t="shared" si="647"/>
        <v>0.13482700000000047</v>
      </c>
      <c r="AU1760">
        <f t="shared" si="648"/>
        <v>0.53495999999999988</v>
      </c>
      <c r="AV1760">
        <f t="shared" si="649"/>
        <v>0.39155174999999987</v>
      </c>
      <c r="AW1760">
        <f t="shared" si="650"/>
        <v>9.9202639000830622E-2</v>
      </c>
    </row>
    <row r="1761" spans="1:49" x14ac:dyDescent="0.35">
      <c r="A1761" s="24" t="s">
        <v>3611</v>
      </c>
      <c r="B1761" s="24" t="s">
        <v>3612</v>
      </c>
      <c r="C1761" s="24">
        <v>18.445917000000001</v>
      </c>
      <c r="D1761" s="24">
        <v>11.699809999999999</v>
      </c>
      <c r="E1761" s="24">
        <v>3.792783</v>
      </c>
      <c r="F1761" s="24">
        <v>6.1326239999999999</v>
      </c>
      <c r="H1761">
        <f t="shared" si="635"/>
        <v>1.8432199999999987</v>
      </c>
      <c r="I1761">
        <f t="shared" si="636"/>
        <v>0.78423000000000087</v>
      </c>
      <c r="J1761">
        <f t="shared" si="637"/>
        <v>0.20666900000000021</v>
      </c>
      <c r="K1761">
        <f t="shared" si="638"/>
        <v>0.45163499999999956</v>
      </c>
      <c r="L1761">
        <f t="shared" si="639"/>
        <v>0.82143849999999985</v>
      </c>
      <c r="M1761">
        <f t="shared" si="640"/>
        <v>0.36056877209914207</v>
      </c>
      <c r="O1761" s="24">
        <v>10.144601000000002</v>
      </c>
      <c r="P1761" s="24">
        <v>7.6400730000000001</v>
      </c>
      <c r="Q1761" s="24">
        <v>4.2814100000000002</v>
      </c>
      <c r="R1761" s="24">
        <v>2.9916399999999999</v>
      </c>
      <c r="T1761">
        <f t="shared" si="651"/>
        <v>0.80020000000000024</v>
      </c>
      <c r="U1761">
        <f t="shared" si="651"/>
        <v>0.30468000000000028</v>
      </c>
      <c r="V1761">
        <f t="shared" si="651"/>
        <v>0.50288000000000022</v>
      </c>
      <c r="W1761">
        <f t="shared" si="651"/>
        <v>0.11165199999999986</v>
      </c>
      <c r="X1761">
        <f t="shared" si="641"/>
        <v>0.42985300000000015</v>
      </c>
      <c r="Y1761">
        <f t="shared" si="642"/>
        <v>0.14702890857129661</v>
      </c>
      <c r="AA1761" s="24">
        <v>10.778983999999999</v>
      </c>
      <c r="AB1761" s="24">
        <v>14.399209999999998</v>
      </c>
      <c r="AC1761" s="24">
        <v>12.56141</v>
      </c>
      <c r="AD1761" s="24">
        <v>5.1355240000000002</v>
      </c>
      <c r="AF1761">
        <f t="shared" si="652"/>
        <v>0.64495999999999931</v>
      </c>
      <c r="AG1761">
        <f t="shared" si="652"/>
        <v>0.78835999999999906</v>
      </c>
      <c r="AH1761">
        <f t="shared" si="652"/>
        <v>0.81324000000000041</v>
      </c>
      <c r="AI1761">
        <f t="shared" si="652"/>
        <v>0.23337200000000013</v>
      </c>
      <c r="AJ1761">
        <f t="shared" si="643"/>
        <v>0.61998299999999973</v>
      </c>
      <c r="AK1761">
        <f t="shared" si="644"/>
        <v>0.13409915424416358</v>
      </c>
      <c r="AM1761" s="24">
        <v>12.02744</v>
      </c>
      <c r="AN1761" s="24">
        <v>11.539430999999999</v>
      </c>
      <c r="AO1761" s="24">
        <v>3.1786497000000002</v>
      </c>
      <c r="AP1761" s="24">
        <v>7.2823859999999998</v>
      </c>
      <c r="AR1761">
        <f t="shared" si="645"/>
        <v>0.33596000000000004</v>
      </c>
      <c r="AS1761">
        <f t="shared" si="646"/>
        <v>0.58174999999999955</v>
      </c>
      <c r="AT1761">
        <f t="shared" si="647"/>
        <v>0.13482700000000047</v>
      </c>
      <c r="AU1761">
        <f t="shared" si="648"/>
        <v>0.53495999999999988</v>
      </c>
      <c r="AV1761">
        <f t="shared" si="649"/>
        <v>0.39687424999999998</v>
      </c>
      <c r="AW1761">
        <f t="shared" si="650"/>
        <v>0.10231732680601623</v>
      </c>
    </row>
    <row r="1762" spans="1:49" x14ac:dyDescent="0.35">
      <c r="A1762" s="24" t="s">
        <v>3613</v>
      </c>
      <c r="B1762" s="24" t="s">
        <v>3614</v>
      </c>
      <c r="C1762" s="24">
        <v>18.445917000000001</v>
      </c>
      <c r="D1762" s="24">
        <v>11.699809999999999</v>
      </c>
      <c r="E1762" s="24">
        <v>3.792783</v>
      </c>
      <c r="F1762" s="24">
        <v>6.2180260000000001</v>
      </c>
      <c r="H1762">
        <f t="shared" si="635"/>
        <v>1.8432199999999987</v>
      </c>
      <c r="I1762">
        <f t="shared" si="636"/>
        <v>0.78423000000000087</v>
      </c>
      <c r="J1762">
        <f t="shared" si="637"/>
        <v>0.20666900000000021</v>
      </c>
      <c r="K1762">
        <f t="shared" si="638"/>
        <v>0.53703699999999976</v>
      </c>
      <c r="L1762">
        <f t="shared" si="639"/>
        <v>0.8427889999999999</v>
      </c>
      <c r="M1762">
        <f t="shared" si="640"/>
        <v>0.35383897963927935</v>
      </c>
      <c r="O1762" s="24">
        <v>10.144601000000002</v>
      </c>
      <c r="P1762" s="24">
        <v>7.6459380000000001</v>
      </c>
      <c r="Q1762" s="24">
        <v>4.4124319999999999</v>
      </c>
      <c r="R1762" s="24">
        <v>3.008321</v>
      </c>
      <c r="T1762">
        <f t="shared" si="651"/>
        <v>0.80020000000000024</v>
      </c>
      <c r="U1762">
        <f t="shared" si="651"/>
        <v>0.31054500000000029</v>
      </c>
      <c r="V1762">
        <f t="shared" si="651"/>
        <v>0.63390199999999997</v>
      </c>
      <c r="W1762">
        <f t="shared" si="651"/>
        <v>0.12833300000000003</v>
      </c>
      <c r="X1762">
        <f t="shared" si="641"/>
        <v>0.46824500000000013</v>
      </c>
      <c r="Y1762">
        <f t="shared" si="642"/>
        <v>0.15221854393656073</v>
      </c>
      <c r="AA1762" s="24">
        <v>10.778983999999999</v>
      </c>
      <c r="AB1762" s="24">
        <v>14.399209999999998</v>
      </c>
      <c r="AC1762" s="24">
        <v>12.56141</v>
      </c>
      <c r="AD1762" s="24">
        <v>5.1355240000000002</v>
      </c>
      <c r="AF1762">
        <f t="shared" si="652"/>
        <v>0.64495999999999931</v>
      </c>
      <c r="AG1762">
        <f t="shared" si="652"/>
        <v>0.78835999999999906</v>
      </c>
      <c r="AH1762">
        <f t="shared" si="652"/>
        <v>0.81324000000000041</v>
      </c>
      <c r="AI1762">
        <f t="shared" si="652"/>
        <v>0.23337200000000013</v>
      </c>
      <c r="AJ1762">
        <f t="shared" si="643"/>
        <v>0.61998299999999973</v>
      </c>
      <c r="AK1762">
        <f t="shared" si="644"/>
        <v>0.13409915424416358</v>
      </c>
      <c r="AM1762" s="24">
        <v>12.02744</v>
      </c>
      <c r="AN1762" s="24">
        <v>11.563460999999998</v>
      </c>
      <c r="AO1762" s="24">
        <v>3.1786497000000002</v>
      </c>
      <c r="AP1762" s="24">
        <v>7.2823859999999998</v>
      </c>
      <c r="AR1762">
        <f t="shared" si="645"/>
        <v>0.33596000000000004</v>
      </c>
      <c r="AS1762">
        <f t="shared" si="646"/>
        <v>0.60577999999999932</v>
      </c>
      <c r="AT1762">
        <f t="shared" si="647"/>
        <v>0.13482700000000047</v>
      </c>
      <c r="AU1762">
        <f t="shared" si="648"/>
        <v>0.53495999999999988</v>
      </c>
      <c r="AV1762">
        <f t="shared" si="649"/>
        <v>0.40288174999999993</v>
      </c>
      <c r="AW1762">
        <f t="shared" si="650"/>
        <v>0.1060441078029756</v>
      </c>
    </row>
    <row r="1763" spans="1:49" x14ac:dyDescent="0.35">
      <c r="A1763" s="24" t="s">
        <v>3615</v>
      </c>
      <c r="B1763" s="24" t="s">
        <v>3616</v>
      </c>
      <c r="C1763" s="24">
        <v>18.445917000000001</v>
      </c>
      <c r="D1763" s="24">
        <v>11.699809999999999</v>
      </c>
      <c r="E1763" s="24">
        <v>3.792783</v>
      </c>
      <c r="F1763" s="24">
        <v>6.273593</v>
      </c>
      <c r="H1763">
        <f t="shared" si="635"/>
        <v>1.8432199999999987</v>
      </c>
      <c r="I1763">
        <f t="shared" si="636"/>
        <v>0.78423000000000087</v>
      </c>
      <c r="J1763">
        <f t="shared" si="637"/>
        <v>0.20666900000000021</v>
      </c>
      <c r="K1763">
        <f t="shared" si="638"/>
        <v>0.59260399999999969</v>
      </c>
      <c r="L1763">
        <f t="shared" si="639"/>
        <v>0.85668074999999988</v>
      </c>
      <c r="M1763">
        <f t="shared" si="640"/>
        <v>0.35009053686091296</v>
      </c>
      <c r="O1763" s="24">
        <v>10.144601000000002</v>
      </c>
      <c r="P1763" s="24">
        <v>7.6461619999999995</v>
      </c>
      <c r="Q1763" s="24">
        <v>4.4304100000000002</v>
      </c>
      <c r="R1763" s="24">
        <v>3.0535030000000001</v>
      </c>
      <c r="T1763">
        <f t="shared" si="651"/>
        <v>0.80020000000000024</v>
      </c>
      <c r="U1763">
        <f t="shared" si="651"/>
        <v>0.31076899999999963</v>
      </c>
      <c r="V1763">
        <f t="shared" si="651"/>
        <v>0.65188000000000024</v>
      </c>
      <c r="W1763">
        <f t="shared" si="651"/>
        <v>0.17351500000000009</v>
      </c>
      <c r="X1763">
        <f t="shared" si="641"/>
        <v>0.48409100000000005</v>
      </c>
      <c r="Y1763">
        <f t="shared" si="642"/>
        <v>0.1456525591553407</v>
      </c>
      <c r="AA1763" s="24">
        <v>10.778983999999999</v>
      </c>
      <c r="AB1763" s="24">
        <v>14.399209999999998</v>
      </c>
      <c r="AC1763" s="24">
        <v>12.56648</v>
      </c>
      <c r="AD1763" s="24">
        <v>5.1355240000000002</v>
      </c>
      <c r="AF1763">
        <f t="shared" si="652"/>
        <v>0.64495999999999931</v>
      </c>
      <c r="AG1763">
        <f t="shared" si="652"/>
        <v>0.78835999999999906</v>
      </c>
      <c r="AH1763">
        <f t="shared" si="652"/>
        <v>0.81831000000000031</v>
      </c>
      <c r="AI1763">
        <f t="shared" si="652"/>
        <v>0.23337200000000013</v>
      </c>
      <c r="AJ1763">
        <f t="shared" si="643"/>
        <v>0.62125049999999971</v>
      </c>
      <c r="AK1763">
        <f t="shared" si="644"/>
        <v>0.13471262706313006</v>
      </c>
      <c r="AM1763" s="24">
        <v>12.02744</v>
      </c>
      <c r="AN1763" s="24">
        <v>11.587490999999998</v>
      </c>
      <c r="AO1763" s="24">
        <v>3.1786497000000002</v>
      </c>
      <c r="AP1763" s="24">
        <v>7.2865359999999999</v>
      </c>
      <c r="AR1763">
        <f t="shared" si="645"/>
        <v>0.33596000000000004</v>
      </c>
      <c r="AS1763">
        <f t="shared" si="646"/>
        <v>0.62980999999999909</v>
      </c>
      <c r="AT1763">
        <f t="shared" si="647"/>
        <v>0.13482700000000047</v>
      </c>
      <c r="AU1763">
        <f t="shared" si="648"/>
        <v>0.53910999999999998</v>
      </c>
      <c r="AV1763">
        <f t="shared" si="649"/>
        <v>0.4099267499999999</v>
      </c>
      <c r="AW1763">
        <f t="shared" si="650"/>
        <v>0.1103735733266608</v>
      </c>
    </row>
    <row r="1764" spans="1:49" x14ac:dyDescent="0.35">
      <c r="A1764" s="24" t="s">
        <v>3617</v>
      </c>
      <c r="B1764" s="24" t="s">
        <v>3618</v>
      </c>
      <c r="C1764" s="24">
        <v>18.445917000000001</v>
      </c>
      <c r="D1764" s="24">
        <v>11.699809999999999</v>
      </c>
      <c r="E1764" s="24">
        <v>3.792783</v>
      </c>
      <c r="F1764" s="24">
        <v>6.286359</v>
      </c>
      <c r="H1764">
        <f t="shared" si="635"/>
        <v>1.8432199999999987</v>
      </c>
      <c r="I1764">
        <f t="shared" si="636"/>
        <v>0.78423000000000087</v>
      </c>
      <c r="J1764">
        <f t="shared" si="637"/>
        <v>0.20666900000000021</v>
      </c>
      <c r="K1764">
        <f t="shared" si="638"/>
        <v>0.60536999999999974</v>
      </c>
      <c r="L1764">
        <f t="shared" si="639"/>
        <v>0.85987224999999989</v>
      </c>
      <c r="M1764">
        <f t="shared" si="640"/>
        <v>0.34930173542854831</v>
      </c>
      <c r="O1764" s="24">
        <v>10.144601000000002</v>
      </c>
      <c r="P1764" s="24">
        <v>7.6461619999999995</v>
      </c>
      <c r="Q1764" s="24">
        <v>4.4304100000000002</v>
      </c>
      <c r="R1764" s="24">
        <v>3.0535030000000001</v>
      </c>
      <c r="T1764">
        <f t="shared" si="651"/>
        <v>0.80020000000000024</v>
      </c>
      <c r="U1764">
        <f t="shared" si="651"/>
        <v>0.31076899999999963</v>
      </c>
      <c r="V1764">
        <f t="shared" si="651"/>
        <v>0.65188000000000024</v>
      </c>
      <c r="W1764">
        <f t="shared" si="651"/>
        <v>0.17351500000000009</v>
      </c>
      <c r="X1764">
        <f t="shared" si="641"/>
        <v>0.48409100000000005</v>
      </c>
      <c r="Y1764">
        <f t="shared" si="642"/>
        <v>0.1456525591553407</v>
      </c>
      <c r="AA1764" s="24">
        <v>10.778983999999999</v>
      </c>
      <c r="AB1764" s="24">
        <v>14.401059999999999</v>
      </c>
      <c r="AC1764" s="24">
        <v>12.621930000000001</v>
      </c>
      <c r="AD1764" s="24">
        <v>5.1355240000000002</v>
      </c>
      <c r="AF1764">
        <f t="shared" si="652"/>
        <v>0.64495999999999931</v>
      </c>
      <c r="AG1764">
        <f t="shared" si="652"/>
        <v>0.79021000000000008</v>
      </c>
      <c r="AH1764">
        <f t="shared" si="652"/>
        <v>0.87376000000000076</v>
      </c>
      <c r="AI1764">
        <f t="shared" si="652"/>
        <v>0.23337200000000013</v>
      </c>
      <c r="AJ1764">
        <f t="shared" si="643"/>
        <v>0.63557550000000007</v>
      </c>
      <c r="AK1764">
        <f t="shared" si="644"/>
        <v>0.14215584431736658</v>
      </c>
      <c r="AM1764" s="24">
        <v>12.02744</v>
      </c>
      <c r="AN1764" s="24">
        <v>11.611520999999998</v>
      </c>
      <c r="AO1764" s="24">
        <v>3.1827247000000005</v>
      </c>
      <c r="AP1764" s="24">
        <v>7.3229230000000003</v>
      </c>
      <c r="AR1764">
        <f t="shared" si="645"/>
        <v>0.33596000000000004</v>
      </c>
      <c r="AS1764">
        <f t="shared" si="646"/>
        <v>0.65383999999999887</v>
      </c>
      <c r="AT1764">
        <f t="shared" si="647"/>
        <v>0.13890200000000075</v>
      </c>
      <c r="AU1764">
        <f t="shared" si="648"/>
        <v>0.57549700000000037</v>
      </c>
      <c r="AV1764">
        <f t="shared" si="649"/>
        <v>0.42604975</v>
      </c>
      <c r="AW1764">
        <f t="shared" si="650"/>
        <v>0.11718677112226632</v>
      </c>
    </row>
    <row r="1765" spans="1:49" x14ac:dyDescent="0.35">
      <c r="A1765" s="24" t="s">
        <v>3619</v>
      </c>
      <c r="B1765" s="24" t="s">
        <v>3620</v>
      </c>
      <c r="C1765" s="24">
        <v>18.445917000000001</v>
      </c>
      <c r="D1765" s="24">
        <v>11.699809999999999</v>
      </c>
      <c r="E1765" s="24">
        <v>3.792783</v>
      </c>
      <c r="F1765" s="24">
        <v>6.2942309999999999</v>
      </c>
      <c r="H1765">
        <f t="shared" si="635"/>
        <v>1.8432199999999987</v>
      </c>
      <c r="I1765">
        <f t="shared" si="636"/>
        <v>0.78423000000000087</v>
      </c>
      <c r="J1765">
        <f t="shared" si="637"/>
        <v>0.20666900000000021</v>
      </c>
      <c r="K1765">
        <f t="shared" si="638"/>
        <v>0.61324199999999962</v>
      </c>
      <c r="L1765">
        <f t="shared" si="639"/>
        <v>0.86184024999999986</v>
      </c>
      <c r="M1765">
        <f t="shared" si="640"/>
        <v>0.3488289959928727</v>
      </c>
      <c r="O1765" s="24">
        <v>10.144601000000002</v>
      </c>
      <c r="P1765" s="24">
        <v>7.6461619999999995</v>
      </c>
      <c r="Q1765" s="24">
        <v>4.4304100000000002</v>
      </c>
      <c r="R1765" s="24">
        <v>3.0535030000000001</v>
      </c>
      <c r="T1765">
        <f t="shared" si="651"/>
        <v>0.80020000000000024</v>
      </c>
      <c r="U1765">
        <f t="shared" si="651"/>
        <v>0.31076899999999963</v>
      </c>
      <c r="V1765">
        <f t="shared" si="651"/>
        <v>0.65188000000000024</v>
      </c>
      <c r="W1765">
        <f t="shared" si="651"/>
        <v>0.17351500000000009</v>
      </c>
      <c r="X1765">
        <f t="shared" si="641"/>
        <v>0.48409100000000005</v>
      </c>
      <c r="Y1765">
        <f t="shared" si="642"/>
        <v>0.1456525591553407</v>
      </c>
      <c r="AA1765" s="24">
        <v>10.778983999999999</v>
      </c>
      <c r="AB1765" s="24">
        <v>14.424029999999998</v>
      </c>
      <c r="AC1765" s="24">
        <v>12.69031</v>
      </c>
      <c r="AD1765" s="24">
        <v>5.1355240000000002</v>
      </c>
      <c r="AF1765">
        <f t="shared" si="652"/>
        <v>0.64495999999999931</v>
      </c>
      <c r="AG1765">
        <f t="shared" si="652"/>
        <v>0.81317999999999913</v>
      </c>
      <c r="AH1765">
        <f t="shared" si="652"/>
        <v>0.9421400000000002</v>
      </c>
      <c r="AI1765">
        <f t="shared" si="652"/>
        <v>0.23337200000000013</v>
      </c>
      <c r="AJ1765">
        <f t="shared" si="643"/>
        <v>0.65841299999999969</v>
      </c>
      <c r="AK1765">
        <f t="shared" si="644"/>
        <v>0.154189999056359</v>
      </c>
      <c r="AM1765" s="24">
        <v>12.02744</v>
      </c>
      <c r="AN1765" s="24">
        <v>11.635560999999999</v>
      </c>
      <c r="AO1765" s="24">
        <v>3.2134977000000005</v>
      </c>
      <c r="AP1765" s="24">
        <v>7.3661250000000003</v>
      </c>
      <c r="AR1765">
        <f t="shared" si="645"/>
        <v>0.33596000000000004</v>
      </c>
      <c r="AS1765">
        <f t="shared" si="646"/>
        <v>0.67788000000000004</v>
      </c>
      <c r="AT1765">
        <f t="shared" si="647"/>
        <v>0.16967500000000069</v>
      </c>
      <c r="AU1765">
        <f t="shared" si="648"/>
        <v>0.61869900000000033</v>
      </c>
      <c r="AV1765">
        <f t="shared" si="649"/>
        <v>0.45055350000000027</v>
      </c>
      <c r="AW1765">
        <f t="shared" si="650"/>
        <v>0.11971307669347002</v>
      </c>
    </row>
    <row r="1766" spans="1:49" x14ac:dyDescent="0.35">
      <c r="A1766" s="24" t="s">
        <v>3621</v>
      </c>
      <c r="B1766" s="24" t="s">
        <v>3622</v>
      </c>
      <c r="C1766" s="24">
        <v>18.445917000000001</v>
      </c>
      <c r="D1766" s="24">
        <v>11.981439999999999</v>
      </c>
      <c r="E1766" s="24">
        <v>3.792783</v>
      </c>
      <c r="F1766" s="24">
        <v>6.2942309999999999</v>
      </c>
      <c r="H1766">
        <f t="shared" si="635"/>
        <v>1.8432199999999987</v>
      </c>
      <c r="I1766">
        <f t="shared" si="636"/>
        <v>1.0658600000000007</v>
      </c>
      <c r="J1766">
        <f t="shared" si="637"/>
        <v>0.20666900000000021</v>
      </c>
      <c r="K1766">
        <f t="shared" si="638"/>
        <v>0.61324199999999962</v>
      </c>
      <c r="L1766">
        <f t="shared" si="639"/>
        <v>0.93224774999999982</v>
      </c>
      <c r="M1766">
        <f t="shared" si="640"/>
        <v>0.35070783954320484</v>
      </c>
      <c r="O1766" s="24">
        <v>10.155611000000002</v>
      </c>
      <c r="P1766" s="24">
        <v>7.6461619999999995</v>
      </c>
      <c r="Q1766" s="24">
        <v>4.4304100000000002</v>
      </c>
      <c r="R1766" s="24">
        <v>3.054125</v>
      </c>
      <c r="T1766">
        <f t="shared" si="651"/>
        <v>0.81121000000000087</v>
      </c>
      <c r="U1766">
        <f t="shared" si="651"/>
        <v>0.31076899999999963</v>
      </c>
      <c r="V1766">
        <f t="shared" si="651"/>
        <v>0.65188000000000024</v>
      </c>
      <c r="W1766">
        <f t="shared" si="651"/>
        <v>0.17413699999999999</v>
      </c>
      <c r="X1766">
        <f t="shared" si="641"/>
        <v>0.48699900000000018</v>
      </c>
      <c r="Y1766">
        <f t="shared" si="642"/>
        <v>0.14754608337341049</v>
      </c>
      <c r="AA1766" s="24">
        <v>10.814223999999999</v>
      </c>
      <c r="AB1766" s="24">
        <v>14.491109999999999</v>
      </c>
      <c r="AC1766" s="24">
        <v>12.75868</v>
      </c>
      <c r="AD1766" s="24">
        <v>5.1355240000000002</v>
      </c>
      <c r="AF1766">
        <f t="shared" si="652"/>
        <v>0.68019999999999925</v>
      </c>
      <c r="AG1766">
        <f t="shared" si="652"/>
        <v>0.88025999999999982</v>
      </c>
      <c r="AH1766">
        <f t="shared" si="652"/>
        <v>1.01051</v>
      </c>
      <c r="AI1766">
        <f t="shared" si="652"/>
        <v>0.23337200000000013</v>
      </c>
      <c r="AJ1766">
        <f t="shared" si="643"/>
        <v>0.70108549999999981</v>
      </c>
      <c r="AK1766">
        <f t="shared" si="644"/>
        <v>0.1700586038309049</v>
      </c>
      <c r="AM1766" s="24">
        <v>12.02744</v>
      </c>
      <c r="AN1766" s="24">
        <v>11.659550999999999</v>
      </c>
      <c r="AO1766" s="24">
        <v>3.2491167000000001</v>
      </c>
      <c r="AP1766" s="24">
        <v>7.3887919999999996</v>
      </c>
      <c r="AR1766">
        <f t="shared" si="645"/>
        <v>0.33596000000000004</v>
      </c>
      <c r="AS1766">
        <f t="shared" si="646"/>
        <v>0.70186999999999955</v>
      </c>
      <c r="AT1766">
        <f t="shared" si="647"/>
        <v>0.20529400000000031</v>
      </c>
      <c r="AU1766">
        <f t="shared" si="648"/>
        <v>0.64136599999999966</v>
      </c>
      <c r="AV1766">
        <f t="shared" si="649"/>
        <v>0.47112249999999989</v>
      </c>
      <c r="AW1766">
        <f t="shared" si="650"/>
        <v>0.11942952973301856</v>
      </c>
    </row>
    <row r="1767" spans="1:49" x14ac:dyDescent="0.35">
      <c r="A1767" s="24" t="s">
        <v>3623</v>
      </c>
      <c r="B1767" s="24" t="s">
        <v>3624</v>
      </c>
      <c r="C1767" s="24">
        <v>18.458377000000002</v>
      </c>
      <c r="D1767" s="24">
        <v>11.981439999999999</v>
      </c>
      <c r="E1767" s="24">
        <v>3.792783</v>
      </c>
      <c r="F1767" s="24">
        <v>6.2942309999999999</v>
      </c>
      <c r="H1767">
        <f t="shared" si="635"/>
        <v>1.8556799999999996</v>
      </c>
      <c r="I1767">
        <f t="shared" si="636"/>
        <v>1.0658600000000007</v>
      </c>
      <c r="J1767">
        <f t="shared" si="637"/>
        <v>0.20666900000000021</v>
      </c>
      <c r="K1767">
        <f t="shared" si="638"/>
        <v>0.61324199999999962</v>
      </c>
      <c r="L1767">
        <f t="shared" si="639"/>
        <v>0.93536275000000002</v>
      </c>
      <c r="M1767">
        <f t="shared" si="640"/>
        <v>0.35340837235115946</v>
      </c>
      <c r="O1767" s="24">
        <v>10.178781000000001</v>
      </c>
      <c r="P1767" s="24">
        <v>7.6461619999999995</v>
      </c>
      <c r="Q1767" s="24">
        <v>4.4304100000000002</v>
      </c>
      <c r="R1767" s="24">
        <v>3.0559539999999998</v>
      </c>
      <c r="T1767">
        <f t="shared" si="651"/>
        <v>0.83437999999999946</v>
      </c>
      <c r="U1767">
        <f t="shared" si="651"/>
        <v>0.31076899999999963</v>
      </c>
      <c r="V1767">
        <f t="shared" si="651"/>
        <v>0.65188000000000024</v>
      </c>
      <c r="W1767">
        <f t="shared" si="651"/>
        <v>0.17596599999999984</v>
      </c>
      <c r="X1767">
        <f t="shared" si="641"/>
        <v>0.49324874999999979</v>
      </c>
      <c r="Y1767">
        <f t="shared" si="642"/>
        <v>0.15152051726052093</v>
      </c>
      <c r="AA1767" s="24">
        <v>10.896663999999999</v>
      </c>
      <c r="AB1767" s="24">
        <v>14.491109999999999</v>
      </c>
      <c r="AC1767" s="24">
        <v>12.827059999999999</v>
      </c>
      <c r="AD1767" s="24">
        <v>5.1355240000000002</v>
      </c>
      <c r="AF1767">
        <f t="shared" si="652"/>
        <v>0.76263999999999932</v>
      </c>
      <c r="AG1767">
        <f t="shared" si="652"/>
        <v>0.88025999999999982</v>
      </c>
      <c r="AH1767">
        <f t="shared" si="652"/>
        <v>1.0788899999999995</v>
      </c>
      <c r="AI1767">
        <f t="shared" si="652"/>
        <v>0.23337200000000013</v>
      </c>
      <c r="AJ1767">
        <f t="shared" si="643"/>
        <v>0.73879049999999968</v>
      </c>
      <c r="AK1767">
        <f t="shared" si="644"/>
        <v>0.18066957595820227</v>
      </c>
      <c r="AM1767" s="24">
        <v>12.02744</v>
      </c>
      <c r="AN1767" s="24">
        <v>11.670200999999999</v>
      </c>
      <c r="AO1767" s="24">
        <v>3.2847366999999998</v>
      </c>
      <c r="AP1767" s="24">
        <v>7.3888049999999996</v>
      </c>
      <c r="AR1767">
        <f t="shared" si="645"/>
        <v>0.33596000000000004</v>
      </c>
      <c r="AS1767">
        <f t="shared" si="646"/>
        <v>0.7125199999999996</v>
      </c>
      <c r="AT1767">
        <f t="shared" si="647"/>
        <v>0.24091400000000007</v>
      </c>
      <c r="AU1767">
        <f t="shared" si="648"/>
        <v>0.6413789999999997</v>
      </c>
      <c r="AV1767">
        <f t="shared" si="649"/>
        <v>0.48269324999999985</v>
      </c>
      <c r="AW1767">
        <f t="shared" si="650"/>
        <v>0.11474223091156315</v>
      </c>
    </row>
    <row r="1768" spans="1:49" x14ac:dyDescent="0.35">
      <c r="A1768" s="24" t="s">
        <v>3625</v>
      </c>
      <c r="B1768" s="24" t="s">
        <v>3626</v>
      </c>
      <c r="C1768" s="24">
        <v>18.522977000000001</v>
      </c>
      <c r="D1768" s="24">
        <v>11.981439999999999</v>
      </c>
      <c r="E1768" s="24">
        <v>3.792783</v>
      </c>
      <c r="F1768" s="24">
        <v>6.2942309999999999</v>
      </c>
      <c r="H1768">
        <f t="shared" si="635"/>
        <v>1.9202799999999982</v>
      </c>
      <c r="I1768">
        <f t="shared" si="636"/>
        <v>1.0658600000000007</v>
      </c>
      <c r="J1768">
        <f t="shared" si="637"/>
        <v>0.20666900000000021</v>
      </c>
      <c r="K1768">
        <f t="shared" si="638"/>
        <v>0.61324199999999962</v>
      </c>
      <c r="L1768">
        <f t="shared" si="639"/>
        <v>0.95151274999999969</v>
      </c>
      <c r="M1768">
        <f t="shared" si="640"/>
        <v>0.36751469250389018</v>
      </c>
      <c r="O1768" s="24">
        <v>10.201961000000001</v>
      </c>
      <c r="P1768" s="24">
        <v>7.6461619999999995</v>
      </c>
      <c r="Q1768" s="24">
        <v>4.4304100000000002</v>
      </c>
      <c r="R1768" s="24">
        <v>3.0568810000000002</v>
      </c>
      <c r="T1768">
        <f t="shared" si="651"/>
        <v>0.85755999999999943</v>
      </c>
      <c r="U1768">
        <f t="shared" si="651"/>
        <v>0.31076899999999963</v>
      </c>
      <c r="V1768">
        <f t="shared" si="651"/>
        <v>0.65188000000000024</v>
      </c>
      <c r="W1768">
        <f t="shared" si="651"/>
        <v>0.17689300000000019</v>
      </c>
      <c r="X1768">
        <f t="shared" si="641"/>
        <v>0.49927549999999987</v>
      </c>
      <c r="Y1768">
        <f t="shared" si="642"/>
        <v>0.15575651222581341</v>
      </c>
      <c r="AA1768" s="24">
        <v>10.954444000000001</v>
      </c>
      <c r="AB1768" s="24">
        <v>14.491109999999999</v>
      </c>
      <c r="AC1768" s="24">
        <v>12.895440000000001</v>
      </c>
      <c r="AD1768" s="24">
        <v>5.1467090000000004</v>
      </c>
      <c r="AF1768">
        <f t="shared" si="652"/>
        <v>0.82042000000000037</v>
      </c>
      <c r="AG1768">
        <f t="shared" si="652"/>
        <v>0.88025999999999982</v>
      </c>
      <c r="AH1768">
        <f t="shared" si="652"/>
        <v>1.1472700000000007</v>
      </c>
      <c r="AI1768">
        <f t="shared" si="652"/>
        <v>0.24455700000000036</v>
      </c>
      <c r="AJ1768">
        <f t="shared" si="643"/>
        <v>0.77312675000000031</v>
      </c>
      <c r="AK1768">
        <f t="shared" si="644"/>
        <v>0.1899744142612258</v>
      </c>
      <c r="AM1768" s="24">
        <v>12.029350000000001</v>
      </c>
      <c r="AN1768" s="24">
        <v>11.670200999999999</v>
      </c>
      <c r="AO1768" s="24">
        <v>3.3203567000000005</v>
      </c>
      <c r="AP1768" s="24">
        <v>7.3888049999999996</v>
      </c>
      <c r="AR1768">
        <f t="shared" si="645"/>
        <v>0.33787000000000056</v>
      </c>
      <c r="AS1768">
        <f t="shared" si="646"/>
        <v>0.7125199999999996</v>
      </c>
      <c r="AT1768">
        <f t="shared" si="647"/>
        <v>0.27653400000000072</v>
      </c>
      <c r="AU1768">
        <f t="shared" si="648"/>
        <v>0.6413789999999997</v>
      </c>
      <c r="AV1768">
        <f t="shared" si="649"/>
        <v>0.49207575000000014</v>
      </c>
      <c r="AW1768">
        <f t="shared" si="650"/>
        <v>0.10844537301669029</v>
      </c>
    </row>
    <row r="1769" spans="1:49" x14ac:dyDescent="0.35">
      <c r="A1769" s="24" t="s">
        <v>3627</v>
      </c>
      <c r="B1769" s="24" t="s">
        <v>3628</v>
      </c>
      <c r="C1769" s="24">
        <v>18.593357000000001</v>
      </c>
      <c r="D1769" s="24">
        <v>11.981439999999999</v>
      </c>
      <c r="E1769" s="24">
        <v>3.792783</v>
      </c>
      <c r="F1769" s="24">
        <v>6.2942309999999999</v>
      </c>
      <c r="H1769">
        <f t="shared" si="635"/>
        <v>1.9906599999999983</v>
      </c>
      <c r="I1769">
        <f t="shared" si="636"/>
        <v>1.0658600000000007</v>
      </c>
      <c r="J1769">
        <f t="shared" si="637"/>
        <v>0.20666900000000021</v>
      </c>
      <c r="K1769">
        <f t="shared" si="638"/>
        <v>0.61324199999999962</v>
      </c>
      <c r="L1769">
        <f t="shared" si="639"/>
        <v>0.96910774999999971</v>
      </c>
      <c r="M1769">
        <f t="shared" si="640"/>
        <v>0.38306693027946037</v>
      </c>
      <c r="O1769" s="24">
        <v>10.225131000000001</v>
      </c>
      <c r="P1769" s="24">
        <v>7.6525690000000006</v>
      </c>
      <c r="Q1769" s="24">
        <v>4.4304100000000002</v>
      </c>
      <c r="R1769" s="24">
        <v>3.0568810000000002</v>
      </c>
      <c r="T1769">
        <f t="shared" si="651"/>
        <v>0.88072999999999979</v>
      </c>
      <c r="U1769">
        <f t="shared" si="651"/>
        <v>0.31717600000000079</v>
      </c>
      <c r="V1769">
        <f t="shared" si="651"/>
        <v>0.65188000000000024</v>
      </c>
      <c r="W1769">
        <f t="shared" si="651"/>
        <v>0.17689300000000019</v>
      </c>
      <c r="X1769">
        <f t="shared" si="641"/>
        <v>0.50666975000000025</v>
      </c>
      <c r="Y1769">
        <f t="shared" si="642"/>
        <v>0.15960045777522838</v>
      </c>
      <c r="AA1769" s="24">
        <v>10.978973999999999</v>
      </c>
      <c r="AB1769" s="24">
        <v>14.491109999999999</v>
      </c>
      <c r="AC1769" s="24">
        <v>12.96382</v>
      </c>
      <c r="AD1769" s="24">
        <v>5.220307</v>
      </c>
      <c r="AF1769">
        <f t="shared" si="652"/>
        <v>0.84494999999999898</v>
      </c>
      <c r="AG1769">
        <f t="shared" si="652"/>
        <v>0.88025999999999982</v>
      </c>
      <c r="AH1769">
        <f t="shared" si="652"/>
        <v>1.2156500000000001</v>
      </c>
      <c r="AI1769">
        <f t="shared" si="652"/>
        <v>0.31815499999999997</v>
      </c>
      <c r="AJ1769">
        <f t="shared" si="643"/>
        <v>0.81475374999999972</v>
      </c>
      <c r="AK1769">
        <f t="shared" si="644"/>
        <v>0.18541192969276765</v>
      </c>
      <c r="AM1769" s="24">
        <v>12.06903</v>
      </c>
      <c r="AN1769" s="24">
        <v>11.670200999999999</v>
      </c>
      <c r="AO1769" s="24">
        <v>3.3496717</v>
      </c>
      <c r="AP1769" s="24">
        <v>7.3888049999999996</v>
      </c>
      <c r="AR1769">
        <f t="shared" si="645"/>
        <v>0.37754999999999939</v>
      </c>
      <c r="AS1769">
        <f t="shared" si="646"/>
        <v>0.7125199999999996</v>
      </c>
      <c r="AT1769">
        <f t="shared" si="647"/>
        <v>0.30584900000000026</v>
      </c>
      <c r="AU1769">
        <f t="shared" si="648"/>
        <v>0.6413789999999997</v>
      </c>
      <c r="AV1769">
        <f t="shared" si="649"/>
        <v>0.50932449999999974</v>
      </c>
      <c r="AW1769">
        <f t="shared" si="650"/>
        <v>9.895015586184451E-2</v>
      </c>
    </row>
    <row r="1770" spans="1:49" x14ac:dyDescent="0.35">
      <c r="A1770" s="24" t="s">
        <v>3629</v>
      </c>
      <c r="B1770" s="24" t="s">
        <v>3630</v>
      </c>
      <c r="C1770" s="24">
        <v>18.663747000000001</v>
      </c>
      <c r="D1770" s="24">
        <v>11.981439999999999</v>
      </c>
      <c r="E1770" s="24">
        <v>3.792783</v>
      </c>
      <c r="F1770" s="24">
        <v>6.2942309999999999</v>
      </c>
      <c r="H1770">
        <f t="shared" si="635"/>
        <v>2.0610499999999981</v>
      </c>
      <c r="I1770">
        <f t="shared" si="636"/>
        <v>1.0658600000000007</v>
      </c>
      <c r="J1770">
        <f t="shared" si="637"/>
        <v>0.20666900000000021</v>
      </c>
      <c r="K1770">
        <f t="shared" si="638"/>
        <v>0.61324199999999962</v>
      </c>
      <c r="L1770">
        <f t="shared" si="639"/>
        <v>0.98670524999999965</v>
      </c>
      <c r="M1770">
        <f t="shared" si="640"/>
        <v>0.3987912430828468</v>
      </c>
      <c r="O1770" s="24">
        <v>10.248311000000001</v>
      </c>
      <c r="P1770" s="24">
        <v>7.8803960000000002</v>
      </c>
      <c r="Q1770" s="24">
        <v>4.4304100000000002</v>
      </c>
      <c r="R1770" s="24">
        <v>3.0568810000000002</v>
      </c>
      <c r="T1770">
        <f t="shared" si="651"/>
        <v>0.90390999999999977</v>
      </c>
      <c r="U1770">
        <f t="shared" si="651"/>
        <v>0.54500300000000035</v>
      </c>
      <c r="V1770">
        <f t="shared" si="651"/>
        <v>0.65188000000000024</v>
      </c>
      <c r="W1770">
        <f t="shared" si="651"/>
        <v>0.17689300000000019</v>
      </c>
      <c r="X1770">
        <f t="shared" si="641"/>
        <v>0.56942150000000014</v>
      </c>
      <c r="Y1770">
        <f t="shared" si="642"/>
        <v>0.1509295772065567</v>
      </c>
      <c r="AA1770" s="24">
        <v>10.978973999999999</v>
      </c>
      <c r="AB1770" s="24">
        <v>14.491109999999999</v>
      </c>
      <c r="AC1770" s="24">
        <v>13.02764</v>
      </c>
      <c r="AD1770" s="24">
        <v>5.2667020000000004</v>
      </c>
      <c r="AF1770">
        <f t="shared" si="652"/>
        <v>0.84494999999999898</v>
      </c>
      <c r="AG1770">
        <f t="shared" si="652"/>
        <v>0.88025999999999982</v>
      </c>
      <c r="AH1770">
        <f t="shared" si="652"/>
        <v>1.2794699999999999</v>
      </c>
      <c r="AI1770">
        <f t="shared" si="652"/>
        <v>0.36455000000000037</v>
      </c>
      <c r="AJ1770">
        <f t="shared" si="643"/>
        <v>0.84230749999999976</v>
      </c>
      <c r="AK1770">
        <f t="shared" si="644"/>
        <v>0.18726332958230216</v>
      </c>
      <c r="AM1770" s="24">
        <v>12.123390000000001</v>
      </c>
      <c r="AN1770" s="24">
        <v>11.670200999999999</v>
      </c>
      <c r="AO1770" s="24">
        <v>3.3525926999999998</v>
      </c>
      <c r="AP1770" s="24">
        <v>7.3888049999999996</v>
      </c>
      <c r="AR1770">
        <f t="shared" si="645"/>
        <v>0.43191000000000024</v>
      </c>
      <c r="AS1770">
        <f t="shared" si="646"/>
        <v>0.7125199999999996</v>
      </c>
      <c r="AT1770">
        <f t="shared" si="647"/>
        <v>0.30876999999999999</v>
      </c>
      <c r="AU1770">
        <f t="shared" si="648"/>
        <v>0.6413789999999997</v>
      </c>
      <c r="AV1770">
        <f t="shared" si="649"/>
        <v>0.52364474999999988</v>
      </c>
      <c r="AW1770">
        <f t="shared" si="650"/>
        <v>9.3149358662468137E-2</v>
      </c>
    </row>
    <row r="1771" spans="1:49" x14ac:dyDescent="0.35">
      <c r="A1771" s="24" t="s">
        <v>3631</v>
      </c>
      <c r="B1771" s="24" t="s">
        <v>3632</v>
      </c>
      <c r="C1771" s="24">
        <v>18.734127000000001</v>
      </c>
      <c r="D1771" s="24">
        <v>11.981439999999999</v>
      </c>
      <c r="E1771" s="24">
        <v>3.792783</v>
      </c>
      <c r="F1771" s="24">
        <v>6.2942309999999999</v>
      </c>
      <c r="H1771">
        <f t="shared" si="635"/>
        <v>2.1314299999999982</v>
      </c>
      <c r="I1771">
        <f t="shared" si="636"/>
        <v>1.0658600000000007</v>
      </c>
      <c r="J1771">
        <f t="shared" si="637"/>
        <v>0.20666900000000021</v>
      </c>
      <c r="K1771">
        <f t="shared" si="638"/>
        <v>0.61324199999999962</v>
      </c>
      <c r="L1771">
        <f t="shared" si="639"/>
        <v>1.0043002499999996</v>
      </c>
      <c r="M1771">
        <f t="shared" si="640"/>
        <v>0.41466384397733808</v>
      </c>
      <c r="O1771" s="24">
        <v>10.271481000000001</v>
      </c>
      <c r="P1771" s="24">
        <v>8.2174249999999986</v>
      </c>
      <c r="Q1771" s="24">
        <v>4.4304100000000002</v>
      </c>
      <c r="R1771" s="24">
        <v>3.0568810000000002</v>
      </c>
      <c r="T1771">
        <f t="shared" si="651"/>
        <v>0.92708000000000013</v>
      </c>
      <c r="U1771">
        <f t="shared" si="651"/>
        <v>0.88203199999999882</v>
      </c>
      <c r="V1771">
        <f t="shared" si="651"/>
        <v>0.65188000000000024</v>
      </c>
      <c r="W1771">
        <f t="shared" si="651"/>
        <v>0.17689300000000019</v>
      </c>
      <c r="X1771">
        <f t="shared" si="641"/>
        <v>0.65947124999999984</v>
      </c>
      <c r="Y1771">
        <f t="shared" si="642"/>
        <v>0.17177677495486926</v>
      </c>
      <c r="AA1771" s="24">
        <v>10.978973999999999</v>
      </c>
      <c r="AB1771" s="24">
        <v>14.491109999999999</v>
      </c>
      <c r="AC1771" s="24">
        <v>13.04143</v>
      </c>
      <c r="AD1771" s="24">
        <v>5.2732960000000002</v>
      </c>
      <c r="AF1771">
        <f t="shared" si="652"/>
        <v>0.84494999999999898</v>
      </c>
      <c r="AG1771">
        <f t="shared" si="652"/>
        <v>0.88025999999999982</v>
      </c>
      <c r="AH1771">
        <f t="shared" si="652"/>
        <v>1.2932600000000001</v>
      </c>
      <c r="AI1771">
        <f t="shared" si="652"/>
        <v>0.37114400000000014</v>
      </c>
      <c r="AJ1771">
        <f t="shared" si="643"/>
        <v>0.84740349999999975</v>
      </c>
      <c r="AK1771">
        <f t="shared" si="644"/>
        <v>0.18856844451175636</v>
      </c>
      <c r="AM1771" s="24">
        <v>12.17482</v>
      </c>
      <c r="AN1771" s="24">
        <v>11.670200999999999</v>
      </c>
      <c r="AO1771" s="24">
        <v>3.3525926999999998</v>
      </c>
      <c r="AP1771" s="24">
        <v>7.3888049999999996</v>
      </c>
      <c r="AR1771">
        <f t="shared" si="645"/>
        <v>0.4833400000000001</v>
      </c>
      <c r="AS1771">
        <f t="shared" si="646"/>
        <v>0.7125199999999996</v>
      </c>
      <c r="AT1771">
        <f t="shared" si="647"/>
        <v>0.30876999999999999</v>
      </c>
      <c r="AU1771">
        <f t="shared" si="648"/>
        <v>0.6413789999999997</v>
      </c>
      <c r="AV1771">
        <f t="shared" si="649"/>
        <v>0.53650224999999985</v>
      </c>
      <c r="AW1771">
        <f t="shared" si="650"/>
        <v>8.9754100890873795E-2</v>
      </c>
    </row>
    <row r="1772" spans="1:49" x14ac:dyDescent="0.35">
      <c r="A1772" s="24" t="s">
        <v>3633</v>
      </c>
      <c r="B1772" s="24" t="s">
        <v>3634</v>
      </c>
      <c r="C1772" s="24">
        <v>18.804507000000001</v>
      </c>
      <c r="D1772" s="24">
        <v>11.981439999999999</v>
      </c>
      <c r="E1772" s="24">
        <v>3.8117649999999998</v>
      </c>
      <c r="F1772" s="24">
        <v>6.2942309999999999</v>
      </c>
      <c r="H1772">
        <f t="shared" si="635"/>
        <v>2.2018099999999983</v>
      </c>
      <c r="I1772">
        <f t="shared" si="636"/>
        <v>1.0658600000000007</v>
      </c>
      <c r="J1772">
        <f t="shared" si="637"/>
        <v>0.22565100000000005</v>
      </c>
      <c r="K1772">
        <f t="shared" si="638"/>
        <v>0.61324199999999962</v>
      </c>
      <c r="L1772">
        <f t="shared" si="639"/>
        <v>1.0266407499999997</v>
      </c>
      <c r="M1772">
        <f t="shared" si="640"/>
        <v>0.42769186940120285</v>
      </c>
      <c r="O1772" s="24">
        <v>10.294581000000001</v>
      </c>
      <c r="P1772" s="24">
        <v>8.4312649999999998</v>
      </c>
      <c r="Q1772" s="24">
        <v>4.4304100000000002</v>
      </c>
      <c r="R1772" s="24">
        <v>3.0568810000000002</v>
      </c>
      <c r="T1772">
        <f t="shared" si="651"/>
        <v>0.95017999999999958</v>
      </c>
      <c r="U1772">
        <f t="shared" si="651"/>
        <v>1.095872</v>
      </c>
      <c r="V1772">
        <f t="shared" si="651"/>
        <v>0.65188000000000024</v>
      </c>
      <c r="W1772">
        <f t="shared" si="651"/>
        <v>0.17689300000000019</v>
      </c>
      <c r="X1772">
        <f t="shared" si="641"/>
        <v>0.71870624999999999</v>
      </c>
      <c r="Y1772">
        <f t="shared" si="642"/>
        <v>0.20286724835812162</v>
      </c>
      <c r="AA1772" s="24">
        <v>10.978973999999999</v>
      </c>
      <c r="AB1772" s="24">
        <v>14.491109999999999</v>
      </c>
      <c r="AC1772" s="24">
        <v>13.04143</v>
      </c>
      <c r="AD1772" s="24">
        <v>5.2827999999999999</v>
      </c>
      <c r="AF1772">
        <f t="shared" si="652"/>
        <v>0.84494999999999898</v>
      </c>
      <c r="AG1772">
        <f t="shared" si="652"/>
        <v>0.88025999999999982</v>
      </c>
      <c r="AH1772">
        <f t="shared" si="652"/>
        <v>1.2932600000000001</v>
      </c>
      <c r="AI1772">
        <f t="shared" si="652"/>
        <v>0.38064799999999988</v>
      </c>
      <c r="AJ1772">
        <f t="shared" si="643"/>
        <v>0.84977949999999969</v>
      </c>
      <c r="AK1772">
        <f t="shared" si="644"/>
        <v>0.18657252904322044</v>
      </c>
      <c r="AM1772" s="24">
        <v>12.19126</v>
      </c>
      <c r="AN1772" s="24">
        <v>11.670200999999999</v>
      </c>
      <c r="AO1772" s="24">
        <v>3.3525926999999998</v>
      </c>
      <c r="AP1772" s="24">
        <v>7.3888049999999996</v>
      </c>
      <c r="AR1772">
        <f t="shared" si="645"/>
        <v>0.49977999999999945</v>
      </c>
      <c r="AS1772">
        <f t="shared" si="646"/>
        <v>0.7125199999999996</v>
      </c>
      <c r="AT1772">
        <f t="shared" si="647"/>
        <v>0.30876999999999999</v>
      </c>
      <c r="AU1772">
        <f t="shared" si="648"/>
        <v>0.6413789999999997</v>
      </c>
      <c r="AV1772">
        <f t="shared" si="649"/>
        <v>0.54061224999999968</v>
      </c>
      <c r="AW1772">
        <f t="shared" si="650"/>
        <v>8.9033848404576746E-2</v>
      </c>
    </row>
    <row r="1773" spans="1:49" x14ac:dyDescent="0.35">
      <c r="A1773" s="24" t="s">
        <v>3635</v>
      </c>
      <c r="B1773" s="24" t="s">
        <v>3636</v>
      </c>
      <c r="C1773" s="24">
        <v>18.874887000000001</v>
      </c>
      <c r="D1773" s="24">
        <v>11.981439999999999</v>
      </c>
      <c r="E1773" s="24">
        <v>3.860611</v>
      </c>
      <c r="F1773" s="24">
        <v>6.2942309999999999</v>
      </c>
      <c r="H1773">
        <f t="shared" si="635"/>
        <v>2.2721899999999984</v>
      </c>
      <c r="I1773">
        <f t="shared" si="636"/>
        <v>1.0658600000000007</v>
      </c>
      <c r="J1773">
        <f t="shared" si="637"/>
        <v>0.27449700000000021</v>
      </c>
      <c r="K1773">
        <f t="shared" si="638"/>
        <v>0.61324199999999962</v>
      </c>
      <c r="L1773">
        <f t="shared" si="639"/>
        <v>1.0564472499999997</v>
      </c>
      <c r="M1773">
        <f t="shared" si="640"/>
        <v>0.4364626865631191</v>
      </c>
      <c r="O1773" s="24">
        <v>10.304431000000001</v>
      </c>
      <c r="P1773" s="24">
        <v>8.4348080000000003</v>
      </c>
      <c r="Q1773" s="24">
        <v>4.4304100000000002</v>
      </c>
      <c r="R1773" s="24">
        <v>3.0568810000000002</v>
      </c>
      <c r="T1773">
        <f t="shared" si="651"/>
        <v>0.96002999999999972</v>
      </c>
      <c r="U1773">
        <f t="shared" si="651"/>
        <v>1.0994150000000005</v>
      </c>
      <c r="V1773">
        <f t="shared" si="651"/>
        <v>0.65188000000000024</v>
      </c>
      <c r="W1773">
        <f t="shared" si="651"/>
        <v>0.17689300000000019</v>
      </c>
      <c r="X1773">
        <f t="shared" si="641"/>
        <v>0.72205450000000015</v>
      </c>
      <c r="Y1773">
        <f t="shared" si="642"/>
        <v>0.20436054884545765</v>
      </c>
      <c r="AA1773" s="24">
        <v>10.978973999999999</v>
      </c>
      <c r="AB1773" s="24">
        <v>14.516399999999999</v>
      </c>
      <c r="AC1773" s="24">
        <v>13.04143</v>
      </c>
      <c r="AD1773" s="24">
        <v>5.292427</v>
      </c>
      <c r="AF1773">
        <f t="shared" si="652"/>
        <v>0.84494999999999898</v>
      </c>
      <c r="AG1773">
        <f t="shared" si="652"/>
        <v>0.90554999999999986</v>
      </c>
      <c r="AH1773">
        <f t="shared" si="652"/>
        <v>1.2932600000000001</v>
      </c>
      <c r="AI1773">
        <f t="shared" si="652"/>
        <v>0.39027499999999993</v>
      </c>
      <c r="AJ1773">
        <f t="shared" si="643"/>
        <v>0.85850874999999971</v>
      </c>
      <c r="AK1773">
        <f t="shared" si="644"/>
        <v>0.18498833587525421</v>
      </c>
      <c r="AM1773" s="24">
        <v>12.215960000000001</v>
      </c>
      <c r="AN1773" s="24">
        <v>11.670200999999999</v>
      </c>
      <c r="AO1773" s="24">
        <v>3.3525926999999998</v>
      </c>
      <c r="AP1773" s="24">
        <v>7.3888049999999996</v>
      </c>
      <c r="AR1773">
        <f t="shared" si="645"/>
        <v>0.5244800000000005</v>
      </c>
      <c r="AS1773">
        <f t="shared" si="646"/>
        <v>0.7125199999999996</v>
      </c>
      <c r="AT1773">
        <f t="shared" si="647"/>
        <v>0.30876999999999999</v>
      </c>
      <c r="AU1773">
        <f t="shared" si="648"/>
        <v>0.6413789999999997</v>
      </c>
      <c r="AV1773">
        <f t="shared" si="649"/>
        <v>0.54678724999999995</v>
      </c>
      <c r="AW1773">
        <f t="shared" si="650"/>
        <v>8.8300985409162661E-2</v>
      </c>
    </row>
    <row r="1774" spans="1:49" x14ac:dyDescent="0.35">
      <c r="A1774" s="24" t="s">
        <v>3637</v>
      </c>
      <c r="B1774" s="24" t="s">
        <v>3638</v>
      </c>
      <c r="C1774" s="24">
        <v>18.945267000000001</v>
      </c>
      <c r="D1774" s="24">
        <v>11.981439999999999</v>
      </c>
      <c r="E1774" s="24">
        <v>3.9098199999999999</v>
      </c>
      <c r="F1774" s="24">
        <v>6.2957930000000006</v>
      </c>
      <c r="H1774">
        <f t="shared" si="635"/>
        <v>2.3425699999999985</v>
      </c>
      <c r="I1774">
        <f t="shared" si="636"/>
        <v>1.0658600000000007</v>
      </c>
      <c r="J1774">
        <f t="shared" si="637"/>
        <v>0.32370600000000005</v>
      </c>
      <c r="K1774">
        <f t="shared" si="638"/>
        <v>0.61480400000000035</v>
      </c>
      <c r="L1774">
        <f t="shared" si="639"/>
        <v>1.086735</v>
      </c>
      <c r="M1774">
        <f t="shared" si="640"/>
        <v>0.44557915836695</v>
      </c>
      <c r="O1774" s="24">
        <v>10.304431000000001</v>
      </c>
      <c r="P1774" s="24">
        <v>8.4498999999999995</v>
      </c>
      <c r="Q1774" s="24">
        <v>4.4304100000000002</v>
      </c>
      <c r="R1774" s="24">
        <v>3.0569199999999999</v>
      </c>
      <c r="T1774">
        <f t="shared" si="651"/>
        <v>0.96002999999999972</v>
      </c>
      <c r="U1774">
        <f t="shared" si="651"/>
        <v>1.1145069999999997</v>
      </c>
      <c r="V1774">
        <f t="shared" si="651"/>
        <v>0.65188000000000024</v>
      </c>
      <c r="W1774">
        <f t="shared" si="651"/>
        <v>0.17693199999999987</v>
      </c>
      <c r="X1774">
        <f t="shared" si="641"/>
        <v>0.72583724999999988</v>
      </c>
      <c r="Y1774">
        <f t="shared" si="642"/>
        <v>0.20669564320169515</v>
      </c>
      <c r="AA1774" s="24">
        <v>10.978973999999999</v>
      </c>
      <c r="AB1774" s="24">
        <v>14.584379999999998</v>
      </c>
      <c r="AC1774" s="24">
        <v>13.04143</v>
      </c>
      <c r="AD1774" s="24">
        <v>5.3268430000000002</v>
      </c>
      <c r="AF1774">
        <f t="shared" si="652"/>
        <v>0.84494999999999898</v>
      </c>
      <c r="AG1774">
        <f t="shared" si="652"/>
        <v>0.97352999999999845</v>
      </c>
      <c r="AH1774">
        <f t="shared" si="652"/>
        <v>1.2932600000000001</v>
      </c>
      <c r="AI1774">
        <f t="shared" si="652"/>
        <v>0.42469100000000015</v>
      </c>
      <c r="AJ1774">
        <f t="shared" si="643"/>
        <v>0.88410774999999941</v>
      </c>
      <c r="AK1774">
        <f t="shared" si="644"/>
        <v>0.17981448357514421</v>
      </c>
      <c r="AM1774" s="24">
        <v>12.24343</v>
      </c>
      <c r="AN1774" s="24">
        <v>11.670200999999999</v>
      </c>
      <c r="AO1774" s="24">
        <v>3.3525926999999998</v>
      </c>
      <c r="AP1774" s="24">
        <v>7.3888049999999996</v>
      </c>
      <c r="AR1774">
        <f t="shared" si="645"/>
        <v>0.55194999999999972</v>
      </c>
      <c r="AS1774">
        <f t="shared" si="646"/>
        <v>0.7125199999999996</v>
      </c>
      <c r="AT1774">
        <f t="shared" si="647"/>
        <v>0.30876999999999999</v>
      </c>
      <c r="AU1774">
        <f t="shared" si="648"/>
        <v>0.6413789999999997</v>
      </c>
      <c r="AV1774">
        <f t="shared" si="649"/>
        <v>0.55365474999999975</v>
      </c>
      <c r="AW1774">
        <f t="shared" si="650"/>
        <v>8.7989184302555937E-2</v>
      </c>
    </row>
    <row r="1775" spans="1:49" x14ac:dyDescent="0.35">
      <c r="A1775" s="24" t="s">
        <v>3639</v>
      </c>
      <c r="B1775" s="24" t="s">
        <v>3640</v>
      </c>
      <c r="C1775" s="24">
        <v>19.002627</v>
      </c>
      <c r="D1775" s="24">
        <v>11.981439999999999</v>
      </c>
      <c r="E1775" s="24">
        <v>3.9590299999999998</v>
      </c>
      <c r="F1775" s="24">
        <v>6.3339110000000005</v>
      </c>
      <c r="H1775">
        <f t="shared" si="635"/>
        <v>2.3999299999999977</v>
      </c>
      <c r="I1775">
        <f t="shared" si="636"/>
        <v>1.0658600000000007</v>
      </c>
      <c r="J1775">
        <f t="shared" si="637"/>
        <v>0.37291600000000003</v>
      </c>
      <c r="K1775">
        <f t="shared" si="638"/>
        <v>0.65292200000000022</v>
      </c>
      <c r="L1775">
        <f t="shared" si="639"/>
        <v>1.1229069999999997</v>
      </c>
      <c r="M1775">
        <f t="shared" si="640"/>
        <v>0.4488331634215541</v>
      </c>
      <c r="O1775" s="24">
        <v>10.304431000000001</v>
      </c>
      <c r="P1775" s="24">
        <v>8.4600310000000007</v>
      </c>
      <c r="Q1775" s="24">
        <v>4.4343500000000002</v>
      </c>
      <c r="R1775" s="24">
        <v>3.0620310000000002</v>
      </c>
      <c r="T1775">
        <f t="shared" si="651"/>
        <v>0.96002999999999972</v>
      </c>
      <c r="U1775">
        <f t="shared" si="651"/>
        <v>1.1246380000000009</v>
      </c>
      <c r="V1775">
        <f t="shared" si="651"/>
        <v>0.65582000000000029</v>
      </c>
      <c r="W1775">
        <f t="shared" si="651"/>
        <v>0.18204300000000018</v>
      </c>
      <c r="X1775">
        <f t="shared" si="641"/>
        <v>0.73063275000000028</v>
      </c>
      <c r="Y1775">
        <f t="shared" si="642"/>
        <v>0.20704486162479185</v>
      </c>
      <c r="AA1775" s="24">
        <v>10.982134</v>
      </c>
      <c r="AB1775" s="24">
        <v>14.639489999999999</v>
      </c>
      <c r="AC1775" s="24">
        <v>13.04143</v>
      </c>
      <c r="AD1775" s="24">
        <v>5.3631780000000004</v>
      </c>
      <c r="AF1775">
        <f t="shared" si="652"/>
        <v>0.84811000000000014</v>
      </c>
      <c r="AG1775">
        <f t="shared" si="652"/>
        <v>1.0286399999999993</v>
      </c>
      <c r="AH1775">
        <f t="shared" si="652"/>
        <v>1.2932600000000001</v>
      </c>
      <c r="AI1775">
        <f t="shared" si="652"/>
        <v>0.46102600000000038</v>
      </c>
      <c r="AJ1775">
        <f t="shared" si="643"/>
        <v>0.90775899999999998</v>
      </c>
      <c r="AK1775">
        <f t="shared" si="644"/>
        <v>0.17472636074063538</v>
      </c>
      <c r="AM1775" s="24">
        <v>12.27089</v>
      </c>
      <c r="AN1775" s="24">
        <v>11.670200999999999</v>
      </c>
      <c r="AO1775" s="24">
        <v>3.3525926999999998</v>
      </c>
      <c r="AP1775" s="24">
        <v>7.3888049999999996</v>
      </c>
      <c r="AR1775">
        <f t="shared" si="645"/>
        <v>0.57940999999999931</v>
      </c>
      <c r="AS1775">
        <f t="shared" si="646"/>
        <v>0.7125199999999996</v>
      </c>
      <c r="AT1775">
        <f t="shared" si="647"/>
        <v>0.30876999999999999</v>
      </c>
      <c r="AU1775">
        <f t="shared" si="648"/>
        <v>0.6413789999999997</v>
      </c>
      <c r="AV1775">
        <f t="shared" si="649"/>
        <v>0.56051974999999965</v>
      </c>
      <c r="AW1775">
        <f t="shared" si="650"/>
        <v>8.8212372753084689E-2</v>
      </c>
    </row>
    <row r="1776" spans="1:49" x14ac:dyDescent="0.35">
      <c r="A1776" s="24" t="s">
        <v>3641</v>
      </c>
      <c r="B1776" s="24" t="s">
        <v>3642</v>
      </c>
      <c r="C1776" s="24">
        <v>19.011317000000002</v>
      </c>
      <c r="D1776" s="24">
        <v>11.981439999999999</v>
      </c>
      <c r="E1776" s="24">
        <v>4.0081899999999999</v>
      </c>
      <c r="F1776" s="24">
        <v>6.3874120000000003</v>
      </c>
      <c r="H1776">
        <f t="shared" si="635"/>
        <v>2.4086199999999991</v>
      </c>
      <c r="I1776">
        <f t="shared" si="636"/>
        <v>1.0658600000000007</v>
      </c>
      <c r="J1776">
        <f t="shared" si="637"/>
        <v>0.42207600000000012</v>
      </c>
      <c r="K1776">
        <f t="shared" si="638"/>
        <v>0.70642300000000002</v>
      </c>
      <c r="L1776">
        <f t="shared" si="639"/>
        <v>1.1507447499999999</v>
      </c>
      <c r="M1776">
        <f t="shared" si="640"/>
        <v>0.43949170736343707</v>
      </c>
      <c r="O1776" s="24">
        <v>10.304431000000001</v>
      </c>
      <c r="P1776" s="24">
        <v>8.4600310000000007</v>
      </c>
      <c r="Q1776" s="24">
        <v>4.4707689999999998</v>
      </c>
      <c r="R1776" s="24">
        <v>3.0706850000000001</v>
      </c>
      <c r="T1776">
        <f t="shared" si="651"/>
        <v>0.96002999999999972</v>
      </c>
      <c r="U1776">
        <f t="shared" si="651"/>
        <v>1.1246380000000009</v>
      </c>
      <c r="V1776">
        <f t="shared" si="651"/>
        <v>0.69223899999999983</v>
      </c>
      <c r="W1776">
        <f t="shared" si="651"/>
        <v>0.19069700000000012</v>
      </c>
      <c r="X1776">
        <f t="shared" si="641"/>
        <v>0.74190100000000014</v>
      </c>
      <c r="Y1776">
        <f t="shared" si="642"/>
        <v>0.20419762398021848</v>
      </c>
      <c r="AA1776" s="24">
        <v>11.049364000000001</v>
      </c>
      <c r="AB1776" s="24">
        <v>14.648979999999998</v>
      </c>
      <c r="AC1776" s="24">
        <v>13.04143</v>
      </c>
      <c r="AD1776" s="24">
        <v>5.3956970000000002</v>
      </c>
      <c r="AF1776">
        <f t="shared" si="652"/>
        <v>0.91534000000000049</v>
      </c>
      <c r="AG1776">
        <f t="shared" si="652"/>
        <v>1.0381299999999989</v>
      </c>
      <c r="AH1776">
        <f t="shared" si="652"/>
        <v>1.2932600000000001</v>
      </c>
      <c r="AI1776">
        <f t="shared" si="652"/>
        <v>0.49354500000000012</v>
      </c>
      <c r="AJ1776">
        <f t="shared" si="643"/>
        <v>0.93506874999999989</v>
      </c>
      <c r="AK1776">
        <f t="shared" si="644"/>
        <v>0.16689693381913623</v>
      </c>
      <c r="AM1776" s="24">
        <v>12.28485</v>
      </c>
      <c r="AN1776" s="24">
        <v>11.670200999999999</v>
      </c>
      <c r="AO1776" s="24">
        <v>3.3525926999999998</v>
      </c>
      <c r="AP1776" s="24">
        <v>7.3888049999999996</v>
      </c>
      <c r="AR1776">
        <f t="shared" si="645"/>
        <v>0.59337000000000018</v>
      </c>
      <c r="AS1776">
        <f t="shared" si="646"/>
        <v>0.7125199999999996</v>
      </c>
      <c r="AT1776">
        <f t="shared" si="647"/>
        <v>0.30876999999999999</v>
      </c>
      <c r="AU1776">
        <f t="shared" si="648"/>
        <v>0.6413789999999997</v>
      </c>
      <c r="AV1776">
        <f t="shared" si="649"/>
        <v>0.56400974999999987</v>
      </c>
      <c r="AW1776">
        <f t="shared" si="650"/>
        <v>8.8529961717653358E-2</v>
      </c>
    </row>
    <row r="1777" spans="1:49" x14ac:dyDescent="0.35">
      <c r="A1777" s="24" t="s">
        <v>3643</v>
      </c>
      <c r="B1777" s="24" t="s">
        <v>3644</v>
      </c>
      <c r="C1777" s="24">
        <v>19.047416999999999</v>
      </c>
      <c r="D1777" s="24">
        <v>11.981439999999999</v>
      </c>
      <c r="E1777" s="24">
        <v>4.0306300000000004</v>
      </c>
      <c r="F1777" s="24">
        <v>6.4409130000000001</v>
      </c>
      <c r="H1777">
        <f t="shared" si="635"/>
        <v>2.4447199999999967</v>
      </c>
      <c r="I1777">
        <f t="shared" si="636"/>
        <v>1.0658600000000007</v>
      </c>
      <c r="J1777">
        <f t="shared" si="637"/>
        <v>0.44451600000000058</v>
      </c>
      <c r="K1777">
        <f t="shared" si="638"/>
        <v>0.75992399999999982</v>
      </c>
      <c r="L1777">
        <f t="shared" si="639"/>
        <v>1.1787549999999993</v>
      </c>
      <c r="M1777">
        <f t="shared" si="640"/>
        <v>0.44063769867583125</v>
      </c>
      <c r="O1777" s="24">
        <v>10.304431000000001</v>
      </c>
      <c r="P1777" s="24">
        <v>8.4600310000000007</v>
      </c>
      <c r="Q1777" s="24">
        <v>4.5110520000000003</v>
      </c>
      <c r="R1777" s="24">
        <v>3.0793400000000002</v>
      </c>
      <c r="T1777">
        <f t="shared" si="651"/>
        <v>0.96002999999999972</v>
      </c>
      <c r="U1777">
        <f t="shared" si="651"/>
        <v>1.1246380000000009</v>
      </c>
      <c r="V1777">
        <f t="shared" si="651"/>
        <v>0.73252200000000034</v>
      </c>
      <c r="W1777">
        <f t="shared" si="651"/>
        <v>0.1993520000000002</v>
      </c>
      <c r="X1777">
        <f t="shared" si="641"/>
        <v>0.75413550000000029</v>
      </c>
      <c r="Y1777">
        <f t="shared" si="642"/>
        <v>0.20164253083344474</v>
      </c>
      <c r="AA1777" s="24">
        <v>11.100503999999999</v>
      </c>
      <c r="AB1777" s="24">
        <v>14.665569999999999</v>
      </c>
      <c r="AC1777" s="24">
        <v>13.04143</v>
      </c>
      <c r="AD1777" s="24">
        <v>5.401027</v>
      </c>
      <c r="AF1777">
        <f t="shared" si="652"/>
        <v>0.9664799999999989</v>
      </c>
      <c r="AG1777">
        <f t="shared" si="652"/>
        <v>1.0547199999999997</v>
      </c>
      <c r="AH1777">
        <f t="shared" si="652"/>
        <v>1.2932600000000001</v>
      </c>
      <c r="AI1777">
        <f t="shared" si="652"/>
        <v>0.49887499999999996</v>
      </c>
      <c r="AJ1777">
        <f t="shared" si="643"/>
        <v>0.95333374999999965</v>
      </c>
      <c r="AK1777">
        <f t="shared" si="644"/>
        <v>0.16646686518862891</v>
      </c>
      <c r="AM1777" s="24">
        <v>12.28486</v>
      </c>
      <c r="AN1777" s="24">
        <v>11.670200999999999</v>
      </c>
      <c r="AO1777" s="24">
        <v>3.3525926999999998</v>
      </c>
      <c r="AP1777" s="24">
        <v>7.3888049999999996</v>
      </c>
      <c r="AR1777">
        <f t="shared" si="645"/>
        <v>0.5933799999999998</v>
      </c>
      <c r="AS1777">
        <f t="shared" si="646"/>
        <v>0.7125199999999996</v>
      </c>
      <c r="AT1777">
        <f t="shared" si="647"/>
        <v>0.30876999999999999</v>
      </c>
      <c r="AU1777">
        <f t="shared" si="648"/>
        <v>0.6413789999999997</v>
      </c>
      <c r="AV1777">
        <f t="shared" si="649"/>
        <v>0.56401224999999977</v>
      </c>
      <c r="AW1777">
        <f t="shared" si="650"/>
        <v>8.8530238120820323E-2</v>
      </c>
    </row>
    <row r="1778" spans="1:49" x14ac:dyDescent="0.35">
      <c r="A1778" s="24" t="s">
        <v>3645</v>
      </c>
      <c r="B1778" s="24" t="s">
        <v>3646</v>
      </c>
      <c r="C1778" s="24">
        <v>19.056537000000002</v>
      </c>
      <c r="D1778" s="24">
        <v>11.981439999999999</v>
      </c>
      <c r="E1778" s="24">
        <v>4.0306300000000004</v>
      </c>
      <c r="F1778" s="24">
        <v>6.4718540000000004</v>
      </c>
      <c r="H1778">
        <f t="shared" si="635"/>
        <v>2.4538399999999996</v>
      </c>
      <c r="I1778">
        <f t="shared" si="636"/>
        <v>1.0658600000000007</v>
      </c>
      <c r="J1778">
        <f t="shared" si="637"/>
        <v>0.44451600000000058</v>
      </c>
      <c r="K1778">
        <f t="shared" si="638"/>
        <v>0.79086500000000015</v>
      </c>
      <c r="L1778">
        <f t="shared" si="639"/>
        <v>1.1887702500000001</v>
      </c>
      <c r="M1778">
        <f t="shared" si="640"/>
        <v>0.44043079086851122</v>
      </c>
      <c r="O1778" s="24">
        <v>10.304431000000001</v>
      </c>
      <c r="P1778" s="24">
        <v>8.4600310000000007</v>
      </c>
      <c r="Q1778" s="24">
        <v>4.5288539999999999</v>
      </c>
      <c r="R1778" s="24">
        <v>3.085108</v>
      </c>
      <c r="T1778">
        <f t="shared" si="651"/>
        <v>0.96002999999999972</v>
      </c>
      <c r="U1778">
        <f t="shared" si="651"/>
        <v>1.1246380000000009</v>
      </c>
      <c r="V1778">
        <f t="shared" si="651"/>
        <v>0.75032399999999999</v>
      </c>
      <c r="W1778">
        <f t="shared" si="651"/>
        <v>0.20511999999999997</v>
      </c>
      <c r="X1778">
        <f t="shared" si="641"/>
        <v>0.76002800000000015</v>
      </c>
      <c r="Y1778">
        <f t="shared" si="642"/>
        <v>0.20019954798983278</v>
      </c>
      <c r="AA1778" s="24">
        <v>11.100643999999999</v>
      </c>
      <c r="AB1778" s="24">
        <v>14.669279999999999</v>
      </c>
      <c r="AC1778" s="24">
        <v>13.04143</v>
      </c>
      <c r="AD1778" s="24">
        <v>5.401027</v>
      </c>
      <c r="AF1778">
        <f t="shared" si="652"/>
        <v>0.96661999999999892</v>
      </c>
      <c r="AG1778">
        <f t="shared" si="652"/>
        <v>1.0584299999999995</v>
      </c>
      <c r="AH1778">
        <f t="shared" si="652"/>
        <v>1.2932600000000001</v>
      </c>
      <c r="AI1778">
        <f t="shared" si="652"/>
        <v>0.49887499999999996</v>
      </c>
      <c r="AJ1778">
        <f t="shared" si="643"/>
        <v>0.95429624999999962</v>
      </c>
      <c r="AK1778">
        <f t="shared" si="644"/>
        <v>0.16665849600024135</v>
      </c>
      <c r="AM1778" s="24">
        <v>12.28486</v>
      </c>
      <c r="AN1778" s="24">
        <v>11.670200999999999</v>
      </c>
      <c r="AO1778" s="24">
        <v>3.3525926999999998</v>
      </c>
      <c r="AP1778" s="24">
        <v>7.3888049999999996</v>
      </c>
      <c r="AR1778">
        <f t="shared" si="645"/>
        <v>0.5933799999999998</v>
      </c>
      <c r="AS1778">
        <f t="shared" si="646"/>
        <v>0.7125199999999996</v>
      </c>
      <c r="AT1778">
        <f t="shared" si="647"/>
        <v>0.30876999999999999</v>
      </c>
      <c r="AU1778">
        <f t="shared" si="648"/>
        <v>0.6413789999999997</v>
      </c>
      <c r="AV1778">
        <f t="shared" si="649"/>
        <v>0.56401224999999977</v>
      </c>
      <c r="AW1778">
        <f t="shared" si="650"/>
        <v>8.8530238120820323E-2</v>
      </c>
    </row>
    <row r="1779" spans="1:49" x14ac:dyDescent="0.35">
      <c r="A1779" s="24" t="s">
        <v>3647</v>
      </c>
      <c r="B1779" s="24" t="s">
        <v>3648</v>
      </c>
      <c r="C1779" s="24">
        <v>19.056537000000002</v>
      </c>
      <c r="D1779" s="24">
        <v>11.981439999999999</v>
      </c>
      <c r="E1779" s="24">
        <v>4.0368510000000004</v>
      </c>
      <c r="F1779" s="24">
        <v>6.4722759999999999</v>
      </c>
      <c r="H1779">
        <f t="shared" si="635"/>
        <v>2.4538399999999996</v>
      </c>
      <c r="I1779">
        <f t="shared" si="636"/>
        <v>1.0658600000000007</v>
      </c>
      <c r="J1779">
        <f t="shared" si="637"/>
        <v>0.45073700000000061</v>
      </c>
      <c r="K1779">
        <f t="shared" si="638"/>
        <v>0.79128699999999963</v>
      </c>
      <c r="L1779">
        <f t="shared" si="639"/>
        <v>1.1904310000000002</v>
      </c>
      <c r="M1779">
        <f t="shared" si="640"/>
        <v>0.43952468471577311</v>
      </c>
      <c r="O1779" s="24">
        <v>10.304431000000001</v>
      </c>
      <c r="P1779" s="24">
        <v>8.4600310000000007</v>
      </c>
      <c r="Q1779" s="24">
        <v>4.5813280000000001</v>
      </c>
      <c r="R1779" s="24">
        <v>3.0884939999999999</v>
      </c>
      <c r="T1779">
        <f t="shared" si="651"/>
        <v>0.96002999999999972</v>
      </c>
      <c r="U1779">
        <f t="shared" si="651"/>
        <v>1.1246380000000009</v>
      </c>
      <c r="V1779">
        <f t="shared" si="651"/>
        <v>0.80279800000000012</v>
      </c>
      <c r="W1779">
        <f t="shared" si="651"/>
        <v>0.20850599999999986</v>
      </c>
      <c r="X1779">
        <f t="shared" si="641"/>
        <v>0.77399300000000015</v>
      </c>
      <c r="Y1779">
        <f t="shared" si="642"/>
        <v>0.19961775066945672</v>
      </c>
      <c r="AA1779" s="24">
        <v>11.100643999999999</v>
      </c>
      <c r="AB1779" s="24">
        <v>14.669279999999999</v>
      </c>
      <c r="AC1779" s="24">
        <v>13.05904</v>
      </c>
      <c r="AD1779" s="24">
        <v>5.401027</v>
      </c>
      <c r="AF1779">
        <f t="shared" si="652"/>
        <v>0.96661999999999892</v>
      </c>
      <c r="AG1779">
        <f t="shared" si="652"/>
        <v>1.0584299999999995</v>
      </c>
      <c r="AH1779">
        <f t="shared" si="652"/>
        <v>1.3108699999999995</v>
      </c>
      <c r="AI1779">
        <f t="shared" si="652"/>
        <v>0.49887499999999996</v>
      </c>
      <c r="AJ1779">
        <f t="shared" si="643"/>
        <v>0.95869874999999949</v>
      </c>
      <c r="AK1779">
        <f t="shared" si="644"/>
        <v>0.16967408435457235</v>
      </c>
      <c r="AM1779" s="24">
        <v>12.28486</v>
      </c>
      <c r="AN1779" s="24">
        <v>11.670200999999999</v>
      </c>
      <c r="AO1779" s="24">
        <v>3.3525926999999998</v>
      </c>
      <c r="AP1779" s="24">
        <v>7.3888049999999996</v>
      </c>
      <c r="AR1779">
        <f t="shared" si="645"/>
        <v>0.5933799999999998</v>
      </c>
      <c r="AS1779">
        <f t="shared" si="646"/>
        <v>0.7125199999999996</v>
      </c>
      <c r="AT1779">
        <f t="shared" si="647"/>
        <v>0.30876999999999999</v>
      </c>
      <c r="AU1779">
        <f t="shared" si="648"/>
        <v>0.6413789999999997</v>
      </c>
      <c r="AV1779">
        <f t="shared" si="649"/>
        <v>0.56401224999999977</v>
      </c>
      <c r="AW1779">
        <f t="shared" si="650"/>
        <v>8.8530238120820323E-2</v>
      </c>
    </row>
    <row r="1780" spans="1:49" x14ac:dyDescent="0.35">
      <c r="A1780" s="24" t="s">
        <v>3649</v>
      </c>
      <c r="B1780" s="24" t="s">
        <v>3650</v>
      </c>
      <c r="C1780" s="24">
        <v>19.056537000000002</v>
      </c>
      <c r="D1780" s="24">
        <v>11.981439999999999</v>
      </c>
      <c r="E1780" s="24">
        <v>4.0515939999999997</v>
      </c>
      <c r="F1780" s="24">
        <v>6.4761360000000003</v>
      </c>
      <c r="H1780">
        <f t="shared" si="635"/>
        <v>2.4538399999999996</v>
      </c>
      <c r="I1780">
        <f t="shared" si="636"/>
        <v>1.0658600000000007</v>
      </c>
      <c r="J1780">
        <f t="shared" si="637"/>
        <v>0.46547999999999989</v>
      </c>
      <c r="K1780">
        <f t="shared" si="638"/>
        <v>0.79514700000000005</v>
      </c>
      <c r="L1780">
        <f t="shared" si="639"/>
        <v>1.1950817499999999</v>
      </c>
      <c r="M1780">
        <f t="shared" si="640"/>
        <v>0.43717245934115717</v>
      </c>
      <c r="O1780" s="24">
        <v>10.312811000000002</v>
      </c>
      <c r="P1780" s="24">
        <v>8.4607770000000002</v>
      </c>
      <c r="Q1780" s="24">
        <v>4.6338030000000003</v>
      </c>
      <c r="R1780" s="24">
        <v>3.0890300000000002</v>
      </c>
      <c r="T1780">
        <f t="shared" si="651"/>
        <v>0.96841000000000044</v>
      </c>
      <c r="U1780">
        <f t="shared" si="651"/>
        <v>1.1253840000000004</v>
      </c>
      <c r="V1780">
        <f t="shared" si="651"/>
        <v>0.85527300000000039</v>
      </c>
      <c r="W1780">
        <f t="shared" si="651"/>
        <v>0.20904200000000017</v>
      </c>
      <c r="X1780">
        <f t="shared" si="641"/>
        <v>0.78952725000000035</v>
      </c>
      <c r="Y1780">
        <f t="shared" si="642"/>
        <v>0.20126359661704646</v>
      </c>
      <c r="AA1780" s="24">
        <v>11.114943999999999</v>
      </c>
      <c r="AB1780" s="24">
        <v>14.669279999999999</v>
      </c>
      <c r="AC1780" s="24">
        <v>13.14607</v>
      </c>
      <c r="AD1780" s="24">
        <v>5.4075560000000005</v>
      </c>
      <c r="AF1780">
        <f t="shared" si="652"/>
        <v>0.98091999999999935</v>
      </c>
      <c r="AG1780">
        <f t="shared" si="652"/>
        <v>1.0584299999999995</v>
      </c>
      <c r="AH1780">
        <f t="shared" si="652"/>
        <v>1.3978999999999999</v>
      </c>
      <c r="AI1780">
        <f t="shared" si="652"/>
        <v>0.50540400000000041</v>
      </c>
      <c r="AJ1780">
        <f t="shared" si="643"/>
        <v>0.9856634999999998</v>
      </c>
      <c r="AK1780">
        <f t="shared" si="644"/>
        <v>0.1839170065516417</v>
      </c>
      <c r="AM1780" s="24">
        <v>12.28486</v>
      </c>
      <c r="AN1780" s="24">
        <v>11.670200999999999</v>
      </c>
      <c r="AO1780" s="24">
        <v>3.3532226999999999</v>
      </c>
      <c r="AP1780" s="24">
        <v>7.3888049999999996</v>
      </c>
      <c r="AR1780">
        <f t="shared" si="645"/>
        <v>0.5933799999999998</v>
      </c>
      <c r="AS1780">
        <f t="shared" si="646"/>
        <v>0.7125199999999996</v>
      </c>
      <c r="AT1780">
        <f t="shared" si="647"/>
        <v>0.30940000000000012</v>
      </c>
      <c r="AU1780">
        <f t="shared" si="648"/>
        <v>0.6413789999999997</v>
      </c>
      <c r="AV1780">
        <f t="shared" si="649"/>
        <v>0.5641697499999998</v>
      </c>
      <c r="AW1780">
        <f t="shared" si="650"/>
        <v>8.8378885666934817E-2</v>
      </c>
    </row>
    <row r="1781" spans="1:49" x14ac:dyDescent="0.35">
      <c r="A1781" s="24" t="s">
        <v>3651</v>
      </c>
      <c r="B1781" s="24" t="s">
        <v>3652</v>
      </c>
      <c r="C1781" s="24">
        <v>19.056537000000002</v>
      </c>
      <c r="D1781" s="24">
        <v>11.981439999999999</v>
      </c>
      <c r="E1781" s="24">
        <v>4.0579390000000002</v>
      </c>
      <c r="F1781" s="24">
        <v>6.5232720000000004</v>
      </c>
      <c r="H1781">
        <f t="shared" si="635"/>
        <v>2.4538399999999996</v>
      </c>
      <c r="I1781">
        <f t="shared" si="636"/>
        <v>1.0658600000000007</v>
      </c>
      <c r="J1781">
        <f t="shared" si="637"/>
        <v>0.47182500000000038</v>
      </c>
      <c r="K1781">
        <f t="shared" si="638"/>
        <v>0.84228300000000011</v>
      </c>
      <c r="L1781">
        <f t="shared" si="639"/>
        <v>1.2084520000000003</v>
      </c>
      <c r="M1781">
        <f t="shared" si="640"/>
        <v>0.43282240610304934</v>
      </c>
      <c r="O1781" s="24">
        <v>10.339131000000002</v>
      </c>
      <c r="P1781" s="24">
        <v>8.4756789999999995</v>
      </c>
      <c r="Q1781" s="24">
        <v>4.6435310000000003</v>
      </c>
      <c r="R1781" s="24">
        <v>3.0890300000000002</v>
      </c>
      <c r="T1781">
        <f t="shared" si="651"/>
        <v>0.99473000000000056</v>
      </c>
      <c r="U1781">
        <f t="shared" si="651"/>
        <v>1.1402859999999997</v>
      </c>
      <c r="V1781">
        <f t="shared" si="651"/>
        <v>0.86500100000000035</v>
      </c>
      <c r="W1781">
        <f t="shared" si="651"/>
        <v>0.20904200000000017</v>
      </c>
      <c r="X1781">
        <f t="shared" si="641"/>
        <v>0.80226475000000019</v>
      </c>
      <c r="Y1781">
        <f t="shared" si="642"/>
        <v>0.20557851421674028</v>
      </c>
      <c r="AA1781" s="24">
        <v>11.136844</v>
      </c>
      <c r="AB1781" s="24">
        <v>14.753309999999999</v>
      </c>
      <c r="AC1781" s="24">
        <v>13.2402</v>
      </c>
      <c r="AD1781" s="24">
        <v>5.4704000000000006</v>
      </c>
      <c r="AF1781">
        <f t="shared" si="652"/>
        <v>1.0028199999999998</v>
      </c>
      <c r="AG1781">
        <f t="shared" si="652"/>
        <v>1.1424599999999998</v>
      </c>
      <c r="AH1781">
        <f t="shared" si="652"/>
        <v>1.4920299999999997</v>
      </c>
      <c r="AI1781">
        <f t="shared" si="652"/>
        <v>0.56824800000000053</v>
      </c>
      <c r="AJ1781">
        <f t="shared" si="643"/>
        <v>1.0513895</v>
      </c>
      <c r="AK1781">
        <f t="shared" si="644"/>
        <v>0.1911026320163676</v>
      </c>
      <c r="AM1781" s="24">
        <v>12.28486</v>
      </c>
      <c r="AN1781" s="24">
        <v>11.670200999999999</v>
      </c>
      <c r="AO1781" s="24">
        <v>3.3536226999999998</v>
      </c>
      <c r="AP1781" s="24">
        <v>7.3888049999999996</v>
      </c>
      <c r="AR1781">
        <f t="shared" si="645"/>
        <v>0.5933799999999998</v>
      </c>
      <c r="AS1781">
        <f t="shared" si="646"/>
        <v>0.7125199999999996</v>
      </c>
      <c r="AT1781">
        <f t="shared" si="647"/>
        <v>0.30980000000000008</v>
      </c>
      <c r="AU1781">
        <f t="shared" si="648"/>
        <v>0.6413789999999997</v>
      </c>
      <c r="AV1781">
        <f t="shared" si="649"/>
        <v>0.56426974999999979</v>
      </c>
      <c r="AW1781">
        <f t="shared" si="650"/>
        <v>8.82828000333538E-2</v>
      </c>
    </row>
    <row r="1782" spans="1:49" x14ac:dyDescent="0.35">
      <c r="A1782" s="24" t="s">
        <v>3653</v>
      </c>
      <c r="B1782" s="24" t="s">
        <v>3654</v>
      </c>
      <c r="C1782" s="24">
        <v>19.056537000000002</v>
      </c>
      <c r="D1782" s="24">
        <v>11.981439999999999</v>
      </c>
      <c r="E1782" s="24">
        <v>4.0619750000000003</v>
      </c>
      <c r="F1782" s="24">
        <v>6.6004529999999999</v>
      </c>
      <c r="H1782">
        <f t="shared" si="635"/>
        <v>2.4538399999999996</v>
      </c>
      <c r="I1782">
        <f t="shared" si="636"/>
        <v>1.0658600000000007</v>
      </c>
      <c r="J1782">
        <f t="shared" si="637"/>
        <v>0.47586100000000053</v>
      </c>
      <c r="K1782">
        <f t="shared" si="638"/>
        <v>0.91946399999999961</v>
      </c>
      <c r="L1782">
        <f t="shared" si="639"/>
        <v>1.22875625</v>
      </c>
      <c r="M1782">
        <f t="shared" si="640"/>
        <v>0.42718832070496621</v>
      </c>
      <c r="O1782" s="24">
        <v>10.339131000000002</v>
      </c>
      <c r="P1782" s="24">
        <v>8.4762360000000001</v>
      </c>
      <c r="Q1782" s="24">
        <v>4.6435310000000003</v>
      </c>
      <c r="R1782" s="24">
        <v>3.0890300000000002</v>
      </c>
      <c r="T1782">
        <f t="shared" si="651"/>
        <v>0.99473000000000056</v>
      </c>
      <c r="U1782">
        <f t="shared" si="651"/>
        <v>1.1408430000000003</v>
      </c>
      <c r="V1782">
        <f t="shared" si="651"/>
        <v>0.86500100000000035</v>
      </c>
      <c r="W1782">
        <f t="shared" si="651"/>
        <v>0.20904200000000017</v>
      </c>
      <c r="X1782">
        <f t="shared" si="641"/>
        <v>0.80240400000000034</v>
      </c>
      <c r="Y1782">
        <f t="shared" si="642"/>
        <v>0.20565486752688347</v>
      </c>
      <c r="AA1782" s="24">
        <v>11.136844</v>
      </c>
      <c r="AB1782" s="24">
        <v>14.807799999999999</v>
      </c>
      <c r="AC1782" s="24">
        <v>13.33432</v>
      </c>
      <c r="AD1782" s="24">
        <v>5.5462170000000004</v>
      </c>
      <c r="AF1782">
        <f t="shared" si="652"/>
        <v>1.0028199999999998</v>
      </c>
      <c r="AG1782">
        <f t="shared" si="652"/>
        <v>1.1969499999999993</v>
      </c>
      <c r="AH1782">
        <f t="shared" si="652"/>
        <v>1.5861499999999999</v>
      </c>
      <c r="AI1782">
        <f t="shared" si="652"/>
        <v>0.64406500000000033</v>
      </c>
      <c r="AJ1782">
        <f t="shared" si="643"/>
        <v>1.1074962499999998</v>
      </c>
      <c r="AK1782">
        <f t="shared" si="644"/>
        <v>0.19639183336906482</v>
      </c>
      <c r="AM1782" s="24">
        <v>12.28486</v>
      </c>
      <c r="AN1782" s="24">
        <v>11.685020999999999</v>
      </c>
      <c r="AO1782" s="24">
        <v>3.3536226999999998</v>
      </c>
      <c r="AP1782" s="24">
        <v>7.3888049999999996</v>
      </c>
      <c r="AR1782">
        <f t="shared" si="645"/>
        <v>0.5933799999999998</v>
      </c>
      <c r="AS1782">
        <f t="shared" si="646"/>
        <v>0.72733999999999988</v>
      </c>
      <c r="AT1782">
        <f t="shared" si="647"/>
        <v>0.30980000000000008</v>
      </c>
      <c r="AU1782">
        <f t="shared" si="648"/>
        <v>0.6413789999999997</v>
      </c>
      <c r="AV1782">
        <f t="shared" si="649"/>
        <v>0.56797474999999986</v>
      </c>
      <c r="AW1782">
        <f t="shared" si="650"/>
        <v>9.0408837644497794E-2</v>
      </c>
    </row>
    <row r="1783" spans="1:49" x14ac:dyDescent="0.35">
      <c r="A1783" s="24" t="s">
        <v>3655</v>
      </c>
      <c r="B1783" s="24" t="s">
        <v>3656</v>
      </c>
      <c r="C1783" s="24">
        <v>19.056537000000002</v>
      </c>
      <c r="D1783" s="24">
        <v>11.981439999999999</v>
      </c>
      <c r="E1783" s="24">
        <v>4.062862</v>
      </c>
      <c r="F1783" s="24">
        <v>6.6091420000000003</v>
      </c>
      <c r="H1783">
        <f t="shared" si="635"/>
        <v>2.4538399999999996</v>
      </c>
      <c r="I1783">
        <f t="shared" si="636"/>
        <v>1.0658600000000007</v>
      </c>
      <c r="J1783">
        <f t="shared" si="637"/>
        <v>0.47674800000000017</v>
      </c>
      <c r="K1783">
        <f t="shared" si="638"/>
        <v>0.92815300000000001</v>
      </c>
      <c r="L1783">
        <f t="shared" si="639"/>
        <v>1.2311502500000002</v>
      </c>
      <c r="M1783">
        <f t="shared" si="640"/>
        <v>0.42653850742662019</v>
      </c>
      <c r="O1783" s="24">
        <v>10.339131000000002</v>
      </c>
      <c r="P1783" s="24">
        <v>8.4762360000000001</v>
      </c>
      <c r="Q1783" s="24">
        <v>4.6435310000000003</v>
      </c>
      <c r="R1783" s="24">
        <v>3.0890300000000002</v>
      </c>
      <c r="T1783">
        <f t="shared" si="651"/>
        <v>0.99473000000000056</v>
      </c>
      <c r="U1783">
        <f t="shared" si="651"/>
        <v>1.1408430000000003</v>
      </c>
      <c r="V1783">
        <f t="shared" si="651"/>
        <v>0.86500100000000035</v>
      </c>
      <c r="W1783">
        <f t="shared" si="651"/>
        <v>0.20904200000000017</v>
      </c>
      <c r="X1783">
        <f t="shared" si="641"/>
        <v>0.80240400000000034</v>
      </c>
      <c r="Y1783">
        <f t="shared" si="642"/>
        <v>0.20565486752688347</v>
      </c>
      <c r="AA1783" s="24">
        <v>11.136844</v>
      </c>
      <c r="AB1783" s="24">
        <v>14.807799999999999</v>
      </c>
      <c r="AC1783" s="24">
        <v>13.42845</v>
      </c>
      <c r="AD1783" s="24">
        <v>5.6220340000000002</v>
      </c>
      <c r="AF1783">
        <f t="shared" si="652"/>
        <v>1.0028199999999998</v>
      </c>
      <c r="AG1783">
        <f t="shared" si="652"/>
        <v>1.1969499999999993</v>
      </c>
      <c r="AH1783">
        <f t="shared" si="652"/>
        <v>1.6802799999999998</v>
      </c>
      <c r="AI1783">
        <f t="shared" si="652"/>
        <v>0.71988200000000013</v>
      </c>
      <c r="AJ1783">
        <f t="shared" si="643"/>
        <v>1.1499829999999998</v>
      </c>
      <c r="AK1783">
        <f t="shared" si="644"/>
        <v>0.20208591944764456</v>
      </c>
      <c r="AM1783" s="24">
        <v>12.28486</v>
      </c>
      <c r="AN1783" s="24">
        <v>11.767400999999998</v>
      </c>
      <c r="AO1783" s="24">
        <v>3.3536226999999998</v>
      </c>
      <c r="AP1783" s="24">
        <v>7.3972569999999997</v>
      </c>
      <c r="AR1783">
        <f t="shared" si="645"/>
        <v>0.5933799999999998</v>
      </c>
      <c r="AS1783">
        <f t="shared" si="646"/>
        <v>0.80971999999999866</v>
      </c>
      <c r="AT1783">
        <f t="shared" si="647"/>
        <v>0.30980000000000008</v>
      </c>
      <c r="AU1783">
        <f t="shared" si="648"/>
        <v>0.64983099999999983</v>
      </c>
      <c r="AV1783">
        <f t="shared" si="649"/>
        <v>0.59068274999999959</v>
      </c>
      <c r="AW1783">
        <f t="shared" si="650"/>
        <v>0.10423460188869992</v>
      </c>
    </row>
    <row r="1784" spans="1:49" x14ac:dyDescent="0.35">
      <c r="A1784" s="24" t="s">
        <v>3657</v>
      </c>
      <c r="B1784" s="24" t="s">
        <v>3658</v>
      </c>
      <c r="C1784" s="24">
        <v>19.056537000000002</v>
      </c>
      <c r="D1784" s="24">
        <v>11.981439999999999</v>
      </c>
      <c r="E1784" s="24">
        <v>4.062862</v>
      </c>
      <c r="F1784" s="24">
        <v>6.6216490000000006</v>
      </c>
      <c r="H1784">
        <f t="shared" si="635"/>
        <v>2.4538399999999996</v>
      </c>
      <c r="I1784">
        <f t="shared" si="636"/>
        <v>1.0658600000000007</v>
      </c>
      <c r="J1784">
        <f t="shared" si="637"/>
        <v>0.47674800000000017</v>
      </c>
      <c r="K1784">
        <f t="shared" si="638"/>
        <v>0.94066000000000027</v>
      </c>
      <c r="L1784">
        <f t="shared" si="639"/>
        <v>1.2342770000000001</v>
      </c>
      <c r="M1784">
        <f t="shared" si="640"/>
        <v>0.42580896786665551</v>
      </c>
      <c r="O1784" s="24">
        <v>10.339131000000002</v>
      </c>
      <c r="P1784" s="24">
        <v>8.4762360000000001</v>
      </c>
      <c r="Q1784" s="24">
        <v>4.6435310000000003</v>
      </c>
      <c r="R1784" s="24">
        <v>3.0890300000000002</v>
      </c>
      <c r="T1784">
        <f t="shared" si="651"/>
        <v>0.99473000000000056</v>
      </c>
      <c r="U1784">
        <f t="shared" si="651"/>
        <v>1.1408430000000003</v>
      </c>
      <c r="V1784">
        <f t="shared" si="651"/>
        <v>0.86500100000000035</v>
      </c>
      <c r="W1784">
        <f t="shared" si="651"/>
        <v>0.20904200000000017</v>
      </c>
      <c r="X1784">
        <f t="shared" si="641"/>
        <v>0.80240400000000034</v>
      </c>
      <c r="Y1784">
        <f t="shared" si="642"/>
        <v>0.20565486752688347</v>
      </c>
      <c r="AA1784" s="24">
        <v>11.136844</v>
      </c>
      <c r="AB1784" s="24">
        <v>14.807799999999999</v>
      </c>
      <c r="AC1784" s="24">
        <v>13.52258</v>
      </c>
      <c r="AD1784" s="24">
        <v>5.697851</v>
      </c>
      <c r="AF1784">
        <f t="shared" si="652"/>
        <v>1.0028199999999998</v>
      </c>
      <c r="AG1784">
        <f t="shared" si="652"/>
        <v>1.1969499999999993</v>
      </c>
      <c r="AH1784">
        <f t="shared" si="652"/>
        <v>1.7744099999999996</v>
      </c>
      <c r="AI1784">
        <f t="shared" si="652"/>
        <v>0.79569899999999993</v>
      </c>
      <c r="AJ1784">
        <f t="shared" si="643"/>
        <v>1.1924697499999997</v>
      </c>
      <c r="AK1784">
        <f t="shared" si="644"/>
        <v>0.21056839406329689</v>
      </c>
      <c r="AM1784" s="24">
        <v>12.28486</v>
      </c>
      <c r="AN1784" s="24">
        <v>11.846830999999998</v>
      </c>
      <c r="AO1784" s="24">
        <v>3.3536226999999998</v>
      </c>
      <c r="AP1784" s="24">
        <v>7.4356780000000002</v>
      </c>
      <c r="AR1784">
        <f t="shared" si="645"/>
        <v>0.5933799999999998</v>
      </c>
      <c r="AS1784">
        <f t="shared" si="646"/>
        <v>0.889149999999999</v>
      </c>
      <c r="AT1784">
        <f t="shared" si="647"/>
        <v>0.30980000000000008</v>
      </c>
      <c r="AU1784">
        <f t="shared" si="648"/>
        <v>0.68825200000000031</v>
      </c>
      <c r="AV1784">
        <f t="shared" si="649"/>
        <v>0.62014549999999979</v>
      </c>
      <c r="AW1784">
        <f t="shared" si="650"/>
        <v>0.12042723865575411</v>
      </c>
    </row>
    <row r="1785" spans="1:49" x14ac:dyDescent="0.35">
      <c r="A1785" s="24" t="s">
        <v>3659</v>
      </c>
      <c r="B1785" s="24" t="s">
        <v>3660</v>
      </c>
      <c r="C1785" s="24">
        <v>19.056537000000002</v>
      </c>
      <c r="D1785" s="24">
        <v>11.981439999999999</v>
      </c>
      <c r="E1785" s="24">
        <v>4.062862</v>
      </c>
      <c r="F1785" s="24">
        <v>6.6968390000000007</v>
      </c>
      <c r="H1785">
        <f t="shared" si="635"/>
        <v>2.4538399999999996</v>
      </c>
      <c r="I1785">
        <f t="shared" si="636"/>
        <v>1.0658600000000007</v>
      </c>
      <c r="J1785">
        <f t="shared" si="637"/>
        <v>0.47674800000000017</v>
      </c>
      <c r="K1785">
        <f t="shared" si="638"/>
        <v>1.0158500000000004</v>
      </c>
      <c r="L1785">
        <f t="shared" si="639"/>
        <v>1.2530745000000003</v>
      </c>
      <c r="M1785">
        <f t="shared" si="640"/>
        <v>0.42188518906243866</v>
      </c>
      <c r="O1785" s="24">
        <v>10.339131000000002</v>
      </c>
      <c r="P1785" s="24">
        <v>8.4762360000000001</v>
      </c>
      <c r="Q1785" s="24">
        <v>4.6435310000000003</v>
      </c>
      <c r="R1785" s="24">
        <v>3.0890300000000002</v>
      </c>
      <c r="T1785">
        <f t="shared" si="651"/>
        <v>0.99473000000000056</v>
      </c>
      <c r="U1785">
        <f t="shared" si="651"/>
        <v>1.1408430000000003</v>
      </c>
      <c r="V1785">
        <f t="shared" si="651"/>
        <v>0.86500100000000035</v>
      </c>
      <c r="W1785">
        <f t="shared" si="651"/>
        <v>0.20904200000000017</v>
      </c>
      <c r="X1785">
        <f t="shared" si="641"/>
        <v>0.80240400000000034</v>
      </c>
      <c r="Y1785">
        <f t="shared" si="642"/>
        <v>0.20565486752688347</v>
      </c>
      <c r="AA1785" s="24">
        <v>11.136844</v>
      </c>
      <c r="AB1785" s="24">
        <v>14.807799999999999</v>
      </c>
      <c r="AC1785" s="24">
        <v>13.59151</v>
      </c>
      <c r="AD1785" s="24">
        <v>5.7736680000000007</v>
      </c>
      <c r="AF1785">
        <f t="shared" si="652"/>
        <v>1.0028199999999998</v>
      </c>
      <c r="AG1785">
        <f t="shared" si="652"/>
        <v>1.1969499999999993</v>
      </c>
      <c r="AH1785">
        <f t="shared" si="652"/>
        <v>1.8433399999999995</v>
      </c>
      <c r="AI1785">
        <f t="shared" si="652"/>
        <v>0.87151600000000062</v>
      </c>
      <c r="AJ1785">
        <f t="shared" si="643"/>
        <v>1.2286564999999998</v>
      </c>
      <c r="AK1785">
        <f t="shared" si="644"/>
        <v>0.21552118395241315</v>
      </c>
      <c r="AM1785" s="24">
        <v>12.28486</v>
      </c>
      <c r="AN1785" s="24">
        <v>11.902600999999999</v>
      </c>
      <c r="AO1785" s="24">
        <v>3.3536226999999998</v>
      </c>
      <c r="AP1785" s="24">
        <v>7.4763770000000003</v>
      </c>
      <c r="AR1785">
        <f t="shared" si="645"/>
        <v>0.5933799999999998</v>
      </c>
      <c r="AS1785">
        <f t="shared" si="646"/>
        <v>0.94491999999999976</v>
      </c>
      <c r="AT1785">
        <f t="shared" si="647"/>
        <v>0.30980000000000008</v>
      </c>
      <c r="AU1785">
        <f t="shared" si="648"/>
        <v>0.72895100000000035</v>
      </c>
      <c r="AV1785">
        <f t="shared" si="649"/>
        <v>0.64426275</v>
      </c>
      <c r="AW1785">
        <f t="shared" si="650"/>
        <v>0.13292268023514953</v>
      </c>
    </row>
    <row r="1786" spans="1:49" x14ac:dyDescent="0.35">
      <c r="A1786" s="24" t="s">
        <v>3661</v>
      </c>
      <c r="B1786" s="24" t="s">
        <v>3662</v>
      </c>
      <c r="C1786" s="24">
        <v>19.056537000000002</v>
      </c>
      <c r="D1786" s="24">
        <v>11.981439999999999</v>
      </c>
      <c r="E1786" s="24">
        <v>4.0628890000000002</v>
      </c>
      <c r="F1786" s="24">
        <v>6.7269839999999999</v>
      </c>
      <c r="H1786">
        <f t="shared" si="635"/>
        <v>2.4538399999999996</v>
      </c>
      <c r="I1786">
        <f t="shared" si="636"/>
        <v>1.0658600000000007</v>
      </c>
      <c r="J1786">
        <f t="shared" si="637"/>
        <v>0.47677500000000039</v>
      </c>
      <c r="K1786">
        <f t="shared" si="638"/>
        <v>1.0459949999999996</v>
      </c>
      <c r="L1786">
        <f t="shared" si="639"/>
        <v>1.2606174999999999</v>
      </c>
      <c r="M1786">
        <f t="shared" si="640"/>
        <v>0.42053361940763229</v>
      </c>
      <c r="O1786" s="24">
        <v>10.339131000000002</v>
      </c>
      <c r="P1786" s="24">
        <v>8.4888690000000011</v>
      </c>
      <c r="Q1786" s="24">
        <v>4.6435310000000003</v>
      </c>
      <c r="R1786" s="24">
        <v>3.0890300000000002</v>
      </c>
      <c r="T1786">
        <f t="shared" si="651"/>
        <v>0.99473000000000056</v>
      </c>
      <c r="U1786">
        <f t="shared" si="651"/>
        <v>1.1534760000000013</v>
      </c>
      <c r="V1786">
        <f t="shared" si="651"/>
        <v>0.86500100000000035</v>
      </c>
      <c r="W1786">
        <f t="shared" si="651"/>
        <v>0.20904200000000017</v>
      </c>
      <c r="X1786">
        <f t="shared" si="641"/>
        <v>0.80556225000000059</v>
      </c>
      <c r="Y1786">
        <f t="shared" si="642"/>
        <v>0.20740415230911491</v>
      </c>
      <c r="AA1786" s="24">
        <v>11.165163999999999</v>
      </c>
      <c r="AB1786" s="24">
        <v>14.807799999999999</v>
      </c>
      <c r="AC1786" s="24">
        <v>13.594900000000001</v>
      </c>
      <c r="AD1786" s="24">
        <v>5.8494860000000006</v>
      </c>
      <c r="AF1786">
        <f t="shared" si="652"/>
        <v>1.0311399999999988</v>
      </c>
      <c r="AG1786">
        <f t="shared" si="652"/>
        <v>1.1969499999999993</v>
      </c>
      <c r="AH1786">
        <f t="shared" si="652"/>
        <v>1.8467300000000009</v>
      </c>
      <c r="AI1786">
        <f t="shared" si="652"/>
        <v>0.94733400000000056</v>
      </c>
      <c r="AJ1786">
        <f t="shared" si="643"/>
        <v>1.2555384999999999</v>
      </c>
      <c r="AK1786">
        <f t="shared" si="644"/>
        <v>0.20377371081402221</v>
      </c>
      <c r="AM1786" s="24">
        <v>12.28486</v>
      </c>
      <c r="AN1786" s="24">
        <v>12.204430999999998</v>
      </c>
      <c r="AO1786" s="24">
        <v>3.3536226999999998</v>
      </c>
      <c r="AP1786" s="24">
        <v>7.5030559999999999</v>
      </c>
      <c r="AR1786">
        <f t="shared" si="645"/>
        <v>0.5933799999999998</v>
      </c>
      <c r="AS1786">
        <f t="shared" si="646"/>
        <v>1.2467499999999987</v>
      </c>
      <c r="AT1786">
        <f t="shared" si="647"/>
        <v>0.30980000000000008</v>
      </c>
      <c r="AU1786">
        <f t="shared" si="648"/>
        <v>0.75563000000000002</v>
      </c>
      <c r="AV1786">
        <f t="shared" si="649"/>
        <v>0.72638999999999965</v>
      </c>
      <c r="AW1786">
        <f t="shared" si="650"/>
        <v>0.19639848849554112</v>
      </c>
    </row>
    <row r="1787" spans="1:49" x14ac:dyDescent="0.35">
      <c r="A1787" s="24" t="s">
        <v>3663</v>
      </c>
      <c r="B1787" s="24" t="s">
        <v>3664</v>
      </c>
      <c r="C1787" s="24">
        <v>19.056537000000002</v>
      </c>
      <c r="D1787" s="24">
        <v>11.981439999999999</v>
      </c>
      <c r="E1787" s="24">
        <v>4.0739099999999997</v>
      </c>
      <c r="F1787" s="24">
        <v>6.7334180000000003</v>
      </c>
      <c r="H1787">
        <f t="shared" si="635"/>
        <v>2.4538399999999996</v>
      </c>
      <c r="I1787">
        <f t="shared" si="636"/>
        <v>1.0658600000000007</v>
      </c>
      <c r="J1787">
        <f t="shared" si="637"/>
        <v>0.4877959999999999</v>
      </c>
      <c r="K1787">
        <f t="shared" si="638"/>
        <v>1.0524290000000001</v>
      </c>
      <c r="L1787">
        <f t="shared" si="639"/>
        <v>1.2649812499999999</v>
      </c>
      <c r="M1787">
        <f t="shared" si="640"/>
        <v>0.418552044897122</v>
      </c>
      <c r="O1787" s="24">
        <v>10.339131000000002</v>
      </c>
      <c r="P1787" s="24">
        <v>8.4945009999999996</v>
      </c>
      <c r="Q1787" s="24">
        <v>4.6435310000000003</v>
      </c>
      <c r="R1787" s="24">
        <v>3.0890300000000002</v>
      </c>
      <c r="T1787">
        <f t="shared" si="651"/>
        <v>0.99473000000000056</v>
      </c>
      <c r="U1787">
        <f t="shared" si="651"/>
        <v>1.1591079999999998</v>
      </c>
      <c r="V1787">
        <f t="shared" si="651"/>
        <v>0.86500100000000035</v>
      </c>
      <c r="W1787">
        <f t="shared" si="651"/>
        <v>0.20904200000000017</v>
      </c>
      <c r="X1787">
        <f t="shared" si="641"/>
        <v>0.80697025000000022</v>
      </c>
      <c r="Y1787">
        <f t="shared" si="642"/>
        <v>0.20819471630918607</v>
      </c>
      <c r="AA1787" s="24">
        <v>11.165163999999999</v>
      </c>
      <c r="AB1787" s="24">
        <v>14.807799999999999</v>
      </c>
      <c r="AC1787" s="24">
        <v>13.594900000000001</v>
      </c>
      <c r="AD1787" s="24">
        <v>5.9023380000000003</v>
      </c>
      <c r="AF1787">
        <f t="shared" si="652"/>
        <v>1.0311399999999988</v>
      </c>
      <c r="AG1787">
        <f t="shared" si="652"/>
        <v>1.1969499999999993</v>
      </c>
      <c r="AH1787">
        <f t="shared" si="652"/>
        <v>1.8467300000000009</v>
      </c>
      <c r="AI1787">
        <f t="shared" si="652"/>
        <v>1.0001860000000002</v>
      </c>
      <c r="AJ1787">
        <f t="shared" si="643"/>
        <v>1.2687514999999998</v>
      </c>
      <c r="AK1787">
        <f t="shared" si="644"/>
        <v>0.19744223935685618</v>
      </c>
      <c r="AM1787" s="24">
        <v>12.31583</v>
      </c>
      <c r="AN1787" s="24">
        <v>12.529240999999999</v>
      </c>
      <c r="AO1787" s="24">
        <v>3.3536226999999998</v>
      </c>
      <c r="AP1787" s="24">
        <v>7.5866439999999997</v>
      </c>
      <c r="AR1787">
        <f t="shared" si="645"/>
        <v>0.62434999999999974</v>
      </c>
      <c r="AS1787">
        <f t="shared" si="646"/>
        <v>1.5715599999999998</v>
      </c>
      <c r="AT1787">
        <f t="shared" si="647"/>
        <v>0.30980000000000008</v>
      </c>
      <c r="AU1787">
        <f t="shared" si="648"/>
        <v>0.8392179999999998</v>
      </c>
      <c r="AV1787">
        <f t="shared" si="649"/>
        <v>0.83623199999999986</v>
      </c>
      <c r="AW1787">
        <f t="shared" si="650"/>
        <v>0.26813255682093751</v>
      </c>
    </row>
    <row r="1788" spans="1:49" x14ac:dyDescent="0.35">
      <c r="A1788" s="24" t="s">
        <v>3665</v>
      </c>
      <c r="B1788" s="24" t="s">
        <v>3666</v>
      </c>
      <c r="C1788" s="24">
        <v>19.056537000000002</v>
      </c>
      <c r="D1788" s="24">
        <v>11.9818</v>
      </c>
      <c r="E1788" s="24">
        <v>4.0915489999999997</v>
      </c>
      <c r="F1788" s="24">
        <v>6.7863699999999998</v>
      </c>
      <c r="H1788">
        <f t="shared" si="635"/>
        <v>2.4538399999999996</v>
      </c>
      <c r="I1788">
        <f t="shared" si="636"/>
        <v>1.0662200000000013</v>
      </c>
      <c r="J1788">
        <f t="shared" si="637"/>
        <v>0.50543499999999986</v>
      </c>
      <c r="K1788">
        <f t="shared" si="638"/>
        <v>1.1053809999999995</v>
      </c>
      <c r="L1788">
        <f t="shared" si="639"/>
        <v>1.2827190000000002</v>
      </c>
      <c r="M1788">
        <f t="shared" si="640"/>
        <v>0.41372448526988725</v>
      </c>
      <c r="O1788" s="24">
        <v>10.339131000000002</v>
      </c>
      <c r="P1788" s="24">
        <v>8.4945009999999996</v>
      </c>
      <c r="Q1788" s="24">
        <v>4.6435310000000003</v>
      </c>
      <c r="R1788" s="24">
        <v>3.0890300000000002</v>
      </c>
      <c r="T1788">
        <f t="shared" si="651"/>
        <v>0.99473000000000056</v>
      </c>
      <c r="U1788">
        <f t="shared" si="651"/>
        <v>1.1591079999999998</v>
      </c>
      <c r="V1788">
        <f t="shared" si="651"/>
        <v>0.86500100000000035</v>
      </c>
      <c r="W1788">
        <f t="shared" si="651"/>
        <v>0.20904200000000017</v>
      </c>
      <c r="X1788">
        <f t="shared" si="641"/>
        <v>0.80697025000000022</v>
      </c>
      <c r="Y1788">
        <f t="shared" si="642"/>
        <v>0.20819471630918607</v>
      </c>
      <c r="AA1788" s="24">
        <v>11.331253999999999</v>
      </c>
      <c r="AB1788" s="24">
        <v>14.808719999999999</v>
      </c>
      <c r="AC1788" s="24">
        <v>13.594900000000001</v>
      </c>
      <c r="AD1788" s="24">
        <v>5.9157480000000007</v>
      </c>
      <c r="AF1788">
        <f t="shared" si="652"/>
        <v>1.1972299999999994</v>
      </c>
      <c r="AG1788">
        <f t="shared" si="652"/>
        <v>1.19787</v>
      </c>
      <c r="AH1788">
        <f t="shared" si="652"/>
        <v>1.8467300000000009</v>
      </c>
      <c r="AI1788">
        <f t="shared" si="652"/>
        <v>1.0135960000000006</v>
      </c>
      <c r="AJ1788">
        <f t="shared" si="643"/>
        <v>1.3138565000000002</v>
      </c>
      <c r="AK1788">
        <f t="shared" si="644"/>
        <v>0.1828398988976879</v>
      </c>
      <c r="AM1788" s="24">
        <v>12.396699999999999</v>
      </c>
      <c r="AN1788" s="24">
        <v>12.606690999999998</v>
      </c>
      <c r="AO1788" s="24">
        <v>3.3547437000000002</v>
      </c>
      <c r="AP1788" s="24">
        <v>7.6459580000000003</v>
      </c>
      <c r="AR1788">
        <f t="shared" si="645"/>
        <v>0.70521999999999885</v>
      </c>
      <c r="AS1788">
        <f t="shared" si="646"/>
        <v>1.6490099999999988</v>
      </c>
      <c r="AT1788">
        <f t="shared" si="647"/>
        <v>0.31092100000000045</v>
      </c>
      <c r="AU1788">
        <f t="shared" si="648"/>
        <v>0.89853200000000033</v>
      </c>
      <c r="AV1788">
        <f t="shared" si="649"/>
        <v>0.89092074999999959</v>
      </c>
      <c r="AW1788">
        <f t="shared" si="650"/>
        <v>0.28071956953555799</v>
      </c>
    </row>
    <row r="1789" spans="1:49" x14ac:dyDescent="0.35">
      <c r="A1789" s="24" t="s">
        <v>3667</v>
      </c>
      <c r="B1789" s="24" t="s">
        <v>3668</v>
      </c>
      <c r="C1789" s="24">
        <v>19.056947000000001</v>
      </c>
      <c r="D1789" s="24">
        <v>12.020859999999999</v>
      </c>
      <c r="E1789" s="24">
        <v>4.1009650000000004</v>
      </c>
      <c r="F1789" s="24">
        <v>6.8213220000000003</v>
      </c>
      <c r="H1789">
        <f t="shared" si="635"/>
        <v>2.4542499999999983</v>
      </c>
      <c r="I1789">
        <f t="shared" si="636"/>
        <v>1.1052800000000005</v>
      </c>
      <c r="J1789">
        <f t="shared" si="637"/>
        <v>0.51485100000000061</v>
      </c>
      <c r="K1789">
        <f t="shared" si="638"/>
        <v>1.140333</v>
      </c>
      <c r="L1789">
        <f t="shared" si="639"/>
        <v>1.3036784999999997</v>
      </c>
      <c r="M1789">
        <f t="shared" si="640"/>
        <v>0.40948212400349832</v>
      </c>
      <c r="O1789" s="24">
        <v>10.364461000000002</v>
      </c>
      <c r="P1789" s="24">
        <v>8.4945009999999996</v>
      </c>
      <c r="Q1789" s="24">
        <v>4.6435310000000003</v>
      </c>
      <c r="R1789" s="24">
        <v>3.0890300000000002</v>
      </c>
      <c r="T1789">
        <f t="shared" si="651"/>
        <v>1.0200600000000009</v>
      </c>
      <c r="U1789">
        <f t="shared" si="651"/>
        <v>1.1591079999999998</v>
      </c>
      <c r="V1789">
        <f t="shared" si="651"/>
        <v>0.86500100000000035</v>
      </c>
      <c r="W1789">
        <f t="shared" si="651"/>
        <v>0.20904200000000017</v>
      </c>
      <c r="X1789">
        <f t="shared" si="641"/>
        <v>0.8133027500000003</v>
      </c>
      <c r="Y1789">
        <f t="shared" si="642"/>
        <v>0.21018515535886259</v>
      </c>
      <c r="AA1789" s="24">
        <v>11.331253999999999</v>
      </c>
      <c r="AB1789" s="24">
        <v>14.844449999999998</v>
      </c>
      <c r="AC1789" s="24">
        <v>13.594900000000001</v>
      </c>
      <c r="AD1789" s="24">
        <v>5.9198409999999999</v>
      </c>
      <c r="AF1789">
        <f t="shared" si="652"/>
        <v>1.1972299999999994</v>
      </c>
      <c r="AG1789">
        <f t="shared" si="652"/>
        <v>1.2335999999999991</v>
      </c>
      <c r="AH1789">
        <f t="shared" si="652"/>
        <v>1.8467300000000009</v>
      </c>
      <c r="AI1789">
        <f t="shared" si="652"/>
        <v>1.0176889999999998</v>
      </c>
      <c r="AJ1789">
        <f t="shared" si="643"/>
        <v>1.3238122499999998</v>
      </c>
      <c r="AK1789">
        <f t="shared" si="644"/>
        <v>0.18058140673962703</v>
      </c>
      <c r="AM1789" s="24">
        <v>12.47199</v>
      </c>
      <c r="AN1789" s="24">
        <v>12.606690999999998</v>
      </c>
      <c r="AO1789" s="24">
        <v>3.3642037</v>
      </c>
      <c r="AP1789" s="24">
        <v>7.6466719999999997</v>
      </c>
      <c r="AR1789">
        <f t="shared" si="645"/>
        <v>0.78050999999999959</v>
      </c>
      <c r="AS1789">
        <f t="shared" si="646"/>
        <v>1.6490099999999988</v>
      </c>
      <c r="AT1789">
        <f t="shared" si="647"/>
        <v>0.32038100000000025</v>
      </c>
      <c r="AU1789">
        <f t="shared" si="648"/>
        <v>0.89924599999999977</v>
      </c>
      <c r="AV1789">
        <f t="shared" si="649"/>
        <v>0.91228674999999959</v>
      </c>
      <c r="AW1789">
        <f t="shared" si="650"/>
        <v>0.27547666824596173</v>
      </c>
    </row>
    <row r="1790" spans="1:49" x14ac:dyDescent="0.35">
      <c r="A1790" s="24" t="s">
        <v>3669</v>
      </c>
      <c r="B1790" s="24" t="s">
        <v>3670</v>
      </c>
      <c r="C1790" s="24">
        <v>19.148127000000002</v>
      </c>
      <c r="D1790" s="24">
        <v>12.024419999999999</v>
      </c>
      <c r="E1790" s="24">
        <v>4.1535229999999999</v>
      </c>
      <c r="F1790" s="24">
        <v>6.8213550000000005</v>
      </c>
      <c r="H1790">
        <f t="shared" si="635"/>
        <v>2.5454299999999996</v>
      </c>
      <c r="I1790">
        <f t="shared" si="636"/>
        <v>1.1088400000000007</v>
      </c>
      <c r="J1790">
        <f t="shared" si="637"/>
        <v>0.56740900000000005</v>
      </c>
      <c r="K1790">
        <f t="shared" si="638"/>
        <v>1.1403660000000002</v>
      </c>
      <c r="L1790">
        <f t="shared" si="639"/>
        <v>1.34051125</v>
      </c>
      <c r="M1790">
        <f t="shared" si="640"/>
        <v>0.42261546471849459</v>
      </c>
      <c r="O1790" s="24">
        <v>10.422681000000001</v>
      </c>
      <c r="P1790" s="24">
        <v>8.4945009999999996</v>
      </c>
      <c r="Q1790" s="24">
        <v>4.6435310000000003</v>
      </c>
      <c r="R1790" s="24">
        <v>3.0890300000000002</v>
      </c>
      <c r="T1790">
        <f t="shared" si="651"/>
        <v>1.0782799999999995</v>
      </c>
      <c r="U1790">
        <f t="shared" si="651"/>
        <v>1.1591079999999998</v>
      </c>
      <c r="V1790">
        <f t="shared" si="651"/>
        <v>0.86500100000000035</v>
      </c>
      <c r="W1790">
        <f t="shared" si="651"/>
        <v>0.20904200000000017</v>
      </c>
      <c r="X1790">
        <f t="shared" si="641"/>
        <v>0.82785774999999995</v>
      </c>
      <c r="Y1790">
        <f t="shared" si="642"/>
        <v>0.21539703357767587</v>
      </c>
      <c r="AA1790" s="24">
        <v>11.396424</v>
      </c>
      <c r="AB1790" s="24">
        <v>14.897949999999998</v>
      </c>
      <c r="AC1790" s="24">
        <v>13.594900000000001</v>
      </c>
      <c r="AD1790" s="24">
        <v>5.9198409999999999</v>
      </c>
      <c r="AF1790">
        <f t="shared" si="652"/>
        <v>1.2623999999999995</v>
      </c>
      <c r="AG1790">
        <f t="shared" si="652"/>
        <v>1.2870999999999988</v>
      </c>
      <c r="AH1790">
        <f t="shared" si="652"/>
        <v>1.8467300000000009</v>
      </c>
      <c r="AI1790">
        <f t="shared" si="652"/>
        <v>1.0176889999999998</v>
      </c>
      <c r="AJ1790">
        <f t="shared" si="643"/>
        <v>1.3534797499999998</v>
      </c>
      <c r="AK1790">
        <f t="shared" si="644"/>
        <v>0.17529808636071659</v>
      </c>
      <c r="AM1790" s="24">
        <v>12.488479999999999</v>
      </c>
      <c r="AN1790" s="24">
        <v>12.606690999999998</v>
      </c>
      <c r="AO1790" s="24">
        <v>3.3752496999999999</v>
      </c>
      <c r="AP1790" s="24">
        <v>7.6466719999999997</v>
      </c>
      <c r="AR1790">
        <f t="shared" si="645"/>
        <v>0.79699999999999882</v>
      </c>
      <c r="AS1790">
        <f t="shared" si="646"/>
        <v>1.6490099999999988</v>
      </c>
      <c r="AT1790">
        <f t="shared" si="647"/>
        <v>0.33142700000000014</v>
      </c>
      <c r="AU1790">
        <f t="shared" si="648"/>
        <v>0.89924599999999977</v>
      </c>
      <c r="AV1790">
        <f t="shared" si="649"/>
        <v>0.91917074999999937</v>
      </c>
      <c r="AW1790">
        <f t="shared" si="650"/>
        <v>0.27285996627127695</v>
      </c>
    </row>
    <row r="1791" spans="1:49" x14ac:dyDescent="0.35">
      <c r="A1791" s="24" t="s">
        <v>3671</v>
      </c>
      <c r="B1791" s="24" t="s">
        <v>3672</v>
      </c>
      <c r="C1791" s="24">
        <v>19.308337000000002</v>
      </c>
      <c r="D1791" s="24">
        <v>12.034079999999999</v>
      </c>
      <c r="E1791" s="24">
        <v>4.1954719999999996</v>
      </c>
      <c r="F1791" s="24">
        <v>6.8213550000000005</v>
      </c>
      <c r="H1791">
        <f t="shared" si="635"/>
        <v>2.7056399999999989</v>
      </c>
      <c r="I1791">
        <f t="shared" si="636"/>
        <v>1.1185000000000009</v>
      </c>
      <c r="J1791">
        <f t="shared" si="637"/>
        <v>0.60935799999999984</v>
      </c>
      <c r="K1791">
        <f t="shared" si="638"/>
        <v>1.1403660000000002</v>
      </c>
      <c r="L1791">
        <f t="shared" si="639"/>
        <v>1.3934660000000001</v>
      </c>
      <c r="M1791">
        <f t="shared" si="640"/>
        <v>0.45426606310766043</v>
      </c>
      <c r="O1791" s="24">
        <v>10.481051000000001</v>
      </c>
      <c r="P1791" s="24">
        <v>8.4945009999999996</v>
      </c>
      <c r="Q1791" s="24">
        <v>4.6435310000000003</v>
      </c>
      <c r="R1791" s="24">
        <v>3.0890300000000002</v>
      </c>
      <c r="T1791">
        <f t="shared" si="651"/>
        <v>1.1366499999999995</v>
      </c>
      <c r="U1791">
        <f t="shared" si="651"/>
        <v>1.1591079999999998</v>
      </c>
      <c r="V1791">
        <f t="shared" si="651"/>
        <v>0.86500100000000035</v>
      </c>
      <c r="W1791">
        <f t="shared" si="651"/>
        <v>0.20904200000000017</v>
      </c>
      <c r="X1791">
        <f t="shared" si="641"/>
        <v>0.84245024999999996</v>
      </c>
      <c r="Y1791">
        <f t="shared" si="642"/>
        <v>0.22146108970289971</v>
      </c>
      <c r="AA1791" s="24">
        <v>11.413333999999999</v>
      </c>
      <c r="AB1791" s="24">
        <v>14.951449999999998</v>
      </c>
      <c r="AC1791" s="24">
        <v>13.621130000000001</v>
      </c>
      <c r="AD1791" s="24">
        <v>5.9198409999999999</v>
      </c>
      <c r="AF1791">
        <f t="shared" si="652"/>
        <v>1.2793099999999988</v>
      </c>
      <c r="AG1791">
        <f t="shared" si="652"/>
        <v>1.3405999999999985</v>
      </c>
      <c r="AH1791">
        <f t="shared" si="652"/>
        <v>1.8729600000000008</v>
      </c>
      <c r="AI1791">
        <f t="shared" si="652"/>
        <v>1.0176889999999998</v>
      </c>
      <c r="AJ1791">
        <f t="shared" si="643"/>
        <v>1.3776397499999995</v>
      </c>
      <c r="AK1791">
        <f t="shared" si="644"/>
        <v>0.17933845453516822</v>
      </c>
      <c r="AM1791" s="24">
        <v>12.494730000000001</v>
      </c>
      <c r="AN1791" s="24">
        <v>12.606690999999998</v>
      </c>
      <c r="AO1791" s="24">
        <v>3.3793606999999999</v>
      </c>
      <c r="AP1791" s="24">
        <v>7.6466719999999997</v>
      </c>
      <c r="AR1791">
        <f t="shared" si="645"/>
        <v>0.80325000000000024</v>
      </c>
      <c r="AS1791">
        <f t="shared" si="646"/>
        <v>1.6490099999999988</v>
      </c>
      <c r="AT1791">
        <f t="shared" si="647"/>
        <v>0.33553800000000011</v>
      </c>
      <c r="AU1791">
        <f t="shared" si="648"/>
        <v>0.89924599999999977</v>
      </c>
      <c r="AV1791">
        <f t="shared" si="649"/>
        <v>0.92176099999999972</v>
      </c>
      <c r="AW1791">
        <f t="shared" si="650"/>
        <v>0.27189156785932117</v>
      </c>
    </row>
    <row r="1792" spans="1:49" x14ac:dyDescent="0.35">
      <c r="A1792" s="24" t="s">
        <v>3673</v>
      </c>
      <c r="B1792" s="24" t="s">
        <v>3674</v>
      </c>
      <c r="C1792" s="24">
        <v>19.468557000000001</v>
      </c>
      <c r="D1792" s="24">
        <v>12.034079999999999</v>
      </c>
      <c r="E1792" s="24">
        <v>4.1985789999999996</v>
      </c>
      <c r="F1792" s="24">
        <v>6.8213550000000005</v>
      </c>
      <c r="H1792">
        <f t="shared" si="635"/>
        <v>2.8658599999999979</v>
      </c>
      <c r="I1792">
        <f t="shared" si="636"/>
        <v>1.1185000000000009</v>
      </c>
      <c r="J1792">
        <f t="shared" si="637"/>
        <v>0.61246499999999982</v>
      </c>
      <c r="K1792">
        <f t="shared" si="638"/>
        <v>1.1403660000000002</v>
      </c>
      <c r="L1792">
        <f t="shared" si="639"/>
        <v>1.4342977499999998</v>
      </c>
      <c r="M1792">
        <f t="shared" si="640"/>
        <v>0.49251934286556565</v>
      </c>
      <c r="O1792" s="24">
        <v>10.514981000000002</v>
      </c>
      <c r="P1792" s="24">
        <v>8.4945009999999996</v>
      </c>
      <c r="Q1792" s="24">
        <v>4.6435310000000003</v>
      </c>
      <c r="R1792" s="24">
        <v>3.0893410000000001</v>
      </c>
      <c r="T1792">
        <f t="shared" si="651"/>
        <v>1.1705800000000011</v>
      </c>
      <c r="U1792">
        <f t="shared" si="651"/>
        <v>1.1591079999999998</v>
      </c>
      <c r="V1792">
        <f t="shared" si="651"/>
        <v>0.86500100000000035</v>
      </c>
      <c r="W1792">
        <f t="shared" si="651"/>
        <v>0.20935300000000012</v>
      </c>
      <c r="X1792">
        <f t="shared" si="641"/>
        <v>0.85101050000000034</v>
      </c>
      <c r="Y1792">
        <f t="shared" si="642"/>
        <v>0.22527183879204718</v>
      </c>
      <c r="AA1792" s="24">
        <v>11.435224</v>
      </c>
      <c r="AB1792" s="24">
        <v>15.004949999999999</v>
      </c>
      <c r="AC1792" s="24">
        <v>13.72039</v>
      </c>
      <c r="AD1792" s="24">
        <v>5.9198409999999999</v>
      </c>
      <c r="AF1792">
        <f t="shared" si="652"/>
        <v>1.3011999999999997</v>
      </c>
      <c r="AG1792">
        <f t="shared" si="652"/>
        <v>1.3940999999999999</v>
      </c>
      <c r="AH1792">
        <f t="shared" si="652"/>
        <v>1.9722200000000001</v>
      </c>
      <c r="AI1792">
        <f t="shared" si="652"/>
        <v>1.0176889999999998</v>
      </c>
      <c r="AJ1792">
        <f t="shared" si="643"/>
        <v>1.4213022499999999</v>
      </c>
      <c r="AK1792">
        <f t="shared" si="644"/>
        <v>0.20032859167310424</v>
      </c>
      <c r="AM1792" s="24">
        <v>12.49902</v>
      </c>
      <c r="AN1792" s="24">
        <v>12.606690999999998</v>
      </c>
      <c r="AO1792" s="24">
        <v>3.3795316999999998</v>
      </c>
      <c r="AP1792" s="24">
        <v>7.6466719999999997</v>
      </c>
      <c r="AR1792">
        <f t="shared" si="645"/>
        <v>0.80753999999999948</v>
      </c>
      <c r="AS1792">
        <f t="shared" si="646"/>
        <v>1.6490099999999988</v>
      </c>
      <c r="AT1792">
        <f t="shared" si="647"/>
        <v>0.33570900000000004</v>
      </c>
      <c r="AU1792">
        <f t="shared" si="648"/>
        <v>0.89924599999999977</v>
      </c>
      <c r="AV1792">
        <f t="shared" si="649"/>
        <v>0.92287624999999951</v>
      </c>
      <c r="AW1792">
        <f t="shared" si="650"/>
        <v>0.27170701770484751</v>
      </c>
    </row>
    <row r="1793" spans="1:49" x14ac:dyDescent="0.35">
      <c r="A1793" s="24" t="s">
        <v>3675</v>
      </c>
      <c r="B1793" s="24" t="s">
        <v>3676</v>
      </c>
      <c r="C1793" s="24">
        <v>19.628776999999999</v>
      </c>
      <c r="D1793" s="24">
        <v>12.034079999999999</v>
      </c>
      <c r="E1793" s="24">
        <v>4.2012409999999996</v>
      </c>
      <c r="F1793" s="24">
        <v>6.8213550000000005</v>
      </c>
      <c r="H1793">
        <f t="shared" si="635"/>
        <v>3.0260799999999968</v>
      </c>
      <c r="I1793">
        <f t="shared" si="636"/>
        <v>1.1185000000000009</v>
      </c>
      <c r="J1793">
        <f t="shared" si="637"/>
        <v>0.61512699999999976</v>
      </c>
      <c r="K1793">
        <f t="shared" si="638"/>
        <v>1.1403660000000002</v>
      </c>
      <c r="L1793">
        <f t="shared" si="639"/>
        <v>1.4750182499999993</v>
      </c>
      <c r="M1793">
        <f t="shared" si="640"/>
        <v>0.53106048817066198</v>
      </c>
      <c r="O1793" s="24">
        <v>10.555401000000002</v>
      </c>
      <c r="P1793" s="24">
        <v>8.4945009999999996</v>
      </c>
      <c r="Q1793" s="24">
        <v>4.6435310000000003</v>
      </c>
      <c r="R1793" s="24">
        <v>3.0903830000000001</v>
      </c>
      <c r="T1793">
        <f t="shared" si="651"/>
        <v>1.2110000000000003</v>
      </c>
      <c r="U1793">
        <f t="shared" si="651"/>
        <v>1.1591079999999998</v>
      </c>
      <c r="V1793">
        <f t="shared" si="651"/>
        <v>0.86500100000000035</v>
      </c>
      <c r="W1793">
        <f t="shared" si="651"/>
        <v>0.21039500000000011</v>
      </c>
      <c r="X1793">
        <f t="shared" si="641"/>
        <v>0.86137600000000014</v>
      </c>
      <c r="Y1793">
        <f t="shared" si="642"/>
        <v>0.22997657275361769</v>
      </c>
      <c r="AA1793" s="24">
        <v>11.465664</v>
      </c>
      <c r="AB1793" s="24">
        <v>15.058449999999999</v>
      </c>
      <c r="AC1793" s="24">
        <v>13.82142</v>
      </c>
      <c r="AD1793" s="24">
        <v>5.9198409999999999</v>
      </c>
      <c r="AF1793">
        <f t="shared" si="652"/>
        <v>1.3316400000000002</v>
      </c>
      <c r="AG1793">
        <f t="shared" si="652"/>
        <v>1.4475999999999996</v>
      </c>
      <c r="AH1793">
        <f t="shared" si="652"/>
        <v>2.0732499999999998</v>
      </c>
      <c r="AI1793">
        <f t="shared" si="652"/>
        <v>1.0176889999999998</v>
      </c>
      <c r="AJ1793">
        <f t="shared" si="643"/>
        <v>1.4675447499999998</v>
      </c>
      <c r="AK1793">
        <f t="shared" si="644"/>
        <v>0.22138144679315219</v>
      </c>
      <c r="AM1793" s="24">
        <v>12.51111</v>
      </c>
      <c r="AN1793" s="24">
        <v>12.606690999999998</v>
      </c>
      <c r="AO1793" s="24">
        <v>3.3847266999999994</v>
      </c>
      <c r="AP1793" s="24">
        <v>7.6466719999999997</v>
      </c>
      <c r="AR1793">
        <f t="shared" si="645"/>
        <v>0.81963000000000008</v>
      </c>
      <c r="AS1793">
        <f t="shared" si="646"/>
        <v>1.6490099999999988</v>
      </c>
      <c r="AT1793">
        <f t="shared" si="647"/>
        <v>0.34090399999999965</v>
      </c>
      <c r="AU1793">
        <f t="shared" si="648"/>
        <v>0.89924599999999977</v>
      </c>
      <c r="AV1793">
        <f t="shared" si="649"/>
        <v>0.92719749999999956</v>
      </c>
      <c r="AW1793">
        <f t="shared" si="650"/>
        <v>0.27035553855170641</v>
      </c>
    </row>
    <row r="1794" spans="1:49" x14ac:dyDescent="0.35">
      <c r="A1794" s="24" t="s">
        <v>3677</v>
      </c>
      <c r="B1794" s="24" t="s">
        <v>3678</v>
      </c>
      <c r="C1794" s="24">
        <v>19.788997000000002</v>
      </c>
      <c r="D1794" s="24">
        <v>12.034079999999999</v>
      </c>
      <c r="E1794" s="24">
        <v>4.2100150000000003</v>
      </c>
      <c r="F1794" s="24">
        <v>6.8213550000000005</v>
      </c>
      <c r="H1794">
        <f t="shared" si="635"/>
        <v>3.1862999999999992</v>
      </c>
      <c r="I1794">
        <f t="shared" si="636"/>
        <v>1.1185000000000009</v>
      </c>
      <c r="J1794">
        <f t="shared" si="637"/>
        <v>0.62390100000000048</v>
      </c>
      <c r="K1794">
        <f t="shared" si="638"/>
        <v>1.1403660000000002</v>
      </c>
      <c r="L1794">
        <f t="shared" si="639"/>
        <v>1.5172667500000001</v>
      </c>
      <c r="M1794">
        <f t="shared" si="640"/>
        <v>0.5689788696380228</v>
      </c>
      <c r="O1794" s="24">
        <v>10.564561000000001</v>
      </c>
      <c r="P1794" s="24">
        <v>8.4945009999999996</v>
      </c>
      <c r="Q1794" s="24">
        <v>4.644234</v>
      </c>
      <c r="R1794" s="24">
        <v>3.0913680000000001</v>
      </c>
      <c r="T1794">
        <f t="shared" si="651"/>
        <v>1.2201599999999999</v>
      </c>
      <c r="U1794">
        <f t="shared" si="651"/>
        <v>1.1591079999999998</v>
      </c>
      <c r="V1794">
        <f t="shared" si="651"/>
        <v>0.86570400000000003</v>
      </c>
      <c r="W1794">
        <f t="shared" si="651"/>
        <v>0.21138000000000012</v>
      </c>
      <c r="X1794">
        <f t="shared" si="641"/>
        <v>0.86408799999999997</v>
      </c>
      <c r="Y1794">
        <f t="shared" si="642"/>
        <v>0.23091383932540729</v>
      </c>
      <c r="AA1794" s="24">
        <v>11.465664</v>
      </c>
      <c r="AB1794" s="24">
        <v>15.109129999999999</v>
      </c>
      <c r="AC1794" s="24">
        <v>13.85431</v>
      </c>
      <c r="AD1794" s="24">
        <v>5.9198409999999999</v>
      </c>
      <c r="AF1794">
        <f t="shared" si="652"/>
        <v>1.3316400000000002</v>
      </c>
      <c r="AG1794">
        <f t="shared" si="652"/>
        <v>1.4982799999999994</v>
      </c>
      <c r="AH1794">
        <f t="shared" si="652"/>
        <v>2.1061399999999999</v>
      </c>
      <c r="AI1794">
        <f t="shared" si="652"/>
        <v>1.0176889999999998</v>
      </c>
      <c r="AJ1794">
        <f t="shared" si="643"/>
        <v>1.4884372499999998</v>
      </c>
      <c r="AK1794">
        <f t="shared" si="644"/>
        <v>0.22873617618899397</v>
      </c>
      <c r="AM1794" s="24">
        <v>12.522640000000001</v>
      </c>
      <c r="AN1794" s="24">
        <v>12.606690999999998</v>
      </c>
      <c r="AO1794" s="24">
        <v>3.3862536999999997</v>
      </c>
      <c r="AP1794" s="24">
        <v>7.6466719999999997</v>
      </c>
      <c r="AR1794">
        <f t="shared" si="645"/>
        <v>0.83116000000000057</v>
      </c>
      <c r="AS1794">
        <f t="shared" si="646"/>
        <v>1.6490099999999988</v>
      </c>
      <c r="AT1794">
        <f t="shared" si="647"/>
        <v>0.34243099999999993</v>
      </c>
      <c r="AU1794">
        <f t="shared" si="648"/>
        <v>0.89924599999999977</v>
      </c>
      <c r="AV1794">
        <f t="shared" si="649"/>
        <v>0.93046174999999975</v>
      </c>
      <c r="AW1794">
        <f t="shared" si="650"/>
        <v>0.269710803628125</v>
      </c>
    </row>
    <row r="1795" spans="1:49" x14ac:dyDescent="0.35">
      <c r="A1795" s="24" t="s">
        <v>3679</v>
      </c>
      <c r="B1795" s="24" t="s">
        <v>3680</v>
      </c>
      <c r="C1795" s="24">
        <v>19.939306999999999</v>
      </c>
      <c r="D1795" s="24">
        <v>12.034079999999999</v>
      </c>
      <c r="E1795" s="24">
        <v>4.2402430000000004</v>
      </c>
      <c r="F1795" s="24">
        <v>6.8213550000000005</v>
      </c>
      <c r="H1795">
        <f t="shared" si="635"/>
        <v>3.3366099999999967</v>
      </c>
      <c r="I1795">
        <f t="shared" si="636"/>
        <v>1.1185000000000009</v>
      </c>
      <c r="J1795">
        <f t="shared" si="637"/>
        <v>0.65412900000000063</v>
      </c>
      <c r="K1795">
        <f t="shared" si="638"/>
        <v>1.1403660000000002</v>
      </c>
      <c r="L1795">
        <f t="shared" si="639"/>
        <v>1.5624012499999997</v>
      </c>
      <c r="M1795">
        <f t="shared" si="640"/>
        <v>0.60193695964851213</v>
      </c>
      <c r="O1795" s="24">
        <v>10.564771000000002</v>
      </c>
      <c r="P1795" s="24">
        <v>8.5016539999999985</v>
      </c>
      <c r="Q1795" s="24">
        <v>4.6457259999999998</v>
      </c>
      <c r="R1795" s="24">
        <v>3.091558</v>
      </c>
      <c r="T1795">
        <f t="shared" si="651"/>
        <v>1.2203700000000008</v>
      </c>
      <c r="U1795">
        <f t="shared" si="651"/>
        <v>1.1662609999999987</v>
      </c>
      <c r="V1795">
        <f t="shared" si="651"/>
        <v>0.86719599999999986</v>
      </c>
      <c r="W1795">
        <f t="shared" si="651"/>
        <v>0.21157000000000004</v>
      </c>
      <c r="X1795">
        <f t="shared" si="641"/>
        <v>0.86634924999999985</v>
      </c>
      <c r="Y1795">
        <f t="shared" si="642"/>
        <v>0.23166324921365744</v>
      </c>
      <c r="AA1795" s="24">
        <v>11.472274000000001</v>
      </c>
      <c r="AB1795" s="24">
        <v>15.127869999999998</v>
      </c>
      <c r="AC1795" s="24">
        <v>13.913930000000001</v>
      </c>
      <c r="AD1795" s="24">
        <v>5.9198409999999999</v>
      </c>
      <c r="AF1795">
        <f t="shared" si="652"/>
        <v>1.3382500000000004</v>
      </c>
      <c r="AG1795">
        <f t="shared" si="652"/>
        <v>1.5170199999999987</v>
      </c>
      <c r="AH1795">
        <f t="shared" si="652"/>
        <v>2.1657600000000006</v>
      </c>
      <c r="AI1795">
        <f t="shared" si="652"/>
        <v>1.0176889999999998</v>
      </c>
      <c r="AJ1795">
        <f t="shared" si="643"/>
        <v>1.5096797499999999</v>
      </c>
      <c r="AK1795">
        <f t="shared" si="644"/>
        <v>0.24185709123722063</v>
      </c>
      <c r="AM1795" s="24">
        <v>12.60078</v>
      </c>
      <c r="AN1795" s="24">
        <v>12.606690999999998</v>
      </c>
      <c r="AO1795" s="24">
        <v>3.3958546999999997</v>
      </c>
      <c r="AP1795" s="24">
        <v>7.6466719999999997</v>
      </c>
      <c r="AR1795">
        <f t="shared" si="645"/>
        <v>0.9093</v>
      </c>
      <c r="AS1795">
        <f t="shared" si="646"/>
        <v>1.6490099999999988</v>
      </c>
      <c r="AT1795">
        <f t="shared" si="647"/>
        <v>0.3520319999999999</v>
      </c>
      <c r="AU1795">
        <f t="shared" si="648"/>
        <v>0.89924599999999977</v>
      </c>
      <c r="AV1795">
        <f t="shared" si="649"/>
        <v>0.95239699999999961</v>
      </c>
      <c r="AW1795">
        <f t="shared" si="650"/>
        <v>0.26620640256575329</v>
      </c>
    </row>
    <row r="1796" spans="1:49" x14ac:dyDescent="0.35">
      <c r="A1796" s="24" t="s">
        <v>3681</v>
      </c>
      <c r="B1796" s="24" t="s">
        <v>3682</v>
      </c>
      <c r="C1796" s="24">
        <v>19.990837000000003</v>
      </c>
      <c r="D1796" s="24">
        <v>12.034079999999999</v>
      </c>
      <c r="E1796" s="24">
        <v>4.2695980000000002</v>
      </c>
      <c r="F1796" s="24">
        <v>6.8590030000000004</v>
      </c>
      <c r="H1796">
        <f t="shared" si="635"/>
        <v>3.3881399999999999</v>
      </c>
      <c r="I1796">
        <f t="shared" si="636"/>
        <v>1.1185000000000009</v>
      </c>
      <c r="J1796">
        <f t="shared" si="637"/>
        <v>0.68348400000000042</v>
      </c>
      <c r="K1796">
        <f t="shared" si="638"/>
        <v>1.1780140000000001</v>
      </c>
      <c r="L1796">
        <f t="shared" si="639"/>
        <v>1.5920345000000002</v>
      </c>
      <c r="M1796">
        <f t="shared" si="640"/>
        <v>0.60876287633822035</v>
      </c>
      <c r="O1796" s="24">
        <v>10.564771000000002</v>
      </c>
      <c r="P1796" s="24">
        <v>8.5497839999999989</v>
      </c>
      <c r="Q1796" s="24">
        <v>4.6457259999999998</v>
      </c>
      <c r="R1796" s="24">
        <v>3.091558</v>
      </c>
      <c r="T1796">
        <f t="shared" si="651"/>
        <v>1.2203700000000008</v>
      </c>
      <c r="U1796">
        <f t="shared" si="651"/>
        <v>1.2143909999999991</v>
      </c>
      <c r="V1796">
        <f t="shared" si="651"/>
        <v>0.86719599999999986</v>
      </c>
      <c r="W1796">
        <f t="shared" si="651"/>
        <v>0.21157000000000004</v>
      </c>
      <c r="X1796">
        <f t="shared" si="641"/>
        <v>0.87838174999999996</v>
      </c>
      <c r="Y1796">
        <f t="shared" si="642"/>
        <v>0.23710426858324549</v>
      </c>
      <c r="AA1796" s="24">
        <v>11.504023999999999</v>
      </c>
      <c r="AB1796" s="24">
        <v>15.149819999999998</v>
      </c>
      <c r="AC1796" s="24">
        <v>14.0032</v>
      </c>
      <c r="AD1796" s="24">
        <v>5.9198409999999999</v>
      </c>
      <c r="AF1796">
        <f t="shared" si="652"/>
        <v>1.3699999999999992</v>
      </c>
      <c r="AG1796">
        <f t="shared" si="652"/>
        <v>1.5389699999999991</v>
      </c>
      <c r="AH1796">
        <f t="shared" si="652"/>
        <v>2.2550299999999996</v>
      </c>
      <c r="AI1796">
        <f t="shared" si="652"/>
        <v>1.0176889999999998</v>
      </c>
      <c r="AJ1796">
        <f t="shared" si="643"/>
        <v>1.5454222499999994</v>
      </c>
      <c r="AK1796">
        <f t="shared" si="644"/>
        <v>0.26026591199206744</v>
      </c>
      <c r="AM1796" s="24">
        <v>12.69891</v>
      </c>
      <c r="AN1796" s="24">
        <v>12.606690999999998</v>
      </c>
      <c r="AO1796" s="24">
        <v>3.4205616999999999</v>
      </c>
      <c r="AP1796" s="24">
        <v>7.647303</v>
      </c>
      <c r="AR1796">
        <f t="shared" si="645"/>
        <v>1.0074299999999994</v>
      </c>
      <c r="AS1796">
        <f t="shared" si="646"/>
        <v>1.6490099999999988</v>
      </c>
      <c r="AT1796">
        <f t="shared" si="647"/>
        <v>0.37673900000000016</v>
      </c>
      <c r="AU1796">
        <f t="shared" si="648"/>
        <v>0.89987700000000004</v>
      </c>
      <c r="AV1796">
        <f t="shared" si="649"/>
        <v>0.98326399999999958</v>
      </c>
      <c r="AW1796">
        <f t="shared" si="650"/>
        <v>0.26118762404734996</v>
      </c>
    </row>
    <row r="1797" spans="1:49" x14ac:dyDescent="0.35">
      <c r="A1797" s="24" t="s">
        <v>3683</v>
      </c>
      <c r="B1797" s="24" t="s">
        <v>3684</v>
      </c>
      <c r="C1797" s="24">
        <v>20.057327000000001</v>
      </c>
      <c r="D1797" s="24">
        <v>12.034079999999999</v>
      </c>
      <c r="E1797" s="24">
        <v>4.2761139999999997</v>
      </c>
      <c r="F1797" s="24">
        <v>6.966323</v>
      </c>
      <c r="H1797">
        <f t="shared" ref="H1797:H1860" si="653">C1797-C$1733</f>
        <v>3.4546299999999981</v>
      </c>
      <c r="I1797">
        <f t="shared" ref="I1797:I1860" si="654">D1797-D$1733</f>
        <v>1.1185000000000009</v>
      </c>
      <c r="J1797">
        <f t="shared" ref="J1797:J1860" si="655">E1797-E$1733</f>
        <v>0.69</v>
      </c>
      <c r="K1797">
        <f t="shared" ref="K1797:K1860" si="656">F1797-F$1733</f>
        <v>1.2853339999999998</v>
      </c>
      <c r="L1797">
        <f t="shared" ref="L1797:L1860" si="657">AVERAGE(H1797:K1797)</f>
        <v>1.6371159999999996</v>
      </c>
      <c r="M1797">
        <f t="shared" ref="M1797:M1860" si="658">STDEV(H1797:K1797)/SQRT(COUNT(H1797:K1797))</f>
        <v>0.61867459059885932</v>
      </c>
      <c r="O1797" s="24">
        <v>10.564931000000001</v>
      </c>
      <c r="P1797" s="24">
        <v>8.5849200000000003</v>
      </c>
      <c r="Q1797" s="24">
        <v>4.6457259999999998</v>
      </c>
      <c r="R1797" s="24">
        <v>3.0915900000000001</v>
      </c>
      <c r="T1797">
        <f t="shared" si="651"/>
        <v>1.2205300000000001</v>
      </c>
      <c r="U1797">
        <f t="shared" si="651"/>
        <v>1.2495270000000005</v>
      </c>
      <c r="V1797">
        <f t="shared" si="651"/>
        <v>0.86719599999999986</v>
      </c>
      <c r="W1797">
        <f t="shared" ref="W1797:W1860" si="659">R1797-R$1733</f>
        <v>0.21160200000000007</v>
      </c>
      <c r="X1797">
        <f t="shared" ref="X1797:X1860" si="660">AVERAGE(T1797:W1797)</f>
        <v>0.88721375000000013</v>
      </c>
      <c r="Y1797">
        <f t="shared" ref="Y1797:Y1860" si="661">STDEV(T1797:W1797)/SQRT(COUNT(T1797:W1797))</f>
        <v>0.24138878748690024</v>
      </c>
      <c r="AA1797" s="24">
        <v>11.505754</v>
      </c>
      <c r="AB1797" s="24">
        <v>15.156949999999998</v>
      </c>
      <c r="AC1797" s="24">
        <v>14.092460000000001</v>
      </c>
      <c r="AD1797" s="24">
        <v>5.9198409999999999</v>
      </c>
      <c r="AF1797">
        <f t="shared" si="652"/>
        <v>1.3717299999999994</v>
      </c>
      <c r="AG1797">
        <f t="shared" si="652"/>
        <v>1.5460999999999991</v>
      </c>
      <c r="AH1797">
        <f t="shared" si="652"/>
        <v>2.3442900000000009</v>
      </c>
      <c r="AI1797">
        <f t="shared" ref="AI1797:AI1860" si="662">AD1797-AD$1733</f>
        <v>1.0176889999999998</v>
      </c>
      <c r="AJ1797">
        <f t="shared" ref="AJ1797:AJ1860" si="663">AVERAGE(AF1797:AI1797)</f>
        <v>1.5699522499999998</v>
      </c>
      <c r="AK1797">
        <f t="shared" ref="AK1797:AK1860" si="664">STDEV(AF1797:AI1797)/SQRT(COUNT(AF1797:AI1797))</f>
        <v>0.28054331789712872</v>
      </c>
      <c r="AM1797" s="24">
        <v>12.75686</v>
      </c>
      <c r="AN1797" s="24">
        <v>12.606690999999998</v>
      </c>
      <c r="AO1797" s="24">
        <v>3.4454527000000001</v>
      </c>
      <c r="AP1797" s="24">
        <v>7.657978</v>
      </c>
      <c r="AR1797">
        <f t="shared" ref="AR1797:AR1860" si="665">AM1797-AM$1733</f>
        <v>1.0653799999999993</v>
      </c>
      <c r="AS1797">
        <f t="shared" ref="AS1797:AS1860" si="666">AN1797-AN$1733</f>
        <v>1.6490099999999988</v>
      </c>
      <c r="AT1797">
        <f t="shared" ref="AT1797:AT1860" si="667">AO1797-AO$1733</f>
        <v>0.40163000000000038</v>
      </c>
      <c r="AU1797">
        <f t="shared" ref="AU1797:AU1860" si="668">AP1797-AP$1733</f>
        <v>0.91055200000000003</v>
      </c>
      <c r="AV1797">
        <f t="shared" ref="AV1797:AV1860" si="669">AVERAGE(AR1797:AU1797)</f>
        <v>1.0066429999999995</v>
      </c>
      <c r="AW1797">
        <f t="shared" ref="AW1797:AW1860" si="670">STDEV(AR1797:AU1797)/SQRT(COUNT(AR1797:AU1797))</f>
        <v>0.25680076718278438</v>
      </c>
    </row>
    <row r="1798" spans="1:49" x14ac:dyDescent="0.35">
      <c r="A1798" s="24" t="s">
        <v>3685</v>
      </c>
      <c r="B1798" s="24" t="s">
        <v>3686</v>
      </c>
      <c r="C1798" s="24">
        <v>20.126567000000001</v>
      </c>
      <c r="D1798" s="24">
        <v>12.034079999999999</v>
      </c>
      <c r="E1798" s="24">
        <v>4.2761139999999997</v>
      </c>
      <c r="F1798" s="24">
        <v>7.0751850000000003</v>
      </c>
      <c r="H1798">
        <f t="shared" si="653"/>
        <v>3.5238699999999987</v>
      </c>
      <c r="I1798">
        <f t="shared" si="654"/>
        <v>1.1185000000000009</v>
      </c>
      <c r="J1798">
        <f t="shared" si="655"/>
        <v>0.69</v>
      </c>
      <c r="K1798">
        <f t="shared" si="656"/>
        <v>1.394196</v>
      </c>
      <c r="L1798">
        <f t="shared" si="657"/>
        <v>1.6816414999999998</v>
      </c>
      <c r="M1798">
        <f t="shared" si="658"/>
        <v>0.63093264136164573</v>
      </c>
      <c r="O1798" s="24">
        <v>10.623531000000002</v>
      </c>
      <c r="P1798" s="24">
        <v>8.5855770000000007</v>
      </c>
      <c r="Q1798" s="24">
        <v>4.6457259999999998</v>
      </c>
      <c r="R1798" s="24">
        <v>3.103507</v>
      </c>
      <c r="T1798">
        <f t="shared" ref="T1798:W1861" si="671">O1798-O$1733</f>
        <v>1.2791300000000003</v>
      </c>
      <c r="U1798">
        <f t="shared" si="671"/>
        <v>1.2501840000000009</v>
      </c>
      <c r="V1798">
        <f t="shared" si="671"/>
        <v>0.86719599999999986</v>
      </c>
      <c r="W1798">
        <f t="shared" si="659"/>
        <v>0.22351900000000002</v>
      </c>
      <c r="X1798">
        <f t="shared" si="660"/>
        <v>0.90500725000000026</v>
      </c>
      <c r="Y1798">
        <f t="shared" si="661"/>
        <v>0.24579306104979695</v>
      </c>
      <c r="AA1798" s="24">
        <v>11.505754</v>
      </c>
      <c r="AB1798" s="24">
        <v>15.166679999999998</v>
      </c>
      <c r="AC1798" s="24">
        <v>14.178509999999999</v>
      </c>
      <c r="AD1798" s="24">
        <v>5.9198409999999999</v>
      </c>
      <c r="AF1798">
        <f t="shared" ref="AF1798:AI1861" si="672">AA1798-AA$1733</f>
        <v>1.3717299999999994</v>
      </c>
      <c r="AG1798">
        <f t="shared" si="672"/>
        <v>1.5558299999999985</v>
      </c>
      <c r="AH1798">
        <f t="shared" si="672"/>
        <v>2.4303399999999993</v>
      </c>
      <c r="AI1798">
        <f t="shared" si="662"/>
        <v>1.0176889999999998</v>
      </c>
      <c r="AJ1798">
        <f t="shared" si="663"/>
        <v>1.5938972499999993</v>
      </c>
      <c r="AK1798">
        <f t="shared" si="664"/>
        <v>0.30034144789593914</v>
      </c>
      <c r="AM1798" s="24">
        <v>12.76158</v>
      </c>
      <c r="AN1798" s="24">
        <v>12.606690999999998</v>
      </c>
      <c r="AO1798" s="24">
        <v>3.4703436999999995</v>
      </c>
      <c r="AP1798" s="24">
        <v>7.6711270000000003</v>
      </c>
      <c r="AR1798">
        <f t="shared" si="665"/>
        <v>1.0701000000000001</v>
      </c>
      <c r="AS1798">
        <f t="shared" si="666"/>
        <v>1.6490099999999988</v>
      </c>
      <c r="AT1798">
        <f t="shared" si="667"/>
        <v>0.42652099999999971</v>
      </c>
      <c r="AU1798">
        <f t="shared" si="668"/>
        <v>0.92370100000000033</v>
      </c>
      <c r="AV1798">
        <f t="shared" si="669"/>
        <v>1.0173329999999998</v>
      </c>
      <c r="AW1798">
        <f t="shared" si="670"/>
        <v>0.25159921160879373</v>
      </c>
    </row>
    <row r="1799" spans="1:49" x14ac:dyDescent="0.35">
      <c r="A1799" s="24" t="s">
        <v>3687</v>
      </c>
      <c r="B1799" s="24" t="s">
        <v>3688</v>
      </c>
      <c r="C1799" s="24">
        <v>20.195107</v>
      </c>
      <c r="D1799" s="24">
        <v>12.034079999999999</v>
      </c>
      <c r="E1799" s="24">
        <v>4.2761139999999997</v>
      </c>
      <c r="F1799" s="24">
        <v>7.1604559999999999</v>
      </c>
      <c r="H1799">
        <f t="shared" si="653"/>
        <v>3.5924099999999974</v>
      </c>
      <c r="I1799">
        <f t="shared" si="654"/>
        <v>1.1185000000000009</v>
      </c>
      <c r="J1799">
        <f t="shared" si="655"/>
        <v>0.69</v>
      </c>
      <c r="K1799">
        <f t="shared" si="656"/>
        <v>1.4794669999999996</v>
      </c>
      <c r="L1799">
        <f t="shared" si="657"/>
        <v>1.7200942499999994</v>
      </c>
      <c r="M1799">
        <f t="shared" si="658"/>
        <v>0.64462376279092337</v>
      </c>
      <c r="O1799" s="24">
        <v>10.725081000000001</v>
      </c>
      <c r="P1799" s="24">
        <v>8.5855770000000007</v>
      </c>
      <c r="Q1799" s="24">
        <v>4.658976</v>
      </c>
      <c r="R1799" s="24">
        <v>3.1249579999999999</v>
      </c>
      <c r="T1799">
        <f t="shared" si="671"/>
        <v>1.3806799999999999</v>
      </c>
      <c r="U1799">
        <f t="shared" si="671"/>
        <v>1.2501840000000009</v>
      </c>
      <c r="V1799">
        <f t="shared" si="671"/>
        <v>0.88044600000000006</v>
      </c>
      <c r="W1799">
        <f t="shared" si="659"/>
        <v>0.24496999999999991</v>
      </c>
      <c r="X1799">
        <f t="shared" si="660"/>
        <v>0.93907000000000018</v>
      </c>
      <c r="Y1799">
        <f t="shared" si="661"/>
        <v>0.25446396216229394</v>
      </c>
      <c r="AA1799" s="24">
        <v>11.505754</v>
      </c>
      <c r="AB1799" s="24">
        <v>15.176019999999998</v>
      </c>
      <c r="AC1799" s="24">
        <v>14.211869999999999</v>
      </c>
      <c r="AD1799" s="24">
        <v>5.9198409999999999</v>
      </c>
      <c r="AF1799">
        <f t="shared" si="672"/>
        <v>1.3717299999999994</v>
      </c>
      <c r="AG1799">
        <f t="shared" si="672"/>
        <v>1.5651699999999984</v>
      </c>
      <c r="AH1799">
        <f t="shared" si="672"/>
        <v>2.4636999999999993</v>
      </c>
      <c r="AI1799">
        <f t="shared" si="662"/>
        <v>1.0176889999999998</v>
      </c>
      <c r="AJ1799">
        <f t="shared" si="663"/>
        <v>1.6045722499999993</v>
      </c>
      <c r="AK1799">
        <f t="shared" si="664"/>
        <v>0.30799086710495577</v>
      </c>
      <c r="AM1799" s="24">
        <v>12.770429999999999</v>
      </c>
      <c r="AN1799" s="24">
        <v>12.606690999999998</v>
      </c>
      <c r="AO1799" s="24">
        <v>3.4864747</v>
      </c>
      <c r="AP1799" s="24">
        <v>7.6738629999999999</v>
      </c>
      <c r="AR1799">
        <f t="shared" si="665"/>
        <v>1.078949999999999</v>
      </c>
      <c r="AS1799">
        <f t="shared" si="666"/>
        <v>1.6490099999999988</v>
      </c>
      <c r="AT1799">
        <f t="shared" si="667"/>
        <v>0.44265200000000027</v>
      </c>
      <c r="AU1799">
        <f t="shared" si="668"/>
        <v>0.92643699999999995</v>
      </c>
      <c r="AV1799">
        <f t="shared" si="669"/>
        <v>1.0242622499999996</v>
      </c>
      <c r="AW1799">
        <f t="shared" si="670"/>
        <v>0.24851907431368103</v>
      </c>
    </row>
    <row r="1800" spans="1:49" x14ac:dyDescent="0.35">
      <c r="A1800" s="24" t="s">
        <v>3689</v>
      </c>
      <c r="B1800" s="24" t="s">
        <v>3690</v>
      </c>
      <c r="C1800" s="24">
        <v>20.220617000000001</v>
      </c>
      <c r="D1800" s="24">
        <v>12.034079999999999</v>
      </c>
      <c r="E1800" s="24">
        <v>4.2761139999999997</v>
      </c>
      <c r="F1800" s="24">
        <v>7.1668099999999999</v>
      </c>
      <c r="H1800">
        <f t="shared" si="653"/>
        <v>3.617919999999998</v>
      </c>
      <c r="I1800">
        <f t="shared" si="654"/>
        <v>1.1185000000000009</v>
      </c>
      <c r="J1800">
        <f t="shared" si="655"/>
        <v>0.69</v>
      </c>
      <c r="K1800">
        <f t="shared" si="656"/>
        <v>1.4858209999999996</v>
      </c>
      <c r="L1800">
        <f t="shared" si="657"/>
        <v>1.7280602499999995</v>
      </c>
      <c r="M1800">
        <f t="shared" si="658"/>
        <v>0.65060116494418341</v>
      </c>
      <c r="O1800" s="24">
        <v>10.752141000000002</v>
      </c>
      <c r="P1800" s="24">
        <v>8.5855770000000007</v>
      </c>
      <c r="Q1800" s="24">
        <v>4.7121930000000001</v>
      </c>
      <c r="R1800" s="24">
        <v>3.1342409999999998</v>
      </c>
      <c r="T1800">
        <f t="shared" si="671"/>
        <v>1.4077400000000004</v>
      </c>
      <c r="U1800">
        <f t="shared" si="671"/>
        <v>1.2501840000000009</v>
      </c>
      <c r="V1800">
        <f t="shared" si="671"/>
        <v>0.93366300000000013</v>
      </c>
      <c r="W1800">
        <f t="shared" si="659"/>
        <v>0.25425299999999984</v>
      </c>
      <c r="X1800">
        <f t="shared" si="660"/>
        <v>0.96146000000000031</v>
      </c>
      <c r="Y1800">
        <f t="shared" si="661"/>
        <v>0.25551285039993604</v>
      </c>
      <c r="AA1800" s="24">
        <v>11.505754</v>
      </c>
      <c r="AB1800" s="24">
        <v>15.178529999999999</v>
      </c>
      <c r="AC1800" s="24">
        <v>14.30172</v>
      </c>
      <c r="AD1800" s="24">
        <v>5.9198409999999999</v>
      </c>
      <c r="AF1800">
        <f t="shared" si="672"/>
        <v>1.3717299999999994</v>
      </c>
      <c r="AG1800">
        <f t="shared" si="672"/>
        <v>1.5676799999999993</v>
      </c>
      <c r="AH1800">
        <f t="shared" si="672"/>
        <v>2.5535499999999995</v>
      </c>
      <c r="AI1800">
        <f t="shared" si="662"/>
        <v>1.0176889999999998</v>
      </c>
      <c r="AJ1800">
        <f t="shared" si="663"/>
        <v>1.6276622499999995</v>
      </c>
      <c r="AK1800">
        <f t="shared" si="664"/>
        <v>0.32894207674259196</v>
      </c>
      <c r="AM1800" s="24">
        <v>12.77205</v>
      </c>
      <c r="AN1800" s="24">
        <v>12.606690999999998</v>
      </c>
      <c r="AO1800" s="24">
        <v>3.5006897000000001</v>
      </c>
      <c r="AP1800" s="24">
        <v>7.6904750000000002</v>
      </c>
      <c r="AR1800">
        <f t="shared" si="665"/>
        <v>1.0805699999999998</v>
      </c>
      <c r="AS1800">
        <f t="shared" si="666"/>
        <v>1.6490099999999988</v>
      </c>
      <c r="AT1800">
        <f t="shared" si="667"/>
        <v>0.45686700000000036</v>
      </c>
      <c r="AU1800">
        <f t="shared" si="668"/>
        <v>0.94304900000000025</v>
      </c>
      <c r="AV1800">
        <f t="shared" si="669"/>
        <v>1.0323739999999999</v>
      </c>
      <c r="AW1800">
        <f t="shared" si="670"/>
        <v>0.24524648716240513</v>
      </c>
    </row>
    <row r="1801" spans="1:49" x14ac:dyDescent="0.35">
      <c r="A1801" s="24" t="s">
        <v>3691</v>
      </c>
      <c r="B1801" s="24" t="s">
        <v>3692</v>
      </c>
      <c r="C1801" s="24">
        <v>20.220617000000001</v>
      </c>
      <c r="D1801" s="24">
        <v>12.034079999999999</v>
      </c>
      <c r="E1801" s="24">
        <v>4.2761139999999997</v>
      </c>
      <c r="F1801" s="24">
        <v>7.1668099999999999</v>
      </c>
      <c r="H1801">
        <f t="shared" si="653"/>
        <v>3.617919999999998</v>
      </c>
      <c r="I1801">
        <f t="shared" si="654"/>
        <v>1.1185000000000009</v>
      </c>
      <c r="J1801">
        <f t="shared" si="655"/>
        <v>0.69</v>
      </c>
      <c r="K1801">
        <f t="shared" si="656"/>
        <v>1.4858209999999996</v>
      </c>
      <c r="L1801">
        <f t="shared" si="657"/>
        <v>1.7280602499999995</v>
      </c>
      <c r="M1801">
        <f t="shared" si="658"/>
        <v>0.65060116494418341</v>
      </c>
      <c r="O1801" s="24">
        <v>10.761041000000002</v>
      </c>
      <c r="P1801" s="24">
        <v>8.5855770000000007</v>
      </c>
      <c r="Q1801" s="24">
        <v>4.7681260000000005</v>
      </c>
      <c r="R1801" s="24">
        <v>3.140644</v>
      </c>
      <c r="T1801">
        <f t="shared" si="671"/>
        <v>1.416640000000001</v>
      </c>
      <c r="U1801">
        <f t="shared" si="671"/>
        <v>1.2501840000000009</v>
      </c>
      <c r="V1801">
        <f t="shared" si="671"/>
        <v>0.98959600000000059</v>
      </c>
      <c r="W1801">
        <f t="shared" si="659"/>
        <v>0.260656</v>
      </c>
      <c r="X1801">
        <f t="shared" si="660"/>
        <v>0.97926900000000061</v>
      </c>
      <c r="Y1801">
        <f t="shared" si="661"/>
        <v>0.25514695431652745</v>
      </c>
      <c r="AA1801" s="24">
        <v>11.505754</v>
      </c>
      <c r="AB1801" s="24">
        <v>15.178529999999999</v>
      </c>
      <c r="AC1801" s="24">
        <v>14.40987</v>
      </c>
      <c r="AD1801" s="24">
        <v>5.9198409999999999</v>
      </c>
      <c r="AF1801">
        <f t="shared" si="672"/>
        <v>1.3717299999999994</v>
      </c>
      <c r="AG1801">
        <f t="shared" si="672"/>
        <v>1.5676799999999993</v>
      </c>
      <c r="AH1801">
        <f t="shared" si="672"/>
        <v>2.6616999999999997</v>
      </c>
      <c r="AI1801">
        <f t="shared" si="662"/>
        <v>1.0176889999999998</v>
      </c>
      <c r="AJ1801">
        <f t="shared" si="663"/>
        <v>1.6546997499999996</v>
      </c>
      <c r="AK1801">
        <f t="shared" si="664"/>
        <v>0.35443341116735783</v>
      </c>
      <c r="AM1801" s="24">
        <v>12.77205</v>
      </c>
      <c r="AN1801" s="24">
        <v>12.608030999999999</v>
      </c>
      <c r="AO1801" s="24">
        <v>3.5006897000000001</v>
      </c>
      <c r="AP1801" s="24">
        <v>7.7415589999999996</v>
      </c>
      <c r="AR1801">
        <f t="shared" si="665"/>
        <v>1.0805699999999998</v>
      </c>
      <c r="AS1801">
        <f t="shared" si="666"/>
        <v>1.6503499999999995</v>
      </c>
      <c r="AT1801">
        <f t="shared" si="667"/>
        <v>0.45686700000000036</v>
      </c>
      <c r="AU1801">
        <f t="shared" si="668"/>
        <v>0.99413299999999971</v>
      </c>
      <c r="AV1801">
        <f t="shared" si="669"/>
        <v>1.04548</v>
      </c>
      <c r="AW1801">
        <f t="shared" si="670"/>
        <v>0.24430186299910431</v>
      </c>
    </row>
    <row r="1802" spans="1:49" x14ac:dyDescent="0.35">
      <c r="A1802" s="24" t="s">
        <v>3693</v>
      </c>
      <c r="B1802" s="24" t="s">
        <v>3694</v>
      </c>
      <c r="C1802" s="24">
        <v>20.220617000000001</v>
      </c>
      <c r="D1802" s="24">
        <v>12.034079999999999</v>
      </c>
      <c r="E1802" s="24">
        <v>4.2761139999999997</v>
      </c>
      <c r="F1802" s="24">
        <v>7.1668099999999999</v>
      </c>
      <c r="H1802">
        <f t="shared" si="653"/>
        <v>3.617919999999998</v>
      </c>
      <c r="I1802">
        <f t="shared" si="654"/>
        <v>1.1185000000000009</v>
      </c>
      <c r="J1802">
        <f t="shared" si="655"/>
        <v>0.69</v>
      </c>
      <c r="K1802">
        <f t="shared" si="656"/>
        <v>1.4858209999999996</v>
      </c>
      <c r="L1802">
        <f t="shared" si="657"/>
        <v>1.7280602499999995</v>
      </c>
      <c r="M1802">
        <f t="shared" si="658"/>
        <v>0.65060116494418341</v>
      </c>
      <c r="O1802" s="24">
        <v>10.859851000000001</v>
      </c>
      <c r="P1802" s="24">
        <v>8.5855770000000007</v>
      </c>
      <c r="Q1802" s="24">
        <v>4.8127820000000003</v>
      </c>
      <c r="R1802" s="24">
        <v>3.1409959999999999</v>
      </c>
      <c r="T1802">
        <f t="shared" si="671"/>
        <v>1.5154499999999995</v>
      </c>
      <c r="U1802">
        <f t="shared" si="671"/>
        <v>1.2501840000000009</v>
      </c>
      <c r="V1802">
        <f t="shared" si="671"/>
        <v>1.0342520000000004</v>
      </c>
      <c r="W1802">
        <f t="shared" si="659"/>
        <v>0.26100799999999991</v>
      </c>
      <c r="X1802">
        <f t="shared" si="660"/>
        <v>1.0152235000000003</v>
      </c>
      <c r="Y1802">
        <f t="shared" si="661"/>
        <v>0.26997470438836174</v>
      </c>
      <c r="AA1802" s="24">
        <v>11.505754</v>
      </c>
      <c r="AB1802" s="24">
        <v>15.178529999999999</v>
      </c>
      <c r="AC1802" s="24">
        <v>14.48542</v>
      </c>
      <c r="AD1802" s="24">
        <v>5.9221140000000005</v>
      </c>
      <c r="AF1802">
        <f t="shared" si="672"/>
        <v>1.3717299999999994</v>
      </c>
      <c r="AG1802">
        <f t="shared" si="672"/>
        <v>1.5676799999999993</v>
      </c>
      <c r="AH1802">
        <f t="shared" si="672"/>
        <v>2.7372499999999995</v>
      </c>
      <c r="AI1802">
        <f t="shared" si="662"/>
        <v>1.0199620000000005</v>
      </c>
      <c r="AJ1802">
        <f t="shared" si="663"/>
        <v>1.6741554999999997</v>
      </c>
      <c r="AK1802">
        <f t="shared" si="664"/>
        <v>0.37203687838293215</v>
      </c>
      <c r="AM1802" s="24">
        <v>12.781079999999999</v>
      </c>
      <c r="AN1802" s="24">
        <v>12.608830999999999</v>
      </c>
      <c r="AO1802" s="24">
        <v>3.5006897000000001</v>
      </c>
      <c r="AP1802" s="24">
        <v>7.7659130000000003</v>
      </c>
      <c r="AR1802">
        <f t="shared" si="665"/>
        <v>1.089599999999999</v>
      </c>
      <c r="AS1802">
        <f t="shared" si="666"/>
        <v>1.6511499999999995</v>
      </c>
      <c r="AT1802">
        <f t="shared" si="667"/>
        <v>0.45686700000000036</v>
      </c>
      <c r="AU1802">
        <f t="shared" si="668"/>
        <v>1.0184870000000004</v>
      </c>
      <c r="AV1802">
        <f t="shared" si="669"/>
        <v>1.0540259999999999</v>
      </c>
      <c r="AW1802">
        <f t="shared" si="670"/>
        <v>0.24421378487130188</v>
      </c>
    </row>
    <row r="1803" spans="1:49" x14ac:dyDescent="0.35">
      <c r="A1803" s="24" t="s">
        <v>3695</v>
      </c>
      <c r="B1803" s="24" t="s">
        <v>3696</v>
      </c>
      <c r="C1803" s="24">
        <v>20.220617000000001</v>
      </c>
      <c r="D1803" s="24">
        <v>12.034079999999999</v>
      </c>
      <c r="E1803" s="24">
        <v>4.2761139999999997</v>
      </c>
      <c r="F1803" s="24">
        <v>7.1668099999999999</v>
      </c>
      <c r="H1803">
        <f t="shared" si="653"/>
        <v>3.617919999999998</v>
      </c>
      <c r="I1803">
        <f t="shared" si="654"/>
        <v>1.1185000000000009</v>
      </c>
      <c r="J1803">
        <f t="shared" si="655"/>
        <v>0.69</v>
      </c>
      <c r="K1803">
        <f t="shared" si="656"/>
        <v>1.4858209999999996</v>
      </c>
      <c r="L1803">
        <f t="shared" si="657"/>
        <v>1.7280602499999995</v>
      </c>
      <c r="M1803">
        <f t="shared" si="658"/>
        <v>0.65060116494418341</v>
      </c>
      <c r="O1803" s="24">
        <v>10.956611000000002</v>
      </c>
      <c r="P1803" s="24">
        <v>8.5855770000000007</v>
      </c>
      <c r="Q1803" s="24">
        <v>4.8316499999999998</v>
      </c>
      <c r="R1803" s="24">
        <v>3.1409959999999999</v>
      </c>
      <c r="T1803">
        <f t="shared" si="671"/>
        <v>1.612210000000001</v>
      </c>
      <c r="U1803">
        <f t="shared" si="671"/>
        <v>1.2501840000000009</v>
      </c>
      <c r="V1803">
        <f t="shared" si="671"/>
        <v>1.0531199999999998</v>
      </c>
      <c r="W1803">
        <f t="shared" si="659"/>
        <v>0.26100799999999991</v>
      </c>
      <c r="X1803">
        <f t="shared" si="660"/>
        <v>1.0441305000000005</v>
      </c>
      <c r="Y1803">
        <f t="shared" si="661"/>
        <v>0.28555997973265923</v>
      </c>
      <c r="AA1803" s="24">
        <v>11.505754</v>
      </c>
      <c r="AB1803" s="24">
        <v>15.178529999999999</v>
      </c>
      <c r="AC1803" s="24">
        <v>14.573130000000001</v>
      </c>
      <c r="AD1803" s="24">
        <v>5.9381210000000006</v>
      </c>
      <c r="AF1803">
        <f t="shared" si="672"/>
        <v>1.3717299999999994</v>
      </c>
      <c r="AG1803">
        <f t="shared" si="672"/>
        <v>1.5676799999999993</v>
      </c>
      <c r="AH1803">
        <f t="shared" si="672"/>
        <v>2.8249600000000008</v>
      </c>
      <c r="AI1803">
        <f t="shared" si="662"/>
        <v>1.0359690000000006</v>
      </c>
      <c r="AJ1803">
        <f t="shared" si="663"/>
        <v>1.70008475</v>
      </c>
      <c r="AK1803">
        <f t="shared" si="664"/>
        <v>0.3906982976170949</v>
      </c>
      <c r="AM1803" s="24">
        <v>12.79627</v>
      </c>
      <c r="AN1803" s="24">
        <v>12.608830999999999</v>
      </c>
      <c r="AO1803" s="24">
        <v>3.5006897000000001</v>
      </c>
      <c r="AP1803" s="24">
        <v>7.829021</v>
      </c>
      <c r="AR1803">
        <f t="shared" si="665"/>
        <v>1.1047899999999995</v>
      </c>
      <c r="AS1803">
        <f t="shared" si="666"/>
        <v>1.6511499999999995</v>
      </c>
      <c r="AT1803">
        <f t="shared" si="667"/>
        <v>0.45686700000000036</v>
      </c>
      <c r="AU1803">
        <f t="shared" si="668"/>
        <v>1.0815950000000001</v>
      </c>
      <c r="AV1803">
        <f t="shared" si="669"/>
        <v>1.0736005</v>
      </c>
      <c r="AW1803">
        <f t="shared" si="670"/>
        <v>0.24409020393988895</v>
      </c>
    </row>
    <row r="1804" spans="1:49" x14ac:dyDescent="0.35">
      <c r="A1804" s="24" t="s">
        <v>3697</v>
      </c>
      <c r="B1804" s="24" t="s">
        <v>3698</v>
      </c>
      <c r="C1804" s="24">
        <v>20.220617000000001</v>
      </c>
      <c r="D1804" s="24">
        <v>12.039280000000002</v>
      </c>
      <c r="E1804" s="24">
        <v>4.2761139999999997</v>
      </c>
      <c r="F1804" s="24">
        <v>7.1668099999999999</v>
      </c>
      <c r="H1804">
        <f t="shared" si="653"/>
        <v>3.617919999999998</v>
      </c>
      <c r="I1804">
        <f t="shared" si="654"/>
        <v>1.123700000000003</v>
      </c>
      <c r="J1804">
        <f t="shared" si="655"/>
        <v>0.69</v>
      </c>
      <c r="K1804">
        <f t="shared" si="656"/>
        <v>1.4858209999999996</v>
      </c>
      <c r="L1804">
        <f t="shared" si="657"/>
        <v>1.72936025</v>
      </c>
      <c r="M1804">
        <f t="shared" si="658"/>
        <v>0.65019633979031943</v>
      </c>
      <c r="O1804" s="24">
        <v>10.964301000000001</v>
      </c>
      <c r="P1804" s="24">
        <v>8.5855770000000007</v>
      </c>
      <c r="Q1804" s="24">
        <v>4.8674150000000003</v>
      </c>
      <c r="R1804" s="24">
        <v>3.1409959999999999</v>
      </c>
      <c r="T1804">
        <f t="shared" si="671"/>
        <v>1.6198999999999995</v>
      </c>
      <c r="U1804">
        <f t="shared" si="671"/>
        <v>1.2501840000000009</v>
      </c>
      <c r="V1804">
        <f t="shared" si="671"/>
        <v>1.0888850000000003</v>
      </c>
      <c r="W1804">
        <f t="shared" si="659"/>
        <v>0.26100799999999991</v>
      </c>
      <c r="X1804">
        <f t="shared" si="660"/>
        <v>1.05499425</v>
      </c>
      <c r="Y1804">
        <f t="shared" si="661"/>
        <v>0.2870511413512627</v>
      </c>
      <c r="AA1804" s="24">
        <v>11.524504</v>
      </c>
      <c r="AB1804" s="24">
        <v>15.178529999999999</v>
      </c>
      <c r="AC1804" s="24">
        <v>14.684710000000001</v>
      </c>
      <c r="AD1804" s="24">
        <v>5.9552110000000003</v>
      </c>
      <c r="AF1804">
        <f t="shared" si="672"/>
        <v>1.3904800000000002</v>
      </c>
      <c r="AG1804">
        <f t="shared" si="672"/>
        <v>1.5676799999999993</v>
      </c>
      <c r="AH1804">
        <f t="shared" si="672"/>
        <v>2.9365400000000008</v>
      </c>
      <c r="AI1804">
        <f t="shared" si="662"/>
        <v>1.0530590000000002</v>
      </c>
      <c r="AJ1804">
        <f t="shared" si="663"/>
        <v>1.7369397500000001</v>
      </c>
      <c r="AK1804">
        <f t="shared" si="664"/>
        <v>0.41386560432914621</v>
      </c>
      <c r="AM1804" s="24">
        <v>12.83724</v>
      </c>
      <c r="AN1804" s="24">
        <v>12.658480999999998</v>
      </c>
      <c r="AO1804" s="24">
        <v>3.5006897000000001</v>
      </c>
      <c r="AP1804" s="24">
        <v>7.8717290000000002</v>
      </c>
      <c r="AR1804">
        <f t="shared" si="665"/>
        <v>1.1457599999999992</v>
      </c>
      <c r="AS1804">
        <f t="shared" si="666"/>
        <v>1.7007999999999992</v>
      </c>
      <c r="AT1804">
        <f t="shared" si="667"/>
        <v>0.45686700000000036</v>
      </c>
      <c r="AU1804">
        <f t="shared" si="668"/>
        <v>1.1243030000000003</v>
      </c>
      <c r="AV1804">
        <f t="shared" si="669"/>
        <v>1.1069324999999997</v>
      </c>
      <c r="AW1804">
        <f t="shared" si="670"/>
        <v>0.25447217773150871</v>
      </c>
    </row>
    <row r="1805" spans="1:49" x14ac:dyDescent="0.35">
      <c r="A1805" s="24" t="s">
        <v>3699</v>
      </c>
      <c r="B1805" s="24" t="s">
        <v>3700</v>
      </c>
      <c r="C1805" s="24">
        <v>20.220617000000001</v>
      </c>
      <c r="D1805" s="24">
        <v>12.090730000000001</v>
      </c>
      <c r="E1805" s="24">
        <v>4.2761139999999997</v>
      </c>
      <c r="F1805" s="24">
        <v>7.1777280000000001</v>
      </c>
      <c r="H1805">
        <f t="shared" si="653"/>
        <v>3.617919999999998</v>
      </c>
      <c r="I1805">
        <f t="shared" si="654"/>
        <v>1.1751500000000021</v>
      </c>
      <c r="J1805">
        <f t="shared" si="655"/>
        <v>0.69</v>
      </c>
      <c r="K1805">
        <f t="shared" si="656"/>
        <v>1.4967389999999998</v>
      </c>
      <c r="L1805">
        <f t="shared" si="657"/>
        <v>1.7449522499999999</v>
      </c>
      <c r="M1805">
        <f t="shared" si="658"/>
        <v>0.64596290295320269</v>
      </c>
      <c r="O1805" s="24">
        <v>10.964301000000001</v>
      </c>
      <c r="P1805" s="24">
        <v>8.5855770000000007</v>
      </c>
      <c r="Q1805" s="24">
        <v>4.8909060000000002</v>
      </c>
      <c r="R1805" s="24">
        <v>3.1409959999999999</v>
      </c>
      <c r="T1805">
        <f t="shared" si="671"/>
        <v>1.6198999999999995</v>
      </c>
      <c r="U1805">
        <f t="shared" si="671"/>
        <v>1.2501840000000009</v>
      </c>
      <c r="V1805">
        <f t="shared" si="671"/>
        <v>1.1123760000000003</v>
      </c>
      <c r="W1805">
        <f t="shared" si="659"/>
        <v>0.26100799999999991</v>
      </c>
      <c r="X1805">
        <f t="shared" si="660"/>
        <v>1.060867</v>
      </c>
      <c r="Y1805">
        <f t="shared" si="661"/>
        <v>0.28734219126040889</v>
      </c>
      <c r="AA1805" s="24">
        <v>11.626683999999999</v>
      </c>
      <c r="AB1805" s="24">
        <v>15.178529999999999</v>
      </c>
      <c r="AC1805" s="24">
        <v>14.765040000000001</v>
      </c>
      <c r="AD1805" s="24">
        <v>5.9611700000000001</v>
      </c>
      <c r="AF1805">
        <f t="shared" si="672"/>
        <v>1.492659999999999</v>
      </c>
      <c r="AG1805">
        <f t="shared" si="672"/>
        <v>1.5676799999999993</v>
      </c>
      <c r="AH1805">
        <f t="shared" si="672"/>
        <v>3.0168700000000008</v>
      </c>
      <c r="AI1805">
        <f t="shared" si="662"/>
        <v>1.059018</v>
      </c>
      <c r="AJ1805">
        <f t="shared" si="663"/>
        <v>1.7840569999999998</v>
      </c>
      <c r="AK1805">
        <f t="shared" si="664"/>
        <v>0.42595389639294723</v>
      </c>
      <c r="AM1805" s="24">
        <v>12.882709999999999</v>
      </c>
      <c r="AN1805" s="24">
        <v>12.710150999999998</v>
      </c>
      <c r="AO1805" s="24">
        <v>3.5006897000000001</v>
      </c>
      <c r="AP1805" s="24">
        <v>7.8728230000000003</v>
      </c>
      <c r="AR1805">
        <f t="shared" si="665"/>
        <v>1.1912299999999991</v>
      </c>
      <c r="AS1805">
        <f t="shared" si="666"/>
        <v>1.7524699999999989</v>
      </c>
      <c r="AT1805">
        <f t="shared" si="667"/>
        <v>0.45686700000000036</v>
      </c>
      <c r="AU1805">
        <f t="shared" si="668"/>
        <v>1.1253970000000004</v>
      </c>
      <c r="AV1805">
        <f t="shared" si="669"/>
        <v>1.1314909999999996</v>
      </c>
      <c r="AW1805">
        <f t="shared" si="670"/>
        <v>0.26525747629645902</v>
      </c>
    </row>
    <row r="1806" spans="1:49" x14ac:dyDescent="0.35">
      <c r="A1806" s="24" t="s">
        <v>3701</v>
      </c>
      <c r="B1806" s="24" t="s">
        <v>3702</v>
      </c>
      <c r="C1806" s="24">
        <v>20.220617000000001</v>
      </c>
      <c r="D1806" s="24">
        <v>12.12904</v>
      </c>
      <c r="E1806" s="24">
        <v>4.27799</v>
      </c>
      <c r="F1806" s="24">
        <v>7.2554850000000002</v>
      </c>
      <c r="H1806">
        <f t="shared" si="653"/>
        <v>3.617919999999998</v>
      </c>
      <c r="I1806">
        <f t="shared" si="654"/>
        <v>1.2134600000000013</v>
      </c>
      <c r="J1806">
        <f t="shared" si="655"/>
        <v>0.69187600000000016</v>
      </c>
      <c r="K1806">
        <f t="shared" si="656"/>
        <v>1.5744959999999999</v>
      </c>
      <c r="L1806">
        <f t="shared" si="657"/>
        <v>1.774438</v>
      </c>
      <c r="M1806">
        <f t="shared" si="658"/>
        <v>0.64064027139625379</v>
      </c>
      <c r="O1806" s="24">
        <v>10.964301000000001</v>
      </c>
      <c r="P1806" s="24">
        <v>8.5855770000000007</v>
      </c>
      <c r="Q1806" s="24">
        <v>4.9219480000000004</v>
      </c>
      <c r="R1806" s="24">
        <v>3.1409959999999999</v>
      </c>
      <c r="T1806">
        <f t="shared" si="671"/>
        <v>1.6198999999999995</v>
      </c>
      <c r="U1806">
        <f t="shared" si="671"/>
        <v>1.2501840000000009</v>
      </c>
      <c r="V1806">
        <f t="shared" si="671"/>
        <v>1.1434180000000005</v>
      </c>
      <c r="W1806">
        <f t="shared" si="659"/>
        <v>0.26100799999999991</v>
      </c>
      <c r="X1806">
        <f t="shared" si="660"/>
        <v>1.0686275000000003</v>
      </c>
      <c r="Y1806">
        <f t="shared" si="661"/>
        <v>0.28791014333454218</v>
      </c>
      <c r="AA1806" s="24">
        <v>11.702804</v>
      </c>
      <c r="AB1806" s="24">
        <v>15.209099999999998</v>
      </c>
      <c r="AC1806" s="24">
        <v>14.926030000000001</v>
      </c>
      <c r="AD1806" s="24">
        <v>5.9676980000000004</v>
      </c>
      <c r="AF1806">
        <f t="shared" si="672"/>
        <v>1.5687800000000003</v>
      </c>
      <c r="AG1806">
        <f t="shared" si="672"/>
        <v>1.5982499999999984</v>
      </c>
      <c r="AH1806">
        <f t="shared" si="672"/>
        <v>3.1778600000000008</v>
      </c>
      <c r="AI1806">
        <f t="shared" si="662"/>
        <v>1.0655460000000003</v>
      </c>
      <c r="AJ1806">
        <f t="shared" si="663"/>
        <v>1.852609</v>
      </c>
      <c r="AK1806">
        <f t="shared" si="664"/>
        <v>0.45834991919311346</v>
      </c>
      <c r="AM1806" s="24">
        <v>12.897729999999999</v>
      </c>
      <c r="AN1806" s="24">
        <v>12.710160999999999</v>
      </c>
      <c r="AO1806" s="24">
        <v>3.5006897000000001</v>
      </c>
      <c r="AP1806" s="24">
        <v>7.8728230000000003</v>
      </c>
      <c r="AR1806">
        <f t="shared" si="665"/>
        <v>1.2062499999999989</v>
      </c>
      <c r="AS1806">
        <f t="shared" si="666"/>
        <v>1.7524800000000003</v>
      </c>
      <c r="AT1806">
        <f t="shared" si="667"/>
        <v>0.45686700000000036</v>
      </c>
      <c r="AU1806">
        <f t="shared" si="668"/>
        <v>1.1253970000000004</v>
      </c>
      <c r="AV1806">
        <f t="shared" si="669"/>
        <v>1.1352484999999999</v>
      </c>
      <c r="AW1806">
        <f t="shared" si="670"/>
        <v>0.26556770153594234</v>
      </c>
    </row>
    <row r="1807" spans="1:49" x14ac:dyDescent="0.35">
      <c r="A1807" s="24" t="s">
        <v>3703</v>
      </c>
      <c r="B1807" s="24" t="s">
        <v>3704</v>
      </c>
      <c r="C1807" s="24">
        <v>20.220617000000001</v>
      </c>
      <c r="D1807" s="24">
        <v>12.1295</v>
      </c>
      <c r="E1807" s="24">
        <v>4.2857219999999998</v>
      </c>
      <c r="F1807" s="24">
        <v>7.3446060000000006</v>
      </c>
      <c r="H1807">
        <f t="shared" si="653"/>
        <v>3.617919999999998</v>
      </c>
      <c r="I1807">
        <f t="shared" si="654"/>
        <v>1.2139200000000017</v>
      </c>
      <c r="J1807">
        <f t="shared" si="655"/>
        <v>0.69960800000000001</v>
      </c>
      <c r="K1807">
        <f t="shared" si="656"/>
        <v>1.6636170000000003</v>
      </c>
      <c r="L1807">
        <f t="shared" si="657"/>
        <v>1.7987662499999999</v>
      </c>
      <c r="M1807">
        <f t="shared" si="658"/>
        <v>0.63755912670883186</v>
      </c>
      <c r="O1807" s="24">
        <v>10.964301000000001</v>
      </c>
      <c r="P1807" s="24">
        <v>8.5855770000000007</v>
      </c>
      <c r="Q1807" s="24">
        <v>4.9505680000000005</v>
      </c>
      <c r="R1807" s="24">
        <v>3.1409959999999999</v>
      </c>
      <c r="T1807">
        <f t="shared" si="671"/>
        <v>1.6198999999999995</v>
      </c>
      <c r="U1807">
        <f t="shared" si="671"/>
        <v>1.2501840000000009</v>
      </c>
      <c r="V1807">
        <f t="shared" si="671"/>
        <v>1.1720380000000006</v>
      </c>
      <c r="W1807">
        <f t="shared" si="659"/>
        <v>0.26100799999999991</v>
      </c>
      <c r="X1807">
        <f t="shared" si="660"/>
        <v>1.0757825000000003</v>
      </c>
      <c r="Y1807">
        <f t="shared" si="661"/>
        <v>0.28861773220804821</v>
      </c>
      <c r="AA1807" s="24">
        <v>11.718114</v>
      </c>
      <c r="AB1807" s="24">
        <v>15.309889999999999</v>
      </c>
      <c r="AC1807" s="24">
        <v>15.26296</v>
      </c>
      <c r="AD1807" s="24">
        <v>5.9681860000000002</v>
      </c>
      <c r="AF1807">
        <f t="shared" si="672"/>
        <v>1.5840899999999998</v>
      </c>
      <c r="AG1807">
        <f t="shared" si="672"/>
        <v>1.6990400000000001</v>
      </c>
      <c r="AH1807">
        <f t="shared" si="672"/>
        <v>3.5147899999999996</v>
      </c>
      <c r="AI1807">
        <f t="shared" si="662"/>
        <v>1.0660340000000001</v>
      </c>
      <c r="AJ1807">
        <f t="shared" si="663"/>
        <v>1.9659884999999999</v>
      </c>
      <c r="AK1807">
        <f t="shared" si="664"/>
        <v>0.53430735181377564</v>
      </c>
      <c r="AM1807" s="24">
        <v>12.897729999999999</v>
      </c>
      <c r="AN1807" s="24">
        <v>12.715830999999998</v>
      </c>
      <c r="AO1807" s="24">
        <v>3.5006897000000001</v>
      </c>
      <c r="AP1807" s="24">
        <v>7.9133329999999997</v>
      </c>
      <c r="AR1807">
        <f t="shared" si="665"/>
        <v>1.2062499999999989</v>
      </c>
      <c r="AS1807">
        <f t="shared" si="666"/>
        <v>1.7581499999999988</v>
      </c>
      <c r="AT1807">
        <f t="shared" si="667"/>
        <v>0.45686700000000036</v>
      </c>
      <c r="AU1807">
        <f t="shared" si="668"/>
        <v>1.1659069999999998</v>
      </c>
      <c r="AV1807">
        <f t="shared" si="669"/>
        <v>1.1467934999999994</v>
      </c>
      <c r="AW1807">
        <f t="shared" si="670"/>
        <v>0.26671703900841531</v>
      </c>
    </row>
    <row r="1808" spans="1:49" x14ac:dyDescent="0.35">
      <c r="A1808" s="24" t="s">
        <v>3705</v>
      </c>
      <c r="B1808" s="24" t="s">
        <v>3706</v>
      </c>
      <c r="C1808" s="24">
        <v>20.220617000000001</v>
      </c>
      <c r="D1808" s="24">
        <v>12.1295</v>
      </c>
      <c r="E1808" s="24">
        <v>4.293876</v>
      </c>
      <c r="F1808" s="24">
        <v>7.3958750000000002</v>
      </c>
      <c r="H1808">
        <f t="shared" si="653"/>
        <v>3.617919999999998</v>
      </c>
      <c r="I1808">
        <f t="shared" si="654"/>
        <v>1.2139200000000017</v>
      </c>
      <c r="J1808">
        <f t="shared" si="655"/>
        <v>0.70776200000000022</v>
      </c>
      <c r="K1808">
        <f t="shared" si="656"/>
        <v>1.7148859999999999</v>
      </c>
      <c r="L1808">
        <f t="shared" si="657"/>
        <v>1.8136220000000001</v>
      </c>
      <c r="M1808">
        <f t="shared" si="658"/>
        <v>0.63559741575046191</v>
      </c>
      <c r="O1808" s="24">
        <v>10.964301000000001</v>
      </c>
      <c r="P1808" s="24">
        <v>8.5893119999999996</v>
      </c>
      <c r="Q1808" s="24">
        <v>4.9562490000000006</v>
      </c>
      <c r="R1808" s="24">
        <v>3.1468440000000002</v>
      </c>
      <c r="T1808">
        <f t="shared" si="671"/>
        <v>1.6198999999999995</v>
      </c>
      <c r="U1808">
        <f t="shared" si="671"/>
        <v>1.2539189999999998</v>
      </c>
      <c r="V1808">
        <f t="shared" si="671"/>
        <v>1.1777190000000006</v>
      </c>
      <c r="W1808">
        <f t="shared" si="659"/>
        <v>0.2668560000000002</v>
      </c>
      <c r="X1808">
        <f t="shared" si="660"/>
        <v>1.0795984999999999</v>
      </c>
      <c r="Y1808">
        <f t="shared" si="661"/>
        <v>0.28758931242441899</v>
      </c>
      <c r="AA1808" s="24">
        <v>11.739934</v>
      </c>
      <c r="AB1808" s="24">
        <v>15.369279999999998</v>
      </c>
      <c r="AC1808" s="24">
        <v>15.406599999999999</v>
      </c>
      <c r="AD1808" s="24">
        <v>5.9681860000000002</v>
      </c>
      <c r="AF1808">
        <f t="shared" si="672"/>
        <v>1.6059099999999997</v>
      </c>
      <c r="AG1808">
        <f t="shared" si="672"/>
        <v>1.7584299999999988</v>
      </c>
      <c r="AH1808">
        <f t="shared" si="672"/>
        <v>3.6584299999999992</v>
      </c>
      <c r="AI1808">
        <f t="shared" si="662"/>
        <v>1.0660340000000001</v>
      </c>
      <c r="AJ1808">
        <f t="shared" si="663"/>
        <v>2.0222009999999995</v>
      </c>
      <c r="AK1808">
        <f t="shared" si="664"/>
        <v>0.56527087971549816</v>
      </c>
      <c r="AM1808" s="24">
        <v>12.897729999999999</v>
      </c>
      <c r="AN1808" s="24">
        <v>12.719460999999999</v>
      </c>
      <c r="AO1808" s="24">
        <v>3.5006897000000001</v>
      </c>
      <c r="AP1808" s="24">
        <v>8.0020969999999991</v>
      </c>
      <c r="AR1808">
        <f t="shared" si="665"/>
        <v>1.2062499999999989</v>
      </c>
      <c r="AS1808">
        <f t="shared" si="666"/>
        <v>1.7617799999999999</v>
      </c>
      <c r="AT1808">
        <f t="shared" si="667"/>
        <v>0.45686700000000036</v>
      </c>
      <c r="AU1808">
        <f t="shared" si="668"/>
        <v>1.2546709999999992</v>
      </c>
      <c r="AV1808">
        <f t="shared" si="669"/>
        <v>1.1698919999999995</v>
      </c>
      <c r="AW1808">
        <f t="shared" si="670"/>
        <v>0.26883164467965198</v>
      </c>
    </row>
    <row r="1809" spans="1:49" x14ac:dyDescent="0.35">
      <c r="A1809" s="24" t="s">
        <v>3707</v>
      </c>
      <c r="B1809" s="24" t="s">
        <v>3708</v>
      </c>
      <c r="C1809" s="24">
        <v>20.220617000000001</v>
      </c>
      <c r="D1809" s="24">
        <v>12.1295</v>
      </c>
      <c r="E1809" s="24">
        <v>4.2991539999999997</v>
      </c>
      <c r="F1809" s="24">
        <v>7.3961480000000002</v>
      </c>
      <c r="H1809">
        <f t="shared" si="653"/>
        <v>3.617919999999998</v>
      </c>
      <c r="I1809">
        <f t="shared" si="654"/>
        <v>1.2139200000000017</v>
      </c>
      <c r="J1809">
        <f t="shared" si="655"/>
        <v>0.7130399999999999</v>
      </c>
      <c r="K1809">
        <f t="shared" si="656"/>
        <v>1.7151589999999999</v>
      </c>
      <c r="L1809">
        <f t="shared" si="657"/>
        <v>1.8150097499999998</v>
      </c>
      <c r="M1809">
        <f t="shared" si="658"/>
        <v>0.63482948887219204</v>
      </c>
      <c r="O1809" s="24">
        <v>10.964301000000001</v>
      </c>
      <c r="P1809" s="24">
        <v>8.590800999999999</v>
      </c>
      <c r="Q1809" s="24">
        <v>4.9571110000000003</v>
      </c>
      <c r="R1809" s="24">
        <v>3.1476800000000003</v>
      </c>
      <c r="T1809">
        <f t="shared" si="671"/>
        <v>1.6198999999999995</v>
      </c>
      <c r="U1809">
        <f t="shared" si="671"/>
        <v>1.2554079999999992</v>
      </c>
      <c r="V1809">
        <f t="shared" si="671"/>
        <v>1.1785810000000003</v>
      </c>
      <c r="W1809">
        <f t="shared" si="659"/>
        <v>0.26769200000000026</v>
      </c>
      <c r="X1809">
        <f t="shared" si="660"/>
        <v>1.0803952499999998</v>
      </c>
      <c r="Y1809">
        <f t="shared" si="661"/>
        <v>0.28749229728793746</v>
      </c>
      <c r="AA1809" s="24">
        <v>11.742124</v>
      </c>
      <c r="AB1809" s="24">
        <v>15.415619999999999</v>
      </c>
      <c r="AC1809" s="24">
        <v>15.406599999999999</v>
      </c>
      <c r="AD1809" s="24">
        <v>5.9681860000000002</v>
      </c>
      <c r="AF1809">
        <f t="shared" si="672"/>
        <v>1.6081000000000003</v>
      </c>
      <c r="AG1809">
        <f t="shared" si="672"/>
        <v>1.8047699999999995</v>
      </c>
      <c r="AH1809">
        <f t="shared" si="672"/>
        <v>3.6584299999999992</v>
      </c>
      <c r="AI1809">
        <f t="shared" si="662"/>
        <v>1.0660340000000001</v>
      </c>
      <c r="AJ1809">
        <f t="shared" si="663"/>
        <v>2.0343334999999998</v>
      </c>
      <c r="AK1809">
        <f t="shared" si="664"/>
        <v>0.56344681500467853</v>
      </c>
      <c r="AM1809" s="24">
        <v>12.897729999999999</v>
      </c>
      <c r="AN1809" s="24">
        <v>12.719460999999999</v>
      </c>
      <c r="AO1809" s="24">
        <v>3.5006897000000001</v>
      </c>
      <c r="AP1809" s="24">
        <v>8.0638760000000005</v>
      </c>
      <c r="AR1809">
        <f t="shared" si="665"/>
        <v>1.2062499999999989</v>
      </c>
      <c r="AS1809">
        <f t="shared" si="666"/>
        <v>1.7617799999999999</v>
      </c>
      <c r="AT1809">
        <f t="shared" si="667"/>
        <v>0.45686700000000036</v>
      </c>
      <c r="AU1809">
        <f t="shared" si="668"/>
        <v>1.3164500000000006</v>
      </c>
      <c r="AV1809">
        <f t="shared" si="669"/>
        <v>1.1853367499999998</v>
      </c>
      <c r="AW1809">
        <f t="shared" si="670"/>
        <v>0.27089097522292849</v>
      </c>
    </row>
    <row r="1810" spans="1:49" x14ac:dyDescent="0.35">
      <c r="A1810" s="24" t="s">
        <v>3709</v>
      </c>
      <c r="B1810" s="24" t="s">
        <v>3710</v>
      </c>
      <c r="C1810" s="24">
        <v>20.220617000000001</v>
      </c>
      <c r="D1810" s="24">
        <v>12.1295</v>
      </c>
      <c r="E1810" s="24">
        <v>4.3541790000000002</v>
      </c>
      <c r="F1810" s="24">
        <v>7.3961480000000002</v>
      </c>
      <c r="H1810">
        <f t="shared" si="653"/>
        <v>3.617919999999998</v>
      </c>
      <c r="I1810">
        <f t="shared" si="654"/>
        <v>1.2139200000000017</v>
      </c>
      <c r="J1810">
        <f t="shared" si="655"/>
        <v>0.76806500000000044</v>
      </c>
      <c r="K1810">
        <f t="shared" si="656"/>
        <v>1.7151589999999999</v>
      </c>
      <c r="L1810">
        <f t="shared" si="657"/>
        <v>1.8287659999999999</v>
      </c>
      <c r="M1810">
        <f t="shared" si="658"/>
        <v>0.62697028114589748</v>
      </c>
      <c r="O1810" s="24">
        <v>10.970561000000002</v>
      </c>
      <c r="P1810" s="24">
        <v>8.590800999999999</v>
      </c>
      <c r="Q1810" s="24">
        <v>4.9585990000000004</v>
      </c>
      <c r="R1810" s="24">
        <v>3.1476800000000003</v>
      </c>
      <c r="T1810">
        <f t="shared" si="671"/>
        <v>1.6261600000000005</v>
      </c>
      <c r="U1810">
        <f t="shared" si="671"/>
        <v>1.2554079999999992</v>
      </c>
      <c r="V1810">
        <f t="shared" si="671"/>
        <v>1.1800690000000005</v>
      </c>
      <c r="W1810">
        <f t="shared" si="659"/>
        <v>0.26769200000000026</v>
      </c>
      <c r="X1810">
        <f t="shared" si="660"/>
        <v>1.0823322500000001</v>
      </c>
      <c r="Y1810">
        <f t="shared" si="661"/>
        <v>0.28851560416043803</v>
      </c>
      <c r="AA1810" s="24">
        <v>11.742124</v>
      </c>
      <c r="AB1810" s="24">
        <v>15.46748</v>
      </c>
      <c r="AC1810" s="24">
        <v>15.406599999999999</v>
      </c>
      <c r="AD1810" s="24">
        <v>5.9681860000000002</v>
      </c>
      <c r="AF1810">
        <f t="shared" si="672"/>
        <v>1.6081000000000003</v>
      </c>
      <c r="AG1810">
        <f t="shared" si="672"/>
        <v>1.8566300000000009</v>
      </c>
      <c r="AH1810">
        <f t="shared" si="672"/>
        <v>3.6584299999999992</v>
      </c>
      <c r="AI1810">
        <f t="shared" si="662"/>
        <v>1.0660340000000001</v>
      </c>
      <c r="AJ1810">
        <f t="shared" si="663"/>
        <v>2.0472985000000001</v>
      </c>
      <c r="AK1810">
        <f t="shared" si="664"/>
        <v>0.56183290283877974</v>
      </c>
      <c r="AM1810" s="24">
        <v>12.897729999999999</v>
      </c>
      <c r="AN1810" s="24">
        <v>12.719460999999999</v>
      </c>
      <c r="AO1810" s="24">
        <v>3.5006897000000001</v>
      </c>
      <c r="AP1810" s="24">
        <v>8.0659969999999994</v>
      </c>
      <c r="AR1810">
        <f t="shared" si="665"/>
        <v>1.2062499999999989</v>
      </c>
      <c r="AS1810">
        <f t="shared" si="666"/>
        <v>1.7617799999999999</v>
      </c>
      <c r="AT1810">
        <f t="shared" si="667"/>
        <v>0.45686700000000036</v>
      </c>
      <c r="AU1810">
        <f t="shared" si="668"/>
        <v>1.3185709999999995</v>
      </c>
      <c r="AV1810">
        <f t="shared" si="669"/>
        <v>1.1858669999999996</v>
      </c>
      <c r="AW1810">
        <f t="shared" si="670"/>
        <v>0.27097702883485653</v>
      </c>
    </row>
    <row r="1811" spans="1:49" x14ac:dyDescent="0.35">
      <c r="A1811" s="24" t="s">
        <v>3711</v>
      </c>
      <c r="B1811" s="24" t="s">
        <v>3712</v>
      </c>
      <c r="C1811" s="24">
        <v>20.220617000000001</v>
      </c>
      <c r="D1811" s="24">
        <v>12.1295</v>
      </c>
      <c r="E1811" s="24">
        <v>4.4433239999999996</v>
      </c>
      <c r="F1811" s="24">
        <v>7.3961480000000002</v>
      </c>
      <c r="H1811">
        <f t="shared" si="653"/>
        <v>3.617919999999998</v>
      </c>
      <c r="I1811">
        <f t="shared" si="654"/>
        <v>1.2139200000000017</v>
      </c>
      <c r="J1811">
        <f t="shared" si="655"/>
        <v>0.85720999999999981</v>
      </c>
      <c r="K1811">
        <f t="shared" si="656"/>
        <v>1.7151589999999999</v>
      </c>
      <c r="L1811">
        <f t="shared" si="657"/>
        <v>1.85105225</v>
      </c>
      <c r="M1811">
        <f t="shared" si="658"/>
        <v>0.61467800129151229</v>
      </c>
      <c r="O1811" s="24">
        <v>11.101161000000001</v>
      </c>
      <c r="P1811" s="24">
        <v>8.590800999999999</v>
      </c>
      <c r="Q1811" s="24">
        <v>4.9598329999999997</v>
      </c>
      <c r="R1811" s="24">
        <v>3.1476800000000003</v>
      </c>
      <c r="T1811">
        <f t="shared" si="671"/>
        <v>1.7567599999999999</v>
      </c>
      <c r="U1811">
        <f t="shared" si="671"/>
        <v>1.2554079999999992</v>
      </c>
      <c r="V1811">
        <f t="shared" si="671"/>
        <v>1.1813029999999998</v>
      </c>
      <c r="W1811">
        <f t="shared" si="659"/>
        <v>0.26769200000000026</v>
      </c>
      <c r="X1811">
        <f t="shared" si="660"/>
        <v>1.1152907499999998</v>
      </c>
      <c r="Y1811">
        <f t="shared" si="661"/>
        <v>0.31009365528749933</v>
      </c>
      <c r="AA1811" s="24">
        <v>11.742124</v>
      </c>
      <c r="AB1811" s="24">
        <v>15.483169999999999</v>
      </c>
      <c r="AC1811" s="24">
        <v>15.406599999999999</v>
      </c>
      <c r="AD1811" s="24">
        <v>5.9681860000000002</v>
      </c>
      <c r="AF1811">
        <f t="shared" si="672"/>
        <v>1.6081000000000003</v>
      </c>
      <c r="AG1811">
        <f t="shared" si="672"/>
        <v>1.8723200000000002</v>
      </c>
      <c r="AH1811">
        <f t="shared" si="672"/>
        <v>3.6584299999999992</v>
      </c>
      <c r="AI1811">
        <f t="shared" si="662"/>
        <v>1.0660340000000001</v>
      </c>
      <c r="AJ1811">
        <f t="shared" si="663"/>
        <v>2.051221</v>
      </c>
      <c r="AK1811">
        <f t="shared" si="664"/>
        <v>0.56140270625550037</v>
      </c>
      <c r="AM1811" s="24">
        <v>12.897729999999999</v>
      </c>
      <c r="AN1811" s="24">
        <v>12.719460999999999</v>
      </c>
      <c r="AO1811" s="24">
        <v>3.5006897000000001</v>
      </c>
      <c r="AP1811" s="24">
        <v>8.0659969999999994</v>
      </c>
      <c r="AR1811">
        <f t="shared" si="665"/>
        <v>1.2062499999999989</v>
      </c>
      <c r="AS1811">
        <f t="shared" si="666"/>
        <v>1.7617799999999999</v>
      </c>
      <c r="AT1811">
        <f t="shared" si="667"/>
        <v>0.45686700000000036</v>
      </c>
      <c r="AU1811">
        <f t="shared" si="668"/>
        <v>1.3185709999999995</v>
      </c>
      <c r="AV1811">
        <f t="shared" si="669"/>
        <v>1.1858669999999996</v>
      </c>
      <c r="AW1811">
        <f t="shared" si="670"/>
        <v>0.27097702883485653</v>
      </c>
    </row>
    <row r="1812" spans="1:49" x14ac:dyDescent="0.35">
      <c r="A1812" s="24" t="s">
        <v>3713</v>
      </c>
      <c r="B1812" s="24" t="s">
        <v>3714</v>
      </c>
      <c r="C1812" s="24">
        <v>20.277847000000001</v>
      </c>
      <c r="D1812" s="24">
        <v>12.1295</v>
      </c>
      <c r="E1812" s="24">
        <v>4.4700600000000001</v>
      </c>
      <c r="F1812" s="24">
        <v>7.3961480000000002</v>
      </c>
      <c r="H1812">
        <f t="shared" si="653"/>
        <v>3.6751499999999986</v>
      </c>
      <c r="I1812">
        <f t="shared" si="654"/>
        <v>1.2139200000000017</v>
      </c>
      <c r="J1812">
        <f t="shared" si="655"/>
        <v>0.88394600000000034</v>
      </c>
      <c r="K1812">
        <f t="shared" si="656"/>
        <v>1.7151589999999999</v>
      </c>
      <c r="L1812">
        <f t="shared" si="657"/>
        <v>1.87204375</v>
      </c>
      <c r="M1812">
        <f t="shared" si="658"/>
        <v>0.62485124946133797</v>
      </c>
      <c r="O1812" s="24">
        <v>11.165411000000002</v>
      </c>
      <c r="P1812" s="24">
        <v>8.590800999999999</v>
      </c>
      <c r="Q1812" s="24">
        <v>4.9694469999999997</v>
      </c>
      <c r="R1812" s="24">
        <v>3.162363</v>
      </c>
      <c r="T1812">
        <f t="shared" si="671"/>
        <v>1.8210100000000011</v>
      </c>
      <c r="U1812">
        <f t="shared" si="671"/>
        <v>1.2554079999999992</v>
      </c>
      <c r="V1812">
        <f t="shared" si="671"/>
        <v>1.1909169999999998</v>
      </c>
      <c r="W1812">
        <f t="shared" si="659"/>
        <v>0.28237500000000004</v>
      </c>
      <c r="X1812">
        <f t="shared" si="660"/>
        <v>1.1374275</v>
      </c>
      <c r="Y1812">
        <f t="shared" si="661"/>
        <v>0.31822166501944843</v>
      </c>
      <c r="AA1812" s="24">
        <v>11.742124</v>
      </c>
      <c r="AB1812" s="24">
        <v>15.517059999999999</v>
      </c>
      <c r="AC1812" s="24">
        <v>15.406599999999999</v>
      </c>
      <c r="AD1812" s="24">
        <v>5.9681860000000002</v>
      </c>
      <c r="AF1812">
        <f t="shared" si="672"/>
        <v>1.6081000000000003</v>
      </c>
      <c r="AG1812">
        <f t="shared" si="672"/>
        <v>1.9062099999999997</v>
      </c>
      <c r="AH1812">
        <f t="shared" si="672"/>
        <v>3.6584299999999992</v>
      </c>
      <c r="AI1812">
        <f t="shared" si="662"/>
        <v>1.0660340000000001</v>
      </c>
      <c r="AJ1812">
        <f t="shared" si="663"/>
        <v>2.0596934999999998</v>
      </c>
      <c r="AK1812">
        <f t="shared" si="664"/>
        <v>0.56056604371437202</v>
      </c>
      <c r="AM1812" s="24">
        <v>12.897729999999999</v>
      </c>
      <c r="AN1812" s="24">
        <v>12.719460999999999</v>
      </c>
      <c r="AO1812" s="24">
        <v>3.5006897000000001</v>
      </c>
      <c r="AP1812" s="24">
        <v>8.1034469999999992</v>
      </c>
      <c r="AR1812">
        <f t="shared" si="665"/>
        <v>1.2062499999999989</v>
      </c>
      <c r="AS1812">
        <f t="shared" si="666"/>
        <v>1.7617799999999999</v>
      </c>
      <c r="AT1812">
        <f t="shared" si="667"/>
        <v>0.45686700000000036</v>
      </c>
      <c r="AU1812">
        <f t="shared" si="668"/>
        <v>1.3560209999999993</v>
      </c>
      <c r="AV1812">
        <f t="shared" si="669"/>
        <v>1.1952294999999995</v>
      </c>
      <c r="AW1812">
        <f t="shared" si="670"/>
        <v>0.27266187979941386</v>
      </c>
    </row>
    <row r="1813" spans="1:49" x14ac:dyDescent="0.35">
      <c r="A1813" s="24" t="s">
        <v>3715</v>
      </c>
      <c r="B1813" s="24" t="s">
        <v>3716</v>
      </c>
      <c r="C1813" s="24">
        <v>20.494477</v>
      </c>
      <c r="D1813" s="24">
        <v>12.1295</v>
      </c>
      <c r="E1813" s="24">
        <v>4.5332869999999996</v>
      </c>
      <c r="F1813" s="24">
        <v>7.3961480000000002</v>
      </c>
      <c r="H1813">
        <f t="shared" si="653"/>
        <v>3.8917799999999971</v>
      </c>
      <c r="I1813">
        <f t="shared" si="654"/>
        <v>1.2139200000000017</v>
      </c>
      <c r="J1813">
        <f t="shared" si="655"/>
        <v>0.94717299999999982</v>
      </c>
      <c r="K1813">
        <f t="shared" si="656"/>
        <v>1.7151589999999999</v>
      </c>
      <c r="L1813">
        <f t="shared" si="657"/>
        <v>1.9420079999999995</v>
      </c>
      <c r="M1813">
        <f t="shared" si="658"/>
        <v>0.66913377671895014</v>
      </c>
      <c r="O1813" s="24">
        <v>11.237061000000002</v>
      </c>
      <c r="P1813" s="24">
        <v>8.5940140000000014</v>
      </c>
      <c r="Q1813" s="24">
        <v>4.9767790000000005</v>
      </c>
      <c r="R1813" s="24">
        <v>3.2218430000000002</v>
      </c>
      <c r="T1813">
        <f t="shared" si="671"/>
        <v>1.8926600000000011</v>
      </c>
      <c r="U1813">
        <f t="shared" si="671"/>
        <v>1.2586210000000015</v>
      </c>
      <c r="V1813">
        <f t="shared" si="671"/>
        <v>1.1982490000000006</v>
      </c>
      <c r="W1813">
        <f t="shared" si="659"/>
        <v>0.34185500000000024</v>
      </c>
      <c r="X1813">
        <f t="shared" si="660"/>
        <v>1.172846250000001</v>
      </c>
      <c r="Y1813">
        <f t="shared" si="661"/>
        <v>0.31841808204920757</v>
      </c>
      <c r="AA1813" s="24">
        <v>11.742124</v>
      </c>
      <c r="AB1813" s="24">
        <v>15.519619999999998</v>
      </c>
      <c r="AC1813" s="24">
        <v>15.406599999999999</v>
      </c>
      <c r="AD1813" s="24">
        <v>5.9681860000000002</v>
      </c>
      <c r="AF1813">
        <f t="shared" si="672"/>
        <v>1.6081000000000003</v>
      </c>
      <c r="AG1813">
        <f t="shared" si="672"/>
        <v>1.9087699999999987</v>
      </c>
      <c r="AH1813">
        <f t="shared" si="672"/>
        <v>3.6584299999999992</v>
      </c>
      <c r="AI1813">
        <f t="shared" si="662"/>
        <v>1.0660340000000001</v>
      </c>
      <c r="AJ1813">
        <f t="shared" si="663"/>
        <v>2.0603334999999996</v>
      </c>
      <c r="AK1813">
        <f t="shared" si="664"/>
        <v>0.56050799519030048</v>
      </c>
      <c r="AM1813" s="24">
        <v>12.897729999999999</v>
      </c>
      <c r="AN1813" s="24">
        <v>12.719460999999999</v>
      </c>
      <c r="AO1813" s="24">
        <v>3.5006897000000001</v>
      </c>
      <c r="AP1813" s="24">
        <v>8.2167329999999996</v>
      </c>
      <c r="AR1813">
        <f t="shared" si="665"/>
        <v>1.2062499999999989</v>
      </c>
      <c r="AS1813">
        <f t="shared" si="666"/>
        <v>1.7617799999999999</v>
      </c>
      <c r="AT1813">
        <f t="shared" si="667"/>
        <v>0.45686700000000036</v>
      </c>
      <c r="AU1813">
        <f t="shared" si="668"/>
        <v>1.4693069999999997</v>
      </c>
      <c r="AV1813">
        <f t="shared" si="669"/>
        <v>1.2235509999999996</v>
      </c>
      <c r="AW1813">
        <f t="shared" si="670"/>
        <v>0.27961135951441612</v>
      </c>
    </row>
    <row r="1814" spans="1:49" x14ac:dyDescent="0.35">
      <c r="A1814" s="24" t="s">
        <v>3717</v>
      </c>
      <c r="B1814" s="24" t="s">
        <v>3718</v>
      </c>
      <c r="C1814" s="24">
        <v>20.701957</v>
      </c>
      <c r="D1814" s="24">
        <v>12.1295</v>
      </c>
      <c r="E1814" s="24">
        <v>4.6025499999999999</v>
      </c>
      <c r="F1814" s="24">
        <v>7.3961480000000002</v>
      </c>
      <c r="H1814">
        <f t="shared" si="653"/>
        <v>4.0992599999999975</v>
      </c>
      <c r="I1814">
        <f t="shared" si="654"/>
        <v>1.2139200000000017</v>
      </c>
      <c r="J1814">
        <f t="shared" si="655"/>
        <v>1.0164360000000001</v>
      </c>
      <c r="K1814">
        <f t="shared" si="656"/>
        <v>1.7151589999999999</v>
      </c>
      <c r="L1814">
        <f t="shared" si="657"/>
        <v>2.0111937499999999</v>
      </c>
      <c r="M1814">
        <f t="shared" si="658"/>
        <v>0.71138630218402521</v>
      </c>
      <c r="O1814" s="24">
        <v>11.522371000000001</v>
      </c>
      <c r="P1814" s="24">
        <v>8.6063480000000006</v>
      </c>
      <c r="Q1814" s="24">
        <v>4.9798910000000003</v>
      </c>
      <c r="R1814" s="24">
        <v>3.254067</v>
      </c>
      <c r="T1814">
        <f t="shared" si="671"/>
        <v>2.1779700000000002</v>
      </c>
      <c r="U1814">
        <f t="shared" si="671"/>
        <v>1.2709550000000007</v>
      </c>
      <c r="V1814">
        <f t="shared" si="671"/>
        <v>1.2013610000000003</v>
      </c>
      <c r="W1814">
        <f t="shared" si="659"/>
        <v>0.37407900000000005</v>
      </c>
      <c r="X1814">
        <f t="shared" si="660"/>
        <v>1.2560912500000003</v>
      </c>
      <c r="Y1814">
        <f t="shared" si="661"/>
        <v>0.36867130461753583</v>
      </c>
      <c r="AA1814" s="24">
        <v>11.742124</v>
      </c>
      <c r="AB1814" s="24">
        <v>15.519619999999998</v>
      </c>
      <c r="AC1814" s="24">
        <v>15.407679999999999</v>
      </c>
      <c r="AD1814" s="24">
        <v>5.9681860000000002</v>
      </c>
      <c r="AF1814">
        <f t="shared" si="672"/>
        <v>1.6081000000000003</v>
      </c>
      <c r="AG1814">
        <f t="shared" si="672"/>
        <v>1.9087699999999987</v>
      </c>
      <c r="AH1814">
        <f t="shared" si="672"/>
        <v>3.6595099999999992</v>
      </c>
      <c r="AI1814">
        <f t="shared" si="662"/>
        <v>1.0660340000000001</v>
      </c>
      <c r="AJ1814">
        <f t="shared" si="663"/>
        <v>2.0606034999999996</v>
      </c>
      <c r="AK1814">
        <f t="shared" si="664"/>
        <v>0.56076460564326791</v>
      </c>
      <c r="AM1814" s="24">
        <v>12.897729999999999</v>
      </c>
      <c r="AN1814" s="24">
        <v>12.719460999999999</v>
      </c>
      <c r="AO1814" s="24">
        <v>3.5015027000000001</v>
      </c>
      <c r="AP1814" s="24">
        <v>8.2223839999999999</v>
      </c>
      <c r="AR1814">
        <f t="shared" si="665"/>
        <v>1.2062499999999989</v>
      </c>
      <c r="AS1814">
        <f t="shared" si="666"/>
        <v>1.7617799999999999</v>
      </c>
      <c r="AT1814">
        <f t="shared" si="667"/>
        <v>0.45768000000000031</v>
      </c>
      <c r="AU1814">
        <f t="shared" si="668"/>
        <v>1.474958</v>
      </c>
      <c r="AV1814">
        <f t="shared" si="669"/>
        <v>1.2251669999999999</v>
      </c>
      <c r="AW1814">
        <f t="shared" si="670"/>
        <v>0.27984269442968579</v>
      </c>
    </row>
    <row r="1815" spans="1:49" x14ac:dyDescent="0.35">
      <c r="A1815" s="24" t="s">
        <v>3719</v>
      </c>
      <c r="B1815" s="24" t="s">
        <v>3720</v>
      </c>
      <c r="C1815" s="24">
        <v>20.768717000000002</v>
      </c>
      <c r="D1815" s="24">
        <v>12.1295</v>
      </c>
      <c r="E1815" s="24">
        <v>4.6140559999999997</v>
      </c>
      <c r="F1815" s="24">
        <v>7.3961480000000002</v>
      </c>
      <c r="H1815">
        <f t="shared" si="653"/>
        <v>4.1660199999999996</v>
      </c>
      <c r="I1815">
        <f t="shared" si="654"/>
        <v>1.2139200000000017</v>
      </c>
      <c r="J1815">
        <f t="shared" si="655"/>
        <v>1.0279419999999999</v>
      </c>
      <c r="K1815">
        <f t="shared" si="656"/>
        <v>1.7151589999999999</v>
      </c>
      <c r="L1815">
        <f t="shared" si="657"/>
        <v>2.0307602500000002</v>
      </c>
      <c r="M1815">
        <f t="shared" si="658"/>
        <v>0.72639582790220447</v>
      </c>
      <c r="O1815" s="24">
        <v>11.821921000000001</v>
      </c>
      <c r="P1815" s="24">
        <v>8.6063480000000006</v>
      </c>
      <c r="Q1815" s="24">
        <v>4.9798970000000002</v>
      </c>
      <c r="R1815" s="24">
        <v>3.2542469999999999</v>
      </c>
      <c r="T1815">
        <f t="shared" si="671"/>
        <v>2.4775200000000002</v>
      </c>
      <c r="U1815">
        <f t="shared" si="671"/>
        <v>1.2709550000000007</v>
      </c>
      <c r="V1815">
        <f t="shared" si="671"/>
        <v>1.2013670000000003</v>
      </c>
      <c r="W1815">
        <f t="shared" si="659"/>
        <v>0.3742589999999999</v>
      </c>
      <c r="X1815">
        <f t="shared" si="660"/>
        <v>1.3310252500000002</v>
      </c>
      <c r="Y1815">
        <f t="shared" si="661"/>
        <v>0.43303883252012854</v>
      </c>
      <c r="AA1815" s="24">
        <v>11.742124</v>
      </c>
      <c r="AB1815" s="24">
        <v>15.519619999999998</v>
      </c>
      <c r="AC1815" s="24">
        <v>15.478400000000001</v>
      </c>
      <c r="AD1815" s="24">
        <v>5.9681860000000002</v>
      </c>
      <c r="AF1815">
        <f t="shared" si="672"/>
        <v>1.6081000000000003</v>
      </c>
      <c r="AG1815">
        <f t="shared" si="672"/>
        <v>1.9087699999999987</v>
      </c>
      <c r="AH1815">
        <f t="shared" si="672"/>
        <v>3.7302300000000006</v>
      </c>
      <c r="AI1815">
        <f t="shared" si="662"/>
        <v>1.0660340000000001</v>
      </c>
      <c r="AJ1815">
        <f t="shared" si="663"/>
        <v>2.0782835</v>
      </c>
      <c r="AK1815">
        <f t="shared" si="664"/>
        <v>0.57759441071474793</v>
      </c>
      <c r="AM1815" s="24">
        <v>12.897729999999999</v>
      </c>
      <c r="AN1815" s="24">
        <v>12.719460999999999</v>
      </c>
      <c r="AO1815" s="24">
        <v>3.5142747000000001</v>
      </c>
      <c r="AP1815" s="24">
        <v>8.2223839999999999</v>
      </c>
      <c r="AR1815">
        <f t="shared" si="665"/>
        <v>1.2062499999999989</v>
      </c>
      <c r="AS1815">
        <f t="shared" si="666"/>
        <v>1.7617799999999999</v>
      </c>
      <c r="AT1815">
        <f t="shared" si="667"/>
        <v>0.47045200000000031</v>
      </c>
      <c r="AU1815">
        <f t="shared" si="668"/>
        <v>1.474958</v>
      </c>
      <c r="AV1815">
        <f t="shared" si="669"/>
        <v>1.2283599999999999</v>
      </c>
      <c r="AW1815">
        <f t="shared" si="670"/>
        <v>0.27692671391663648</v>
      </c>
    </row>
    <row r="1816" spans="1:49" x14ac:dyDescent="0.35">
      <c r="A1816" s="24" t="s">
        <v>3721</v>
      </c>
      <c r="B1816" s="24" t="s">
        <v>3722</v>
      </c>
      <c r="C1816" s="24">
        <v>20.834206999999999</v>
      </c>
      <c r="D1816" s="24">
        <v>12.1295</v>
      </c>
      <c r="E1816" s="24">
        <v>4.622789</v>
      </c>
      <c r="F1816" s="24">
        <v>7.3961480000000002</v>
      </c>
      <c r="H1816">
        <f t="shared" si="653"/>
        <v>4.2315099999999966</v>
      </c>
      <c r="I1816">
        <f t="shared" si="654"/>
        <v>1.2139200000000017</v>
      </c>
      <c r="J1816">
        <f t="shared" si="655"/>
        <v>1.0366750000000002</v>
      </c>
      <c r="K1816">
        <f t="shared" si="656"/>
        <v>1.7151589999999999</v>
      </c>
      <c r="L1816">
        <f t="shared" si="657"/>
        <v>2.0493159999999997</v>
      </c>
      <c r="M1816">
        <f t="shared" si="658"/>
        <v>0.74144902195981433</v>
      </c>
      <c r="O1816" s="24">
        <v>12.091361000000001</v>
      </c>
      <c r="P1816" s="24">
        <v>8.6063480000000006</v>
      </c>
      <c r="Q1816" s="24">
        <v>4.9798970000000002</v>
      </c>
      <c r="R1816" s="24">
        <v>3.2557810000000003</v>
      </c>
      <c r="T1816">
        <f t="shared" si="671"/>
        <v>2.7469599999999996</v>
      </c>
      <c r="U1816">
        <f t="shared" si="671"/>
        <v>1.2709550000000007</v>
      </c>
      <c r="V1816">
        <f t="shared" si="671"/>
        <v>1.2013670000000003</v>
      </c>
      <c r="W1816">
        <f t="shared" si="659"/>
        <v>0.37579300000000027</v>
      </c>
      <c r="X1816">
        <f t="shared" si="660"/>
        <v>1.3987687500000003</v>
      </c>
      <c r="Y1816">
        <f t="shared" si="661"/>
        <v>0.49323784300415913</v>
      </c>
      <c r="AA1816" s="24">
        <v>11.742124</v>
      </c>
      <c r="AB1816" s="24">
        <v>15.519619999999998</v>
      </c>
      <c r="AC1816" s="24">
        <v>15.51173</v>
      </c>
      <c r="AD1816" s="24">
        <v>5.9681860000000002</v>
      </c>
      <c r="AF1816">
        <f t="shared" si="672"/>
        <v>1.6081000000000003</v>
      </c>
      <c r="AG1816">
        <f t="shared" si="672"/>
        <v>1.9087699999999987</v>
      </c>
      <c r="AH1816">
        <f t="shared" si="672"/>
        <v>3.76356</v>
      </c>
      <c r="AI1816">
        <f t="shared" si="662"/>
        <v>1.0660340000000001</v>
      </c>
      <c r="AJ1816">
        <f t="shared" si="663"/>
        <v>2.0866159999999998</v>
      </c>
      <c r="AK1816">
        <f t="shared" si="664"/>
        <v>0.58554359073656226</v>
      </c>
      <c r="AM1816" s="24">
        <v>12.897729999999999</v>
      </c>
      <c r="AN1816" s="24">
        <v>12.719460999999999</v>
      </c>
      <c r="AO1816" s="24">
        <v>3.5310117000000001</v>
      </c>
      <c r="AP1816" s="24">
        <v>8.2223839999999999</v>
      </c>
      <c r="AR1816">
        <f t="shared" si="665"/>
        <v>1.2062499999999989</v>
      </c>
      <c r="AS1816">
        <f t="shared" si="666"/>
        <v>1.7617799999999999</v>
      </c>
      <c r="AT1816">
        <f t="shared" si="667"/>
        <v>0.48718900000000032</v>
      </c>
      <c r="AU1816">
        <f t="shared" si="668"/>
        <v>1.474958</v>
      </c>
      <c r="AV1816">
        <f t="shared" si="669"/>
        <v>1.2325442499999997</v>
      </c>
      <c r="AW1816">
        <f t="shared" si="670"/>
        <v>0.27311486313038558</v>
      </c>
    </row>
    <row r="1817" spans="1:49" x14ac:dyDescent="0.35">
      <c r="A1817" s="24" t="s">
        <v>3723</v>
      </c>
      <c r="B1817" s="24" t="s">
        <v>3724</v>
      </c>
      <c r="C1817" s="24">
        <v>20.900007000000002</v>
      </c>
      <c r="D1817" s="24">
        <v>12.1295</v>
      </c>
      <c r="E1817" s="24">
        <v>4.6242739999999998</v>
      </c>
      <c r="F1817" s="24">
        <v>7.399432</v>
      </c>
      <c r="H1817">
        <f t="shared" si="653"/>
        <v>4.2973099999999995</v>
      </c>
      <c r="I1817">
        <f t="shared" si="654"/>
        <v>1.2139200000000017</v>
      </c>
      <c r="J1817">
        <f t="shared" si="655"/>
        <v>1.03816</v>
      </c>
      <c r="K1817">
        <f t="shared" si="656"/>
        <v>1.7184429999999997</v>
      </c>
      <c r="L1817">
        <f t="shared" si="657"/>
        <v>2.0669582499999999</v>
      </c>
      <c r="M1817">
        <f t="shared" si="658"/>
        <v>0.75729958313386747</v>
      </c>
      <c r="O1817" s="24">
        <v>12.136941000000002</v>
      </c>
      <c r="P1817" s="24">
        <v>8.6104069999999986</v>
      </c>
      <c r="Q1817" s="24">
        <v>4.9798970000000002</v>
      </c>
      <c r="R1817" s="24">
        <v>3.2557810000000003</v>
      </c>
      <c r="T1817">
        <f t="shared" si="671"/>
        <v>2.7925400000000007</v>
      </c>
      <c r="U1817">
        <f t="shared" si="671"/>
        <v>1.2750139999999988</v>
      </c>
      <c r="V1817">
        <f t="shared" si="671"/>
        <v>1.2013670000000003</v>
      </c>
      <c r="W1817">
        <f t="shared" si="659"/>
        <v>0.37579300000000027</v>
      </c>
      <c r="X1817">
        <f t="shared" si="660"/>
        <v>1.4111785000000001</v>
      </c>
      <c r="Y1817">
        <f t="shared" si="661"/>
        <v>0.50354943185724088</v>
      </c>
      <c r="AA1817" s="24">
        <v>11.742124</v>
      </c>
      <c r="AB1817" s="24">
        <v>15.519619999999998</v>
      </c>
      <c r="AC1817" s="24">
        <v>15.51173</v>
      </c>
      <c r="AD1817" s="24">
        <v>5.9681860000000002</v>
      </c>
      <c r="AF1817">
        <f t="shared" si="672"/>
        <v>1.6081000000000003</v>
      </c>
      <c r="AG1817">
        <f t="shared" si="672"/>
        <v>1.9087699999999987</v>
      </c>
      <c r="AH1817">
        <f t="shared" si="672"/>
        <v>3.76356</v>
      </c>
      <c r="AI1817">
        <f t="shared" si="662"/>
        <v>1.0660340000000001</v>
      </c>
      <c r="AJ1817">
        <f t="shared" si="663"/>
        <v>2.0866159999999998</v>
      </c>
      <c r="AK1817">
        <f t="shared" si="664"/>
        <v>0.58554359073656226</v>
      </c>
      <c r="AM1817" s="24">
        <v>12.897729999999999</v>
      </c>
      <c r="AN1817" s="24">
        <v>12.719460999999999</v>
      </c>
      <c r="AO1817" s="24">
        <v>3.5473376999999995</v>
      </c>
      <c r="AP1817" s="24">
        <v>8.2223839999999999</v>
      </c>
      <c r="AR1817">
        <f t="shared" si="665"/>
        <v>1.2062499999999989</v>
      </c>
      <c r="AS1817">
        <f t="shared" si="666"/>
        <v>1.7617799999999999</v>
      </c>
      <c r="AT1817">
        <f t="shared" si="667"/>
        <v>0.50351499999999971</v>
      </c>
      <c r="AU1817">
        <f t="shared" si="668"/>
        <v>1.474958</v>
      </c>
      <c r="AV1817">
        <f t="shared" si="669"/>
        <v>1.2366257499999995</v>
      </c>
      <c r="AW1817">
        <f t="shared" si="670"/>
        <v>0.26940726692078915</v>
      </c>
    </row>
    <row r="1818" spans="1:49" x14ac:dyDescent="0.35">
      <c r="A1818" s="24" t="s">
        <v>3725</v>
      </c>
      <c r="B1818" s="24" t="s">
        <v>3726</v>
      </c>
      <c r="C1818" s="24">
        <v>20.965807000000002</v>
      </c>
      <c r="D1818" s="24">
        <v>12.1295</v>
      </c>
      <c r="E1818" s="24">
        <v>4.6242739999999998</v>
      </c>
      <c r="F1818" s="24">
        <v>7.4519989999999998</v>
      </c>
      <c r="H1818">
        <f t="shared" si="653"/>
        <v>4.3631099999999989</v>
      </c>
      <c r="I1818">
        <f t="shared" si="654"/>
        <v>1.2139200000000017</v>
      </c>
      <c r="J1818">
        <f t="shared" si="655"/>
        <v>1.03816</v>
      </c>
      <c r="K1818">
        <f t="shared" si="656"/>
        <v>1.7710099999999995</v>
      </c>
      <c r="L1818">
        <f t="shared" si="657"/>
        <v>2.0965499999999997</v>
      </c>
      <c r="M1818">
        <f t="shared" si="658"/>
        <v>0.77149722586453084</v>
      </c>
      <c r="O1818" s="24">
        <v>12.136941000000002</v>
      </c>
      <c r="P1818" s="24">
        <v>8.611497</v>
      </c>
      <c r="Q1818" s="24">
        <v>4.9798970000000002</v>
      </c>
      <c r="R1818" s="24">
        <v>3.2557810000000003</v>
      </c>
      <c r="T1818">
        <f t="shared" si="671"/>
        <v>2.7925400000000007</v>
      </c>
      <c r="U1818">
        <f t="shared" si="671"/>
        <v>1.2761040000000001</v>
      </c>
      <c r="V1818">
        <f t="shared" si="671"/>
        <v>1.2013670000000003</v>
      </c>
      <c r="W1818">
        <f t="shared" si="659"/>
        <v>0.37579300000000027</v>
      </c>
      <c r="X1818">
        <f t="shared" si="660"/>
        <v>1.4114510000000005</v>
      </c>
      <c r="Y1818">
        <f t="shared" si="661"/>
        <v>0.50352494280737148</v>
      </c>
      <c r="AA1818" s="24">
        <v>11.742124</v>
      </c>
      <c r="AB1818" s="24">
        <v>15.519619999999998</v>
      </c>
      <c r="AC1818" s="24">
        <v>15.51173</v>
      </c>
      <c r="AD1818" s="24">
        <v>5.9681860000000002</v>
      </c>
      <c r="AF1818">
        <f t="shared" si="672"/>
        <v>1.6081000000000003</v>
      </c>
      <c r="AG1818">
        <f t="shared" si="672"/>
        <v>1.9087699999999987</v>
      </c>
      <c r="AH1818">
        <f t="shared" si="672"/>
        <v>3.76356</v>
      </c>
      <c r="AI1818">
        <f t="shared" si="662"/>
        <v>1.0660340000000001</v>
      </c>
      <c r="AJ1818">
        <f t="shared" si="663"/>
        <v>2.0866159999999998</v>
      </c>
      <c r="AK1818">
        <f t="shared" si="664"/>
        <v>0.58554359073656226</v>
      </c>
      <c r="AM1818" s="24">
        <v>12.897729999999999</v>
      </c>
      <c r="AN1818" s="24">
        <v>12.719460999999999</v>
      </c>
      <c r="AO1818" s="24">
        <v>3.5524076999999994</v>
      </c>
      <c r="AP1818" s="24">
        <v>8.2223839999999999</v>
      </c>
      <c r="AR1818">
        <f t="shared" si="665"/>
        <v>1.2062499999999989</v>
      </c>
      <c r="AS1818">
        <f t="shared" si="666"/>
        <v>1.7617799999999999</v>
      </c>
      <c r="AT1818">
        <f t="shared" si="667"/>
        <v>0.50858499999999962</v>
      </c>
      <c r="AU1818">
        <f t="shared" si="668"/>
        <v>1.474958</v>
      </c>
      <c r="AV1818">
        <f t="shared" si="669"/>
        <v>1.2378932499999995</v>
      </c>
      <c r="AW1818">
        <f t="shared" si="670"/>
        <v>0.26825809110300713</v>
      </c>
    </row>
    <row r="1819" spans="1:49" x14ac:dyDescent="0.35">
      <c r="A1819" s="24" t="s">
        <v>3727</v>
      </c>
      <c r="B1819" s="24" t="s">
        <v>3728</v>
      </c>
      <c r="C1819" s="24">
        <v>21.031617000000001</v>
      </c>
      <c r="D1819" s="24">
        <v>12.1295</v>
      </c>
      <c r="E1819" s="24">
        <v>4.6242739999999998</v>
      </c>
      <c r="F1819" s="24">
        <v>7.521039</v>
      </c>
      <c r="H1819">
        <f t="shared" si="653"/>
        <v>4.428919999999998</v>
      </c>
      <c r="I1819">
        <f t="shared" si="654"/>
        <v>1.2139200000000017</v>
      </c>
      <c r="J1819">
        <f t="shared" si="655"/>
        <v>1.03816</v>
      </c>
      <c r="K1819">
        <f t="shared" si="656"/>
        <v>1.8400499999999997</v>
      </c>
      <c r="L1819">
        <f t="shared" si="657"/>
        <v>2.1302624999999997</v>
      </c>
      <c r="M1819">
        <f t="shared" si="658"/>
        <v>0.78530360611225769</v>
      </c>
      <c r="O1819" s="24">
        <v>12.136941000000002</v>
      </c>
      <c r="P1819" s="24">
        <v>8.611497</v>
      </c>
      <c r="Q1819" s="24">
        <v>4.9798970000000002</v>
      </c>
      <c r="R1819" s="24">
        <v>3.2557810000000003</v>
      </c>
      <c r="T1819">
        <f t="shared" si="671"/>
        <v>2.7925400000000007</v>
      </c>
      <c r="U1819">
        <f t="shared" si="671"/>
        <v>1.2761040000000001</v>
      </c>
      <c r="V1819">
        <f t="shared" si="671"/>
        <v>1.2013670000000003</v>
      </c>
      <c r="W1819">
        <f t="shared" si="659"/>
        <v>0.37579300000000027</v>
      </c>
      <c r="X1819">
        <f t="shared" si="660"/>
        <v>1.4114510000000005</v>
      </c>
      <c r="Y1819">
        <f t="shared" si="661"/>
        <v>0.50352494280737148</v>
      </c>
      <c r="AA1819" s="24">
        <v>11.742124</v>
      </c>
      <c r="AB1819" s="24">
        <v>15.519619999999998</v>
      </c>
      <c r="AC1819" s="24">
        <v>15.51173</v>
      </c>
      <c r="AD1819" s="24">
        <v>5.9681860000000002</v>
      </c>
      <c r="AF1819">
        <f t="shared" si="672"/>
        <v>1.6081000000000003</v>
      </c>
      <c r="AG1819">
        <f t="shared" si="672"/>
        <v>1.9087699999999987</v>
      </c>
      <c r="AH1819">
        <f t="shared" si="672"/>
        <v>3.76356</v>
      </c>
      <c r="AI1819">
        <f t="shared" si="662"/>
        <v>1.0660340000000001</v>
      </c>
      <c r="AJ1819">
        <f t="shared" si="663"/>
        <v>2.0866159999999998</v>
      </c>
      <c r="AK1819">
        <f t="shared" si="664"/>
        <v>0.58554359073656226</v>
      </c>
      <c r="AM1819" s="24">
        <v>12.897729999999999</v>
      </c>
      <c r="AN1819" s="24">
        <v>12.719460999999999</v>
      </c>
      <c r="AO1819" s="24">
        <v>3.5581356999999998</v>
      </c>
      <c r="AP1819" s="24">
        <v>8.2223839999999999</v>
      </c>
      <c r="AR1819">
        <f t="shared" si="665"/>
        <v>1.2062499999999989</v>
      </c>
      <c r="AS1819">
        <f t="shared" si="666"/>
        <v>1.7617799999999999</v>
      </c>
      <c r="AT1819">
        <f t="shared" si="667"/>
        <v>0.51431300000000002</v>
      </c>
      <c r="AU1819">
        <f t="shared" si="668"/>
        <v>1.474958</v>
      </c>
      <c r="AV1819">
        <f t="shared" si="669"/>
        <v>1.2393252499999998</v>
      </c>
      <c r="AW1819">
        <f t="shared" si="670"/>
        <v>0.26696106043808909</v>
      </c>
    </row>
    <row r="1820" spans="1:49" x14ac:dyDescent="0.35">
      <c r="A1820" s="24" t="s">
        <v>3729</v>
      </c>
      <c r="B1820" s="24" t="s">
        <v>3730</v>
      </c>
      <c r="C1820" s="24">
        <v>21.091377000000001</v>
      </c>
      <c r="D1820" s="24">
        <v>12.130040000000001</v>
      </c>
      <c r="E1820" s="24">
        <v>4.6242739999999998</v>
      </c>
      <c r="F1820" s="24">
        <v>7.5874470000000009</v>
      </c>
      <c r="H1820">
        <f t="shared" si="653"/>
        <v>4.4886799999999987</v>
      </c>
      <c r="I1820">
        <f t="shared" si="654"/>
        <v>1.2144600000000025</v>
      </c>
      <c r="J1820">
        <f t="shared" si="655"/>
        <v>1.03816</v>
      </c>
      <c r="K1820">
        <f t="shared" si="656"/>
        <v>1.9064580000000007</v>
      </c>
      <c r="L1820">
        <f t="shared" si="657"/>
        <v>2.1619395000000003</v>
      </c>
      <c r="M1820">
        <f t="shared" si="658"/>
        <v>0.79789253237946534</v>
      </c>
      <c r="O1820" s="24">
        <v>12.136941000000002</v>
      </c>
      <c r="P1820" s="24">
        <v>8.611497</v>
      </c>
      <c r="Q1820" s="24">
        <v>4.9801929999999999</v>
      </c>
      <c r="R1820" s="24">
        <v>3.2569889999999999</v>
      </c>
      <c r="T1820">
        <f t="shared" si="671"/>
        <v>2.7925400000000007</v>
      </c>
      <c r="U1820">
        <f t="shared" si="671"/>
        <v>1.2761040000000001</v>
      </c>
      <c r="V1820">
        <f t="shared" si="671"/>
        <v>1.2016629999999999</v>
      </c>
      <c r="W1820">
        <f t="shared" si="659"/>
        <v>0.37700099999999992</v>
      </c>
      <c r="X1820">
        <f t="shared" si="660"/>
        <v>1.4118270000000002</v>
      </c>
      <c r="Y1820">
        <f t="shared" si="661"/>
        <v>0.50330763275472667</v>
      </c>
      <c r="AA1820" s="24">
        <v>11.742124</v>
      </c>
      <c r="AB1820" s="24">
        <v>15.519619999999998</v>
      </c>
      <c r="AC1820" s="24">
        <v>15.51173</v>
      </c>
      <c r="AD1820" s="24">
        <v>5.9774039999999999</v>
      </c>
      <c r="AF1820">
        <f t="shared" si="672"/>
        <v>1.6081000000000003</v>
      </c>
      <c r="AG1820">
        <f t="shared" si="672"/>
        <v>1.9087699999999987</v>
      </c>
      <c r="AH1820">
        <f t="shared" si="672"/>
        <v>3.76356</v>
      </c>
      <c r="AI1820">
        <f t="shared" si="662"/>
        <v>1.0752519999999999</v>
      </c>
      <c r="AJ1820">
        <f t="shared" si="663"/>
        <v>2.0889204999999995</v>
      </c>
      <c r="AK1820">
        <f t="shared" si="664"/>
        <v>0.58420771411110028</v>
      </c>
      <c r="AM1820" s="24">
        <v>12.897729999999999</v>
      </c>
      <c r="AN1820" s="24">
        <v>12.719460999999999</v>
      </c>
      <c r="AO1820" s="24">
        <v>3.5585127000000001</v>
      </c>
      <c r="AP1820" s="24">
        <v>8.2223839999999999</v>
      </c>
      <c r="AR1820">
        <f t="shared" si="665"/>
        <v>1.2062499999999989</v>
      </c>
      <c r="AS1820">
        <f t="shared" si="666"/>
        <v>1.7617799999999999</v>
      </c>
      <c r="AT1820">
        <f t="shared" si="667"/>
        <v>0.51469000000000031</v>
      </c>
      <c r="AU1820">
        <f t="shared" si="668"/>
        <v>1.474958</v>
      </c>
      <c r="AV1820">
        <f t="shared" si="669"/>
        <v>1.2394194999999999</v>
      </c>
      <c r="AW1820">
        <f t="shared" si="670"/>
        <v>0.26687574212902276</v>
      </c>
    </row>
    <row r="1821" spans="1:49" x14ac:dyDescent="0.35">
      <c r="A1821" s="24" t="s">
        <v>3731</v>
      </c>
      <c r="B1821" s="24" t="s">
        <v>3732</v>
      </c>
      <c r="C1821" s="24">
        <v>21.102126999999999</v>
      </c>
      <c r="D1821" s="24">
        <v>12.185020000000002</v>
      </c>
      <c r="E1821" s="24">
        <v>4.6242739999999998</v>
      </c>
      <c r="F1821" s="24">
        <v>7.6302649999999996</v>
      </c>
      <c r="H1821">
        <f t="shared" si="653"/>
        <v>4.4994299999999967</v>
      </c>
      <c r="I1821">
        <f t="shared" si="654"/>
        <v>1.269440000000003</v>
      </c>
      <c r="J1821">
        <f t="shared" si="655"/>
        <v>1.03816</v>
      </c>
      <c r="K1821">
        <f t="shared" si="656"/>
        <v>1.9492759999999993</v>
      </c>
      <c r="L1821">
        <f t="shared" si="657"/>
        <v>2.1890764999999996</v>
      </c>
      <c r="M1821">
        <f t="shared" si="658"/>
        <v>0.79401813879716587</v>
      </c>
      <c r="O1821" s="24">
        <v>12.136941000000002</v>
      </c>
      <c r="P1821" s="24">
        <v>8.611497</v>
      </c>
      <c r="Q1821" s="24">
        <v>5.0279319999999998</v>
      </c>
      <c r="R1821" s="24">
        <v>3.2700140000000002</v>
      </c>
      <c r="T1821">
        <f t="shared" si="671"/>
        <v>2.7925400000000007</v>
      </c>
      <c r="U1821">
        <f t="shared" si="671"/>
        <v>1.2761040000000001</v>
      </c>
      <c r="V1821">
        <f t="shared" si="671"/>
        <v>1.2494019999999999</v>
      </c>
      <c r="W1821">
        <f t="shared" si="659"/>
        <v>0.39002600000000021</v>
      </c>
      <c r="X1821">
        <f t="shared" si="660"/>
        <v>1.4270180000000003</v>
      </c>
      <c r="Y1821">
        <f t="shared" si="661"/>
        <v>0.49952687777202409</v>
      </c>
      <c r="AA1821" s="24">
        <v>11.742124</v>
      </c>
      <c r="AB1821" s="24">
        <v>15.519619999999998</v>
      </c>
      <c r="AC1821" s="24">
        <v>15.51173</v>
      </c>
      <c r="AD1821" s="24">
        <v>6.0430549999999998</v>
      </c>
      <c r="AF1821">
        <f t="shared" si="672"/>
        <v>1.6081000000000003</v>
      </c>
      <c r="AG1821">
        <f t="shared" si="672"/>
        <v>1.9087699999999987</v>
      </c>
      <c r="AH1821">
        <f t="shared" si="672"/>
        <v>3.76356</v>
      </c>
      <c r="AI1821">
        <f t="shared" si="662"/>
        <v>1.1409029999999998</v>
      </c>
      <c r="AJ1821">
        <f t="shared" si="663"/>
        <v>2.1053332499999997</v>
      </c>
      <c r="AK1821">
        <f t="shared" si="664"/>
        <v>0.57487097666104992</v>
      </c>
      <c r="AM1821" s="24">
        <v>12.897729999999999</v>
      </c>
      <c r="AN1821" s="24">
        <v>12.719460999999999</v>
      </c>
      <c r="AO1821" s="24">
        <v>3.5585127000000001</v>
      </c>
      <c r="AP1821" s="24">
        <v>8.2223839999999999</v>
      </c>
      <c r="AR1821">
        <f t="shared" si="665"/>
        <v>1.2062499999999989</v>
      </c>
      <c r="AS1821">
        <f t="shared" si="666"/>
        <v>1.7617799999999999</v>
      </c>
      <c r="AT1821">
        <f t="shared" si="667"/>
        <v>0.51469000000000031</v>
      </c>
      <c r="AU1821">
        <f t="shared" si="668"/>
        <v>1.474958</v>
      </c>
      <c r="AV1821">
        <f t="shared" si="669"/>
        <v>1.2394194999999999</v>
      </c>
      <c r="AW1821">
        <f t="shared" si="670"/>
        <v>0.26687574212902276</v>
      </c>
    </row>
    <row r="1822" spans="1:49" x14ac:dyDescent="0.35">
      <c r="A1822" s="24" t="s">
        <v>3733</v>
      </c>
      <c r="B1822" s="24" t="s">
        <v>3734</v>
      </c>
      <c r="C1822" s="24">
        <v>21.102126999999999</v>
      </c>
      <c r="D1822" s="24">
        <v>12.276220000000002</v>
      </c>
      <c r="E1822" s="24">
        <v>4.6242739999999998</v>
      </c>
      <c r="F1822" s="24">
        <v>7.7470330000000001</v>
      </c>
      <c r="H1822">
        <f t="shared" si="653"/>
        <v>4.4994299999999967</v>
      </c>
      <c r="I1822">
        <f t="shared" si="654"/>
        <v>1.3606400000000036</v>
      </c>
      <c r="J1822">
        <f t="shared" si="655"/>
        <v>1.03816</v>
      </c>
      <c r="K1822">
        <f t="shared" si="656"/>
        <v>2.0660439999999998</v>
      </c>
      <c r="L1822">
        <f t="shared" si="657"/>
        <v>2.2410684999999999</v>
      </c>
      <c r="M1822">
        <f t="shared" si="658"/>
        <v>0.78278208138594685</v>
      </c>
      <c r="O1822" s="24">
        <v>12.136941000000002</v>
      </c>
      <c r="P1822" s="24">
        <v>8.6122639999999997</v>
      </c>
      <c r="Q1822" s="24">
        <v>5.1067860000000005</v>
      </c>
      <c r="R1822" s="24">
        <v>3.2819020000000001</v>
      </c>
      <c r="T1822">
        <f t="shared" si="671"/>
        <v>2.7925400000000007</v>
      </c>
      <c r="U1822">
        <f t="shared" si="671"/>
        <v>1.2768709999999999</v>
      </c>
      <c r="V1822">
        <f t="shared" si="671"/>
        <v>1.3282560000000005</v>
      </c>
      <c r="W1822">
        <f t="shared" si="659"/>
        <v>0.4019140000000001</v>
      </c>
      <c r="X1822">
        <f t="shared" si="660"/>
        <v>1.4498952500000004</v>
      </c>
      <c r="Y1822">
        <f t="shared" si="661"/>
        <v>0.49545375862963148</v>
      </c>
      <c r="AA1822" s="24">
        <v>11.742124</v>
      </c>
      <c r="AB1822" s="24">
        <v>15.519619999999998</v>
      </c>
      <c r="AC1822" s="24">
        <v>15.51173</v>
      </c>
      <c r="AD1822" s="24">
        <v>6.1183000000000005</v>
      </c>
      <c r="AF1822">
        <f t="shared" si="672"/>
        <v>1.6081000000000003</v>
      </c>
      <c r="AG1822">
        <f t="shared" si="672"/>
        <v>1.9087699999999987</v>
      </c>
      <c r="AH1822">
        <f t="shared" si="672"/>
        <v>3.76356</v>
      </c>
      <c r="AI1822">
        <f t="shared" si="662"/>
        <v>1.2161480000000005</v>
      </c>
      <c r="AJ1822">
        <f t="shared" si="663"/>
        <v>2.1241444999999999</v>
      </c>
      <c r="AK1822">
        <f t="shared" si="664"/>
        <v>0.56456686398239553</v>
      </c>
      <c r="AM1822" s="24">
        <v>12.897729999999999</v>
      </c>
      <c r="AN1822" s="24">
        <v>12.719460999999999</v>
      </c>
      <c r="AO1822" s="24">
        <v>3.5585127000000001</v>
      </c>
      <c r="AP1822" s="24">
        <v>8.2223839999999999</v>
      </c>
      <c r="AR1822">
        <f t="shared" si="665"/>
        <v>1.2062499999999989</v>
      </c>
      <c r="AS1822">
        <f t="shared" si="666"/>
        <v>1.7617799999999999</v>
      </c>
      <c r="AT1822">
        <f t="shared" si="667"/>
        <v>0.51469000000000031</v>
      </c>
      <c r="AU1822">
        <f t="shared" si="668"/>
        <v>1.474958</v>
      </c>
      <c r="AV1822">
        <f t="shared" si="669"/>
        <v>1.2394194999999999</v>
      </c>
      <c r="AW1822">
        <f t="shared" si="670"/>
        <v>0.26687574212902276</v>
      </c>
    </row>
    <row r="1823" spans="1:49" x14ac:dyDescent="0.35">
      <c r="A1823" s="24" t="s">
        <v>3735</v>
      </c>
      <c r="B1823" s="24" t="s">
        <v>3736</v>
      </c>
      <c r="C1823" s="24">
        <v>21.102126999999999</v>
      </c>
      <c r="D1823" s="24">
        <v>12.31842</v>
      </c>
      <c r="E1823" s="24">
        <v>4.6242739999999998</v>
      </c>
      <c r="F1823" s="24">
        <v>7.8644180000000006</v>
      </c>
      <c r="H1823">
        <f t="shared" si="653"/>
        <v>4.4994299999999967</v>
      </c>
      <c r="I1823">
        <f t="shared" si="654"/>
        <v>1.4028400000000012</v>
      </c>
      <c r="J1823">
        <f t="shared" si="655"/>
        <v>1.03816</v>
      </c>
      <c r="K1823">
        <f t="shared" si="656"/>
        <v>2.1834290000000003</v>
      </c>
      <c r="L1823">
        <f t="shared" si="657"/>
        <v>2.2809647499999994</v>
      </c>
      <c r="M1823">
        <f t="shared" si="658"/>
        <v>0.77710831565762295</v>
      </c>
      <c r="O1823" s="24">
        <v>12.136941000000002</v>
      </c>
      <c r="P1823" s="24">
        <v>8.6127140000000004</v>
      </c>
      <c r="Q1823" s="24">
        <v>5.1279710000000005</v>
      </c>
      <c r="R1823" s="24">
        <v>3.282537</v>
      </c>
      <c r="T1823">
        <f t="shared" si="671"/>
        <v>2.7925400000000007</v>
      </c>
      <c r="U1823">
        <f t="shared" si="671"/>
        <v>1.2773210000000006</v>
      </c>
      <c r="V1823">
        <f t="shared" si="671"/>
        <v>1.3494410000000006</v>
      </c>
      <c r="W1823">
        <f t="shared" si="659"/>
        <v>0.40254900000000005</v>
      </c>
      <c r="X1823">
        <f t="shared" si="660"/>
        <v>1.4554627500000006</v>
      </c>
      <c r="Y1823">
        <f t="shared" si="661"/>
        <v>0.49492238717910364</v>
      </c>
      <c r="AA1823" s="24">
        <v>11.755623999999999</v>
      </c>
      <c r="AB1823" s="24">
        <v>15.519619999999998</v>
      </c>
      <c r="AC1823" s="24">
        <v>15.51173</v>
      </c>
      <c r="AD1823" s="24">
        <v>6.1655340000000001</v>
      </c>
      <c r="AF1823">
        <f t="shared" si="672"/>
        <v>1.621599999999999</v>
      </c>
      <c r="AG1823">
        <f t="shared" si="672"/>
        <v>1.9087699999999987</v>
      </c>
      <c r="AH1823">
        <f t="shared" si="672"/>
        <v>3.76356</v>
      </c>
      <c r="AI1823">
        <f t="shared" si="662"/>
        <v>1.263382</v>
      </c>
      <c r="AJ1823">
        <f t="shared" si="663"/>
        <v>2.1393279999999995</v>
      </c>
      <c r="AK1823">
        <f t="shared" si="664"/>
        <v>0.55727089897164628</v>
      </c>
      <c r="AM1823" s="24">
        <v>12.897729999999999</v>
      </c>
      <c r="AN1823" s="24">
        <v>12.779420999999999</v>
      </c>
      <c r="AO1823" s="24">
        <v>3.5585127000000001</v>
      </c>
      <c r="AP1823" s="24">
        <v>8.2223839999999999</v>
      </c>
      <c r="AR1823">
        <f t="shared" si="665"/>
        <v>1.2062499999999989</v>
      </c>
      <c r="AS1823">
        <f t="shared" si="666"/>
        <v>1.8217400000000001</v>
      </c>
      <c r="AT1823">
        <f t="shared" si="667"/>
        <v>0.51469000000000031</v>
      </c>
      <c r="AU1823">
        <f t="shared" si="668"/>
        <v>1.474958</v>
      </c>
      <c r="AV1823">
        <f t="shared" si="669"/>
        <v>1.2544095</v>
      </c>
      <c r="AW1823">
        <f t="shared" si="670"/>
        <v>0.27688893880684945</v>
      </c>
    </row>
    <row r="1824" spans="1:49" x14ac:dyDescent="0.35">
      <c r="A1824" s="24" t="s">
        <v>3737</v>
      </c>
      <c r="B1824" s="24" t="s">
        <v>3738</v>
      </c>
      <c r="C1824" s="24">
        <v>21.102126999999999</v>
      </c>
      <c r="D1824" s="24">
        <v>12.31842</v>
      </c>
      <c r="E1824" s="24">
        <v>4.6242739999999998</v>
      </c>
      <c r="F1824" s="24">
        <v>7.8900070000000007</v>
      </c>
      <c r="H1824">
        <f t="shared" si="653"/>
        <v>4.4994299999999967</v>
      </c>
      <c r="I1824">
        <f t="shared" si="654"/>
        <v>1.4028400000000012</v>
      </c>
      <c r="J1824">
        <f t="shared" si="655"/>
        <v>1.03816</v>
      </c>
      <c r="K1824">
        <f t="shared" si="656"/>
        <v>2.2090180000000004</v>
      </c>
      <c r="L1824">
        <f t="shared" si="657"/>
        <v>2.2873619999999995</v>
      </c>
      <c r="M1824">
        <f t="shared" si="658"/>
        <v>0.77686696760384855</v>
      </c>
      <c r="O1824" s="24">
        <v>12.136941000000002</v>
      </c>
      <c r="P1824" s="24">
        <v>8.6127140000000004</v>
      </c>
      <c r="Q1824" s="24">
        <v>5.1293480000000002</v>
      </c>
      <c r="R1824" s="24">
        <v>3.282537</v>
      </c>
      <c r="T1824">
        <f t="shared" si="671"/>
        <v>2.7925400000000007</v>
      </c>
      <c r="U1824">
        <f t="shared" si="671"/>
        <v>1.2773210000000006</v>
      </c>
      <c r="V1824">
        <f t="shared" si="671"/>
        <v>1.3508180000000003</v>
      </c>
      <c r="W1824">
        <f t="shared" si="659"/>
        <v>0.40254900000000005</v>
      </c>
      <c r="X1824">
        <f t="shared" si="660"/>
        <v>1.4558070000000005</v>
      </c>
      <c r="Y1824">
        <f t="shared" si="661"/>
        <v>0.4948979246748767</v>
      </c>
      <c r="AA1824" s="24">
        <v>11.757444</v>
      </c>
      <c r="AB1824" s="24">
        <v>15.519619999999998</v>
      </c>
      <c r="AC1824" s="24">
        <v>15.51173</v>
      </c>
      <c r="AD1824" s="24">
        <v>6.1678180000000005</v>
      </c>
      <c r="AF1824">
        <f t="shared" si="672"/>
        <v>1.6234199999999994</v>
      </c>
      <c r="AG1824">
        <f t="shared" si="672"/>
        <v>1.9087699999999987</v>
      </c>
      <c r="AH1824">
        <f t="shared" si="672"/>
        <v>3.76356</v>
      </c>
      <c r="AI1824">
        <f t="shared" si="662"/>
        <v>1.2656660000000004</v>
      </c>
      <c r="AJ1824">
        <f t="shared" si="663"/>
        <v>2.1403539999999994</v>
      </c>
      <c r="AK1824">
        <f t="shared" si="664"/>
        <v>0.55683096815760313</v>
      </c>
      <c r="AM1824" s="24">
        <v>12.897729999999999</v>
      </c>
      <c r="AN1824" s="24">
        <v>13.042310999999998</v>
      </c>
      <c r="AO1824" s="24">
        <v>3.5585127000000001</v>
      </c>
      <c r="AP1824" s="24">
        <v>8.2223839999999999</v>
      </c>
      <c r="AR1824">
        <f t="shared" si="665"/>
        <v>1.2062499999999989</v>
      </c>
      <c r="AS1824">
        <f t="shared" si="666"/>
        <v>2.0846299999999989</v>
      </c>
      <c r="AT1824">
        <f t="shared" si="667"/>
        <v>0.51469000000000031</v>
      </c>
      <c r="AU1824">
        <f t="shared" si="668"/>
        <v>1.474958</v>
      </c>
      <c r="AV1824">
        <f t="shared" si="669"/>
        <v>1.3201319999999996</v>
      </c>
      <c r="AW1824">
        <f t="shared" si="670"/>
        <v>0.32533754363327494</v>
      </c>
    </row>
    <row r="1825" spans="1:49" x14ac:dyDescent="0.35">
      <c r="A1825" s="24" t="s">
        <v>3739</v>
      </c>
      <c r="B1825" s="24" t="s">
        <v>3740</v>
      </c>
      <c r="C1825" s="24">
        <v>21.102126999999999</v>
      </c>
      <c r="D1825" s="24">
        <v>12.31842</v>
      </c>
      <c r="E1825" s="24">
        <v>4.6613910000000001</v>
      </c>
      <c r="F1825" s="24">
        <v>7.8900070000000007</v>
      </c>
      <c r="H1825">
        <f t="shared" si="653"/>
        <v>4.4994299999999967</v>
      </c>
      <c r="I1825">
        <f t="shared" si="654"/>
        <v>1.4028400000000012</v>
      </c>
      <c r="J1825">
        <f t="shared" si="655"/>
        <v>1.0752770000000003</v>
      </c>
      <c r="K1825">
        <f t="shared" si="656"/>
        <v>2.2090180000000004</v>
      </c>
      <c r="L1825">
        <f t="shared" si="657"/>
        <v>2.2966412499999995</v>
      </c>
      <c r="M1825">
        <f t="shared" si="658"/>
        <v>0.77193303988249395</v>
      </c>
      <c r="O1825" s="24">
        <v>12.136941000000002</v>
      </c>
      <c r="P1825" s="24">
        <v>8.6127140000000004</v>
      </c>
      <c r="Q1825" s="24">
        <v>5.150207</v>
      </c>
      <c r="R1825" s="24">
        <v>3.282597</v>
      </c>
      <c r="T1825">
        <f t="shared" si="671"/>
        <v>2.7925400000000007</v>
      </c>
      <c r="U1825">
        <f t="shared" si="671"/>
        <v>1.2773210000000006</v>
      </c>
      <c r="V1825">
        <f t="shared" si="671"/>
        <v>1.371677</v>
      </c>
      <c r="W1825">
        <f t="shared" si="659"/>
        <v>0.40260899999999999</v>
      </c>
      <c r="X1825">
        <f t="shared" si="660"/>
        <v>1.4610367500000003</v>
      </c>
      <c r="Y1825">
        <f t="shared" si="661"/>
        <v>0.49454582265353592</v>
      </c>
      <c r="AA1825" s="24">
        <v>11.757444</v>
      </c>
      <c r="AB1825" s="24">
        <v>15.519619999999998</v>
      </c>
      <c r="AC1825" s="24">
        <v>15.51173</v>
      </c>
      <c r="AD1825" s="24">
        <v>6.1678180000000005</v>
      </c>
      <c r="AF1825">
        <f t="shared" si="672"/>
        <v>1.6234199999999994</v>
      </c>
      <c r="AG1825">
        <f t="shared" si="672"/>
        <v>1.9087699999999987</v>
      </c>
      <c r="AH1825">
        <f t="shared" si="672"/>
        <v>3.76356</v>
      </c>
      <c r="AI1825">
        <f t="shared" si="662"/>
        <v>1.2656660000000004</v>
      </c>
      <c r="AJ1825">
        <f t="shared" si="663"/>
        <v>2.1403539999999994</v>
      </c>
      <c r="AK1825">
        <f t="shared" si="664"/>
        <v>0.55683096815760313</v>
      </c>
      <c r="AM1825" s="24">
        <v>12.897729999999999</v>
      </c>
      <c r="AN1825" s="24">
        <v>13.321830999999998</v>
      </c>
      <c r="AO1825" s="24">
        <v>3.5585127000000001</v>
      </c>
      <c r="AP1825" s="24">
        <v>8.2223839999999999</v>
      </c>
      <c r="AR1825">
        <f t="shared" si="665"/>
        <v>1.2062499999999989</v>
      </c>
      <c r="AS1825">
        <f t="shared" si="666"/>
        <v>2.3641499999999986</v>
      </c>
      <c r="AT1825">
        <f t="shared" si="667"/>
        <v>0.51469000000000031</v>
      </c>
      <c r="AU1825">
        <f t="shared" si="668"/>
        <v>1.474958</v>
      </c>
      <c r="AV1825">
        <f t="shared" si="669"/>
        <v>1.3900119999999994</v>
      </c>
      <c r="AW1825">
        <f t="shared" si="670"/>
        <v>0.38254822596721916</v>
      </c>
    </row>
    <row r="1826" spans="1:49" x14ac:dyDescent="0.35">
      <c r="A1826" s="24" t="s">
        <v>3741</v>
      </c>
      <c r="B1826" s="24" t="s">
        <v>3742</v>
      </c>
      <c r="C1826" s="24">
        <v>21.102126999999999</v>
      </c>
      <c r="D1826" s="24">
        <v>12.31842</v>
      </c>
      <c r="E1826" s="24">
        <v>4.922536</v>
      </c>
      <c r="F1826" s="24">
        <v>7.8900070000000007</v>
      </c>
      <c r="H1826">
        <f t="shared" si="653"/>
        <v>4.4994299999999967</v>
      </c>
      <c r="I1826">
        <f t="shared" si="654"/>
        <v>1.4028400000000012</v>
      </c>
      <c r="J1826">
        <f t="shared" si="655"/>
        <v>1.3364220000000002</v>
      </c>
      <c r="K1826">
        <f t="shared" si="656"/>
        <v>2.2090180000000004</v>
      </c>
      <c r="L1826">
        <f t="shared" si="657"/>
        <v>2.3619274999999997</v>
      </c>
      <c r="M1826">
        <f t="shared" si="658"/>
        <v>0.7395837013642077</v>
      </c>
      <c r="O1826" s="24">
        <v>12.136941000000002</v>
      </c>
      <c r="P1826" s="24">
        <v>8.6127140000000004</v>
      </c>
      <c r="Q1826" s="24">
        <v>5.163214</v>
      </c>
      <c r="R1826" s="24">
        <v>3.2861310000000001</v>
      </c>
      <c r="T1826">
        <f t="shared" si="671"/>
        <v>2.7925400000000007</v>
      </c>
      <c r="U1826">
        <f t="shared" si="671"/>
        <v>1.2773210000000006</v>
      </c>
      <c r="V1826">
        <f t="shared" si="671"/>
        <v>1.384684</v>
      </c>
      <c r="W1826">
        <f t="shared" si="659"/>
        <v>0.40614300000000014</v>
      </c>
      <c r="X1826">
        <f t="shared" si="660"/>
        <v>1.4651720000000004</v>
      </c>
      <c r="Y1826">
        <f t="shared" si="661"/>
        <v>0.49372854777110758</v>
      </c>
      <c r="AA1826" s="24">
        <v>11.757444</v>
      </c>
      <c r="AB1826" s="24">
        <v>15.519619999999998</v>
      </c>
      <c r="AC1826" s="24">
        <v>15.51173</v>
      </c>
      <c r="AD1826" s="24">
        <v>6.1678180000000005</v>
      </c>
      <c r="AF1826">
        <f t="shared" si="672"/>
        <v>1.6234199999999994</v>
      </c>
      <c r="AG1826">
        <f t="shared" si="672"/>
        <v>1.9087699999999987</v>
      </c>
      <c r="AH1826">
        <f t="shared" si="672"/>
        <v>3.76356</v>
      </c>
      <c r="AI1826">
        <f t="shared" si="662"/>
        <v>1.2656660000000004</v>
      </c>
      <c r="AJ1826">
        <f t="shared" si="663"/>
        <v>2.1403539999999994</v>
      </c>
      <c r="AK1826">
        <f t="shared" si="664"/>
        <v>0.55683096815760313</v>
      </c>
      <c r="AM1826" s="24">
        <v>12.897729999999999</v>
      </c>
      <c r="AN1826" s="24">
        <v>13.557790999999998</v>
      </c>
      <c r="AO1826" s="24">
        <v>3.5585127000000001</v>
      </c>
      <c r="AP1826" s="24">
        <v>8.2223839999999999</v>
      </c>
      <c r="AR1826">
        <f t="shared" si="665"/>
        <v>1.2062499999999989</v>
      </c>
      <c r="AS1826">
        <f t="shared" si="666"/>
        <v>2.600109999999999</v>
      </c>
      <c r="AT1826">
        <f t="shared" si="667"/>
        <v>0.51469000000000031</v>
      </c>
      <c r="AU1826">
        <f t="shared" si="668"/>
        <v>1.474958</v>
      </c>
      <c r="AV1826">
        <f t="shared" si="669"/>
        <v>1.4490019999999995</v>
      </c>
      <c r="AW1826">
        <f t="shared" si="670"/>
        <v>0.43374251083332832</v>
      </c>
    </row>
    <row r="1827" spans="1:49" x14ac:dyDescent="0.35">
      <c r="A1827" s="24" t="s">
        <v>3743</v>
      </c>
      <c r="B1827" s="24" t="s">
        <v>3744</v>
      </c>
      <c r="C1827" s="24">
        <v>21.102126999999999</v>
      </c>
      <c r="D1827" s="24">
        <v>12.31842</v>
      </c>
      <c r="E1827" s="24">
        <v>4.9536160000000002</v>
      </c>
      <c r="F1827" s="24">
        <v>7.8900070000000007</v>
      </c>
      <c r="H1827">
        <f t="shared" si="653"/>
        <v>4.4994299999999967</v>
      </c>
      <c r="I1827">
        <f t="shared" si="654"/>
        <v>1.4028400000000012</v>
      </c>
      <c r="J1827">
        <f t="shared" si="655"/>
        <v>1.3675020000000004</v>
      </c>
      <c r="K1827">
        <f t="shared" si="656"/>
        <v>2.2090180000000004</v>
      </c>
      <c r="L1827">
        <f t="shared" si="657"/>
        <v>2.3696974999999996</v>
      </c>
      <c r="M1827">
        <f t="shared" si="658"/>
        <v>0.73602466380793408</v>
      </c>
      <c r="O1827" s="24">
        <v>12.136941000000002</v>
      </c>
      <c r="P1827" s="24">
        <v>8.6127140000000004</v>
      </c>
      <c r="Q1827" s="24">
        <v>5.163214</v>
      </c>
      <c r="R1827" s="24">
        <v>3.2864210000000003</v>
      </c>
      <c r="T1827">
        <f t="shared" si="671"/>
        <v>2.7925400000000007</v>
      </c>
      <c r="U1827">
        <f t="shared" si="671"/>
        <v>1.2773210000000006</v>
      </c>
      <c r="V1827">
        <f t="shared" si="671"/>
        <v>1.384684</v>
      </c>
      <c r="W1827">
        <f t="shared" si="659"/>
        <v>0.40643300000000027</v>
      </c>
      <c r="X1827">
        <f t="shared" si="660"/>
        <v>1.4652445000000003</v>
      </c>
      <c r="Y1827">
        <f t="shared" si="661"/>
        <v>0.49367671379025979</v>
      </c>
      <c r="AA1827" s="24">
        <v>11.757444</v>
      </c>
      <c r="AB1827" s="24">
        <v>15.519619999999998</v>
      </c>
      <c r="AC1827" s="24">
        <v>15.51173</v>
      </c>
      <c r="AD1827" s="24">
        <v>6.1678180000000005</v>
      </c>
      <c r="AF1827">
        <f t="shared" si="672"/>
        <v>1.6234199999999994</v>
      </c>
      <c r="AG1827">
        <f t="shared" si="672"/>
        <v>1.9087699999999987</v>
      </c>
      <c r="AH1827">
        <f t="shared" si="672"/>
        <v>3.76356</v>
      </c>
      <c r="AI1827">
        <f t="shared" si="662"/>
        <v>1.2656660000000004</v>
      </c>
      <c r="AJ1827">
        <f t="shared" si="663"/>
        <v>2.1403539999999994</v>
      </c>
      <c r="AK1827">
        <f t="shared" si="664"/>
        <v>0.55683096815760313</v>
      </c>
      <c r="AM1827" s="24">
        <v>12.897729999999999</v>
      </c>
      <c r="AN1827" s="24">
        <v>13.598010999999998</v>
      </c>
      <c r="AO1827" s="24">
        <v>3.5585127000000001</v>
      </c>
      <c r="AP1827" s="24">
        <v>8.2223839999999999</v>
      </c>
      <c r="AR1827">
        <f t="shared" si="665"/>
        <v>1.2062499999999989</v>
      </c>
      <c r="AS1827">
        <f t="shared" si="666"/>
        <v>2.6403299999999987</v>
      </c>
      <c r="AT1827">
        <f t="shared" si="667"/>
        <v>0.51469000000000031</v>
      </c>
      <c r="AU1827">
        <f t="shared" si="668"/>
        <v>1.474958</v>
      </c>
      <c r="AV1827">
        <f t="shared" si="669"/>
        <v>1.4590569999999994</v>
      </c>
      <c r="AW1827">
        <f t="shared" si="670"/>
        <v>0.44266231978299947</v>
      </c>
    </row>
    <row r="1828" spans="1:49" x14ac:dyDescent="0.35">
      <c r="A1828" s="24" t="s">
        <v>3745</v>
      </c>
      <c r="B1828" s="24" t="s">
        <v>3746</v>
      </c>
      <c r="C1828" s="24">
        <v>21.102126999999999</v>
      </c>
      <c r="D1828" s="24">
        <v>12.31842</v>
      </c>
      <c r="E1828" s="24">
        <v>4.9536160000000002</v>
      </c>
      <c r="F1828" s="24">
        <v>7.8900070000000007</v>
      </c>
      <c r="H1828">
        <f t="shared" si="653"/>
        <v>4.4994299999999967</v>
      </c>
      <c r="I1828">
        <f t="shared" si="654"/>
        <v>1.4028400000000012</v>
      </c>
      <c r="J1828">
        <f t="shared" si="655"/>
        <v>1.3675020000000004</v>
      </c>
      <c r="K1828">
        <f t="shared" si="656"/>
        <v>2.2090180000000004</v>
      </c>
      <c r="L1828">
        <f t="shared" si="657"/>
        <v>2.3696974999999996</v>
      </c>
      <c r="M1828">
        <f t="shared" si="658"/>
        <v>0.73602466380793408</v>
      </c>
      <c r="O1828" s="24">
        <v>12.136941000000002</v>
      </c>
      <c r="P1828" s="24">
        <v>8.6127140000000004</v>
      </c>
      <c r="Q1828" s="24">
        <v>5.163214</v>
      </c>
      <c r="R1828" s="24">
        <v>3.3220529999999999</v>
      </c>
      <c r="T1828">
        <f t="shared" si="671"/>
        <v>2.7925400000000007</v>
      </c>
      <c r="U1828">
        <f t="shared" si="671"/>
        <v>1.2773210000000006</v>
      </c>
      <c r="V1828">
        <f t="shared" si="671"/>
        <v>1.384684</v>
      </c>
      <c r="W1828">
        <f t="shared" si="659"/>
        <v>0.44206499999999993</v>
      </c>
      <c r="X1828">
        <f t="shared" si="660"/>
        <v>1.4741525000000002</v>
      </c>
      <c r="Y1828">
        <f t="shared" si="661"/>
        <v>0.48734804979749008</v>
      </c>
      <c r="AA1828" s="24">
        <v>11.757444</v>
      </c>
      <c r="AB1828" s="24">
        <v>15.519619999999998</v>
      </c>
      <c r="AC1828" s="24">
        <v>15.51173</v>
      </c>
      <c r="AD1828" s="24">
        <v>6.1678180000000005</v>
      </c>
      <c r="AF1828">
        <f t="shared" si="672"/>
        <v>1.6234199999999994</v>
      </c>
      <c r="AG1828">
        <f t="shared" si="672"/>
        <v>1.9087699999999987</v>
      </c>
      <c r="AH1828">
        <f t="shared" si="672"/>
        <v>3.76356</v>
      </c>
      <c r="AI1828">
        <f t="shared" si="662"/>
        <v>1.2656660000000004</v>
      </c>
      <c r="AJ1828">
        <f t="shared" si="663"/>
        <v>2.1403539999999994</v>
      </c>
      <c r="AK1828">
        <f t="shared" si="664"/>
        <v>0.55683096815760313</v>
      </c>
      <c r="AM1828" s="24">
        <v>12.897729999999999</v>
      </c>
      <c r="AN1828" s="24">
        <v>13.645860999999998</v>
      </c>
      <c r="AO1828" s="24">
        <v>3.6292886999999996</v>
      </c>
      <c r="AP1828" s="24">
        <v>8.2223839999999999</v>
      </c>
      <c r="AR1828">
        <f t="shared" si="665"/>
        <v>1.2062499999999989</v>
      </c>
      <c r="AS1828">
        <f t="shared" si="666"/>
        <v>2.6881799999999991</v>
      </c>
      <c r="AT1828">
        <f t="shared" si="667"/>
        <v>0.58546599999999982</v>
      </c>
      <c r="AU1828">
        <f t="shared" si="668"/>
        <v>1.474958</v>
      </c>
      <c r="AV1828">
        <f t="shared" si="669"/>
        <v>1.4887134999999996</v>
      </c>
      <c r="AW1828">
        <f t="shared" si="670"/>
        <v>0.44107357412444992</v>
      </c>
    </row>
    <row r="1829" spans="1:49" x14ac:dyDescent="0.35">
      <c r="A1829" s="24" t="s">
        <v>3747</v>
      </c>
      <c r="B1829" s="24" t="s">
        <v>3748</v>
      </c>
      <c r="C1829" s="24">
        <v>21.102126999999999</v>
      </c>
      <c r="D1829" s="24">
        <v>12.32085</v>
      </c>
      <c r="E1829" s="24">
        <v>4.954142</v>
      </c>
      <c r="F1829" s="24">
        <v>7.8900070000000007</v>
      </c>
      <c r="H1829">
        <f t="shared" si="653"/>
        <v>4.4994299999999967</v>
      </c>
      <c r="I1829">
        <f t="shared" si="654"/>
        <v>1.4052700000000016</v>
      </c>
      <c r="J1829">
        <f t="shared" si="655"/>
        <v>1.3680280000000002</v>
      </c>
      <c r="K1829">
        <f t="shared" si="656"/>
        <v>2.2090180000000004</v>
      </c>
      <c r="L1829">
        <f t="shared" si="657"/>
        <v>2.3704364999999998</v>
      </c>
      <c r="M1829">
        <f t="shared" si="658"/>
        <v>0.73569912491333589</v>
      </c>
      <c r="O1829" s="24">
        <v>12.136941000000002</v>
      </c>
      <c r="P1829" s="24">
        <v>8.6127140000000004</v>
      </c>
      <c r="Q1829" s="24">
        <v>5.163214</v>
      </c>
      <c r="R1829" s="24">
        <v>3.3827069999999999</v>
      </c>
      <c r="T1829">
        <f t="shared" si="671"/>
        <v>2.7925400000000007</v>
      </c>
      <c r="U1829">
        <f t="shared" si="671"/>
        <v>1.2773210000000006</v>
      </c>
      <c r="V1829">
        <f t="shared" si="671"/>
        <v>1.384684</v>
      </c>
      <c r="W1829">
        <f t="shared" si="659"/>
        <v>0.50271899999999992</v>
      </c>
      <c r="X1829">
        <f t="shared" si="660"/>
        <v>1.4893160000000003</v>
      </c>
      <c r="Y1829">
        <f t="shared" si="661"/>
        <v>0.47676480662499277</v>
      </c>
      <c r="AA1829" s="24">
        <v>11.757444</v>
      </c>
      <c r="AB1829" s="24">
        <v>15.519619999999998</v>
      </c>
      <c r="AC1829" s="24">
        <v>15.51173</v>
      </c>
      <c r="AD1829" s="24">
        <v>6.1678180000000005</v>
      </c>
      <c r="AF1829">
        <f t="shared" si="672"/>
        <v>1.6234199999999994</v>
      </c>
      <c r="AG1829">
        <f t="shared" si="672"/>
        <v>1.9087699999999987</v>
      </c>
      <c r="AH1829">
        <f t="shared" si="672"/>
        <v>3.76356</v>
      </c>
      <c r="AI1829">
        <f t="shared" si="662"/>
        <v>1.2656660000000004</v>
      </c>
      <c r="AJ1829">
        <f t="shared" si="663"/>
        <v>2.1403539999999994</v>
      </c>
      <c r="AK1829">
        <f t="shared" si="664"/>
        <v>0.55683096815760313</v>
      </c>
      <c r="AM1829" s="24">
        <v>12.932029999999999</v>
      </c>
      <c r="AN1829" s="24">
        <v>13.675860999999999</v>
      </c>
      <c r="AO1829" s="24">
        <v>3.9599907000000001</v>
      </c>
      <c r="AP1829" s="24">
        <v>8.2223839999999999</v>
      </c>
      <c r="AR1829">
        <f t="shared" si="665"/>
        <v>1.2405499999999989</v>
      </c>
      <c r="AS1829">
        <f t="shared" si="666"/>
        <v>2.7181800000000003</v>
      </c>
      <c r="AT1829">
        <f t="shared" si="667"/>
        <v>0.91616800000000032</v>
      </c>
      <c r="AU1829">
        <f t="shared" si="668"/>
        <v>1.474958</v>
      </c>
      <c r="AV1829">
        <f t="shared" si="669"/>
        <v>1.587464</v>
      </c>
      <c r="AW1829">
        <f t="shared" si="670"/>
        <v>0.39392934177167682</v>
      </c>
    </row>
    <row r="1830" spans="1:49" x14ac:dyDescent="0.35">
      <c r="A1830" s="24" t="s">
        <v>3749</v>
      </c>
      <c r="B1830" s="24" t="s">
        <v>3750</v>
      </c>
      <c r="C1830" s="24">
        <v>21.102126999999999</v>
      </c>
      <c r="D1830" s="24">
        <v>12.324190000000002</v>
      </c>
      <c r="E1830" s="24">
        <v>4.959943</v>
      </c>
      <c r="F1830" s="24">
        <v>7.8900129999999997</v>
      </c>
      <c r="H1830">
        <f t="shared" si="653"/>
        <v>4.4994299999999967</v>
      </c>
      <c r="I1830">
        <f t="shared" si="654"/>
        <v>1.408610000000003</v>
      </c>
      <c r="J1830">
        <f t="shared" si="655"/>
        <v>1.3738290000000002</v>
      </c>
      <c r="K1830">
        <f t="shared" si="656"/>
        <v>2.2090239999999994</v>
      </c>
      <c r="L1830">
        <f t="shared" si="657"/>
        <v>2.37272325</v>
      </c>
      <c r="M1830">
        <f t="shared" si="658"/>
        <v>0.73467584271651909</v>
      </c>
      <c r="O1830" s="24">
        <v>12.136941000000002</v>
      </c>
      <c r="P1830" s="24">
        <v>8.6127140000000004</v>
      </c>
      <c r="Q1830" s="24">
        <v>5.163214</v>
      </c>
      <c r="R1830" s="24">
        <v>3.4360299999999997</v>
      </c>
      <c r="T1830">
        <f t="shared" si="671"/>
        <v>2.7925400000000007</v>
      </c>
      <c r="U1830">
        <f t="shared" si="671"/>
        <v>1.2773210000000006</v>
      </c>
      <c r="V1830">
        <f t="shared" si="671"/>
        <v>1.384684</v>
      </c>
      <c r="W1830">
        <f t="shared" si="659"/>
        <v>0.5560419999999997</v>
      </c>
      <c r="X1830">
        <f t="shared" si="660"/>
        <v>1.5026467500000003</v>
      </c>
      <c r="Y1830">
        <f t="shared" si="661"/>
        <v>0.46766904725446184</v>
      </c>
      <c r="AA1830" s="24">
        <v>11.757444</v>
      </c>
      <c r="AB1830" s="24">
        <v>15.519619999999998</v>
      </c>
      <c r="AC1830" s="24">
        <v>15.51173</v>
      </c>
      <c r="AD1830" s="24">
        <v>6.1678180000000005</v>
      </c>
      <c r="AF1830">
        <f t="shared" si="672"/>
        <v>1.6234199999999994</v>
      </c>
      <c r="AG1830">
        <f t="shared" si="672"/>
        <v>1.9087699999999987</v>
      </c>
      <c r="AH1830">
        <f t="shared" si="672"/>
        <v>3.76356</v>
      </c>
      <c r="AI1830">
        <f t="shared" si="662"/>
        <v>1.2656660000000004</v>
      </c>
      <c r="AJ1830">
        <f t="shared" si="663"/>
        <v>2.1403539999999994</v>
      </c>
      <c r="AK1830">
        <f t="shared" si="664"/>
        <v>0.55683096815760313</v>
      </c>
      <c r="AM1830" s="24">
        <v>13.004670000000001</v>
      </c>
      <c r="AN1830" s="24">
        <v>13.676150999999999</v>
      </c>
      <c r="AO1830" s="24">
        <v>4.3097316999999995</v>
      </c>
      <c r="AP1830" s="24">
        <v>8.2223839999999999</v>
      </c>
      <c r="AR1830">
        <f t="shared" si="665"/>
        <v>1.3131900000000005</v>
      </c>
      <c r="AS1830">
        <f t="shared" si="666"/>
        <v>2.7184699999999999</v>
      </c>
      <c r="AT1830">
        <f t="shared" si="667"/>
        <v>1.2659089999999997</v>
      </c>
      <c r="AU1830">
        <f t="shared" si="668"/>
        <v>1.474958</v>
      </c>
      <c r="AV1830">
        <f t="shared" si="669"/>
        <v>1.69313175</v>
      </c>
      <c r="AW1830">
        <f t="shared" si="670"/>
        <v>0.34469712836207739</v>
      </c>
    </row>
    <row r="1831" spans="1:49" x14ac:dyDescent="0.35">
      <c r="A1831" s="24" t="s">
        <v>3751</v>
      </c>
      <c r="B1831" s="24" t="s">
        <v>3752</v>
      </c>
      <c r="C1831" s="24">
        <v>21.102126999999999</v>
      </c>
      <c r="D1831" s="24">
        <v>12.324190000000002</v>
      </c>
      <c r="E1831" s="24">
        <v>4.9726140000000001</v>
      </c>
      <c r="F1831" s="24">
        <v>7.8912820000000004</v>
      </c>
      <c r="H1831">
        <f t="shared" si="653"/>
        <v>4.4994299999999967</v>
      </c>
      <c r="I1831">
        <f t="shared" si="654"/>
        <v>1.408610000000003</v>
      </c>
      <c r="J1831">
        <f t="shared" si="655"/>
        <v>1.3865000000000003</v>
      </c>
      <c r="K1831">
        <f t="shared" si="656"/>
        <v>2.2102930000000001</v>
      </c>
      <c r="L1831">
        <f t="shared" si="657"/>
        <v>2.3762082499999999</v>
      </c>
      <c r="M1831">
        <f t="shared" si="658"/>
        <v>0.73322161630350746</v>
      </c>
      <c r="O1831" s="24">
        <v>12.136941000000002</v>
      </c>
      <c r="P1831" s="24">
        <v>8.6140380000000007</v>
      </c>
      <c r="Q1831" s="24">
        <v>5.163214</v>
      </c>
      <c r="R1831" s="24">
        <v>3.4456329999999999</v>
      </c>
      <c r="T1831">
        <f t="shared" si="671"/>
        <v>2.7925400000000007</v>
      </c>
      <c r="U1831">
        <f t="shared" si="671"/>
        <v>1.2786450000000009</v>
      </c>
      <c r="V1831">
        <f t="shared" si="671"/>
        <v>1.384684</v>
      </c>
      <c r="W1831">
        <f t="shared" si="659"/>
        <v>0.56564499999999995</v>
      </c>
      <c r="X1831">
        <f t="shared" si="660"/>
        <v>1.5053785000000004</v>
      </c>
      <c r="Y1831">
        <f t="shared" si="661"/>
        <v>0.4659988394528648</v>
      </c>
      <c r="AA1831" s="24">
        <v>11.757444</v>
      </c>
      <c r="AB1831" s="24">
        <v>15.519619999999998</v>
      </c>
      <c r="AC1831" s="24">
        <v>15.51173</v>
      </c>
      <c r="AD1831" s="24">
        <v>6.1678180000000005</v>
      </c>
      <c r="AF1831">
        <f t="shared" si="672"/>
        <v>1.6234199999999994</v>
      </c>
      <c r="AG1831">
        <f t="shared" si="672"/>
        <v>1.9087699999999987</v>
      </c>
      <c r="AH1831">
        <f t="shared" si="672"/>
        <v>3.76356</v>
      </c>
      <c r="AI1831">
        <f t="shared" si="662"/>
        <v>1.2656660000000004</v>
      </c>
      <c r="AJ1831">
        <f t="shared" si="663"/>
        <v>2.1403539999999994</v>
      </c>
      <c r="AK1831">
        <f t="shared" si="664"/>
        <v>0.55683096815760313</v>
      </c>
      <c r="AM1831" s="24">
        <v>13.07734</v>
      </c>
      <c r="AN1831" s="24">
        <v>13.676150999999999</v>
      </c>
      <c r="AO1831" s="24">
        <v>4.432421699999999</v>
      </c>
      <c r="AP1831" s="24">
        <v>8.2223839999999999</v>
      </c>
      <c r="AR1831">
        <f t="shared" si="665"/>
        <v>1.3858599999999992</v>
      </c>
      <c r="AS1831">
        <f t="shared" si="666"/>
        <v>2.7184699999999999</v>
      </c>
      <c r="AT1831">
        <f t="shared" si="667"/>
        <v>1.3885989999999993</v>
      </c>
      <c r="AU1831">
        <f t="shared" si="668"/>
        <v>1.474958</v>
      </c>
      <c r="AV1831">
        <f t="shared" si="669"/>
        <v>1.7419717499999996</v>
      </c>
      <c r="AW1831">
        <f t="shared" si="670"/>
        <v>0.32615602782931363</v>
      </c>
    </row>
    <row r="1832" spans="1:49" x14ac:dyDescent="0.35">
      <c r="A1832" s="24" t="s">
        <v>3753</v>
      </c>
      <c r="B1832" s="24" t="s">
        <v>3754</v>
      </c>
      <c r="C1832" s="24">
        <v>21.102126999999999</v>
      </c>
      <c r="D1832" s="24">
        <v>12.324190000000002</v>
      </c>
      <c r="E1832" s="24">
        <v>5.0098979999999997</v>
      </c>
      <c r="F1832" s="24">
        <v>7.891337</v>
      </c>
      <c r="H1832">
        <f t="shared" si="653"/>
        <v>4.4994299999999967</v>
      </c>
      <c r="I1832">
        <f t="shared" si="654"/>
        <v>1.408610000000003</v>
      </c>
      <c r="J1832">
        <f t="shared" si="655"/>
        <v>1.4237839999999999</v>
      </c>
      <c r="K1832">
        <f t="shared" si="656"/>
        <v>2.2103479999999998</v>
      </c>
      <c r="L1832">
        <f t="shared" si="657"/>
        <v>2.3855429999999997</v>
      </c>
      <c r="M1832">
        <f t="shared" si="658"/>
        <v>0.72907418446067529</v>
      </c>
      <c r="O1832" s="24">
        <v>12.136941000000002</v>
      </c>
      <c r="P1832" s="24">
        <v>8.6264040000000008</v>
      </c>
      <c r="Q1832" s="24">
        <v>5.1800199999999998</v>
      </c>
      <c r="R1832" s="24">
        <v>3.4468030000000001</v>
      </c>
      <c r="T1832">
        <f t="shared" si="671"/>
        <v>2.7925400000000007</v>
      </c>
      <c r="U1832">
        <f t="shared" si="671"/>
        <v>1.291011000000001</v>
      </c>
      <c r="V1832">
        <f t="shared" si="671"/>
        <v>1.4014899999999999</v>
      </c>
      <c r="W1832">
        <f t="shared" si="659"/>
        <v>0.56681500000000007</v>
      </c>
      <c r="X1832">
        <f t="shared" si="660"/>
        <v>1.5129640000000004</v>
      </c>
      <c r="Y1832">
        <f t="shared" si="661"/>
        <v>0.46495539722124629</v>
      </c>
      <c r="AA1832" s="24">
        <v>11.757444</v>
      </c>
      <c r="AB1832" s="24">
        <v>15.519619999999998</v>
      </c>
      <c r="AC1832" s="24">
        <v>15.51173</v>
      </c>
      <c r="AD1832" s="24">
        <v>6.1678180000000005</v>
      </c>
      <c r="AF1832">
        <f t="shared" si="672"/>
        <v>1.6234199999999994</v>
      </c>
      <c r="AG1832">
        <f t="shared" si="672"/>
        <v>1.9087699999999987</v>
      </c>
      <c r="AH1832">
        <f t="shared" si="672"/>
        <v>3.76356</v>
      </c>
      <c r="AI1832">
        <f t="shared" si="662"/>
        <v>1.2656660000000004</v>
      </c>
      <c r="AJ1832">
        <f t="shared" si="663"/>
        <v>2.1403539999999994</v>
      </c>
      <c r="AK1832">
        <f t="shared" si="664"/>
        <v>0.55683096815760313</v>
      </c>
      <c r="AM1832" s="24">
        <v>13.138</v>
      </c>
      <c r="AN1832" s="24">
        <v>13.714730999999999</v>
      </c>
      <c r="AO1832" s="24">
        <v>4.4328446999999995</v>
      </c>
      <c r="AP1832" s="24">
        <v>8.2223839999999999</v>
      </c>
      <c r="AR1832">
        <f t="shared" si="665"/>
        <v>1.4465199999999996</v>
      </c>
      <c r="AS1832">
        <f t="shared" si="666"/>
        <v>2.7570499999999996</v>
      </c>
      <c r="AT1832">
        <f t="shared" si="667"/>
        <v>1.3890219999999998</v>
      </c>
      <c r="AU1832">
        <f t="shared" si="668"/>
        <v>1.474958</v>
      </c>
      <c r="AV1832">
        <f t="shared" si="669"/>
        <v>1.7668874999999997</v>
      </c>
      <c r="AW1832">
        <f t="shared" si="670"/>
        <v>0.33053772862350123</v>
      </c>
    </row>
    <row r="1833" spans="1:49" x14ac:dyDescent="0.35">
      <c r="A1833" s="24" t="s">
        <v>3755</v>
      </c>
      <c r="B1833" s="24" t="s">
        <v>3756</v>
      </c>
      <c r="C1833" s="24">
        <v>21.102126999999999</v>
      </c>
      <c r="D1833" s="24">
        <v>12.324190000000002</v>
      </c>
      <c r="E1833" s="24">
        <v>5.0444240000000002</v>
      </c>
      <c r="F1833" s="24">
        <v>7.891337</v>
      </c>
      <c r="H1833">
        <f t="shared" si="653"/>
        <v>4.4994299999999967</v>
      </c>
      <c r="I1833">
        <f t="shared" si="654"/>
        <v>1.408610000000003</v>
      </c>
      <c r="J1833">
        <f t="shared" si="655"/>
        <v>1.4583100000000004</v>
      </c>
      <c r="K1833">
        <f t="shared" si="656"/>
        <v>2.2103479999999998</v>
      </c>
      <c r="L1833">
        <f t="shared" si="657"/>
        <v>2.3941745000000001</v>
      </c>
      <c r="M1833">
        <f t="shared" si="658"/>
        <v>0.72532019644217471</v>
      </c>
      <c r="O1833" s="24">
        <v>12.136941000000002</v>
      </c>
      <c r="P1833" s="24">
        <v>8.6264040000000008</v>
      </c>
      <c r="Q1833" s="24">
        <v>5.2226520000000001</v>
      </c>
      <c r="R1833" s="24">
        <v>3.4468030000000001</v>
      </c>
      <c r="T1833">
        <f t="shared" si="671"/>
        <v>2.7925400000000007</v>
      </c>
      <c r="U1833">
        <f t="shared" si="671"/>
        <v>1.291011000000001</v>
      </c>
      <c r="V1833">
        <f t="shared" si="671"/>
        <v>1.4441220000000001</v>
      </c>
      <c r="W1833">
        <f t="shared" si="659"/>
        <v>0.56681500000000007</v>
      </c>
      <c r="X1833">
        <f t="shared" si="660"/>
        <v>1.5236220000000005</v>
      </c>
      <c r="Y1833">
        <f t="shared" si="661"/>
        <v>0.46422521952298845</v>
      </c>
      <c r="AA1833" s="24">
        <v>11.757444</v>
      </c>
      <c r="AB1833" s="24">
        <v>15.520059999999999</v>
      </c>
      <c r="AC1833" s="24">
        <v>15.51458</v>
      </c>
      <c r="AD1833" s="24">
        <v>6.1678180000000005</v>
      </c>
      <c r="AF1833">
        <f t="shared" si="672"/>
        <v>1.6234199999999994</v>
      </c>
      <c r="AG1833">
        <f t="shared" si="672"/>
        <v>1.9092099999999999</v>
      </c>
      <c r="AH1833">
        <f t="shared" si="672"/>
        <v>3.7664100000000005</v>
      </c>
      <c r="AI1833">
        <f t="shared" si="662"/>
        <v>1.2656660000000004</v>
      </c>
      <c r="AJ1833">
        <f t="shared" si="663"/>
        <v>2.1411765000000003</v>
      </c>
      <c r="AK1833">
        <f t="shared" si="664"/>
        <v>0.55750805790492042</v>
      </c>
      <c r="AM1833" s="24">
        <v>13.14456</v>
      </c>
      <c r="AN1833" s="24">
        <v>13.763510999999999</v>
      </c>
      <c r="AO1833" s="24">
        <v>4.4338126999999989</v>
      </c>
      <c r="AP1833" s="24">
        <v>8.2223839999999999</v>
      </c>
      <c r="AR1833">
        <f t="shared" si="665"/>
        <v>1.4530799999999999</v>
      </c>
      <c r="AS1833">
        <f t="shared" si="666"/>
        <v>2.8058300000000003</v>
      </c>
      <c r="AT1833">
        <f t="shared" si="667"/>
        <v>1.3899899999999992</v>
      </c>
      <c r="AU1833">
        <f t="shared" si="668"/>
        <v>1.474958</v>
      </c>
      <c r="AV1833">
        <f t="shared" si="669"/>
        <v>1.7809644999999998</v>
      </c>
      <c r="AW1833">
        <f t="shared" si="670"/>
        <v>0.34209630419456982</v>
      </c>
    </row>
    <row r="1834" spans="1:49" x14ac:dyDescent="0.35">
      <c r="A1834" s="24" t="s">
        <v>3757</v>
      </c>
      <c r="B1834" s="24" t="s">
        <v>3758</v>
      </c>
      <c r="C1834" s="24">
        <v>21.102126999999999</v>
      </c>
      <c r="D1834" s="24">
        <v>12.324190000000002</v>
      </c>
      <c r="E1834" s="24">
        <v>5.0544659999999997</v>
      </c>
      <c r="F1834" s="24">
        <v>7.891337</v>
      </c>
      <c r="H1834">
        <f t="shared" si="653"/>
        <v>4.4994299999999967</v>
      </c>
      <c r="I1834">
        <f t="shared" si="654"/>
        <v>1.408610000000003</v>
      </c>
      <c r="J1834">
        <f t="shared" si="655"/>
        <v>1.4683519999999999</v>
      </c>
      <c r="K1834">
        <f t="shared" si="656"/>
        <v>2.2103479999999998</v>
      </c>
      <c r="L1834">
        <f t="shared" si="657"/>
        <v>2.3966849999999997</v>
      </c>
      <c r="M1834">
        <f t="shared" si="658"/>
        <v>0.72424399532132699</v>
      </c>
      <c r="O1834" s="24">
        <v>12.136941000000002</v>
      </c>
      <c r="P1834" s="24">
        <v>8.6264040000000008</v>
      </c>
      <c r="Q1834" s="24">
        <v>5.2514240000000001</v>
      </c>
      <c r="R1834" s="24">
        <v>3.4468030000000001</v>
      </c>
      <c r="T1834">
        <f t="shared" si="671"/>
        <v>2.7925400000000007</v>
      </c>
      <c r="U1834">
        <f t="shared" si="671"/>
        <v>1.291011000000001</v>
      </c>
      <c r="V1834">
        <f t="shared" si="671"/>
        <v>1.4728940000000001</v>
      </c>
      <c r="W1834">
        <f t="shared" si="659"/>
        <v>0.56681500000000007</v>
      </c>
      <c r="X1834">
        <f t="shared" si="660"/>
        <v>1.5308150000000005</v>
      </c>
      <c r="Y1834">
        <f t="shared" si="661"/>
        <v>0.46387020241676102</v>
      </c>
      <c r="AA1834" s="24">
        <v>11.757444</v>
      </c>
      <c r="AB1834" s="24">
        <v>15.61566</v>
      </c>
      <c r="AC1834" s="24">
        <v>15.607340000000001</v>
      </c>
      <c r="AD1834" s="24">
        <v>6.1678180000000005</v>
      </c>
      <c r="AF1834">
        <f t="shared" si="672"/>
        <v>1.6234199999999994</v>
      </c>
      <c r="AG1834">
        <f t="shared" si="672"/>
        <v>2.0048100000000009</v>
      </c>
      <c r="AH1834">
        <f t="shared" si="672"/>
        <v>3.8591700000000007</v>
      </c>
      <c r="AI1834">
        <f t="shared" si="662"/>
        <v>1.2656660000000004</v>
      </c>
      <c r="AJ1834">
        <f t="shared" si="663"/>
        <v>2.1882665000000001</v>
      </c>
      <c r="AK1834">
        <f t="shared" si="664"/>
        <v>0.57704838364928346</v>
      </c>
      <c r="AM1834" s="24">
        <v>13.14456</v>
      </c>
      <c r="AN1834" s="24">
        <v>13.763510999999999</v>
      </c>
      <c r="AO1834" s="24">
        <v>4.4338236999999996</v>
      </c>
      <c r="AP1834" s="24">
        <v>8.2223839999999999</v>
      </c>
      <c r="AR1834">
        <f t="shared" si="665"/>
        <v>1.4530799999999999</v>
      </c>
      <c r="AS1834">
        <f t="shared" si="666"/>
        <v>2.8058300000000003</v>
      </c>
      <c r="AT1834">
        <f t="shared" si="667"/>
        <v>1.3900009999999998</v>
      </c>
      <c r="AU1834">
        <f t="shared" si="668"/>
        <v>1.474958</v>
      </c>
      <c r="AV1834">
        <f t="shared" si="669"/>
        <v>1.78096725</v>
      </c>
      <c r="AW1834">
        <f t="shared" si="670"/>
        <v>0.34209525656542306</v>
      </c>
    </row>
    <row r="1835" spans="1:49" x14ac:dyDescent="0.35">
      <c r="A1835" s="24" t="s">
        <v>3759</v>
      </c>
      <c r="B1835" s="24" t="s">
        <v>3760</v>
      </c>
      <c r="C1835" s="24">
        <v>21.102126999999999</v>
      </c>
      <c r="D1835" s="24">
        <v>12.324190000000002</v>
      </c>
      <c r="E1835" s="24">
        <v>5.0922590000000003</v>
      </c>
      <c r="F1835" s="24">
        <v>7.891337</v>
      </c>
      <c r="H1835">
        <f t="shared" si="653"/>
        <v>4.4994299999999967</v>
      </c>
      <c r="I1835">
        <f t="shared" si="654"/>
        <v>1.408610000000003</v>
      </c>
      <c r="J1835">
        <f t="shared" si="655"/>
        <v>1.5061450000000005</v>
      </c>
      <c r="K1835">
        <f t="shared" si="656"/>
        <v>2.2103479999999998</v>
      </c>
      <c r="L1835">
        <f t="shared" si="657"/>
        <v>2.4061332499999999</v>
      </c>
      <c r="M1835">
        <f t="shared" si="658"/>
        <v>0.72025774507618312</v>
      </c>
      <c r="O1835" s="24">
        <v>12.136941000000002</v>
      </c>
      <c r="P1835" s="24">
        <v>8.6264040000000008</v>
      </c>
      <c r="Q1835" s="24">
        <v>5.2558430000000005</v>
      </c>
      <c r="R1835" s="24">
        <v>3.4468030000000001</v>
      </c>
      <c r="T1835">
        <f t="shared" si="671"/>
        <v>2.7925400000000007</v>
      </c>
      <c r="U1835">
        <f t="shared" si="671"/>
        <v>1.291011000000001</v>
      </c>
      <c r="V1835">
        <f t="shared" si="671"/>
        <v>1.4773130000000005</v>
      </c>
      <c r="W1835">
        <f t="shared" si="659"/>
        <v>0.56681500000000007</v>
      </c>
      <c r="X1835">
        <f t="shared" si="660"/>
        <v>1.5319197500000006</v>
      </c>
      <c r="Y1835">
        <f t="shared" si="661"/>
        <v>0.46382553438359697</v>
      </c>
      <c r="AA1835" s="24">
        <v>11.757444</v>
      </c>
      <c r="AB1835" s="24">
        <v>15.672769999999998</v>
      </c>
      <c r="AC1835" s="24">
        <v>15.74295</v>
      </c>
      <c r="AD1835" s="24">
        <v>6.1678180000000005</v>
      </c>
      <c r="AF1835">
        <f t="shared" si="672"/>
        <v>1.6234199999999994</v>
      </c>
      <c r="AG1835">
        <f t="shared" si="672"/>
        <v>2.0619199999999989</v>
      </c>
      <c r="AH1835">
        <f t="shared" si="672"/>
        <v>3.9947800000000004</v>
      </c>
      <c r="AI1835">
        <f t="shared" si="662"/>
        <v>1.2656660000000004</v>
      </c>
      <c r="AJ1835">
        <f t="shared" si="663"/>
        <v>2.2364464999999996</v>
      </c>
      <c r="AK1835">
        <f t="shared" si="664"/>
        <v>0.60830450607316466</v>
      </c>
      <c r="AM1835" s="24">
        <v>13.14456</v>
      </c>
      <c r="AN1835" s="24">
        <v>13.763510999999999</v>
      </c>
      <c r="AO1835" s="24">
        <v>4.4338236999999996</v>
      </c>
      <c r="AP1835" s="24">
        <v>8.2223839999999999</v>
      </c>
      <c r="AR1835">
        <f t="shared" si="665"/>
        <v>1.4530799999999999</v>
      </c>
      <c r="AS1835">
        <f t="shared" si="666"/>
        <v>2.8058300000000003</v>
      </c>
      <c r="AT1835">
        <f t="shared" si="667"/>
        <v>1.3900009999999998</v>
      </c>
      <c r="AU1835">
        <f t="shared" si="668"/>
        <v>1.474958</v>
      </c>
      <c r="AV1835">
        <f t="shared" si="669"/>
        <v>1.78096725</v>
      </c>
      <c r="AW1835">
        <f t="shared" si="670"/>
        <v>0.34209525656542306</v>
      </c>
    </row>
    <row r="1836" spans="1:49" x14ac:dyDescent="0.35">
      <c r="A1836" s="24" t="s">
        <v>3761</v>
      </c>
      <c r="B1836" s="24" t="s">
        <v>3762</v>
      </c>
      <c r="C1836" s="24">
        <v>21.102126999999999</v>
      </c>
      <c r="D1836" s="24">
        <v>12.324190000000002</v>
      </c>
      <c r="E1836" s="24">
        <v>5.1098379999999999</v>
      </c>
      <c r="F1836" s="24">
        <v>7.891337</v>
      </c>
      <c r="H1836">
        <f t="shared" si="653"/>
        <v>4.4994299999999967</v>
      </c>
      <c r="I1836">
        <f t="shared" si="654"/>
        <v>1.408610000000003</v>
      </c>
      <c r="J1836">
        <f t="shared" si="655"/>
        <v>1.5237240000000001</v>
      </c>
      <c r="K1836">
        <f t="shared" si="656"/>
        <v>2.2103479999999998</v>
      </c>
      <c r="L1836">
        <f t="shared" si="657"/>
        <v>2.4105279999999998</v>
      </c>
      <c r="M1836">
        <f t="shared" si="658"/>
        <v>0.71843838816932104</v>
      </c>
      <c r="O1836" s="24">
        <v>12.136941000000002</v>
      </c>
      <c r="P1836" s="24">
        <v>8.6264040000000008</v>
      </c>
      <c r="Q1836" s="24">
        <v>5.2698739999999997</v>
      </c>
      <c r="R1836" s="24">
        <v>3.4468030000000001</v>
      </c>
      <c r="T1836">
        <f t="shared" si="671"/>
        <v>2.7925400000000007</v>
      </c>
      <c r="U1836">
        <f t="shared" si="671"/>
        <v>1.291011000000001</v>
      </c>
      <c r="V1836">
        <f t="shared" si="671"/>
        <v>1.4913439999999998</v>
      </c>
      <c r="W1836">
        <f t="shared" si="659"/>
        <v>0.56681500000000007</v>
      </c>
      <c r="X1836">
        <f t="shared" si="660"/>
        <v>1.5354275000000004</v>
      </c>
      <c r="Y1836">
        <f t="shared" si="661"/>
        <v>0.46370112440171712</v>
      </c>
      <c r="AA1836" s="24">
        <v>11.757444</v>
      </c>
      <c r="AB1836" s="24">
        <v>15.672769999999998</v>
      </c>
      <c r="AC1836" s="24">
        <v>15.83713</v>
      </c>
      <c r="AD1836" s="24">
        <v>6.1678180000000005</v>
      </c>
      <c r="AF1836">
        <f t="shared" si="672"/>
        <v>1.6234199999999994</v>
      </c>
      <c r="AG1836">
        <f t="shared" si="672"/>
        <v>2.0619199999999989</v>
      </c>
      <c r="AH1836">
        <f t="shared" si="672"/>
        <v>4.0889600000000002</v>
      </c>
      <c r="AI1836">
        <f t="shared" si="662"/>
        <v>1.2656660000000004</v>
      </c>
      <c r="AJ1836">
        <f t="shared" si="663"/>
        <v>2.2599914999999999</v>
      </c>
      <c r="AK1836">
        <f t="shared" si="664"/>
        <v>0.63102195997623556</v>
      </c>
      <c r="AM1836" s="24">
        <v>13.19374</v>
      </c>
      <c r="AN1836" s="24">
        <v>13.763510999999999</v>
      </c>
      <c r="AO1836" s="24">
        <v>4.4366656999999989</v>
      </c>
      <c r="AP1836" s="24">
        <v>8.2223839999999999</v>
      </c>
      <c r="AR1836">
        <f t="shared" si="665"/>
        <v>1.5022599999999997</v>
      </c>
      <c r="AS1836">
        <f t="shared" si="666"/>
        <v>2.8058300000000003</v>
      </c>
      <c r="AT1836">
        <f t="shared" si="667"/>
        <v>1.3928429999999992</v>
      </c>
      <c r="AU1836">
        <f t="shared" si="668"/>
        <v>1.474958</v>
      </c>
      <c r="AV1836">
        <f t="shared" si="669"/>
        <v>1.7939727499999998</v>
      </c>
      <c r="AW1836">
        <f t="shared" si="670"/>
        <v>0.33808614655917107</v>
      </c>
    </row>
    <row r="1837" spans="1:49" x14ac:dyDescent="0.35">
      <c r="A1837" s="24" t="s">
        <v>3763</v>
      </c>
      <c r="B1837" s="24" t="s">
        <v>3764</v>
      </c>
      <c r="C1837" s="24">
        <v>21.102126999999999</v>
      </c>
      <c r="D1837" s="24">
        <v>12.32912</v>
      </c>
      <c r="E1837" s="24">
        <v>5.1098379999999999</v>
      </c>
      <c r="F1837" s="24">
        <v>7.891337</v>
      </c>
      <c r="H1837">
        <f t="shared" si="653"/>
        <v>4.4994299999999967</v>
      </c>
      <c r="I1837">
        <f t="shared" si="654"/>
        <v>1.4135400000000011</v>
      </c>
      <c r="J1837">
        <f t="shared" si="655"/>
        <v>1.5237240000000001</v>
      </c>
      <c r="K1837">
        <f t="shared" si="656"/>
        <v>2.2103479999999998</v>
      </c>
      <c r="L1837">
        <f t="shared" si="657"/>
        <v>2.4117604999999993</v>
      </c>
      <c r="M1837">
        <f t="shared" si="658"/>
        <v>0.71786627865379571</v>
      </c>
      <c r="O1837" s="24">
        <v>12.136941000000002</v>
      </c>
      <c r="P1837" s="24">
        <v>8.6264040000000008</v>
      </c>
      <c r="Q1837" s="24">
        <v>5.3245009999999997</v>
      </c>
      <c r="R1837" s="24">
        <v>3.4495959999999997</v>
      </c>
      <c r="T1837">
        <f t="shared" si="671"/>
        <v>2.7925400000000007</v>
      </c>
      <c r="U1837">
        <f t="shared" si="671"/>
        <v>1.291011000000001</v>
      </c>
      <c r="V1837">
        <f t="shared" si="671"/>
        <v>1.5459709999999998</v>
      </c>
      <c r="W1837">
        <f t="shared" si="659"/>
        <v>0.56960799999999967</v>
      </c>
      <c r="X1837">
        <f t="shared" si="660"/>
        <v>1.5497825000000003</v>
      </c>
      <c r="Y1837">
        <f t="shared" si="661"/>
        <v>0.46297637367733674</v>
      </c>
      <c r="AA1837" s="24">
        <v>11.757444</v>
      </c>
      <c r="AB1837" s="24">
        <v>15.672769999999998</v>
      </c>
      <c r="AC1837" s="24">
        <v>15.84036</v>
      </c>
      <c r="AD1837" s="24">
        <v>6.1678180000000005</v>
      </c>
      <c r="AF1837">
        <f t="shared" si="672"/>
        <v>1.6234199999999994</v>
      </c>
      <c r="AG1837">
        <f t="shared" si="672"/>
        <v>2.0619199999999989</v>
      </c>
      <c r="AH1837">
        <f t="shared" si="672"/>
        <v>4.0921900000000004</v>
      </c>
      <c r="AI1837">
        <f t="shared" si="662"/>
        <v>1.2656660000000004</v>
      </c>
      <c r="AJ1837">
        <f t="shared" si="663"/>
        <v>2.2607989999999996</v>
      </c>
      <c r="AK1837">
        <f t="shared" si="664"/>
        <v>0.63180215316004329</v>
      </c>
      <c r="AM1837" s="24">
        <v>13.31404</v>
      </c>
      <c r="AN1837" s="24">
        <v>13.763510999999999</v>
      </c>
      <c r="AO1837" s="24">
        <v>4.4400696999999996</v>
      </c>
      <c r="AP1837" s="24">
        <v>8.2223839999999999</v>
      </c>
      <c r="AR1837">
        <f t="shared" si="665"/>
        <v>1.62256</v>
      </c>
      <c r="AS1837">
        <f t="shared" si="666"/>
        <v>2.8058300000000003</v>
      </c>
      <c r="AT1837">
        <f t="shared" si="667"/>
        <v>1.3962469999999998</v>
      </c>
      <c r="AU1837">
        <f t="shared" si="668"/>
        <v>1.474958</v>
      </c>
      <c r="AV1837">
        <f t="shared" si="669"/>
        <v>1.82489875</v>
      </c>
      <c r="AW1837">
        <f t="shared" si="670"/>
        <v>0.33032407550095799</v>
      </c>
    </row>
    <row r="1838" spans="1:49" x14ac:dyDescent="0.35">
      <c r="A1838" s="24" t="s">
        <v>3765</v>
      </c>
      <c r="B1838" s="24" t="s">
        <v>3766</v>
      </c>
      <c r="C1838" s="24">
        <v>21.102126999999999</v>
      </c>
      <c r="D1838" s="24">
        <v>12.427289999999999</v>
      </c>
      <c r="E1838" s="24">
        <v>5.1098379999999999</v>
      </c>
      <c r="F1838" s="24">
        <v>7.9327369999999995</v>
      </c>
      <c r="H1838">
        <f t="shared" si="653"/>
        <v>4.4994299999999967</v>
      </c>
      <c r="I1838">
        <f t="shared" si="654"/>
        <v>1.5117100000000008</v>
      </c>
      <c r="J1838">
        <f t="shared" si="655"/>
        <v>1.5237240000000001</v>
      </c>
      <c r="K1838">
        <f t="shared" si="656"/>
        <v>2.2517479999999992</v>
      </c>
      <c r="L1838">
        <f t="shared" si="657"/>
        <v>2.4466529999999991</v>
      </c>
      <c r="M1838">
        <f t="shared" si="658"/>
        <v>0.70579728694127586</v>
      </c>
      <c r="O1838" s="24">
        <v>12.136941000000002</v>
      </c>
      <c r="P1838" s="24">
        <v>8.6284209999999995</v>
      </c>
      <c r="Q1838" s="24">
        <v>5.3435040000000003</v>
      </c>
      <c r="R1838" s="24">
        <v>3.4609719999999999</v>
      </c>
      <c r="T1838">
        <f t="shared" si="671"/>
        <v>2.7925400000000007</v>
      </c>
      <c r="U1838">
        <f t="shared" si="671"/>
        <v>1.2930279999999996</v>
      </c>
      <c r="V1838">
        <f t="shared" si="671"/>
        <v>1.5649740000000003</v>
      </c>
      <c r="W1838">
        <f t="shared" si="659"/>
        <v>0.58098399999999994</v>
      </c>
      <c r="X1838">
        <f t="shared" si="660"/>
        <v>1.5578815000000001</v>
      </c>
      <c r="Y1838">
        <f t="shared" si="661"/>
        <v>0.46087851048721823</v>
      </c>
      <c r="AA1838" s="24">
        <v>11.757444</v>
      </c>
      <c r="AB1838" s="24">
        <v>15.672769999999998</v>
      </c>
      <c r="AC1838" s="24">
        <v>15.84036</v>
      </c>
      <c r="AD1838" s="24">
        <v>6.1678180000000005</v>
      </c>
      <c r="AF1838">
        <f t="shared" si="672"/>
        <v>1.6234199999999994</v>
      </c>
      <c r="AG1838">
        <f t="shared" si="672"/>
        <v>2.0619199999999989</v>
      </c>
      <c r="AH1838">
        <f t="shared" si="672"/>
        <v>4.0921900000000004</v>
      </c>
      <c r="AI1838">
        <f t="shared" si="662"/>
        <v>1.2656660000000004</v>
      </c>
      <c r="AJ1838">
        <f t="shared" si="663"/>
        <v>2.2607989999999996</v>
      </c>
      <c r="AK1838">
        <f t="shared" si="664"/>
        <v>0.63180215316004329</v>
      </c>
      <c r="AM1838" s="24">
        <v>13.36069</v>
      </c>
      <c r="AN1838" s="24">
        <v>13.763510999999999</v>
      </c>
      <c r="AO1838" s="24">
        <v>4.4400696999999996</v>
      </c>
      <c r="AP1838" s="24">
        <v>8.2223839999999999</v>
      </c>
      <c r="AR1838">
        <f t="shared" si="665"/>
        <v>1.6692099999999996</v>
      </c>
      <c r="AS1838">
        <f t="shared" si="666"/>
        <v>2.8058300000000003</v>
      </c>
      <c r="AT1838">
        <f t="shared" si="667"/>
        <v>1.3962469999999998</v>
      </c>
      <c r="AU1838">
        <f t="shared" si="668"/>
        <v>1.474958</v>
      </c>
      <c r="AV1838">
        <f t="shared" si="669"/>
        <v>1.8365612499999999</v>
      </c>
      <c r="AW1838">
        <f t="shared" si="670"/>
        <v>0.32814147098555319</v>
      </c>
    </row>
    <row r="1839" spans="1:49" x14ac:dyDescent="0.35">
      <c r="A1839" s="24" t="s">
        <v>3767</v>
      </c>
      <c r="B1839" s="24" t="s">
        <v>3768</v>
      </c>
      <c r="C1839" s="24">
        <v>21.102126999999999</v>
      </c>
      <c r="D1839" s="24">
        <v>12.54364</v>
      </c>
      <c r="E1839" s="24">
        <v>5.1098379999999999</v>
      </c>
      <c r="F1839" s="24">
        <v>8.0362670000000005</v>
      </c>
      <c r="H1839">
        <f t="shared" si="653"/>
        <v>4.4994299999999967</v>
      </c>
      <c r="I1839">
        <f t="shared" si="654"/>
        <v>1.6280600000000014</v>
      </c>
      <c r="J1839">
        <f t="shared" si="655"/>
        <v>1.5237240000000001</v>
      </c>
      <c r="K1839">
        <f t="shared" si="656"/>
        <v>2.3552780000000002</v>
      </c>
      <c r="L1839">
        <f t="shared" si="657"/>
        <v>2.5016229999999995</v>
      </c>
      <c r="M1839">
        <f t="shared" si="658"/>
        <v>0.69113725346007249</v>
      </c>
      <c r="O1839" s="24">
        <v>12.136941000000002</v>
      </c>
      <c r="P1839" s="24">
        <v>8.6336520000000014</v>
      </c>
      <c r="Q1839" s="24">
        <v>5.3435040000000003</v>
      </c>
      <c r="R1839" s="24">
        <v>3.4635959999999999</v>
      </c>
      <c r="T1839">
        <f t="shared" si="671"/>
        <v>2.7925400000000007</v>
      </c>
      <c r="U1839">
        <f t="shared" si="671"/>
        <v>1.2982590000000016</v>
      </c>
      <c r="V1839">
        <f t="shared" si="671"/>
        <v>1.5649740000000003</v>
      </c>
      <c r="W1839">
        <f t="shared" si="659"/>
        <v>0.5836079999999999</v>
      </c>
      <c r="X1839">
        <f t="shared" si="660"/>
        <v>1.5598452500000006</v>
      </c>
      <c r="Y1839">
        <f t="shared" si="661"/>
        <v>0.46016565723939312</v>
      </c>
      <c r="AA1839" s="24">
        <v>11.757444</v>
      </c>
      <c r="AB1839" s="24">
        <v>15.672769999999998</v>
      </c>
      <c r="AC1839" s="24">
        <v>15.84036</v>
      </c>
      <c r="AD1839" s="24">
        <v>6.1678180000000005</v>
      </c>
      <c r="AF1839">
        <f t="shared" si="672"/>
        <v>1.6234199999999994</v>
      </c>
      <c r="AG1839">
        <f t="shared" si="672"/>
        <v>2.0619199999999989</v>
      </c>
      <c r="AH1839">
        <f t="shared" si="672"/>
        <v>4.0921900000000004</v>
      </c>
      <c r="AI1839">
        <f t="shared" si="662"/>
        <v>1.2656660000000004</v>
      </c>
      <c r="AJ1839">
        <f t="shared" si="663"/>
        <v>2.2607989999999996</v>
      </c>
      <c r="AK1839">
        <f t="shared" si="664"/>
        <v>0.63180215316004329</v>
      </c>
      <c r="AM1839" s="24">
        <v>13.36069</v>
      </c>
      <c r="AN1839" s="24">
        <v>13.763510999999999</v>
      </c>
      <c r="AO1839" s="24">
        <v>4.4400696999999996</v>
      </c>
      <c r="AP1839" s="24">
        <v>8.2223839999999999</v>
      </c>
      <c r="AR1839">
        <f t="shared" si="665"/>
        <v>1.6692099999999996</v>
      </c>
      <c r="AS1839">
        <f t="shared" si="666"/>
        <v>2.8058300000000003</v>
      </c>
      <c r="AT1839">
        <f t="shared" si="667"/>
        <v>1.3962469999999998</v>
      </c>
      <c r="AU1839">
        <f t="shared" si="668"/>
        <v>1.474958</v>
      </c>
      <c r="AV1839">
        <f t="shared" si="669"/>
        <v>1.8365612499999999</v>
      </c>
      <c r="AW1839">
        <f t="shared" si="670"/>
        <v>0.32814147098555319</v>
      </c>
    </row>
    <row r="1840" spans="1:49" x14ac:dyDescent="0.35">
      <c r="A1840" s="24" t="s">
        <v>3769</v>
      </c>
      <c r="B1840" s="24" t="s">
        <v>3770</v>
      </c>
      <c r="C1840" s="24">
        <v>21.102126999999999</v>
      </c>
      <c r="D1840" s="24">
        <v>12.55979</v>
      </c>
      <c r="E1840" s="24">
        <v>5.1098379999999999</v>
      </c>
      <c r="F1840" s="24">
        <v>8.1346810000000005</v>
      </c>
      <c r="H1840">
        <f t="shared" si="653"/>
        <v>4.4994299999999967</v>
      </c>
      <c r="I1840">
        <f t="shared" si="654"/>
        <v>1.6442100000000011</v>
      </c>
      <c r="J1840">
        <f t="shared" si="655"/>
        <v>1.5237240000000001</v>
      </c>
      <c r="K1840">
        <f t="shared" si="656"/>
        <v>2.4536920000000002</v>
      </c>
      <c r="L1840">
        <f t="shared" si="657"/>
        <v>2.5302639999999994</v>
      </c>
      <c r="M1840">
        <f t="shared" si="658"/>
        <v>0.6880947408882</v>
      </c>
      <c r="O1840" s="24">
        <v>12.136941000000002</v>
      </c>
      <c r="P1840" s="24">
        <v>8.6336520000000014</v>
      </c>
      <c r="Q1840" s="24">
        <v>5.3435040000000003</v>
      </c>
      <c r="R1840" s="24">
        <v>3.4635959999999999</v>
      </c>
      <c r="T1840">
        <f t="shared" si="671"/>
        <v>2.7925400000000007</v>
      </c>
      <c r="U1840">
        <f t="shared" si="671"/>
        <v>1.2982590000000016</v>
      </c>
      <c r="V1840">
        <f t="shared" si="671"/>
        <v>1.5649740000000003</v>
      </c>
      <c r="W1840">
        <f t="shared" si="659"/>
        <v>0.5836079999999999</v>
      </c>
      <c r="X1840">
        <f t="shared" si="660"/>
        <v>1.5598452500000006</v>
      </c>
      <c r="Y1840">
        <f t="shared" si="661"/>
        <v>0.46016565723939312</v>
      </c>
      <c r="AA1840" s="24">
        <v>11.757444</v>
      </c>
      <c r="AB1840" s="24">
        <v>15.672769999999998</v>
      </c>
      <c r="AC1840" s="24">
        <v>15.84036</v>
      </c>
      <c r="AD1840" s="24">
        <v>6.1678180000000005</v>
      </c>
      <c r="AF1840">
        <f t="shared" si="672"/>
        <v>1.6234199999999994</v>
      </c>
      <c r="AG1840">
        <f t="shared" si="672"/>
        <v>2.0619199999999989</v>
      </c>
      <c r="AH1840">
        <f t="shared" si="672"/>
        <v>4.0921900000000004</v>
      </c>
      <c r="AI1840">
        <f t="shared" si="662"/>
        <v>1.2656660000000004</v>
      </c>
      <c r="AJ1840">
        <f t="shared" si="663"/>
        <v>2.2607989999999996</v>
      </c>
      <c r="AK1840">
        <f t="shared" si="664"/>
        <v>0.63180215316004329</v>
      </c>
      <c r="AM1840" s="24">
        <v>13.36069</v>
      </c>
      <c r="AN1840" s="24">
        <v>13.763510999999999</v>
      </c>
      <c r="AO1840" s="24">
        <v>4.4400696999999996</v>
      </c>
      <c r="AP1840" s="24">
        <v>8.2319259999999996</v>
      </c>
      <c r="AR1840">
        <f t="shared" si="665"/>
        <v>1.6692099999999996</v>
      </c>
      <c r="AS1840">
        <f t="shared" si="666"/>
        <v>2.8058300000000003</v>
      </c>
      <c r="AT1840">
        <f t="shared" si="667"/>
        <v>1.3962469999999998</v>
      </c>
      <c r="AU1840">
        <f t="shared" si="668"/>
        <v>1.4844999999999997</v>
      </c>
      <c r="AV1840">
        <f t="shared" si="669"/>
        <v>1.8389467499999999</v>
      </c>
      <c r="AW1840">
        <f t="shared" si="670"/>
        <v>0.32727273929995443</v>
      </c>
    </row>
    <row r="1841" spans="1:49" x14ac:dyDescent="0.35">
      <c r="A1841" s="24" t="s">
        <v>3771</v>
      </c>
      <c r="B1841" s="24" t="s">
        <v>3772</v>
      </c>
      <c r="C1841" s="24">
        <v>21.102126999999999</v>
      </c>
      <c r="D1841" s="24">
        <v>12.55979</v>
      </c>
      <c r="E1841" s="24">
        <v>5.1098379999999999</v>
      </c>
      <c r="F1841" s="24">
        <v>8.1579390000000007</v>
      </c>
      <c r="H1841">
        <f t="shared" si="653"/>
        <v>4.4994299999999967</v>
      </c>
      <c r="I1841">
        <f t="shared" si="654"/>
        <v>1.6442100000000011</v>
      </c>
      <c r="J1841">
        <f t="shared" si="655"/>
        <v>1.5237240000000001</v>
      </c>
      <c r="K1841">
        <f t="shared" si="656"/>
        <v>2.4769500000000004</v>
      </c>
      <c r="L1841">
        <f t="shared" si="657"/>
        <v>2.5360784999999995</v>
      </c>
      <c r="M1841">
        <f t="shared" si="658"/>
        <v>0.68790359953430169</v>
      </c>
      <c r="O1841" s="24">
        <v>12.136941000000002</v>
      </c>
      <c r="P1841" s="24">
        <v>8.6336520000000014</v>
      </c>
      <c r="Q1841" s="24">
        <v>5.3435040000000003</v>
      </c>
      <c r="R1841" s="24">
        <v>3.4635959999999999</v>
      </c>
      <c r="T1841">
        <f t="shared" si="671"/>
        <v>2.7925400000000007</v>
      </c>
      <c r="U1841">
        <f t="shared" si="671"/>
        <v>1.2982590000000016</v>
      </c>
      <c r="V1841">
        <f t="shared" si="671"/>
        <v>1.5649740000000003</v>
      </c>
      <c r="W1841">
        <f t="shared" si="659"/>
        <v>0.5836079999999999</v>
      </c>
      <c r="X1841">
        <f t="shared" si="660"/>
        <v>1.5598452500000006</v>
      </c>
      <c r="Y1841">
        <f t="shared" si="661"/>
        <v>0.46016565723939312</v>
      </c>
      <c r="AA1841" s="24">
        <v>11.757444</v>
      </c>
      <c r="AB1841" s="24">
        <v>15.672769999999998</v>
      </c>
      <c r="AC1841" s="24">
        <v>15.84036</v>
      </c>
      <c r="AD1841" s="24">
        <v>6.1681330000000001</v>
      </c>
      <c r="AF1841">
        <f t="shared" si="672"/>
        <v>1.6234199999999994</v>
      </c>
      <c r="AG1841">
        <f t="shared" si="672"/>
        <v>2.0619199999999989</v>
      </c>
      <c r="AH1841">
        <f t="shared" si="672"/>
        <v>4.0921900000000004</v>
      </c>
      <c r="AI1841">
        <f t="shared" si="662"/>
        <v>1.265981</v>
      </c>
      <c r="AJ1841">
        <f t="shared" si="663"/>
        <v>2.2608777499999997</v>
      </c>
      <c r="AK1841">
        <f t="shared" si="664"/>
        <v>0.63176081111187121</v>
      </c>
      <c r="AM1841" s="24">
        <v>13.36069</v>
      </c>
      <c r="AN1841" s="24">
        <v>13.763510999999999</v>
      </c>
      <c r="AO1841" s="24">
        <v>4.4400696999999996</v>
      </c>
      <c r="AP1841" s="24">
        <v>8.2595349999999996</v>
      </c>
      <c r="AR1841">
        <f t="shared" si="665"/>
        <v>1.6692099999999996</v>
      </c>
      <c r="AS1841">
        <f t="shared" si="666"/>
        <v>2.8058300000000003</v>
      </c>
      <c r="AT1841">
        <f t="shared" si="667"/>
        <v>1.3962469999999998</v>
      </c>
      <c r="AU1841">
        <f t="shared" si="668"/>
        <v>1.5121089999999997</v>
      </c>
      <c r="AV1841">
        <f t="shared" si="669"/>
        <v>1.8458489999999999</v>
      </c>
      <c r="AW1841">
        <f t="shared" si="670"/>
        <v>0.32484473248589624</v>
      </c>
    </row>
    <row r="1842" spans="1:49" x14ac:dyDescent="0.35">
      <c r="A1842" s="24" t="s">
        <v>3773</v>
      </c>
      <c r="B1842" s="24" t="s">
        <v>3774</v>
      </c>
      <c r="C1842" s="24">
        <v>21.102126999999999</v>
      </c>
      <c r="D1842" s="24">
        <v>12.55979</v>
      </c>
      <c r="E1842" s="24">
        <v>5.1098379999999999</v>
      </c>
      <c r="F1842" s="24">
        <v>8.1579390000000007</v>
      </c>
      <c r="H1842">
        <f t="shared" si="653"/>
        <v>4.4994299999999967</v>
      </c>
      <c r="I1842">
        <f t="shared" si="654"/>
        <v>1.6442100000000011</v>
      </c>
      <c r="J1842">
        <f t="shared" si="655"/>
        <v>1.5237240000000001</v>
      </c>
      <c r="K1842">
        <f t="shared" si="656"/>
        <v>2.4769500000000004</v>
      </c>
      <c r="L1842">
        <f t="shared" si="657"/>
        <v>2.5360784999999995</v>
      </c>
      <c r="M1842">
        <f t="shared" si="658"/>
        <v>0.68790359953430169</v>
      </c>
      <c r="O1842" s="24">
        <v>12.136941000000002</v>
      </c>
      <c r="P1842" s="24">
        <v>8.6336520000000014</v>
      </c>
      <c r="Q1842" s="24">
        <v>5.3435040000000003</v>
      </c>
      <c r="R1842" s="24">
        <v>3.4635959999999999</v>
      </c>
      <c r="T1842">
        <f t="shared" si="671"/>
        <v>2.7925400000000007</v>
      </c>
      <c r="U1842">
        <f t="shared" si="671"/>
        <v>1.2982590000000016</v>
      </c>
      <c r="V1842">
        <f t="shared" si="671"/>
        <v>1.5649740000000003</v>
      </c>
      <c r="W1842">
        <f t="shared" si="659"/>
        <v>0.5836079999999999</v>
      </c>
      <c r="X1842">
        <f t="shared" si="660"/>
        <v>1.5598452500000006</v>
      </c>
      <c r="Y1842">
        <f t="shared" si="661"/>
        <v>0.46016565723939312</v>
      </c>
      <c r="AA1842" s="24">
        <v>11.764934</v>
      </c>
      <c r="AB1842" s="24">
        <v>15.672769999999998</v>
      </c>
      <c r="AC1842" s="24">
        <v>15.84036</v>
      </c>
      <c r="AD1842" s="24">
        <v>6.2121690000000003</v>
      </c>
      <c r="AF1842">
        <f t="shared" si="672"/>
        <v>1.6309100000000001</v>
      </c>
      <c r="AG1842">
        <f t="shared" si="672"/>
        <v>2.0619199999999989</v>
      </c>
      <c r="AH1842">
        <f t="shared" si="672"/>
        <v>4.0921900000000004</v>
      </c>
      <c r="AI1842">
        <f t="shared" si="662"/>
        <v>1.3100170000000002</v>
      </c>
      <c r="AJ1842">
        <f t="shared" si="663"/>
        <v>2.2737592499999999</v>
      </c>
      <c r="AK1842">
        <f t="shared" si="664"/>
        <v>0.62540790309516869</v>
      </c>
      <c r="AM1842" s="24">
        <v>13.36069</v>
      </c>
      <c r="AN1842" s="24">
        <v>13.763510999999999</v>
      </c>
      <c r="AO1842" s="24">
        <v>4.4400696999999996</v>
      </c>
      <c r="AP1842" s="24">
        <v>8.2875730000000001</v>
      </c>
      <c r="AR1842">
        <f t="shared" si="665"/>
        <v>1.6692099999999996</v>
      </c>
      <c r="AS1842">
        <f t="shared" si="666"/>
        <v>2.8058300000000003</v>
      </c>
      <c r="AT1842">
        <f t="shared" si="667"/>
        <v>1.3962469999999998</v>
      </c>
      <c r="AU1842">
        <f t="shared" si="668"/>
        <v>1.5401470000000002</v>
      </c>
      <c r="AV1842">
        <f t="shared" si="669"/>
        <v>1.8528585</v>
      </c>
      <c r="AW1842">
        <f t="shared" si="670"/>
        <v>0.32251149792539713</v>
      </c>
    </row>
    <row r="1843" spans="1:49" x14ac:dyDescent="0.35">
      <c r="A1843" s="24" t="s">
        <v>3775</v>
      </c>
      <c r="B1843" s="24" t="s">
        <v>3776</v>
      </c>
      <c r="C1843" s="24">
        <v>21.102126999999999</v>
      </c>
      <c r="D1843" s="24">
        <v>12.55979</v>
      </c>
      <c r="E1843" s="24">
        <v>5.1098379999999999</v>
      </c>
      <c r="F1843" s="24">
        <v>8.1588279999999997</v>
      </c>
      <c r="H1843">
        <f t="shared" si="653"/>
        <v>4.4994299999999967</v>
      </c>
      <c r="I1843">
        <f t="shared" si="654"/>
        <v>1.6442100000000011</v>
      </c>
      <c r="J1843">
        <f t="shared" si="655"/>
        <v>1.5237240000000001</v>
      </c>
      <c r="K1843">
        <f t="shared" si="656"/>
        <v>2.4778389999999995</v>
      </c>
      <c r="L1843">
        <f t="shared" si="657"/>
        <v>2.5363007499999992</v>
      </c>
      <c r="M1843">
        <f t="shared" si="658"/>
        <v>0.68789726760219194</v>
      </c>
      <c r="O1843" s="24">
        <v>12.136941000000002</v>
      </c>
      <c r="P1843" s="24">
        <v>8.6336520000000014</v>
      </c>
      <c r="Q1843" s="24">
        <v>5.3435040000000003</v>
      </c>
      <c r="R1843" s="24">
        <v>3.4635959999999999</v>
      </c>
      <c r="T1843">
        <f t="shared" si="671"/>
        <v>2.7925400000000007</v>
      </c>
      <c r="U1843">
        <f t="shared" si="671"/>
        <v>1.2982590000000016</v>
      </c>
      <c r="V1843">
        <f t="shared" si="671"/>
        <v>1.5649740000000003</v>
      </c>
      <c r="W1843">
        <f t="shared" si="659"/>
        <v>0.5836079999999999</v>
      </c>
      <c r="X1843">
        <f t="shared" si="660"/>
        <v>1.5598452500000006</v>
      </c>
      <c r="Y1843">
        <f t="shared" si="661"/>
        <v>0.46016565723939312</v>
      </c>
      <c r="AA1843" s="24">
        <v>11.791713999999999</v>
      </c>
      <c r="AB1843" s="24">
        <v>15.672769999999998</v>
      </c>
      <c r="AC1843" s="24">
        <v>15.895670000000001</v>
      </c>
      <c r="AD1843" s="24">
        <v>6.287128</v>
      </c>
      <c r="AF1843">
        <f t="shared" si="672"/>
        <v>1.6576899999999988</v>
      </c>
      <c r="AG1843">
        <f t="shared" si="672"/>
        <v>2.0619199999999989</v>
      </c>
      <c r="AH1843">
        <f t="shared" si="672"/>
        <v>4.1475000000000009</v>
      </c>
      <c r="AI1843">
        <f t="shared" si="662"/>
        <v>1.384976</v>
      </c>
      <c r="AJ1843">
        <f t="shared" si="663"/>
        <v>2.3130214999999996</v>
      </c>
      <c r="AK1843">
        <f t="shared" si="664"/>
        <v>0.62710254047397795</v>
      </c>
      <c r="AM1843" s="24">
        <v>13.36069</v>
      </c>
      <c r="AN1843" s="24">
        <v>13.763510999999999</v>
      </c>
      <c r="AO1843" s="24">
        <v>4.4400696999999996</v>
      </c>
      <c r="AP1843" s="24">
        <v>8.3156110000000005</v>
      </c>
      <c r="AR1843">
        <f t="shared" si="665"/>
        <v>1.6692099999999996</v>
      </c>
      <c r="AS1843">
        <f t="shared" si="666"/>
        <v>2.8058300000000003</v>
      </c>
      <c r="AT1843">
        <f t="shared" si="667"/>
        <v>1.3962469999999998</v>
      </c>
      <c r="AU1843">
        <f t="shared" si="668"/>
        <v>1.5681850000000006</v>
      </c>
      <c r="AV1843">
        <f t="shared" si="669"/>
        <v>1.8598680000000001</v>
      </c>
      <c r="AW1843">
        <f t="shared" si="670"/>
        <v>0.32031468674544628</v>
      </c>
    </row>
    <row r="1844" spans="1:49" x14ac:dyDescent="0.35">
      <c r="A1844" s="24" t="s">
        <v>3777</v>
      </c>
      <c r="B1844" s="24" t="s">
        <v>3778</v>
      </c>
      <c r="C1844" s="24">
        <v>21.102126999999999</v>
      </c>
      <c r="D1844" s="24">
        <v>12.55979</v>
      </c>
      <c r="E1844" s="24">
        <v>5.1098379999999999</v>
      </c>
      <c r="F1844" s="24">
        <v>8.1627860000000005</v>
      </c>
      <c r="H1844">
        <f t="shared" si="653"/>
        <v>4.4994299999999967</v>
      </c>
      <c r="I1844">
        <f t="shared" si="654"/>
        <v>1.6442100000000011</v>
      </c>
      <c r="J1844">
        <f t="shared" si="655"/>
        <v>1.5237240000000001</v>
      </c>
      <c r="K1844">
        <f t="shared" si="656"/>
        <v>2.4817970000000003</v>
      </c>
      <c r="L1844">
        <f t="shared" si="657"/>
        <v>2.5372902499999994</v>
      </c>
      <c r="M1844">
        <f t="shared" si="658"/>
        <v>0.68786994745886487</v>
      </c>
      <c r="O1844" s="24">
        <v>12.136941000000002</v>
      </c>
      <c r="P1844" s="24">
        <v>8.6336520000000014</v>
      </c>
      <c r="Q1844" s="24">
        <v>5.3435040000000003</v>
      </c>
      <c r="R1844" s="24">
        <v>3.4635959999999999</v>
      </c>
      <c r="T1844">
        <f t="shared" si="671"/>
        <v>2.7925400000000007</v>
      </c>
      <c r="U1844">
        <f t="shared" si="671"/>
        <v>1.2982590000000016</v>
      </c>
      <c r="V1844">
        <f t="shared" si="671"/>
        <v>1.5649740000000003</v>
      </c>
      <c r="W1844">
        <f t="shared" si="659"/>
        <v>0.5836079999999999</v>
      </c>
      <c r="X1844">
        <f t="shared" si="660"/>
        <v>1.5598452500000006</v>
      </c>
      <c r="Y1844">
        <f t="shared" si="661"/>
        <v>0.46016565723939312</v>
      </c>
      <c r="AA1844" s="24">
        <v>11.806723999999999</v>
      </c>
      <c r="AB1844" s="24">
        <v>15.6975</v>
      </c>
      <c r="AC1844" s="24">
        <v>15.930289999999999</v>
      </c>
      <c r="AD1844" s="24">
        <v>6.3618160000000001</v>
      </c>
      <c r="AF1844">
        <f t="shared" si="672"/>
        <v>1.672699999999999</v>
      </c>
      <c r="AG1844">
        <f t="shared" si="672"/>
        <v>2.0866500000000006</v>
      </c>
      <c r="AH1844">
        <f t="shared" si="672"/>
        <v>4.1821199999999994</v>
      </c>
      <c r="AI1844">
        <f t="shared" si="662"/>
        <v>1.4596640000000001</v>
      </c>
      <c r="AJ1844">
        <f t="shared" si="663"/>
        <v>2.3502834999999997</v>
      </c>
      <c r="AK1844">
        <f t="shared" si="664"/>
        <v>0.62432964572057847</v>
      </c>
      <c r="AM1844" s="24">
        <v>13.36069</v>
      </c>
      <c r="AN1844" s="24">
        <v>13.763510999999999</v>
      </c>
      <c r="AO1844" s="24">
        <v>4.4400696999999996</v>
      </c>
      <c r="AP1844" s="24">
        <v>8.3436459999999997</v>
      </c>
      <c r="AR1844">
        <f t="shared" si="665"/>
        <v>1.6692099999999996</v>
      </c>
      <c r="AS1844">
        <f t="shared" si="666"/>
        <v>2.8058300000000003</v>
      </c>
      <c r="AT1844">
        <f t="shared" si="667"/>
        <v>1.3962469999999998</v>
      </c>
      <c r="AU1844">
        <f t="shared" si="668"/>
        <v>1.5962199999999998</v>
      </c>
      <c r="AV1844">
        <f t="shared" si="669"/>
        <v>1.8668767499999999</v>
      </c>
      <c r="AW1844">
        <f t="shared" si="670"/>
        <v>0.31825733660655159</v>
      </c>
    </row>
    <row r="1845" spans="1:49" x14ac:dyDescent="0.35">
      <c r="A1845" s="24" t="s">
        <v>3779</v>
      </c>
      <c r="B1845" s="24" t="s">
        <v>3780</v>
      </c>
      <c r="C1845" s="24">
        <v>21.102126999999999</v>
      </c>
      <c r="D1845" s="24">
        <v>12.55979</v>
      </c>
      <c r="E1845" s="24">
        <v>5.1098379999999999</v>
      </c>
      <c r="F1845" s="24">
        <v>8.1627860000000005</v>
      </c>
      <c r="H1845">
        <f t="shared" si="653"/>
        <v>4.4994299999999967</v>
      </c>
      <c r="I1845">
        <f t="shared" si="654"/>
        <v>1.6442100000000011</v>
      </c>
      <c r="J1845">
        <f t="shared" si="655"/>
        <v>1.5237240000000001</v>
      </c>
      <c r="K1845">
        <f t="shared" si="656"/>
        <v>2.4817970000000003</v>
      </c>
      <c r="L1845">
        <f t="shared" si="657"/>
        <v>2.5372902499999994</v>
      </c>
      <c r="M1845">
        <f t="shared" si="658"/>
        <v>0.68786994745886487</v>
      </c>
      <c r="O1845" s="24">
        <v>12.136941000000002</v>
      </c>
      <c r="P1845" s="24">
        <v>8.6336520000000014</v>
      </c>
      <c r="Q1845" s="24">
        <v>5.3435040000000003</v>
      </c>
      <c r="R1845" s="24">
        <v>3.4635959999999999</v>
      </c>
      <c r="T1845">
        <f t="shared" si="671"/>
        <v>2.7925400000000007</v>
      </c>
      <c r="U1845">
        <f t="shared" si="671"/>
        <v>1.2982590000000016</v>
      </c>
      <c r="V1845">
        <f t="shared" si="671"/>
        <v>1.5649740000000003</v>
      </c>
      <c r="W1845">
        <f t="shared" si="659"/>
        <v>0.5836079999999999</v>
      </c>
      <c r="X1845">
        <f t="shared" si="660"/>
        <v>1.5598452500000006</v>
      </c>
      <c r="Y1845">
        <f t="shared" si="661"/>
        <v>0.46016565723939312</v>
      </c>
      <c r="AA1845" s="24">
        <v>11.806744</v>
      </c>
      <c r="AB1845" s="24">
        <v>15.809979999999998</v>
      </c>
      <c r="AC1845" s="24">
        <v>15.930289999999999</v>
      </c>
      <c r="AD1845" s="24">
        <v>6.3931940000000003</v>
      </c>
      <c r="AF1845">
        <f t="shared" si="672"/>
        <v>1.67272</v>
      </c>
      <c r="AG1845">
        <f t="shared" si="672"/>
        <v>2.1991299999999985</v>
      </c>
      <c r="AH1845">
        <f t="shared" si="672"/>
        <v>4.1821199999999994</v>
      </c>
      <c r="AI1845">
        <f t="shared" si="662"/>
        <v>1.4910420000000002</v>
      </c>
      <c r="AJ1845">
        <f t="shared" si="663"/>
        <v>2.3862529999999995</v>
      </c>
      <c r="AK1845">
        <f t="shared" si="664"/>
        <v>0.61716322634480847</v>
      </c>
      <c r="AM1845" s="24">
        <v>13.36069</v>
      </c>
      <c r="AN1845" s="24">
        <v>13.763510999999999</v>
      </c>
      <c r="AO1845" s="24">
        <v>4.4400696999999996</v>
      </c>
      <c r="AP1845" s="24">
        <v>8.3572469999999992</v>
      </c>
      <c r="AR1845">
        <f t="shared" si="665"/>
        <v>1.6692099999999996</v>
      </c>
      <c r="AS1845">
        <f t="shared" si="666"/>
        <v>2.8058300000000003</v>
      </c>
      <c r="AT1845">
        <f t="shared" si="667"/>
        <v>1.3962469999999998</v>
      </c>
      <c r="AU1845">
        <f t="shared" si="668"/>
        <v>1.6098209999999993</v>
      </c>
      <c r="AV1845">
        <f t="shared" si="669"/>
        <v>1.8702769999999997</v>
      </c>
      <c r="AW1845">
        <f t="shared" si="670"/>
        <v>0.31731019564641605</v>
      </c>
    </row>
    <row r="1846" spans="1:49" x14ac:dyDescent="0.35">
      <c r="A1846" s="24" t="s">
        <v>3781</v>
      </c>
      <c r="B1846" s="24" t="s">
        <v>3782</v>
      </c>
      <c r="C1846" s="24">
        <v>21.102126999999999</v>
      </c>
      <c r="D1846" s="24">
        <v>12.55979</v>
      </c>
      <c r="E1846" s="24">
        <v>5.1100279999999998</v>
      </c>
      <c r="F1846" s="24">
        <v>8.1627860000000005</v>
      </c>
      <c r="H1846">
        <f t="shared" si="653"/>
        <v>4.4994299999999967</v>
      </c>
      <c r="I1846">
        <f t="shared" si="654"/>
        <v>1.6442100000000011</v>
      </c>
      <c r="J1846">
        <f t="shared" si="655"/>
        <v>1.523914</v>
      </c>
      <c r="K1846">
        <f t="shared" si="656"/>
        <v>2.4817970000000003</v>
      </c>
      <c r="L1846">
        <f t="shared" si="657"/>
        <v>2.5373377499999994</v>
      </c>
      <c r="M1846">
        <f t="shared" si="658"/>
        <v>0.68784661851951256</v>
      </c>
      <c r="O1846" s="24">
        <v>12.136941000000002</v>
      </c>
      <c r="P1846" s="24">
        <v>8.636571</v>
      </c>
      <c r="Q1846" s="24">
        <v>5.3680260000000004</v>
      </c>
      <c r="R1846" s="24">
        <v>3.4650360000000004</v>
      </c>
      <c r="T1846">
        <f t="shared" si="671"/>
        <v>2.7925400000000007</v>
      </c>
      <c r="U1846">
        <f t="shared" si="671"/>
        <v>1.3011780000000002</v>
      </c>
      <c r="V1846">
        <f t="shared" si="671"/>
        <v>1.5894960000000005</v>
      </c>
      <c r="W1846">
        <f t="shared" si="659"/>
        <v>0.58504800000000046</v>
      </c>
      <c r="X1846">
        <f t="shared" si="660"/>
        <v>1.5670655000000004</v>
      </c>
      <c r="Y1846">
        <f t="shared" si="661"/>
        <v>0.45983198113033658</v>
      </c>
      <c r="AA1846" s="24">
        <v>11.806744</v>
      </c>
      <c r="AB1846" s="24">
        <v>15.84445</v>
      </c>
      <c r="AC1846" s="24">
        <v>15.930289999999999</v>
      </c>
      <c r="AD1846" s="24">
        <v>6.3931940000000003</v>
      </c>
      <c r="AF1846">
        <f t="shared" si="672"/>
        <v>1.67272</v>
      </c>
      <c r="AG1846">
        <f t="shared" si="672"/>
        <v>2.2336000000000009</v>
      </c>
      <c r="AH1846">
        <f t="shared" si="672"/>
        <v>4.1821199999999994</v>
      </c>
      <c r="AI1846">
        <f t="shared" si="662"/>
        <v>1.4910420000000002</v>
      </c>
      <c r="AJ1846">
        <f t="shared" si="663"/>
        <v>2.3948705000000001</v>
      </c>
      <c r="AK1846">
        <f t="shared" si="664"/>
        <v>0.61635191865003802</v>
      </c>
      <c r="AM1846" s="24">
        <v>13.36069</v>
      </c>
      <c r="AN1846" s="24">
        <v>13.763510999999999</v>
      </c>
      <c r="AO1846" s="24">
        <v>4.4400696999999996</v>
      </c>
      <c r="AP1846" s="24">
        <v>8.3572469999999992</v>
      </c>
      <c r="AR1846">
        <f t="shared" si="665"/>
        <v>1.6692099999999996</v>
      </c>
      <c r="AS1846">
        <f t="shared" si="666"/>
        <v>2.8058300000000003</v>
      </c>
      <c r="AT1846">
        <f t="shared" si="667"/>
        <v>1.3962469999999998</v>
      </c>
      <c r="AU1846">
        <f t="shared" si="668"/>
        <v>1.6098209999999993</v>
      </c>
      <c r="AV1846">
        <f t="shared" si="669"/>
        <v>1.8702769999999997</v>
      </c>
      <c r="AW1846">
        <f t="shared" si="670"/>
        <v>0.31731019564641605</v>
      </c>
    </row>
    <row r="1847" spans="1:49" x14ac:dyDescent="0.35">
      <c r="A1847" s="24" t="s">
        <v>3783</v>
      </c>
      <c r="B1847" s="24" t="s">
        <v>3784</v>
      </c>
      <c r="C1847" s="24">
        <v>21.102126999999999</v>
      </c>
      <c r="D1847" s="24">
        <v>12.55979</v>
      </c>
      <c r="E1847" s="24">
        <v>5.118824</v>
      </c>
      <c r="F1847" s="24">
        <v>8.1627860000000005</v>
      </c>
      <c r="H1847">
        <f t="shared" si="653"/>
        <v>4.4994299999999967</v>
      </c>
      <c r="I1847">
        <f t="shared" si="654"/>
        <v>1.6442100000000011</v>
      </c>
      <c r="J1847">
        <f t="shared" si="655"/>
        <v>1.5327100000000002</v>
      </c>
      <c r="K1847">
        <f t="shared" si="656"/>
        <v>2.4817970000000003</v>
      </c>
      <c r="L1847">
        <f t="shared" si="657"/>
        <v>2.5395367499999995</v>
      </c>
      <c r="M1847">
        <f t="shared" si="658"/>
        <v>0.68676934045735327</v>
      </c>
      <c r="O1847" s="24">
        <v>12.136941000000002</v>
      </c>
      <c r="P1847" s="24">
        <v>8.6476620000000004</v>
      </c>
      <c r="Q1847" s="24">
        <v>5.4344130000000002</v>
      </c>
      <c r="R1847" s="24">
        <v>3.4801120000000001</v>
      </c>
      <c r="T1847">
        <f t="shared" si="671"/>
        <v>2.7925400000000007</v>
      </c>
      <c r="U1847">
        <f t="shared" si="671"/>
        <v>1.3122690000000006</v>
      </c>
      <c r="V1847">
        <f t="shared" si="671"/>
        <v>1.6558830000000002</v>
      </c>
      <c r="W1847">
        <f t="shared" si="659"/>
        <v>0.6001240000000001</v>
      </c>
      <c r="X1847">
        <f t="shared" si="660"/>
        <v>1.5902040000000004</v>
      </c>
      <c r="Y1847">
        <f t="shared" si="661"/>
        <v>0.45711339389714545</v>
      </c>
      <c r="AA1847" s="24">
        <v>11.806744</v>
      </c>
      <c r="AB1847" s="24">
        <v>15.84775</v>
      </c>
      <c r="AC1847" s="24">
        <v>15.930289999999999</v>
      </c>
      <c r="AD1847" s="24">
        <v>6.3931940000000003</v>
      </c>
      <c r="AF1847">
        <f t="shared" si="672"/>
        <v>1.67272</v>
      </c>
      <c r="AG1847">
        <f t="shared" si="672"/>
        <v>2.2369000000000003</v>
      </c>
      <c r="AH1847">
        <f t="shared" si="672"/>
        <v>4.1821199999999994</v>
      </c>
      <c r="AI1847">
        <f t="shared" si="662"/>
        <v>1.4910420000000002</v>
      </c>
      <c r="AJ1847">
        <f t="shared" si="663"/>
        <v>2.3956955</v>
      </c>
      <c r="AK1847">
        <f t="shared" si="664"/>
        <v>0.6162805120021102</v>
      </c>
      <c r="AM1847" s="24">
        <v>13.36069</v>
      </c>
      <c r="AN1847" s="24">
        <v>13.763510999999999</v>
      </c>
      <c r="AO1847" s="24">
        <v>4.4400696999999996</v>
      </c>
      <c r="AP1847" s="24">
        <v>8.3572469999999992</v>
      </c>
      <c r="AR1847">
        <f t="shared" si="665"/>
        <v>1.6692099999999996</v>
      </c>
      <c r="AS1847">
        <f t="shared" si="666"/>
        <v>2.8058300000000003</v>
      </c>
      <c r="AT1847">
        <f t="shared" si="667"/>
        <v>1.3962469999999998</v>
      </c>
      <c r="AU1847">
        <f t="shared" si="668"/>
        <v>1.6098209999999993</v>
      </c>
      <c r="AV1847">
        <f t="shared" si="669"/>
        <v>1.8702769999999997</v>
      </c>
      <c r="AW1847">
        <f t="shared" si="670"/>
        <v>0.31731019564641605</v>
      </c>
    </row>
    <row r="1848" spans="1:49" x14ac:dyDescent="0.35">
      <c r="A1848" s="24" t="s">
        <v>3785</v>
      </c>
      <c r="B1848" s="24" t="s">
        <v>3786</v>
      </c>
      <c r="C1848" s="24">
        <v>21.102126999999999</v>
      </c>
      <c r="D1848" s="24">
        <v>12.55979</v>
      </c>
      <c r="E1848" s="24">
        <v>5.1279500000000002</v>
      </c>
      <c r="F1848" s="24">
        <v>8.1627860000000005</v>
      </c>
      <c r="H1848">
        <f t="shared" si="653"/>
        <v>4.4994299999999967</v>
      </c>
      <c r="I1848">
        <f t="shared" si="654"/>
        <v>1.6442100000000011</v>
      </c>
      <c r="J1848">
        <f t="shared" si="655"/>
        <v>1.5418360000000004</v>
      </c>
      <c r="K1848">
        <f t="shared" si="656"/>
        <v>2.4817970000000003</v>
      </c>
      <c r="L1848">
        <f t="shared" si="657"/>
        <v>2.5418182499999995</v>
      </c>
      <c r="M1848">
        <f t="shared" si="658"/>
        <v>0.68565731145210418</v>
      </c>
      <c r="O1848" s="24">
        <v>12.136941000000002</v>
      </c>
      <c r="P1848" s="24">
        <v>8.6476620000000004</v>
      </c>
      <c r="Q1848" s="24">
        <v>5.4949599999999998</v>
      </c>
      <c r="R1848" s="24">
        <v>3.4985660000000003</v>
      </c>
      <c r="T1848">
        <f t="shared" si="671"/>
        <v>2.7925400000000007</v>
      </c>
      <c r="U1848">
        <f t="shared" si="671"/>
        <v>1.3122690000000006</v>
      </c>
      <c r="V1848">
        <f t="shared" si="671"/>
        <v>1.7164299999999999</v>
      </c>
      <c r="W1848">
        <f t="shared" si="659"/>
        <v>0.61857800000000029</v>
      </c>
      <c r="X1848">
        <f t="shared" si="660"/>
        <v>1.6099542500000004</v>
      </c>
      <c r="Y1848">
        <f t="shared" si="661"/>
        <v>0.45472423131798145</v>
      </c>
      <c r="AA1848" s="24">
        <v>11.806744</v>
      </c>
      <c r="AB1848" s="24">
        <v>15.85102</v>
      </c>
      <c r="AC1848" s="24">
        <v>15.930289999999999</v>
      </c>
      <c r="AD1848" s="24">
        <v>6.3931940000000003</v>
      </c>
      <c r="AF1848">
        <f t="shared" si="672"/>
        <v>1.67272</v>
      </c>
      <c r="AG1848">
        <f t="shared" si="672"/>
        <v>2.2401700000000009</v>
      </c>
      <c r="AH1848">
        <f t="shared" si="672"/>
        <v>4.1821199999999994</v>
      </c>
      <c r="AI1848">
        <f t="shared" si="662"/>
        <v>1.4910420000000002</v>
      </c>
      <c r="AJ1848">
        <f t="shared" si="663"/>
        <v>2.3965130000000001</v>
      </c>
      <c r="AK1848">
        <f t="shared" si="664"/>
        <v>0.61621083586085479</v>
      </c>
      <c r="AM1848" s="24">
        <v>13.39664</v>
      </c>
      <c r="AN1848" s="24">
        <v>13.763510999999999</v>
      </c>
      <c r="AO1848" s="24">
        <v>4.4408706999999996</v>
      </c>
      <c r="AP1848" s="24">
        <v>8.3572469999999992</v>
      </c>
      <c r="AR1848">
        <f t="shared" si="665"/>
        <v>1.7051599999999993</v>
      </c>
      <c r="AS1848">
        <f t="shared" si="666"/>
        <v>2.8058300000000003</v>
      </c>
      <c r="AT1848">
        <f t="shared" si="667"/>
        <v>1.3970479999999998</v>
      </c>
      <c r="AU1848">
        <f t="shared" si="668"/>
        <v>1.6098209999999993</v>
      </c>
      <c r="AV1848">
        <f t="shared" si="669"/>
        <v>1.8794647499999997</v>
      </c>
      <c r="AW1848">
        <f t="shared" si="670"/>
        <v>0.31543203109317008</v>
      </c>
    </row>
    <row r="1849" spans="1:49" x14ac:dyDescent="0.35">
      <c r="A1849" s="24" t="s">
        <v>3787</v>
      </c>
      <c r="B1849" s="24" t="s">
        <v>3788</v>
      </c>
      <c r="C1849" s="24">
        <v>21.102126999999999</v>
      </c>
      <c r="D1849" s="24">
        <v>12.55979</v>
      </c>
      <c r="E1849" s="24">
        <v>5.146528</v>
      </c>
      <c r="F1849" s="24">
        <v>8.1627860000000005</v>
      </c>
      <c r="H1849">
        <f t="shared" si="653"/>
        <v>4.4994299999999967</v>
      </c>
      <c r="I1849">
        <f t="shared" si="654"/>
        <v>1.6442100000000011</v>
      </c>
      <c r="J1849">
        <f t="shared" si="655"/>
        <v>1.5604140000000002</v>
      </c>
      <c r="K1849">
        <f t="shared" si="656"/>
        <v>2.4817970000000003</v>
      </c>
      <c r="L1849">
        <f t="shared" si="657"/>
        <v>2.5464627499999994</v>
      </c>
      <c r="M1849">
        <f t="shared" si="658"/>
        <v>0.68341147323889817</v>
      </c>
      <c r="O1849" s="24">
        <v>12.136941000000002</v>
      </c>
      <c r="P1849" s="24">
        <v>8.6476620000000004</v>
      </c>
      <c r="Q1849" s="24">
        <v>5.5066009999999999</v>
      </c>
      <c r="R1849" s="24">
        <v>3.5118530000000003</v>
      </c>
      <c r="T1849">
        <f t="shared" si="671"/>
        <v>2.7925400000000007</v>
      </c>
      <c r="U1849">
        <f t="shared" si="671"/>
        <v>1.3122690000000006</v>
      </c>
      <c r="V1849">
        <f t="shared" si="671"/>
        <v>1.7280709999999999</v>
      </c>
      <c r="W1849">
        <f t="shared" si="659"/>
        <v>0.63186500000000034</v>
      </c>
      <c r="X1849">
        <f t="shared" si="660"/>
        <v>1.6161862500000004</v>
      </c>
      <c r="Y1849">
        <f t="shared" si="661"/>
        <v>0.45254653172084142</v>
      </c>
      <c r="AA1849" s="24">
        <v>11.806744</v>
      </c>
      <c r="AB1849" s="24">
        <v>15.85102</v>
      </c>
      <c r="AC1849" s="24">
        <v>15.930289999999999</v>
      </c>
      <c r="AD1849" s="24">
        <v>6.3931940000000003</v>
      </c>
      <c r="AF1849">
        <f t="shared" si="672"/>
        <v>1.67272</v>
      </c>
      <c r="AG1849">
        <f t="shared" si="672"/>
        <v>2.2401700000000009</v>
      </c>
      <c r="AH1849">
        <f t="shared" si="672"/>
        <v>4.1821199999999994</v>
      </c>
      <c r="AI1849">
        <f t="shared" si="662"/>
        <v>1.4910420000000002</v>
      </c>
      <c r="AJ1849">
        <f t="shared" si="663"/>
        <v>2.3965130000000001</v>
      </c>
      <c r="AK1849">
        <f t="shared" si="664"/>
        <v>0.61621083586085479</v>
      </c>
      <c r="AM1849" s="24">
        <v>13.70753</v>
      </c>
      <c r="AN1849" s="24">
        <v>13.763510999999999</v>
      </c>
      <c r="AO1849" s="24">
        <v>4.4410906999999993</v>
      </c>
      <c r="AP1849" s="24">
        <v>8.3572469999999992</v>
      </c>
      <c r="AR1849">
        <f t="shared" si="665"/>
        <v>2.0160499999999999</v>
      </c>
      <c r="AS1849">
        <f t="shared" si="666"/>
        <v>2.8058300000000003</v>
      </c>
      <c r="AT1849">
        <f t="shared" si="667"/>
        <v>1.3972679999999995</v>
      </c>
      <c r="AU1849">
        <f t="shared" si="668"/>
        <v>1.6098209999999993</v>
      </c>
      <c r="AV1849">
        <f t="shared" si="669"/>
        <v>1.9572422499999997</v>
      </c>
      <c r="AW1849">
        <f t="shared" si="670"/>
        <v>0.31062198442865568</v>
      </c>
    </row>
    <row r="1850" spans="1:49" x14ac:dyDescent="0.35">
      <c r="A1850" s="24" t="s">
        <v>3789</v>
      </c>
      <c r="B1850" s="24" t="s">
        <v>3790</v>
      </c>
      <c r="C1850" s="24">
        <v>21.102126999999999</v>
      </c>
      <c r="D1850" s="24">
        <v>12.55979</v>
      </c>
      <c r="E1850" s="24">
        <v>5.1667370000000004</v>
      </c>
      <c r="F1850" s="24">
        <v>8.1627860000000005</v>
      </c>
      <c r="H1850">
        <f t="shared" si="653"/>
        <v>4.4994299999999967</v>
      </c>
      <c r="I1850">
        <f t="shared" si="654"/>
        <v>1.6442100000000011</v>
      </c>
      <c r="J1850">
        <f t="shared" si="655"/>
        <v>1.5806230000000006</v>
      </c>
      <c r="K1850">
        <f t="shared" si="656"/>
        <v>2.4817970000000003</v>
      </c>
      <c r="L1850">
        <f t="shared" si="657"/>
        <v>2.5515149999999998</v>
      </c>
      <c r="M1850">
        <f t="shared" si="658"/>
        <v>0.68099602822128491</v>
      </c>
      <c r="O1850" s="24">
        <v>12.136941000000002</v>
      </c>
      <c r="P1850" s="24">
        <v>8.6544710000000009</v>
      </c>
      <c r="Q1850" s="24">
        <v>5.5078849999999999</v>
      </c>
      <c r="R1850" s="24">
        <v>3.5124370000000003</v>
      </c>
      <c r="T1850">
        <f t="shared" si="671"/>
        <v>2.7925400000000007</v>
      </c>
      <c r="U1850">
        <f t="shared" si="671"/>
        <v>1.3190780000000011</v>
      </c>
      <c r="V1850">
        <f t="shared" si="671"/>
        <v>1.729355</v>
      </c>
      <c r="W1850">
        <f t="shared" si="659"/>
        <v>0.63244900000000026</v>
      </c>
      <c r="X1850">
        <f t="shared" si="660"/>
        <v>1.6183555000000005</v>
      </c>
      <c r="Y1850">
        <f t="shared" si="661"/>
        <v>0.45208855859858943</v>
      </c>
      <c r="AA1850" s="24">
        <v>11.806744</v>
      </c>
      <c r="AB1850" s="24">
        <v>15.85102</v>
      </c>
      <c r="AC1850" s="24">
        <v>15.93408</v>
      </c>
      <c r="AD1850" s="24">
        <v>6.393866</v>
      </c>
      <c r="AF1850">
        <f t="shared" si="672"/>
        <v>1.67272</v>
      </c>
      <c r="AG1850">
        <f t="shared" si="672"/>
        <v>2.2401700000000009</v>
      </c>
      <c r="AH1850">
        <f t="shared" si="672"/>
        <v>4.1859099999999998</v>
      </c>
      <c r="AI1850">
        <f t="shared" si="662"/>
        <v>1.491714</v>
      </c>
      <c r="AJ1850">
        <f t="shared" si="663"/>
        <v>2.3976285000000002</v>
      </c>
      <c r="AK1850">
        <f t="shared" si="664"/>
        <v>0.61704384751997143</v>
      </c>
      <c r="AM1850" s="24">
        <v>13.78309</v>
      </c>
      <c r="AN1850" s="24">
        <v>13.763510999999999</v>
      </c>
      <c r="AO1850" s="24">
        <v>4.4410906999999993</v>
      </c>
      <c r="AP1850" s="24">
        <v>8.3572469999999992</v>
      </c>
      <c r="AR1850">
        <f t="shared" si="665"/>
        <v>2.0916099999999993</v>
      </c>
      <c r="AS1850">
        <f t="shared" si="666"/>
        <v>2.8058300000000003</v>
      </c>
      <c r="AT1850">
        <f t="shared" si="667"/>
        <v>1.3972679999999995</v>
      </c>
      <c r="AU1850">
        <f t="shared" si="668"/>
        <v>1.6098209999999993</v>
      </c>
      <c r="AV1850">
        <f t="shared" si="669"/>
        <v>1.9761322499999996</v>
      </c>
      <c r="AW1850">
        <f t="shared" si="670"/>
        <v>0.31238347412872086</v>
      </c>
    </row>
    <row r="1851" spans="1:49" x14ac:dyDescent="0.35">
      <c r="A1851" s="24" t="s">
        <v>3791</v>
      </c>
      <c r="B1851" s="24" t="s">
        <v>3792</v>
      </c>
      <c r="C1851" s="24">
        <v>21.111517000000003</v>
      </c>
      <c r="D1851" s="24">
        <v>12.55979</v>
      </c>
      <c r="E1851" s="24">
        <v>5.2172109999999998</v>
      </c>
      <c r="F1851" s="24">
        <v>8.1627860000000005</v>
      </c>
      <c r="H1851">
        <f t="shared" si="653"/>
        <v>4.5088200000000001</v>
      </c>
      <c r="I1851">
        <f t="shared" si="654"/>
        <v>1.6442100000000011</v>
      </c>
      <c r="J1851">
        <f t="shared" si="655"/>
        <v>1.631097</v>
      </c>
      <c r="K1851">
        <f t="shared" si="656"/>
        <v>2.4817970000000003</v>
      </c>
      <c r="L1851">
        <f t="shared" si="657"/>
        <v>2.5664810000000005</v>
      </c>
      <c r="M1851">
        <f t="shared" si="658"/>
        <v>0.67733418608505158</v>
      </c>
      <c r="O1851" s="24">
        <v>12.136941000000002</v>
      </c>
      <c r="P1851" s="24">
        <v>8.6622529999999998</v>
      </c>
      <c r="Q1851" s="24">
        <v>5.5078849999999999</v>
      </c>
      <c r="R1851" s="24">
        <v>3.5124370000000003</v>
      </c>
      <c r="T1851">
        <f t="shared" si="671"/>
        <v>2.7925400000000007</v>
      </c>
      <c r="U1851">
        <f t="shared" si="671"/>
        <v>1.3268599999999999</v>
      </c>
      <c r="V1851">
        <f t="shared" si="671"/>
        <v>1.729355</v>
      </c>
      <c r="W1851">
        <f t="shared" si="659"/>
        <v>0.63244900000000026</v>
      </c>
      <c r="X1851">
        <f t="shared" si="660"/>
        <v>1.6203010000000002</v>
      </c>
      <c r="Y1851">
        <f t="shared" si="661"/>
        <v>0.45166324498291888</v>
      </c>
      <c r="AA1851" s="24">
        <v>11.806744</v>
      </c>
      <c r="AB1851" s="24">
        <v>15.852029999999997</v>
      </c>
      <c r="AC1851" s="24">
        <v>16.026630000000001</v>
      </c>
      <c r="AD1851" s="24">
        <v>6.3949700000000007</v>
      </c>
      <c r="AF1851">
        <f t="shared" si="672"/>
        <v>1.67272</v>
      </c>
      <c r="AG1851">
        <f t="shared" si="672"/>
        <v>2.2411799999999982</v>
      </c>
      <c r="AH1851">
        <f t="shared" si="672"/>
        <v>4.2784600000000008</v>
      </c>
      <c r="AI1851">
        <f t="shared" si="662"/>
        <v>1.4928180000000006</v>
      </c>
      <c r="AJ1851">
        <f t="shared" si="663"/>
        <v>2.4212945000000001</v>
      </c>
      <c r="AK1851">
        <f t="shared" si="664"/>
        <v>0.63926633212111439</v>
      </c>
      <c r="AM1851" s="24">
        <v>13.78309</v>
      </c>
      <c r="AN1851" s="24">
        <v>13.763510999999999</v>
      </c>
      <c r="AO1851" s="24">
        <v>4.4410906999999993</v>
      </c>
      <c r="AP1851" s="24">
        <v>8.3572469999999992</v>
      </c>
      <c r="AR1851">
        <f t="shared" si="665"/>
        <v>2.0916099999999993</v>
      </c>
      <c r="AS1851">
        <f t="shared" si="666"/>
        <v>2.8058300000000003</v>
      </c>
      <c r="AT1851">
        <f t="shared" si="667"/>
        <v>1.3972679999999995</v>
      </c>
      <c r="AU1851">
        <f t="shared" si="668"/>
        <v>1.6098209999999993</v>
      </c>
      <c r="AV1851">
        <f t="shared" si="669"/>
        <v>1.9761322499999996</v>
      </c>
      <c r="AW1851">
        <f t="shared" si="670"/>
        <v>0.31238347412872086</v>
      </c>
    </row>
    <row r="1852" spans="1:49" x14ac:dyDescent="0.35">
      <c r="A1852" s="24" t="s">
        <v>3793</v>
      </c>
      <c r="B1852" s="24" t="s">
        <v>3794</v>
      </c>
      <c r="C1852" s="24">
        <v>21.293457</v>
      </c>
      <c r="D1852" s="24">
        <v>12.55979</v>
      </c>
      <c r="E1852" s="24">
        <v>5.2225989999999998</v>
      </c>
      <c r="F1852" s="24">
        <v>8.1627860000000005</v>
      </c>
      <c r="H1852">
        <f t="shared" si="653"/>
        <v>4.6907599999999974</v>
      </c>
      <c r="I1852">
        <f t="shared" si="654"/>
        <v>1.6442100000000011</v>
      </c>
      <c r="J1852">
        <f t="shared" si="655"/>
        <v>1.636485</v>
      </c>
      <c r="K1852">
        <f t="shared" si="656"/>
        <v>2.4817970000000003</v>
      </c>
      <c r="L1852">
        <f t="shared" si="657"/>
        <v>2.6133129999999998</v>
      </c>
      <c r="M1852">
        <f t="shared" si="658"/>
        <v>0.72032608716804902</v>
      </c>
      <c r="O1852" s="24">
        <v>12.136941000000002</v>
      </c>
      <c r="P1852" s="24">
        <v>8.6622529999999998</v>
      </c>
      <c r="Q1852" s="24">
        <v>5.5078849999999999</v>
      </c>
      <c r="R1852" s="24">
        <v>3.5124370000000003</v>
      </c>
      <c r="T1852">
        <f t="shared" si="671"/>
        <v>2.7925400000000007</v>
      </c>
      <c r="U1852">
        <f t="shared" si="671"/>
        <v>1.3268599999999999</v>
      </c>
      <c r="V1852">
        <f t="shared" si="671"/>
        <v>1.729355</v>
      </c>
      <c r="W1852">
        <f t="shared" si="659"/>
        <v>0.63244900000000026</v>
      </c>
      <c r="X1852">
        <f t="shared" si="660"/>
        <v>1.6203010000000002</v>
      </c>
      <c r="Y1852">
        <f t="shared" si="661"/>
        <v>0.45166324498291888</v>
      </c>
      <c r="AA1852" s="24">
        <v>11.806744</v>
      </c>
      <c r="AB1852" s="24">
        <v>15.861829999999999</v>
      </c>
      <c r="AC1852" s="24">
        <v>16.15652</v>
      </c>
      <c r="AD1852" s="24">
        <v>6.3949700000000007</v>
      </c>
      <c r="AF1852">
        <f t="shared" si="672"/>
        <v>1.67272</v>
      </c>
      <c r="AG1852">
        <f t="shared" si="672"/>
        <v>2.2509800000000002</v>
      </c>
      <c r="AH1852">
        <f t="shared" si="672"/>
        <v>4.4083500000000004</v>
      </c>
      <c r="AI1852">
        <f t="shared" si="662"/>
        <v>1.4928180000000006</v>
      </c>
      <c r="AJ1852">
        <f t="shared" si="663"/>
        <v>2.4562170000000005</v>
      </c>
      <c r="AK1852">
        <f t="shared" si="664"/>
        <v>0.67050669012744846</v>
      </c>
      <c r="AM1852" s="24">
        <v>13.78309</v>
      </c>
      <c r="AN1852" s="24">
        <v>13.763510999999999</v>
      </c>
      <c r="AO1852" s="24">
        <v>4.4410906999999993</v>
      </c>
      <c r="AP1852" s="24">
        <v>8.3572469999999992</v>
      </c>
      <c r="AR1852">
        <f t="shared" si="665"/>
        <v>2.0916099999999993</v>
      </c>
      <c r="AS1852">
        <f t="shared" si="666"/>
        <v>2.8058300000000003</v>
      </c>
      <c r="AT1852">
        <f t="shared" si="667"/>
        <v>1.3972679999999995</v>
      </c>
      <c r="AU1852">
        <f t="shared" si="668"/>
        <v>1.6098209999999993</v>
      </c>
      <c r="AV1852">
        <f t="shared" si="669"/>
        <v>1.9761322499999996</v>
      </c>
      <c r="AW1852">
        <f t="shared" si="670"/>
        <v>0.31238347412872086</v>
      </c>
    </row>
    <row r="1853" spans="1:49" x14ac:dyDescent="0.35">
      <c r="A1853" s="24" t="s">
        <v>3795</v>
      </c>
      <c r="B1853" s="24" t="s">
        <v>3796</v>
      </c>
      <c r="C1853" s="24">
        <v>21.381067000000002</v>
      </c>
      <c r="D1853" s="24">
        <v>12.55979</v>
      </c>
      <c r="E1853" s="24">
        <v>5.2229489999999998</v>
      </c>
      <c r="F1853" s="24">
        <v>8.1627860000000005</v>
      </c>
      <c r="H1853">
        <f t="shared" si="653"/>
        <v>4.7783699999999989</v>
      </c>
      <c r="I1853">
        <f t="shared" si="654"/>
        <v>1.6442100000000011</v>
      </c>
      <c r="J1853">
        <f t="shared" si="655"/>
        <v>1.636835</v>
      </c>
      <c r="K1853">
        <f t="shared" si="656"/>
        <v>2.4817970000000003</v>
      </c>
      <c r="L1853">
        <f t="shared" si="657"/>
        <v>2.635303</v>
      </c>
      <c r="M1853">
        <f t="shared" si="658"/>
        <v>0.74136720210016893</v>
      </c>
      <c r="O1853" s="24">
        <v>12.136941000000002</v>
      </c>
      <c r="P1853" s="24">
        <v>8.6622529999999998</v>
      </c>
      <c r="Q1853" s="24">
        <v>5.5078849999999999</v>
      </c>
      <c r="R1853" s="24">
        <v>3.5124370000000003</v>
      </c>
      <c r="T1853">
        <f t="shared" si="671"/>
        <v>2.7925400000000007</v>
      </c>
      <c r="U1853">
        <f t="shared" si="671"/>
        <v>1.3268599999999999</v>
      </c>
      <c r="V1853">
        <f t="shared" si="671"/>
        <v>1.729355</v>
      </c>
      <c r="W1853">
        <f t="shared" si="659"/>
        <v>0.63244900000000026</v>
      </c>
      <c r="X1853">
        <f t="shared" si="660"/>
        <v>1.6203010000000002</v>
      </c>
      <c r="Y1853">
        <f t="shared" si="661"/>
        <v>0.45166324498291888</v>
      </c>
      <c r="AA1853" s="24">
        <v>11.806744</v>
      </c>
      <c r="AB1853" s="24">
        <v>15.861829999999999</v>
      </c>
      <c r="AC1853" s="24">
        <v>16.230440000000002</v>
      </c>
      <c r="AD1853" s="24">
        <v>6.3949700000000007</v>
      </c>
      <c r="AF1853">
        <f t="shared" si="672"/>
        <v>1.67272</v>
      </c>
      <c r="AG1853">
        <f t="shared" si="672"/>
        <v>2.2509800000000002</v>
      </c>
      <c r="AH1853">
        <f t="shared" si="672"/>
        <v>4.4822700000000015</v>
      </c>
      <c r="AI1853">
        <f t="shared" si="662"/>
        <v>1.4928180000000006</v>
      </c>
      <c r="AJ1853">
        <f t="shared" si="663"/>
        <v>2.4746970000000008</v>
      </c>
      <c r="AK1853">
        <f t="shared" si="664"/>
        <v>0.68845552540862542</v>
      </c>
      <c r="AM1853" s="24">
        <v>13.787739999999999</v>
      </c>
      <c r="AN1853" s="24">
        <v>13.763510999999999</v>
      </c>
      <c r="AO1853" s="24">
        <v>4.4410906999999993</v>
      </c>
      <c r="AP1853" s="24">
        <v>8.3572469999999992</v>
      </c>
      <c r="AR1853">
        <f t="shared" si="665"/>
        <v>2.0962599999999991</v>
      </c>
      <c r="AS1853">
        <f t="shared" si="666"/>
        <v>2.8058300000000003</v>
      </c>
      <c r="AT1853">
        <f t="shared" si="667"/>
        <v>1.3972679999999995</v>
      </c>
      <c r="AU1853">
        <f t="shared" si="668"/>
        <v>1.6098209999999993</v>
      </c>
      <c r="AV1853">
        <f t="shared" si="669"/>
        <v>1.9772947499999995</v>
      </c>
      <c r="AW1853">
        <f t="shared" si="670"/>
        <v>0.31252884918232621</v>
      </c>
    </row>
    <row r="1854" spans="1:49" x14ac:dyDescent="0.35">
      <c r="A1854" s="24" t="s">
        <v>3797</v>
      </c>
      <c r="B1854" s="24" t="s">
        <v>3798</v>
      </c>
      <c r="C1854" s="24">
        <v>21.543737</v>
      </c>
      <c r="D1854" s="24">
        <v>12.55979</v>
      </c>
      <c r="E1854" s="24">
        <v>5.2229489999999998</v>
      </c>
      <c r="F1854" s="24">
        <v>8.1627860000000005</v>
      </c>
      <c r="H1854">
        <f t="shared" si="653"/>
        <v>4.9410399999999974</v>
      </c>
      <c r="I1854">
        <f t="shared" si="654"/>
        <v>1.6442100000000011</v>
      </c>
      <c r="J1854">
        <f t="shared" si="655"/>
        <v>1.636835</v>
      </c>
      <c r="K1854">
        <f t="shared" si="656"/>
        <v>2.4817970000000003</v>
      </c>
      <c r="L1854">
        <f t="shared" si="657"/>
        <v>2.6759704999999996</v>
      </c>
      <c r="M1854">
        <f t="shared" si="658"/>
        <v>0.78062877992962554</v>
      </c>
      <c r="O1854" s="24">
        <v>12.136941000000002</v>
      </c>
      <c r="P1854" s="24">
        <v>8.6622529999999998</v>
      </c>
      <c r="Q1854" s="24">
        <v>5.5078849999999999</v>
      </c>
      <c r="R1854" s="24">
        <v>3.5194000000000001</v>
      </c>
      <c r="T1854">
        <f t="shared" si="671"/>
        <v>2.7925400000000007</v>
      </c>
      <c r="U1854">
        <f t="shared" si="671"/>
        <v>1.3268599999999999</v>
      </c>
      <c r="V1854">
        <f t="shared" si="671"/>
        <v>1.729355</v>
      </c>
      <c r="W1854">
        <f t="shared" si="659"/>
        <v>0.63941200000000009</v>
      </c>
      <c r="X1854">
        <f t="shared" si="660"/>
        <v>1.6220417500000002</v>
      </c>
      <c r="Y1854">
        <f t="shared" si="661"/>
        <v>0.45039573136638711</v>
      </c>
      <c r="AA1854" s="24">
        <v>11.806744</v>
      </c>
      <c r="AB1854" s="24">
        <v>15.861829999999999</v>
      </c>
      <c r="AC1854" s="24">
        <v>16.23077</v>
      </c>
      <c r="AD1854" s="24">
        <v>6.3949700000000007</v>
      </c>
      <c r="AF1854">
        <f t="shared" si="672"/>
        <v>1.67272</v>
      </c>
      <c r="AG1854">
        <f t="shared" si="672"/>
        <v>2.2509800000000002</v>
      </c>
      <c r="AH1854">
        <f t="shared" si="672"/>
        <v>4.4825999999999997</v>
      </c>
      <c r="AI1854">
        <f t="shared" si="662"/>
        <v>1.4928180000000006</v>
      </c>
      <c r="AJ1854">
        <f t="shared" si="663"/>
        <v>2.4747795000000004</v>
      </c>
      <c r="AK1854">
        <f t="shared" si="664"/>
        <v>0.68853571714684181</v>
      </c>
      <c r="AM1854" s="24">
        <v>13.805089999999998</v>
      </c>
      <c r="AN1854" s="24">
        <v>13.763510999999999</v>
      </c>
      <c r="AO1854" s="24">
        <v>4.4410906999999993</v>
      </c>
      <c r="AP1854" s="24">
        <v>8.3572489999999995</v>
      </c>
      <c r="AR1854">
        <f t="shared" si="665"/>
        <v>2.1136099999999978</v>
      </c>
      <c r="AS1854">
        <f t="shared" si="666"/>
        <v>2.8058300000000003</v>
      </c>
      <c r="AT1854">
        <f t="shared" si="667"/>
        <v>1.3972679999999995</v>
      </c>
      <c r="AU1854">
        <f t="shared" si="668"/>
        <v>1.6098229999999996</v>
      </c>
      <c r="AV1854">
        <f t="shared" si="669"/>
        <v>1.9816327499999993</v>
      </c>
      <c r="AW1854">
        <f t="shared" si="670"/>
        <v>0.31310857444113965</v>
      </c>
    </row>
    <row r="1855" spans="1:49" x14ac:dyDescent="0.35">
      <c r="A1855" s="24" t="s">
        <v>3799</v>
      </c>
      <c r="B1855" s="24" t="s">
        <v>3800</v>
      </c>
      <c r="C1855" s="24">
        <v>21.567857</v>
      </c>
      <c r="D1855" s="24">
        <v>12.55979</v>
      </c>
      <c r="E1855" s="24">
        <v>5.2229489999999998</v>
      </c>
      <c r="F1855" s="24">
        <v>8.1627860000000005</v>
      </c>
      <c r="H1855">
        <f t="shared" si="653"/>
        <v>4.9651599999999974</v>
      </c>
      <c r="I1855">
        <f t="shared" si="654"/>
        <v>1.6442100000000011</v>
      </c>
      <c r="J1855">
        <f t="shared" si="655"/>
        <v>1.636835</v>
      </c>
      <c r="K1855">
        <f t="shared" si="656"/>
        <v>2.4817970000000003</v>
      </c>
      <c r="L1855">
        <f t="shared" si="657"/>
        <v>2.6820004999999996</v>
      </c>
      <c r="M1855">
        <f t="shared" si="658"/>
        <v>0.78646247993430396</v>
      </c>
      <c r="O1855" s="24">
        <v>12.136941000000002</v>
      </c>
      <c r="P1855" s="24">
        <v>8.6622529999999998</v>
      </c>
      <c r="Q1855" s="24">
        <v>5.5078849999999999</v>
      </c>
      <c r="R1855" s="24">
        <v>3.5324020000000003</v>
      </c>
      <c r="T1855">
        <f t="shared" si="671"/>
        <v>2.7925400000000007</v>
      </c>
      <c r="U1855">
        <f t="shared" si="671"/>
        <v>1.3268599999999999</v>
      </c>
      <c r="V1855">
        <f t="shared" si="671"/>
        <v>1.729355</v>
      </c>
      <c r="W1855">
        <f t="shared" si="659"/>
        <v>0.65241400000000027</v>
      </c>
      <c r="X1855">
        <f t="shared" si="660"/>
        <v>1.6252922500000002</v>
      </c>
      <c r="Y1855">
        <f t="shared" si="661"/>
        <v>0.44803741128957386</v>
      </c>
      <c r="AA1855" s="24">
        <v>11.806744</v>
      </c>
      <c r="AB1855" s="24">
        <v>15.863829999999998</v>
      </c>
      <c r="AC1855" s="24">
        <v>16.23077</v>
      </c>
      <c r="AD1855" s="24">
        <v>6.3949700000000007</v>
      </c>
      <c r="AF1855">
        <f t="shared" si="672"/>
        <v>1.67272</v>
      </c>
      <c r="AG1855">
        <f t="shared" si="672"/>
        <v>2.2529799999999991</v>
      </c>
      <c r="AH1855">
        <f t="shared" si="672"/>
        <v>4.4825999999999997</v>
      </c>
      <c r="AI1855">
        <f t="shared" si="662"/>
        <v>1.4928180000000006</v>
      </c>
      <c r="AJ1855">
        <f t="shared" si="663"/>
        <v>2.4752795000000001</v>
      </c>
      <c r="AK1855">
        <f t="shared" si="664"/>
        <v>0.68848172376148264</v>
      </c>
      <c r="AM1855" s="24">
        <v>13.805359999999999</v>
      </c>
      <c r="AN1855" s="24">
        <v>13.763510999999999</v>
      </c>
      <c r="AO1855" s="24">
        <v>4.4410906999999993</v>
      </c>
      <c r="AP1855" s="24">
        <v>8.3665289999999999</v>
      </c>
      <c r="AR1855">
        <f t="shared" si="665"/>
        <v>2.1138799999999982</v>
      </c>
      <c r="AS1855">
        <f t="shared" si="666"/>
        <v>2.8058300000000003</v>
      </c>
      <c r="AT1855">
        <f t="shared" si="667"/>
        <v>1.3972679999999995</v>
      </c>
      <c r="AU1855">
        <f t="shared" si="668"/>
        <v>1.619103</v>
      </c>
      <c r="AV1855">
        <f t="shared" si="669"/>
        <v>1.9840202499999995</v>
      </c>
      <c r="AW1855">
        <f t="shared" si="670"/>
        <v>0.31220687880697934</v>
      </c>
    </row>
    <row r="1856" spans="1:49" x14ac:dyDescent="0.35">
      <c r="A1856" s="24" t="s">
        <v>3801</v>
      </c>
      <c r="B1856" s="24" t="s">
        <v>3802</v>
      </c>
      <c r="C1856" s="24">
        <v>21.567857</v>
      </c>
      <c r="D1856" s="24">
        <v>12.55979</v>
      </c>
      <c r="E1856" s="24">
        <v>5.2229489999999998</v>
      </c>
      <c r="F1856" s="24">
        <v>8.1733729999999998</v>
      </c>
      <c r="H1856">
        <f t="shared" si="653"/>
        <v>4.9651599999999974</v>
      </c>
      <c r="I1856">
        <f t="shared" si="654"/>
        <v>1.6442100000000011</v>
      </c>
      <c r="J1856">
        <f t="shared" si="655"/>
        <v>1.636835</v>
      </c>
      <c r="K1856">
        <f t="shared" si="656"/>
        <v>2.4923839999999995</v>
      </c>
      <c r="L1856">
        <f t="shared" si="657"/>
        <v>2.6846472499999994</v>
      </c>
      <c r="M1856">
        <f t="shared" si="658"/>
        <v>0.78624231541823542</v>
      </c>
      <c r="O1856" s="24">
        <v>12.136941000000002</v>
      </c>
      <c r="P1856" s="24">
        <v>8.6622529999999998</v>
      </c>
      <c r="Q1856" s="24">
        <v>5.5078849999999999</v>
      </c>
      <c r="R1856" s="24">
        <v>3.5333120000000005</v>
      </c>
      <c r="T1856">
        <f t="shared" si="671"/>
        <v>2.7925400000000007</v>
      </c>
      <c r="U1856">
        <f t="shared" si="671"/>
        <v>1.3268599999999999</v>
      </c>
      <c r="V1856">
        <f t="shared" si="671"/>
        <v>1.729355</v>
      </c>
      <c r="W1856">
        <f t="shared" si="659"/>
        <v>0.65332400000000046</v>
      </c>
      <c r="X1856">
        <f t="shared" si="660"/>
        <v>1.6255197500000003</v>
      </c>
      <c r="Y1856">
        <f t="shared" si="661"/>
        <v>0.44787277263756786</v>
      </c>
      <c r="AA1856" s="24">
        <v>11.806744</v>
      </c>
      <c r="AB1856" s="24">
        <v>15.906169999999998</v>
      </c>
      <c r="AC1856" s="24">
        <v>16.23077</v>
      </c>
      <c r="AD1856" s="24">
        <v>6.3949700000000007</v>
      </c>
      <c r="AF1856">
        <f t="shared" si="672"/>
        <v>1.67272</v>
      </c>
      <c r="AG1856">
        <f t="shared" si="672"/>
        <v>2.2953199999999985</v>
      </c>
      <c r="AH1856">
        <f t="shared" si="672"/>
        <v>4.4825999999999997</v>
      </c>
      <c r="AI1856">
        <f t="shared" si="662"/>
        <v>1.4928180000000006</v>
      </c>
      <c r="AJ1856">
        <f t="shared" si="663"/>
        <v>2.4858644999999999</v>
      </c>
      <c r="AK1856">
        <f t="shared" si="664"/>
        <v>0.68742303766088342</v>
      </c>
      <c r="AM1856" s="24">
        <v>13.805359999999999</v>
      </c>
      <c r="AN1856" s="24">
        <v>13.763510999999999</v>
      </c>
      <c r="AO1856" s="24">
        <v>4.4410906999999993</v>
      </c>
      <c r="AP1856" s="24">
        <v>8.3845539999999996</v>
      </c>
      <c r="AR1856">
        <f t="shared" si="665"/>
        <v>2.1138799999999982</v>
      </c>
      <c r="AS1856">
        <f t="shared" si="666"/>
        <v>2.8058300000000003</v>
      </c>
      <c r="AT1856">
        <f t="shared" si="667"/>
        <v>1.3972679999999995</v>
      </c>
      <c r="AU1856">
        <f t="shared" si="668"/>
        <v>1.6371279999999997</v>
      </c>
      <c r="AV1856">
        <f t="shared" si="669"/>
        <v>1.9885264999999994</v>
      </c>
      <c r="AW1856">
        <f t="shared" si="670"/>
        <v>0.31047893523541442</v>
      </c>
    </row>
    <row r="1857" spans="1:49" x14ac:dyDescent="0.35">
      <c r="A1857" s="24" t="s">
        <v>3803</v>
      </c>
      <c r="B1857" s="24" t="s">
        <v>3804</v>
      </c>
      <c r="C1857" s="24">
        <v>21.567857</v>
      </c>
      <c r="D1857" s="24">
        <v>12.55979</v>
      </c>
      <c r="E1857" s="24">
        <v>5.2229489999999998</v>
      </c>
      <c r="F1857" s="24">
        <v>8.2542819999999999</v>
      </c>
      <c r="H1857">
        <f t="shared" si="653"/>
        <v>4.9651599999999974</v>
      </c>
      <c r="I1857">
        <f t="shared" si="654"/>
        <v>1.6442100000000011</v>
      </c>
      <c r="J1857">
        <f t="shared" si="655"/>
        <v>1.636835</v>
      </c>
      <c r="K1857">
        <f t="shared" si="656"/>
        <v>2.5732929999999996</v>
      </c>
      <c r="L1857">
        <f t="shared" si="657"/>
        <v>2.7048744999999994</v>
      </c>
      <c r="M1857">
        <f t="shared" si="658"/>
        <v>0.78485252265276917</v>
      </c>
      <c r="O1857" s="24">
        <v>12.136941000000002</v>
      </c>
      <c r="P1857" s="24">
        <v>8.6622529999999998</v>
      </c>
      <c r="Q1857" s="24">
        <v>5.5078849999999999</v>
      </c>
      <c r="R1857" s="24">
        <v>3.5333120000000005</v>
      </c>
      <c r="T1857">
        <f t="shared" si="671"/>
        <v>2.7925400000000007</v>
      </c>
      <c r="U1857">
        <f t="shared" si="671"/>
        <v>1.3268599999999999</v>
      </c>
      <c r="V1857">
        <f t="shared" si="671"/>
        <v>1.729355</v>
      </c>
      <c r="W1857">
        <f t="shared" si="659"/>
        <v>0.65332400000000046</v>
      </c>
      <c r="X1857">
        <f t="shared" si="660"/>
        <v>1.6255197500000003</v>
      </c>
      <c r="Y1857">
        <f t="shared" si="661"/>
        <v>0.44787277263756786</v>
      </c>
      <c r="AA1857" s="24">
        <v>11.806744</v>
      </c>
      <c r="AB1857" s="24">
        <v>15.906179999999997</v>
      </c>
      <c r="AC1857" s="24">
        <v>16.23077</v>
      </c>
      <c r="AD1857" s="24">
        <v>6.3957450000000007</v>
      </c>
      <c r="AF1857">
        <f t="shared" si="672"/>
        <v>1.67272</v>
      </c>
      <c r="AG1857">
        <f t="shared" si="672"/>
        <v>2.2953299999999981</v>
      </c>
      <c r="AH1857">
        <f t="shared" si="672"/>
        <v>4.4825999999999997</v>
      </c>
      <c r="AI1857">
        <f t="shared" si="662"/>
        <v>1.4935930000000006</v>
      </c>
      <c r="AJ1857">
        <f t="shared" si="663"/>
        <v>2.4860607499999996</v>
      </c>
      <c r="AK1857">
        <f t="shared" si="664"/>
        <v>0.68732953075573255</v>
      </c>
      <c r="AM1857" s="24">
        <v>13.805359999999999</v>
      </c>
      <c r="AN1857" s="24">
        <v>13.763510999999999</v>
      </c>
      <c r="AO1857" s="24">
        <v>4.4410906999999993</v>
      </c>
      <c r="AP1857" s="24">
        <v>8.4025780000000001</v>
      </c>
      <c r="AR1857">
        <f t="shared" si="665"/>
        <v>2.1138799999999982</v>
      </c>
      <c r="AS1857">
        <f t="shared" si="666"/>
        <v>2.8058300000000003</v>
      </c>
      <c r="AT1857">
        <f t="shared" si="667"/>
        <v>1.3972679999999995</v>
      </c>
      <c r="AU1857">
        <f t="shared" si="668"/>
        <v>1.6551520000000002</v>
      </c>
      <c r="AV1857">
        <f t="shared" si="669"/>
        <v>1.9930324999999995</v>
      </c>
      <c r="AW1857">
        <f t="shared" si="670"/>
        <v>0.30880717635268257</v>
      </c>
    </row>
    <row r="1858" spans="1:49" x14ac:dyDescent="0.35">
      <c r="A1858" s="24" t="s">
        <v>3805</v>
      </c>
      <c r="B1858" s="24" t="s">
        <v>3806</v>
      </c>
      <c r="C1858" s="24">
        <v>21.567857</v>
      </c>
      <c r="D1858" s="24">
        <v>12.55979</v>
      </c>
      <c r="E1858" s="24">
        <v>5.2229489999999998</v>
      </c>
      <c r="F1858" s="24">
        <v>8.3481230000000011</v>
      </c>
      <c r="H1858">
        <f t="shared" si="653"/>
        <v>4.9651599999999974</v>
      </c>
      <c r="I1858">
        <f t="shared" si="654"/>
        <v>1.6442100000000011</v>
      </c>
      <c r="J1858">
        <f t="shared" si="655"/>
        <v>1.636835</v>
      </c>
      <c r="K1858">
        <f t="shared" si="656"/>
        <v>2.6671340000000008</v>
      </c>
      <c r="L1858">
        <f t="shared" si="657"/>
        <v>2.7283347499999997</v>
      </c>
      <c r="M1858">
        <f t="shared" si="658"/>
        <v>0.78389151612594232</v>
      </c>
      <c r="O1858" s="24">
        <v>12.136941000000002</v>
      </c>
      <c r="P1858" s="24">
        <v>8.6622529999999998</v>
      </c>
      <c r="Q1858" s="24">
        <v>5.5078849999999999</v>
      </c>
      <c r="R1858" s="24">
        <v>3.5333120000000005</v>
      </c>
      <c r="T1858">
        <f t="shared" si="671"/>
        <v>2.7925400000000007</v>
      </c>
      <c r="U1858">
        <f t="shared" si="671"/>
        <v>1.3268599999999999</v>
      </c>
      <c r="V1858">
        <f t="shared" si="671"/>
        <v>1.729355</v>
      </c>
      <c r="W1858">
        <f t="shared" si="659"/>
        <v>0.65332400000000046</v>
      </c>
      <c r="X1858">
        <f t="shared" si="660"/>
        <v>1.6255197500000003</v>
      </c>
      <c r="Y1858">
        <f t="shared" si="661"/>
        <v>0.44787277263756786</v>
      </c>
      <c r="AA1858" s="24">
        <v>11.806744</v>
      </c>
      <c r="AB1858" s="24">
        <v>15.910289999999998</v>
      </c>
      <c r="AC1858" s="24">
        <v>16.23077</v>
      </c>
      <c r="AD1858" s="24">
        <v>6.442488</v>
      </c>
      <c r="AF1858">
        <f t="shared" si="672"/>
        <v>1.67272</v>
      </c>
      <c r="AG1858">
        <f t="shared" si="672"/>
        <v>2.2994399999999988</v>
      </c>
      <c r="AH1858">
        <f t="shared" si="672"/>
        <v>4.4825999999999997</v>
      </c>
      <c r="AI1858">
        <f t="shared" si="662"/>
        <v>1.5403359999999999</v>
      </c>
      <c r="AJ1858">
        <f t="shared" si="663"/>
        <v>2.4987739999999996</v>
      </c>
      <c r="AK1858">
        <f t="shared" si="664"/>
        <v>0.68168102588331825</v>
      </c>
      <c r="AM1858" s="24">
        <v>13.805359999999999</v>
      </c>
      <c r="AN1858" s="24">
        <v>13.763510999999999</v>
      </c>
      <c r="AO1858" s="24">
        <v>4.4410906999999993</v>
      </c>
      <c r="AP1858" s="24">
        <v>8.4206029999999998</v>
      </c>
      <c r="AR1858">
        <f t="shared" si="665"/>
        <v>2.1138799999999982</v>
      </c>
      <c r="AS1858">
        <f t="shared" si="666"/>
        <v>2.8058300000000003</v>
      </c>
      <c r="AT1858">
        <f t="shared" si="667"/>
        <v>1.3972679999999995</v>
      </c>
      <c r="AU1858">
        <f t="shared" si="668"/>
        <v>1.6731769999999999</v>
      </c>
      <c r="AV1858">
        <f t="shared" si="669"/>
        <v>1.9975387499999995</v>
      </c>
      <c r="AW1858">
        <f t="shared" si="670"/>
        <v>0.30719233245731026</v>
      </c>
    </row>
    <row r="1859" spans="1:49" x14ac:dyDescent="0.35">
      <c r="A1859" s="24" t="s">
        <v>3807</v>
      </c>
      <c r="B1859" s="24" t="s">
        <v>3808</v>
      </c>
      <c r="C1859" s="24">
        <v>21.567857</v>
      </c>
      <c r="D1859" s="24">
        <v>12.55979</v>
      </c>
      <c r="E1859" s="24">
        <v>5.2229489999999998</v>
      </c>
      <c r="F1859" s="24">
        <v>8.4330859999999994</v>
      </c>
      <c r="H1859">
        <f t="shared" si="653"/>
        <v>4.9651599999999974</v>
      </c>
      <c r="I1859">
        <f t="shared" si="654"/>
        <v>1.6442100000000011</v>
      </c>
      <c r="J1859">
        <f t="shared" si="655"/>
        <v>1.636835</v>
      </c>
      <c r="K1859">
        <f t="shared" si="656"/>
        <v>2.7520969999999991</v>
      </c>
      <c r="L1859">
        <f t="shared" si="657"/>
        <v>2.7495754999999993</v>
      </c>
      <c r="M1859">
        <f t="shared" si="658"/>
        <v>0.78362647051667123</v>
      </c>
      <c r="O1859" s="24">
        <v>12.136941000000002</v>
      </c>
      <c r="P1859" s="24">
        <v>8.6622529999999998</v>
      </c>
      <c r="Q1859" s="24">
        <v>5.5078849999999999</v>
      </c>
      <c r="R1859" s="24">
        <v>3.5345139999999997</v>
      </c>
      <c r="T1859">
        <f t="shared" si="671"/>
        <v>2.7925400000000007</v>
      </c>
      <c r="U1859">
        <f t="shared" si="671"/>
        <v>1.3268599999999999</v>
      </c>
      <c r="V1859">
        <f t="shared" si="671"/>
        <v>1.729355</v>
      </c>
      <c r="W1859">
        <f t="shared" si="659"/>
        <v>0.65452599999999972</v>
      </c>
      <c r="X1859">
        <f t="shared" si="660"/>
        <v>1.6258202500000001</v>
      </c>
      <c r="Y1859">
        <f t="shared" si="661"/>
        <v>0.44765538928405935</v>
      </c>
      <c r="AA1859" s="24">
        <v>11.806744</v>
      </c>
      <c r="AB1859" s="24">
        <v>15.982729999999998</v>
      </c>
      <c r="AC1859" s="24">
        <v>16.270959999999999</v>
      </c>
      <c r="AD1859" s="24">
        <v>6.516159</v>
      </c>
      <c r="AF1859">
        <f t="shared" si="672"/>
        <v>1.67272</v>
      </c>
      <c r="AG1859">
        <f t="shared" si="672"/>
        <v>2.3718799999999991</v>
      </c>
      <c r="AH1859">
        <f t="shared" si="672"/>
        <v>4.5227899999999988</v>
      </c>
      <c r="AI1859">
        <f t="shared" si="662"/>
        <v>1.614007</v>
      </c>
      <c r="AJ1859">
        <f t="shared" si="663"/>
        <v>2.5453492499999992</v>
      </c>
      <c r="AK1859">
        <f t="shared" si="664"/>
        <v>0.6812515256892242</v>
      </c>
      <c r="AM1859" s="24">
        <v>13.805359999999999</v>
      </c>
      <c r="AN1859" s="24">
        <v>13.763510999999999</v>
      </c>
      <c r="AO1859" s="24">
        <v>4.4410906999999993</v>
      </c>
      <c r="AP1859" s="24">
        <v>8.4383820000000007</v>
      </c>
      <c r="AR1859">
        <f t="shared" si="665"/>
        <v>2.1138799999999982</v>
      </c>
      <c r="AS1859">
        <f t="shared" si="666"/>
        <v>2.8058300000000003</v>
      </c>
      <c r="AT1859">
        <f t="shared" si="667"/>
        <v>1.3972679999999995</v>
      </c>
      <c r="AU1859">
        <f t="shared" si="668"/>
        <v>1.6909560000000008</v>
      </c>
      <c r="AV1859">
        <f t="shared" si="669"/>
        <v>2.0019834999999997</v>
      </c>
      <c r="AW1859">
        <f t="shared" si="670"/>
        <v>0.30565625627096749</v>
      </c>
    </row>
    <row r="1860" spans="1:49" x14ac:dyDescent="0.35">
      <c r="A1860" s="24" t="s">
        <v>3809</v>
      </c>
      <c r="B1860" s="24" t="s">
        <v>3810</v>
      </c>
      <c r="C1860" s="24">
        <v>21.567857</v>
      </c>
      <c r="D1860" s="24">
        <v>12.55979</v>
      </c>
      <c r="E1860" s="24">
        <v>5.2229489999999998</v>
      </c>
      <c r="F1860" s="24">
        <v>8.4480649999999997</v>
      </c>
      <c r="H1860">
        <f t="shared" si="653"/>
        <v>4.9651599999999974</v>
      </c>
      <c r="I1860">
        <f t="shared" si="654"/>
        <v>1.6442100000000011</v>
      </c>
      <c r="J1860">
        <f t="shared" si="655"/>
        <v>1.636835</v>
      </c>
      <c r="K1860">
        <f t="shared" si="656"/>
        <v>2.7670759999999994</v>
      </c>
      <c r="L1860">
        <f t="shared" si="657"/>
        <v>2.7533202499999994</v>
      </c>
      <c r="M1860">
        <f t="shared" si="658"/>
        <v>0.78363943454354579</v>
      </c>
      <c r="O1860" s="24">
        <v>12.136941000000002</v>
      </c>
      <c r="P1860" s="24">
        <v>8.6622529999999998</v>
      </c>
      <c r="Q1860" s="24">
        <v>5.522678</v>
      </c>
      <c r="R1860" s="24">
        <v>3.5351710000000001</v>
      </c>
      <c r="T1860">
        <f t="shared" si="671"/>
        <v>2.7925400000000007</v>
      </c>
      <c r="U1860">
        <f t="shared" si="671"/>
        <v>1.3268599999999999</v>
      </c>
      <c r="V1860">
        <f t="shared" si="671"/>
        <v>1.744148</v>
      </c>
      <c r="W1860">
        <f t="shared" si="659"/>
        <v>0.65518300000000007</v>
      </c>
      <c r="X1860">
        <f t="shared" si="660"/>
        <v>1.6296827500000002</v>
      </c>
      <c r="Y1860">
        <f t="shared" si="661"/>
        <v>0.44783652690860626</v>
      </c>
      <c r="AA1860" s="24">
        <v>11.806744</v>
      </c>
      <c r="AB1860" s="24">
        <v>16.079429999999995</v>
      </c>
      <c r="AC1860" s="24">
        <v>16.358989999999999</v>
      </c>
      <c r="AD1860" s="24">
        <v>6.5896240000000006</v>
      </c>
      <c r="AF1860">
        <f t="shared" si="672"/>
        <v>1.67272</v>
      </c>
      <c r="AG1860">
        <f t="shared" si="672"/>
        <v>2.4685799999999958</v>
      </c>
      <c r="AH1860">
        <f t="shared" si="672"/>
        <v>4.6108199999999986</v>
      </c>
      <c r="AI1860">
        <f t="shared" si="662"/>
        <v>1.6874720000000005</v>
      </c>
      <c r="AJ1860">
        <f t="shared" si="663"/>
        <v>2.6098979999999985</v>
      </c>
      <c r="AK1860">
        <f t="shared" si="664"/>
        <v>0.69238909800102055</v>
      </c>
      <c r="AM1860" s="24">
        <v>13.805359999999999</v>
      </c>
      <c r="AN1860" s="24">
        <v>13.763510999999999</v>
      </c>
      <c r="AO1860" s="24">
        <v>4.4410906999999993</v>
      </c>
      <c r="AP1860" s="24">
        <v>8.4446659999999998</v>
      </c>
      <c r="AR1860">
        <f t="shared" si="665"/>
        <v>2.1138799999999982</v>
      </c>
      <c r="AS1860">
        <f t="shared" si="666"/>
        <v>2.8058300000000003</v>
      </c>
      <c r="AT1860">
        <f t="shared" si="667"/>
        <v>1.3972679999999995</v>
      </c>
      <c r="AU1860">
        <f t="shared" si="668"/>
        <v>1.6972399999999999</v>
      </c>
      <c r="AV1860">
        <f t="shared" si="669"/>
        <v>2.0035544999999995</v>
      </c>
      <c r="AW1860">
        <f t="shared" si="670"/>
        <v>0.30512696631115743</v>
      </c>
    </row>
    <row r="1861" spans="1:49" x14ac:dyDescent="0.35">
      <c r="A1861" s="24" t="s">
        <v>3811</v>
      </c>
      <c r="B1861" s="24" t="s">
        <v>3812</v>
      </c>
      <c r="C1861" s="24">
        <v>21.567857</v>
      </c>
      <c r="D1861" s="24">
        <v>12.560269999999999</v>
      </c>
      <c r="E1861" s="24">
        <v>5.2244970000000004</v>
      </c>
      <c r="F1861" s="24">
        <v>8.4480649999999997</v>
      </c>
      <c r="H1861">
        <f t="shared" ref="H1861:H1924" si="673">C1861-C$1733</f>
        <v>4.9651599999999974</v>
      </c>
      <c r="I1861">
        <f t="shared" ref="I1861:I1924" si="674">D1861-D$1733</f>
        <v>1.6446900000000007</v>
      </c>
      <c r="J1861">
        <f t="shared" ref="J1861:J1924" si="675">E1861-E$1733</f>
        <v>1.6383830000000006</v>
      </c>
      <c r="K1861">
        <f t="shared" ref="K1861:K1924" si="676">F1861-F$1733</f>
        <v>2.7670759999999994</v>
      </c>
      <c r="L1861">
        <f t="shared" ref="L1861:L1924" si="677">AVERAGE(H1861:K1861)</f>
        <v>2.7538272499999996</v>
      </c>
      <c r="M1861">
        <f t="shared" ref="M1861:M1924" si="678">STDEV(H1861:K1861)/SQRT(COUNT(H1861:K1861))</f>
        <v>0.7833990774606695</v>
      </c>
      <c r="O1861" s="24">
        <v>12.136941000000002</v>
      </c>
      <c r="P1861" s="24">
        <v>8.6622529999999998</v>
      </c>
      <c r="Q1861" s="24">
        <v>5.5746700000000002</v>
      </c>
      <c r="R1861" s="24">
        <v>3.5351710000000001</v>
      </c>
      <c r="T1861">
        <f t="shared" si="671"/>
        <v>2.7925400000000007</v>
      </c>
      <c r="U1861">
        <f t="shared" si="671"/>
        <v>1.3268599999999999</v>
      </c>
      <c r="V1861">
        <f t="shared" si="671"/>
        <v>1.7961400000000003</v>
      </c>
      <c r="W1861">
        <f t="shared" si="671"/>
        <v>0.65518300000000007</v>
      </c>
      <c r="X1861">
        <f t="shared" ref="X1861:X1924" si="679">AVERAGE(T1861:W1861)</f>
        <v>1.6426807500000002</v>
      </c>
      <c r="Y1861">
        <f t="shared" ref="Y1861:Y1924" si="680">STDEV(T1861:W1861)/SQRT(COUNT(T1861:W1861))</f>
        <v>0.44913069632780173</v>
      </c>
      <c r="AA1861" s="24">
        <v>11.811893999999999</v>
      </c>
      <c r="AB1861" s="24">
        <v>16.176139999999997</v>
      </c>
      <c r="AC1861" s="24">
        <v>16.447109999999999</v>
      </c>
      <c r="AD1861" s="24">
        <v>6.6211410000000006</v>
      </c>
      <c r="AF1861">
        <f t="shared" si="672"/>
        <v>1.6778699999999986</v>
      </c>
      <c r="AG1861">
        <f t="shared" si="672"/>
        <v>2.5652899999999974</v>
      </c>
      <c r="AH1861">
        <f t="shared" si="672"/>
        <v>4.6989399999999986</v>
      </c>
      <c r="AI1861">
        <f t="shared" si="672"/>
        <v>1.7189890000000005</v>
      </c>
      <c r="AJ1861">
        <f t="shared" ref="AJ1861:AJ1924" si="681">AVERAGE(AF1861:AI1861)</f>
        <v>2.6652722499999988</v>
      </c>
      <c r="AK1861">
        <f t="shared" ref="AK1861:AK1924" si="682">STDEV(AF1861:AI1861)/SQRT(COUNT(AF1861:AI1861))</f>
        <v>0.7080616828262416</v>
      </c>
      <c r="AM1861" s="24">
        <v>13.805359999999999</v>
      </c>
      <c r="AN1861" s="24">
        <v>13.763510999999999</v>
      </c>
      <c r="AO1861" s="24">
        <v>4.4410906999999993</v>
      </c>
      <c r="AP1861" s="24">
        <v>8.4446659999999998</v>
      </c>
      <c r="AR1861">
        <f t="shared" ref="AR1861:AR1924" si="683">AM1861-AM$1733</f>
        <v>2.1138799999999982</v>
      </c>
      <c r="AS1861">
        <f t="shared" ref="AS1861:AS1924" si="684">AN1861-AN$1733</f>
        <v>2.8058300000000003</v>
      </c>
      <c r="AT1861">
        <f t="shared" ref="AT1861:AT1924" si="685">AO1861-AO$1733</f>
        <v>1.3972679999999995</v>
      </c>
      <c r="AU1861">
        <f t="shared" ref="AU1861:AU1924" si="686">AP1861-AP$1733</f>
        <v>1.6972399999999999</v>
      </c>
      <c r="AV1861">
        <f t="shared" ref="AV1861:AV1924" si="687">AVERAGE(AR1861:AU1861)</f>
        <v>2.0035544999999995</v>
      </c>
      <c r="AW1861">
        <f t="shared" ref="AW1861:AW1924" si="688">STDEV(AR1861:AU1861)/SQRT(COUNT(AR1861:AU1861))</f>
        <v>0.30512696631115743</v>
      </c>
    </row>
    <row r="1862" spans="1:49" x14ac:dyDescent="0.35">
      <c r="A1862" s="24" t="s">
        <v>3813</v>
      </c>
      <c r="B1862" s="24" t="s">
        <v>3814</v>
      </c>
      <c r="C1862" s="24">
        <v>21.567857</v>
      </c>
      <c r="D1862" s="24">
        <v>12.57816</v>
      </c>
      <c r="E1862" s="24">
        <v>5.231935</v>
      </c>
      <c r="F1862" s="24">
        <v>8.4480649999999997</v>
      </c>
      <c r="H1862">
        <f t="shared" si="673"/>
        <v>4.9651599999999974</v>
      </c>
      <c r="I1862">
        <f t="shared" si="674"/>
        <v>1.6625800000000019</v>
      </c>
      <c r="J1862">
        <f t="shared" si="675"/>
        <v>1.6458210000000002</v>
      </c>
      <c r="K1862">
        <f t="shared" si="676"/>
        <v>2.7670759999999994</v>
      </c>
      <c r="L1862">
        <f t="shared" si="677"/>
        <v>2.7601592499999996</v>
      </c>
      <c r="M1862">
        <f t="shared" si="678"/>
        <v>0.78041154177217797</v>
      </c>
      <c r="O1862" s="24">
        <v>12.136941000000002</v>
      </c>
      <c r="P1862" s="24">
        <v>8.6622529999999998</v>
      </c>
      <c r="Q1862" s="24">
        <v>5.6274699999999998</v>
      </c>
      <c r="R1862" s="24">
        <v>3.5351710000000001</v>
      </c>
      <c r="T1862">
        <f t="shared" ref="T1862:W1925" si="689">O1862-O$1733</f>
        <v>2.7925400000000007</v>
      </c>
      <c r="U1862">
        <f t="shared" si="689"/>
        <v>1.3268599999999999</v>
      </c>
      <c r="V1862">
        <f t="shared" si="689"/>
        <v>1.8489399999999998</v>
      </c>
      <c r="W1862">
        <f t="shared" si="689"/>
        <v>0.65518300000000007</v>
      </c>
      <c r="X1862">
        <f t="shared" si="679"/>
        <v>1.6558807500000001</v>
      </c>
      <c r="Y1862">
        <f t="shared" si="680"/>
        <v>0.45082487041410657</v>
      </c>
      <c r="AA1862" s="24">
        <v>11.895873999999999</v>
      </c>
      <c r="AB1862" s="24">
        <v>16.238859999999995</v>
      </c>
      <c r="AC1862" s="24">
        <v>16.534420000000001</v>
      </c>
      <c r="AD1862" s="24">
        <v>6.6211410000000006</v>
      </c>
      <c r="AF1862">
        <f t="shared" ref="AF1862:AI1925" si="690">AA1862-AA$1733</f>
        <v>1.761849999999999</v>
      </c>
      <c r="AG1862">
        <f t="shared" si="690"/>
        <v>2.6280099999999962</v>
      </c>
      <c r="AH1862">
        <f t="shared" si="690"/>
        <v>4.7862500000000008</v>
      </c>
      <c r="AI1862">
        <f t="shared" si="690"/>
        <v>1.7189890000000005</v>
      </c>
      <c r="AJ1862">
        <f t="shared" si="681"/>
        <v>2.7237747499999991</v>
      </c>
      <c r="AK1862">
        <f t="shared" si="682"/>
        <v>0.71867173036273169</v>
      </c>
      <c r="AM1862" s="24">
        <v>13.805359999999999</v>
      </c>
      <c r="AN1862" s="24">
        <v>13.763510999999999</v>
      </c>
      <c r="AO1862" s="24">
        <v>4.4410906999999993</v>
      </c>
      <c r="AP1862" s="24">
        <v>8.4446659999999998</v>
      </c>
      <c r="AR1862">
        <f t="shared" si="683"/>
        <v>2.1138799999999982</v>
      </c>
      <c r="AS1862">
        <f t="shared" si="684"/>
        <v>2.8058300000000003</v>
      </c>
      <c r="AT1862">
        <f t="shared" si="685"/>
        <v>1.3972679999999995</v>
      </c>
      <c r="AU1862">
        <f t="shared" si="686"/>
        <v>1.6972399999999999</v>
      </c>
      <c r="AV1862">
        <f t="shared" si="687"/>
        <v>2.0035544999999995</v>
      </c>
      <c r="AW1862">
        <f t="shared" si="688"/>
        <v>0.30512696631115743</v>
      </c>
    </row>
    <row r="1863" spans="1:49" x14ac:dyDescent="0.35">
      <c r="A1863" s="24" t="s">
        <v>3815</v>
      </c>
      <c r="B1863" s="24" t="s">
        <v>3816</v>
      </c>
      <c r="C1863" s="24">
        <v>21.567857</v>
      </c>
      <c r="D1863" s="24">
        <v>12.578189999999999</v>
      </c>
      <c r="E1863" s="24">
        <v>5.2399449999999996</v>
      </c>
      <c r="F1863" s="24">
        <v>8.4480649999999997</v>
      </c>
      <c r="H1863">
        <f t="shared" si="673"/>
        <v>4.9651599999999974</v>
      </c>
      <c r="I1863">
        <f t="shared" si="674"/>
        <v>1.6626100000000008</v>
      </c>
      <c r="J1863">
        <f t="shared" si="675"/>
        <v>1.6538309999999998</v>
      </c>
      <c r="K1863">
        <f t="shared" si="676"/>
        <v>2.7670759999999994</v>
      </c>
      <c r="L1863">
        <f t="shared" si="677"/>
        <v>2.7621692499999995</v>
      </c>
      <c r="M1863">
        <f t="shared" si="678"/>
        <v>0.77945689112434458</v>
      </c>
      <c r="O1863" s="24">
        <v>12.136941000000002</v>
      </c>
      <c r="P1863" s="24">
        <v>8.6622529999999998</v>
      </c>
      <c r="Q1863" s="24">
        <v>5.6450420000000001</v>
      </c>
      <c r="R1863" s="24">
        <v>3.5351710000000001</v>
      </c>
      <c r="T1863">
        <f t="shared" si="689"/>
        <v>2.7925400000000007</v>
      </c>
      <c r="U1863">
        <f t="shared" si="689"/>
        <v>1.3268599999999999</v>
      </c>
      <c r="V1863">
        <f t="shared" si="689"/>
        <v>1.8665120000000002</v>
      </c>
      <c r="W1863">
        <f t="shared" si="689"/>
        <v>0.65518300000000007</v>
      </c>
      <c r="X1863">
        <f t="shared" si="679"/>
        <v>1.6602737500000002</v>
      </c>
      <c r="Y1863">
        <f t="shared" si="680"/>
        <v>0.45147288780508477</v>
      </c>
      <c r="AA1863" s="24">
        <v>11.984513999999999</v>
      </c>
      <c r="AB1863" s="24">
        <v>16.240119999999997</v>
      </c>
      <c r="AC1863" s="24">
        <v>16.56739</v>
      </c>
      <c r="AD1863" s="24">
        <v>6.6211410000000006</v>
      </c>
      <c r="AF1863">
        <f t="shared" si="690"/>
        <v>1.8504899999999989</v>
      </c>
      <c r="AG1863">
        <f t="shared" si="690"/>
        <v>2.6292699999999982</v>
      </c>
      <c r="AH1863">
        <f t="shared" si="690"/>
        <v>4.8192199999999996</v>
      </c>
      <c r="AI1863">
        <f t="shared" si="690"/>
        <v>1.7189890000000005</v>
      </c>
      <c r="AJ1863">
        <f t="shared" si="681"/>
        <v>2.7544922499999993</v>
      </c>
      <c r="AK1863">
        <f t="shared" si="682"/>
        <v>0.71695352838013748</v>
      </c>
      <c r="AM1863" s="24">
        <v>13.805359999999999</v>
      </c>
      <c r="AN1863" s="24">
        <v>13.763510999999999</v>
      </c>
      <c r="AO1863" s="24">
        <v>4.4410906999999993</v>
      </c>
      <c r="AP1863" s="24">
        <v>8.4446659999999998</v>
      </c>
      <c r="AR1863">
        <f t="shared" si="683"/>
        <v>2.1138799999999982</v>
      </c>
      <c r="AS1863">
        <f t="shared" si="684"/>
        <v>2.8058300000000003</v>
      </c>
      <c r="AT1863">
        <f t="shared" si="685"/>
        <v>1.3972679999999995</v>
      </c>
      <c r="AU1863">
        <f t="shared" si="686"/>
        <v>1.6972399999999999</v>
      </c>
      <c r="AV1863">
        <f t="shared" si="687"/>
        <v>2.0035544999999995</v>
      </c>
      <c r="AW1863">
        <f t="shared" si="688"/>
        <v>0.30512696631115743</v>
      </c>
    </row>
    <row r="1864" spans="1:49" x14ac:dyDescent="0.35">
      <c r="A1864" s="24" t="s">
        <v>3817</v>
      </c>
      <c r="B1864" s="24" t="s">
        <v>3818</v>
      </c>
      <c r="C1864" s="24">
        <v>21.567857</v>
      </c>
      <c r="D1864" s="24">
        <v>12.578189999999999</v>
      </c>
      <c r="E1864" s="24">
        <v>5.2479560000000003</v>
      </c>
      <c r="F1864" s="24">
        <v>8.4480649999999997</v>
      </c>
      <c r="H1864">
        <f t="shared" si="673"/>
        <v>4.9651599999999974</v>
      </c>
      <c r="I1864">
        <f t="shared" si="674"/>
        <v>1.6626100000000008</v>
      </c>
      <c r="J1864">
        <f t="shared" si="675"/>
        <v>1.6618420000000005</v>
      </c>
      <c r="K1864">
        <f t="shared" si="676"/>
        <v>2.7670759999999994</v>
      </c>
      <c r="L1864">
        <f t="shared" si="677"/>
        <v>2.7641719999999994</v>
      </c>
      <c r="M1864">
        <f t="shared" si="678"/>
        <v>0.77850962732775453</v>
      </c>
      <c r="O1864" s="24">
        <v>12.136941000000002</v>
      </c>
      <c r="P1864" s="24">
        <v>8.6622529999999998</v>
      </c>
      <c r="Q1864" s="24">
        <v>5.6475160000000004</v>
      </c>
      <c r="R1864" s="24">
        <v>3.5351710000000001</v>
      </c>
      <c r="T1864">
        <f t="shared" si="689"/>
        <v>2.7925400000000007</v>
      </c>
      <c r="U1864">
        <f t="shared" si="689"/>
        <v>1.3268599999999999</v>
      </c>
      <c r="V1864">
        <f t="shared" si="689"/>
        <v>1.8689860000000005</v>
      </c>
      <c r="W1864">
        <f t="shared" si="689"/>
        <v>0.65518300000000007</v>
      </c>
      <c r="X1864">
        <f t="shared" si="679"/>
        <v>1.6608922500000003</v>
      </c>
      <c r="Y1864">
        <f t="shared" si="680"/>
        <v>0.45156748097089117</v>
      </c>
      <c r="AA1864" s="24">
        <v>11.992023999999999</v>
      </c>
      <c r="AB1864" s="24">
        <v>16.240119999999997</v>
      </c>
      <c r="AC1864" s="24">
        <v>16.56739</v>
      </c>
      <c r="AD1864" s="24">
        <v>6.6211410000000006</v>
      </c>
      <c r="AF1864">
        <f t="shared" si="690"/>
        <v>1.8579999999999988</v>
      </c>
      <c r="AG1864">
        <f t="shared" si="690"/>
        <v>2.6292699999999982</v>
      </c>
      <c r="AH1864">
        <f t="shared" si="690"/>
        <v>4.8192199999999996</v>
      </c>
      <c r="AI1864">
        <f t="shared" si="690"/>
        <v>1.7189890000000005</v>
      </c>
      <c r="AJ1864">
        <f t="shared" si="681"/>
        <v>2.7563697499999993</v>
      </c>
      <c r="AK1864">
        <f t="shared" si="682"/>
        <v>0.71616644530448537</v>
      </c>
      <c r="AM1864" s="24">
        <v>13.805359999999999</v>
      </c>
      <c r="AN1864" s="24">
        <v>13.763510999999999</v>
      </c>
      <c r="AO1864" s="24">
        <v>4.4410906999999993</v>
      </c>
      <c r="AP1864" s="24">
        <v>8.4446659999999998</v>
      </c>
      <c r="AR1864">
        <f t="shared" si="683"/>
        <v>2.1138799999999982</v>
      </c>
      <c r="AS1864">
        <f t="shared" si="684"/>
        <v>2.8058300000000003</v>
      </c>
      <c r="AT1864">
        <f t="shared" si="685"/>
        <v>1.3972679999999995</v>
      </c>
      <c r="AU1864">
        <f t="shared" si="686"/>
        <v>1.6972399999999999</v>
      </c>
      <c r="AV1864">
        <f t="shared" si="687"/>
        <v>2.0035544999999995</v>
      </c>
      <c r="AW1864">
        <f t="shared" si="688"/>
        <v>0.30512696631115743</v>
      </c>
    </row>
    <row r="1865" spans="1:49" x14ac:dyDescent="0.35">
      <c r="A1865" s="24" t="s">
        <v>3819</v>
      </c>
      <c r="B1865" s="24" t="s">
        <v>3820</v>
      </c>
      <c r="C1865" s="24">
        <v>21.576517000000003</v>
      </c>
      <c r="D1865" s="24">
        <v>12.578189999999999</v>
      </c>
      <c r="E1865" s="24">
        <v>5.2556719999999997</v>
      </c>
      <c r="F1865" s="24">
        <v>8.4480649999999997</v>
      </c>
      <c r="H1865">
        <f t="shared" si="673"/>
        <v>4.9738199999999999</v>
      </c>
      <c r="I1865">
        <f t="shared" si="674"/>
        <v>1.6626100000000008</v>
      </c>
      <c r="J1865">
        <f t="shared" si="675"/>
        <v>1.6695579999999999</v>
      </c>
      <c r="K1865">
        <f t="shared" si="676"/>
        <v>2.7670759999999994</v>
      </c>
      <c r="L1865">
        <f t="shared" si="677"/>
        <v>2.7682660000000001</v>
      </c>
      <c r="M1865">
        <f t="shared" si="678"/>
        <v>0.77964224288109618</v>
      </c>
      <c r="O1865" s="24">
        <v>12.139821000000001</v>
      </c>
      <c r="P1865" s="24">
        <v>8.6622529999999998</v>
      </c>
      <c r="Q1865" s="24">
        <v>5.6499579999999998</v>
      </c>
      <c r="R1865" s="24">
        <v>3.5351710000000001</v>
      </c>
      <c r="T1865">
        <f t="shared" si="689"/>
        <v>2.79542</v>
      </c>
      <c r="U1865">
        <f t="shared" si="689"/>
        <v>1.3268599999999999</v>
      </c>
      <c r="V1865">
        <f t="shared" si="689"/>
        <v>1.8714279999999999</v>
      </c>
      <c r="W1865">
        <f t="shared" si="689"/>
        <v>0.65518300000000007</v>
      </c>
      <c r="X1865">
        <f t="shared" si="679"/>
        <v>1.66222275</v>
      </c>
      <c r="Y1865">
        <f t="shared" si="680"/>
        <v>0.45226283621020186</v>
      </c>
      <c r="AA1865" s="24">
        <v>11.992023999999999</v>
      </c>
      <c r="AB1865" s="24">
        <v>16.240400000000001</v>
      </c>
      <c r="AC1865" s="24">
        <v>16.56739</v>
      </c>
      <c r="AD1865" s="24">
        <v>6.6211410000000006</v>
      </c>
      <c r="AF1865">
        <f t="shared" si="690"/>
        <v>1.8579999999999988</v>
      </c>
      <c r="AG1865">
        <f t="shared" si="690"/>
        <v>2.6295500000000018</v>
      </c>
      <c r="AH1865">
        <f t="shared" si="690"/>
        <v>4.8192199999999996</v>
      </c>
      <c r="AI1865">
        <f t="shared" si="690"/>
        <v>1.7189890000000005</v>
      </c>
      <c r="AJ1865">
        <f t="shared" si="681"/>
        <v>2.7564397500000002</v>
      </c>
      <c r="AK1865">
        <f t="shared" si="682"/>
        <v>0.71616230769176592</v>
      </c>
      <c r="AM1865" s="24">
        <v>13.80965</v>
      </c>
      <c r="AN1865" s="24">
        <v>13.763510999999999</v>
      </c>
      <c r="AO1865" s="24">
        <v>4.4410906999999993</v>
      </c>
      <c r="AP1865" s="24">
        <v>8.4469069999999995</v>
      </c>
      <c r="AR1865">
        <f t="shared" si="683"/>
        <v>2.1181699999999992</v>
      </c>
      <c r="AS1865">
        <f t="shared" si="684"/>
        <v>2.8058300000000003</v>
      </c>
      <c r="AT1865">
        <f t="shared" si="685"/>
        <v>1.3972679999999995</v>
      </c>
      <c r="AU1865">
        <f t="shared" si="686"/>
        <v>1.6994809999999996</v>
      </c>
      <c r="AV1865">
        <f t="shared" si="687"/>
        <v>2.0051872499999996</v>
      </c>
      <c r="AW1865">
        <f t="shared" si="688"/>
        <v>0.30507048922267599</v>
      </c>
    </row>
    <row r="1866" spans="1:49" x14ac:dyDescent="0.35">
      <c r="A1866" s="24" t="s">
        <v>3821</v>
      </c>
      <c r="B1866" s="24" t="s">
        <v>3822</v>
      </c>
      <c r="C1866" s="24">
        <v>21.646197000000001</v>
      </c>
      <c r="D1866" s="24">
        <v>12.578189999999999</v>
      </c>
      <c r="E1866" s="24">
        <v>5.2577959999999999</v>
      </c>
      <c r="F1866" s="24">
        <v>8.4480649999999997</v>
      </c>
      <c r="H1866">
        <f t="shared" si="673"/>
        <v>5.0434999999999981</v>
      </c>
      <c r="I1866">
        <f t="shared" si="674"/>
        <v>1.6626100000000008</v>
      </c>
      <c r="J1866">
        <f t="shared" si="675"/>
        <v>1.6716820000000001</v>
      </c>
      <c r="K1866">
        <f t="shared" si="676"/>
        <v>2.7670759999999994</v>
      </c>
      <c r="L1866">
        <f t="shared" si="677"/>
        <v>2.7862169999999997</v>
      </c>
      <c r="M1866">
        <f t="shared" si="678"/>
        <v>0.79584200047517761</v>
      </c>
      <c r="O1866" s="24">
        <v>12.142951000000002</v>
      </c>
      <c r="P1866" s="24">
        <v>8.6622529999999998</v>
      </c>
      <c r="Q1866" s="24">
        <v>5.6656190000000004</v>
      </c>
      <c r="R1866" s="24">
        <v>3.5351710000000001</v>
      </c>
      <c r="T1866">
        <f t="shared" si="689"/>
        <v>2.7985500000000005</v>
      </c>
      <c r="U1866">
        <f t="shared" si="689"/>
        <v>1.3268599999999999</v>
      </c>
      <c r="V1866">
        <f t="shared" si="689"/>
        <v>1.8870890000000005</v>
      </c>
      <c r="W1866">
        <f t="shared" si="689"/>
        <v>0.65518300000000007</v>
      </c>
      <c r="X1866">
        <f t="shared" si="679"/>
        <v>1.6669205000000002</v>
      </c>
      <c r="Y1866">
        <f t="shared" si="680"/>
        <v>0.45353366341696921</v>
      </c>
      <c r="AA1866" s="24">
        <v>11.992023999999999</v>
      </c>
      <c r="AB1866" s="24">
        <v>16.247320000000002</v>
      </c>
      <c r="AC1866" s="24">
        <v>16.56739</v>
      </c>
      <c r="AD1866" s="24">
        <v>6.6211410000000006</v>
      </c>
      <c r="AF1866">
        <f t="shared" si="690"/>
        <v>1.8579999999999988</v>
      </c>
      <c r="AG1866">
        <f t="shared" si="690"/>
        <v>2.6364700000000028</v>
      </c>
      <c r="AH1866">
        <f t="shared" si="690"/>
        <v>4.8192199999999996</v>
      </c>
      <c r="AI1866">
        <f t="shared" si="690"/>
        <v>1.7189890000000005</v>
      </c>
      <c r="AJ1866">
        <f t="shared" si="681"/>
        <v>2.7581697500000004</v>
      </c>
      <c r="AK1866">
        <f t="shared" si="682"/>
        <v>0.71606221634719824</v>
      </c>
      <c r="AM1866" s="24">
        <v>13.831049999999999</v>
      </c>
      <c r="AN1866" s="24">
        <v>13.763510999999999</v>
      </c>
      <c r="AO1866" s="24">
        <v>4.4410906999999993</v>
      </c>
      <c r="AP1866" s="24">
        <v>8.5767349999999993</v>
      </c>
      <c r="AR1866">
        <f t="shared" si="683"/>
        <v>2.1395699999999991</v>
      </c>
      <c r="AS1866">
        <f t="shared" si="684"/>
        <v>2.8058300000000003</v>
      </c>
      <c r="AT1866">
        <f t="shared" si="685"/>
        <v>1.3972679999999995</v>
      </c>
      <c r="AU1866">
        <f t="shared" si="686"/>
        <v>1.8293089999999994</v>
      </c>
      <c r="AV1866">
        <f t="shared" si="687"/>
        <v>2.0429942499999996</v>
      </c>
      <c r="AW1866">
        <f t="shared" si="688"/>
        <v>0.29634847631529343</v>
      </c>
    </row>
    <row r="1867" spans="1:49" x14ac:dyDescent="0.35">
      <c r="A1867" s="24" t="s">
        <v>3823</v>
      </c>
      <c r="B1867" s="24" t="s">
        <v>3824</v>
      </c>
      <c r="C1867" s="24">
        <v>21.670817</v>
      </c>
      <c r="D1867" s="24">
        <v>12.578189999999999</v>
      </c>
      <c r="E1867" s="24">
        <v>5.2577959999999999</v>
      </c>
      <c r="F1867" s="24">
        <v>8.4480649999999997</v>
      </c>
      <c r="H1867">
        <f t="shared" si="673"/>
        <v>5.0681199999999968</v>
      </c>
      <c r="I1867">
        <f t="shared" si="674"/>
        <v>1.6626100000000008</v>
      </c>
      <c r="J1867">
        <f t="shared" si="675"/>
        <v>1.6716820000000001</v>
      </c>
      <c r="K1867">
        <f t="shared" si="676"/>
        <v>2.7670759999999994</v>
      </c>
      <c r="L1867">
        <f t="shared" si="677"/>
        <v>2.7923719999999994</v>
      </c>
      <c r="M1867">
        <f t="shared" si="678"/>
        <v>0.80166374392384654</v>
      </c>
      <c r="O1867" s="24">
        <v>12.142951000000002</v>
      </c>
      <c r="P1867" s="24">
        <v>8.6622529999999998</v>
      </c>
      <c r="Q1867" s="24">
        <v>5.7269259999999997</v>
      </c>
      <c r="R1867" s="24">
        <v>3.5351710000000001</v>
      </c>
      <c r="T1867">
        <f t="shared" si="689"/>
        <v>2.7985500000000005</v>
      </c>
      <c r="U1867">
        <f t="shared" si="689"/>
        <v>1.3268599999999999</v>
      </c>
      <c r="V1867">
        <f t="shared" si="689"/>
        <v>1.9483959999999998</v>
      </c>
      <c r="W1867">
        <f t="shared" si="689"/>
        <v>0.65518300000000007</v>
      </c>
      <c r="X1867">
        <f t="shared" si="679"/>
        <v>1.6822472500000001</v>
      </c>
      <c r="Y1867">
        <f t="shared" si="680"/>
        <v>0.45626454843240799</v>
      </c>
      <c r="AA1867" s="24">
        <v>11.992023999999999</v>
      </c>
      <c r="AB1867" s="24">
        <v>16.251199999999997</v>
      </c>
      <c r="AC1867" s="24">
        <v>16.56739</v>
      </c>
      <c r="AD1867" s="24">
        <v>6.6211410000000006</v>
      </c>
      <c r="AF1867">
        <f t="shared" si="690"/>
        <v>1.8579999999999988</v>
      </c>
      <c r="AG1867">
        <f t="shared" si="690"/>
        <v>2.640349999999998</v>
      </c>
      <c r="AH1867">
        <f t="shared" si="690"/>
        <v>4.8192199999999996</v>
      </c>
      <c r="AI1867">
        <f t="shared" si="690"/>
        <v>1.7189890000000005</v>
      </c>
      <c r="AJ1867">
        <f t="shared" si="681"/>
        <v>2.7591397499999992</v>
      </c>
      <c r="AK1867">
        <f t="shared" si="682"/>
        <v>0.71600791853749501</v>
      </c>
      <c r="AM1867" s="24">
        <v>13.846839999999998</v>
      </c>
      <c r="AN1867" s="24">
        <v>13.766340999999999</v>
      </c>
      <c r="AO1867" s="24">
        <v>4.4410906999999993</v>
      </c>
      <c r="AP1867" s="24">
        <v>8.7804389999999994</v>
      </c>
      <c r="AR1867">
        <f t="shared" si="683"/>
        <v>2.1553599999999982</v>
      </c>
      <c r="AS1867">
        <f t="shared" si="684"/>
        <v>2.8086599999999997</v>
      </c>
      <c r="AT1867">
        <f t="shared" si="685"/>
        <v>1.3972679999999995</v>
      </c>
      <c r="AU1867">
        <f t="shared" si="686"/>
        <v>2.0330129999999995</v>
      </c>
      <c r="AV1867">
        <f t="shared" si="687"/>
        <v>2.0985752499999992</v>
      </c>
      <c r="AW1867">
        <f t="shared" si="688"/>
        <v>0.28919069941573577</v>
      </c>
    </row>
    <row r="1868" spans="1:49" x14ac:dyDescent="0.35">
      <c r="A1868" s="24" t="s">
        <v>3825</v>
      </c>
      <c r="B1868" s="24" t="s">
        <v>3826</v>
      </c>
      <c r="C1868" s="24">
        <v>21.693277000000002</v>
      </c>
      <c r="D1868" s="24">
        <v>12.578189999999999</v>
      </c>
      <c r="E1868" s="24">
        <v>5.2577959999999999</v>
      </c>
      <c r="F1868" s="24">
        <v>8.4480690000000003</v>
      </c>
      <c r="H1868">
        <f t="shared" si="673"/>
        <v>5.0905799999999992</v>
      </c>
      <c r="I1868">
        <f t="shared" si="674"/>
        <v>1.6626100000000008</v>
      </c>
      <c r="J1868">
        <f t="shared" si="675"/>
        <v>1.6716820000000001</v>
      </c>
      <c r="K1868">
        <f t="shared" si="676"/>
        <v>2.76708</v>
      </c>
      <c r="L1868">
        <f t="shared" si="677"/>
        <v>2.7979880000000001</v>
      </c>
      <c r="M1868">
        <f t="shared" si="678"/>
        <v>0.80697902654736497</v>
      </c>
      <c r="O1868" s="24">
        <v>12.142951000000002</v>
      </c>
      <c r="P1868" s="24">
        <v>8.6622570000000003</v>
      </c>
      <c r="Q1868" s="24">
        <v>5.7904179999999998</v>
      </c>
      <c r="R1868" s="24">
        <v>3.5351710000000001</v>
      </c>
      <c r="T1868">
        <f t="shared" si="689"/>
        <v>2.7985500000000005</v>
      </c>
      <c r="U1868">
        <f t="shared" si="689"/>
        <v>1.3268640000000005</v>
      </c>
      <c r="V1868">
        <f t="shared" si="689"/>
        <v>2.0118879999999999</v>
      </c>
      <c r="W1868">
        <f t="shared" si="689"/>
        <v>0.65518300000000007</v>
      </c>
      <c r="X1868">
        <f t="shared" si="679"/>
        <v>1.6981212500000002</v>
      </c>
      <c r="Y1868">
        <f t="shared" si="680"/>
        <v>0.45961443499078225</v>
      </c>
      <c r="AA1868" s="24">
        <v>12.018993999999999</v>
      </c>
      <c r="AB1868" s="24">
        <v>16.254129999999996</v>
      </c>
      <c r="AC1868" s="24">
        <v>16.56739</v>
      </c>
      <c r="AD1868" s="24">
        <v>6.6211410000000006</v>
      </c>
      <c r="AF1868">
        <f t="shared" si="690"/>
        <v>1.8849699999999991</v>
      </c>
      <c r="AG1868">
        <f t="shared" si="690"/>
        <v>2.6432799999999972</v>
      </c>
      <c r="AH1868">
        <f t="shared" si="690"/>
        <v>4.8192199999999996</v>
      </c>
      <c r="AI1868">
        <f t="shared" si="690"/>
        <v>1.7189890000000005</v>
      </c>
      <c r="AJ1868">
        <f t="shared" si="681"/>
        <v>2.7666147499999991</v>
      </c>
      <c r="AK1868">
        <f t="shared" si="682"/>
        <v>0.71316296350312669</v>
      </c>
      <c r="AM1868" s="24">
        <v>13.866199999999999</v>
      </c>
      <c r="AN1868" s="24">
        <v>13.786560999999999</v>
      </c>
      <c r="AO1868" s="24">
        <v>4.4410906999999993</v>
      </c>
      <c r="AP1868" s="24">
        <v>8.9841440000000006</v>
      </c>
      <c r="AR1868">
        <f t="shared" si="683"/>
        <v>2.1747199999999989</v>
      </c>
      <c r="AS1868">
        <f t="shared" si="684"/>
        <v>2.8288799999999998</v>
      </c>
      <c r="AT1868">
        <f t="shared" si="685"/>
        <v>1.3972679999999995</v>
      </c>
      <c r="AU1868">
        <f t="shared" si="686"/>
        <v>2.2367180000000007</v>
      </c>
      <c r="AV1868">
        <f t="shared" si="687"/>
        <v>2.1593964999999997</v>
      </c>
      <c r="AW1868">
        <f t="shared" si="688"/>
        <v>0.29372059161996661</v>
      </c>
    </row>
    <row r="1869" spans="1:49" x14ac:dyDescent="0.35">
      <c r="A1869" s="24" t="s">
        <v>3827</v>
      </c>
      <c r="B1869" s="24" t="s">
        <v>3828</v>
      </c>
      <c r="C1869" s="24">
        <v>21.736416999999999</v>
      </c>
      <c r="D1869" s="24">
        <v>12.578189999999999</v>
      </c>
      <c r="E1869" s="24">
        <v>5.2577959999999999</v>
      </c>
      <c r="F1869" s="24">
        <v>8.4523869999999999</v>
      </c>
      <c r="H1869">
        <f t="shared" si="673"/>
        <v>5.1337199999999967</v>
      </c>
      <c r="I1869">
        <f t="shared" si="674"/>
        <v>1.6626100000000008</v>
      </c>
      <c r="J1869">
        <f t="shared" si="675"/>
        <v>1.6716820000000001</v>
      </c>
      <c r="K1869">
        <f t="shared" si="676"/>
        <v>2.7713979999999996</v>
      </c>
      <c r="L1869">
        <f t="shared" si="677"/>
        <v>2.8098524999999994</v>
      </c>
      <c r="M1869">
        <f t="shared" si="678"/>
        <v>0.81718196397757603</v>
      </c>
      <c r="O1869" s="24">
        <v>12.142951000000002</v>
      </c>
      <c r="P1869" s="24">
        <v>8.6627580000000002</v>
      </c>
      <c r="Q1869" s="24">
        <v>5.8135300000000001</v>
      </c>
      <c r="R1869" s="24">
        <v>3.5351710000000001</v>
      </c>
      <c r="T1869">
        <f t="shared" si="689"/>
        <v>2.7985500000000005</v>
      </c>
      <c r="U1869">
        <f t="shared" si="689"/>
        <v>1.3273650000000004</v>
      </c>
      <c r="V1869">
        <f t="shared" si="689"/>
        <v>2.0350000000000001</v>
      </c>
      <c r="W1869">
        <f t="shared" si="689"/>
        <v>0.65518300000000007</v>
      </c>
      <c r="X1869">
        <f t="shared" si="679"/>
        <v>1.7040245000000003</v>
      </c>
      <c r="Y1869">
        <f t="shared" si="680"/>
        <v>0.46092947063632567</v>
      </c>
      <c r="AA1869" s="24">
        <v>12.040623999999999</v>
      </c>
      <c r="AB1869" s="24">
        <v>16.260709999999996</v>
      </c>
      <c r="AC1869" s="24">
        <v>16.572769999999998</v>
      </c>
      <c r="AD1869" s="24">
        <v>6.6211410000000006</v>
      </c>
      <c r="AF1869">
        <f t="shared" si="690"/>
        <v>1.9065999999999992</v>
      </c>
      <c r="AG1869">
        <f t="shared" si="690"/>
        <v>2.6498599999999968</v>
      </c>
      <c r="AH1869">
        <f t="shared" si="690"/>
        <v>4.8245999999999984</v>
      </c>
      <c r="AI1869">
        <f t="shared" si="690"/>
        <v>1.7189890000000005</v>
      </c>
      <c r="AJ1869">
        <f t="shared" si="681"/>
        <v>2.7750122499999987</v>
      </c>
      <c r="AK1869">
        <f t="shared" si="682"/>
        <v>0.71214452952102969</v>
      </c>
      <c r="AM1869" s="24">
        <v>13.952809999999999</v>
      </c>
      <c r="AN1869" s="24">
        <v>13.809740999999999</v>
      </c>
      <c r="AO1869" s="24">
        <v>4.4410906999999993</v>
      </c>
      <c r="AP1869" s="24">
        <v>9.1878489999999999</v>
      </c>
      <c r="AR1869">
        <f t="shared" si="683"/>
        <v>2.2613299999999992</v>
      </c>
      <c r="AS1869">
        <f t="shared" si="684"/>
        <v>2.8520599999999998</v>
      </c>
      <c r="AT1869">
        <f t="shared" si="685"/>
        <v>1.3972679999999995</v>
      </c>
      <c r="AU1869">
        <f t="shared" si="686"/>
        <v>2.440423</v>
      </c>
      <c r="AV1869">
        <f t="shared" si="687"/>
        <v>2.2377702499999996</v>
      </c>
      <c r="AW1869">
        <f t="shared" si="688"/>
        <v>0.30624324864840602</v>
      </c>
    </row>
    <row r="1870" spans="1:49" x14ac:dyDescent="0.35">
      <c r="A1870" s="24" t="s">
        <v>3829</v>
      </c>
      <c r="B1870" s="24" t="s">
        <v>3830</v>
      </c>
      <c r="C1870" s="24">
        <v>21.781047000000001</v>
      </c>
      <c r="D1870" s="24">
        <v>12.578189999999999</v>
      </c>
      <c r="E1870" s="24">
        <v>5.2577959999999999</v>
      </c>
      <c r="F1870" s="24">
        <v>8.4541570000000004</v>
      </c>
      <c r="H1870">
        <f t="shared" si="673"/>
        <v>5.1783499999999982</v>
      </c>
      <c r="I1870">
        <f t="shared" si="674"/>
        <v>1.6626100000000008</v>
      </c>
      <c r="J1870">
        <f t="shared" si="675"/>
        <v>1.6716820000000001</v>
      </c>
      <c r="K1870">
        <f t="shared" si="676"/>
        <v>2.7731680000000001</v>
      </c>
      <c r="L1870">
        <f t="shared" si="677"/>
        <v>2.8214524999999999</v>
      </c>
      <c r="M1870">
        <f t="shared" si="678"/>
        <v>0.82775727928556997</v>
      </c>
      <c r="O1870" s="24">
        <v>12.142951000000002</v>
      </c>
      <c r="P1870" s="24">
        <v>8.6636060000000015</v>
      </c>
      <c r="Q1870" s="24">
        <v>5.8135300000000001</v>
      </c>
      <c r="R1870" s="24">
        <v>3.5405150000000001</v>
      </c>
      <c r="T1870">
        <f t="shared" si="689"/>
        <v>2.7985500000000005</v>
      </c>
      <c r="U1870">
        <f t="shared" si="689"/>
        <v>1.3282130000000016</v>
      </c>
      <c r="V1870">
        <f t="shared" si="689"/>
        <v>2.0350000000000001</v>
      </c>
      <c r="W1870">
        <f t="shared" si="689"/>
        <v>0.66052700000000009</v>
      </c>
      <c r="X1870">
        <f t="shared" si="679"/>
        <v>1.7055725000000006</v>
      </c>
      <c r="Y1870">
        <f t="shared" si="680"/>
        <v>0.45985890794287831</v>
      </c>
      <c r="AA1870" s="24">
        <v>12.040623999999999</v>
      </c>
      <c r="AB1870" s="24">
        <v>16.293219999999998</v>
      </c>
      <c r="AC1870" s="24">
        <v>16.62529</v>
      </c>
      <c r="AD1870" s="24">
        <v>6.6211410000000006</v>
      </c>
      <c r="AF1870">
        <f t="shared" si="690"/>
        <v>1.9065999999999992</v>
      </c>
      <c r="AG1870">
        <f t="shared" si="690"/>
        <v>2.6823699999999988</v>
      </c>
      <c r="AH1870">
        <f t="shared" si="690"/>
        <v>4.8771199999999997</v>
      </c>
      <c r="AI1870">
        <f t="shared" si="690"/>
        <v>1.7189890000000005</v>
      </c>
      <c r="AJ1870">
        <f t="shared" si="681"/>
        <v>2.7962697499999996</v>
      </c>
      <c r="AK1870">
        <f t="shared" si="682"/>
        <v>0.72427877887596692</v>
      </c>
      <c r="AM1870" s="24">
        <v>13.997479999999999</v>
      </c>
      <c r="AN1870" s="24">
        <v>13.832910999999999</v>
      </c>
      <c r="AO1870" s="24">
        <v>4.4410906999999993</v>
      </c>
      <c r="AP1870" s="24">
        <v>9.3784759999999991</v>
      </c>
      <c r="AR1870">
        <f t="shared" si="683"/>
        <v>2.3059999999999992</v>
      </c>
      <c r="AS1870">
        <f t="shared" si="684"/>
        <v>2.8752300000000002</v>
      </c>
      <c r="AT1870">
        <f t="shared" si="685"/>
        <v>1.3972679999999995</v>
      </c>
      <c r="AU1870">
        <f t="shared" si="686"/>
        <v>2.6310499999999992</v>
      </c>
      <c r="AV1870">
        <f t="shared" si="687"/>
        <v>2.3023869999999995</v>
      </c>
      <c r="AW1870">
        <f t="shared" si="688"/>
        <v>0.32344782270457983</v>
      </c>
    </row>
    <row r="1871" spans="1:49" x14ac:dyDescent="0.35">
      <c r="A1871" s="24" t="s">
        <v>3831</v>
      </c>
      <c r="B1871" s="24" t="s">
        <v>3832</v>
      </c>
      <c r="C1871" s="24">
        <v>21.825677000000002</v>
      </c>
      <c r="D1871" s="24">
        <v>12.5867</v>
      </c>
      <c r="E1871" s="24">
        <v>5.2577959999999999</v>
      </c>
      <c r="F1871" s="24">
        <v>8.4564330000000005</v>
      </c>
      <c r="H1871">
        <f t="shared" si="673"/>
        <v>5.2229799999999997</v>
      </c>
      <c r="I1871">
        <f t="shared" si="674"/>
        <v>1.6711200000000019</v>
      </c>
      <c r="J1871">
        <f t="shared" si="675"/>
        <v>1.6716820000000001</v>
      </c>
      <c r="K1871">
        <f t="shared" si="676"/>
        <v>2.7754440000000002</v>
      </c>
      <c r="L1871">
        <f t="shared" si="677"/>
        <v>2.8353065000000006</v>
      </c>
      <c r="M1871">
        <f t="shared" si="678"/>
        <v>0.83735299432651611</v>
      </c>
      <c r="O1871" s="24">
        <v>12.142951000000002</v>
      </c>
      <c r="P1871" s="24">
        <v>8.6639119999999998</v>
      </c>
      <c r="Q1871" s="24">
        <v>5.8135300000000001</v>
      </c>
      <c r="R1871" s="24">
        <v>3.5703899999999997</v>
      </c>
      <c r="T1871">
        <f t="shared" si="689"/>
        <v>2.7985500000000005</v>
      </c>
      <c r="U1871">
        <f t="shared" si="689"/>
        <v>1.328519</v>
      </c>
      <c r="V1871">
        <f t="shared" si="689"/>
        <v>2.0350000000000001</v>
      </c>
      <c r="W1871">
        <f t="shared" si="689"/>
        <v>0.69040199999999974</v>
      </c>
      <c r="X1871">
        <f t="shared" si="679"/>
        <v>1.7131177500000001</v>
      </c>
      <c r="Y1871">
        <f t="shared" si="680"/>
        <v>0.4542058138484461</v>
      </c>
      <c r="AA1871" s="24">
        <v>12.040623999999999</v>
      </c>
      <c r="AB1871" s="24">
        <v>16.362929999999999</v>
      </c>
      <c r="AC1871" s="24">
        <v>16.68881</v>
      </c>
      <c r="AD1871" s="24">
        <v>6.6211410000000006</v>
      </c>
      <c r="AF1871">
        <f t="shared" si="690"/>
        <v>1.9065999999999992</v>
      </c>
      <c r="AG1871">
        <f t="shared" si="690"/>
        <v>2.7520799999999994</v>
      </c>
      <c r="AH1871">
        <f t="shared" si="690"/>
        <v>4.9406400000000001</v>
      </c>
      <c r="AI1871">
        <f t="shared" si="690"/>
        <v>1.7189890000000005</v>
      </c>
      <c r="AJ1871">
        <f t="shared" si="681"/>
        <v>2.8295772499999998</v>
      </c>
      <c r="AK1871">
        <f t="shared" si="682"/>
        <v>0.73868605325327208</v>
      </c>
      <c r="AM1871" s="24">
        <v>13.997889999999998</v>
      </c>
      <c r="AN1871" s="24">
        <v>13.856090999999999</v>
      </c>
      <c r="AO1871" s="24">
        <v>4.4410906999999993</v>
      </c>
      <c r="AP1871" s="24">
        <v>9.4237599999999997</v>
      </c>
      <c r="AR1871">
        <f t="shared" si="683"/>
        <v>2.3064099999999979</v>
      </c>
      <c r="AS1871">
        <f t="shared" si="684"/>
        <v>2.8984100000000002</v>
      </c>
      <c r="AT1871">
        <f t="shared" si="685"/>
        <v>1.3972679999999995</v>
      </c>
      <c r="AU1871">
        <f t="shared" si="686"/>
        <v>2.6763339999999998</v>
      </c>
      <c r="AV1871">
        <f t="shared" si="687"/>
        <v>2.3196054999999993</v>
      </c>
      <c r="AW1871">
        <f t="shared" si="688"/>
        <v>0.33080085361878464</v>
      </c>
    </row>
    <row r="1872" spans="1:49" x14ac:dyDescent="0.35">
      <c r="A1872" s="24" t="s">
        <v>3833</v>
      </c>
      <c r="B1872" s="24" t="s">
        <v>3834</v>
      </c>
      <c r="C1872" s="24">
        <v>21.863437000000001</v>
      </c>
      <c r="D1872" s="24">
        <v>12.73377</v>
      </c>
      <c r="E1872" s="24">
        <v>5.2605310000000003</v>
      </c>
      <c r="F1872" s="24">
        <v>8.4590080000000007</v>
      </c>
      <c r="H1872">
        <f t="shared" si="673"/>
        <v>5.2607399999999984</v>
      </c>
      <c r="I1872">
        <f t="shared" si="674"/>
        <v>1.8181900000000013</v>
      </c>
      <c r="J1872">
        <f t="shared" si="675"/>
        <v>1.6744170000000005</v>
      </c>
      <c r="K1872">
        <f t="shared" si="676"/>
        <v>2.7780190000000005</v>
      </c>
      <c r="L1872">
        <f t="shared" si="677"/>
        <v>2.8828415000000001</v>
      </c>
      <c r="M1872">
        <f t="shared" si="678"/>
        <v>0.82961645864524802</v>
      </c>
      <c r="O1872" s="24">
        <v>12.142951000000002</v>
      </c>
      <c r="P1872" s="24">
        <v>8.6639119999999998</v>
      </c>
      <c r="Q1872" s="24">
        <v>5.8135300000000001</v>
      </c>
      <c r="R1872" s="24">
        <v>3.5764899999999997</v>
      </c>
      <c r="T1872">
        <f t="shared" si="689"/>
        <v>2.7985500000000005</v>
      </c>
      <c r="U1872">
        <f t="shared" si="689"/>
        <v>1.328519</v>
      </c>
      <c r="V1872">
        <f t="shared" si="689"/>
        <v>2.0350000000000001</v>
      </c>
      <c r="W1872">
        <f t="shared" si="689"/>
        <v>0.69650199999999973</v>
      </c>
      <c r="X1872">
        <f t="shared" si="679"/>
        <v>1.7146427500000001</v>
      </c>
      <c r="Y1872">
        <f t="shared" si="680"/>
        <v>0.45306234222922265</v>
      </c>
      <c r="AA1872" s="24">
        <v>12.040623999999999</v>
      </c>
      <c r="AB1872" s="24">
        <v>16.432739999999995</v>
      </c>
      <c r="AC1872" s="24">
        <v>16.752320000000001</v>
      </c>
      <c r="AD1872" s="24">
        <v>6.6211410000000006</v>
      </c>
      <c r="AF1872">
        <f t="shared" si="690"/>
        <v>1.9065999999999992</v>
      </c>
      <c r="AG1872">
        <f t="shared" si="690"/>
        <v>2.8218899999999962</v>
      </c>
      <c r="AH1872">
        <f t="shared" si="690"/>
        <v>5.004150000000001</v>
      </c>
      <c r="AI1872">
        <f t="shared" si="690"/>
        <v>1.7189890000000005</v>
      </c>
      <c r="AJ1872">
        <f t="shared" si="681"/>
        <v>2.8629072499999992</v>
      </c>
      <c r="AK1872">
        <f t="shared" si="682"/>
        <v>0.75330800740858694</v>
      </c>
      <c r="AM1872" s="24">
        <v>14.005719999999998</v>
      </c>
      <c r="AN1872" s="24">
        <v>13.879260999999998</v>
      </c>
      <c r="AO1872" s="24">
        <v>4.4410906999999993</v>
      </c>
      <c r="AP1872" s="24">
        <v>9.4433520000000009</v>
      </c>
      <c r="AR1872">
        <f t="shared" si="683"/>
        <v>2.3142399999999981</v>
      </c>
      <c r="AS1872">
        <f t="shared" si="684"/>
        <v>2.9215799999999987</v>
      </c>
      <c r="AT1872">
        <f t="shared" si="685"/>
        <v>1.3972679999999995</v>
      </c>
      <c r="AU1872">
        <f t="shared" si="686"/>
        <v>2.6959260000000009</v>
      </c>
      <c r="AV1872">
        <f t="shared" si="687"/>
        <v>2.3322534999999993</v>
      </c>
      <c r="AW1872">
        <f t="shared" si="688"/>
        <v>0.33591737355226181</v>
      </c>
    </row>
    <row r="1873" spans="1:49" x14ac:dyDescent="0.35">
      <c r="A1873" s="24" t="s">
        <v>3835</v>
      </c>
      <c r="B1873" s="24" t="s">
        <v>3836</v>
      </c>
      <c r="C1873" s="24">
        <v>21.867857000000001</v>
      </c>
      <c r="D1873" s="24">
        <v>12.84084</v>
      </c>
      <c r="E1873" s="24">
        <v>5.288767</v>
      </c>
      <c r="F1873" s="24">
        <v>8.461583000000001</v>
      </c>
      <c r="H1873">
        <f t="shared" si="673"/>
        <v>5.2651599999999981</v>
      </c>
      <c r="I1873">
        <f t="shared" si="674"/>
        <v>1.9252600000000015</v>
      </c>
      <c r="J1873">
        <f t="shared" si="675"/>
        <v>1.7026530000000002</v>
      </c>
      <c r="K1873">
        <f t="shared" si="676"/>
        <v>2.7805940000000007</v>
      </c>
      <c r="L1873">
        <f t="shared" si="677"/>
        <v>2.91841675</v>
      </c>
      <c r="M1873">
        <f t="shared" si="678"/>
        <v>0.81601883238699124</v>
      </c>
      <c r="O1873" s="24">
        <v>12.142951000000002</v>
      </c>
      <c r="P1873" s="24">
        <v>8.6639119999999998</v>
      </c>
      <c r="Q1873" s="24">
        <v>5.8135950000000003</v>
      </c>
      <c r="R1873" s="24">
        <v>3.5764899999999997</v>
      </c>
      <c r="T1873">
        <f t="shared" si="689"/>
        <v>2.7985500000000005</v>
      </c>
      <c r="U1873">
        <f t="shared" si="689"/>
        <v>1.328519</v>
      </c>
      <c r="V1873">
        <f t="shared" si="689"/>
        <v>2.0350650000000003</v>
      </c>
      <c r="W1873">
        <f t="shared" si="689"/>
        <v>0.69650199999999973</v>
      </c>
      <c r="X1873">
        <f t="shared" si="679"/>
        <v>1.7146590000000002</v>
      </c>
      <c r="Y1873">
        <f t="shared" si="680"/>
        <v>0.4530661725920031</v>
      </c>
      <c r="AA1873" s="24">
        <v>12.040623999999999</v>
      </c>
      <c r="AB1873" s="24">
        <v>16.478909999999999</v>
      </c>
      <c r="AC1873" s="24">
        <v>16.815840000000001</v>
      </c>
      <c r="AD1873" s="24">
        <v>6.6211410000000006</v>
      </c>
      <c r="AF1873">
        <f t="shared" si="690"/>
        <v>1.9065999999999992</v>
      </c>
      <c r="AG1873">
        <f t="shared" si="690"/>
        <v>2.8680599999999998</v>
      </c>
      <c r="AH1873">
        <f t="shared" si="690"/>
        <v>5.0676700000000015</v>
      </c>
      <c r="AI1873">
        <f t="shared" si="690"/>
        <v>1.7189890000000005</v>
      </c>
      <c r="AJ1873">
        <f t="shared" si="681"/>
        <v>2.8903297500000003</v>
      </c>
      <c r="AK1873">
        <f t="shared" si="682"/>
        <v>0.76817260862391001</v>
      </c>
      <c r="AM1873" s="24">
        <v>14.010749999999998</v>
      </c>
      <c r="AN1873" s="24">
        <v>13.902430999999998</v>
      </c>
      <c r="AO1873" s="24">
        <v>4.4410906999999993</v>
      </c>
      <c r="AP1873" s="24">
        <v>9.4555910000000001</v>
      </c>
      <c r="AR1873">
        <f t="shared" si="683"/>
        <v>2.3192699999999977</v>
      </c>
      <c r="AS1873">
        <f t="shared" si="684"/>
        <v>2.9447499999999991</v>
      </c>
      <c r="AT1873">
        <f t="shared" si="685"/>
        <v>1.3972679999999995</v>
      </c>
      <c r="AU1873">
        <f t="shared" si="686"/>
        <v>2.7081650000000002</v>
      </c>
      <c r="AV1873">
        <f t="shared" si="687"/>
        <v>2.3423632499999991</v>
      </c>
      <c r="AW1873">
        <f t="shared" si="688"/>
        <v>0.34039426241819798</v>
      </c>
    </row>
    <row r="1874" spans="1:49" x14ac:dyDescent="0.35">
      <c r="A1874" s="24" t="s">
        <v>3837</v>
      </c>
      <c r="B1874" s="24" t="s">
        <v>3838</v>
      </c>
      <c r="C1874" s="24">
        <v>21.867857000000001</v>
      </c>
      <c r="D1874" s="24">
        <v>12.841070000000002</v>
      </c>
      <c r="E1874" s="24">
        <v>5.3065179999999996</v>
      </c>
      <c r="F1874" s="24">
        <v>8.4635350000000003</v>
      </c>
      <c r="H1874">
        <f t="shared" si="673"/>
        <v>5.2651599999999981</v>
      </c>
      <c r="I1874">
        <f t="shared" si="674"/>
        <v>1.9254900000000035</v>
      </c>
      <c r="J1874">
        <f t="shared" si="675"/>
        <v>1.7204039999999998</v>
      </c>
      <c r="K1874">
        <f t="shared" si="676"/>
        <v>2.782546</v>
      </c>
      <c r="L1874">
        <f t="shared" si="677"/>
        <v>2.9234000000000004</v>
      </c>
      <c r="M1874">
        <f t="shared" si="678"/>
        <v>0.81377225986103252</v>
      </c>
      <c r="O1874" s="24">
        <v>12.142951000000002</v>
      </c>
      <c r="P1874" s="24">
        <v>8.6639119999999998</v>
      </c>
      <c r="Q1874" s="24">
        <v>5.8349289999999998</v>
      </c>
      <c r="R1874" s="24">
        <v>3.5764899999999997</v>
      </c>
      <c r="T1874">
        <f t="shared" si="689"/>
        <v>2.7985500000000005</v>
      </c>
      <c r="U1874">
        <f t="shared" si="689"/>
        <v>1.328519</v>
      </c>
      <c r="V1874">
        <f t="shared" si="689"/>
        <v>2.0563989999999999</v>
      </c>
      <c r="W1874">
        <f t="shared" si="689"/>
        <v>0.69650199999999973</v>
      </c>
      <c r="X1874">
        <f t="shared" si="679"/>
        <v>1.7199925</v>
      </c>
      <c r="Y1874">
        <f t="shared" si="680"/>
        <v>0.45435301242912085</v>
      </c>
      <c r="AA1874" s="24">
        <v>12.040623999999999</v>
      </c>
      <c r="AB1874" s="24">
        <v>16.485230000000001</v>
      </c>
      <c r="AC1874" s="24">
        <v>16.879349999999999</v>
      </c>
      <c r="AD1874" s="24">
        <v>6.6211410000000006</v>
      </c>
      <c r="AF1874">
        <f t="shared" si="690"/>
        <v>1.9065999999999992</v>
      </c>
      <c r="AG1874">
        <f t="shared" si="690"/>
        <v>2.8743800000000022</v>
      </c>
      <c r="AH1874">
        <f t="shared" si="690"/>
        <v>5.1311799999999987</v>
      </c>
      <c r="AI1874">
        <f t="shared" si="690"/>
        <v>1.7189890000000005</v>
      </c>
      <c r="AJ1874">
        <f t="shared" si="681"/>
        <v>2.9077872500000002</v>
      </c>
      <c r="AK1874">
        <f t="shared" si="682"/>
        <v>0.78316710402222711</v>
      </c>
      <c r="AM1874" s="24">
        <v>14.010749999999998</v>
      </c>
      <c r="AN1874" s="24">
        <v>13.923450999999998</v>
      </c>
      <c r="AO1874" s="24">
        <v>4.4410906999999993</v>
      </c>
      <c r="AP1874" s="24">
        <v>9.4556369999999994</v>
      </c>
      <c r="AR1874">
        <f t="shared" si="683"/>
        <v>2.3192699999999977</v>
      </c>
      <c r="AS1874">
        <f t="shared" si="684"/>
        <v>2.9657699999999991</v>
      </c>
      <c r="AT1874">
        <f t="shared" si="685"/>
        <v>1.3972679999999995</v>
      </c>
      <c r="AU1874">
        <f t="shared" si="686"/>
        <v>2.7082109999999995</v>
      </c>
      <c r="AV1874">
        <f t="shared" si="687"/>
        <v>2.347629749999999</v>
      </c>
      <c r="AW1874">
        <f t="shared" si="688"/>
        <v>0.34352437295927368</v>
      </c>
    </row>
    <row r="1875" spans="1:49" x14ac:dyDescent="0.35">
      <c r="A1875" s="24" t="s">
        <v>3839</v>
      </c>
      <c r="B1875" s="24" t="s">
        <v>3840</v>
      </c>
      <c r="C1875" s="24">
        <v>21.867857000000001</v>
      </c>
      <c r="D1875" s="24">
        <v>12.841070000000002</v>
      </c>
      <c r="E1875" s="24">
        <v>5.306521</v>
      </c>
      <c r="F1875" s="24">
        <v>8.4663590000000006</v>
      </c>
      <c r="H1875">
        <f t="shared" si="673"/>
        <v>5.2651599999999981</v>
      </c>
      <c r="I1875">
        <f t="shared" si="674"/>
        <v>1.9254900000000035</v>
      </c>
      <c r="J1875">
        <f t="shared" si="675"/>
        <v>1.7204070000000002</v>
      </c>
      <c r="K1875">
        <f t="shared" si="676"/>
        <v>2.7853700000000003</v>
      </c>
      <c r="L1875">
        <f t="shared" si="677"/>
        <v>2.9241067500000004</v>
      </c>
      <c r="M1875">
        <f t="shared" si="678"/>
        <v>0.81373146198376056</v>
      </c>
      <c r="O1875" s="24">
        <v>12.142951000000002</v>
      </c>
      <c r="P1875" s="24">
        <v>8.6639119999999998</v>
      </c>
      <c r="Q1875" s="24">
        <v>5.8534009999999999</v>
      </c>
      <c r="R1875" s="24">
        <v>3.5764899999999997</v>
      </c>
      <c r="T1875">
        <f t="shared" si="689"/>
        <v>2.7985500000000005</v>
      </c>
      <c r="U1875">
        <f t="shared" si="689"/>
        <v>1.328519</v>
      </c>
      <c r="V1875">
        <f t="shared" si="689"/>
        <v>2.0748709999999999</v>
      </c>
      <c r="W1875">
        <f t="shared" si="689"/>
        <v>0.69650199999999973</v>
      </c>
      <c r="X1875">
        <f t="shared" si="679"/>
        <v>1.7246105</v>
      </c>
      <c r="Y1875">
        <f t="shared" si="680"/>
        <v>0.4555147300641515</v>
      </c>
      <c r="AA1875" s="24">
        <v>12.040623999999999</v>
      </c>
      <c r="AB1875" s="24">
        <v>16.490259999999999</v>
      </c>
      <c r="AC1875" s="24">
        <v>16.942869999999999</v>
      </c>
      <c r="AD1875" s="24">
        <v>6.6211410000000006</v>
      </c>
      <c r="AF1875">
        <f t="shared" si="690"/>
        <v>1.9065999999999992</v>
      </c>
      <c r="AG1875">
        <f t="shared" si="690"/>
        <v>2.87941</v>
      </c>
      <c r="AH1875">
        <f t="shared" si="690"/>
        <v>5.1946999999999992</v>
      </c>
      <c r="AI1875">
        <f t="shared" si="690"/>
        <v>1.7189890000000005</v>
      </c>
      <c r="AJ1875">
        <f t="shared" si="681"/>
        <v>2.9249247499999997</v>
      </c>
      <c r="AK1875">
        <f t="shared" si="682"/>
        <v>0.7981863612575465</v>
      </c>
      <c r="AM1875" s="24">
        <v>14.010749999999998</v>
      </c>
      <c r="AN1875" s="24">
        <v>13.941650999999998</v>
      </c>
      <c r="AO1875" s="24">
        <v>4.4410906999999993</v>
      </c>
      <c r="AP1875" s="24">
        <v>9.4556369999999994</v>
      </c>
      <c r="AR1875">
        <f t="shared" si="683"/>
        <v>2.3192699999999977</v>
      </c>
      <c r="AS1875">
        <f t="shared" si="684"/>
        <v>2.9839699999999993</v>
      </c>
      <c r="AT1875">
        <f t="shared" si="685"/>
        <v>1.3972679999999995</v>
      </c>
      <c r="AU1875">
        <f t="shared" si="686"/>
        <v>2.7082109999999995</v>
      </c>
      <c r="AV1875">
        <f t="shared" si="687"/>
        <v>2.352179749999999</v>
      </c>
      <c r="AW1875">
        <f t="shared" si="688"/>
        <v>0.34627261332953024</v>
      </c>
    </row>
    <row r="1876" spans="1:49" x14ac:dyDescent="0.35">
      <c r="A1876" s="24" t="s">
        <v>3841</v>
      </c>
      <c r="B1876" s="24" t="s">
        <v>3842</v>
      </c>
      <c r="C1876" s="24">
        <v>21.867857000000001</v>
      </c>
      <c r="D1876" s="24">
        <v>12.841070000000002</v>
      </c>
      <c r="E1876" s="24">
        <v>5.306521</v>
      </c>
      <c r="F1876" s="24">
        <v>8.467981</v>
      </c>
      <c r="H1876">
        <f t="shared" si="673"/>
        <v>5.2651599999999981</v>
      </c>
      <c r="I1876">
        <f t="shared" si="674"/>
        <v>1.9254900000000035</v>
      </c>
      <c r="J1876">
        <f t="shared" si="675"/>
        <v>1.7204070000000002</v>
      </c>
      <c r="K1876">
        <f t="shared" si="676"/>
        <v>2.7869919999999997</v>
      </c>
      <c r="L1876">
        <f t="shared" si="677"/>
        <v>2.9245122500000003</v>
      </c>
      <c r="M1876">
        <f t="shared" si="678"/>
        <v>0.81370851751987638</v>
      </c>
      <c r="O1876" s="24">
        <v>12.142951000000002</v>
      </c>
      <c r="P1876" s="24">
        <v>8.6639119999999998</v>
      </c>
      <c r="Q1876" s="24">
        <v>5.8534360000000003</v>
      </c>
      <c r="R1876" s="24">
        <v>3.5764899999999997</v>
      </c>
      <c r="T1876">
        <f t="shared" si="689"/>
        <v>2.7985500000000005</v>
      </c>
      <c r="U1876">
        <f t="shared" si="689"/>
        <v>1.328519</v>
      </c>
      <c r="V1876">
        <f t="shared" si="689"/>
        <v>2.0749060000000004</v>
      </c>
      <c r="W1876">
        <f t="shared" si="689"/>
        <v>0.69650199999999973</v>
      </c>
      <c r="X1876">
        <f t="shared" si="679"/>
        <v>1.7246192500000002</v>
      </c>
      <c r="Y1876">
        <f t="shared" si="680"/>
        <v>0.45551697286514953</v>
      </c>
      <c r="AA1876" s="24">
        <v>12.040623999999999</v>
      </c>
      <c r="AB1876" s="24">
        <v>16.499159999999996</v>
      </c>
      <c r="AC1876" s="24">
        <v>17.00638</v>
      </c>
      <c r="AD1876" s="24">
        <v>6.6211410000000006</v>
      </c>
      <c r="AF1876">
        <f t="shared" si="690"/>
        <v>1.9065999999999992</v>
      </c>
      <c r="AG1876">
        <f t="shared" si="690"/>
        <v>2.888309999999997</v>
      </c>
      <c r="AH1876">
        <f t="shared" si="690"/>
        <v>5.2582100000000001</v>
      </c>
      <c r="AI1876">
        <f t="shared" si="690"/>
        <v>1.7189890000000005</v>
      </c>
      <c r="AJ1876">
        <f t="shared" si="681"/>
        <v>2.9430272499999992</v>
      </c>
      <c r="AK1876">
        <f t="shared" si="682"/>
        <v>0.81319924912608521</v>
      </c>
      <c r="AM1876" s="24">
        <v>14.010749999999998</v>
      </c>
      <c r="AN1876" s="24">
        <v>13.978850999999999</v>
      </c>
      <c r="AO1876" s="24">
        <v>4.4410906999999993</v>
      </c>
      <c r="AP1876" s="24">
        <v>9.4556369999999994</v>
      </c>
      <c r="AR1876">
        <f t="shared" si="683"/>
        <v>2.3192699999999977</v>
      </c>
      <c r="AS1876">
        <f t="shared" si="684"/>
        <v>3.0211699999999997</v>
      </c>
      <c r="AT1876">
        <f t="shared" si="685"/>
        <v>1.3972679999999995</v>
      </c>
      <c r="AU1876">
        <f t="shared" si="686"/>
        <v>2.7082109999999995</v>
      </c>
      <c r="AV1876">
        <f t="shared" si="687"/>
        <v>2.3614797499999991</v>
      </c>
      <c r="AW1876">
        <f t="shared" si="688"/>
        <v>0.35200612536156606</v>
      </c>
    </row>
    <row r="1877" spans="1:49" x14ac:dyDescent="0.35">
      <c r="A1877" s="24" t="s">
        <v>3843</v>
      </c>
      <c r="B1877" s="24" t="s">
        <v>3844</v>
      </c>
      <c r="C1877" s="24">
        <v>21.867857000000001</v>
      </c>
      <c r="D1877" s="24">
        <v>12.841070000000002</v>
      </c>
      <c r="E1877" s="24">
        <v>5.306521</v>
      </c>
      <c r="F1877" s="24">
        <v>8.467981</v>
      </c>
      <c r="H1877">
        <f t="shared" si="673"/>
        <v>5.2651599999999981</v>
      </c>
      <c r="I1877">
        <f t="shared" si="674"/>
        <v>1.9254900000000035</v>
      </c>
      <c r="J1877">
        <f t="shared" si="675"/>
        <v>1.7204070000000002</v>
      </c>
      <c r="K1877">
        <f t="shared" si="676"/>
        <v>2.7869919999999997</v>
      </c>
      <c r="L1877">
        <f t="shared" si="677"/>
        <v>2.9245122500000003</v>
      </c>
      <c r="M1877">
        <f t="shared" si="678"/>
        <v>0.81370851751987638</v>
      </c>
      <c r="O1877" s="24">
        <v>12.142951000000002</v>
      </c>
      <c r="P1877" s="24">
        <v>8.6639119999999998</v>
      </c>
      <c r="Q1877" s="24">
        <v>5.8554779999999997</v>
      </c>
      <c r="R1877" s="24">
        <v>3.5764899999999997</v>
      </c>
      <c r="T1877">
        <f t="shared" si="689"/>
        <v>2.7985500000000005</v>
      </c>
      <c r="U1877">
        <f t="shared" si="689"/>
        <v>1.328519</v>
      </c>
      <c r="V1877">
        <f t="shared" si="689"/>
        <v>2.0769479999999998</v>
      </c>
      <c r="W1877">
        <f t="shared" si="689"/>
        <v>0.69650199999999973</v>
      </c>
      <c r="X1877">
        <f t="shared" si="679"/>
        <v>1.72512975</v>
      </c>
      <c r="Y1877">
        <f t="shared" si="680"/>
        <v>0.45564809605190854</v>
      </c>
      <c r="AA1877" s="24">
        <v>12.040623999999999</v>
      </c>
      <c r="AB1877" s="24">
        <v>16.499159999999996</v>
      </c>
      <c r="AC1877" s="24">
        <v>17.069870000000002</v>
      </c>
      <c r="AD1877" s="24">
        <v>6.6211410000000006</v>
      </c>
      <c r="AF1877">
        <f t="shared" si="690"/>
        <v>1.9065999999999992</v>
      </c>
      <c r="AG1877">
        <f t="shared" si="690"/>
        <v>2.888309999999997</v>
      </c>
      <c r="AH1877">
        <f t="shared" si="690"/>
        <v>5.3217000000000017</v>
      </c>
      <c r="AI1877">
        <f t="shared" si="690"/>
        <v>1.7189890000000005</v>
      </c>
      <c r="AJ1877">
        <f t="shared" si="681"/>
        <v>2.9588997499999996</v>
      </c>
      <c r="AK1877">
        <f t="shared" si="682"/>
        <v>0.82827739747526352</v>
      </c>
      <c r="AM1877" s="24">
        <v>14.010749999999998</v>
      </c>
      <c r="AN1877" s="24">
        <v>14.015140999999998</v>
      </c>
      <c r="AO1877" s="24">
        <v>4.4410906999999993</v>
      </c>
      <c r="AP1877" s="24">
        <v>9.4556369999999994</v>
      </c>
      <c r="AR1877">
        <f t="shared" si="683"/>
        <v>2.3192699999999977</v>
      </c>
      <c r="AS1877">
        <f t="shared" si="684"/>
        <v>3.057459999999999</v>
      </c>
      <c r="AT1877">
        <f t="shared" si="685"/>
        <v>1.3972679999999995</v>
      </c>
      <c r="AU1877">
        <f t="shared" si="686"/>
        <v>2.7082109999999995</v>
      </c>
      <c r="AV1877">
        <f t="shared" si="687"/>
        <v>2.3705522499999989</v>
      </c>
      <c r="AW1877">
        <f t="shared" si="688"/>
        <v>0.35774383164082968</v>
      </c>
    </row>
    <row r="1878" spans="1:49" x14ac:dyDescent="0.35">
      <c r="A1878" s="24" t="s">
        <v>3845</v>
      </c>
      <c r="B1878" s="24" t="s">
        <v>3846</v>
      </c>
      <c r="C1878" s="24">
        <v>21.867857000000001</v>
      </c>
      <c r="D1878" s="24">
        <v>12.841070000000002</v>
      </c>
      <c r="E1878" s="24">
        <v>5.306521</v>
      </c>
      <c r="F1878" s="24">
        <v>8.467981</v>
      </c>
      <c r="H1878">
        <f t="shared" si="673"/>
        <v>5.2651599999999981</v>
      </c>
      <c r="I1878">
        <f t="shared" si="674"/>
        <v>1.9254900000000035</v>
      </c>
      <c r="J1878">
        <f t="shared" si="675"/>
        <v>1.7204070000000002</v>
      </c>
      <c r="K1878">
        <f t="shared" si="676"/>
        <v>2.7869919999999997</v>
      </c>
      <c r="L1878">
        <f t="shared" si="677"/>
        <v>2.9245122500000003</v>
      </c>
      <c r="M1878">
        <f t="shared" si="678"/>
        <v>0.81370851751987638</v>
      </c>
      <c r="O1878" s="24">
        <v>12.142951000000002</v>
      </c>
      <c r="P1878" s="24">
        <v>8.6639119999999998</v>
      </c>
      <c r="Q1878" s="24">
        <v>5.8554779999999997</v>
      </c>
      <c r="R1878" s="24">
        <v>3.5780089999999998</v>
      </c>
      <c r="T1878">
        <f t="shared" si="689"/>
        <v>2.7985500000000005</v>
      </c>
      <c r="U1878">
        <f t="shared" si="689"/>
        <v>1.328519</v>
      </c>
      <c r="V1878">
        <f t="shared" si="689"/>
        <v>2.0769479999999998</v>
      </c>
      <c r="W1878">
        <f t="shared" si="689"/>
        <v>0.69802099999999978</v>
      </c>
      <c r="X1878">
        <f t="shared" si="679"/>
        <v>1.7255095</v>
      </c>
      <c r="Y1878">
        <f t="shared" si="680"/>
        <v>0.45536240225460356</v>
      </c>
      <c r="AA1878" s="24">
        <v>12.040623999999999</v>
      </c>
      <c r="AB1878" s="24">
        <v>16.501139999999999</v>
      </c>
      <c r="AC1878" s="24">
        <v>17.09985</v>
      </c>
      <c r="AD1878" s="24">
        <v>6.6211410000000006</v>
      </c>
      <c r="AF1878">
        <f t="shared" si="690"/>
        <v>1.9065999999999992</v>
      </c>
      <c r="AG1878">
        <f t="shared" si="690"/>
        <v>2.8902900000000002</v>
      </c>
      <c r="AH1878">
        <f t="shared" si="690"/>
        <v>5.35168</v>
      </c>
      <c r="AI1878">
        <f t="shared" si="690"/>
        <v>1.7189890000000005</v>
      </c>
      <c r="AJ1878">
        <f t="shared" si="681"/>
        <v>2.96688975</v>
      </c>
      <c r="AK1878">
        <f t="shared" si="682"/>
        <v>0.83539225786456872</v>
      </c>
      <c r="AM1878" s="24">
        <v>14.010749999999998</v>
      </c>
      <c r="AN1878" s="24">
        <v>14.025860999999999</v>
      </c>
      <c r="AO1878" s="24">
        <v>4.4410906999999993</v>
      </c>
      <c r="AP1878" s="24">
        <v>9.4556369999999994</v>
      </c>
      <c r="AR1878">
        <f t="shared" si="683"/>
        <v>2.3192699999999977</v>
      </c>
      <c r="AS1878">
        <f t="shared" si="684"/>
        <v>3.0681799999999999</v>
      </c>
      <c r="AT1878">
        <f t="shared" si="685"/>
        <v>1.3972679999999995</v>
      </c>
      <c r="AU1878">
        <f t="shared" si="686"/>
        <v>2.7082109999999995</v>
      </c>
      <c r="AV1878">
        <f t="shared" si="687"/>
        <v>2.3732322499999992</v>
      </c>
      <c r="AW1878">
        <f t="shared" si="688"/>
        <v>0.35946502842009881</v>
      </c>
    </row>
    <row r="1879" spans="1:49" x14ac:dyDescent="0.35">
      <c r="A1879" s="24" t="s">
        <v>3847</v>
      </c>
      <c r="B1879" s="24" t="s">
        <v>3848</v>
      </c>
      <c r="C1879" s="24">
        <v>21.867857000000001</v>
      </c>
      <c r="D1879" s="24">
        <v>12.841070000000002</v>
      </c>
      <c r="E1879" s="24">
        <v>5.306521</v>
      </c>
      <c r="F1879" s="24">
        <v>8.467981</v>
      </c>
      <c r="H1879">
        <f t="shared" si="673"/>
        <v>5.2651599999999981</v>
      </c>
      <c r="I1879">
        <f t="shared" si="674"/>
        <v>1.9254900000000035</v>
      </c>
      <c r="J1879">
        <f t="shared" si="675"/>
        <v>1.7204070000000002</v>
      </c>
      <c r="K1879">
        <f t="shared" si="676"/>
        <v>2.7869919999999997</v>
      </c>
      <c r="L1879">
        <f t="shared" si="677"/>
        <v>2.9245122500000003</v>
      </c>
      <c r="M1879">
        <f t="shared" si="678"/>
        <v>0.81370851751987638</v>
      </c>
      <c r="O1879" s="24">
        <v>12.142951000000002</v>
      </c>
      <c r="P1879" s="24">
        <v>8.6639119999999998</v>
      </c>
      <c r="Q1879" s="24">
        <v>5.8554779999999997</v>
      </c>
      <c r="R1879" s="24">
        <v>3.5994510000000002</v>
      </c>
      <c r="T1879">
        <f t="shared" si="689"/>
        <v>2.7985500000000005</v>
      </c>
      <c r="U1879">
        <f t="shared" si="689"/>
        <v>1.328519</v>
      </c>
      <c r="V1879">
        <f t="shared" si="689"/>
        <v>2.0769479999999998</v>
      </c>
      <c r="W1879">
        <f t="shared" si="689"/>
        <v>0.71946300000000019</v>
      </c>
      <c r="X1879">
        <f t="shared" si="679"/>
        <v>1.7308700000000001</v>
      </c>
      <c r="Y1879">
        <f t="shared" si="680"/>
        <v>0.45134438175798752</v>
      </c>
      <c r="AA1879" s="24">
        <v>12.040623999999999</v>
      </c>
      <c r="AB1879" s="24">
        <v>16.590429999999998</v>
      </c>
      <c r="AC1879" s="24">
        <v>17.09985</v>
      </c>
      <c r="AD1879" s="24">
        <v>6.6211410000000006</v>
      </c>
      <c r="AF1879">
        <f t="shared" si="690"/>
        <v>1.9065999999999992</v>
      </c>
      <c r="AG1879">
        <f t="shared" si="690"/>
        <v>2.9795799999999986</v>
      </c>
      <c r="AH1879">
        <f t="shared" si="690"/>
        <v>5.35168</v>
      </c>
      <c r="AI1879">
        <f t="shared" si="690"/>
        <v>1.7189890000000005</v>
      </c>
      <c r="AJ1879">
        <f t="shared" si="681"/>
        <v>2.9892122499999996</v>
      </c>
      <c r="AK1879">
        <f t="shared" si="682"/>
        <v>0.83500813562507437</v>
      </c>
      <c r="AM1879" s="24">
        <v>14.010749999999998</v>
      </c>
      <c r="AN1879" s="24">
        <v>14.027790999999999</v>
      </c>
      <c r="AO1879" s="24">
        <v>4.4410906999999993</v>
      </c>
      <c r="AP1879" s="24">
        <v>9.4556369999999994</v>
      </c>
      <c r="AR1879">
        <f t="shared" si="683"/>
        <v>2.3192699999999977</v>
      </c>
      <c r="AS1879">
        <f t="shared" si="684"/>
        <v>3.0701099999999997</v>
      </c>
      <c r="AT1879">
        <f t="shared" si="685"/>
        <v>1.3972679999999995</v>
      </c>
      <c r="AU1879">
        <f t="shared" si="686"/>
        <v>2.7082109999999995</v>
      </c>
      <c r="AV1879">
        <f t="shared" si="687"/>
        <v>2.3737147499999991</v>
      </c>
      <c r="AW1879">
        <f t="shared" si="688"/>
        <v>0.35977615400351726</v>
      </c>
    </row>
    <row r="1880" spans="1:49" x14ac:dyDescent="0.35">
      <c r="A1880" s="24" t="s">
        <v>3849</v>
      </c>
      <c r="B1880" s="24" t="s">
        <v>3850</v>
      </c>
      <c r="C1880" s="24">
        <v>21.867857000000001</v>
      </c>
      <c r="D1880" s="24">
        <v>12.841070000000002</v>
      </c>
      <c r="E1880" s="24">
        <v>5.306521</v>
      </c>
      <c r="F1880" s="24">
        <v>8.4703789999999994</v>
      </c>
      <c r="H1880">
        <f t="shared" si="673"/>
        <v>5.2651599999999981</v>
      </c>
      <c r="I1880">
        <f t="shared" si="674"/>
        <v>1.9254900000000035</v>
      </c>
      <c r="J1880">
        <f t="shared" si="675"/>
        <v>1.7204070000000002</v>
      </c>
      <c r="K1880">
        <f t="shared" si="676"/>
        <v>2.7893899999999991</v>
      </c>
      <c r="L1880">
        <f t="shared" si="677"/>
        <v>2.9251117500000001</v>
      </c>
      <c r="M1880">
        <f t="shared" si="678"/>
        <v>0.81367496497356262</v>
      </c>
      <c r="O1880" s="24">
        <v>12.142951000000002</v>
      </c>
      <c r="P1880" s="24">
        <v>8.6639119999999998</v>
      </c>
      <c r="Q1880" s="24">
        <v>5.8554779999999997</v>
      </c>
      <c r="R1880" s="24">
        <v>3.6201990000000004</v>
      </c>
      <c r="T1880">
        <f t="shared" si="689"/>
        <v>2.7985500000000005</v>
      </c>
      <c r="U1880">
        <f t="shared" si="689"/>
        <v>1.328519</v>
      </c>
      <c r="V1880">
        <f t="shared" si="689"/>
        <v>2.0769479999999998</v>
      </c>
      <c r="W1880">
        <f t="shared" si="689"/>
        <v>0.7402110000000004</v>
      </c>
      <c r="X1880">
        <f t="shared" si="679"/>
        <v>1.7360570000000002</v>
      </c>
      <c r="Y1880">
        <f t="shared" si="680"/>
        <v>0.44748319578225487</v>
      </c>
      <c r="AA1880" s="24">
        <v>12.041523999999999</v>
      </c>
      <c r="AB1880" s="24">
        <v>16.595140000000001</v>
      </c>
      <c r="AC1880" s="24">
        <v>17.09985</v>
      </c>
      <c r="AD1880" s="24">
        <v>6.6211410000000006</v>
      </c>
      <c r="AF1880">
        <f t="shared" si="690"/>
        <v>1.9074999999999989</v>
      </c>
      <c r="AG1880">
        <f t="shared" si="690"/>
        <v>2.9842900000000014</v>
      </c>
      <c r="AH1880">
        <f t="shared" si="690"/>
        <v>5.35168</v>
      </c>
      <c r="AI1880">
        <f t="shared" si="690"/>
        <v>1.7189890000000005</v>
      </c>
      <c r="AJ1880">
        <f t="shared" si="681"/>
        <v>2.9906147500000002</v>
      </c>
      <c r="AK1880">
        <f t="shared" si="682"/>
        <v>0.83490711693730457</v>
      </c>
      <c r="AM1880" s="24">
        <v>14.010749999999998</v>
      </c>
      <c r="AN1880" s="24">
        <v>14.029300999999998</v>
      </c>
      <c r="AO1880" s="24">
        <v>4.4410906999999993</v>
      </c>
      <c r="AP1880" s="24">
        <v>9.4556369999999994</v>
      </c>
      <c r="AR1880">
        <f t="shared" si="683"/>
        <v>2.3192699999999977</v>
      </c>
      <c r="AS1880">
        <f t="shared" si="684"/>
        <v>3.0716199999999994</v>
      </c>
      <c r="AT1880">
        <f t="shared" si="685"/>
        <v>1.3972679999999995</v>
      </c>
      <c r="AU1880">
        <f t="shared" si="686"/>
        <v>2.7082109999999995</v>
      </c>
      <c r="AV1880">
        <f t="shared" si="687"/>
        <v>2.374092249999999</v>
      </c>
      <c r="AW1880">
        <f t="shared" si="688"/>
        <v>0.36001983690772188</v>
      </c>
    </row>
    <row r="1881" spans="1:49" x14ac:dyDescent="0.35">
      <c r="A1881" s="24" t="s">
        <v>3851</v>
      </c>
      <c r="B1881" s="24" t="s">
        <v>3852</v>
      </c>
      <c r="C1881" s="24">
        <v>21.867857000000001</v>
      </c>
      <c r="D1881" s="24">
        <v>12.841070000000002</v>
      </c>
      <c r="E1881" s="24">
        <v>5.306521</v>
      </c>
      <c r="F1881" s="24">
        <v>8.9575870000000002</v>
      </c>
      <c r="H1881">
        <f t="shared" si="673"/>
        <v>5.2651599999999981</v>
      </c>
      <c r="I1881">
        <f t="shared" si="674"/>
        <v>1.9254900000000035</v>
      </c>
      <c r="J1881">
        <f t="shared" si="675"/>
        <v>1.7204070000000002</v>
      </c>
      <c r="K1881">
        <f t="shared" si="676"/>
        <v>3.2765979999999999</v>
      </c>
      <c r="L1881">
        <f t="shared" si="677"/>
        <v>3.0469137500000003</v>
      </c>
      <c r="M1881">
        <f t="shared" si="678"/>
        <v>0.81601586306051366</v>
      </c>
      <c r="O1881" s="24">
        <v>12.142951000000002</v>
      </c>
      <c r="P1881" s="24">
        <v>8.6639119999999998</v>
      </c>
      <c r="Q1881" s="24">
        <v>5.8554779999999997</v>
      </c>
      <c r="R1881" s="24">
        <v>3.6214009999999996</v>
      </c>
      <c r="T1881">
        <f t="shared" si="689"/>
        <v>2.7985500000000005</v>
      </c>
      <c r="U1881">
        <f t="shared" si="689"/>
        <v>1.328519</v>
      </c>
      <c r="V1881">
        <f t="shared" si="689"/>
        <v>2.0769479999999998</v>
      </c>
      <c r="W1881">
        <f t="shared" si="689"/>
        <v>0.74141299999999966</v>
      </c>
      <c r="X1881">
        <f t="shared" si="679"/>
        <v>1.7363575</v>
      </c>
      <c r="Y1881">
        <f t="shared" si="680"/>
        <v>0.44726032649798397</v>
      </c>
      <c r="AA1881" s="24">
        <v>12.052704</v>
      </c>
      <c r="AB1881" s="24">
        <v>16.595140000000001</v>
      </c>
      <c r="AC1881" s="24">
        <v>17.09985</v>
      </c>
      <c r="AD1881" s="24">
        <v>6.6211410000000006</v>
      </c>
      <c r="AF1881">
        <f t="shared" si="690"/>
        <v>1.9186800000000002</v>
      </c>
      <c r="AG1881">
        <f t="shared" si="690"/>
        <v>2.9842900000000014</v>
      </c>
      <c r="AH1881">
        <f t="shared" si="690"/>
        <v>5.35168</v>
      </c>
      <c r="AI1881">
        <f t="shared" si="690"/>
        <v>1.7189890000000005</v>
      </c>
      <c r="AJ1881">
        <f t="shared" si="681"/>
        <v>2.9934097500000005</v>
      </c>
      <c r="AK1881">
        <f t="shared" si="682"/>
        <v>0.8337022862629454</v>
      </c>
      <c r="AM1881" s="24">
        <v>14.010749999999998</v>
      </c>
      <c r="AN1881" s="24">
        <v>14.029330999999999</v>
      </c>
      <c r="AO1881" s="24">
        <v>4.4410906999999993</v>
      </c>
      <c r="AP1881" s="24">
        <v>9.4556369999999994</v>
      </c>
      <c r="AR1881">
        <f t="shared" si="683"/>
        <v>2.3192699999999977</v>
      </c>
      <c r="AS1881">
        <f t="shared" si="684"/>
        <v>3.07165</v>
      </c>
      <c r="AT1881">
        <f t="shared" si="685"/>
        <v>1.3972679999999995</v>
      </c>
      <c r="AU1881">
        <f t="shared" si="686"/>
        <v>2.7082109999999995</v>
      </c>
      <c r="AV1881">
        <f t="shared" si="687"/>
        <v>2.3740997499999992</v>
      </c>
      <c r="AW1881">
        <f t="shared" si="688"/>
        <v>0.36002468062906801</v>
      </c>
    </row>
    <row r="1882" spans="1:49" x14ac:dyDescent="0.35">
      <c r="A1882" s="24" t="s">
        <v>3853</v>
      </c>
      <c r="B1882" s="24" t="s">
        <v>3854</v>
      </c>
      <c r="C1882" s="24">
        <v>21.867857000000001</v>
      </c>
      <c r="D1882" s="24">
        <v>12.841070000000002</v>
      </c>
      <c r="E1882" s="24">
        <v>5.306521</v>
      </c>
      <c r="F1882" s="24">
        <v>9.1810290000000006</v>
      </c>
      <c r="H1882">
        <f t="shared" si="673"/>
        <v>5.2651599999999981</v>
      </c>
      <c r="I1882">
        <f t="shared" si="674"/>
        <v>1.9254900000000035</v>
      </c>
      <c r="J1882">
        <f t="shared" si="675"/>
        <v>1.7204070000000002</v>
      </c>
      <c r="K1882">
        <f t="shared" si="676"/>
        <v>3.5000400000000003</v>
      </c>
      <c r="L1882">
        <f t="shared" si="677"/>
        <v>3.1027742500000004</v>
      </c>
      <c r="M1882">
        <f t="shared" si="678"/>
        <v>0.82313777841747815</v>
      </c>
      <c r="O1882" s="24">
        <v>12.142951000000002</v>
      </c>
      <c r="P1882" s="24">
        <v>8.6639119999999998</v>
      </c>
      <c r="Q1882" s="24">
        <v>5.8554779999999997</v>
      </c>
      <c r="R1882" s="24">
        <v>3.6214009999999996</v>
      </c>
      <c r="T1882">
        <f t="shared" si="689"/>
        <v>2.7985500000000005</v>
      </c>
      <c r="U1882">
        <f t="shared" si="689"/>
        <v>1.328519</v>
      </c>
      <c r="V1882">
        <f t="shared" si="689"/>
        <v>2.0769479999999998</v>
      </c>
      <c r="W1882">
        <f t="shared" si="689"/>
        <v>0.74141299999999966</v>
      </c>
      <c r="X1882">
        <f t="shared" si="679"/>
        <v>1.7363575</v>
      </c>
      <c r="Y1882">
        <f t="shared" si="680"/>
        <v>0.44726032649798397</v>
      </c>
      <c r="AA1882" s="24">
        <v>12.056293999999999</v>
      </c>
      <c r="AB1882" s="24">
        <v>16.595140000000001</v>
      </c>
      <c r="AC1882" s="24">
        <v>17.09985</v>
      </c>
      <c r="AD1882" s="24">
        <v>6.6211410000000006</v>
      </c>
      <c r="AF1882">
        <f t="shared" si="690"/>
        <v>1.9222699999999993</v>
      </c>
      <c r="AG1882">
        <f t="shared" si="690"/>
        <v>2.9842900000000014</v>
      </c>
      <c r="AH1882">
        <f t="shared" si="690"/>
        <v>5.35168</v>
      </c>
      <c r="AI1882">
        <f t="shared" si="690"/>
        <v>1.7189890000000005</v>
      </c>
      <c r="AJ1882">
        <f t="shared" si="681"/>
        <v>2.9943072500000003</v>
      </c>
      <c r="AK1882">
        <f t="shared" si="682"/>
        <v>0.83331702310258982</v>
      </c>
      <c r="AM1882" s="24">
        <v>14.010749999999998</v>
      </c>
      <c r="AN1882" s="24">
        <v>14.029330999999999</v>
      </c>
      <c r="AO1882" s="24">
        <v>4.4410906999999993</v>
      </c>
      <c r="AP1882" s="24">
        <v>9.4556369999999994</v>
      </c>
      <c r="AR1882">
        <f t="shared" si="683"/>
        <v>2.3192699999999977</v>
      </c>
      <c r="AS1882">
        <f t="shared" si="684"/>
        <v>3.07165</v>
      </c>
      <c r="AT1882">
        <f t="shared" si="685"/>
        <v>1.3972679999999995</v>
      </c>
      <c r="AU1882">
        <f t="shared" si="686"/>
        <v>2.7082109999999995</v>
      </c>
      <c r="AV1882">
        <f t="shared" si="687"/>
        <v>2.3740997499999992</v>
      </c>
      <c r="AW1882">
        <f t="shared" si="688"/>
        <v>0.36002468062906801</v>
      </c>
    </row>
    <row r="1883" spans="1:49" x14ac:dyDescent="0.35">
      <c r="A1883" s="24" t="s">
        <v>3855</v>
      </c>
      <c r="B1883" s="24" t="s">
        <v>3856</v>
      </c>
      <c r="C1883" s="24">
        <v>21.867857000000001</v>
      </c>
      <c r="D1883" s="24">
        <v>12.841070000000002</v>
      </c>
      <c r="E1883" s="24">
        <v>5.306521</v>
      </c>
      <c r="F1883" s="24">
        <v>9.1810290000000006</v>
      </c>
      <c r="H1883">
        <f t="shared" si="673"/>
        <v>5.2651599999999981</v>
      </c>
      <c r="I1883">
        <f t="shared" si="674"/>
        <v>1.9254900000000035</v>
      </c>
      <c r="J1883">
        <f t="shared" si="675"/>
        <v>1.7204070000000002</v>
      </c>
      <c r="K1883">
        <f t="shared" si="676"/>
        <v>3.5000400000000003</v>
      </c>
      <c r="L1883">
        <f t="shared" si="677"/>
        <v>3.1027742500000004</v>
      </c>
      <c r="M1883">
        <f t="shared" si="678"/>
        <v>0.82313777841747815</v>
      </c>
      <c r="O1883" s="24">
        <v>12.142951000000002</v>
      </c>
      <c r="P1883" s="24">
        <v>8.6639119999999998</v>
      </c>
      <c r="Q1883" s="24">
        <v>5.8554779999999997</v>
      </c>
      <c r="R1883" s="24">
        <v>3.6214009999999996</v>
      </c>
      <c r="T1883">
        <f t="shared" si="689"/>
        <v>2.7985500000000005</v>
      </c>
      <c r="U1883">
        <f t="shared" si="689"/>
        <v>1.328519</v>
      </c>
      <c r="V1883">
        <f t="shared" si="689"/>
        <v>2.0769479999999998</v>
      </c>
      <c r="W1883">
        <f t="shared" si="689"/>
        <v>0.74141299999999966</v>
      </c>
      <c r="X1883">
        <f t="shared" si="679"/>
        <v>1.7363575</v>
      </c>
      <c r="Y1883">
        <f t="shared" si="680"/>
        <v>0.44726032649798397</v>
      </c>
      <c r="AA1883" s="24">
        <v>12.056293999999999</v>
      </c>
      <c r="AB1883" s="24">
        <v>16.595140000000001</v>
      </c>
      <c r="AC1883" s="24">
        <v>17.09985</v>
      </c>
      <c r="AD1883" s="24">
        <v>6.6211410000000006</v>
      </c>
      <c r="AF1883">
        <f t="shared" si="690"/>
        <v>1.9222699999999993</v>
      </c>
      <c r="AG1883">
        <f t="shared" si="690"/>
        <v>2.9842900000000014</v>
      </c>
      <c r="AH1883">
        <f t="shared" si="690"/>
        <v>5.35168</v>
      </c>
      <c r="AI1883">
        <f t="shared" si="690"/>
        <v>1.7189890000000005</v>
      </c>
      <c r="AJ1883">
        <f t="shared" si="681"/>
        <v>2.9943072500000003</v>
      </c>
      <c r="AK1883">
        <f t="shared" si="682"/>
        <v>0.83331702310258982</v>
      </c>
      <c r="AM1883" s="24">
        <v>14.010749999999998</v>
      </c>
      <c r="AN1883" s="24">
        <v>14.029330999999999</v>
      </c>
      <c r="AO1883" s="24">
        <v>4.4410906999999993</v>
      </c>
      <c r="AP1883" s="24">
        <v>9.4556369999999994</v>
      </c>
      <c r="AR1883">
        <f t="shared" si="683"/>
        <v>2.3192699999999977</v>
      </c>
      <c r="AS1883">
        <f t="shared" si="684"/>
        <v>3.07165</v>
      </c>
      <c r="AT1883">
        <f t="shared" si="685"/>
        <v>1.3972679999999995</v>
      </c>
      <c r="AU1883">
        <f t="shared" si="686"/>
        <v>2.7082109999999995</v>
      </c>
      <c r="AV1883">
        <f t="shared" si="687"/>
        <v>2.3740997499999992</v>
      </c>
      <c r="AW1883">
        <f t="shared" si="688"/>
        <v>0.36002468062906801</v>
      </c>
    </row>
    <row r="1884" spans="1:49" x14ac:dyDescent="0.35">
      <c r="A1884" s="24" t="s">
        <v>3857</v>
      </c>
      <c r="B1884" s="24" t="s">
        <v>3858</v>
      </c>
      <c r="C1884" s="24">
        <v>21.867857000000001</v>
      </c>
      <c r="D1884" s="24">
        <v>12.841070000000002</v>
      </c>
      <c r="E1884" s="24">
        <v>5.306521</v>
      </c>
      <c r="F1884" s="24">
        <v>9.1810290000000006</v>
      </c>
      <c r="H1884">
        <f t="shared" si="673"/>
        <v>5.2651599999999981</v>
      </c>
      <c r="I1884">
        <f t="shared" si="674"/>
        <v>1.9254900000000035</v>
      </c>
      <c r="J1884">
        <f t="shared" si="675"/>
        <v>1.7204070000000002</v>
      </c>
      <c r="K1884">
        <f t="shared" si="676"/>
        <v>3.5000400000000003</v>
      </c>
      <c r="L1884">
        <f t="shared" si="677"/>
        <v>3.1027742500000004</v>
      </c>
      <c r="M1884">
        <f t="shared" si="678"/>
        <v>0.82313777841747815</v>
      </c>
      <c r="O1884" s="24">
        <v>12.142951000000002</v>
      </c>
      <c r="P1884" s="24">
        <v>8.6639119999999998</v>
      </c>
      <c r="Q1884" s="24">
        <v>5.8554779999999997</v>
      </c>
      <c r="R1884" s="24">
        <v>3.6214009999999996</v>
      </c>
      <c r="T1884">
        <f t="shared" si="689"/>
        <v>2.7985500000000005</v>
      </c>
      <c r="U1884">
        <f t="shared" si="689"/>
        <v>1.328519</v>
      </c>
      <c r="V1884">
        <f t="shared" si="689"/>
        <v>2.0769479999999998</v>
      </c>
      <c r="W1884">
        <f t="shared" si="689"/>
        <v>0.74141299999999966</v>
      </c>
      <c r="X1884">
        <f t="shared" si="679"/>
        <v>1.7363575</v>
      </c>
      <c r="Y1884">
        <f t="shared" si="680"/>
        <v>0.44726032649798397</v>
      </c>
      <c r="AA1884" s="24">
        <v>12.056293999999999</v>
      </c>
      <c r="AB1884" s="24">
        <v>16.595140000000001</v>
      </c>
      <c r="AC1884" s="24">
        <v>17.09985</v>
      </c>
      <c r="AD1884" s="24">
        <v>6.6211410000000006</v>
      </c>
      <c r="AF1884">
        <f t="shared" si="690"/>
        <v>1.9222699999999993</v>
      </c>
      <c r="AG1884">
        <f t="shared" si="690"/>
        <v>2.9842900000000014</v>
      </c>
      <c r="AH1884">
        <f t="shared" si="690"/>
        <v>5.35168</v>
      </c>
      <c r="AI1884">
        <f t="shared" si="690"/>
        <v>1.7189890000000005</v>
      </c>
      <c r="AJ1884">
        <f t="shared" si="681"/>
        <v>2.9943072500000003</v>
      </c>
      <c r="AK1884">
        <f t="shared" si="682"/>
        <v>0.83331702310258982</v>
      </c>
      <c r="AM1884" s="24">
        <v>14.010749999999998</v>
      </c>
      <c r="AN1884" s="24">
        <v>14.029330999999999</v>
      </c>
      <c r="AO1884" s="24">
        <v>4.4410906999999993</v>
      </c>
      <c r="AP1884" s="24">
        <v>9.4556369999999994</v>
      </c>
      <c r="AR1884">
        <f t="shared" si="683"/>
        <v>2.3192699999999977</v>
      </c>
      <c r="AS1884">
        <f t="shared" si="684"/>
        <v>3.07165</v>
      </c>
      <c r="AT1884">
        <f t="shared" si="685"/>
        <v>1.3972679999999995</v>
      </c>
      <c r="AU1884">
        <f t="shared" si="686"/>
        <v>2.7082109999999995</v>
      </c>
      <c r="AV1884">
        <f t="shared" si="687"/>
        <v>2.3740997499999992</v>
      </c>
      <c r="AW1884">
        <f t="shared" si="688"/>
        <v>0.36002468062906801</v>
      </c>
    </row>
    <row r="1885" spans="1:49" x14ac:dyDescent="0.35">
      <c r="A1885" s="24" t="s">
        <v>3859</v>
      </c>
      <c r="B1885" s="24" t="s">
        <v>3860</v>
      </c>
      <c r="C1885" s="24">
        <v>21.867857000000001</v>
      </c>
      <c r="D1885" s="24">
        <v>12.841070000000002</v>
      </c>
      <c r="E1885" s="24">
        <v>5.306521</v>
      </c>
      <c r="F1885" s="24">
        <v>9.1810290000000006</v>
      </c>
      <c r="H1885">
        <f t="shared" si="673"/>
        <v>5.2651599999999981</v>
      </c>
      <c r="I1885">
        <f t="shared" si="674"/>
        <v>1.9254900000000035</v>
      </c>
      <c r="J1885">
        <f t="shared" si="675"/>
        <v>1.7204070000000002</v>
      </c>
      <c r="K1885">
        <f t="shared" si="676"/>
        <v>3.5000400000000003</v>
      </c>
      <c r="L1885">
        <f t="shared" si="677"/>
        <v>3.1027742500000004</v>
      </c>
      <c r="M1885">
        <f t="shared" si="678"/>
        <v>0.82313777841747815</v>
      </c>
      <c r="O1885" s="24">
        <v>12.142951000000002</v>
      </c>
      <c r="P1885" s="24">
        <v>8.6639119999999998</v>
      </c>
      <c r="Q1885" s="24">
        <v>5.8554779999999997</v>
      </c>
      <c r="R1885" s="24">
        <v>3.6214009999999996</v>
      </c>
      <c r="T1885">
        <f t="shared" si="689"/>
        <v>2.7985500000000005</v>
      </c>
      <c r="U1885">
        <f t="shared" si="689"/>
        <v>1.328519</v>
      </c>
      <c r="V1885">
        <f t="shared" si="689"/>
        <v>2.0769479999999998</v>
      </c>
      <c r="W1885">
        <f t="shared" si="689"/>
        <v>0.74141299999999966</v>
      </c>
      <c r="X1885">
        <f t="shared" si="679"/>
        <v>1.7363575</v>
      </c>
      <c r="Y1885">
        <f t="shared" si="680"/>
        <v>0.44726032649798397</v>
      </c>
      <c r="AA1885" s="24">
        <v>12.056293999999999</v>
      </c>
      <c r="AB1885" s="24">
        <v>16.595140000000001</v>
      </c>
      <c r="AC1885" s="24">
        <v>17.09985</v>
      </c>
      <c r="AD1885" s="24">
        <v>6.6211410000000006</v>
      </c>
      <c r="AF1885">
        <f t="shared" si="690"/>
        <v>1.9222699999999993</v>
      </c>
      <c r="AG1885">
        <f t="shared" si="690"/>
        <v>2.9842900000000014</v>
      </c>
      <c r="AH1885">
        <f t="shared" si="690"/>
        <v>5.35168</v>
      </c>
      <c r="AI1885">
        <f t="shared" si="690"/>
        <v>1.7189890000000005</v>
      </c>
      <c r="AJ1885">
        <f t="shared" si="681"/>
        <v>2.9943072500000003</v>
      </c>
      <c r="AK1885">
        <f t="shared" si="682"/>
        <v>0.83331702310258982</v>
      </c>
      <c r="AM1885" s="24">
        <v>14.010749999999998</v>
      </c>
      <c r="AN1885" s="24">
        <v>14.029330999999999</v>
      </c>
      <c r="AO1885" s="24">
        <v>4.4410906999999993</v>
      </c>
      <c r="AP1885" s="24">
        <v>9.4556369999999994</v>
      </c>
      <c r="AR1885">
        <f t="shared" si="683"/>
        <v>2.3192699999999977</v>
      </c>
      <c r="AS1885">
        <f t="shared" si="684"/>
        <v>3.07165</v>
      </c>
      <c r="AT1885">
        <f t="shared" si="685"/>
        <v>1.3972679999999995</v>
      </c>
      <c r="AU1885">
        <f t="shared" si="686"/>
        <v>2.7082109999999995</v>
      </c>
      <c r="AV1885">
        <f t="shared" si="687"/>
        <v>2.3740997499999992</v>
      </c>
      <c r="AW1885">
        <f t="shared" si="688"/>
        <v>0.36002468062906801</v>
      </c>
    </row>
    <row r="1886" spans="1:49" x14ac:dyDescent="0.35">
      <c r="A1886" s="24" t="s">
        <v>3861</v>
      </c>
      <c r="B1886" s="24" t="s">
        <v>3862</v>
      </c>
      <c r="C1886" s="24">
        <v>21.867857000000001</v>
      </c>
      <c r="D1886" s="24">
        <v>12.841070000000002</v>
      </c>
      <c r="E1886" s="24">
        <v>5.306521</v>
      </c>
      <c r="F1886" s="24">
        <v>9.1810290000000006</v>
      </c>
      <c r="H1886">
        <f t="shared" si="673"/>
        <v>5.2651599999999981</v>
      </c>
      <c r="I1886">
        <f t="shared" si="674"/>
        <v>1.9254900000000035</v>
      </c>
      <c r="J1886">
        <f t="shared" si="675"/>
        <v>1.7204070000000002</v>
      </c>
      <c r="K1886">
        <f t="shared" si="676"/>
        <v>3.5000400000000003</v>
      </c>
      <c r="L1886">
        <f t="shared" si="677"/>
        <v>3.1027742500000004</v>
      </c>
      <c r="M1886">
        <f t="shared" si="678"/>
        <v>0.82313777841747815</v>
      </c>
      <c r="O1886" s="24">
        <v>12.142951000000002</v>
      </c>
      <c r="P1886" s="24">
        <v>8.6639119999999998</v>
      </c>
      <c r="Q1886" s="24">
        <v>5.8554779999999997</v>
      </c>
      <c r="R1886" s="24">
        <v>3.6214009999999996</v>
      </c>
      <c r="T1886">
        <f t="shared" si="689"/>
        <v>2.7985500000000005</v>
      </c>
      <c r="U1886">
        <f t="shared" si="689"/>
        <v>1.328519</v>
      </c>
      <c r="V1886">
        <f t="shared" si="689"/>
        <v>2.0769479999999998</v>
      </c>
      <c r="W1886">
        <f t="shared" si="689"/>
        <v>0.74141299999999966</v>
      </c>
      <c r="X1886">
        <f t="shared" si="679"/>
        <v>1.7363575</v>
      </c>
      <c r="Y1886">
        <f t="shared" si="680"/>
        <v>0.44726032649798397</v>
      </c>
      <c r="AA1886" s="24">
        <v>12.056293999999999</v>
      </c>
      <c r="AB1886" s="24">
        <v>16.595140000000001</v>
      </c>
      <c r="AC1886" s="24">
        <v>17.09985</v>
      </c>
      <c r="AD1886" s="24">
        <v>6.6211410000000006</v>
      </c>
      <c r="AF1886">
        <f t="shared" si="690"/>
        <v>1.9222699999999993</v>
      </c>
      <c r="AG1886">
        <f t="shared" si="690"/>
        <v>2.9842900000000014</v>
      </c>
      <c r="AH1886">
        <f t="shared" si="690"/>
        <v>5.35168</v>
      </c>
      <c r="AI1886">
        <f t="shared" si="690"/>
        <v>1.7189890000000005</v>
      </c>
      <c r="AJ1886">
        <f t="shared" si="681"/>
        <v>2.9943072500000003</v>
      </c>
      <c r="AK1886">
        <f t="shared" si="682"/>
        <v>0.83331702310258982</v>
      </c>
      <c r="AM1886" s="24">
        <v>14.010749999999998</v>
      </c>
      <c r="AN1886" s="24">
        <v>14.029330999999999</v>
      </c>
      <c r="AO1886" s="24">
        <v>4.4410906999999993</v>
      </c>
      <c r="AP1886" s="24">
        <v>9.4556369999999994</v>
      </c>
      <c r="AR1886">
        <f t="shared" si="683"/>
        <v>2.3192699999999977</v>
      </c>
      <c r="AS1886">
        <f t="shared" si="684"/>
        <v>3.07165</v>
      </c>
      <c r="AT1886">
        <f t="shared" si="685"/>
        <v>1.3972679999999995</v>
      </c>
      <c r="AU1886">
        <f t="shared" si="686"/>
        <v>2.7082109999999995</v>
      </c>
      <c r="AV1886">
        <f t="shared" si="687"/>
        <v>2.3740997499999992</v>
      </c>
      <c r="AW1886">
        <f t="shared" si="688"/>
        <v>0.36002468062906801</v>
      </c>
    </row>
    <row r="1887" spans="1:49" x14ac:dyDescent="0.35">
      <c r="A1887" s="24" t="s">
        <v>3863</v>
      </c>
      <c r="B1887" s="24" t="s">
        <v>3864</v>
      </c>
      <c r="C1887" s="24">
        <v>21.867857000000001</v>
      </c>
      <c r="D1887" s="24">
        <v>12.841070000000002</v>
      </c>
      <c r="E1887" s="24">
        <v>5.306521</v>
      </c>
      <c r="F1887" s="24">
        <v>9.1810290000000006</v>
      </c>
      <c r="H1887">
        <f t="shared" si="673"/>
        <v>5.2651599999999981</v>
      </c>
      <c r="I1887">
        <f t="shared" si="674"/>
        <v>1.9254900000000035</v>
      </c>
      <c r="J1887">
        <f t="shared" si="675"/>
        <v>1.7204070000000002</v>
      </c>
      <c r="K1887">
        <f t="shared" si="676"/>
        <v>3.5000400000000003</v>
      </c>
      <c r="L1887">
        <f t="shared" si="677"/>
        <v>3.1027742500000004</v>
      </c>
      <c r="M1887">
        <f t="shared" si="678"/>
        <v>0.82313777841747815</v>
      </c>
      <c r="O1887" s="24">
        <v>12.142951000000002</v>
      </c>
      <c r="P1887" s="24">
        <v>8.6639119999999998</v>
      </c>
      <c r="Q1887" s="24">
        <v>5.8554779999999997</v>
      </c>
      <c r="R1887" s="24">
        <v>3.6222690000000002</v>
      </c>
      <c r="T1887">
        <f t="shared" si="689"/>
        <v>2.7985500000000005</v>
      </c>
      <c r="U1887">
        <f t="shared" si="689"/>
        <v>1.328519</v>
      </c>
      <c r="V1887">
        <f t="shared" si="689"/>
        <v>2.0769479999999998</v>
      </c>
      <c r="W1887">
        <f t="shared" si="689"/>
        <v>0.74228100000000019</v>
      </c>
      <c r="X1887">
        <f t="shared" si="679"/>
        <v>1.7365745000000001</v>
      </c>
      <c r="Y1887">
        <f t="shared" si="680"/>
        <v>0.44709944245519917</v>
      </c>
      <c r="AA1887" s="24">
        <v>12.056293999999999</v>
      </c>
      <c r="AB1887" s="24">
        <v>16.595140000000001</v>
      </c>
      <c r="AC1887" s="24">
        <v>17.09985</v>
      </c>
      <c r="AD1887" s="24">
        <v>6.6211410000000006</v>
      </c>
      <c r="AF1887">
        <f t="shared" si="690"/>
        <v>1.9222699999999993</v>
      </c>
      <c r="AG1887">
        <f t="shared" si="690"/>
        <v>2.9842900000000014</v>
      </c>
      <c r="AH1887">
        <f t="shared" si="690"/>
        <v>5.35168</v>
      </c>
      <c r="AI1887">
        <f t="shared" si="690"/>
        <v>1.7189890000000005</v>
      </c>
      <c r="AJ1887">
        <f t="shared" si="681"/>
        <v>2.9943072500000003</v>
      </c>
      <c r="AK1887">
        <f t="shared" si="682"/>
        <v>0.83331702310258982</v>
      </c>
      <c r="AM1887" s="24">
        <v>14.010749999999998</v>
      </c>
      <c r="AN1887" s="24">
        <v>14.029330999999999</v>
      </c>
      <c r="AO1887" s="24">
        <v>4.4410906999999993</v>
      </c>
      <c r="AP1887" s="24">
        <v>9.4556369999999994</v>
      </c>
      <c r="AR1887">
        <f t="shared" si="683"/>
        <v>2.3192699999999977</v>
      </c>
      <c r="AS1887">
        <f t="shared" si="684"/>
        <v>3.07165</v>
      </c>
      <c r="AT1887">
        <f t="shared" si="685"/>
        <v>1.3972679999999995</v>
      </c>
      <c r="AU1887">
        <f t="shared" si="686"/>
        <v>2.7082109999999995</v>
      </c>
      <c r="AV1887">
        <f t="shared" si="687"/>
        <v>2.3740997499999992</v>
      </c>
      <c r="AW1887">
        <f t="shared" si="688"/>
        <v>0.36002468062906801</v>
      </c>
    </row>
    <row r="1888" spans="1:49" x14ac:dyDescent="0.35">
      <c r="A1888" s="24" t="s">
        <v>3865</v>
      </c>
      <c r="B1888" s="24" t="s">
        <v>3866</v>
      </c>
      <c r="C1888" s="24">
        <v>21.867857000000001</v>
      </c>
      <c r="D1888" s="24">
        <v>12.841070000000002</v>
      </c>
      <c r="E1888" s="24">
        <v>5.306521</v>
      </c>
      <c r="F1888" s="24">
        <v>9.1810290000000006</v>
      </c>
      <c r="H1888">
        <f t="shared" si="673"/>
        <v>5.2651599999999981</v>
      </c>
      <c r="I1888">
        <f t="shared" si="674"/>
        <v>1.9254900000000035</v>
      </c>
      <c r="J1888">
        <f t="shared" si="675"/>
        <v>1.7204070000000002</v>
      </c>
      <c r="K1888">
        <f t="shared" si="676"/>
        <v>3.5000400000000003</v>
      </c>
      <c r="L1888">
        <f t="shared" si="677"/>
        <v>3.1027742500000004</v>
      </c>
      <c r="M1888">
        <f t="shared" si="678"/>
        <v>0.82313777841747815</v>
      </c>
      <c r="O1888" s="24">
        <v>12.142951000000002</v>
      </c>
      <c r="P1888" s="24">
        <v>8.6639119999999998</v>
      </c>
      <c r="Q1888" s="24">
        <v>5.8554779999999997</v>
      </c>
      <c r="R1888" s="24">
        <v>3.6561200000000005</v>
      </c>
      <c r="T1888">
        <f t="shared" si="689"/>
        <v>2.7985500000000005</v>
      </c>
      <c r="U1888">
        <f t="shared" si="689"/>
        <v>1.328519</v>
      </c>
      <c r="V1888">
        <f t="shared" si="689"/>
        <v>2.0769479999999998</v>
      </c>
      <c r="W1888">
        <f t="shared" si="689"/>
        <v>0.77613200000000049</v>
      </c>
      <c r="X1888">
        <f t="shared" si="679"/>
        <v>1.7450372500000002</v>
      </c>
      <c r="Y1888">
        <f t="shared" si="680"/>
        <v>0.44086266724445566</v>
      </c>
      <c r="AA1888" s="24">
        <v>12.056293999999999</v>
      </c>
      <c r="AB1888" s="24">
        <v>16.595140000000001</v>
      </c>
      <c r="AC1888" s="24">
        <v>17.09985</v>
      </c>
      <c r="AD1888" s="24">
        <v>6.6211410000000006</v>
      </c>
      <c r="AF1888">
        <f t="shared" si="690"/>
        <v>1.9222699999999993</v>
      </c>
      <c r="AG1888">
        <f t="shared" si="690"/>
        <v>2.9842900000000014</v>
      </c>
      <c r="AH1888">
        <f t="shared" si="690"/>
        <v>5.35168</v>
      </c>
      <c r="AI1888">
        <f t="shared" si="690"/>
        <v>1.7189890000000005</v>
      </c>
      <c r="AJ1888">
        <f t="shared" si="681"/>
        <v>2.9943072500000003</v>
      </c>
      <c r="AK1888">
        <f t="shared" si="682"/>
        <v>0.83331702310258982</v>
      </c>
      <c r="AM1888" s="24">
        <v>14.010749999999998</v>
      </c>
      <c r="AN1888" s="24">
        <v>14.029330999999999</v>
      </c>
      <c r="AO1888" s="24">
        <v>4.4410906999999993</v>
      </c>
      <c r="AP1888" s="24">
        <v>9.4556369999999994</v>
      </c>
      <c r="AR1888">
        <f t="shared" si="683"/>
        <v>2.3192699999999977</v>
      </c>
      <c r="AS1888">
        <f t="shared" si="684"/>
        <v>3.07165</v>
      </c>
      <c r="AT1888">
        <f t="shared" si="685"/>
        <v>1.3972679999999995</v>
      </c>
      <c r="AU1888">
        <f t="shared" si="686"/>
        <v>2.7082109999999995</v>
      </c>
      <c r="AV1888">
        <f t="shared" si="687"/>
        <v>2.3740997499999992</v>
      </c>
      <c r="AW1888">
        <f t="shared" si="688"/>
        <v>0.36002468062906801</v>
      </c>
    </row>
    <row r="1889" spans="1:49" x14ac:dyDescent="0.35">
      <c r="A1889" s="24" t="s">
        <v>3867</v>
      </c>
      <c r="B1889" s="24" t="s">
        <v>3868</v>
      </c>
      <c r="C1889" s="24">
        <v>21.867857000000001</v>
      </c>
      <c r="D1889" s="24">
        <v>12.841070000000002</v>
      </c>
      <c r="E1889" s="24">
        <v>5.306521</v>
      </c>
      <c r="F1889" s="24">
        <v>9.1810290000000006</v>
      </c>
      <c r="H1889">
        <f t="shared" si="673"/>
        <v>5.2651599999999981</v>
      </c>
      <c r="I1889">
        <f t="shared" si="674"/>
        <v>1.9254900000000035</v>
      </c>
      <c r="J1889">
        <f t="shared" si="675"/>
        <v>1.7204070000000002</v>
      </c>
      <c r="K1889">
        <f t="shared" si="676"/>
        <v>3.5000400000000003</v>
      </c>
      <c r="L1889">
        <f t="shared" si="677"/>
        <v>3.1027742500000004</v>
      </c>
      <c r="M1889">
        <f t="shared" si="678"/>
        <v>0.82313777841747815</v>
      </c>
      <c r="O1889" s="24">
        <v>12.142951000000002</v>
      </c>
      <c r="P1889" s="24">
        <v>8.6639119999999998</v>
      </c>
      <c r="Q1889" s="24">
        <v>5.8554779999999997</v>
      </c>
      <c r="R1889" s="24">
        <v>3.6789550000000002</v>
      </c>
      <c r="T1889">
        <f t="shared" si="689"/>
        <v>2.7985500000000005</v>
      </c>
      <c r="U1889">
        <f t="shared" si="689"/>
        <v>1.328519</v>
      </c>
      <c r="V1889">
        <f t="shared" si="689"/>
        <v>2.0769479999999998</v>
      </c>
      <c r="W1889">
        <f t="shared" si="689"/>
        <v>0.7989670000000002</v>
      </c>
      <c r="X1889">
        <f t="shared" si="679"/>
        <v>1.7507460000000001</v>
      </c>
      <c r="Y1889">
        <f t="shared" si="680"/>
        <v>0.43669782378570043</v>
      </c>
      <c r="AA1889" s="24">
        <v>12.056293999999999</v>
      </c>
      <c r="AB1889" s="24">
        <v>16.595140000000001</v>
      </c>
      <c r="AC1889" s="24">
        <v>17.09985</v>
      </c>
      <c r="AD1889" s="24">
        <v>6.6211410000000006</v>
      </c>
      <c r="AF1889">
        <f t="shared" si="690"/>
        <v>1.9222699999999993</v>
      </c>
      <c r="AG1889">
        <f t="shared" si="690"/>
        <v>2.9842900000000014</v>
      </c>
      <c r="AH1889">
        <f t="shared" si="690"/>
        <v>5.35168</v>
      </c>
      <c r="AI1889">
        <f t="shared" si="690"/>
        <v>1.7189890000000005</v>
      </c>
      <c r="AJ1889">
        <f t="shared" si="681"/>
        <v>2.9943072500000003</v>
      </c>
      <c r="AK1889">
        <f t="shared" si="682"/>
        <v>0.83331702310258982</v>
      </c>
      <c r="AM1889" s="24">
        <v>14.010749999999998</v>
      </c>
      <c r="AN1889" s="24">
        <v>14.029330999999999</v>
      </c>
      <c r="AO1889" s="24">
        <v>4.4410906999999993</v>
      </c>
      <c r="AP1889" s="24">
        <v>9.4556369999999994</v>
      </c>
      <c r="AR1889">
        <f t="shared" si="683"/>
        <v>2.3192699999999977</v>
      </c>
      <c r="AS1889">
        <f t="shared" si="684"/>
        <v>3.07165</v>
      </c>
      <c r="AT1889">
        <f t="shared" si="685"/>
        <v>1.3972679999999995</v>
      </c>
      <c r="AU1889">
        <f t="shared" si="686"/>
        <v>2.7082109999999995</v>
      </c>
      <c r="AV1889">
        <f t="shared" si="687"/>
        <v>2.3740997499999992</v>
      </c>
      <c r="AW1889">
        <f t="shared" si="688"/>
        <v>0.36002468062906801</v>
      </c>
    </row>
    <row r="1890" spans="1:49" x14ac:dyDescent="0.35">
      <c r="A1890" s="24" t="s">
        <v>3869</v>
      </c>
      <c r="B1890" s="24" t="s">
        <v>3870</v>
      </c>
      <c r="C1890" s="24">
        <v>21.867857000000001</v>
      </c>
      <c r="D1890" s="24">
        <v>12.841070000000002</v>
      </c>
      <c r="E1890" s="24">
        <v>5.306521</v>
      </c>
      <c r="F1890" s="24">
        <v>9.1810290000000006</v>
      </c>
      <c r="H1890">
        <f t="shared" si="673"/>
        <v>5.2651599999999981</v>
      </c>
      <c r="I1890">
        <f t="shared" si="674"/>
        <v>1.9254900000000035</v>
      </c>
      <c r="J1890">
        <f t="shared" si="675"/>
        <v>1.7204070000000002</v>
      </c>
      <c r="K1890">
        <f t="shared" si="676"/>
        <v>3.5000400000000003</v>
      </c>
      <c r="L1890">
        <f t="shared" si="677"/>
        <v>3.1027742500000004</v>
      </c>
      <c r="M1890">
        <f t="shared" si="678"/>
        <v>0.82313777841747815</v>
      </c>
      <c r="O1890" s="24">
        <v>12.142951000000002</v>
      </c>
      <c r="P1890" s="24">
        <v>8.6639119999999998</v>
      </c>
      <c r="Q1890" s="24">
        <v>5.8554779999999997</v>
      </c>
      <c r="R1890" s="24">
        <v>3.6789550000000002</v>
      </c>
      <c r="T1890">
        <f t="shared" si="689"/>
        <v>2.7985500000000005</v>
      </c>
      <c r="U1890">
        <f t="shared" si="689"/>
        <v>1.328519</v>
      </c>
      <c r="V1890">
        <f t="shared" si="689"/>
        <v>2.0769479999999998</v>
      </c>
      <c r="W1890">
        <f t="shared" si="689"/>
        <v>0.7989670000000002</v>
      </c>
      <c r="X1890">
        <f t="shared" si="679"/>
        <v>1.7507460000000001</v>
      </c>
      <c r="Y1890">
        <f t="shared" si="680"/>
        <v>0.43669782378570043</v>
      </c>
      <c r="AA1890" s="24">
        <v>12.056293999999999</v>
      </c>
      <c r="AB1890" s="24">
        <v>16.595140000000001</v>
      </c>
      <c r="AC1890" s="24">
        <v>17.09985</v>
      </c>
      <c r="AD1890" s="24">
        <v>6.6211410000000006</v>
      </c>
      <c r="AF1890">
        <f t="shared" si="690"/>
        <v>1.9222699999999993</v>
      </c>
      <c r="AG1890">
        <f t="shared" si="690"/>
        <v>2.9842900000000014</v>
      </c>
      <c r="AH1890">
        <f t="shared" si="690"/>
        <v>5.35168</v>
      </c>
      <c r="AI1890">
        <f t="shared" si="690"/>
        <v>1.7189890000000005</v>
      </c>
      <c r="AJ1890">
        <f t="shared" si="681"/>
        <v>2.9943072500000003</v>
      </c>
      <c r="AK1890">
        <f t="shared" si="682"/>
        <v>0.83331702310258982</v>
      </c>
      <c r="AM1890" s="24">
        <v>14.010749999999998</v>
      </c>
      <c r="AN1890" s="24">
        <v>14.029330999999999</v>
      </c>
      <c r="AO1890" s="24">
        <v>4.4410906999999993</v>
      </c>
      <c r="AP1890" s="24">
        <v>9.4556369999999994</v>
      </c>
      <c r="AR1890">
        <f t="shared" si="683"/>
        <v>2.3192699999999977</v>
      </c>
      <c r="AS1890">
        <f t="shared" si="684"/>
        <v>3.07165</v>
      </c>
      <c r="AT1890">
        <f t="shared" si="685"/>
        <v>1.3972679999999995</v>
      </c>
      <c r="AU1890">
        <f t="shared" si="686"/>
        <v>2.7082109999999995</v>
      </c>
      <c r="AV1890">
        <f t="shared" si="687"/>
        <v>2.3740997499999992</v>
      </c>
      <c r="AW1890">
        <f t="shared" si="688"/>
        <v>0.36002468062906801</v>
      </c>
    </row>
    <row r="1891" spans="1:49" x14ac:dyDescent="0.35">
      <c r="A1891" s="24" t="s">
        <v>3871</v>
      </c>
      <c r="B1891" s="24" t="s">
        <v>3872</v>
      </c>
      <c r="C1891" s="24">
        <v>21.867857000000001</v>
      </c>
      <c r="D1891" s="24">
        <v>12.841070000000002</v>
      </c>
      <c r="E1891" s="24">
        <v>5.306521</v>
      </c>
      <c r="F1891" s="24">
        <v>9.1810290000000006</v>
      </c>
      <c r="H1891">
        <f t="shared" si="673"/>
        <v>5.2651599999999981</v>
      </c>
      <c r="I1891">
        <f t="shared" si="674"/>
        <v>1.9254900000000035</v>
      </c>
      <c r="J1891">
        <f t="shared" si="675"/>
        <v>1.7204070000000002</v>
      </c>
      <c r="K1891">
        <f t="shared" si="676"/>
        <v>3.5000400000000003</v>
      </c>
      <c r="L1891">
        <f t="shared" si="677"/>
        <v>3.1027742500000004</v>
      </c>
      <c r="M1891">
        <f t="shared" si="678"/>
        <v>0.82313777841747815</v>
      </c>
      <c r="O1891" s="24">
        <v>12.142951000000002</v>
      </c>
      <c r="P1891" s="24">
        <v>8.6639119999999998</v>
      </c>
      <c r="Q1891" s="24">
        <v>5.8554779999999997</v>
      </c>
      <c r="R1891" s="24">
        <v>3.6789550000000002</v>
      </c>
      <c r="T1891">
        <f t="shared" si="689"/>
        <v>2.7985500000000005</v>
      </c>
      <c r="U1891">
        <f t="shared" si="689"/>
        <v>1.328519</v>
      </c>
      <c r="V1891">
        <f t="shared" si="689"/>
        <v>2.0769479999999998</v>
      </c>
      <c r="W1891">
        <f t="shared" si="689"/>
        <v>0.7989670000000002</v>
      </c>
      <c r="X1891">
        <f t="shared" si="679"/>
        <v>1.7507460000000001</v>
      </c>
      <c r="Y1891">
        <f t="shared" si="680"/>
        <v>0.43669782378570043</v>
      </c>
      <c r="AA1891" s="24">
        <v>12.056293999999999</v>
      </c>
      <c r="AB1891" s="24">
        <v>16.595140000000001</v>
      </c>
      <c r="AC1891" s="24">
        <v>17.09985</v>
      </c>
      <c r="AD1891" s="24">
        <v>6.6211410000000006</v>
      </c>
      <c r="AF1891">
        <f t="shared" si="690"/>
        <v>1.9222699999999993</v>
      </c>
      <c r="AG1891">
        <f t="shared" si="690"/>
        <v>2.9842900000000014</v>
      </c>
      <c r="AH1891">
        <f t="shared" si="690"/>
        <v>5.35168</v>
      </c>
      <c r="AI1891">
        <f t="shared" si="690"/>
        <v>1.7189890000000005</v>
      </c>
      <c r="AJ1891">
        <f t="shared" si="681"/>
        <v>2.9943072500000003</v>
      </c>
      <c r="AK1891">
        <f t="shared" si="682"/>
        <v>0.83331702310258982</v>
      </c>
      <c r="AM1891" s="24">
        <v>14.010749999999998</v>
      </c>
      <c r="AN1891" s="24">
        <v>14.029330999999999</v>
      </c>
      <c r="AO1891" s="24">
        <v>4.4410906999999993</v>
      </c>
      <c r="AP1891" s="24">
        <v>9.4556369999999994</v>
      </c>
      <c r="AR1891">
        <f t="shared" si="683"/>
        <v>2.3192699999999977</v>
      </c>
      <c r="AS1891">
        <f t="shared" si="684"/>
        <v>3.07165</v>
      </c>
      <c r="AT1891">
        <f t="shared" si="685"/>
        <v>1.3972679999999995</v>
      </c>
      <c r="AU1891">
        <f t="shared" si="686"/>
        <v>2.7082109999999995</v>
      </c>
      <c r="AV1891">
        <f t="shared" si="687"/>
        <v>2.3740997499999992</v>
      </c>
      <c r="AW1891">
        <f t="shared" si="688"/>
        <v>0.36002468062906801</v>
      </c>
    </row>
    <row r="1892" spans="1:49" x14ac:dyDescent="0.35">
      <c r="A1892" s="24" t="s">
        <v>3873</v>
      </c>
      <c r="B1892" s="24" t="s">
        <v>3874</v>
      </c>
      <c r="C1892" s="24">
        <v>21.867857000000001</v>
      </c>
      <c r="D1892" s="24">
        <v>12.841070000000002</v>
      </c>
      <c r="E1892" s="24">
        <v>5.306521</v>
      </c>
      <c r="F1892" s="24">
        <v>9.1810290000000006</v>
      </c>
      <c r="H1892">
        <f t="shared" si="673"/>
        <v>5.2651599999999981</v>
      </c>
      <c r="I1892">
        <f t="shared" si="674"/>
        <v>1.9254900000000035</v>
      </c>
      <c r="J1892">
        <f t="shared" si="675"/>
        <v>1.7204070000000002</v>
      </c>
      <c r="K1892">
        <f t="shared" si="676"/>
        <v>3.5000400000000003</v>
      </c>
      <c r="L1892">
        <f t="shared" si="677"/>
        <v>3.1027742500000004</v>
      </c>
      <c r="M1892">
        <f t="shared" si="678"/>
        <v>0.82313777841747815</v>
      </c>
      <c r="O1892" s="24">
        <v>12.142951000000002</v>
      </c>
      <c r="P1892" s="24">
        <v>8.6639119999999998</v>
      </c>
      <c r="Q1892" s="24">
        <v>5.8554779999999997</v>
      </c>
      <c r="R1892" s="24">
        <v>3.6789550000000002</v>
      </c>
      <c r="T1892">
        <f t="shared" si="689"/>
        <v>2.7985500000000005</v>
      </c>
      <c r="U1892">
        <f t="shared" si="689"/>
        <v>1.328519</v>
      </c>
      <c r="V1892">
        <f t="shared" si="689"/>
        <v>2.0769479999999998</v>
      </c>
      <c r="W1892">
        <f t="shared" si="689"/>
        <v>0.7989670000000002</v>
      </c>
      <c r="X1892">
        <f t="shared" si="679"/>
        <v>1.7507460000000001</v>
      </c>
      <c r="Y1892">
        <f t="shared" si="680"/>
        <v>0.43669782378570043</v>
      </c>
      <c r="AA1892" s="24">
        <v>12.056293999999999</v>
      </c>
      <c r="AB1892" s="24">
        <v>16.595140000000001</v>
      </c>
      <c r="AC1892" s="24">
        <v>17.09985</v>
      </c>
      <c r="AD1892" s="24">
        <v>6.6211410000000006</v>
      </c>
      <c r="AF1892">
        <f t="shared" si="690"/>
        <v>1.9222699999999993</v>
      </c>
      <c r="AG1892">
        <f t="shared" si="690"/>
        <v>2.9842900000000014</v>
      </c>
      <c r="AH1892">
        <f t="shared" si="690"/>
        <v>5.35168</v>
      </c>
      <c r="AI1892">
        <f t="shared" si="690"/>
        <v>1.7189890000000005</v>
      </c>
      <c r="AJ1892">
        <f t="shared" si="681"/>
        <v>2.9943072500000003</v>
      </c>
      <c r="AK1892">
        <f t="shared" si="682"/>
        <v>0.83331702310258982</v>
      </c>
      <c r="AM1892" s="24">
        <v>14.010749999999998</v>
      </c>
      <c r="AN1892" s="24">
        <v>14.029330999999999</v>
      </c>
      <c r="AO1892" s="24">
        <v>4.4410906999999993</v>
      </c>
      <c r="AP1892" s="24">
        <v>9.4556369999999994</v>
      </c>
      <c r="AR1892">
        <f t="shared" si="683"/>
        <v>2.3192699999999977</v>
      </c>
      <c r="AS1892">
        <f t="shared" si="684"/>
        <v>3.07165</v>
      </c>
      <c r="AT1892">
        <f t="shared" si="685"/>
        <v>1.3972679999999995</v>
      </c>
      <c r="AU1892">
        <f t="shared" si="686"/>
        <v>2.7082109999999995</v>
      </c>
      <c r="AV1892">
        <f t="shared" si="687"/>
        <v>2.3740997499999992</v>
      </c>
      <c r="AW1892">
        <f t="shared" si="688"/>
        <v>0.36002468062906801</v>
      </c>
    </row>
    <row r="1893" spans="1:49" x14ac:dyDescent="0.35">
      <c r="A1893" s="24" t="s">
        <v>3875</v>
      </c>
      <c r="B1893" s="24" t="s">
        <v>3876</v>
      </c>
      <c r="C1893" s="24">
        <v>21.867857000000001</v>
      </c>
      <c r="D1893" s="24">
        <v>12.841070000000002</v>
      </c>
      <c r="E1893" s="24">
        <v>5.306521</v>
      </c>
      <c r="F1893" s="24">
        <v>9.1810290000000006</v>
      </c>
      <c r="H1893">
        <f t="shared" si="673"/>
        <v>5.2651599999999981</v>
      </c>
      <c r="I1893">
        <f t="shared" si="674"/>
        <v>1.9254900000000035</v>
      </c>
      <c r="J1893">
        <f t="shared" si="675"/>
        <v>1.7204070000000002</v>
      </c>
      <c r="K1893">
        <f t="shared" si="676"/>
        <v>3.5000400000000003</v>
      </c>
      <c r="L1893">
        <f t="shared" si="677"/>
        <v>3.1027742500000004</v>
      </c>
      <c r="M1893">
        <f t="shared" si="678"/>
        <v>0.82313777841747815</v>
      </c>
      <c r="O1893" s="24">
        <v>12.142951000000002</v>
      </c>
      <c r="P1893" s="24">
        <v>8.6639119999999998</v>
      </c>
      <c r="Q1893" s="24">
        <v>5.8554779999999997</v>
      </c>
      <c r="R1893" s="24">
        <v>3.6789550000000002</v>
      </c>
      <c r="T1893">
        <f t="shared" si="689"/>
        <v>2.7985500000000005</v>
      </c>
      <c r="U1893">
        <f t="shared" si="689"/>
        <v>1.328519</v>
      </c>
      <c r="V1893">
        <f t="shared" si="689"/>
        <v>2.0769479999999998</v>
      </c>
      <c r="W1893">
        <f t="shared" si="689"/>
        <v>0.7989670000000002</v>
      </c>
      <c r="X1893">
        <f t="shared" si="679"/>
        <v>1.7507460000000001</v>
      </c>
      <c r="Y1893">
        <f t="shared" si="680"/>
        <v>0.43669782378570043</v>
      </c>
      <c r="AA1893" s="24">
        <v>12.056293999999999</v>
      </c>
      <c r="AB1893" s="24">
        <v>16.595140000000001</v>
      </c>
      <c r="AC1893" s="24">
        <v>17.09985</v>
      </c>
      <c r="AD1893" s="24">
        <v>6.6211410000000006</v>
      </c>
      <c r="AF1893">
        <f t="shared" si="690"/>
        <v>1.9222699999999993</v>
      </c>
      <c r="AG1893">
        <f t="shared" si="690"/>
        <v>2.9842900000000014</v>
      </c>
      <c r="AH1893">
        <f t="shared" si="690"/>
        <v>5.35168</v>
      </c>
      <c r="AI1893">
        <f t="shared" si="690"/>
        <v>1.7189890000000005</v>
      </c>
      <c r="AJ1893">
        <f t="shared" si="681"/>
        <v>2.9943072500000003</v>
      </c>
      <c r="AK1893">
        <f t="shared" si="682"/>
        <v>0.83331702310258982</v>
      </c>
      <c r="AM1893" s="24">
        <v>14.010749999999998</v>
      </c>
      <c r="AN1893" s="24">
        <v>14.029330999999999</v>
      </c>
      <c r="AO1893" s="24">
        <v>4.4410906999999993</v>
      </c>
      <c r="AP1893" s="24">
        <v>9.4556369999999994</v>
      </c>
      <c r="AR1893">
        <f t="shared" si="683"/>
        <v>2.3192699999999977</v>
      </c>
      <c r="AS1893">
        <f t="shared" si="684"/>
        <v>3.07165</v>
      </c>
      <c r="AT1893">
        <f t="shared" si="685"/>
        <v>1.3972679999999995</v>
      </c>
      <c r="AU1893">
        <f t="shared" si="686"/>
        <v>2.7082109999999995</v>
      </c>
      <c r="AV1893">
        <f t="shared" si="687"/>
        <v>2.3740997499999992</v>
      </c>
      <c r="AW1893">
        <f t="shared" si="688"/>
        <v>0.36002468062906801</v>
      </c>
    </row>
    <row r="1894" spans="1:49" x14ac:dyDescent="0.35">
      <c r="A1894" s="24" t="s">
        <v>3877</v>
      </c>
      <c r="B1894" s="24" t="s">
        <v>3878</v>
      </c>
      <c r="C1894" s="24">
        <v>21.867857000000001</v>
      </c>
      <c r="D1894" s="24">
        <v>12.853529999999999</v>
      </c>
      <c r="E1894" s="24">
        <v>5.306521</v>
      </c>
      <c r="F1894" s="24">
        <v>9.1810290000000006</v>
      </c>
      <c r="H1894">
        <f t="shared" si="673"/>
        <v>5.2651599999999981</v>
      </c>
      <c r="I1894">
        <f t="shared" si="674"/>
        <v>1.9379500000000007</v>
      </c>
      <c r="J1894">
        <f t="shared" si="675"/>
        <v>1.7204070000000002</v>
      </c>
      <c r="K1894">
        <f t="shared" si="676"/>
        <v>3.5000400000000003</v>
      </c>
      <c r="L1894">
        <f t="shared" si="677"/>
        <v>3.1058892499999997</v>
      </c>
      <c r="M1894">
        <f t="shared" si="678"/>
        <v>0.82165727558629686</v>
      </c>
      <c r="O1894" s="24">
        <v>12.142951000000002</v>
      </c>
      <c r="P1894" s="24">
        <v>8.6639119999999998</v>
      </c>
      <c r="Q1894" s="24">
        <v>5.8554779999999997</v>
      </c>
      <c r="R1894" s="24">
        <v>3.6789550000000002</v>
      </c>
      <c r="T1894">
        <f t="shared" si="689"/>
        <v>2.7985500000000005</v>
      </c>
      <c r="U1894">
        <f t="shared" si="689"/>
        <v>1.328519</v>
      </c>
      <c r="V1894">
        <f t="shared" si="689"/>
        <v>2.0769479999999998</v>
      </c>
      <c r="W1894">
        <f t="shared" si="689"/>
        <v>0.7989670000000002</v>
      </c>
      <c r="X1894">
        <f t="shared" si="679"/>
        <v>1.7507460000000001</v>
      </c>
      <c r="Y1894">
        <f t="shared" si="680"/>
        <v>0.43669782378570043</v>
      </c>
      <c r="AA1894" s="24">
        <v>12.056293999999999</v>
      </c>
      <c r="AB1894" s="24">
        <v>16.595140000000001</v>
      </c>
      <c r="AC1894" s="24">
        <v>17.09985</v>
      </c>
      <c r="AD1894" s="24">
        <v>6.6211410000000006</v>
      </c>
      <c r="AF1894">
        <f t="shared" si="690"/>
        <v>1.9222699999999993</v>
      </c>
      <c r="AG1894">
        <f t="shared" si="690"/>
        <v>2.9842900000000014</v>
      </c>
      <c r="AH1894">
        <f t="shared" si="690"/>
        <v>5.35168</v>
      </c>
      <c r="AI1894">
        <f t="shared" si="690"/>
        <v>1.7189890000000005</v>
      </c>
      <c r="AJ1894">
        <f t="shared" si="681"/>
        <v>2.9943072500000003</v>
      </c>
      <c r="AK1894">
        <f t="shared" si="682"/>
        <v>0.83331702310258982</v>
      </c>
      <c r="AM1894" s="24">
        <v>14.010749999999998</v>
      </c>
      <c r="AN1894" s="24">
        <v>14.029330999999999</v>
      </c>
      <c r="AO1894" s="24">
        <v>4.4410906999999993</v>
      </c>
      <c r="AP1894" s="24">
        <v>9.4556369999999994</v>
      </c>
      <c r="AR1894">
        <f t="shared" si="683"/>
        <v>2.3192699999999977</v>
      </c>
      <c r="AS1894">
        <f t="shared" si="684"/>
        <v>3.07165</v>
      </c>
      <c r="AT1894">
        <f t="shared" si="685"/>
        <v>1.3972679999999995</v>
      </c>
      <c r="AU1894">
        <f t="shared" si="686"/>
        <v>2.7082109999999995</v>
      </c>
      <c r="AV1894">
        <f t="shared" si="687"/>
        <v>2.3740997499999992</v>
      </c>
      <c r="AW1894">
        <f t="shared" si="688"/>
        <v>0.36002468062906801</v>
      </c>
    </row>
    <row r="1895" spans="1:49" x14ac:dyDescent="0.35">
      <c r="A1895" s="24" t="s">
        <v>3879</v>
      </c>
      <c r="B1895" s="24" t="s">
        <v>3880</v>
      </c>
      <c r="C1895" s="24">
        <v>21.867857000000001</v>
      </c>
      <c r="D1895" s="24">
        <v>12.94023</v>
      </c>
      <c r="E1895" s="24">
        <v>5.306521</v>
      </c>
      <c r="F1895" s="24">
        <v>9.1810290000000006</v>
      </c>
      <c r="H1895">
        <f t="shared" si="673"/>
        <v>5.2651599999999981</v>
      </c>
      <c r="I1895">
        <f t="shared" si="674"/>
        <v>2.0246500000000012</v>
      </c>
      <c r="J1895">
        <f t="shared" si="675"/>
        <v>1.7204070000000002</v>
      </c>
      <c r="K1895">
        <f t="shared" si="676"/>
        <v>3.5000400000000003</v>
      </c>
      <c r="L1895">
        <f t="shared" si="677"/>
        <v>3.1275642499999998</v>
      </c>
      <c r="M1895">
        <f t="shared" si="678"/>
        <v>0.81161182962447942</v>
      </c>
      <c r="O1895" s="24">
        <v>12.142951000000002</v>
      </c>
      <c r="P1895" s="24">
        <v>8.6639119999999998</v>
      </c>
      <c r="Q1895" s="24">
        <v>5.8554779999999997</v>
      </c>
      <c r="R1895" s="24">
        <v>3.6789550000000002</v>
      </c>
      <c r="T1895">
        <f t="shared" si="689"/>
        <v>2.7985500000000005</v>
      </c>
      <c r="U1895">
        <f t="shared" si="689"/>
        <v>1.328519</v>
      </c>
      <c r="V1895">
        <f t="shared" si="689"/>
        <v>2.0769479999999998</v>
      </c>
      <c r="W1895">
        <f t="shared" si="689"/>
        <v>0.7989670000000002</v>
      </c>
      <c r="X1895">
        <f t="shared" si="679"/>
        <v>1.7507460000000001</v>
      </c>
      <c r="Y1895">
        <f t="shared" si="680"/>
        <v>0.43669782378570043</v>
      </c>
      <c r="AA1895" s="24">
        <v>12.056293999999999</v>
      </c>
      <c r="AB1895" s="24">
        <v>16.595140000000001</v>
      </c>
      <c r="AC1895" s="24">
        <v>17.09985</v>
      </c>
      <c r="AD1895" s="24">
        <v>6.6245060000000002</v>
      </c>
      <c r="AF1895">
        <f t="shared" si="690"/>
        <v>1.9222699999999993</v>
      </c>
      <c r="AG1895">
        <f t="shared" si="690"/>
        <v>2.9842900000000014</v>
      </c>
      <c r="AH1895">
        <f t="shared" si="690"/>
        <v>5.35168</v>
      </c>
      <c r="AI1895">
        <f t="shared" si="690"/>
        <v>1.7223540000000002</v>
      </c>
      <c r="AJ1895">
        <f t="shared" si="681"/>
        <v>2.9951485</v>
      </c>
      <c r="AK1895">
        <f t="shared" si="682"/>
        <v>0.83288818439747192</v>
      </c>
      <c r="AM1895" s="24">
        <v>14.010749999999998</v>
      </c>
      <c r="AN1895" s="24">
        <v>14.029330999999999</v>
      </c>
      <c r="AO1895" s="24">
        <v>4.4410906999999993</v>
      </c>
      <c r="AP1895" s="24">
        <v>9.4556369999999994</v>
      </c>
      <c r="AR1895">
        <f t="shared" si="683"/>
        <v>2.3192699999999977</v>
      </c>
      <c r="AS1895">
        <f t="shared" si="684"/>
        <v>3.07165</v>
      </c>
      <c r="AT1895">
        <f t="shared" si="685"/>
        <v>1.3972679999999995</v>
      </c>
      <c r="AU1895">
        <f t="shared" si="686"/>
        <v>2.7082109999999995</v>
      </c>
      <c r="AV1895">
        <f t="shared" si="687"/>
        <v>2.3740997499999992</v>
      </c>
      <c r="AW1895">
        <f t="shared" si="688"/>
        <v>0.36002468062906801</v>
      </c>
    </row>
    <row r="1896" spans="1:49" x14ac:dyDescent="0.35">
      <c r="A1896" s="24" t="s">
        <v>3881</v>
      </c>
      <c r="B1896" s="24" t="s">
        <v>3882</v>
      </c>
      <c r="C1896" s="24">
        <v>21.867857000000001</v>
      </c>
      <c r="D1896" s="24">
        <v>13.027419999999999</v>
      </c>
      <c r="E1896" s="24">
        <v>5.306521</v>
      </c>
      <c r="F1896" s="24">
        <v>9.1810290000000006</v>
      </c>
      <c r="H1896">
        <f t="shared" si="673"/>
        <v>5.2651599999999981</v>
      </c>
      <c r="I1896">
        <f t="shared" si="674"/>
        <v>2.1118400000000008</v>
      </c>
      <c r="J1896">
        <f t="shared" si="675"/>
        <v>1.7204070000000002</v>
      </c>
      <c r="K1896">
        <f t="shared" si="676"/>
        <v>3.5000400000000003</v>
      </c>
      <c r="L1896">
        <f t="shared" si="677"/>
        <v>3.1493617499999997</v>
      </c>
      <c r="M1896">
        <f t="shared" si="678"/>
        <v>0.80197363469738114</v>
      </c>
      <c r="O1896" s="24">
        <v>12.142951000000002</v>
      </c>
      <c r="P1896" s="24">
        <v>8.6639119999999998</v>
      </c>
      <c r="Q1896" s="24">
        <v>5.8554779999999997</v>
      </c>
      <c r="R1896" s="24">
        <v>3.6789550000000002</v>
      </c>
      <c r="T1896">
        <f t="shared" si="689"/>
        <v>2.7985500000000005</v>
      </c>
      <c r="U1896">
        <f t="shared" si="689"/>
        <v>1.328519</v>
      </c>
      <c r="V1896">
        <f t="shared" si="689"/>
        <v>2.0769479999999998</v>
      </c>
      <c r="W1896">
        <f t="shared" si="689"/>
        <v>0.7989670000000002</v>
      </c>
      <c r="X1896">
        <f t="shared" si="679"/>
        <v>1.7507460000000001</v>
      </c>
      <c r="Y1896">
        <f t="shared" si="680"/>
        <v>0.43669782378570043</v>
      </c>
      <c r="AA1896" s="24">
        <v>12.056293999999999</v>
      </c>
      <c r="AB1896" s="24">
        <v>16.595140000000001</v>
      </c>
      <c r="AC1896" s="24">
        <v>17.09985</v>
      </c>
      <c r="AD1896" s="24">
        <v>6.6484700000000005</v>
      </c>
      <c r="AF1896">
        <f t="shared" si="690"/>
        <v>1.9222699999999993</v>
      </c>
      <c r="AG1896">
        <f t="shared" si="690"/>
        <v>2.9842900000000014</v>
      </c>
      <c r="AH1896">
        <f t="shared" si="690"/>
        <v>5.35168</v>
      </c>
      <c r="AI1896">
        <f t="shared" si="690"/>
        <v>1.7463180000000005</v>
      </c>
      <c r="AJ1896">
        <f t="shared" si="681"/>
        <v>3.0011395000000003</v>
      </c>
      <c r="AK1896">
        <f t="shared" si="682"/>
        <v>0.829852443845842</v>
      </c>
      <c r="AM1896" s="24">
        <v>14.010749999999998</v>
      </c>
      <c r="AN1896" s="24">
        <v>14.029330999999999</v>
      </c>
      <c r="AO1896" s="24">
        <v>4.4410906999999993</v>
      </c>
      <c r="AP1896" s="24">
        <v>9.4556369999999994</v>
      </c>
      <c r="AR1896">
        <f t="shared" si="683"/>
        <v>2.3192699999999977</v>
      </c>
      <c r="AS1896">
        <f t="shared" si="684"/>
        <v>3.07165</v>
      </c>
      <c r="AT1896">
        <f t="shared" si="685"/>
        <v>1.3972679999999995</v>
      </c>
      <c r="AU1896">
        <f t="shared" si="686"/>
        <v>2.7082109999999995</v>
      </c>
      <c r="AV1896">
        <f t="shared" si="687"/>
        <v>2.3740997499999992</v>
      </c>
      <c r="AW1896">
        <f t="shared" si="688"/>
        <v>0.36002468062906801</v>
      </c>
    </row>
    <row r="1897" spans="1:49" x14ac:dyDescent="0.35">
      <c r="A1897" s="24" t="s">
        <v>3883</v>
      </c>
      <c r="B1897" s="24" t="s">
        <v>3884</v>
      </c>
      <c r="C1897" s="24">
        <v>21.877027000000002</v>
      </c>
      <c r="D1897" s="24">
        <v>13.040379999999999</v>
      </c>
      <c r="E1897" s="24">
        <v>5.306521</v>
      </c>
      <c r="F1897" s="24">
        <v>9.1810290000000006</v>
      </c>
      <c r="H1897">
        <f t="shared" si="673"/>
        <v>5.2743299999999991</v>
      </c>
      <c r="I1897">
        <f t="shared" si="674"/>
        <v>2.1248000000000005</v>
      </c>
      <c r="J1897">
        <f t="shared" si="675"/>
        <v>1.7204070000000002</v>
      </c>
      <c r="K1897">
        <f t="shared" si="676"/>
        <v>3.5000400000000003</v>
      </c>
      <c r="L1897">
        <f t="shared" si="677"/>
        <v>3.1548942499999999</v>
      </c>
      <c r="M1897">
        <f t="shared" si="678"/>
        <v>0.80259897216359721</v>
      </c>
      <c r="O1897" s="24">
        <v>12.142951000000002</v>
      </c>
      <c r="P1897" s="24">
        <v>8.6639119999999998</v>
      </c>
      <c r="Q1897" s="24">
        <v>5.8554779999999997</v>
      </c>
      <c r="R1897" s="24">
        <v>3.6789550000000002</v>
      </c>
      <c r="T1897">
        <f t="shared" si="689"/>
        <v>2.7985500000000005</v>
      </c>
      <c r="U1897">
        <f t="shared" si="689"/>
        <v>1.328519</v>
      </c>
      <c r="V1897">
        <f t="shared" si="689"/>
        <v>2.0769479999999998</v>
      </c>
      <c r="W1897">
        <f t="shared" si="689"/>
        <v>0.7989670000000002</v>
      </c>
      <c r="X1897">
        <f t="shared" si="679"/>
        <v>1.7507460000000001</v>
      </c>
      <c r="Y1897">
        <f t="shared" si="680"/>
        <v>0.43669782378570043</v>
      </c>
      <c r="AA1897" s="24">
        <v>12.056654</v>
      </c>
      <c r="AB1897" s="24">
        <v>16.595140000000001</v>
      </c>
      <c r="AC1897" s="24">
        <v>17.09985</v>
      </c>
      <c r="AD1897" s="24">
        <v>6.6757090000000003</v>
      </c>
      <c r="AF1897">
        <f t="shared" si="690"/>
        <v>1.9226299999999998</v>
      </c>
      <c r="AG1897">
        <f t="shared" si="690"/>
        <v>2.9842900000000014</v>
      </c>
      <c r="AH1897">
        <f t="shared" si="690"/>
        <v>5.35168</v>
      </c>
      <c r="AI1897">
        <f t="shared" si="690"/>
        <v>1.7735570000000003</v>
      </c>
      <c r="AJ1897">
        <f t="shared" si="681"/>
        <v>3.0080392500000004</v>
      </c>
      <c r="AK1897">
        <f t="shared" si="682"/>
        <v>0.82640162035410825</v>
      </c>
      <c r="AM1897" s="24">
        <v>14.013069999999999</v>
      </c>
      <c r="AN1897" s="24">
        <v>14.029330999999999</v>
      </c>
      <c r="AO1897" s="24">
        <v>4.4410906999999993</v>
      </c>
      <c r="AP1897" s="24">
        <v>9.4556369999999994</v>
      </c>
      <c r="AR1897">
        <f t="shared" si="683"/>
        <v>2.3215899999999987</v>
      </c>
      <c r="AS1897">
        <f t="shared" si="684"/>
        <v>3.07165</v>
      </c>
      <c r="AT1897">
        <f t="shared" si="685"/>
        <v>1.3972679999999995</v>
      </c>
      <c r="AU1897">
        <f t="shared" si="686"/>
        <v>2.7082109999999995</v>
      </c>
      <c r="AV1897">
        <f t="shared" si="687"/>
        <v>2.3746797499999994</v>
      </c>
      <c r="AW1897">
        <f t="shared" si="688"/>
        <v>0.35999570306518347</v>
      </c>
    </row>
    <row r="1898" spans="1:49" x14ac:dyDescent="0.35">
      <c r="A1898" s="24" t="s">
        <v>3885</v>
      </c>
      <c r="B1898" s="24" t="s">
        <v>3886</v>
      </c>
      <c r="C1898" s="24">
        <v>21.950607000000002</v>
      </c>
      <c r="D1898" s="24">
        <v>13.040379999999999</v>
      </c>
      <c r="E1898" s="24">
        <v>5.306521</v>
      </c>
      <c r="F1898" s="24">
        <v>9.1810290000000006</v>
      </c>
      <c r="H1898">
        <f t="shared" si="673"/>
        <v>5.3479099999999988</v>
      </c>
      <c r="I1898">
        <f t="shared" si="674"/>
        <v>2.1248000000000005</v>
      </c>
      <c r="J1898">
        <f t="shared" si="675"/>
        <v>1.7204070000000002</v>
      </c>
      <c r="K1898">
        <f t="shared" si="676"/>
        <v>3.5000400000000003</v>
      </c>
      <c r="L1898">
        <f t="shared" si="677"/>
        <v>3.1732892499999998</v>
      </c>
      <c r="M1898">
        <f t="shared" si="678"/>
        <v>0.81883748889745855</v>
      </c>
      <c r="O1898" s="24">
        <v>12.142951000000002</v>
      </c>
      <c r="P1898" s="24">
        <v>8.6639119999999998</v>
      </c>
      <c r="Q1898" s="24">
        <v>5.8554779999999997</v>
      </c>
      <c r="R1898" s="24">
        <v>3.6789550000000002</v>
      </c>
      <c r="T1898">
        <f t="shared" si="689"/>
        <v>2.7985500000000005</v>
      </c>
      <c r="U1898">
        <f t="shared" si="689"/>
        <v>1.328519</v>
      </c>
      <c r="V1898">
        <f t="shared" si="689"/>
        <v>2.0769479999999998</v>
      </c>
      <c r="W1898">
        <f t="shared" si="689"/>
        <v>0.7989670000000002</v>
      </c>
      <c r="X1898">
        <f t="shared" si="679"/>
        <v>1.7507460000000001</v>
      </c>
      <c r="Y1898">
        <f t="shared" si="680"/>
        <v>0.43669782378570043</v>
      </c>
      <c r="AA1898" s="24">
        <v>12.123804</v>
      </c>
      <c r="AB1898" s="24">
        <v>16.605519999999999</v>
      </c>
      <c r="AC1898" s="24">
        <v>17.09985</v>
      </c>
      <c r="AD1898" s="24">
        <v>6.6861440000000005</v>
      </c>
      <c r="AF1898">
        <f t="shared" si="690"/>
        <v>1.9897799999999997</v>
      </c>
      <c r="AG1898">
        <f t="shared" si="690"/>
        <v>2.9946699999999993</v>
      </c>
      <c r="AH1898">
        <f t="shared" si="690"/>
        <v>5.35168</v>
      </c>
      <c r="AI1898">
        <f t="shared" si="690"/>
        <v>1.7839920000000005</v>
      </c>
      <c r="AJ1898">
        <f t="shared" si="681"/>
        <v>3.0300304999999996</v>
      </c>
      <c r="AK1898">
        <f t="shared" si="682"/>
        <v>0.81782433994323267</v>
      </c>
      <c r="AM1898" s="24">
        <v>14.03375</v>
      </c>
      <c r="AN1898" s="24">
        <v>14.029330999999999</v>
      </c>
      <c r="AO1898" s="24">
        <v>4.4410906999999993</v>
      </c>
      <c r="AP1898" s="24">
        <v>9.4556369999999994</v>
      </c>
      <c r="AR1898">
        <f t="shared" si="683"/>
        <v>2.3422699999999992</v>
      </c>
      <c r="AS1898">
        <f t="shared" si="684"/>
        <v>3.07165</v>
      </c>
      <c r="AT1898">
        <f t="shared" si="685"/>
        <v>1.3972679999999995</v>
      </c>
      <c r="AU1898">
        <f t="shared" si="686"/>
        <v>2.7082109999999995</v>
      </c>
      <c r="AV1898">
        <f t="shared" si="687"/>
        <v>2.3798497499999995</v>
      </c>
      <c r="AW1898">
        <f t="shared" si="688"/>
        <v>0.35977861589278626</v>
      </c>
    </row>
    <row r="1899" spans="1:49" x14ac:dyDescent="0.35">
      <c r="A1899" s="24" t="s">
        <v>3887</v>
      </c>
      <c r="B1899" s="24" t="s">
        <v>3888</v>
      </c>
      <c r="C1899" s="24">
        <v>21.951036999999999</v>
      </c>
      <c r="D1899" s="24">
        <v>13.040379999999999</v>
      </c>
      <c r="E1899" s="24">
        <v>5.306521</v>
      </c>
      <c r="F1899" s="24">
        <v>9.1810290000000006</v>
      </c>
      <c r="H1899">
        <f t="shared" si="673"/>
        <v>5.3483399999999968</v>
      </c>
      <c r="I1899">
        <f t="shared" si="674"/>
        <v>2.1248000000000005</v>
      </c>
      <c r="J1899">
        <f t="shared" si="675"/>
        <v>1.7204070000000002</v>
      </c>
      <c r="K1899">
        <f t="shared" si="676"/>
        <v>3.5000400000000003</v>
      </c>
      <c r="L1899">
        <f t="shared" si="677"/>
        <v>3.1733967499999993</v>
      </c>
      <c r="M1899">
        <f t="shared" si="678"/>
        <v>0.81893265449642527</v>
      </c>
      <c r="O1899" s="24">
        <v>12.142951000000002</v>
      </c>
      <c r="P1899" s="24">
        <v>8.6639119999999998</v>
      </c>
      <c r="Q1899" s="24">
        <v>5.8554779999999997</v>
      </c>
      <c r="R1899" s="24">
        <v>3.6789550000000002</v>
      </c>
      <c r="T1899">
        <f t="shared" si="689"/>
        <v>2.7985500000000005</v>
      </c>
      <c r="U1899">
        <f t="shared" si="689"/>
        <v>1.328519</v>
      </c>
      <c r="V1899">
        <f t="shared" si="689"/>
        <v>2.0769479999999998</v>
      </c>
      <c r="W1899">
        <f t="shared" si="689"/>
        <v>0.7989670000000002</v>
      </c>
      <c r="X1899">
        <f t="shared" si="679"/>
        <v>1.7507460000000001</v>
      </c>
      <c r="Y1899">
        <f t="shared" si="680"/>
        <v>0.43669782378570043</v>
      </c>
      <c r="AA1899" s="24">
        <v>12.219863999999999</v>
      </c>
      <c r="AB1899" s="24">
        <v>16.720759999999999</v>
      </c>
      <c r="AC1899" s="24">
        <v>17.09985</v>
      </c>
      <c r="AD1899" s="24">
        <v>6.6861440000000005</v>
      </c>
      <c r="AF1899">
        <f t="shared" si="690"/>
        <v>2.0858399999999993</v>
      </c>
      <c r="AG1899">
        <f t="shared" si="690"/>
        <v>3.1099099999999993</v>
      </c>
      <c r="AH1899">
        <f t="shared" si="690"/>
        <v>5.35168</v>
      </c>
      <c r="AI1899">
        <f t="shared" si="690"/>
        <v>1.7839920000000005</v>
      </c>
      <c r="AJ1899">
        <f t="shared" si="681"/>
        <v>3.0828555</v>
      </c>
      <c r="AK1899">
        <f t="shared" si="682"/>
        <v>0.80774288693056073</v>
      </c>
      <c r="AM1899" s="24">
        <v>14.047369999999999</v>
      </c>
      <c r="AN1899" s="24">
        <v>14.029330999999999</v>
      </c>
      <c r="AO1899" s="24">
        <v>4.4410906999999993</v>
      </c>
      <c r="AP1899" s="24">
        <v>9.4556369999999994</v>
      </c>
      <c r="AR1899">
        <f t="shared" si="683"/>
        <v>2.3558899999999987</v>
      </c>
      <c r="AS1899">
        <f t="shared" si="684"/>
        <v>3.07165</v>
      </c>
      <c r="AT1899">
        <f t="shared" si="685"/>
        <v>1.3972679999999995</v>
      </c>
      <c r="AU1899">
        <f t="shared" si="686"/>
        <v>2.7082109999999995</v>
      </c>
      <c r="AV1899">
        <f t="shared" si="687"/>
        <v>2.3832547499999994</v>
      </c>
      <c r="AW1899">
        <f t="shared" si="688"/>
        <v>0.35967616051975021</v>
      </c>
    </row>
    <row r="1900" spans="1:49" x14ac:dyDescent="0.35">
      <c r="A1900" s="24" t="s">
        <v>3889</v>
      </c>
      <c r="B1900" s="24" t="s">
        <v>3890</v>
      </c>
      <c r="C1900" s="24">
        <v>21.951036999999999</v>
      </c>
      <c r="D1900" s="24">
        <v>13.040379999999999</v>
      </c>
      <c r="E1900" s="24">
        <v>5.306521</v>
      </c>
      <c r="F1900" s="24">
        <v>9.1810290000000006</v>
      </c>
      <c r="H1900">
        <f t="shared" si="673"/>
        <v>5.3483399999999968</v>
      </c>
      <c r="I1900">
        <f t="shared" si="674"/>
        <v>2.1248000000000005</v>
      </c>
      <c r="J1900">
        <f t="shared" si="675"/>
        <v>1.7204070000000002</v>
      </c>
      <c r="K1900">
        <f t="shared" si="676"/>
        <v>3.5000400000000003</v>
      </c>
      <c r="L1900">
        <f t="shared" si="677"/>
        <v>3.1733967499999993</v>
      </c>
      <c r="M1900">
        <f t="shared" si="678"/>
        <v>0.81893265449642527</v>
      </c>
      <c r="O1900" s="24">
        <v>12.142951000000002</v>
      </c>
      <c r="P1900" s="24">
        <v>8.6639119999999998</v>
      </c>
      <c r="Q1900" s="24">
        <v>5.8554779999999997</v>
      </c>
      <c r="R1900" s="24">
        <v>3.6789550000000002</v>
      </c>
      <c r="T1900">
        <f t="shared" si="689"/>
        <v>2.7985500000000005</v>
      </c>
      <c r="U1900">
        <f t="shared" si="689"/>
        <v>1.328519</v>
      </c>
      <c r="V1900">
        <f t="shared" si="689"/>
        <v>2.0769479999999998</v>
      </c>
      <c r="W1900">
        <f t="shared" si="689"/>
        <v>0.7989670000000002</v>
      </c>
      <c r="X1900">
        <f t="shared" si="679"/>
        <v>1.7507460000000001</v>
      </c>
      <c r="Y1900">
        <f t="shared" si="680"/>
        <v>0.43669782378570043</v>
      </c>
      <c r="AA1900" s="24">
        <v>12.229443999999999</v>
      </c>
      <c r="AB1900" s="24">
        <v>16.863239999999998</v>
      </c>
      <c r="AC1900" s="24">
        <v>17.09985</v>
      </c>
      <c r="AD1900" s="24">
        <v>6.6861440000000005</v>
      </c>
      <c r="AF1900">
        <f t="shared" si="690"/>
        <v>2.095419999999999</v>
      </c>
      <c r="AG1900">
        <f t="shared" si="690"/>
        <v>3.2523899999999983</v>
      </c>
      <c r="AH1900">
        <f t="shared" si="690"/>
        <v>5.35168</v>
      </c>
      <c r="AI1900">
        <f t="shared" si="690"/>
        <v>1.7839920000000005</v>
      </c>
      <c r="AJ1900">
        <f t="shared" si="681"/>
        <v>3.1208704999999997</v>
      </c>
      <c r="AK1900">
        <f t="shared" si="682"/>
        <v>0.80790888800877947</v>
      </c>
      <c r="AM1900" s="24">
        <v>14.070479999999998</v>
      </c>
      <c r="AN1900" s="24">
        <v>14.029330999999999</v>
      </c>
      <c r="AO1900" s="24">
        <v>4.4410906999999993</v>
      </c>
      <c r="AP1900" s="24">
        <v>9.4629390000000004</v>
      </c>
      <c r="AR1900">
        <f t="shared" si="683"/>
        <v>2.3789999999999978</v>
      </c>
      <c r="AS1900">
        <f t="shared" si="684"/>
        <v>3.07165</v>
      </c>
      <c r="AT1900">
        <f t="shared" si="685"/>
        <v>1.3972679999999995</v>
      </c>
      <c r="AU1900">
        <f t="shared" si="686"/>
        <v>2.7155130000000005</v>
      </c>
      <c r="AV1900">
        <f t="shared" si="687"/>
        <v>2.3908577499999994</v>
      </c>
      <c r="AW1900">
        <f t="shared" si="688"/>
        <v>0.3601203868792528</v>
      </c>
    </row>
    <row r="1901" spans="1:49" x14ac:dyDescent="0.35">
      <c r="A1901" s="24" t="s">
        <v>3891</v>
      </c>
      <c r="B1901" s="24" t="s">
        <v>3892</v>
      </c>
      <c r="C1901" s="24">
        <v>21.951036999999999</v>
      </c>
      <c r="D1901" s="24">
        <v>13.040379999999999</v>
      </c>
      <c r="E1901" s="24">
        <v>5.306521</v>
      </c>
      <c r="F1901" s="24">
        <v>9.1810290000000006</v>
      </c>
      <c r="H1901">
        <f t="shared" si="673"/>
        <v>5.3483399999999968</v>
      </c>
      <c r="I1901">
        <f t="shared" si="674"/>
        <v>2.1248000000000005</v>
      </c>
      <c r="J1901">
        <f t="shared" si="675"/>
        <v>1.7204070000000002</v>
      </c>
      <c r="K1901">
        <f t="shared" si="676"/>
        <v>3.5000400000000003</v>
      </c>
      <c r="L1901">
        <f t="shared" si="677"/>
        <v>3.1733967499999993</v>
      </c>
      <c r="M1901">
        <f t="shared" si="678"/>
        <v>0.81893265449642527</v>
      </c>
      <c r="O1901" s="24">
        <v>12.142951000000002</v>
      </c>
      <c r="P1901" s="24">
        <v>8.6639119999999998</v>
      </c>
      <c r="Q1901" s="24">
        <v>5.8554779999999997</v>
      </c>
      <c r="R1901" s="24">
        <v>3.6789550000000002</v>
      </c>
      <c r="T1901">
        <f t="shared" si="689"/>
        <v>2.7985500000000005</v>
      </c>
      <c r="U1901">
        <f t="shared" si="689"/>
        <v>1.328519</v>
      </c>
      <c r="V1901">
        <f t="shared" si="689"/>
        <v>2.0769479999999998</v>
      </c>
      <c r="W1901">
        <f t="shared" si="689"/>
        <v>0.7989670000000002</v>
      </c>
      <c r="X1901">
        <f t="shared" si="679"/>
        <v>1.7507460000000001</v>
      </c>
      <c r="Y1901">
        <f t="shared" si="680"/>
        <v>0.43669782378570043</v>
      </c>
      <c r="AA1901" s="24">
        <v>12.229443999999999</v>
      </c>
      <c r="AB1901" s="24">
        <v>16.955249999999999</v>
      </c>
      <c r="AC1901" s="24">
        <v>17.09985</v>
      </c>
      <c r="AD1901" s="24">
        <v>6.6861440000000005</v>
      </c>
      <c r="AF1901">
        <f t="shared" si="690"/>
        <v>2.095419999999999</v>
      </c>
      <c r="AG1901">
        <f t="shared" si="690"/>
        <v>3.3444000000000003</v>
      </c>
      <c r="AH1901">
        <f t="shared" si="690"/>
        <v>5.35168</v>
      </c>
      <c r="AI1901">
        <f t="shared" si="690"/>
        <v>1.7839920000000005</v>
      </c>
      <c r="AJ1901">
        <f t="shared" si="681"/>
        <v>3.1438730000000001</v>
      </c>
      <c r="AK1901">
        <f t="shared" si="682"/>
        <v>0.8094830065309172</v>
      </c>
      <c r="AM1901" s="24">
        <v>14.09925</v>
      </c>
      <c r="AN1901" s="24">
        <v>14.029330999999999</v>
      </c>
      <c r="AO1901" s="24">
        <v>4.4410906999999993</v>
      </c>
      <c r="AP1901" s="24">
        <v>9.480817</v>
      </c>
      <c r="AR1901">
        <f t="shared" si="683"/>
        <v>2.4077699999999993</v>
      </c>
      <c r="AS1901">
        <f t="shared" si="684"/>
        <v>3.07165</v>
      </c>
      <c r="AT1901">
        <f t="shared" si="685"/>
        <v>1.3972679999999995</v>
      </c>
      <c r="AU1901">
        <f t="shared" si="686"/>
        <v>2.7333910000000001</v>
      </c>
      <c r="AV1901">
        <f t="shared" si="687"/>
        <v>2.4025197499999997</v>
      </c>
      <c r="AW1901">
        <f t="shared" si="688"/>
        <v>0.36145190108145203</v>
      </c>
    </row>
    <row r="1902" spans="1:49" x14ac:dyDescent="0.35">
      <c r="A1902" s="24" t="s">
        <v>3893</v>
      </c>
      <c r="B1902" s="24" t="s">
        <v>3894</v>
      </c>
      <c r="C1902" s="24">
        <v>21.951036999999999</v>
      </c>
      <c r="D1902" s="24">
        <v>13.040379999999999</v>
      </c>
      <c r="E1902" s="24">
        <v>5.306521</v>
      </c>
      <c r="F1902" s="24">
        <v>9.1810290000000006</v>
      </c>
      <c r="H1902">
        <f t="shared" si="673"/>
        <v>5.3483399999999968</v>
      </c>
      <c r="I1902">
        <f t="shared" si="674"/>
        <v>2.1248000000000005</v>
      </c>
      <c r="J1902">
        <f t="shared" si="675"/>
        <v>1.7204070000000002</v>
      </c>
      <c r="K1902">
        <f t="shared" si="676"/>
        <v>3.5000400000000003</v>
      </c>
      <c r="L1902">
        <f t="shared" si="677"/>
        <v>3.1733967499999993</v>
      </c>
      <c r="M1902">
        <f t="shared" si="678"/>
        <v>0.81893265449642527</v>
      </c>
      <c r="O1902" s="24">
        <v>12.142951000000002</v>
      </c>
      <c r="P1902" s="24">
        <v>8.6674299999999995</v>
      </c>
      <c r="Q1902" s="24">
        <v>5.8554779999999997</v>
      </c>
      <c r="R1902" s="24">
        <v>3.6789550000000002</v>
      </c>
      <c r="T1902">
        <f t="shared" si="689"/>
        <v>2.7985500000000005</v>
      </c>
      <c r="U1902">
        <f t="shared" si="689"/>
        <v>1.3320369999999997</v>
      </c>
      <c r="V1902">
        <f t="shared" si="689"/>
        <v>2.0769479999999998</v>
      </c>
      <c r="W1902">
        <f t="shared" si="689"/>
        <v>0.7989670000000002</v>
      </c>
      <c r="X1902">
        <f t="shared" si="679"/>
        <v>1.7516255000000001</v>
      </c>
      <c r="Y1902">
        <f t="shared" si="680"/>
        <v>0.43641516593157431</v>
      </c>
      <c r="AA1902" s="24">
        <v>12.229443999999999</v>
      </c>
      <c r="AB1902" s="24">
        <v>16.957029999999996</v>
      </c>
      <c r="AC1902" s="24">
        <v>17.09985</v>
      </c>
      <c r="AD1902" s="24">
        <v>6.6861440000000005</v>
      </c>
      <c r="AF1902">
        <f t="shared" si="690"/>
        <v>2.095419999999999</v>
      </c>
      <c r="AG1902">
        <f t="shared" si="690"/>
        <v>3.3461799999999968</v>
      </c>
      <c r="AH1902">
        <f t="shared" si="690"/>
        <v>5.35168</v>
      </c>
      <c r="AI1902">
        <f t="shared" si="690"/>
        <v>1.7839920000000005</v>
      </c>
      <c r="AJ1902">
        <f t="shared" si="681"/>
        <v>3.1443179999999993</v>
      </c>
      <c r="AK1902">
        <f t="shared" si="682"/>
        <v>0.80951987348304177</v>
      </c>
      <c r="AM1902" s="24">
        <v>14.09925</v>
      </c>
      <c r="AN1902" s="24">
        <v>14.029330999999999</v>
      </c>
      <c r="AO1902" s="24">
        <v>4.4410906999999993</v>
      </c>
      <c r="AP1902" s="24">
        <v>9.480817</v>
      </c>
      <c r="AR1902">
        <f t="shared" si="683"/>
        <v>2.4077699999999993</v>
      </c>
      <c r="AS1902">
        <f t="shared" si="684"/>
        <v>3.07165</v>
      </c>
      <c r="AT1902">
        <f t="shared" si="685"/>
        <v>1.3972679999999995</v>
      </c>
      <c r="AU1902">
        <f t="shared" si="686"/>
        <v>2.7333910000000001</v>
      </c>
      <c r="AV1902">
        <f t="shared" si="687"/>
        <v>2.4025197499999997</v>
      </c>
      <c r="AW1902">
        <f t="shared" si="688"/>
        <v>0.36145190108145203</v>
      </c>
    </row>
    <row r="1903" spans="1:49" x14ac:dyDescent="0.35">
      <c r="A1903" s="24" t="s">
        <v>3895</v>
      </c>
      <c r="B1903" s="24" t="s">
        <v>3896</v>
      </c>
      <c r="C1903" s="24">
        <v>21.951036999999999</v>
      </c>
      <c r="D1903" s="24">
        <v>13.040379999999999</v>
      </c>
      <c r="E1903" s="24">
        <v>5.306521</v>
      </c>
      <c r="F1903" s="24">
        <v>9.1810290000000006</v>
      </c>
      <c r="H1903">
        <f t="shared" si="673"/>
        <v>5.3483399999999968</v>
      </c>
      <c r="I1903">
        <f t="shared" si="674"/>
        <v>2.1248000000000005</v>
      </c>
      <c r="J1903">
        <f t="shared" si="675"/>
        <v>1.7204070000000002</v>
      </c>
      <c r="K1903">
        <f t="shared" si="676"/>
        <v>3.5000400000000003</v>
      </c>
      <c r="L1903">
        <f t="shared" si="677"/>
        <v>3.1733967499999993</v>
      </c>
      <c r="M1903">
        <f t="shared" si="678"/>
        <v>0.81893265449642527</v>
      </c>
      <c r="O1903" s="24">
        <v>12.142951000000002</v>
      </c>
      <c r="P1903" s="24">
        <v>8.6985409999999987</v>
      </c>
      <c r="Q1903" s="24">
        <v>5.8554779999999997</v>
      </c>
      <c r="R1903" s="24">
        <v>3.6789550000000002</v>
      </c>
      <c r="T1903">
        <f t="shared" si="689"/>
        <v>2.7985500000000005</v>
      </c>
      <c r="U1903">
        <f t="shared" si="689"/>
        <v>1.3631479999999989</v>
      </c>
      <c r="V1903">
        <f t="shared" si="689"/>
        <v>2.0769479999999998</v>
      </c>
      <c r="W1903">
        <f t="shared" si="689"/>
        <v>0.7989670000000002</v>
      </c>
      <c r="X1903">
        <f t="shared" si="679"/>
        <v>1.7594032499999999</v>
      </c>
      <c r="Y1903">
        <f t="shared" si="680"/>
        <v>0.43398508516564172</v>
      </c>
      <c r="AA1903" s="24">
        <v>12.229443999999999</v>
      </c>
      <c r="AB1903" s="24">
        <v>16.958059999999996</v>
      </c>
      <c r="AC1903" s="24">
        <v>17.11121</v>
      </c>
      <c r="AD1903" s="24">
        <v>6.6861440000000005</v>
      </c>
      <c r="AF1903">
        <f t="shared" si="690"/>
        <v>2.095419999999999</v>
      </c>
      <c r="AG1903">
        <f t="shared" si="690"/>
        <v>3.3472099999999969</v>
      </c>
      <c r="AH1903">
        <f t="shared" si="690"/>
        <v>5.3630399999999998</v>
      </c>
      <c r="AI1903">
        <f t="shared" si="690"/>
        <v>1.7839920000000005</v>
      </c>
      <c r="AJ1903">
        <f t="shared" si="681"/>
        <v>3.1474154999999993</v>
      </c>
      <c r="AK1903">
        <f t="shared" si="682"/>
        <v>0.81212314027302324</v>
      </c>
      <c r="AM1903" s="24">
        <v>14.09925</v>
      </c>
      <c r="AN1903" s="24">
        <v>14.029330999999999</v>
      </c>
      <c r="AO1903" s="24">
        <v>4.4410906999999993</v>
      </c>
      <c r="AP1903" s="24">
        <v>9.480817</v>
      </c>
      <c r="AR1903">
        <f t="shared" si="683"/>
        <v>2.4077699999999993</v>
      </c>
      <c r="AS1903">
        <f t="shared" si="684"/>
        <v>3.07165</v>
      </c>
      <c r="AT1903">
        <f t="shared" si="685"/>
        <v>1.3972679999999995</v>
      </c>
      <c r="AU1903">
        <f t="shared" si="686"/>
        <v>2.7333910000000001</v>
      </c>
      <c r="AV1903">
        <f t="shared" si="687"/>
        <v>2.4025197499999997</v>
      </c>
      <c r="AW1903">
        <f t="shared" si="688"/>
        <v>0.36145190108145203</v>
      </c>
    </row>
    <row r="1904" spans="1:49" x14ac:dyDescent="0.35">
      <c r="A1904" s="24" t="s">
        <v>3897</v>
      </c>
      <c r="B1904" s="24" t="s">
        <v>3898</v>
      </c>
      <c r="C1904" s="24">
        <v>21.951036999999999</v>
      </c>
      <c r="D1904" s="24">
        <v>13.040379999999999</v>
      </c>
      <c r="E1904" s="24">
        <v>5.306521</v>
      </c>
      <c r="F1904" s="24">
        <v>9.1810290000000006</v>
      </c>
      <c r="H1904">
        <f t="shared" si="673"/>
        <v>5.3483399999999968</v>
      </c>
      <c r="I1904">
        <f t="shared" si="674"/>
        <v>2.1248000000000005</v>
      </c>
      <c r="J1904">
        <f t="shared" si="675"/>
        <v>1.7204070000000002</v>
      </c>
      <c r="K1904">
        <f t="shared" si="676"/>
        <v>3.5000400000000003</v>
      </c>
      <c r="L1904">
        <f t="shared" si="677"/>
        <v>3.1733967499999993</v>
      </c>
      <c r="M1904">
        <f t="shared" si="678"/>
        <v>0.81893265449642527</v>
      </c>
      <c r="O1904" s="24">
        <v>12.142951000000002</v>
      </c>
      <c r="P1904" s="24">
        <v>8.7114970000000014</v>
      </c>
      <c r="Q1904" s="24">
        <v>5.8554779999999997</v>
      </c>
      <c r="R1904" s="24">
        <v>3.6789550000000002</v>
      </c>
      <c r="T1904">
        <f t="shared" si="689"/>
        <v>2.7985500000000005</v>
      </c>
      <c r="U1904">
        <f t="shared" si="689"/>
        <v>1.3761040000000015</v>
      </c>
      <c r="V1904">
        <f t="shared" si="689"/>
        <v>2.0769479999999998</v>
      </c>
      <c r="W1904">
        <f t="shared" si="689"/>
        <v>0.7989670000000002</v>
      </c>
      <c r="X1904">
        <f t="shared" si="679"/>
        <v>1.7626422500000005</v>
      </c>
      <c r="Y1904">
        <f t="shared" si="680"/>
        <v>0.43301027481734855</v>
      </c>
      <c r="AA1904" s="24">
        <v>12.229443999999999</v>
      </c>
      <c r="AB1904" s="24">
        <v>17.013120000000001</v>
      </c>
      <c r="AC1904" s="24">
        <v>17.19209</v>
      </c>
      <c r="AD1904" s="24">
        <v>6.6861440000000005</v>
      </c>
      <c r="AF1904">
        <f t="shared" si="690"/>
        <v>2.095419999999999</v>
      </c>
      <c r="AG1904">
        <f t="shared" si="690"/>
        <v>3.4022700000000015</v>
      </c>
      <c r="AH1904">
        <f t="shared" si="690"/>
        <v>5.4439200000000003</v>
      </c>
      <c r="AI1904">
        <f t="shared" si="690"/>
        <v>1.7839920000000005</v>
      </c>
      <c r="AJ1904">
        <f t="shared" si="681"/>
        <v>3.1814005000000005</v>
      </c>
      <c r="AK1904">
        <f t="shared" si="682"/>
        <v>0.83165908410853673</v>
      </c>
      <c r="AM1904" s="24">
        <v>14.09925</v>
      </c>
      <c r="AN1904" s="24">
        <v>14.029330999999999</v>
      </c>
      <c r="AO1904" s="24">
        <v>4.4410906999999993</v>
      </c>
      <c r="AP1904" s="24">
        <v>9.480817</v>
      </c>
      <c r="AR1904">
        <f t="shared" si="683"/>
        <v>2.4077699999999993</v>
      </c>
      <c r="AS1904">
        <f t="shared" si="684"/>
        <v>3.07165</v>
      </c>
      <c r="AT1904">
        <f t="shared" si="685"/>
        <v>1.3972679999999995</v>
      </c>
      <c r="AU1904">
        <f t="shared" si="686"/>
        <v>2.7333910000000001</v>
      </c>
      <c r="AV1904">
        <f t="shared" si="687"/>
        <v>2.4025197499999997</v>
      </c>
      <c r="AW1904">
        <f t="shared" si="688"/>
        <v>0.36145190108145203</v>
      </c>
    </row>
    <row r="1905" spans="1:49" x14ac:dyDescent="0.35">
      <c r="A1905" s="24" t="s">
        <v>3899</v>
      </c>
      <c r="B1905" s="24" t="s">
        <v>3900</v>
      </c>
      <c r="C1905" s="24">
        <v>21.951036999999999</v>
      </c>
      <c r="D1905" s="24">
        <v>13.040379999999999</v>
      </c>
      <c r="E1905" s="24">
        <v>5.306521</v>
      </c>
      <c r="F1905" s="24">
        <v>9.1810290000000006</v>
      </c>
      <c r="H1905">
        <f t="shared" si="673"/>
        <v>5.3483399999999968</v>
      </c>
      <c r="I1905">
        <f t="shared" si="674"/>
        <v>2.1248000000000005</v>
      </c>
      <c r="J1905">
        <f t="shared" si="675"/>
        <v>1.7204070000000002</v>
      </c>
      <c r="K1905">
        <f t="shared" si="676"/>
        <v>3.5000400000000003</v>
      </c>
      <c r="L1905">
        <f t="shared" si="677"/>
        <v>3.1733967499999993</v>
      </c>
      <c r="M1905">
        <f t="shared" si="678"/>
        <v>0.81893265449642527</v>
      </c>
      <c r="O1905" s="24">
        <v>12.142951000000002</v>
      </c>
      <c r="P1905" s="24">
        <v>8.7114970000000014</v>
      </c>
      <c r="Q1905" s="24">
        <v>5.8554779999999997</v>
      </c>
      <c r="R1905" s="24">
        <v>3.6789550000000002</v>
      </c>
      <c r="T1905">
        <f t="shared" si="689"/>
        <v>2.7985500000000005</v>
      </c>
      <c r="U1905">
        <f t="shared" si="689"/>
        <v>1.3761040000000015</v>
      </c>
      <c r="V1905">
        <f t="shared" si="689"/>
        <v>2.0769479999999998</v>
      </c>
      <c r="W1905">
        <f t="shared" si="689"/>
        <v>0.7989670000000002</v>
      </c>
      <c r="X1905">
        <f t="shared" si="679"/>
        <v>1.7626422500000005</v>
      </c>
      <c r="Y1905">
        <f t="shared" si="680"/>
        <v>0.43301027481734855</v>
      </c>
      <c r="AA1905" s="24">
        <v>12.229443999999999</v>
      </c>
      <c r="AB1905" s="24">
        <v>17.379840000000002</v>
      </c>
      <c r="AC1905" s="24">
        <v>17.284780000000001</v>
      </c>
      <c r="AD1905" s="24">
        <v>6.6861440000000005</v>
      </c>
      <c r="AF1905">
        <f t="shared" si="690"/>
        <v>2.095419999999999</v>
      </c>
      <c r="AG1905">
        <f t="shared" si="690"/>
        <v>3.7689900000000023</v>
      </c>
      <c r="AH1905">
        <f t="shared" si="690"/>
        <v>5.5366100000000014</v>
      </c>
      <c r="AI1905">
        <f t="shared" si="690"/>
        <v>1.7839920000000005</v>
      </c>
      <c r="AJ1905">
        <f t="shared" si="681"/>
        <v>3.296253000000001</v>
      </c>
      <c r="AK1905">
        <f t="shared" si="682"/>
        <v>0.86465855421991134</v>
      </c>
      <c r="AM1905" s="24">
        <v>14.09925</v>
      </c>
      <c r="AN1905" s="24">
        <v>14.029330999999999</v>
      </c>
      <c r="AO1905" s="24">
        <v>4.4410906999999993</v>
      </c>
      <c r="AP1905" s="24">
        <v>9.480817</v>
      </c>
      <c r="AR1905">
        <f t="shared" si="683"/>
        <v>2.4077699999999993</v>
      </c>
      <c r="AS1905">
        <f t="shared" si="684"/>
        <v>3.07165</v>
      </c>
      <c r="AT1905">
        <f t="shared" si="685"/>
        <v>1.3972679999999995</v>
      </c>
      <c r="AU1905">
        <f t="shared" si="686"/>
        <v>2.7333910000000001</v>
      </c>
      <c r="AV1905">
        <f t="shared" si="687"/>
        <v>2.4025197499999997</v>
      </c>
      <c r="AW1905">
        <f t="shared" si="688"/>
        <v>0.36145190108145203</v>
      </c>
    </row>
    <row r="1906" spans="1:49" x14ac:dyDescent="0.35">
      <c r="A1906" s="24" t="s">
        <v>3901</v>
      </c>
      <c r="B1906" s="24" t="s">
        <v>3902</v>
      </c>
      <c r="C1906" s="24">
        <v>21.951036999999999</v>
      </c>
      <c r="D1906" s="24">
        <v>13.040379999999999</v>
      </c>
      <c r="E1906" s="24">
        <v>5.306521</v>
      </c>
      <c r="F1906" s="24">
        <v>9.1810290000000006</v>
      </c>
      <c r="H1906">
        <f t="shared" si="673"/>
        <v>5.3483399999999968</v>
      </c>
      <c r="I1906">
        <f t="shared" si="674"/>
        <v>2.1248000000000005</v>
      </c>
      <c r="J1906">
        <f t="shared" si="675"/>
        <v>1.7204070000000002</v>
      </c>
      <c r="K1906">
        <f t="shared" si="676"/>
        <v>3.5000400000000003</v>
      </c>
      <c r="L1906">
        <f t="shared" si="677"/>
        <v>3.1733967499999993</v>
      </c>
      <c r="M1906">
        <f t="shared" si="678"/>
        <v>0.81893265449642527</v>
      </c>
      <c r="O1906" s="24">
        <v>12.142951000000002</v>
      </c>
      <c r="P1906" s="24">
        <v>8.7114970000000014</v>
      </c>
      <c r="Q1906" s="24">
        <v>5.8554779999999997</v>
      </c>
      <c r="R1906" s="24">
        <v>3.6789550000000002</v>
      </c>
      <c r="T1906">
        <f t="shared" si="689"/>
        <v>2.7985500000000005</v>
      </c>
      <c r="U1906">
        <f t="shared" si="689"/>
        <v>1.3761040000000015</v>
      </c>
      <c r="V1906">
        <f t="shared" si="689"/>
        <v>2.0769479999999998</v>
      </c>
      <c r="W1906">
        <f t="shared" si="689"/>
        <v>0.7989670000000002</v>
      </c>
      <c r="X1906">
        <f t="shared" si="679"/>
        <v>1.7626422500000005</v>
      </c>
      <c r="Y1906">
        <f t="shared" si="680"/>
        <v>0.43301027481734855</v>
      </c>
      <c r="AA1906" s="24">
        <v>12.229443999999999</v>
      </c>
      <c r="AB1906" s="24">
        <v>17.389699999999998</v>
      </c>
      <c r="AC1906" s="24">
        <v>17.35267</v>
      </c>
      <c r="AD1906" s="24">
        <v>6.6861440000000005</v>
      </c>
      <c r="AF1906">
        <f t="shared" si="690"/>
        <v>2.095419999999999</v>
      </c>
      <c r="AG1906">
        <f t="shared" si="690"/>
        <v>3.7788499999999985</v>
      </c>
      <c r="AH1906">
        <f t="shared" si="690"/>
        <v>5.6044999999999998</v>
      </c>
      <c r="AI1906">
        <f t="shared" si="690"/>
        <v>1.7839920000000005</v>
      </c>
      <c r="AJ1906">
        <f t="shared" si="681"/>
        <v>3.3156904999999997</v>
      </c>
      <c r="AK1906">
        <f t="shared" si="682"/>
        <v>0.87978813916585419</v>
      </c>
      <c r="AM1906" s="24">
        <v>14.09925</v>
      </c>
      <c r="AN1906" s="24">
        <v>14.029330999999999</v>
      </c>
      <c r="AO1906" s="24">
        <v>4.4410906999999993</v>
      </c>
      <c r="AP1906" s="24">
        <v>9.480817</v>
      </c>
      <c r="AR1906">
        <f t="shared" si="683"/>
        <v>2.4077699999999993</v>
      </c>
      <c r="AS1906">
        <f t="shared" si="684"/>
        <v>3.07165</v>
      </c>
      <c r="AT1906">
        <f t="shared" si="685"/>
        <v>1.3972679999999995</v>
      </c>
      <c r="AU1906">
        <f t="shared" si="686"/>
        <v>2.7333910000000001</v>
      </c>
      <c r="AV1906">
        <f t="shared" si="687"/>
        <v>2.4025197499999997</v>
      </c>
      <c r="AW1906">
        <f t="shared" si="688"/>
        <v>0.36145190108145203</v>
      </c>
    </row>
    <row r="1907" spans="1:49" x14ac:dyDescent="0.35">
      <c r="A1907" s="24" t="s">
        <v>3903</v>
      </c>
      <c r="B1907" s="24" t="s">
        <v>3904</v>
      </c>
      <c r="C1907" s="24">
        <v>21.951036999999999</v>
      </c>
      <c r="D1907" s="24">
        <v>13.040379999999999</v>
      </c>
      <c r="E1907" s="24">
        <v>5.306521</v>
      </c>
      <c r="F1907" s="24">
        <v>9.1810290000000006</v>
      </c>
      <c r="H1907">
        <f t="shared" si="673"/>
        <v>5.3483399999999968</v>
      </c>
      <c r="I1907">
        <f t="shared" si="674"/>
        <v>2.1248000000000005</v>
      </c>
      <c r="J1907">
        <f t="shared" si="675"/>
        <v>1.7204070000000002</v>
      </c>
      <c r="K1907">
        <f t="shared" si="676"/>
        <v>3.5000400000000003</v>
      </c>
      <c r="L1907">
        <f t="shared" si="677"/>
        <v>3.1733967499999993</v>
      </c>
      <c r="M1907">
        <f t="shared" si="678"/>
        <v>0.81893265449642527</v>
      </c>
      <c r="O1907" s="24">
        <v>12.142951000000002</v>
      </c>
      <c r="P1907" s="24">
        <v>8.7114970000000014</v>
      </c>
      <c r="Q1907" s="24">
        <v>5.8554779999999997</v>
      </c>
      <c r="R1907" s="24">
        <v>3.6789550000000002</v>
      </c>
      <c r="T1907">
        <f t="shared" si="689"/>
        <v>2.7985500000000005</v>
      </c>
      <c r="U1907">
        <f t="shared" si="689"/>
        <v>1.3761040000000015</v>
      </c>
      <c r="V1907">
        <f t="shared" si="689"/>
        <v>2.0769479999999998</v>
      </c>
      <c r="W1907">
        <f t="shared" si="689"/>
        <v>0.7989670000000002</v>
      </c>
      <c r="X1907">
        <f t="shared" si="679"/>
        <v>1.7626422500000005</v>
      </c>
      <c r="Y1907">
        <f t="shared" si="680"/>
        <v>0.43301027481734855</v>
      </c>
      <c r="AA1907" s="24">
        <v>12.229443999999999</v>
      </c>
      <c r="AB1907" s="24">
        <v>17.389699999999998</v>
      </c>
      <c r="AC1907" s="24">
        <v>17.384979999999999</v>
      </c>
      <c r="AD1907" s="24">
        <v>6.6861440000000005</v>
      </c>
      <c r="AF1907">
        <f t="shared" si="690"/>
        <v>2.095419999999999</v>
      </c>
      <c r="AG1907">
        <f t="shared" si="690"/>
        <v>3.7788499999999985</v>
      </c>
      <c r="AH1907">
        <f t="shared" si="690"/>
        <v>5.6368099999999988</v>
      </c>
      <c r="AI1907">
        <f t="shared" si="690"/>
        <v>1.7839920000000005</v>
      </c>
      <c r="AJ1907">
        <f t="shared" si="681"/>
        <v>3.3237679999999994</v>
      </c>
      <c r="AK1907">
        <f t="shared" si="682"/>
        <v>0.88680192544934522</v>
      </c>
      <c r="AM1907" s="24">
        <v>14.09925</v>
      </c>
      <c r="AN1907" s="24">
        <v>14.029330999999999</v>
      </c>
      <c r="AO1907" s="24">
        <v>4.4410906999999993</v>
      </c>
      <c r="AP1907" s="24">
        <v>9.4838039999999992</v>
      </c>
      <c r="AR1907">
        <f t="shared" si="683"/>
        <v>2.4077699999999993</v>
      </c>
      <c r="AS1907">
        <f t="shared" si="684"/>
        <v>3.07165</v>
      </c>
      <c r="AT1907">
        <f t="shared" si="685"/>
        <v>1.3972679999999995</v>
      </c>
      <c r="AU1907">
        <f t="shared" si="686"/>
        <v>2.7363779999999993</v>
      </c>
      <c r="AV1907">
        <f t="shared" si="687"/>
        <v>2.4032664999999995</v>
      </c>
      <c r="AW1907">
        <f t="shared" si="688"/>
        <v>0.36168045726614789</v>
      </c>
    </row>
    <row r="1908" spans="1:49" x14ac:dyDescent="0.35">
      <c r="A1908" s="24" t="s">
        <v>3905</v>
      </c>
      <c r="B1908" s="24" t="s">
        <v>3906</v>
      </c>
      <c r="C1908" s="24">
        <v>21.951036999999999</v>
      </c>
      <c r="D1908" s="24">
        <v>13.040379999999999</v>
      </c>
      <c r="E1908" s="24">
        <v>5.306521</v>
      </c>
      <c r="F1908" s="24">
        <v>9.1810290000000006</v>
      </c>
      <c r="H1908">
        <f t="shared" si="673"/>
        <v>5.3483399999999968</v>
      </c>
      <c r="I1908">
        <f t="shared" si="674"/>
        <v>2.1248000000000005</v>
      </c>
      <c r="J1908">
        <f t="shared" si="675"/>
        <v>1.7204070000000002</v>
      </c>
      <c r="K1908">
        <f t="shared" si="676"/>
        <v>3.5000400000000003</v>
      </c>
      <c r="L1908">
        <f t="shared" si="677"/>
        <v>3.1733967499999993</v>
      </c>
      <c r="M1908">
        <f t="shared" si="678"/>
        <v>0.81893265449642527</v>
      </c>
      <c r="O1908" s="24">
        <v>12.142951000000002</v>
      </c>
      <c r="P1908" s="24">
        <v>8.7114970000000014</v>
      </c>
      <c r="Q1908" s="24">
        <v>5.8554779999999997</v>
      </c>
      <c r="R1908" s="24">
        <v>3.6789550000000002</v>
      </c>
      <c r="T1908">
        <f t="shared" si="689"/>
        <v>2.7985500000000005</v>
      </c>
      <c r="U1908">
        <f t="shared" si="689"/>
        <v>1.3761040000000015</v>
      </c>
      <c r="V1908">
        <f t="shared" si="689"/>
        <v>2.0769479999999998</v>
      </c>
      <c r="W1908">
        <f t="shared" si="689"/>
        <v>0.7989670000000002</v>
      </c>
      <c r="X1908">
        <f t="shared" si="679"/>
        <v>1.7626422500000005</v>
      </c>
      <c r="Y1908">
        <f t="shared" si="680"/>
        <v>0.43301027481734855</v>
      </c>
      <c r="AA1908" s="24">
        <v>12.229443999999999</v>
      </c>
      <c r="AB1908" s="24">
        <v>17.389699999999998</v>
      </c>
      <c r="AC1908" s="24">
        <v>17.469449999999998</v>
      </c>
      <c r="AD1908" s="24">
        <v>6.6861440000000005</v>
      </c>
      <c r="AF1908">
        <f t="shared" si="690"/>
        <v>2.095419999999999</v>
      </c>
      <c r="AG1908">
        <f t="shared" si="690"/>
        <v>3.7788499999999985</v>
      </c>
      <c r="AH1908">
        <f t="shared" si="690"/>
        <v>5.7212799999999984</v>
      </c>
      <c r="AI1908">
        <f t="shared" si="690"/>
        <v>1.7839920000000005</v>
      </c>
      <c r="AJ1908">
        <f t="shared" si="681"/>
        <v>3.3448854999999993</v>
      </c>
      <c r="AK1908">
        <f t="shared" si="682"/>
        <v>0.90522228213677747</v>
      </c>
      <c r="AM1908" s="24">
        <v>14.09925</v>
      </c>
      <c r="AN1908" s="24">
        <v>14.029330999999999</v>
      </c>
      <c r="AO1908" s="24">
        <v>4.4410906999999993</v>
      </c>
      <c r="AP1908" s="24">
        <v>9.5634209999999999</v>
      </c>
      <c r="AR1908">
        <f t="shared" si="683"/>
        <v>2.4077699999999993</v>
      </c>
      <c r="AS1908">
        <f t="shared" si="684"/>
        <v>3.07165</v>
      </c>
      <c r="AT1908">
        <f t="shared" si="685"/>
        <v>1.3972679999999995</v>
      </c>
      <c r="AU1908">
        <f t="shared" si="686"/>
        <v>2.815995</v>
      </c>
      <c r="AV1908">
        <f t="shared" si="687"/>
        <v>2.4231707499999997</v>
      </c>
      <c r="AW1908">
        <f t="shared" si="688"/>
        <v>0.36827863824224527</v>
      </c>
    </row>
    <row r="1909" spans="1:49" x14ac:dyDescent="0.35">
      <c r="A1909" s="24" t="s">
        <v>3907</v>
      </c>
      <c r="B1909" s="24" t="s">
        <v>3908</v>
      </c>
      <c r="C1909" s="24">
        <v>21.951036999999999</v>
      </c>
      <c r="D1909" s="24">
        <v>13.040379999999999</v>
      </c>
      <c r="E1909" s="24">
        <v>5.306521</v>
      </c>
      <c r="F1909" s="24">
        <v>9.1810290000000006</v>
      </c>
      <c r="H1909">
        <f t="shared" si="673"/>
        <v>5.3483399999999968</v>
      </c>
      <c r="I1909">
        <f t="shared" si="674"/>
        <v>2.1248000000000005</v>
      </c>
      <c r="J1909">
        <f t="shared" si="675"/>
        <v>1.7204070000000002</v>
      </c>
      <c r="K1909">
        <f t="shared" si="676"/>
        <v>3.5000400000000003</v>
      </c>
      <c r="L1909">
        <f t="shared" si="677"/>
        <v>3.1733967499999993</v>
      </c>
      <c r="M1909">
        <f t="shared" si="678"/>
        <v>0.81893265449642527</v>
      </c>
      <c r="O1909" s="24">
        <v>12.142951000000002</v>
      </c>
      <c r="P1909" s="24">
        <v>8.7114970000000014</v>
      </c>
      <c r="Q1909" s="24">
        <v>5.8554779999999997</v>
      </c>
      <c r="R1909" s="24">
        <v>3.6789550000000002</v>
      </c>
      <c r="T1909">
        <f t="shared" si="689"/>
        <v>2.7985500000000005</v>
      </c>
      <c r="U1909">
        <f t="shared" si="689"/>
        <v>1.3761040000000015</v>
      </c>
      <c r="V1909">
        <f t="shared" si="689"/>
        <v>2.0769479999999998</v>
      </c>
      <c r="W1909">
        <f t="shared" si="689"/>
        <v>0.7989670000000002</v>
      </c>
      <c r="X1909">
        <f t="shared" si="679"/>
        <v>1.7626422500000005</v>
      </c>
      <c r="Y1909">
        <f t="shared" si="680"/>
        <v>0.43301027481734855</v>
      </c>
      <c r="AA1909" s="24">
        <v>12.229443999999999</v>
      </c>
      <c r="AB1909" s="24">
        <v>17.389699999999998</v>
      </c>
      <c r="AC1909" s="24">
        <v>17.519870000000001</v>
      </c>
      <c r="AD1909" s="24">
        <v>6.6861440000000005</v>
      </c>
      <c r="AF1909">
        <f t="shared" si="690"/>
        <v>2.095419999999999</v>
      </c>
      <c r="AG1909">
        <f t="shared" si="690"/>
        <v>3.7788499999999985</v>
      </c>
      <c r="AH1909">
        <f t="shared" si="690"/>
        <v>5.7717000000000009</v>
      </c>
      <c r="AI1909">
        <f t="shared" si="690"/>
        <v>1.7839920000000005</v>
      </c>
      <c r="AJ1909">
        <f t="shared" si="681"/>
        <v>3.3574904999999999</v>
      </c>
      <c r="AK1909">
        <f t="shared" si="682"/>
        <v>0.91627283121181557</v>
      </c>
      <c r="AM1909" s="24">
        <v>14.09925</v>
      </c>
      <c r="AN1909" s="24">
        <v>14.029330999999999</v>
      </c>
      <c r="AO1909" s="24">
        <v>4.4410906999999993</v>
      </c>
      <c r="AP1909" s="24">
        <v>9.5692070000000005</v>
      </c>
      <c r="AR1909">
        <f t="shared" si="683"/>
        <v>2.4077699999999993</v>
      </c>
      <c r="AS1909">
        <f t="shared" si="684"/>
        <v>3.07165</v>
      </c>
      <c r="AT1909">
        <f t="shared" si="685"/>
        <v>1.3972679999999995</v>
      </c>
      <c r="AU1909">
        <f t="shared" si="686"/>
        <v>2.8217810000000005</v>
      </c>
      <c r="AV1909">
        <f t="shared" si="687"/>
        <v>2.4246172499999998</v>
      </c>
      <c r="AW1909">
        <f t="shared" si="688"/>
        <v>0.36879541925873954</v>
      </c>
    </row>
    <row r="1910" spans="1:49" x14ac:dyDescent="0.35">
      <c r="A1910" s="24" t="s">
        <v>3909</v>
      </c>
      <c r="B1910" s="24" t="s">
        <v>3910</v>
      </c>
      <c r="C1910" s="24">
        <v>21.951036999999999</v>
      </c>
      <c r="D1910" s="24">
        <v>13.040379999999999</v>
      </c>
      <c r="E1910" s="24">
        <v>5.306521</v>
      </c>
      <c r="F1910" s="24">
        <v>9.1810290000000006</v>
      </c>
      <c r="H1910">
        <f t="shared" si="673"/>
        <v>5.3483399999999968</v>
      </c>
      <c r="I1910">
        <f t="shared" si="674"/>
        <v>2.1248000000000005</v>
      </c>
      <c r="J1910">
        <f t="shared" si="675"/>
        <v>1.7204070000000002</v>
      </c>
      <c r="K1910">
        <f t="shared" si="676"/>
        <v>3.5000400000000003</v>
      </c>
      <c r="L1910">
        <f t="shared" si="677"/>
        <v>3.1733967499999993</v>
      </c>
      <c r="M1910">
        <f t="shared" si="678"/>
        <v>0.81893265449642527</v>
      </c>
      <c r="O1910" s="24">
        <v>12.142951000000002</v>
      </c>
      <c r="P1910" s="24">
        <v>8.7114970000000014</v>
      </c>
      <c r="Q1910" s="24">
        <v>5.8556790000000003</v>
      </c>
      <c r="R1910" s="24">
        <v>3.6789550000000002</v>
      </c>
      <c r="T1910">
        <f t="shared" si="689"/>
        <v>2.7985500000000005</v>
      </c>
      <c r="U1910">
        <f t="shared" si="689"/>
        <v>1.3761040000000015</v>
      </c>
      <c r="V1910">
        <f t="shared" si="689"/>
        <v>2.0771490000000004</v>
      </c>
      <c r="W1910">
        <f t="shared" si="689"/>
        <v>0.7989670000000002</v>
      </c>
      <c r="X1910">
        <f t="shared" si="679"/>
        <v>1.7626925000000007</v>
      </c>
      <c r="Y1910">
        <f t="shared" si="680"/>
        <v>0.43302243575256388</v>
      </c>
      <c r="AA1910" s="24">
        <v>12.229443999999999</v>
      </c>
      <c r="AB1910" s="24">
        <v>17.389699999999998</v>
      </c>
      <c r="AC1910" s="24">
        <v>17.520230000000002</v>
      </c>
      <c r="AD1910" s="24">
        <v>6.6861440000000005</v>
      </c>
      <c r="AF1910">
        <f t="shared" si="690"/>
        <v>2.095419999999999</v>
      </c>
      <c r="AG1910">
        <f t="shared" si="690"/>
        <v>3.7788499999999985</v>
      </c>
      <c r="AH1910">
        <f t="shared" si="690"/>
        <v>5.7720600000000015</v>
      </c>
      <c r="AI1910">
        <f t="shared" si="690"/>
        <v>1.7839920000000005</v>
      </c>
      <c r="AJ1910">
        <f t="shared" si="681"/>
        <v>3.3575805000000001</v>
      </c>
      <c r="AK1910">
        <f t="shared" si="682"/>
        <v>0.91635187667561269</v>
      </c>
      <c r="AM1910" s="24">
        <v>14.09925</v>
      </c>
      <c r="AN1910" s="24">
        <v>14.029330999999999</v>
      </c>
      <c r="AO1910" s="24">
        <v>4.4410906999999993</v>
      </c>
      <c r="AP1910" s="24">
        <v>9.5692070000000005</v>
      </c>
      <c r="AR1910">
        <f t="shared" si="683"/>
        <v>2.4077699999999993</v>
      </c>
      <c r="AS1910">
        <f t="shared" si="684"/>
        <v>3.07165</v>
      </c>
      <c r="AT1910">
        <f t="shared" si="685"/>
        <v>1.3972679999999995</v>
      </c>
      <c r="AU1910">
        <f t="shared" si="686"/>
        <v>2.8217810000000005</v>
      </c>
      <c r="AV1910">
        <f t="shared" si="687"/>
        <v>2.4246172499999998</v>
      </c>
      <c r="AW1910">
        <f t="shared" si="688"/>
        <v>0.36879541925873954</v>
      </c>
    </row>
    <row r="1911" spans="1:49" x14ac:dyDescent="0.35">
      <c r="A1911" s="24" t="s">
        <v>3911</v>
      </c>
      <c r="B1911" s="24" t="s">
        <v>3912</v>
      </c>
      <c r="C1911" s="24">
        <v>21.951036999999999</v>
      </c>
      <c r="D1911" s="24">
        <v>13.040379999999999</v>
      </c>
      <c r="E1911" s="24">
        <v>5.306521</v>
      </c>
      <c r="F1911" s="24">
        <v>9.1810290000000006</v>
      </c>
      <c r="H1911">
        <f t="shared" si="673"/>
        <v>5.3483399999999968</v>
      </c>
      <c r="I1911">
        <f t="shared" si="674"/>
        <v>2.1248000000000005</v>
      </c>
      <c r="J1911">
        <f t="shared" si="675"/>
        <v>1.7204070000000002</v>
      </c>
      <c r="K1911">
        <f t="shared" si="676"/>
        <v>3.5000400000000003</v>
      </c>
      <c r="L1911">
        <f t="shared" si="677"/>
        <v>3.1733967499999993</v>
      </c>
      <c r="M1911">
        <f t="shared" si="678"/>
        <v>0.81893265449642527</v>
      </c>
      <c r="O1911" s="24">
        <v>12.142951000000002</v>
      </c>
      <c r="P1911" s="24">
        <v>8.7114970000000014</v>
      </c>
      <c r="Q1911" s="24">
        <v>5.885777</v>
      </c>
      <c r="R1911" s="24">
        <v>3.6789550000000002</v>
      </c>
      <c r="T1911">
        <f t="shared" si="689"/>
        <v>2.7985500000000005</v>
      </c>
      <c r="U1911">
        <f t="shared" si="689"/>
        <v>1.3761040000000015</v>
      </c>
      <c r="V1911">
        <f t="shared" si="689"/>
        <v>2.1072470000000001</v>
      </c>
      <c r="W1911">
        <f t="shared" si="689"/>
        <v>0.7989670000000002</v>
      </c>
      <c r="X1911">
        <f t="shared" si="679"/>
        <v>1.7702170000000006</v>
      </c>
      <c r="Y1911">
        <f t="shared" si="680"/>
        <v>0.43490512366281303</v>
      </c>
      <c r="AA1911" s="24">
        <v>12.229443999999999</v>
      </c>
      <c r="AB1911" s="24">
        <v>17.389699999999998</v>
      </c>
      <c r="AC1911" s="24">
        <v>17.520230000000002</v>
      </c>
      <c r="AD1911" s="24">
        <v>6.6861440000000005</v>
      </c>
      <c r="AF1911">
        <f t="shared" si="690"/>
        <v>2.095419999999999</v>
      </c>
      <c r="AG1911">
        <f t="shared" si="690"/>
        <v>3.7788499999999985</v>
      </c>
      <c r="AH1911">
        <f t="shared" si="690"/>
        <v>5.7720600000000015</v>
      </c>
      <c r="AI1911">
        <f t="shared" si="690"/>
        <v>1.7839920000000005</v>
      </c>
      <c r="AJ1911">
        <f t="shared" si="681"/>
        <v>3.3575805000000001</v>
      </c>
      <c r="AK1911">
        <f t="shared" si="682"/>
        <v>0.91635187667561269</v>
      </c>
      <c r="AM1911" s="24">
        <v>14.09925</v>
      </c>
      <c r="AN1911" s="24">
        <v>14.029330999999999</v>
      </c>
      <c r="AO1911" s="24">
        <v>4.4410906999999993</v>
      </c>
      <c r="AP1911" s="24">
        <v>9.5692070000000005</v>
      </c>
      <c r="AR1911">
        <f t="shared" si="683"/>
        <v>2.4077699999999993</v>
      </c>
      <c r="AS1911">
        <f t="shared" si="684"/>
        <v>3.07165</v>
      </c>
      <c r="AT1911">
        <f t="shared" si="685"/>
        <v>1.3972679999999995</v>
      </c>
      <c r="AU1911">
        <f t="shared" si="686"/>
        <v>2.8217810000000005</v>
      </c>
      <c r="AV1911">
        <f t="shared" si="687"/>
        <v>2.4246172499999998</v>
      </c>
      <c r="AW1911">
        <f t="shared" si="688"/>
        <v>0.36879541925873954</v>
      </c>
    </row>
    <row r="1912" spans="1:49" x14ac:dyDescent="0.35">
      <c r="A1912" s="24" t="s">
        <v>3913</v>
      </c>
      <c r="B1912" s="24" t="s">
        <v>3914</v>
      </c>
      <c r="C1912" s="24">
        <v>21.951036999999999</v>
      </c>
      <c r="D1912" s="24">
        <v>13.040379999999999</v>
      </c>
      <c r="E1912" s="24">
        <v>5.306521</v>
      </c>
      <c r="F1912" s="24">
        <v>9.1810290000000006</v>
      </c>
      <c r="H1912">
        <f t="shared" si="673"/>
        <v>5.3483399999999968</v>
      </c>
      <c r="I1912">
        <f t="shared" si="674"/>
        <v>2.1248000000000005</v>
      </c>
      <c r="J1912">
        <f t="shared" si="675"/>
        <v>1.7204070000000002</v>
      </c>
      <c r="K1912">
        <f t="shared" si="676"/>
        <v>3.5000400000000003</v>
      </c>
      <c r="L1912">
        <f t="shared" si="677"/>
        <v>3.1733967499999993</v>
      </c>
      <c r="M1912">
        <f t="shared" si="678"/>
        <v>0.81893265449642527</v>
      </c>
      <c r="O1912" s="24">
        <v>12.142951000000002</v>
      </c>
      <c r="P1912" s="24">
        <v>8.7114970000000014</v>
      </c>
      <c r="Q1912" s="24">
        <v>5.9348270000000003</v>
      </c>
      <c r="R1912" s="24">
        <v>3.6789550000000002</v>
      </c>
      <c r="T1912">
        <f t="shared" si="689"/>
        <v>2.7985500000000005</v>
      </c>
      <c r="U1912">
        <f t="shared" si="689"/>
        <v>1.3761040000000015</v>
      </c>
      <c r="V1912">
        <f t="shared" si="689"/>
        <v>2.1562970000000004</v>
      </c>
      <c r="W1912">
        <f t="shared" si="689"/>
        <v>0.7989670000000002</v>
      </c>
      <c r="X1912">
        <f t="shared" si="679"/>
        <v>1.7824795000000007</v>
      </c>
      <c r="Y1912">
        <f t="shared" si="680"/>
        <v>0.43823287843841285</v>
      </c>
      <c r="AA1912" s="24">
        <v>12.229443999999999</v>
      </c>
      <c r="AB1912" s="24">
        <v>17.389699999999998</v>
      </c>
      <c r="AC1912" s="24">
        <v>17.520230000000002</v>
      </c>
      <c r="AD1912" s="24">
        <v>6.6861440000000005</v>
      </c>
      <c r="AF1912">
        <f t="shared" si="690"/>
        <v>2.095419999999999</v>
      </c>
      <c r="AG1912">
        <f t="shared" si="690"/>
        <v>3.7788499999999985</v>
      </c>
      <c r="AH1912">
        <f t="shared" si="690"/>
        <v>5.7720600000000015</v>
      </c>
      <c r="AI1912">
        <f t="shared" si="690"/>
        <v>1.7839920000000005</v>
      </c>
      <c r="AJ1912">
        <f t="shared" si="681"/>
        <v>3.3575805000000001</v>
      </c>
      <c r="AK1912">
        <f t="shared" si="682"/>
        <v>0.91635187667561269</v>
      </c>
      <c r="AM1912" s="24">
        <v>14.09925</v>
      </c>
      <c r="AN1912" s="24">
        <v>14.029330999999999</v>
      </c>
      <c r="AO1912" s="24">
        <v>4.4410906999999993</v>
      </c>
      <c r="AP1912" s="24">
        <v>9.5692070000000005</v>
      </c>
      <c r="AR1912">
        <f t="shared" si="683"/>
        <v>2.4077699999999993</v>
      </c>
      <c r="AS1912">
        <f t="shared" si="684"/>
        <v>3.07165</v>
      </c>
      <c r="AT1912">
        <f t="shared" si="685"/>
        <v>1.3972679999999995</v>
      </c>
      <c r="AU1912">
        <f t="shared" si="686"/>
        <v>2.8217810000000005</v>
      </c>
      <c r="AV1912">
        <f t="shared" si="687"/>
        <v>2.4246172499999998</v>
      </c>
      <c r="AW1912">
        <f t="shared" si="688"/>
        <v>0.36879541925873954</v>
      </c>
    </row>
    <row r="1913" spans="1:49" x14ac:dyDescent="0.35">
      <c r="A1913" s="24" t="s">
        <v>3915</v>
      </c>
      <c r="B1913" s="24" t="s">
        <v>3916</v>
      </c>
      <c r="C1913" s="24">
        <v>21.951036999999999</v>
      </c>
      <c r="D1913" s="24">
        <v>13.040379999999999</v>
      </c>
      <c r="E1913" s="24">
        <v>5.306521</v>
      </c>
      <c r="F1913" s="24">
        <v>9.1810290000000006</v>
      </c>
      <c r="H1913">
        <f t="shared" si="673"/>
        <v>5.3483399999999968</v>
      </c>
      <c r="I1913">
        <f t="shared" si="674"/>
        <v>2.1248000000000005</v>
      </c>
      <c r="J1913">
        <f t="shared" si="675"/>
        <v>1.7204070000000002</v>
      </c>
      <c r="K1913">
        <f t="shared" si="676"/>
        <v>3.5000400000000003</v>
      </c>
      <c r="L1913">
        <f t="shared" si="677"/>
        <v>3.1733967499999993</v>
      </c>
      <c r="M1913">
        <f t="shared" si="678"/>
        <v>0.81893265449642527</v>
      </c>
      <c r="O1913" s="24">
        <v>12.142951000000002</v>
      </c>
      <c r="P1913" s="24">
        <v>8.7114970000000014</v>
      </c>
      <c r="Q1913" s="24">
        <v>5.9510810000000003</v>
      </c>
      <c r="R1913" s="24">
        <v>3.6789550000000002</v>
      </c>
      <c r="T1913">
        <f t="shared" si="689"/>
        <v>2.7985500000000005</v>
      </c>
      <c r="U1913">
        <f t="shared" si="689"/>
        <v>1.3761040000000015</v>
      </c>
      <c r="V1913">
        <f t="shared" si="689"/>
        <v>2.1725510000000003</v>
      </c>
      <c r="W1913">
        <f t="shared" si="689"/>
        <v>0.7989670000000002</v>
      </c>
      <c r="X1913">
        <f t="shared" si="679"/>
        <v>1.7865430000000007</v>
      </c>
      <c r="Y1913">
        <f t="shared" si="680"/>
        <v>0.43940555229100892</v>
      </c>
      <c r="AA1913" s="24">
        <v>12.229443999999999</v>
      </c>
      <c r="AB1913" s="24">
        <v>17.389699999999998</v>
      </c>
      <c r="AC1913" s="24">
        <v>17.520230000000002</v>
      </c>
      <c r="AD1913" s="24">
        <v>6.6861440000000005</v>
      </c>
      <c r="AF1913">
        <f t="shared" si="690"/>
        <v>2.095419999999999</v>
      </c>
      <c r="AG1913">
        <f t="shared" si="690"/>
        <v>3.7788499999999985</v>
      </c>
      <c r="AH1913">
        <f t="shared" si="690"/>
        <v>5.7720600000000015</v>
      </c>
      <c r="AI1913">
        <f t="shared" si="690"/>
        <v>1.7839920000000005</v>
      </c>
      <c r="AJ1913">
        <f t="shared" si="681"/>
        <v>3.3575805000000001</v>
      </c>
      <c r="AK1913">
        <f t="shared" si="682"/>
        <v>0.91635187667561269</v>
      </c>
      <c r="AM1913" s="24">
        <v>14.09925</v>
      </c>
      <c r="AN1913" s="24">
        <v>14.029330999999999</v>
      </c>
      <c r="AO1913" s="24">
        <v>4.4410906999999993</v>
      </c>
      <c r="AP1913" s="24">
        <v>9.5692070000000005</v>
      </c>
      <c r="AR1913">
        <f t="shared" si="683"/>
        <v>2.4077699999999993</v>
      </c>
      <c r="AS1913">
        <f t="shared" si="684"/>
        <v>3.07165</v>
      </c>
      <c r="AT1913">
        <f t="shared" si="685"/>
        <v>1.3972679999999995</v>
      </c>
      <c r="AU1913">
        <f t="shared" si="686"/>
        <v>2.8217810000000005</v>
      </c>
      <c r="AV1913">
        <f t="shared" si="687"/>
        <v>2.4246172499999998</v>
      </c>
      <c r="AW1913">
        <f t="shared" si="688"/>
        <v>0.36879541925873954</v>
      </c>
    </row>
    <row r="1914" spans="1:49" x14ac:dyDescent="0.35">
      <c r="A1914" s="24" t="s">
        <v>3917</v>
      </c>
      <c r="B1914" s="24" t="s">
        <v>3918</v>
      </c>
      <c r="C1914" s="24">
        <v>21.951036999999999</v>
      </c>
      <c r="D1914" s="24">
        <v>13.040379999999999</v>
      </c>
      <c r="E1914" s="24">
        <v>5.306521</v>
      </c>
      <c r="F1914" s="24">
        <v>9.1810290000000006</v>
      </c>
      <c r="H1914">
        <f t="shared" si="673"/>
        <v>5.3483399999999968</v>
      </c>
      <c r="I1914">
        <f t="shared" si="674"/>
        <v>2.1248000000000005</v>
      </c>
      <c r="J1914">
        <f t="shared" si="675"/>
        <v>1.7204070000000002</v>
      </c>
      <c r="K1914">
        <f t="shared" si="676"/>
        <v>3.5000400000000003</v>
      </c>
      <c r="L1914">
        <f t="shared" si="677"/>
        <v>3.1733967499999993</v>
      </c>
      <c r="M1914">
        <f t="shared" si="678"/>
        <v>0.81893265449642527</v>
      </c>
      <c r="O1914" s="24">
        <v>12.142951000000002</v>
      </c>
      <c r="P1914" s="24">
        <v>8.7114970000000014</v>
      </c>
      <c r="Q1914" s="24">
        <v>5.9537969999999998</v>
      </c>
      <c r="R1914" s="24">
        <v>3.6789550000000002</v>
      </c>
      <c r="T1914">
        <f t="shared" si="689"/>
        <v>2.7985500000000005</v>
      </c>
      <c r="U1914">
        <f t="shared" si="689"/>
        <v>1.3761040000000015</v>
      </c>
      <c r="V1914">
        <f t="shared" si="689"/>
        <v>2.1752669999999998</v>
      </c>
      <c r="W1914">
        <f t="shared" si="689"/>
        <v>0.7989670000000002</v>
      </c>
      <c r="X1914">
        <f t="shared" si="679"/>
        <v>1.7872220000000005</v>
      </c>
      <c r="Y1914">
        <f t="shared" si="680"/>
        <v>0.43960486050524195</v>
      </c>
      <c r="AA1914" s="24">
        <v>12.229443999999999</v>
      </c>
      <c r="AB1914" s="24">
        <v>17.389699999999998</v>
      </c>
      <c r="AC1914" s="24">
        <v>17.520230000000002</v>
      </c>
      <c r="AD1914" s="24">
        <v>6.6861440000000005</v>
      </c>
      <c r="AF1914">
        <f t="shared" si="690"/>
        <v>2.095419999999999</v>
      </c>
      <c r="AG1914">
        <f t="shared" si="690"/>
        <v>3.7788499999999985</v>
      </c>
      <c r="AH1914">
        <f t="shared" si="690"/>
        <v>5.7720600000000015</v>
      </c>
      <c r="AI1914">
        <f t="shared" si="690"/>
        <v>1.7839920000000005</v>
      </c>
      <c r="AJ1914">
        <f t="shared" si="681"/>
        <v>3.3575805000000001</v>
      </c>
      <c r="AK1914">
        <f t="shared" si="682"/>
        <v>0.91635187667561269</v>
      </c>
      <c r="AM1914" s="24">
        <v>14.09925</v>
      </c>
      <c r="AN1914" s="24">
        <v>14.029330999999999</v>
      </c>
      <c r="AO1914" s="24">
        <v>4.4410906999999993</v>
      </c>
      <c r="AP1914" s="24">
        <v>9.5692070000000005</v>
      </c>
      <c r="AR1914">
        <f t="shared" si="683"/>
        <v>2.4077699999999993</v>
      </c>
      <c r="AS1914">
        <f t="shared" si="684"/>
        <v>3.07165</v>
      </c>
      <c r="AT1914">
        <f t="shared" si="685"/>
        <v>1.3972679999999995</v>
      </c>
      <c r="AU1914">
        <f t="shared" si="686"/>
        <v>2.8217810000000005</v>
      </c>
      <c r="AV1914">
        <f t="shared" si="687"/>
        <v>2.4246172499999998</v>
      </c>
      <c r="AW1914">
        <f t="shared" si="688"/>
        <v>0.36879541925873954</v>
      </c>
    </row>
    <row r="1915" spans="1:49" x14ac:dyDescent="0.35">
      <c r="A1915" s="24" t="s">
        <v>3919</v>
      </c>
      <c r="B1915" s="24" t="s">
        <v>3920</v>
      </c>
      <c r="C1915" s="24">
        <v>21.951036999999999</v>
      </c>
      <c r="D1915" s="24">
        <v>13.040379999999999</v>
      </c>
      <c r="E1915" s="24">
        <v>5.306521</v>
      </c>
      <c r="F1915" s="24">
        <v>9.1810290000000006</v>
      </c>
      <c r="H1915">
        <f t="shared" si="673"/>
        <v>5.3483399999999968</v>
      </c>
      <c r="I1915">
        <f t="shared" si="674"/>
        <v>2.1248000000000005</v>
      </c>
      <c r="J1915">
        <f t="shared" si="675"/>
        <v>1.7204070000000002</v>
      </c>
      <c r="K1915">
        <f t="shared" si="676"/>
        <v>3.5000400000000003</v>
      </c>
      <c r="L1915">
        <f t="shared" si="677"/>
        <v>3.1733967499999993</v>
      </c>
      <c r="M1915">
        <f t="shared" si="678"/>
        <v>0.81893265449642527</v>
      </c>
      <c r="O1915" s="24">
        <v>12.142951000000002</v>
      </c>
      <c r="P1915" s="24">
        <v>8.7114970000000014</v>
      </c>
      <c r="Q1915" s="24">
        <v>5.9537969999999998</v>
      </c>
      <c r="R1915" s="24">
        <v>3.6789550000000002</v>
      </c>
      <c r="T1915">
        <f t="shared" si="689"/>
        <v>2.7985500000000005</v>
      </c>
      <c r="U1915">
        <f t="shared" si="689"/>
        <v>1.3761040000000015</v>
      </c>
      <c r="V1915">
        <f t="shared" si="689"/>
        <v>2.1752669999999998</v>
      </c>
      <c r="W1915">
        <f t="shared" si="689"/>
        <v>0.7989670000000002</v>
      </c>
      <c r="X1915">
        <f t="shared" si="679"/>
        <v>1.7872220000000005</v>
      </c>
      <c r="Y1915">
        <f t="shared" si="680"/>
        <v>0.43960486050524195</v>
      </c>
      <c r="AA1915" s="24">
        <v>12.229443999999999</v>
      </c>
      <c r="AB1915" s="24">
        <v>17.389699999999998</v>
      </c>
      <c r="AC1915" s="24">
        <v>17.520230000000002</v>
      </c>
      <c r="AD1915" s="24">
        <v>6.6861440000000005</v>
      </c>
      <c r="AF1915">
        <f t="shared" si="690"/>
        <v>2.095419999999999</v>
      </c>
      <c r="AG1915">
        <f t="shared" si="690"/>
        <v>3.7788499999999985</v>
      </c>
      <c r="AH1915">
        <f t="shared" si="690"/>
        <v>5.7720600000000015</v>
      </c>
      <c r="AI1915">
        <f t="shared" si="690"/>
        <v>1.7839920000000005</v>
      </c>
      <c r="AJ1915">
        <f t="shared" si="681"/>
        <v>3.3575805000000001</v>
      </c>
      <c r="AK1915">
        <f t="shared" si="682"/>
        <v>0.91635187667561269</v>
      </c>
      <c r="AM1915" s="24">
        <v>14.09925</v>
      </c>
      <c r="AN1915" s="24">
        <v>14.029330999999999</v>
      </c>
      <c r="AO1915" s="24">
        <v>4.4410906999999993</v>
      </c>
      <c r="AP1915" s="24">
        <v>9.5692070000000005</v>
      </c>
      <c r="AR1915">
        <f t="shared" si="683"/>
        <v>2.4077699999999993</v>
      </c>
      <c r="AS1915">
        <f t="shared" si="684"/>
        <v>3.07165</v>
      </c>
      <c r="AT1915">
        <f t="shared" si="685"/>
        <v>1.3972679999999995</v>
      </c>
      <c r="AU1915">
        <f t="shared" si="686"/>
        <v>2.8217810000000005</v>
      </c>
      <c r="AV1915">
        <f t="shared" si="687"/>
        <v>2.4246172499999998</v>
      </c>
      <c r="AW1915">
        <f t="shared" si="688"/>
        <v>0.36879541925873954</v>
      </c>
    </row>
    <row r="1916" spans="1:49" x14ac:dyDescent="0.35">
      <c r="A1916" s="24" t="s">
        <v>3921</v>
      </c>
      <c r="B1916" s="24" t="s">
        <v>3922</v>
      </c>
      <c r="C1916" s="24">
        <v>21.951036999999999</v>
      </c>
      <c r="D1916" s="24">
        <v>13.040379999999999</v>
      </c>
      <c r="E1916" s="24">
        <v>5.306521</v>
      </c>
      <c r="F1916" s="24">
        <v>9.1810290000000006</v>
      </c>
      <c r="H1916">
        <f t="shared" si="673"/>
        <v>5.3483399999999968</v>
      </c>
      <c r="I1916">
        <f t="shared" si="674"/>
        <v>2.1248000000000005</v>
      </c>
      <c r="J1916">
        <f t="shared" si="675"/>
        <v>1.7204070000000002</v>
      </c>
      <c r="K1916">
        <f t="shared" si="676"/>
        <v>3.5000400000000003</v>
      </c>
      <c r="L1916">
        <f t="shared" si="677"/>
        <v>3.1733967499999993</v>
      </c>
      <c r="M1916">
        <f t="shared" si="678"/>
        <v>0.81893265449642527</v>
      </c>
      <c r="O1916" s="24">
        <v>12.142951000000002</v>
      </c>
      <c r="P1916" s="24">
        <v>8.7114970000000014</v>
      </c>
      <c r="Q1916" s="24">
        <v>5.9537969999999998</v>
      </c>
      <c r="R1916" s="24">
        <v>3.6789550000000002</v>
      </c>
      <c r="T1916">
        <f t="shared" si="689"/>
        <v>2.7985500000000005</v>
      </c>
      <c r="U1916">
        <f t="shared" si="689"/>
        <v>1.3761040000000015</v>
      </c>
      <c r="V1916">
        <f t="shared" si="689"/>
        <v>2.1752669999999998</v>
      </c>
      <c r="W1916">
        <f t="shared" si="689"/>
        <v>0.7989670000000002</v>
      </c>
      <c r="X1916">
        <f t="shared" si="679"/>
        <v>1.7872220000000005</v>
      </c>
      <c r="Y1916">
        <f t="shared" si="680"/>
        <v>0.43960486050524195</v>
      </c>
      <c r="AA1916" s="24">
        <v>12.229443999999999</v>
      </c>
      <c r="AB1916" s="24">
        <v>17.389699999999998</v>
      </c>
      <c r="AC1916" s="24">
        <v>17.520230000000002</v>
      </c>
      <c r="AD1916" s="24">
        <v>6.6861440000000005</v>
      </c>
      <c r="AF1916">
        <f t="shared" si="690"/>
        <v>2.095419999999999</v>
      </c>
      <c r="AG1916">
        <f t="shared" si="690"/>
        <v>3.7788499999999985</v>
      </c>
      <c r="AH1916">
        <f t="shared" si="690"/>
        <v>5.7720600000000015</v>
      </c>
      <c r="AI1916">
        <f t="shared" si="690"/>
        <v>1.7839920000000005</v>
      </c>
      <c r="AJ1916">
        <f t="shared" si="681"/>
        <v>3.3575805000000001</v>
      </c>
      <c r="AK1916">
        <f t="shared" si="682"/>
        <v>0.91635187667561269</v>
      </c>
      <c r="AM1916" s="24">
        <v>14.09925</v>
      </c>
      <c r="AN1916" s="24">
        <v>14.029330999999999</v>
      </c>
      <c r="AO1916" s="24">
        <v>4.4410906999999993</v>
      </c>
      <c r="AP1916" s="24">
        <v>9.5692070000000005</v>
      </c>
      <c r="AR1916">
        <f t="shared" si="683"/>
        <v>2.4077699999999993</v>
      </c>
      <c r="AS1916">
        <f t="shared" si="684"/>
        <v>3.07165</v>
      </c>
      <c r="AT1916">
        <f t="shared" si="685"/>
        <v>1.3972679999999995</v>
      </c>
      <c r="AU1916">
        <f t="shared" si="686"/>
        <v>2.8217810000000005</v>
      </c>
      <c r="AV1916">
        <f t="shared" si="687"/>
        <v>2.4246172499999998</v>
      </c>
      <c r="AW1916">
        <f t="shared" si="688"/>
        <v>0.36879541925873954</v>
      </c>
    </row>
    <row r="1917" spans="1:49" x14ac:dyDescent="0.35">
      <c r="A1917" s="24" t="s">
        <v>3923</v>
      </c>
      <c r="B1917" s="24" t="s">
        <v>3924</v>
      </c>
      <c r="C1917" s="24">
        <v>21.951036999999999</v>
      </c>
      <c r="D1917" s="24">
        <v>13.08484</v>
      </c>
      <c r="E1917" s="24">
        <v>5.306521</v>
      </c>
      <c r="F1917" s="24">
        <v>9.1810290000000006</v>
      </c>
      <c r="H1917">
        <f t="shared" si="673"/>
        <v>5.3483399999999968</v>
      </c>
      <c r="I1917">
        <f t="shared" si="674"/>
        <v>2.1692600000000013</v>
      </c>
      <c r="J1917">
        <f t="shared" si="675"/>
        <v>1.7204070000000002</v>
      </c>
      <c r="K1917">
        <f t="shared" si="676"/>
        <v>3.5000400000000003</v>
      </c>
      <c r="L1917">
        <f t="shared" si="677"/>
        <v>3.1845117499999995</v>
      </c>
      <c r="M1917">
        <f t="shared" si="678"/>
        <v>0.8142506579107327</v>
      </c>
      <c r="O1917" s="24">
        <v>12.142951000000002</v>
      </c>
      <c r="P1917" s="24">
        <v>8.7114970000000014</v>
      </c>
      <c r="Q1917" s="24">
        <v>5.9537969999999998</v>
      </c>
      <c r="R1917" s="24">
        <v>3.6789550000000002</v>
      </c>
      <c r="T1917">
        <f t="shared" si="689"/>
        <v>2.7985500000000005</v>
      </c>
      <c r="U1917">
        <f t="shared" si="689"/>
        <v>1.3761040000000015</v>
      </c>
      <c r="V1917">
        <f t="shared" si="689"/>
        <v>2.1752669999999998</v>
      </c>
      <c r="W1917">
        <f t="shared" si="689"/>
        <v>0.7989670000000002</v>
      </c>
      <c r="X1917">
        <f t="shared" si="679"/>
        <v>1.7872220000000005</v>
      </c>
      <c r="Y1917">
        <f t="shared" si="680"/>
        <v>0.43960486050524195</v>
      </c>
      <c r="AA1917" s="24">
        <v>12.229443999999999</v>
      </c>
      <c r="AB1917" s="24">
        <v>17.389699999999998</v>
      </c>
      <c r="AC1917" s="24">
        <v>17.520230000000002</v>
      </c>
      <c r="AD1917" s="24">
        <v>6.6861440000000005</v>
      </c>
      <c r="AF1917">
        <f t="shared" si="690"/>
        <v>2.095419999999999</v>
      </c>
      <c r="AG1917">
        <f t="shared" si="690"/>
        <v>3.7788499999999985</v>
      </c>
      <c r="AH1917">
        <f t="shared" si="690"/>
        <v>5.7720600000000015</v>
      </c>
      <c r="AI1917">
        <f t="shared" si="690"/>
        <v>1.7839920000000005</v>
      </c>
      <c r="AJ1917">
        <f t="shared" si="681"/>
        <v>3.3575805000000001</v>
      </c>
      <c r="AK1917">
        <f t="shared" si="682"/>
        <v>0.91635187667561269</v>
      </c>
      <c r="AM1917" s="24">
        <v>14.09925</v>
      </c>
      <c r="AN1917" s="24">
        <v>14.029330999999999</v>
      </c>
      <c r="AO1917" s="24">
        <v>4.4410906999999993</v>
      </c>
      <c r="AP1917" s="24">
        <v>9.5692070000000005</v>
      </c>
      <c r="AR1917">
        <f t="shared" si="683"/>
        <v>2.4077699999999993</v>
      </c>
      <c r="AS1917">
        <f t="shared" si="684"/>
        <v>3.07165</v>
      </c>
      <c r="AT1917">
        <f t="shared" si="685"/>
        <v>1.3972679999999995</v>
      </c>
      <c r="AU1917">
        <f t="shared" si="686"/>
        <v>2.8217810000000005</v>
      </c>
      <c r="AV1917">
        <f t="shared" si="687"/>
        <v>2.4246172499999998</v>
      </c>
      <c r="AW1917">
        <f t="shared" si="688"/>
        <v>0.36879541925873954</v>
      </c>
    </row>
    <row r="1918" spans="1:49" x14ac:dyDescent="0.35">
      <c r="A1918" s="24" t="s">
        <v>3925</v>
      </c>
      <c r="B1918" s="24" t="s">
        <v>3926</v>
      </c>
      <c r="C1918" s="24">
        <v>21.951036999999999</v>
      </c>
      <c r="D1918" s="24">
        <v>13.442679999999999</v>
      </c>
      <c r="E1918" s="24">
        <v>5.306521</v>
      </c>
      <c r="F1918" s="24">
        <v>9.1810290000000006</v>
      </c>
      <c r="H1918">
        <f t="shared" si="673"/>
        <v>5.3483399999999968</v>
      </c>
      <c r="I1918">
        <f t="shared" si="674"/>
        <v>2.5271000000000008</v>
      </c>
      <c r="J1918">
        <f t="shared" si="675"/>
        <v>1.7204070000000002</v>
      </c>
      <c r="K1918">
        <f t="shared" si="676"/>
        <v>3.5000400000000003</v>
      </c>
      <c r="L1918">
        <f t="shared" si="677"/>
        <v>3.2739717499999994</v>
      </c>
      <c r="M1918">
        <f t="shared" si="678"/>
        <v>0.78131786818046167</v>
      </c>
      <c r="O1918" s="24">
        <v>12.142951000000002</v>
      </c>
      <c r="P1918" s="24">
        <v>8.7114970000000014</v>
      </c>
      <c r="Q1918" s="24">
        <v>5.9537969999999998</v>
      </c>
      <c r="R1918" s="24">
        <v>3.6789550000000002</v>
      </c>
      <c r="T1918">
        <f t="shared" si="689"/>
        <v>2.7985500000000005</v>
      </c>
      <c r="U1918">
        <f t="shared" si="689"/>
        <v>1.3761040000000015</v>
      </c>
      <c r="V1918">
        <f t="shared" si="689"/>
        <v>2.1752669999999998</v>
      </c>
      <c r="W1918">
        <f t="shared" si="689"/>
        <v>0.7989670000000002</v>
      </c>
      <c r="X1918">
        <f t="shared" si="679"/>
        <v>1.7872220000000005</v>
      </c>
      <c r="Y1918">
        <f t="shared" si="680"/>
        <v>0.43960486050524195</v>
      </c>
      <c r="AA1918" s="24">
        <v>12.229443999999999</v>
      </c>
      <c r="AB1918" s="24">
        <v>17.398499999999999</v>
      </c>
      <c r="AC1918" s="24">
        <v>17.520230000000002</v>
      </c>
      <c r="AD1918" s="24">
        <v>6.6861440000000005</v>
      </c>
      <c r="AF1918">
        <f t="shared" si="690"/>
        <v>2.095419999999999</v>
      </c>
      <c r="AG1918">
        <f t="shared" si="690"/>
        <v>3.7876499999999993</v>
      </c>
      <c r="AH1918">
        <f t="shared" si="690"/>
        <v>5.7720600000000015</v>
      </c>
      <c r="AI1918">
        <f t="shared" si="690"/>
        <v>1.7839920000000005</v>
      </c>
      <c r="AJ1918">
        <f t="shared" si="681"/>
        <v>3.3597805000000003</v>
      </c>
      <c r="AK1918">
        <f t="shared" si="682"/>
        <v>0.91669158598748501</v>
      </c>
      <c r="AM1918" s="24">
        <v>14.09925</v>
      </c>
      <c r="AN1918" s="24">
        <v>14.029330999999999</v>
      </c>
      <c r="AO1918" s="24">
        <v>4.4410906999999993</v>
      </c>
      <c r="AP1918" s="24">
        <v>9.5692070000000005</v>
      </c>
      <c r="AR1918">
        <f t="shared" si="683"/>
        <v>2.4077699999999993</v>
      </c>
      <c r="AS1918">
        <f t="shared" si="684"/>
        <v>3.07165</v>
      </c>
      <c r="AT1918">
        <f t="shared" si="685"/>
        <v>1.3972679999999995</v>
      </c>
      <c r="AU1918">
        <f t="shared" si="686"/>
        <v>2.8217810000000005</v>
      </c>
      <c r="AV1918">
        <f t="shared" si="687"/>
        <v>2.4246172499999998</v>
      </c>
      <c r="AW1918">
        <f t="shared" si="688"/>
        <v>0.36879541925873954</v>
      </c>
    </row>
    <row r="1919" spans="1:49" x14ac:dyDescent="0.35">
      <c r="A1919" s="24" t="s">
        <v>3927</v>
      </c>
      <c r="B1919" s="24" t="s">
        <v>3928</v>
      </c>
      <c r="C1919" s="24">
        <v>21.951036999999999</v>
      </c>
      <c r="D1919" s="24">
        <v>13.465199999999999</v>
      </c>
      <c r="E1919" s="24">
        <v>5.306521</v>
      </c>
      <c r="F1919" s="24">
        <v>9.1810290000000006</v>
      </c>
      <c r="H1919">
        <f t="shared" si="673"/>
        <v>5.3483399999999968</v>
      </c>
      <c r="I1919">
        <f t="shared" si="674"/>
        <v>2.5496200000000009</v>
      </c>
      <c r="J1919">
        <f t="shared" si="675"/>
        <v>1.7204070000000002</v>
      </c>
      <c r="K1919">
        <f t="shared" si="676"/>
        <v>3.5000400000000003</v>
      </c>
      <c r="L1919">
        <f t="shared" si="677"/>
        <v>3.2796017499999994</v>
      </c>
      <c r="M1919">
        <f t="shared" si="678"/>
        <v>0.7795422050171894</v>
      </c>
      <c r="O1919" s="24">
        <v>12.142951000000002</v>
      </c>
      <c r="P1919" s="24">
        <v>8.7114970000000014</v>
      </c>
      <c r="Q1919" s="24">
        <v>5.9537969999999998</v>
      </c>
      <c r="R1919" s="24">
        <v>3.6789550000000002</v>
      </c>
      <c r="T1919">
        <f t="shared" si="689"/>
        <v>2.7985500000000005</v>
      </c>
      <c r="U1919">
        <f t="shared" si="689"/>
        <v>1.3761040000000015</v>
      </c>
      <c r="V1919">
        <f t="shared" si="689"/>
        <v>2.1752669999999998</v>
      </c>
      <c r="W1919">
        <f t="shared" si="689"/>
        <v>0.7989670000000002</v>
      </c>
      <c r="X1919">
        <f t="shared" si="679"/>
        <v>1.7872220000000005</v>
      </c>
      <c r="Y1919">
        <f t="shared" si="680"/>
        <v>0.43960486050524195</v>
      </c>
      <c r="AA1919" s="24">
        <v>12.229443999999999</v>
      </c>
      <c r="AB1919" s="24">
        <v>17.493400000000001</v>
      </c>
      <c r="AC1919" s="24">
        <v>17.520230000000002</v>
      </c>
      <c r="AD1919" s="24">
        <v>6.6861440000000005</v>
      </c>
      <c r="AF1919">
        <f t="shared" si="690"/>
        <v>2.095419999999999</v>
      </c>
      <c r="AG1919">
        <f t="shared" si="690"/>
        <v>3.8825500000000019</v>
      </c>
      <c r="AH1919">
        <f t="shared" si="690"/>
        <v>5.7720600000000015</v>
      </c>
      <c r="AI1919">
        <f t="shared" si="690"/>
        <v>1.7839920000000005</v>
      </c>
      <c r="AJ1919">
        <f t="shared" si="681"/>
        <v>3.3835055000000009</v>
      </c>
      <c r="AK1919">
        <f t="shared" si="682"/>
        <v>0.92068116560706503</v>
      </c>
      <c r="AM1919" s="24">
        <v>14.09925</v>
      </c>
      <c r="AN1919" s="24">
        <v>14.029330999999999</v>
      </c>
      <c r="AO1919" s="24">
        <v>4.4410906999999993</v>
      </c>
      <c r="AP1919" s="24">
        <v>9.5692070000000005</v>
      </c>
      <c r="AR1919">
        <f t="shared" si="683"/>
        <v>2.4077699999999993</v>
      </c>
      <c r="AS1919">
        <f t="shared" si="684"/>
        <v>3.07165</v>
      </c>
      <c r="AT1919">
        <f t="shared" si="685"/>
        <v>1.3972679999999995</v>
      </c>
      <c r="AU1919">
        <f t="shared" si="686"/>
        <v>2.8217810000000005</v>
      </c>
      <c r="AV1919">
        <f t="shared" si="687"/>
        <v>2.4246172499999998</v>
      </c>
      <c r="AW1919">
        <f t="shared" si="688"/>
        <v>0.36879541925873954</v>
      </c>
    </row>
    <row r="1920" spans="1:49" x14ac:dyDescent="0.35">
      <c r="A1920" s="24" t="s">
        <v>3929</v>
      </c>
      <c r="B1920" s="24" t="s">
        <v>3930</v>
      </c>
      <c r="C1920" s="24">
        <v>21.951036999999999</v>
      </c>
      <c r="D1920" s="24">
        <v>13.465199999999999</v>
      </c>
      <c r="E1920" s="24">
        <v>5.306521</v>
      </c>
      <c r="F1920" s="24">
        <v>9.1810290000000006</v>
      </c>
      <c r="H1920">
        <f t="shared" si="673"/>
        <v>5.3483399999999968</v>
      </c>
      <c r="I1920">
        <f t="shared" si="674"/>
        <v>2.5496200000000009</v>
      </c>
      <c r="J1920">
        <f t="shared" si="675"/>
        <v>1.7204070000000002</v>
      </c>
      <c r="K1920">
        <f t="shared" si="676"/>
        <v>3.5000400000000003</v>
      </c>
      <c r="L1920">
        <f t="shared" si="677"/>
        <v>3.2796017499999994</v>
      </c>
      <c r="M1920">
        <f t="shared" si="678"/>
        <v>0.7795422050171894</v>
      </c>
      <c r="O1920" s="24">
        <v>12.142951000000002</v>
      </c>
      <c r="P1920" s="24">
        <v>8.7114970000000014</v>
      </c>
      <c r="Q1920" s="24">
        <v>5.9537969999999998</v>
      </c>
      <c r="R1920" s="24">
        <v>3.6789550000000002</v>
      </c>
      <c r="T1920">
        <f t="shared" si="689"/>
        <v>2.7985500000000005</v>
      </c>
      <c r="U1920">
        <f t="shared" si="689"/>
        <v>1.3761040000000015</v>
      </c>
      <c r="V1920">
        <f t="shared" si="689"/>
        <v>2.1752669999999998</v>
      </c>
      <c r="W1920">
        <f t="shared" si="689"/>
        <v>0.7989670000000002</v>
      </c>
      <c r="X1920">
        <f t="shared" si="679"/>
        <v>1.7872220000000005</v>
      </c>
      <c r="Y1920">
        <f t="shared" si="680"/>
        <v>0.43960486050524195</v>
      </c>
      <c r="AA1920" s="24">
        <v>12.229443999999999</v>
      </c>
      <c r="AB1920" s="24">
        <v>17.580840000000002</v>
      </c>
      <c r="AC1920" s="24">
        <v>17.520230000000002</v>
      </c>
      <c r="AD1920" s="24">
        <v>6.6861440000000005</v>
      </c>
      <c r="AF1920">
        <f t="shared" si="690"/>
        <v>2.095419999999999</v>
      </c>
      <c r="AG1920">
        <f t="shared" si="690"/>
        <v>3.9699900000000028</v>
      </c>
      <c r="AH1920">
        <f t="shared" si="690"/>
        <v>5.7720600000000015</v>
      </c>
      <c r="AI1920">
        <f t="shared" si="690"/>
        <v>1.7839920000000005</v>
      </c>
      <c r="AJ1920">
        <f t="shared" si="681"/>
        <v>3.4053655000000012</v>
      </c>
      <c r="AK1920">
        <f t="shared" si="682"/>
        <v>0.92488075455717589</v>
      </c>
      <c r="AM1920" s="24">
        <v>14.09925</v>
      </c>
      <c r="AN1920" s="24">
        <v>14.029330999999999</v>
      </c>
      <c r="AO1920" s="24">
        <v>4.4410906999999993</v>
      </c>
      <c r="AP1920" s="24">
        <v>9.5692070000000005</v>
      </c>
      <c r="AR1920">
        <f t="shared" si="683"/>
        <v>2.4077699999999993</v>
      </c>
      <c r="AS1920">
        <f t="shared" si="684"/>
        <v>3.07165</v>
      </c>
      <c r="AT1920">
        <f t="shared" si="685"/>
        <v>1.3972679999999995</v>
      </c>
      <c r="AU1920">
        <f t="shared" si="686"/>
        <v>2.8217810000000005</v>
      </c>
      <c r="AV1920">
        <f t="shared" si="687"/>
        <v>2.4246172499999998</v>
      </c>
      <c r="AW1920">
        <f t="shared" si="688"/>
        <v>0.36879541925873954</v>
      </c>
    </row>
    <row r="1921" spans="1:49" x14ac:dyDescent="0.35">
      <c r="A1921" s="24" t="s">
        <v>3931</v>
      </c>
      <c r="B1921" s="24" t="s">
        <v>3932</v>
      </c>
      <c r="C1921" s="24">
        <v>21.951036999999999</v>
      </c>
      <c r="D1921" s="24">
        <v>13.465199999999999</v>
      </c>
      <c r="E1921" s="24">
        <v>5.306521</v>
      </c>
      <c r="F1921" s="24">
        <v>9.1810290000000006</v>
      </c>
      <c r="H1921">
        <f t="shared" si="673"/>
        <v>5.3483399999999968</v>
      </c>
      <c r="I1921">
        <f t="shared" si="674"/>
        <v>2.5496200000000009</v>
      </c>
      <c r="J1921">
        <f t="shared" si="675"/>
        <v>1.7204070000000002</v>
      </c>
      <c r="K1921">
        <f t="shared" si="676"/>
        <v>3.5000400000000003</v>
      </c>
      <c r="L1921">
        <f t="shared" si="677"/>
        <v>3.2796017499999994</v>
      </c>
      <c r="M1921">
        <f t="shared" si="678"/>
        <v>0.7795422050171894</v>
      </c>
      <c r="O1921" s="24">
        <v>12.142951000000002</v>
      </c>
      <c r="P1921" s="24">
        <v>8.7114970000000014</v>
      </c>
      <c r="Q1921" s="24">
        <v>5.9537969999999998</v>
      </c>
      <c r="R1921" s="24">
        <v>3.6789550000000002</v>
      </c>
      <c r="T1921">
        <f t="shared" si="689"/>
        <v>2.7985500000000005</v>
      </c>
      <c r="U1921">
        <f t="shared" si="689"/>
        <v>1.3761040000000015</v>
      </c>
      <c r="V1921">
        <f t="shared" si="689"/>
        <v>2.1752669999999998</v>
      </c>
      <c r="W1921">
        <f t="shared" si="689"/>
        <v>0.7989670000000002</v>
      </c>
      <c r="X1921">
        <f t="shared" si="679"/>
        <v>1.7872220000000005</v>
      </c>
      <c r="Y1921">
        <f t="shared" si="680"/>
        <v>0.43960486050524195</v>
      </c>
      <c r="AA1921" s="24">
        <v>12.229443999999999</v>
      </c>
      <c r="AB1921" s="24">
        <v>17.585809999999995</v>
      </c>
      <c r="AC1921" s="24">
        <v>17.520230000000002</v>
      </c>
      <c r="AD1921" s="24">
        <v>6.6861440000000005</v>
      </c>
      <c r="AF1921">
        <f t="shared" si="690"/>
        <v>2.095419999999999</v>
      </c>
      <c r="AG1921">
        <f t="shared" si="690"/>
        <v>3.9749599999999958</v>
      </c>
      <c r="AH1921">
        <f t="shared" si="690"/>
        <v>5.7720600000000015</v>
      </c>
      <c r="AI1921">
        <f t="shared" si="690"/>
        <v>1.7839920000000005</v>
      </c>
      <c r="AJ1921">
        <f t="shared" si="681"/>
        <v>3.4066079999999994</v>
      </c>
      <c r="AK1921">
        <f t="shared" si="682"/>
        <v>0.92513439631799799</v>
      </c>
      <c r="AM1921" s="24">
        <v>14.09925</v>
      </c>
      <c r="AN1921" s="24">
        <v>14.029330999999999</v>
      </c>
      <c r="AO1921" s="24">
        <v>4.4410906999999993</v>
      </c>
      <c r="AP1921" s="24">
        <v>9.5692070000000005</v>
      </c>
      <c r="AR1921">
        <f t="shared" si="683"/>
        <v>2.4077699999999993</v>
      </c>
      <c r="AS1921">
        <f t="shared" si="684"/>
        <v>3.07165</v>
      </c>
      <c r="AT1921">
        <f t="shared" si="685"/>
        <v>1.3972679999999995</v>
      </c>
      <c r="AU1921">
        <f t="shared" si="686"/>
        <v>2.8217810000000005</v>
      </c>
      <c r="AV1921">
        <f t="shared" si="687"/>
        <v>2.4246172499999998</v>
      </c>
      <c r="AW1921">
        <f t="shared" si="688"/>
        <v>0.36879541925873954</v>
      </c>
    </row>
    <row r="1922" spans="1:49" x14ac:dyDescent="0.35">
      <c r="A1922" s="24" t="s">
        <v>3933</v>
      </c>
      <c r="B1922" s="24" t="s">
        <v>3934</v>
      </c>
      <c r="C1922" s="24">
        <v>21.951036999999999</v>
      </c>
      <c r="D1922" s="24">
        <v>13.465199999999999</v>
      </c>
      <c r="E1922" s="24">
        <v>5.306521</v>
      </c>
      <c r="F1922" s="24">
        <v>9.1810290000000006</v>
      </c>
      <c r="H1922">
        <f t="shared" si="673"/>
        <v>5.3483399999999968</v>
      </c>
      <c r="I1922">
        <f t="shared" si="674"/>
        <v>2.5496200000000009</v>
      </c>
      <c r="J1922">
        <f t="shared" si="675"/>
        <v>1.7204070000000002</v>
      </c>
      <c r="K1922">
        <f t="shared" si="676"/>
        <v>3.5000400000000003</v>
      </c>
      <c r="L1922">
        <f t="shared" si="677"/>
        <v>3.2796017499999994</v>
      </c>
      <c r="M1922">
        <f t="shared" si="678"/>
        <v>0.7795422050171894</v>
      </c>
      <c r="O1922" s="24">
        <v>12.142951000000002</v>
      </c>
      <c r="P1922" s="24">
        <v>8.7114970000000014</v>
      </c>
      <c r="Q1922" s="24">
        <v>5.9537969999999998</v>
      </c>
      <c r="R1922" s="24">
        <v>3.6789550000000002</v>
      </c>
      <c r="T1922">
        <f t="shared" si="689"/>
        <v>2.7985500000000005</v>
      </c>
      <c r="U1922">
        <f t="shared" si="689"/>
        <v>1.3761040000000015</v>
      </c>
      <c r="V1922">
        <f t="shared" si="689"/>
        <v>2.1752669999999998</v>
      </c>
      <c r="W1922">
        <f t="shared" si="689"/>
        <v>0.7989670000000002</v>
      </c>
      <c r="X1922">
        <f t="shared" si="679"/>
        <v>1.7872220000000005</v>
      </c>
      <c r="Y1922">
        <f t="shared" si="680"/>
        <v>0.43960486050524195</v>
      </c>
      <c r="AA1922" s="24">
        <v>12.229443999999999</v>
      </c>
      <c r="AB1922" s="24">
        <v>17.585809999999995</v>
      </c>
      <c r="AC1922" s="24">
        <v>17.582640000000001</v>
      </c>
      <c r="AD1922" s="24">
        <v>6.6861440000000005</v>
      </c>
      <c r="AF1922">
        <f t="shared" si="690"/>
        <v>2.095419999999999</v>
      </c>
      <c r="AG1922">
        <f t="shared" si="690"/>
        <v>3.9749599999999958</v>
      </c>
      <c r="AH1922">
        <f t="shared" si="690"/>
        <v>5.8344700000000014</v>
      </c>
      <c r="AI1922">
        <f t="shared" si="690"/>
        <v>1.7839920000000005</v>
      </c>
      <c r="AJ1922">
        <f t="shared" si="681"/>
        <v>3.4222104999999994</v>
      </c>
      <c r="AK1922">
        <f t="shared" si="682"/>
        <v>0.93846775782491132</v>
      </c>
      <c r="AM1922" s="24">
        <v>14.09925</v>
      </c>
      <c r="AN1922" s="24">
        <v>14.029330999999999</v>
      </c>
      <c r="AO1922" s="24">
        <v>4.4410906999999993</v>
      </c>
      <c r="AP1922" s="24">
        <v>9.5692070000000005</v>
      </c>
      <c r="AR1922">
        <f t="shared" si="683"/>
        <v>2.4077699999999993</v>
      </c>
      <c r="AS1922">
        <f t="shared" si="684"/>
        <v>3.07165</v>
      </c>
      <c r="AT1922">
        <f t="shared" si="685"/>
        <v>1.3972679999999995</v>
      </c>
      <c r="AU1922">
        <f t="shared" si="686"/>
        <v>2.8217810000000005</v>
      </c>
      <c r="AV1922">
        <f t="shared" si="687"/>
        <v>2.4246172499999998</v>
      </c>
      <c r="AW1922">
        <f t="shared" si="688"/>
        <v>0.36879541925873954</v>
      </c>
    </row>
    <row r="1923" spans="1:49" x14ac:dyDescent="0.35">
      <c r="A1923" s="24" t="s">
        <v>3935</v>
      </c>
      <c r="B1923" s="24" t="s">
        <v>3936</v>
      </c>
      <c r="C1923" s="24">
        <v>21.951036999999999</v>
      </c>
      <c r="D1923" s="24">
        <v>13.465199999999999</v>
      </c>
      <c r="E1923" s="24">
        <v>5.306521</v>
      </c>
      <c r="F1923" s="24">
        <v>9.1810290000000006</v>
      </c>
      <c r="H1923">
        <f t="shared" si="673"/>
        <v>5.3483399999999968</v>
      </c>
      <c r="I1923">
        <f t="shared" si="674"/>
        <v>2.5496200000000009</v>
      </c>
      <c r="J1923">
        <f t="shared" si="675"/>
        <v>1.7204070000000002</v>
      </c>
      <c r="K1923">
        <f t="shared" si="676"/>
        <v>3.5000400000000003</v>
      </c>
      <c r="L1923">
        <f t="shared" si="677"/>
        <v>3.2796017499999994</v>
      </c>
      <c r="M1923">
        <f t="shared" si="678"/>
        <v>0.7795422050171894</v>
      </c>
      <c r="O1923" s="24">
        <v>12.142951000000002</v>
      </c>
      <c r="P1923" s="24">
        <v>8.7114970000000014</v>
      </c>
      <c r="Q1923" s="24">
        <v>5.9537969999999998</v>
      </c>
      <c r="R1923" s="24">
        <v>3.6789550000000002</v>
      </c>
      <c r="T1923">
        <f t="shared" si="689"/>
        <v>2.7985500000000005</v>
      </c>
      <c r="U1923">
        <f t="shared" si="689"/>
        <v>1.3761040000000015</v>
      </c>
      <c r="V1923">
        <f t="shared" si="689"/>
        <v>2.1752669999999998</v>
      </c>
      <c r="W1923">
        <f t="shared" si="689"/>
        <v>0.7989670000000002</v>
      </c>
      <c r="X1923">
        <f t="shared" si="679"/>
        <v>1.7872220000000005</v>
      </c>
      <c r="Y1923">
        <f t="shared" si="680"/>
        <v>0.43960486050524195</v>
      </c>
      <c r="AA1923" s="24">
        <v>12.229443999999999</v>
      </c>
      <c r="AB1923" s="24">
        <v>17.585809999999995</v>
      </c>
      <c r="AC1923" s="24">
        <v>17.71621</v>
      </c>
      <c r="AD1923" s="24">
        <v>6.6861440000000005</v>
      </c>
      <c r="AF1923">
        <f t="shared" si="690"/>
        <v>2.095419999999999</v>
      </c>
      <c r="AG1923">
        <f t="shared" si="690"/>
        <v>3.9749599999999958</v>
      </c>
      <c r="AH1923">
        <f t="shared" si="690"/>
        <v>5.9680400000000002</v>
      </c>
      <c r="AI1923">
        <f t="shared" si="690"/>
        <v>1.7839920000000005</v>
      </c>
      <c r="AJ1923">
        <f t="shared" si="681"/>
        <v>3.4556029999999991</v>
      </c>
      <c r="AK1923">
        <f t="shared" si="682"/>
        <v>0.96723198274026601</v>
      </c>
      <c r="AM1923" s="24">
        <v>14.09925</v>
      </c>
      <c r="AN1923" s="24">
        <v>14.029330999999999</v>
      </c>
      <c r="AO1923" s="24">
        <v>4.4410906999999993</v>
      </c>
      <c r="AP1923" s="24">
        <v>9.5692070000000005</v>
      </c>
      <c r="AR1923">
        <f t="shared" si="683"/>
        <v>2.4077699999999993</v>
      </c>
      <c r="AS1923">
        <f t="shared" si="684"/>
        <v>3.07165</v>
      </c>
      <c r="AT1923">
        <f t="shared" si="685"/>
        <v>1.3972679999999995</v>
      </c>
      <c r="AU1923">
        <f t="shared" si="686"/>
        <v>2.8217810000000005</v>
      </c>
      <c r="AV1923">
        <f t="shared" si="687"/>
        <v>2.4246172499999998</v>
      </c>
      <c r="AW1923">
        <f t="shared" si="688"/>
        <v>0.36879541925873954</v>
      </c>
    </row>
    <row r="1924" spans="1:49" x14ac:dyDescent="0.35">
      <c r="A1924" s="24" t="s">
        <v>3937</v>
      </c>
      <c r="B1924" s="24" t="s">
        <v>3938</v>
      </c>
      <c r="C1924" s="24">
        <v>21.951036999999999</v>
      </c>
      <c r="D1924" s="24">
        <v>13.465199999999999</v>
      </c>
      <c r="E1924" s="24">
        <v>5.306521</v>
      </c>
      <c r="F1924" s="24">
        <v>9.1810290000000006</v>
      </c>
      <c r="H1924">
        <f t="shared" si="673"/>
        <v>5.3483399999999968</v>
      </c>
      <c r="I1924">
        <f t="shared" si="674"/>
        <v>2.5496200000000009</v>
      </c>
      <c r="J1924">
        <f t="shared" si="675"/>
        <v>1.7204070000000002</v>
      </c>
      <c r="K1924">
        <f t="shared" si="676"/>
        <v>3.5000400000000003</v>
      </c>
      <c r="L1924">
        <f t="shared" si="677"/>
        <v>3.2796017499999994</v>
      </c>
      <c r="M1924">
        <f t="shared" si="678"/>
        <v>0.7795422050171894</v>
      </c>
      <c r="O1924" s="24">
        <v>12.142951000000002</v>
      </c>
      <c r="P1924" s="24">
        <v>8.7114970000000014</v>
      </c>
      <c r="Q1924" s="24">
        <v>5.9537969999999998</v>
      </c>
      <c r="R1924" s="24">
        <v>3.6789550000000002</v>
      </c>
      <c r="T1924">
        <f t="shared" si="689"/>
        <v>2.7985500000000005</v>
      </c>
      <c r="U1924">
        <f t="shared" si="689"/>
        <v>1.3761040000000015</v>
      </c>
      <c r="V1924">
        <f t="shared" si="689"/>
        <v>2.1752669999999998</v>
      </c>
      <c r="W1924">
        <f t="shared" si="689"/>
        <v>0.7989670000000002</v>
      </c>
      <c r="X1924">
        <f t="shared" si="679"/>
        <v>1.7872220000000005</v>
      </c>
      <c r="Y1924">
        <f t="shared" si="680"/>
        <v>0.43960486050524195</v>
      </c>
      <c r="AA1924" s="24">
        <v>12.229443999999999</v>
      </c>
      <c r="AB1924" s="24">
        <v>17.585809999999995</v>
      </c>
      <c r="AC1924" s="24">
        <v>17.716229999999999</v>
      </c>
      <c r="AD1924" s="24">
        <v>6.6861440000000005</v>
      </c>
      <c r="AF1924">
        <f t="shared" si="690"/>
        <v>2.095419999999999</v>
      </c>
      <c r="AG1924">
        <f t="shared" si="690"/>
        <v>3.9749599999999958</v>
      </c>
      <c r="AH1924">
        <f t="shared" si="690"/>
        <v>5.9680599999999995</v>
      </c>
      <c r="AI1924">
        <f t="shared" si="690"/>
        <v>1.7839920000000005</v>
      </c>
      <c r="AJ1924">
        <f t="shared" si="681"/>
        <v>3.4556079999999989</v>
      </c>
      <c r="AK1924">
        <f t="shared" si="682"/>
        <v>0.96723631199964055</v>
      </c>
      <c r="AM1924" s="24">
        <v>14.09925</v>
      </c>
      <c r="AN1924" s="24">
        <v>14.029330999999999</v>
      </c>
      <c r="AO1924" s="24">
        <v>4.4410906999999993</v>
      </c>
      <c r="AP1924" s="24">
        <v>9.5692070000000005</v>
      </c>
      <c r="AR1924">
        <f t="shared" si="683"/>
        <v>2.4077699999999993</v>
      </c>
      <c r="AS1924">
        <f t="shared" si="684"/>
        <v>3.07165</v>
      </c>
      <c r="AT1924">
        <f t="shared" si="685"/>
        <v>1.3972679999999995</v>
      </c>
      <c r="AU1924">
        <f t="shared" si="686"/>
        <v>2.8217810000000005</v>
      </c>
      <c r="AV1924">
        <f t="shared" si="687"/>
        <v>2.4246172499999998</v>
      </c>
      <c r="AW1924">
        <f t="shared" si="688"/>
        <v>0.36879541925873954</v>
      </c>
    </row>
    <row r="1925" spans="1:49" x14ac:dyDescent="0.35">
      <c r="A1925" s="24" t="s">
        <v>3939</v>
      </c>
      <c r="B1925" s="24" t="s">
        <v>3940</v>
      </c>
      <c r="C1925" s="24">
        <v>21.951036999999999</v>
      </c>
      <c r="D1925" s="24">
        <v>13.465199999999999</v>
      </c>
      <c r="E1925" s="24">
        <v>5.306521</v>
      </c>
      <c r="F1925" s="24">
        <v>9.1810290000000006</v>
      </c>
      <c r="H1925">
        <f t="shared" ref="H1925:H1988" si="691">C1925-C$1733</f>
        <v>5.3483399999999968</v>
      </c>
      <c r="I1925">
        <f t="shared" ref="I1925:I1988" si="692">D1925-D$1733</f>
        <v>2.5496200000000009</v>
      </c>
      <c r="J1925">
        <f t="shared" ref="J1925:J1988" si="693">E1925-E$1733</f>
        <v>1.7204070000000002</v>
      </c>
      <c r="K1925">
        <f t="shared" ref="K1925:K1988" si="694">F1925-F$1733</f>
        <v>3.5000400000000003</v>
      </c>
      <c r="L1925">
        <f t="shared" ref="L1925:L1988" si="695">AVERAGE(H1925:K1925)</f>
        <v>3.2796017499999994</v>
      </c>
      <c r="M1925">
        <f t="shared" ref="M1925:M1988" si="696">STDEV(H1925:K1925)/SQRT(COUNT(H1925:K1925))</f>
        <v>0.7795422050171894</v>
      </c>
      <c r="O1925" s="24">
        <v>12.142951000000002</v>
      </c>
      <c r="P1925" s="24">
        <v>8.7114970000000014</v>
      </c>
      <c r="Q1925" s="24">
        <v>5.9537969999999998</v>
      </c>
      <c r="R1925" s="24">
        <v>3.6789550000000002</v>
      </c>
      <c r="T1925">
        <f t="shared" si="689"/>
        <v>2.7985500000000005</v>
      </c>
      <c r="U1925">
        <f t="shared" si="689"/>
        <v>1.3761040000000015</v>
      </c>
      <c r="V1925">
        <f t="shared" si="689"/>
        <v>2.1752669999999998</v>
      </c>
      <c r="W1925">
        <f t="shared" ref="W1925:W1988" si="697">R1925-R$1733</f>
        <v>0.7989670000000002</v>
      </c>
      <c r="X1925">
        <f t="shared" ref="X1925:X1988" si="698">AVERAGE(T1925:W1925)</f>
        <v>1.7872220000000005</v>
      </c>
      <c r="Y1925">
        <f t="shared" ref="Y1925:Y1988" si="699">STDEV(T1925:W1925)/SQRT(COUNT(T1925:W1925))</f>
        <v>0.43960486050524195</v>
      </c>
      <c r="AA1925" s="24">
        <v>12.229443999999999</v>
      </c>
      <c r="AB1925" s="24">
        <v>17.585809999999995</v>
      </c>
      <c r="AC1925" s="24">
        <v>17.716229999999999</v>
      </c>
      <c r="AD1925" s="24">
        <v>6.6861440000000005</v>
      </c>
      <c r="AF1925">
        <f t="shared" si="690"/>
        <v>2.095419999999999</v>
      </c>
      <c r="AG1925">
        <f t="shared" si="690"/>
        <v>3.9749599999999958</v>
      </c>
      <c r="AH1925">
        <f t="shared" si="690"/>
        <v>5.9680599999999995</v>
      </c>
      <c r="AI1925">
        <f t="shared" ref="AI1925:AI1988" si="700">AD1925-AD$1733</f>
        <v>1.7839920000000005</v>
      </c>
      <c r="AJ1925">
        <f t="shared" ref="AJ1925:AJ1988" si="701">AVERAGE(AF1925:AI1925)</f>
        <v>3.4556079999999989</v>
      </c>
      <c r="AK1925">
        <f t="shared" ref="AK1925:AK1988" si="702">STDEV(AF1925:AI1925)/SQRT(COUNT(AF1925:AI1925))</f>
        <v>0.96723631199964055</v>
      </c>
      <c r="AM1925" s="24">
        <v>14.09925</v>
      </c>
      <c r="AN1925" s="24">
        <v>14.029330999999999</v>
      </c>
      <c r="AO1925" s="24">
        <v>4.4410906999999993</v>
      </c>
      <c r="AP1925" s="24">
        <v>9.5692070000000005</v>
      </c>
      <c r="AR1925">
        <f t="shared" ref="AR1925:AR1988" si="703">AM1925-AM$1733</f>
        <v>2.4077699999999993</v>
      </c>
      <c r="AS1925">
        <f t="shared" ref="AS1925:AS1988" si="704">AN1925-AN$1733</f>
        <v>3.07165</v>
      </c>
      <c r="AT1925">
        <f t="shared" ref="AT1925:AT1988" si="705">AO1925-AO$1733</f>
        <v>1.3972679999999995</v>
      </c>
      <c r="AU1925">
        <f t="shared" ref="AU1925:AU1988" si="706">AP1925-AP$1733</f>
        <v>2.8217810000000005</v>
      </c>
      <c r="AV1925">
        <f t="shared" ref="AV1925:AV1988" si="707">AVERAGE(AR1925:AU1925)</f>
        <v>2.4246172499999998</v>
      </c>
      <c r="AW1925">
        <f t="shared" ref="AW1925:AW1988" si="708">STDEV(AR1925:AU1925)/SQRT(COUNT(AR1925:AU1925))</f>
        <v>0.36879541925873954</v>
      </c>
    </row>
    <row r="1926" spans="1:49" x14ac:dyDescent="0.35">
      <c r="A1926" s="24" t="s">
        <v>3941</v>
      </c>
      <c r="B1926" s="24" t="s">
        <v>3942</v>
      </c>
      <c r="C1926" s="24">
        <v>21.951036999999999</v>
      </c>
      <c r="D1926" s="24">
        <v>13.465199999999999</v>
      </c>
      <c r="E1926" s="24">
        <v>5.306521</v>
      </c>
      <c r="F1926" s="24">
        <v>9.1810290000000006</v>
      </c>
      <c r="H1926">
        <f t="shared" si="691"/>
        <v>5.3483399999999968</v>
      </c>
      <c r="I1926">
        <f t="shared" si="692"/>
        <v>2.5496200000000009</v>
      </c>
      <c r="J1926">
        <f t="shared" si="693"/>
        <v>1.7204070000000002</v>
      </c>
      <c r="K1926">
        <f t="shared" si="694"/>
        <v>3.5000400000000003</v>
      </c>
      <c r="L1926">
        <f t="shared" si="695"/>
        <v>3.2796017499999994</v>
      </c>
      <c r="M1926">
        <f t="shared" si="696"/>
        <v>0.7795422050171894</v>
      </c>
      <c r="O1926" s="24">
        <v>12.142951000000002</v>
      </c>
      <c r="P1926" s="24">
        <v>8.7114970000000014</v>
      </c>
      <c r="Q1926" s="24">
        <v>5.9537969999999998</v>
      </c>
      <c r="R1926" s="24">
        <v>3.6789550000000002</v>
      </c>
      <c r="T1926">
        <f t="shared" ref="T1926:W1989" si="709">O1926-O$1733</f>
        <v>2.7985500000000005</v>
      </c>
      <c r="U1926">
        <f t="shared" si="709"/>
        <v>1.3761040000000015</v>
      </c>
      <c r="V1926">
        <f t="shared" si="709"/>
        <v>2.1752669999999998</v>
      </c>
      <c r="W1926">
        <f t="shared" si="697"/>
        <v>0.7989670000000002</v>
      </c>
      <c r="X1926">
        <f t="shared" si="698"/>
        <v>1.7872220000000005</v>
      </c>
      <c r="Y1926">
        <f t="shared" si="699"/>
        <v>0.43960486050524195</v>
      </c>
      <c r="AA1926" s="24">
        <v>12.229443999999999</v>
      </c>
      <c r="AB1926" s="24">
        <v>17.585809999999995</v>
      </c>
      <c r="AC1926" s="24">
        <v>17.716229999999999</v>
      </c>
      <c r="AD1926" s="24">
        <v>6.6861440000000005</v>
      </c>
      <c r="AF1926">
        <f t="shared" ref="AF1926:AI1989" si="710">AA1926-AA$1733</f>
        <v>2.095419999999999</v>
      </c>
      <c r="AG1926">
        <f t="shared" si="710"/>
        <v>3.9749599999999958</v>
      </c>
      <c r="AH1926">
        <f t="shared" si="710"/>
        <v>5.9680599999999995</v>
      </c>
      <c r="AI1926">
        <f t="shared" si="700"/>
        <v>1.7839920000000005</v>
      </c>
      <c r="AJ1926">
        <f t="shared" si="701"/>
        <v>3.4556079999999989</v>
      </c>
      <c r="AK1926">
        <f t="shared" si="702"/>
        <v>0.96723631199964055</v>
      </c>
      <c r="AM1926" s="24">
        <v>14.09925</v>
      </c>
      <c r="AN1926" s="24">
        <v>14.029330999999999</v>
      </c>
      <c r="AO1926" s="24">
        <v>4.4410906999999993</v>
      </c>
      <c r="AP1926" s="24">
        <v>9.5692070000000005</v>
      </c>
      <c r="AR1926">
        <f t="shared" si="703"/>
        <v>2.4077699999999993</v>
      </c>
      <c r="AS1926">
        <f t="shared" si="704"/>
        <v>3.07165</v>
      </c>
      <c r="AT1926">
        <f t="shared" si="705"/>
        <v>1.3972679999999995</v>
      </c>
      <c r="AU1926">
        <f t="shared" si="706"/>
        <v>2.8217810000000005</v>
      </c>
      <c r="AV1926">
        <f t="shared" si="707"/>
        <v>2.4246172499999998</v>
      </c>
      <c r="AW1926">
        <f t="shared" si="708"/>
        <v>0.36879541925873954</v>
      </c>
    </row>
    <row r="1927" spans="1:49" x14ac:dyDescent="0.35">
      <c r="A1927" s="24" t="s">
        <v>3943</v>
      </c>
      <c r="B1927" s="24" t="s">
        <v>3944</v>
      </c>
      <c r="C1927" s="24">
        <v>21.951036999999999</v>
      </c>
      <c r="D1927" s="24">
        <v>13.465199999999999</v>
      </c>
      <c r="E1927" s="24">
        <v>5.306521</v>
      </c>
      <c r="F1927" s="24">
        <v>9.1810290000000006</v>
      </c>
      <c r="H1927">
        <f t="shared" si="691"/>
        <v>5.3483399999999968</v>
      </c>
      <c r="I1927">
        <f t="shared" si="692"/>
        <v>2.5496200000000009</v>
      </c>
      <c r="J1927">
        <f t="shared" si="693"/>
        <v>1.7204070000000002</v>
      </c>
      <c r="K1927">
        <f t="shared" si="694"/>
        <v>3.5000400000000003</v>
      </c>
      <c r="L1927">
        <f t="shared" si="695"/>
        <v>3.2796017499999994</v>
      </c>
      <c r="M1927">
        <f t="shared" si="696"/>
        <v>0.7795422050171894</v>
      </c>
      <c r="O1927" s="24">
        <v>12.142951000000002</v>
      </c>
      <c r="P1927" s="24">
        <v>8.7114970000000014</v>
      </c>
      <c r="Q1927" s="24">
        <v>5.9537969999999998</v>
      </c>
      <c r="R1927" s="24">
        <v>3.6789550000000002</v>
      </c>
      <c r="T1927">
        <f t="shared" si="709"/>
        <v>2.7985500000000005</v>
      </c>
      <c r="U1927">
        <f t="shared" si="709"/>
        <v>1.3761040000000015</v>
      </c>
      <c r="V1927">
        <f t="shared" si="709"/>
        <v>2.1752669999999998</v>
      </c>
      <c r="W1927">
        <f t="shared" si="697"/>
        <v>0.7989670000000002</v>
      </c>
      <c r="X1927">
        <f t="shared" si="698"/>
        <v>1.7872220000000005</v>
      </c>
      <c r="Y1927">
        <f t="shared" si="699"/>
        <v>0.43960486050524195</v>
      </c>
      <c r="AA1927" s="24">
        <v>12.229443999999999</v>
      </c>
      <c r="AB1927" s="24">
        <v>17.585809999999995</v>
      </c>
      <c r="AC1927" s="24">
        <v>17.716229999999999</v>
      </c>
      <c r="AD1927" s="24">
        <v>6.6861440000000005</v>
      </c>
      <c r="AF1927">
        <f t="shared" si="710"/>
        <v>2.095419999999999</v>
      </c>
      <c r="AG1927">
        <f t="shared" si="710"/>
        <v>3.9749599999999958</v>
      </c>
      <c r="AH1927">
        <f t="shared" si="710"/>
        <v>5.9680599999999995</v>
      </c>
      <c r="AI1927">
        <f t="shared" si="700"/>
        <v>1.7839920000000005</v>
      </c>
      <c r="AJ1927">
        <f t="shared" si="701"/>
        <v>3.4556079999999989</v>
      </c>
      <c r="AK1927">
        <f t="shared" si="702"/>
        <v>0.96723631199964055</v>
      </c>
      <c r="AM1927" s="24">
        <v>14.09925</v>
      </c>
      <c r="AN1927" s="24">
        <v>14.029330999999999</v>
      </c>
      <c r="AO1927" s="24">
        <v>4.4410906999999993</v>
      </c>
      <c r="AP1927" s="24">
        <v>9.5692070000000005</v>
      </c>
      <c r="AR1927">
        <f t="shared" si="703"/>
        <v>2.4077699999999993</v>
      </c>
      <c r="AS1927">
        <f t="shared" si="704"/>
        <v>3.07165</v>
      </c>
      <c r="AT1927">
        <f t="shared" si="705"/>
        <v>1.3972679999999995</v>
      </c>
      <c r="AU1927">
        <f t="shared" si="706"/>
        <v>2.8217810000000005</v>
      </c>
      <c r="AV1927">
        <f t="shared" si="707"/>
        <v>2.4246172499999998</v>
      </c>
      <c r="AW1927">
        <f t="shared" si="708"/>
        <v>0.36879541925873954</v>
      </c>
    </row>
    <row r="1928" spans="1:49" x14ac:dyDescent="0.35">
      <c r="A1928" s="24" t="s">
        <v>3945</v>
      </c>
      <c r="B1928" s="24" t="s">
        <v>3946</v>
      </c>
      <c r="C1928" s="24">
        <v>21.951036999999999</v>
      </c>
      <c r="D1928" s="24">
        <v>13.465199999999999</v>
      </c>
      <c r="E1928" s="24">
        <v>5.306521</v>
      </c>
      <c r="F1928" s="24">
        <v>9.1810290000000006</v>
      </c>
      <c r="H1928">
        <f t="shared" si="691"/>
        <v>5.3483399999999968</v>
      </c>
      <c r="I1928">
        <f t="shared" si="692"/>
        <v>2.5496200000000009</v>
      </c>
      <c r="J1928">
        <f t="shared" si="693"/>
        <v>1.7204070000000002</v>
      </c>
      <c r="K1928">
        <f t="shared" si="694"/>
        <v>3.5000400000000003</v>
      </c>
      <c r="L1928">
        <f t="shared" si="695"/>
        <v>3.2796017499999994</v>
      </c>
      <c r="M1928">
        <f t="shared" si="696"/>
        <v>0.7795422050171894</v>
      </c>
      <c r="O1928" s="24">
        <v>12.142951000000002</v>
      </c>
      <c r="P1928" s="24">
        <v>8.7114970000000014</v>
      </c>
      <c r="Q1928" s="24">
        <v>5.9537969999999998</v>
      </c>
      <c r="R1928" s="24">
        <v>3.6789550000000002</v>
      </c>
      <c r="T1928">
        <f t="shared" si="709"/>
        <v>2.7985500000000005</v>
      </c>
      <c r="U1928">
        <f t="shared" si="709"/>
        <v>1.3761040000000015</v>
      </c>
      <c r="V1928">
        <f t="shared" si="709"/>
        <v>2.1752669999999998</v>
      </c>
      <c r="W1928">
        <f t="shared" si="697"/>
        <v>0.7989670000000002</v>
      </c>
      <c r="X1928">
        <f t="shared" si="698"/>
        <v>1.7872220000000005</v>
      </c>
      <c r="Y1928">
        <f t="shared" si="699"/>
        <v>0.43960486050524195</v>
      </c>
      <c r="AA1928" s="24">
        <v>12.229443999999999</v>
      </c>
      <c r="AB1928" s="24">
        <v>17.585809999999995</v>
      </c>
      <c r="AC1928" s="24">
        <v>17.716229999999999</v>
      </c>
      <c r="AD1928" s="24">
        <v>6.6861500000000005</v>
      </c>
      <c r="AF1928">
        <f t="shared" si="710"/>
        <v>2.095419999999999</v>
      </c>
      <c r="AG1928">
        <f t="shared" si="710"/>
        <v>3.9749599999999958</v>
      </c>
      <c r="AH1928">
        <f t="shared" si="710"/>
        <v>5.9680599999999995</v>
      </c>
      <c r="AI1928">
        <f t="shared" si="700"/>
        <v>1.7839980000000004</v>
      </c>
      <c r="AJ1928">
        <f t="shared" si="701"/>
        <v>3.4556094999999987</v>
      </c>
      <c r="AK1928">
        <f t="shared" si="702"/>
        <v>0.96723544788066784</v>
      </c>
      <c r="AM1928" s="24">
        <v>14.09925</v>
      </c>
      <c r="AN1928" s="24">
        <v>14.029330999999999</v>
      </c>
      <c r="AO1928" s="24">
        <v>4.4410906999999993</v>
      </c>
      <c r="AP1928" s="24">
        <v>9.5692070000000005</v>
      </c>
      <c r="AR1928">
        <f t="shared" si="703"/>
        <v>2.4077699999999993</v>
      </c>
      <c r="AS1928">
        <f t="shared" si="704"/>
        <v>3.07165</v>
      </c>
      <c r="AT1928">
        <f t="shared" si="705"/>
        <v>1.3972679999999995</v>
      </c>
      <c r="AU1928">
        <f t="shared" si="706"/>
        <v>2.8217810000000005</v>
      </c>
      <c r="AV1928">
        <f t="shared" si="707"/>
        <v>2.4246172499999998</v>
      </c>
      <c r="AW1928">
        <f t="shared" si="708"/>
        <v>0.36879541925873954</v>
      </c>
    </row>
    <row r="1929" spans="1:49" x14ac:dyDescent="0.35">
      <c r="A1929" s="24" t="s">
        <v>3947</v>
      </c>
      <c r="B1929" s="24" t="s">
        <v>3948</v>
      </c>
      <c r="C1929" s="24">
        <v>21.951036999999999</v>
      </c>
      <c r="D1929" s="24">
        <v>13.465199999999999</v>
      </c>
      <c r="E1929" s="24">
        <v>5.306521</v>
      </c>
      <c r="F1929" s="24">
        <v>9.1810290000000006</v>
      </c>
      <c r="H1929">
        <f t="shared" si="691"/>
        <v>5.3483399999999968</v>
      </c>
      <c r="I1929">
        <f t="shared" si="692"/>
        <v>2.5496200000000009</v>
      </c>
      <c r="J1929">
        <f t="shared" si="693"/>
        <v>1.7204070000000002</v>
      </c>
      <c r="K1929">
        <f t="shared" si="694"/>
        <v>3.5000400000000003</v>
      </c>
      <c r="L1929">
        <f t="shared" si="695"/>
        <v>3.2796017499999994</v>
      </c>
      <c r="M1929">
        <f t="shared" si="696"/>
        <v>0.7795422050171894</v>
      </c>
      <c r="O1929" s="24">
        <v>12.144911000000002</v>
      </c>
      <c r="P1929" s="24">
        <v>8.7114970000000014</v>
      </c>
      <c r="Q1929" s="24">
        <v>5.9537969999999998</v>
      </c>
      <c r="R1929" s="24">
        <v>3.6789550000000002</v>
      </c>
      <c r="T1929">
        <f t="shared" si="709"/>
        <v>2.8005100000000009</v>
      </c>
      <c r="U1929">
        <f t="shared" si="709"/>
        <v>1.3761040000000015</v>
      </c>
      <c r="V1929">
        <f t="shared" si="709"/>
        <v>2.1752669999999998</v>
      </c>
      <c r="W1929">
        <f t="shared" si="697"/>
        <v>0.7989670000000002</v>
      </c>
      <c r="X1929">
        <f t="shared" si="698"/>
        <v>1.7877120000000006</v>
      </c>
      <c r="Y1929">
        <f t="shared" si="699"/>
        <v>0.43998072756258305</v>
      </c>
      <c r="AA1929" s="24">
        <v>12.229443999999999</v>
      </c>
      <c r="AB1929" s="24">
        <v>17.585809999999995</v>
      </c>
      <c r="AC1929" s="24">
        <v>17.716229999999999</v>
      </c>
      <c r="AD1929" s="24">
        <v>6.690887</v>
      </c>
      <c r="AF1929">
        <f t="shared" si="710"/>
        <v>2.095419999999999</v>
      </c>
      <c r="AG1929">
        <f t="shared" si="710"/>
        <v>3.9749599999999958</v>
      </c>
      <c r="AH1929">
        <f t="shared" si="710"/>
        <v>5.9680599999999995</v>
      </c>
      <c r="AI1929">
        <f t="shared" si="700"/>
        <v>1.788735</v>
      </c>
      <c r="AJ1929">
        <f t="shared" si="701"/>
        <v>3.4567937499999983</v>
      </c>
      <c r="AK1929">
        <f t="shared" si="702"/>
        <v>0.96655371128858081</v>
      </c>
      <c r="AM1929" s="24">
        <v>14.09925</v>
      </c>
      <c r="AN1929" s="24">
        <v>14.029330999999999</v>
      </c>
      <c r="AO1929" s="24">
        <v>4.4410906999999993</v>
      </c>
      <c r="AP1929" s="24">
        <v>9.5692070000000005</v>
      </c>
      <c r="AR1929">
        <f t="shared" si="703"/>
        <v>2.4077699999999993</v>
      </c>
      <c r="AS1929">
        <f t="shared" si="704"/>
        <v>3.07165</v>
      </c>
      <c r="AT1929">
        <f t="shared" si="705"/>
        <v>1.3972679999999995</v>
      </c>
      <c r="AU1929">
        <f t="shared" si="706"/>
        <v>2.8217810000000005</v>
      </c>
      <c r="AV1929">
        <f t="shared" si="707"/>
        <v>2.4246172499999998</v>
      </c>
      <c r="AW1929">
        <f t="shared" si="708"/>
        <v>0.36879541925873954</v>
      </c>
    </row>
    <row r="1930" spans="1:49" x14ac:dyDescent="0.35">
      <c r="A1930" s="24" t="s">
        <v>3949</v>
      </c>
      <c r="B1930" s="24" t="s">
        <v>3950</v>
      </c>
      <c r="C1930" s="24">
        <v>21.951036999999999</v>
      </c>
      <c r="D1930" s="24">
        <v>13.465199999999999</v>
      </c>
      <c r="E1930" s="24">
        <v>5.306521</v>
      </c>
      <c r="F1930" s="24">
        <v>9.1810290000000006</v>
      </c>
      <c r="H1930">
        <f t="shared" si="691"/>
        <v>5.3483399999999968</v>
      </c>
      <c r="I1930">
        <f t="shared" si="692"/>
        <v>2.5496200000000009</v>
      </c>
      <c r="J1930">
        <f t="shared" si="693"/>
        <v>1.7204070000000002</v>
      </c>
      <c r="K1930">
        <f t="shared" si="694"/>
        <v>3.5000400000000003</v>
      </c>
      <c r="L1930">
        <f t="shared" si="695"/>
        <v>3.2796017499999994</v>
      </c>
      <c r="M1930">
        <f t="shared" si="696"/>
        <v>0.7795422050171894</v>
      </c>
      <c r="O1930" s="24">
        <v>12.153111000000001</v>
      </c>
      <c r="P1930" s="24">
        <v>8.7114970000000014</v>
      </c>
      <c r="Q1930" s="24">
        <v>5.9537969999999998</v>
      </c>
      <c r="R1930" s="24">
        <v>3.6789550000000002</v>
      </c>
      <c r="T1930">
        <f t="shared" si="709"/>
        <v>2.8087099999999996</v>
      </c>
      <c r="U1930">
        <f t="shared" si="709"/>
        <v>1.3761040000000015</v>
      </c>
      <c r="V1930">
        <f t="shared" si="709"/>
        <v>2.1752669999999998</v>
      </c>
      <c r="W1930">
        <f t="shared" si="697"/>
        <v>0.7989670000000002</v>
      </c>
      <c r="X1930">
        <f t="shared" si="698"/>
        <v>1.7897620000000003</v>
      </c>
      <c r="Y1930">
        <f t="shared" si="699"/>
        <v>0.44155565945095349</v>
      </c>
      <c r="AA1930" s="24">
        <v>12.229443999999999</v>
      </c>
      <c r="AB1930" s="24">
        <v>17.585809999999995</v>
      </c>
      <c r="AC1930" s="24">
        <v>17.716229999999999</v>
      </c>
      <c r="AD1930" s="24">
        <v>6.6909650000000003</v>
      </c>
      <c r="AF1930">
        <f t="shared" si="710"/>
        <v>2.095419999999999</v>
      </c>
      <c r="AG1930">
        <f t="shared" si="710"/>
        <v>3.9749599999999958</v>
      </c>
      <c r="AH1930">
        <f t="shared" si="710"/>
        <v>5.9680599999999995</v>
      </c>
      <c r="AI1930">
        <f t="shared" si="700"/>
        <v>1.7888130000000002</v>
      </c>
      <c r="AJ1930">
        <f t="shared" si="701"/>
        <v>3.4568132499999988</v>
      </c>
      <c r="AK1930">
        <f t="shared" si="702"/>
        <v>0.9665424938523024</v>
      </c>
      <c r="AM1930" s="24">
        <v>14.09925</v>
      </c>
      <c r="AN1930" s="24">
        <v>14.029330999999999</v>
      </c>
      <c r="AO1930" s="24">
        <v>4.4410906999999993</v>
      </c>
      <c r="AP1930" s="24">
        <v>9.5692070000000005</v>
      </c>
      <c r="AR1930">
        <f t="shared" si="703"/>
        <v>2.4077699999999993</v>
      </c>
      <c r="AS1930">
        <f t="shared" si="704"/>
        <v>3.07165</v>
      </c>
      <c r="AT1930">
        <f t="shared" si="705"/>
        <v>1.3972679999999995</v>
      </c>
      <c r="AU1930">
        <f t="shared" si="706"/>
        <v>2.8217810000000005</v>
      </c>
      <c r="AV1930">
        <f t="shared" si="707"/>
        <v>2.4246172499999998</v>
      </c>
      <c r="AW1930">
        <f t="shared" si="708"/>
        <v>0.36879541925873954</v>
      </c>
    </row>
    <row r="1931" spans="1:49" x14ac:dyDescent="0.35">
      <c r="A1931" s="24" t="s">
        <v>3951</v>
      </c>
      <c r="B1931" s="24" t="s">
        <v>3952</v>
      </c>
      <c r="C1931" s="24">
        <v>21.951036999999999</v>
      </c>
      <c r="D1931" s="24">
        <v>13.465199999999999</v>
      </c>
      <c r="E1931" s="24">
        <v>5.306521</v>
      </c>
      <c r="F1931" s="24">
        <v>9.1810290000000006</v>
      </c>
      <c r="H1931">
        <f t="shared" si="691"/>
        <v>5.3483399999999968</v>
      </c>
      <c r="I1931">
        <f t="shared" si="692"/>
        <v>2.5496200000000009</v>
      </c>
      <c r="J1931">
        <f t="shared" si="693"/>
        <v>1.7204070000000002</v>
      </c>
      <c r="K1931">
        <f t="shared" si="694"/>
        <v>3.5000400000000003</v>
      </c>
      <c r="L1931">
        <f t="shared" si="695"/>
        <v>3.2796017499999994</v>
      </c>
      <c r="M1931">
        <f t="shared" si="696"/>
        <v>0.7795422050171894</v>
      </c>
      <c r="O1931" s="24">
        <v>12.153901000000001</v>
      </c>
      <c r="P1931" s="24">
        <v>8.7114970000000014</v>
      </c>
      <c r="Q1931" s="24">
        <v>5.9537969999999998</v>
      </c>
      <c r="R1931" s="24">
        <v>3.6789550000000002</v>
      </c>
      <c r="T1931">
        <f t="shared" si="709"/>
        <v>2.8094999999999999</v>
      </c>
      <c r="U1931">
        <f t="shared" si="709"/>
        <v>1.3761040000000015</v>
      </c>
      <c r="V1931">
        <f t="shared" si="709"/>
        <v>2.1752669999999998</v>
      </c>
      <c r="W1931">
        <f t="shared" si="697"/>
        <v>0.7989670000000002</v>
      </c>
      <c r="X1931">
        <f t="shared" si="698"/>
        <v>1.7899595000000004</v>
      </c>
      <c r="Y1931">
        <f t="shared" si="699"/>
        <v>0.44170759659087039</v>
      </c>
      <c r="AA1931" s="24">
        <v>12.229443999999999</v>
      </c>
      <c r="AB1931" s="24">
        <v>17.585809999999995</v>
      </c>
      <c r="AC1931" s="24">
        <v>17.716229999999999</v>
      </c>
      <c r="AD1931" s="24">
        <v>6.6909650000000003</v>
      </c>
      <c r="AF1931">
        <f t="shared" si="710"/>
        <v>2.095419999999999</v>
      </c>
      <c r="AG1931">
        <f t="shared" si="710"/>
        <v>3.9749599999999958</v>
      </c>
      <c r="AH1931">
        <f t="shared" si="710"/>
        <v>5.9680599999999995</v>
      </c>
      <c r="AI1931">
        <f t="shared" si="700"/>
        <v>1.7888130000000002</v>
      </c>
      <c r="AJ1931">
        <f t="shared" si="701"/>
        <v>3.4568132499999988</v>
      </c>
      <c r="AK1931">
        <f t="shared" si="702"/>
        <v>0.9665424938523024</v>
      </c>
      <c r="AM1931" s="24">
        <v>14.09925</v>
      </c>
      <c r="AN1931" s="24">
        <v>14.029330999999999</v>
      </c>
      <c r="AO1931" s="24">
        <v>4.4410906999999993</v>
      </c>
      <c r="AP1931" s="24">
        <v>9.5692070000000005</v>
      </c>
      <c r="AR1931">
        <f t="shared" si="703"/>
        <v>2.4077699999999993</v>
      </c>
      <c r="AS1931">
        <f t="shared" si="704"/>
        <v>3.07165</v>
      </c>
      <c r="AT1931">
        <f t="shared" si="705"/>
        <v>1.3972679999999995</v>
      </c>
      <c r="AU1931">
        <f t="shared" si="706"/>
        <v>2.8217810000000005</v>
      </c>
      <c r="AV1931">
        <f t="shared" si="707"/>
        <v>2.4246172499999998</v>
      </c>
      <c r="AW1931">
        <f t="shared" si="708"/>
        <v>0.36879541925873954</v>
      </c>
    </row>
    <row r="1932" spans="1:49" x14ac:dyDescent="0.35">
      <c r="A1932" s="24" t="s">
        <v>3953</v>
      </c>
      <c r="B1932" s="24" t="s">
        <v>3954</v>
      </c>
      <c r="C1932" s="24">
        <v>21.951036999999999</v>
      </c>
      <c r="D1932" s="24">
        <v>13.465199999999999</v>
      </c>
      <c r="E1932" s="24">
        <v>5.306521</v>
      </c>
      <c r="F1932" s="24">
        <v>9.1810290000000006</v>
      </c>
      <c r="H1932">
        <f t="shared" si="691"/>
        <v>5.3483399999999968</v>
      </c>
      <c r="I1932">
        <f t="shared" si="692"/>
        <v>2.5496200000000009</v>
      </c>
      <c r="J1932">
        <f t="shared" si="693"/>
        <v>1.7204070000000002</v>
      </c>
      <c r="K1932">
        <f t="shared" si="694"/>
        <v>3.5000400000000003</v>
      </c>
      <c r="L1932">
        <f t="shared" si="695"/>
        <v>3.2796017499999994</v>
      </c>
      <c r="M1932">
        <f t="shared" si="696"/>
        <v>0.7795422050171894</v>
      </c>
      <c r="O1932" s="24">
        <v>12.153901000000001</v>
      </c>
      <c r="P1932" s="24">
        <v>8.7114970000000014</v>
      </c>
      <c r="Q1932" s="24">
        <v>5.9537969999999998</v>
      </c>
      <c r="R1932" s="24">
        <v>3.6789550000000002</v>
      </c>
      <c r="T1932">
        <f t="shared" si="709"/>
        <v>2.8094999999999999</v>
      </c>
      <c r="U1932">
        <f t="shared" si="709"/>
        <v>1.3761040000000015</v>
      </c>
      <c r="V1932">
        <f t="shared" si="709"/>
        <v>2.1752669999999998</v>
      </c>
      <c r="W1932">
        <f t="shared" si="697"/>
        <v>0.7989670000000002</v>
      </c>
      <c r="X1932">
        <f t="shared" si="698"/>
        <v>1.7899595000000004</v>
      </c>
      <c r="Y1932">
        <f t="shared" si="699"/>
        <v>0.44170759659087039</v>
      </c>
      <c r="AA1932" s="24">
        <v>12.229443999999999</v>
      </c>
      <c r="AB1932" s="24">
        <v>17.585809999999995</v>
      </c>
      <c r="AC1932" s="24">
        <v>17.716229999999999</v>
      </c>
      <c r="AD1932" s="24">
        <v>6.6909650000000003</v>
      </c>
      <c r="AF1932">
        <f t="shared" si="710"/>
        <v>2.095419999999999</v>
      </c>
      <c r="AG1932">
        <f t="shared" si="710"/>
        <v>3.9749599999999958</v>
      </c>
      <c r="AH1932">
        <f t="shared" si="710"/>
        <v>5.9680599999999995</v>
      </c>
      <c r="AI1932">
        <f t="shared" si="700"/>
        <v>1.7888130000000002</v>
      </c>
      <c r="AJ1932">
        <f t="shared" si="701"/>
        <v>3.4568132499999988</v>
      </c>
      <c r="AK1932">
        <f t="shared" si="702"/>
        <v>0.9665424938523024</v>
      </c>
      <c r="AM1932" s="24">
        <v>14.09925</v>
      </c>
      <c r="AN1932" s="24">
        <v>14.029330999999999</v>
      </c>
      <c r="AO1932" s="24">
        <v>4.4410906999999993</v>
      </c>
      <c r="AP1932" s="24">
        <v>9.5692070000000005</v>
      </c>
      <c r="AR1932">
        <f t="shared" si="703"/>
        <v>2.4077699999999993</v>
      </c>
      <c r="AS1932">
        <f t="shared" si="704"/>
        <v>3.07165</v>
      </c>
      <c r="AT1932">
        <f t="shared" si="705"/>
        <v>1.3972679999999995</v>
      </c>
      <c r="AU1932">
        <f t="shared" si="706"/>
        <v>2.8217810000000005</v>
      </c>
      <c r="AV1932">
        <f t="shared" si="707"/>
        <v>2.4246172499999998</v>
      </c>
      <c r="AW1932">
        <f t="shared" si="708"/>
        <v>0.36879541925873954</v>
      </c>
    </row>
    <row r="1933" spans="1:49" x14ac:dyDescent="0.35">
      <c r="A1933" s="24" t="s">
        <v>3955</v>
      </c>
      <c r="B1933" s="24" t="s">
        <v>3956</v>
      </c>
      <c r="C1933" s="24">
        <v>21.951036999999999</v>
      </c>
      <c r="D1933" s="24">
        <v>13.465199999999999</v>
      </c>
      <c r="E1933" s="24">
        <v>5.306521</v>
      </c>
      <c r="F1933" s="24">
        <v>9.1810290000000006</v>
      </c>
      <c r="H1933">
        <f t="shared" si="691"/>
        <v>5.3483399999999968</v>
      </c>
      <c r="I1933">
        <f t="shared" si="692"/>
        <v>2.5496200000000009</v>
      </c>
      <c r="J1933">
        <f t="shared" si="693"/>
        <v>1.7204070000000002</v>
      </c>
      <c r="K1933">
        <f t="shared" si="694"/>
        <v>3.5000400000000003</v>
      </c>
      <c r="L1933">
        <f t="shared" si="695"/>
        <v>3.2796017499999994</v>
      </c>
      <c r="M1933">
        <f t="shared" si="696"/>
        <v>0.7795422050171894</v>
      </c>
      <c r="O1933" s="24">
        <v>12.153901000000001</v>
      </c>
      <c r="P1933" s="24">
        <v>8.7114970000000014</v>
      </c>
      <c r="Q1933" s="24">
        <v>5.9537969999999998</v>
      </c>
      <c r="R1933" s="24">
        <v>3.6789550000000002</v>
      </c>
      <c r="T1933">
        <f t="shared" si="709"/>
        <v>2.8094999999999999</v>
      </c>
      <c r="U1933">
        <f t="shared" si="709"/>
        <v>1.3761040000000015</v>
      </c>
      <c r="V1933">
        <f t="shared" si="709"/>
        <v>2.1752669999999998</v>
      </c>
      <c r="W1933">
        <f t="shared" si="697"/>
        <v>0.7989670000000002</v>
      </c>
      <c r="X1933">
        <f t="shared" si="698"/>
        <v>1.7899595000000004</v>
      </c>
      <c r="Y1933">
        <f t="shared" si="699"/>
        <v>0.44170759659087039</v>
      </c>
      <c r="AA1933" s="24">
        <v>12.229443999999999</v>
      </c>
      <c r="AB1933" s="24">
        <v>17.585809999999995</v>
      </c>
      <c r="AC1933" s="24">
        <v>17.716229999999999</v>
      </c>
      <c r="AD1933" s="24">
        <v>6.6909650000000003</v>
      </c>
      <c r="AF1933">
        <f t="shared" si="710"/>
        <v>2.095419999999999</v>
      </c>
      <c r="AG1933">
        <f t="shared" si="710"/>
        <v>3.9749599999999958</v>
      </c>
      <c r="AH1933">
        <f t="shared" si="710"/>
        <v>5.9680599999999995</v>
      </c>
      <c r="AI1933">
        <f t="shared" si="700"/>
        <v>1.7888130000000002</v>
      </c>
      <c r="AJ1933">
        <f t="shared" si="701"/>
        <v>3.4568132499999988</v>
      </c>
      <c r="AK1933">
        <f t="shared" si="702"/>
        <v>0.9665424938523024</v>
      </c>
      <c r="AM1933" s="24">
        <v>14.09925</v>
      </c>
      <c r="AN1933" s="24">
        <v>14.029330999999999</v>
      </c>
      <c r="AO1933" s="24">
        <v>4.4410906999999993</v>
      </c>
      <c r="AP1933" s="24">
        <v>9.5692070000000005</v>
      </c>
      <c r="AR1933">
        <f t="shared" si="703"/>
        <v>2.4077699999999993</v>
      </c>
      <c r="AS1933">
        <f t="shared" si="704"/>
        <v>3.07165</v>
      </c>
      <c r="AT1933">
        <f t="shared" si="705"/>
        <v>1.3972679999999995</v>
      </c>
      <c r="AU1933">
        <f t="shared" si="706"/>
        <v>2.8217810000000005</v>
      </c>
      <c r="AV1933">
        <f t="shared" si="707"/>
        <v>2.4246172499999998</v>
      </c>
      <c r="AW1933">
        <f t="shared" si="708"/>
        <v>0.36879541925873954</v>
      </c>
    </row>
    <row r="1934" spans="1:49" x14ac:dyDescent="0.35">
      <c r="A1934" s="24" t="s">
        <v>3957</v>
      </c>
      <c r="B1934" s="24" t="s">
        <v>3958</v>
      </c>
      <c r="C1934" s="24">
        <v>21.951036999999999</v>
      </c>
      <c r="D1934" s="24">
        <v>13.465199999999999</v>
      </c>
      <c r="E1934" s="24">
        <v>5.306521</v>
      </c>
      <c r="F1934" s="24">
        <v>9.1810290000000006</v>
      </c>
      <c r="H1934">
        <f t="shared" si="691"/>
        <v>5.3483399999999968</v>
      </c>
      <c r="I1934">
        <f t="shared" si="692"/>
        <v>2.5496200000000009</v>
      </c>
      <c r="J1934">
        <f t="shared" si="693"/>
        <v>1.7204070000000002</v>
      </c>
      <c r="K1934">
        <f t="shared" si="694"/>
        <v>3.5000400000000003</v>
      </c>
      <c r="L1934">
        <f t="shared" si="695"/>
        <v>3.2796017499999994</v>
      </c>
      <c r="M1934">
        <f t="shared" si="696"/>
        <v>0.7795422050171894</v>
      </c>
      <c r="O1934" s="24">
        <v>12.153901000000001</v>
      </c>
      <c r="P1934" s="24">
        <v>8.7114970000000014</v>
      </c>
      <c r="Q1934" s="24">
        <v>5.9537969999999998</v>
      </c>
      <c r="R1934" s="24">
        <v>3.6789550000000002</v>
      </c>
      <c r="T1934">
        <f t="shared" si="709"/>
        <v>2.8094999999999999</v>
      </c>
      <c r="U1934">
        <f t="shared" si="709"/>
        <v>1.3761040000000015</v>
      </c>
      <c r="V1934">
        <f t="shared" si="709"/>
        <v>2.1752669999999998</v>
      </c>
      <c r="W1934">
        <f t="shared" si="697"/>
        <v>0.7989670000000002</v>
      </c>
      <c r="X1934">
        <f t="shared" si="698"/>
        <v>1.7899595000000004</v>
      </c>
      <c r="Y1934">
        <f t="shared" si="699"/>
        <v>0.44170759659087039</v>
      </c>
      <c r="AA1934" s="24">
        <v>12.229443999999999</v>
      </c>
      <c r="AB1934" s="24">
        <v>17.585809999999995</v>
      </c>
      <c r="AC1934" s="24">
        <v>17.716229999999999</v>
      </c>
      <c r="AD1934" s="24">
        <v>6.6909650000000003</v>
      </c>
      <c r="AF1934">
        <f t="shared" si="710"/>
        <v>2.095419999999999</v>
      </c>
      <c r="AG1934">
        <f t="shared" si="710"/>
        <v>3.9749599999999958</v>
      </c>
      <c r="AH1934">
        <f t="shared" si="710"/>
        <v>5.9680599999999995</v>
      </c>
      <c r="AI1934">
        <f t="shared" si="700"/>
        <v>1.7888130000000002</v>
      </c>
      <c r="AJ1934">
        <f t="shared" si="701"/>
        <v>3.4568132499999988</v>
      </c>
      <c r="AK1934">
        <f t="shared" si="702"/>
        <v>0.9665424938523024</v>
      </c>
      <c r="AM1934" s="24">
        <v>14.09925</v>
      </c>
      <c r="AN1934" s="24">
        <v>14.029330999999999</v>
      </c>
      <c r="AO1934" s="24">
        <v>4.4410906999999993</v>
      </c>
      <c r="AP1934" s="24">
        <v>9.5692070000000005</v>
      </c>
      <c r="AR1934">
        <f t="shared" si="703"/>
        <v>2.4077699999999993</v>
      </c>
      <c r="AS1934">
        <f t="shared" si="704"/>
        <v>3.07165</v>
      </c>
      <c r="AT1934">
        <f t="shared" si="705"/>
        <v>1.3972679999999995</v>
      </c>
      <c r="AU1934">
        <f t="shared" si="706"/>
        <v>2.8217810000000005</v>
      </c>
      <c r="AV1934">
        <f t="shared" si="707"/>
        <v>2.4246172499999998</v>
      </c>
      <c r="AW1934">
        <f t="shared" si="708"/>
        <v>0.36879541925873954</v>
      </c>
    </row>
    <row r="1935" spans="1:49" x14ac:dyDescent="0.35">
      <c r="A1935" s="24" t="s">
        <v>3959</v>
      </c>
      <c r="B1935" s="24" t="s">
        <v>3960</v>
      </c>
      <c r="C1935" s="24">
        <v>21.951036999999999</v>
      </c>
      <c r="D1935" s="24">
        <v>13.465199999999999</v>
      </c>
      <c r="E1935" s="24">
        <v>5.306521</v>
      </c>
      <c r="F1935" s="24">
        <v>9.1810290000000006</v>
      </c>
      <c r="H1935">
        <f t="shared" si="691"/>
        <v>5.3483399999999968</v>
      </c>
      <c r="I1935">
        <f t="shared" si="692"/>
        <v>2.5496200000000009</v>
      </c>
      <c r="J1935">
        <f t="shared" si="693"/>
        <v>1.7204070000000002</v>
      </c>
      <c r="K1935">
        <f t="shared" si="694"/>
        <v>3.5000400000000003</v>
      </c>
      <c r="L1935">
        <f t="shared" si="695"/>
        <v>3.2796017499999994</v>
      </c>
      <c r="M1935">
        <f t="shared" si="696"/>
        <v>0.7795422050171894</v>
      </c>
      <c r="O1935" s="24">
        <v>12.153901000000001</v>
      </c>
      <c r="P1935" s="24">
        <v>8.7114970000000014</v>
      </c>
      <c r="Q1935" s="24">
        <v>5.9607970000000003</v>
      </c>
      <c r="R1935" s="24">
        <v>3.6789550000000002</v>
      </c>
      <c r="T1935">
        <f t="shared" si="709"/>
        <v>2.8094999999999999</v>
      </c>
      <c r="U1935">
        <f t="shared" si="709"/>
        <v>1.3761040000000015</v>
      </c>
      <c r="V1935">
        <f t="shared" si="709"/>
        <v>2.1822670000000004</v>
      </c>
      <c r="W1935">
        <f t="shared" si="697"/>
        <v>0.7989670000000002</v>
      </c>
      <c r="X1935">
        <f t="shared" si="698"/>
        <v>1.7917095000000005</v>
      </c>
      <c r="Y1935">
        <f t="shared" si="699"/>
        <v>0.44221961603116372</v>
      </c>
      <c r="AA1935" s="24">
        <v>12.229443999999999</v>
      </c>
      <c r="AB1935" s="24">
        <v>17.585809999999995</v>
      </c>
      <c r="AC1935" s="24">
        <v>17.716229999999999</v>
      </c>
      <c r="AD1935" s="24">
        <v>6.6909650000000003</v>
      </c>
      <c r="AF1935">
        <f t="shared" si="710"/>
        <v>2.095419999999999</v>
      </c>
      <c r="AG1935">
        <f t="shared" si="710"/>
        <v>3.9749599999999958</v>
      </c>
      <c r="AH1935">
        <f t="shared" si="710"/>
        <v>5.9680599999999995</v>
      </c>
      <c r="AI1935">
        <f t="shared" si="700"/>
        <v>1.7888130000000002</v>
      </c>
      <c r="AJ1935">
        <f t="shared" si="701"/>
        <v>3.4568132499999988</v>
      </c>
      <c r="AK1935">
        <f t="shared" si="702"/>
        <v>0.9665424938523024</v>
      </c>
      <c r="AM1935" s="24">
        <v>14.09925</v>
      </c>
      <c r="AN1935" s="24">
        <v>14.029330999999999</v>
      </c>
      <c r="AO1935" s="24">
        <v>4.4410906999999993</v>
      </c>
      <c r="AP1935" s="24">
        <v>9.5692070000000005</v>
      </c>
      <c r="AR1935">
        <f t="shared" si="703"/>
        <v>2.4077699999999993</v>
      </c>
      <c r="AS1935">
        <f t="shared" si="704"/>
        <v>3.07165</v>
      </c>
      <c r="AT1935">
        <f t="shared" si="705"/>
        <v>1.3972679999999995</v>
      </c>
      <c r="AU1935">
        <f t="shared" si="706"/>
        <v>2.8217810000000005</v>
      </c>
      <c r="AV1935">
        <f t="shared" si="707"/>
        <v>2.4246172499999998</v>
      </c>
      <c r="AW1935">
        <f t="shared" si="708"/>
        <v>0.36879541925873954</v>
      </c>
    </row>
    <row r="1936" spans="1:49" x14ac:dyDescent="0.35">
      <c r="A1936" s="24" t="s">
        <v>3961</v>
      </c>
      <c r="B1936" s="24" t="s">
        <v>3962</v>
      </c>
      <c r="C1936" s="24">
        <v>21.951036999999999</v>
      </c>
      <c r="D1936" s="24">
        <v>13.465199999999999</v>
      </c>
      <c r="E1936" s="24">
        <v>5.306521</v>
      </c>
      <c r="F1936" s="24">
        <v>9.1810290000000006</v>
      </c>
      <c r="H1936">
        <f t="shared" si="691"/>
        <v>5.3483399999999968</v>
      </c>
      <c r="I1936">
        <f t="shared" si="692"/>
        <v>2.5496200000000009</v>
      </c>
      <c r="J1936">
        <f t="shared" si="693"/>
        <v>1.7204070000000002</v>
      </c>
      <c r="K1936">
        <f t="shared" si="694"/>
        <v>3.5000400000000003</v>
      </c>
      <c r="L1936">
        <f t="shared" si="695"/>
        <v>3.2796017499999994</v>
      </c>
      <c r="M1936">
        <f t="shared" si="696"/>
        <v>0.7795422050171894</v>
      </c>
      <c r="O1936" s="24">
        <v>12.153901000000001</v>
      </c>
      <c r="P1936" s="24">
        <v>8.7114970000000014</v>
      </c>
      <c r="Q1936" s="24">
        <v>6.0073750000000006</v>
      </c>
      <c r="R1936" s="24">
        <v>3.6789550000000002</v>
      </c>
      <c r="T1936">
        <f t="shared" si="709"/>
        <v>2.8094999999999999</v>
      </c>
      <c r="U1936">
        <f t="shared" si="709"/>
        <v>1.3761040000000015</v>
      </c>
      <c r="V1936">
        <f t="shared" si="709"/>
        <v>2.2288450000000006</v>
      </c>
      <c r="W1936">
        <f t="shared" si="697"/>
        <v>0.7989670000000002</v>
      </c>
      <c r="X1936">
        <f t="shared" si="698"/>
        <v>1.8033540000000006</v>
      </c>
      <c r="Y1936">
        <f t="shared" si="699"/>
        <v>0.44578658689500733</v>
      </c>
      <c r="AA1936" s="24">
        <v>12.229443999999999</v>
      </c>
      <c r="AB1936" s="24">
        <v>17.585809999999995</v>
      </c>
      <c r="AC1936" s="24">
        <v>17.716229999999999</v>
      </c>
      <c r="AD1936" s="24">
        <v>6.6909650000000003</v>
      </c>
      <c r="AF1936">
        <f t="shared" si="710"/>
        <v>2.095419999999999</v>
      </c>
      <c r="AG1936">
        <f t="shared" si="710"/>
        <v>3.9749599999999958</v>
      </c>
      <c r="AH1936">
        <f t="shared" si="710"/>
        <v>5.9680599999999995</v>
      </c>
      <c r="AI1936">
        <f t="shared" si="700"/>
        <v>1.7888130000000002</v>
      </c>
      <c r="AJ1936">
        <f t="shared" si="701"/>
        <v>3.4568132499999988</v>
      </c>
      <c r="AK1936">
        <f t="shared" si="702"/>
        <v>0.9665424938523024</v>
      </c>
      <c r="AM1936" s="24">
        <v>14.09925</v>
      </c>
      <c r="AN1936" s="24">
        <v>14.029330999999999</v>
      </c>
      <c r="AO1936" s="24">
        <v>4.4410906999999993</v>
      </c>
      <c r="AP1936" s="24">
        <v>9.5692070000000005</v>
      </c>
      <c r="AR1936">
        <f t="shared" si="703"/>
        <v>2.4077699999999993</v>
      </c>
      <c r="AS1936">
        <f t="shared" si="704"/>
        <v>3.07165</v>
      </c>
      <c r="AT1936">
        <f t="shared" si="705"/>
        <v>1.3972679999999995</v>
      </c>
      <c r="AU1936">
        <f t="shared" si="706"/>
        <v>2.8217810000000005</v>
      </c>
      <c r="AV1936">
        <f t="shared" si="707"/>
        <v>2.4246172499999998</v>
      </c>
      <c r="AW1936">
        <f t="shared" si="708"/>
        <v>0.36879541925873954</v>
      </c>
    </row>
    <row r="1937" spans="1:49" x14ac:dyDescent="0.35">
      <c r="A1937" s="24" t="s">
        <v>3963</v>
      </c>
      <c r="B1937" s="24" t="s">
        <v>3964</v>
      </c>
      <c r="C1937" s="24">
        <v>21.951036999999999</v>
      </c>
      <c r="D1937" s="24">
        <v>13.465199999999999</v>
      </c>
      <c r="E1937" s="24">
        <v>5.306521</v>
      </c>
      <c r="F1937" s="24">
        <v>9.1810290000000006</v>
      </c>
      <c r="H1937">
        <f t="shared" si="691"/>
        <v>5.3483399999999968</v>
      </c>
      <c r="I1937">
        <f t="shared" si="692"/>
        <v>2.5496200000000009</v>
      </c>
      <c r="J1937">
        <f t="shared" si="693"/>
        <v>1.7204070000000002</v>
      </c>
      <c r="K1937">
        <f t="shared" si="694"/>
        <v>3.5000400000000003</v>
      </c>
      <c r="L1937">
        <f t="shared" si="695"/>
        <v>3.2796017499999994</v>
      </c>
      <c r="M1937">
        <f t="shared" si="696"/>
        <v>0.7795422050171894</v>
      </c>
      <c r="O1937" s="24">
        <v>12.153901000000001</v>
      </c>
      <c r="P1937" s="24">
        <v>8.7114970000000014</v>
      </c>
      <c r="Q1937" s="24">
        <v>6.0508170000000003</v>
      </c>
      <c r="R1937" s="24">
        <v>3.6789550000000002</v>
      </c>
      <c r="T1937">
        <f t="shared" si="709"/>
        <v>2.8094999999999999</v>
      </c>
      <c r="U1937">
        <f t="shared" si="709"/>
        <v>1.3761040000000015</v>
      </c>
      <c r="V1937">
        <f t="shared" si="709"/>
        <v>2.2722870000000004</v>
      </c>
      <c r="W1937">
        <f t="shared" si="697"/>
        <v>0.7989670000000002</v>
      </c>
      <c r="X1937">
        <f t="shared" si="698"/>
        <v>1.8142145000000005</v>
      </c>
      <c r="Y1937">
        <f t="shared" si="699"/>
        <v>0.44935990941124598</v>
      </c>
      <c r="AA1937" s="24">
        <v>12.229443999999999</v>
      </c>
      <c r="AB1937" s="24">
        <v>17.585809999999995</v>
      </c>
      <c r="AC1937" s="24">
        <v>17.716229999999999</v>
      </c>
      <c r="AD1937" s="24">
        <v>6.6909650000000003</v>
      </c>
      <c r="AF1937">
        <f t="shared" si="710"/>
        <v>2.095419999999999</v>
      </c>
      <c r="AG1937">
        <f t="shared" si="710"/>
        <v>3.9749599999999958</v>
      </c>
      <c r="AH1937">
        <f t="shared" si="710"/>
        <v>5.9680599999999995</v>
      </c>
      <c r="AI1937">
        <f t="shared" si="700"/>
        <v>1.7888130000000002</v>
      </c>
      <c r="AJ1937">
        <f t="shared" si="701"/>
        <v>3.4568132499999988</v>
      </c>
      <c r="AK1937">
        <f t="shared" si="702"/>
        <v>0.9665424938523024</v>
      </c>
      <c r="AM1937" s="24">
        <v>14.09925</v>
      </c>
      <c r="AN1937" s="24">
        <v>14.029330999999999</v>
      </c>
      <c r="AO1937" s="24">
        <v>4.4410906999999993</v>
      </c>
      <c r="AP1937" s="24">
        <v>9.5692070000000005</v>
      </c>
      <c r="AR1937">
        <f t="shared" si="703"/>
        <v>2.4077699999999993</v>
      </c>
      <c r="AS1937">
        <f t="shared" si="704"/>
        <v>3.07165</v>
      </c>
      <c r="AT1937">
        <f t="shared" si="705"/>
        <v>1.3972679999999995</v>
      </c>
      <c r="AU1937">
        <f t="shared" si="706"/>
        <v>2.8217810000000005</v>
      </c>
      <c r="AV1937">
        <f t="shared" si="707"/>
        <v>2.4246172499999998</v>
      </c>
      <c r="AW1937">
        <f t="shared" si="708"/>
        <v>0.36879541925873954</v>
      </c>
    </row>
    <row r="1938" spans="1:49" x14ac:dyDescent="0.35">
      <c r="A1938" s="24" t="s">
        <v>3965</v>
      </c>
      <c r="B1938" s="24" t="s">
        <v>3966</v>
      </c>
      <c r="C1938" s="24">
        <v>21.951036999999999</v>
      </c>
      <c r="D1938" s="24">
        <v>13.465199999999999</v>
      </c>
      <c r="E1938" s="24">
        <v>5.306521</v>
      </c>
      <c r="F1938" s="24">
        <v>9.1810290000000006</v>
      </c>
      <c r="H1938">
        <f t="shared" si="691"/>
        <v>5.3483399999999968</v>
      </c>
      <c r="I1938">
        <f t="shared" si="692"/>
        <v>2.5496200000000009</v>
      </c>
      <c r="J1938">
        <f t="shared" si="693"/>
        <v>1.7204070000000002</v>
      </c>
      <c r="K1938">
        <f t="shared" si="694"/>
        <v>3.5000400000000003</v>
      </c>
      <c r="L1938">
        <f t="shared" si="695"/>
        <v>3.2796017499999994</v>
      </c>
      <c r="M1938">
        <f t="shared" si="696"/>
        <v>0.7795422050171894</v>
      </c>
      <c r="O1938" s="24">
        <v>12.153901000000001</v>
      </c>
      <c r="P1938" s="24">
        <v>8.7114970000000014</v>
      </c>
      <c r="Q1938" s="24">
        <v>6.0551460000000006</v>
      </c>
      <c r="R1938" s="24">
        <v>3.6789550000000002</v>
      </c>
      <c r="T1938">
        <f t="shared" si="709"/>
        <v>2.8094999999999999</v>
      </c>
      <c r="U1938">
        <f t="shared" si="709"/>
        <v>1.3761040000000015</v>
      </c>
      <c r="V1938">
        <f t="shared" si="709"/>
        <v>2.2766160000000006</v>
      </c>
      <c r="W1938">
        <f t="shared" si="697"/>
        <v>0.7989670000000002</v>
      </c>
      <c r="X1938">
        <f t="shared" si="698"/>
        <v>1.8152967500000006</v>
      </c>
      <c r="Y1938">
        <f t="shared" si="699"/>
        <v>0.4497288057928866</v>
      </c>
      <c r="AA1938" s="24">
        <v>12.229443999999999</v>
      </c>
      <c r="AB1938" s="24">
        <v>17.585809999999995</v>
      </c>
      <c r="AC1938" s="24">
        <v>17.716229999999999</v>
      </c>
      <c r="AD1938" s="24">
        <v>6.6909650000000003</v>
      </c>
      <c r="AF1938">
        <f t="shared" si="710"/>
        <v>2.095419999999999</v>
      </c>
      <c r="AG1938">
        <f t="shared" si="710"/>
        <v>3.9749599999999958</v>
      </c>
      <c r="AH1938">
        <f t="shared" si="710"/>
        <v>5.9680599999999995</v>
      </c>
      <c r="AI1938">
        <f t="shared" si="700"/>
        <v>1.7888130000000002</v>
      </c>
      <c r="AJ1938">
        <f t="shared" si="701"/>
        <v>3.4568132499999988</v>
      </c>
      <c r="AK1938">
        <f t="shared" si="702"/>
        <v>0.9665424938523024</v>
      </c>
      <c r="AM1938" s="24">
        <v>14.09925</v>
      </c>
      <c r="AN1938" s="24">
        <v>14.029330999999999</v>
      </c>
      <c r="AO1938" s="24">
        <v>4.4410906999999993</v>
      </c>
      <c r="AP1938" s="24">
        <v>9.5692070000000005</v>
      </c>
      <c r="AR1938">
        <f t="shared" si="703"/>
        <v>2.4077699999999993</v>
      </c>
      <c r="AS1938">
        <f t="shared" si="704"/>
        <v>3.07165</v>
      </c>
      <c r="AT1938">
        <f t="shared" si="705"/>
        <v>1.3972679999999995</v>
      </c>
      <c r="AU1938">
        <f t="shared" si="706"/>
        <v>2.8217810000000005</v>
      </c>
      <c r="AV1938">
        <f t="shared" si="707"/>
        <v>2.4246172499999998</v>
      </c>
      <c r="AW1938">
        <f t="shared" si="708"/>
        <v>0.36879541925873954</v>
      </c>
    </row>
    <row r="1939" spans="1:49" x14ac:dyDescent="0.35">
      <c r="A1939" s="24" t="s">
        <v>3967</v>
      </c>
      <c r="B1939" s="24" t="s">
        <v>3968</v>
      </c>
      <c r="C1939" s="24">
        <v>21.951036999999999</v>
      </c>
      <c r="D1939" s="24">
        <v>13.465199999999999</v>
      </c>
      <c r="E1939" s="24">
        <v>5.306521</v>
      </c>
      <c r="F1939" s="24">
        <v>9.1810290000000006</v>
      </c>
      <c r="H1939">
        <f t="shared" si="691"/>
        <v>5.3483399999999968</v>
      </c>
      <c r="I1939">
        <f t="shared" si="692"/>
        <v>2.5496200000000009</v>
      </c>
      <c r="J1939">
        <f t="shared" si="693"/>
        <v>1.7204070000000002</v>
      </c>
      <c r="K1939">
        <f t="shared" si="694"/>
        <v>3.5000400000000003</v>
      </c>
      <c r="L1939">
        <f t="shared" si="695"/>
        <v>3.2796017499999994</v>
      </c>
      <c r="M1939">
        <f t="shared" si="696"/>
        <v>0.7795422050171894</v>
      </c>
      <c r="O1939" s="24">
        <v>12.153901000000001</v>
      </c>
      <c r="P1939" s="24">
        <v>8.7114970000000014</v>
      </c>
      <c r="Q1939" s="24">
        <v>6.0551460000000006</v>
      </c>
      <c r="R1939" s="24">
        <v>3.6789550000000002</v>
      </c>
      <c r="T1939">
        <f t="shared" si="709"/>
        <v>2.8094999999999999</v>
      </c>
      <c r="U1939">
        <f t="shared" si="709"/>
        <v>1.3761040000000015</v>
      </c>
      <c r="V1939">
        <f t="shared" si="709"/>
        <v>2.2766160000000006</v>
      </c>
      <c r="W1939">
        <f t="shared" si="697"/>
        <v>0.7989670000000002</v>
      </c>
      <c r="X1939">
        <f t="shared" si="698"/>
        <v>1.8152967500000006</v>
      </c>
      <c r="Y1939">
        <f t="shared" si="699"/>
        <v>0.4497288057928866</v>
      </c>
      <c r="AA1939" s="24">
        <v>12.229443999999999</v>
      </c>
      <c r="AB1939" s="24">
        <v>17.585809999999995</v>
      </c>
      <c r="AC1939" s="24">
        <v>17.716229999999999</v>
      </c>
      <c r="AD1939" s="24">
        <v>6.6909650000000003</v>
      </c>
      <c r="AF1939">
        <f t="shared" si="710"/>
        <v>2.095419999999999</v>
      </c>
      <c r="AG1939">
        <f t="shared" si="710"/>
        <v>3.9749599999999958</v>
      </c>
      <c r="AH1939">
        <f t="shared" si="710"/>
        <v>5.9680599999999995</v>
      </c>
      <c r="AI1939">
        <f t="shared" si="700"/>
        <v>1.7888130000000002</v>
      </c>
      <c r="AJ1939">
        <f t="shared" si="701"/>
        <v>3.4568132499999988</v>
      </c>
      <c r="AK1939">
        <f t="shared" si="702"/>
        <v>0.9665424938523024</v>
      </c>
      <c r="AM1939" s="24">
        <v>14.09925</v>
      </c>
      <c r="AN1939" s="24">
        <v>14.029330999999999</v>
      </c>
      <c r="AO1939" s="24">
        <v>4.4410906999999993</v>
      </c>
      <c r="AP1939" s="24">
        <v>9.5692070000000005</v>
      </c>
      <c r="AR1939">
        <f t="shared" si="703"/>
        <v>2.4077699999999993</v>
      </c>
      <c r="AS1939">
        <f t="shared" si="704"/>
        <v>3.07165</v>
      </c>
      <c r="AT1939">
        <f t="shared" si="705"/>
        <v>1.3972679999999995</v>
      </c>
      <c r="AU1939">
        <f t="shared" si="706"/>
        <v>2.8217810000000005</v>
      </c>
      <c r="AV1939">
        <f t="shared" si="707"/>
        <v>2.4246172499999998</v>
      </c>
      <c r="AW1939">
        <f t="shared" si="708"/>
        <v>0.36879541925873954</v>
      </c>
    </row>
    <row r="1940" spans="1:49" x14ac:dyDescent="0.35">
      <c r="A1940" s="24" t="s">
        <v>3969</v>
      </c>
      <c r="B1940" s="24" t="s">
        <v>3970</v>
      </c>
      <c r="C1940" s="24">
        <v>21.951036999999999</v>
      </c>
      <c r="D1940" s="24">
        <v>13.465199999999999</v>
      </c>
      <c r="E1940" s="24">
        <v>5.306521</v>
      </c>
      <c r="F1940" s="24">
        <v>9.1810290000000006</v>
      </c>
      <c r="H1940">
        <f t="shared" si="691"/>
        <v>5.3483399999999968</v>
      </c>
      <c r="I1940">
        <f t="shared" si="692"/>
        <v>2.5496200000000009</v>
      </c>
      <c r="J1940">
        <f t="shared" si="693"/>
        <v>1.7204070000000002</v>
      </c>
      <c r="K1940">
        <f t="shared" si="694"/>
        <v>3.5000400000000003</v>
      </c>
      <c r="L1940">
        <f t="shared" si="695"/>
        <v>3.2796017499999994</v>
      </c>
      <c r="M1940">
        <f t="shared" si="696"/>
        <v>0.7795422050171894</v>
      </c>
      <c r="O1940" s="24">
        <v>12.153901000000001</v>
      </c>
      <c r="P1940" s="24">
        <v>8.7114970000000014</v>
      </c>
      <c r="Q1940" s="24">
        <v>6.0551460000000006</v>
      </c>
      <c r="R1940" s="24">
        <v>3.6789550000000002</v>
      </c>
      <c r="T1940">
        <f t="shared" si="709"/>
        <v>2.8094999999999999</v>
      </c>
      <c r="U1940">
        <f t="shared" si="709"/>
        <v>1.3761040000000015</v>
      </c>
      <c r="V1940">
        <f t="shared" si="709"/>
        <v>2.2766160000000006</v>
      </c>
      <c r="W1940">
        <f t="shared" si="697"/>
        <v>0.7989670000000002</v>
      </c>
      <c r="X1940">
        <f t="shared" si="698"/>
        <v>1.8152967500000006</v>
      </c>
      <c r="Y1940">
        <f t="shared" si="699"/>
        <v>0.4497288057928866</v>
      </c>
      <c r="AA1940" s="24">
        <v>12.229443999999999</v>
      </c>
      <c r="AB1940" s="24">
        <v>17.585809999999995</v>
      </c>
      <c r="AC1940" s="24">
        <v>17.716229999999999</v>
      </c>
      <c r="AD1940" s="24">
        <v>6.6909650000000003</v>
      </c>
      <c r="AF1940">
        <f t="shared" si="710"/>
        <v>2.095419999999999</v>
      </c>
      <c r="AG1940">
        <f t="shared" si="710"/>
        <v>3.9749599999999958</v>
      </c>
      <c r="AH1940">
        <f t="shared" si="710"/>
        <v>5.9680599999999995</v>
      </c>
      <c r="AI1940">
        <f t="shared" si="700"/>
        <v>1.7888130000000002</v>
      </c>
      <c r="AJ1940">
        <f t="shared" si="701"/>
        <v>3.4568132499999988</v>
      </c>
      <c r="AK1940">
        <f t="shared" si="702"/>
        <v>0.9665424938523024</v>
      </c>
      <c r="AM1940" s="24">
        <v>14.099319999999999</v>
      </c>
      <c r="AN1940" s="24">
        <v>14.029330999999999</v>
      </c>
      <c r="AO1940" s="24">
        <v>4.4410906999999993</v>
      </c>
      <c r="AP1940" s="24">
        <v>9.5826440000000002</v>
      </c>
      <c r="AR1940">
        <f t="shared" si="703"/>
        <v>2.4078399999999984</v>
      </c>
      <c r="AS1940">
        <f t="shared" si="704"/>
        <v>3.07165</v>
      </c>
      <c r="AT1940">
        <f t="shared" si="705"/>
        <v>1.3972679999999995</v>
      </c>
      <c r="AU1940">
        <f t="shared" si="706"/>
        <v>2.8352180000000002</v>
      </c>
      <c r="AV1940">
        <f t="shared" si="707"/>
        <v>2.4279939999999995</v>
      </c>
      <c r="AW1940">
        <f t="shared" si="708"/>
        <v>0.37001426811498311</v>
      </c>
    </row>
    <row r="1941" spans="1:49" x14ac:dyDescent="0.35">
      <c r="A1941" s="24" t="s">
        <v>3971</v>
      </c>
      <c r="B1941" s="24" t="s">
        <v>3972</v>
      </c>
      <c r="C1941" s="24">
        <v>21.951036999999999</v>
      </c>
      <c r="D1941" s="24">
        <v>13.465199999999999</v>
      </c>
      <c r="E1941" s="24">
        <v>5.306521</v>
      </c>
      <c r="F1941" s="24">
        <v>9.1810290000000006</v>
      </c>
      <c r="H1941">
        <f t="shared" si="691"/>
        <v>5.3483399999999968</v>
      </c>
      <c r="I1941">
        <f t="shared" si="692"/>
        <v>2.5496200000000009</v>
      </c>
      <c r="J1941">
        <f t="shared" si="693"/>
        <v>1.7204070000000002</v>
      </c>
      <c r="K1941">
        <f t="shared" si="694"/>
        <v>3.5000400000000003</v>
      </c>
      <c r="L1941">
        <f t="shared" si="695"/>
        <v>3.2796017499999994</v>
      </c>
      <c r="M1941">
        <f t="shared" si="696"/>
        <v>0.7795422050171894</v>
      </c>
      <c r="O1941" s="24">
        <v>12.153901000000001</v>
      </c>
      <c r="P1941" s="24">
        <v>8.7114970000000014</v>
      </c>
      <c r="Q1941" s="24">
        <v>6.0551460000000006</v>
      </c>
      <c r="R1941" s="24">
        <v>3.6789550000000002</v>
      </c>
      <c r="T1941">
        <f t="shared" si="709"/>
        <v>2.8094999999999999</v>
      </c>
      <c r="U1941">
        <f t="shared" si="709"/>
        <v>1.3761040000000015</v>
      </c>
      <c r="V1941">
        <f t="shared" si="709"/>
        <v>2.2766160000000006</v>
      </c>
      <c r="W1941">
        <f t="shared" si="697"/>
        <v>0.7989670000000002</v>
      </c>
      <c r="X1941">
        <f t="shared" si="698"/>
        <v>1.8152967500000006</v>
      </c>
      <c r="Y1941">
        <f t="shared" si="699"/>
        <v>0.4497288057928866</v>
      </c>
      <c r="AA1941" s="24">
        <v>12.229443999999999</v>
      </c>
      <c r="AB1941" s="24">
        <v>17.585809999999995</v>
      </c>
      <c r="AC1941" s="24">
        <v>17.716229999999999</v>
      </c>
      <c r="AD1941" s="24">
        <v>6.6909650000000003</v>
      </c>
      <c r="AF1941">
        <f t="shared" si="710"/>
        <v>2.095419999999999</v>
      </c>
      <c r="AG1941">
        <f t="shared" si="710"/>
        <v>3.9749599999999958</v>
      </c>
      <c r="AH1941">
        <f t="shared" si="710"/>
        <v>5.9680599999999995</v>
      </c>
      <c r="AI1941">
        <f t="shared" si="700"/>
        <v>1.7888130000000002</v>
      </c>
      <c r="AJ1941">
        <f t="shared" si="701"/>
        <v>3.4568132499999988</v>
      </c>
      <c r="AK1941">
        <f t="shared" si="702"/>
        <v>0.9665424938523024</v>
      </c>
      <c r="AM1941" s="24">
        <v>14.124649999999999</v>
      </c>
      <c r="AN1941" s="24">
        <v>14.029330999999999</v>
      </c>
      <c r="AO1941" s="24">
        <v>4.4410906999999993</v>
      </c>
      <c r="AP1941" s="24">
        <v>9.6540769999999991</v>
      </c>
      <c r="AR1941">
        <f t="shared" si="703"/>
        <v>2.4331699999999987</v>
      </c>
      <c r="AS1941">
        <f t="shared" si="704"/>
        <v>3.07165</v>
      </c>
      <c r="AT1941">
        <f t="shared" si="705"/>
        <v>1.3972679999999995</v>
      </c>
      <c r="AU1941">
        <f t="shared" si="706"/>
        <v>2.9066509999999992</v>
      </c>
      <c r="AV1941">
        <f t="shared" si="707"/>
        <v>2.4521847499999994</v>
      </c>
      <c r="AW1941">
        <f t="shared" si="708"/>
        <v>0.37677222103179181</v>
      </c>
    </row>
    <row r="1942" spans="1:49" x14ac:dyDescent="0.35">
      <c r="A1942" s="24" t="s">
        <v>3973</v>
      </c>
      <c r="B1942" s="24" t="s">
        <v>3974</v>
      </c>
      <c r="C1942" s="24">
        <v>21.951036999999999</v>
      </c>
      <c r="D1942" s="24">
        <v>13.465199999999999</v>
      </c>
      <c r="E1942" s="24">
        <v>5.306521</v>
      </c>
      <c r="F1942" s="24">
        <v>9.1810290000000006</v>
      </c>
      <c r="H1942">
        <f t="shared" si="691"/>
        <v>5.3483399999999968</v>
      </c>
      <c r="I1942">
        <f t="shared" si="692"/>
        <v>2.5496200000000009</v>
      </c>
      <c r="J1942">
        <f t="shared" si="693"/>
        <v>1.7204070000000002</v>
      </c>
      <c r="K1942">
        <f t="shared" si="694"/>
        <v>3.5000400000000003</v>
      </c>
      <c r="L1942">
        <f t="shared" si="695"/>
        <v>3.2796017499999994</v>
      </c>
      <c r="M1942">
        <f t="shared" si="696"/>
        <v>0.7795422050171894</v>
      </c>
      <c r="O1942" s="24">
        <v>12.153901000000001</v>
      </c>
      <c r="P1942" s="24">
        <v>8.7114970000000014</v>
      </c>
      <c r="Q1942" s="24">
        <v>6.0551460000000006</v>
      </c>
      <c r="R1942" s="24">
        <v>3.6789550000000002</v>
      </c>
      <c r="T1942">
        <f t="shared" si="709"/>
        <v>2.8094999999999999</v>
      </c>
      <c r="U1942">
        <f t="shared" si="709"/>
        <v>1.3761040000000015</v>
      </c>
      <c r="V1942">
        <f t="shared" si="709"/>
        <v>2.2766160000000006</v>
      </c>
      <c r="W1942">
        <f t="shared" si="697"/>
        <v>0.7989670000000002</v>
      </c>
      <c r="X1942">
        <f t="shared" si="698"/>
        <v>1.8152967500000006</v>
      </c>
      <c r="Y1942">
        <f t="shared" si="699"/>
        <v>0.4497288057928866</v>
      </c>
      <c r="AA1942" s="24">
        <v>12.229443999999999</v>
      </c>
      <c r="AB1942" s="24">
        <v>17.585809999999995</v>
      </c>
      <c r="AC1942" s="24">
        <v>17.716229999999999</v>
      </c>
      <c r="AD1942" s="24">
        <v>6.6909650000000003</v>
      </c>
      <c r="AF1942">
        <f t="shared" si="710"/>
        <v>2.095419999999999</v>
      </c>
      <c r="AG1942">
        <f t="shared" si="710"/>
        <v>3.9749599999999958</v>
      </c>
      <c r="AH1942">
        <f t="shared" si="710"/>
        <v>5.9680599999999995</v>
      </c>
      <c r="AI1942">
        <f t="shared" si="700"/>
        <v>1.7888130000000002</v>
      </c>
      <c r="AJ1942">
        <f t="shared" si="701"/>
        <v>3.4568132499999988</v>
      </c>
      <c r="AK1942">
        <f t="shared" si="702"/>
        <v>0.9665424938523024</v>
      </c>
      <c r="AM1942" s="24">
        <v>14.17043</v>
      </c>
      <c r="AN1942" s="24">
        <v>14.029330999999999</v>
      </c>
      <c r="AO1942" s="24">
        <v>4.4410906999999993</v>
      </c>
      <c r="AP1942" s="24">
        <v>9.6540769999999991</v>
      </c>
      <c r="AR1942">
        <f t="shared" si="703"/>
        <v>2.4789499999999993</v>
      </c>
      <c r="AS1942">
        <f t="shared" si="704"/>
        <v>3.07165</v>
      </c>
      <c r="AT1942">
        <f t="shared" si="705"/>
        <v>1.3972679999999995</v>
      </c>
      <c r="AU1942">
        <f t="shared" si="706"/>
        <v>2.9066509999999992</v>
      </c>
      <c r="AV1942">
        <f t="shared" si="707"/>
        <v>2.4636297499999995</v>
      </c>
      <c r="AW1942">
        <f t="shared" si="708"/>
        <v>0.37675351627254827</v>
      </c>
    </row>
    <row r="1943" spans="1:49" x14ac:dyDescent="0.35">
      <c r="A1943" s="24" t="s">
        <v>3975</v>
      </c>
      <c r="B1943" s="24" t="s">
        <v>3976</v>
      </c>
      <c r="C1943" s="24">
        <v>21.951036999999999</v>
      </c>
      <c r="D1943" s="24">
        <v>13.465199999999999</v>
      </c>
      <c r="E1943" s="24">
        <v>5.306521</v>
      </c>
      <c r="F1943" s="24">
        <v>9.1810290000000006</v>
      </c>
      <c r="H1943">
        <f t="shared" si="691"/>
        <v>5.3483399999999968</v>
      </c>
      <c r="I1943">
        <f t="shared" si="692"/>
        <v>2.5496200000000009</v>
      </c>
      <c r="J1943">
        <f t="shared" si="693"/>
        <v>1.7204070000000002</v>
      </c>
      <c r="K1943">
        <f t="shared" si="694"/>
        <v>3.5000400000000003</v>
      </c>
      <c r="L1943">
        <f t="shared" si="695"/>
        <v>3.2796017499999994</v>
      </c>
      <c r="M1943">
        <f t="shared" si="696"/>
        <v>0.7795422050171894</v>
      </c>
      <c r="O1943" s="24">
        <v>12.153901000000001</v>
      </c>
      <c r="P1943" s="24">
        <v>8.7114970000000014</v>
      </c>
      <c r="Q1943" s="24">
        <v>6.0551460000000006</v>
      </c>
      <c r="R1943" s="24">
        <v>3.6789550000000002</v>
      </c>
      <c r="T1943">
        <f t="shared" si="709"/>
        <v>2.8094999999999999</v>
      </c>
      <c r="U1943">
        <f t="shared" si="709"/>
        <v>1.3761040000000015</v>
      </c>
      <c r="V1943">
        <f t="shared" si="709"/>
        <v>2.2766160000000006</v>
      </c>
      <c r="W1943">
        <f t="shared" si="697"/>
        <v>0.7989670000000002</v>
      </c>
      <c r="X1943">
        <f t="shared" si="698"/>
        <v>1.8152967500000006</v>
      </c>
      <c r="Y1943">
        <f t="shared" si="699"/>
        <v>0.4497288057928866</v>
      </c>
      <c r="AA1943" s="24">
        <v>12.229443999999999</v>
      </c>
      <c r="AB1943" s="24">
        <v>17.585809999999995</v>
      </c>
      <c r="AC1943" s="24">
        <v>17.716229999999999</v>
      </c>
      <c r="AD1943" s="24">
        <v>6.6909650000000003</v>
      </c>
      <c r="AF1943">
        <f t="shared" si="710"/>
        <v>2.095419999999999</v>
      </c>
      <c r="AG1943">
        <f t="shared" si="710"/>
        <v>3.9749599999999958</v>
      </c>
      <c r="AH1943">
        <f t="shared" si="710"/>
        <v>5.9680599999999995</v>
      </c>
      <c r="AI1943">
        <f t="shared" si="700"/>
        <v>1.7888130000000002</v>
      </c>
      <c r="AJ1943">
        <f t="shared" si="701"/>
        <v>3.4568132499999988</v>
      </c>
      <c r="AK1943">
        <f t="shared" si="702"/>
        <v>0.9665424938523024</v>
      </c>
      <c r="AM1943" s="24">
        <v>14.216199999999999</v>
      </c>
      <c r="AN1943" s="24">
        <v>14.029330999999999</v>
      </c>
      <c r="AO1943" s="24">
        <v>4.4410906999999993</v>
      </c>
      <c r="AP1943" s="24">
        <v>9.6540769999999991</v>
      </c>
      <c r="AR1943">
        <f t="shared" si="703"/>
        <v>2.5247199999999985</v>
      </c>
      <c r="AS1943">
        <f t="shared" si="704"/>
        <v>3.07165</v>
      </c>
      <c r="AT1943">
        <f t="shared" si="705"/>
        <v>1.3972679999999995</v>
      </c>
      <c r="AU1943">
        <f t="shared" si="706"/>
        <v>2.9066509999999992</v>
      </c>
      <c r="AV1943">
        <f t="shared" si="707"/>
        <v>2.4750722499999993</v>
      </c>
      <c r="AW1943">
        <f t="shared" si="708"/>
        <v>0.37708223347663739</v>
      </c>
    </row>
    <row r="1944" spans="1:49" x14ac:dyDescent="0.35">
      <c r="A1944" s="24" t="s">
        <v>3977</v>
      </c>
      <c r="B1944" s="24" t="s">
        <v>3978</v>
      </c>
      <c r="C1944" s="24">
        <v>21.951036999999999</v>
      </c>
      <c r="D1944" s="24">
        <v>13.465199999999999</v>
      </c>
      <c r="E1944" s="24">
        <v>5.306521</v>
      </c>
      <c r="F1944" s="24">
        <v>9.1810290000000006</v>
      </c>
      <c r="H1944">
        <f t="shared" si="691"/>
        <v>5.3483399999999968</v>
      </c>
      <c r="I1944">
        <f t="shared" si="692"/>
        <v>2.5496200000000009</v>
      </c>
      <c r="J1944">
        <f t="shared" si="693"/>
        <v>1.7204070000000002</v>
      </c>
      <c r="K1944">
        <f t="shared" si="694"/>
        <v>3.5000400000000003</v>
      </c>
      <c r="L1944">
        <f t="shared" si="695"/>
        <v>3.2796017499999994</v>
      </c>
      <c r="M1944">
        <f t="shared" si="696"/>
        <v>0.7795422050171894</v>
      </c>
      <c r="O1944" s="24">
        <v>12.153901000000001</v>
      </c>
      <c r="P1944" s="24">
        <v>8.7114970000000014</v>
      </c>
      <c r="Q1944" s="24">
        <v>6.0551460000000006</v>
      </c>
      <c r="R1944" s="24">
        <v>3.6789550000000002</v>
      </c>
      <c r="T1944">
        <f t="shared" si="709"/>
        <v>2.8094999999999999</v>
      </c>
      <c r="U1944">
        <f t="shared" si="709"/>
        <v>1.3761040000000015</v>
      </c>
      <c r="V1944">
        <f t="shared" si="709"/>
        <v>2.2766160000000006</v>
      </c>
      <c r="W1944">
        <f t="shared" si="697"/>
        <v>0.7989670000000002</v>
      </c>
      <c r="X1944">
        <f t="shared" si="698"/>
        <v>1.8152967500000006</v>
      </c>
      <c r="Y1944">
        <f t="shared" si="699"/>
        <v>0.4497288057928866</v>
      </c>
      <c r="AA1944" s="24">
        <v>12.229443999999999</v>
      </c>
      <c r="AB1944" s="24">
        <v>17.585809999999995</v>
      </c>
      <c r="AC1944" s="24">
        <v>17.716229999999999</v>
      </c>
      <c r="AD1944" s="24">
        <v>6.6909650000000003</v>
      </c>
      <c r="AF1944">
        <f t="shared" si="710"/>
        <v>2.095419999999999</v>
      </c>
      <c r="AG1944">
        <f t="shared" si="710"/>
        <v>3.9749599999999958</v>
      </c>
      <c r="AH1944">
        <f t="shared" si="710"/>
        <v>5.9680599999999995</v>
      </c>
      <c r="AI1944">
        <f t="shared" si="700"/>
        <v>1.7888130000000002</v>
      </c>
      <c r="AJ1944">
        <f t="shared" si="701"/>
        <v>3.4568132499999988</v>
      </c>
      <c r="AK1944">
        <f t="shared" si="702"/>
        <v>0.9665424938523024</v>
      </c>
      <c r="AM1944" s="24">
        <v>14.253789999999999</v>
      </c>
      <c r="AN1944" s="24">
        <v>14.029330999999999</v>
      </c>
      <c r="AO1944" s="24">
        <v>4.4410906999999993</v>
      </c>
      <c r="AP1944" s="24">
        <v>9.6540769999999991</v>
      </c>
      <c r="AR1944">
        <f t="shared" si="703"/>
        <v>2.5623099999999983</v>
      </c>
      <c r="AS1944">
        <f t="shared" si="704"/>
        <v>3.07165</v>
      </c>
      <c r="AT1944">
        <f t="shared" si="705"/>
        <v>1.3972679999999995</v>
      </c>
      <c r="AU1944">
        <f t="shared" si="706"/>
        <v>2.9066509999999992</v>
      </c>
      <c r="AV1944">
        <f t="shared" si="707"/>
        <v>2.4844697499999993</v>
      </c>
      <c r="AW1944">
        <f t="shared" si="708"/>
        <v>0.3776113967609151</v>
      </c>
    </row>
    <row r="1945" spans="1:49" x14ac:dyDescent="0.35">
      <c r="A1945" s="24" t="s">
        <v>3979</v>
      </c>
      <c r="B1945" s="24" t="s">
        <v>3980</v>
      </c>
      <c r="C1945" s="24">
        <v>21.951036999999999</v>
      </c>
      <c r="D1945" s="24">
        <v>13.465199999999999</v>
      </c>
      <c r="E1945" s="24">
        <v>5.306521</v>
      </c>
      <c r="F1945" s="24">
        <v>9.1810290000000006</v>
      </c>
      <c r="H1945">
        <f t="shared" si="691"/>
        <v>5.3483399999999968</v>
      </c>
      <c r="I1945">
        <f t="shared" si="692"/>
        <v>2.5496200000000009</v>
      </c>
      <c r="J1945">
        <f t="shared" si="693"/>
        <v>1.7204070000000002</v>
      </c>
      <c r="K1945">
        <f t="shared" si="694"/>
        <v>3.5000400000000003</v>
      </c>
      <c r="L1945">
        <f t="shared" si="695"/>
        <v>3.2796017499999994</v>
      </c>
      <c r="M1945">
        <f t="shared" si="696"/>
        <v>0.7795422050171894</v>
      </c>
      <c r="O1945" s="24">
        <v>12.153901000000001</v>
      </c>
      <c r="P1945" s="24">
        <v>8.7114970000000014</v>
      </c>
      <c r="Q1945" s="24">
        <v>6.0551460000000006</v>
      </c>
      <c r="R1945" s="24">
        <v>3.6789550000000002</v>
      </c>
      <c r="T1945">
        <f t="shared" si="709"/>
        <v>2.8094999999999999</v>
      </c>
      <c r="U1945">
        <f t="shared" si="709"/>
        <v>1.3761040000000015</v>
      </c>
      <c r="V1945">
        <f t="shared" si="709"/>
        <v>2.2766160000000006</v>
      </c>
      <c r="W1945">
        <f t="shared" si="697"/>
        <v>0.7989670000000002</v>
      </c>
      <c r="X1945">
        <f t="shared" si="698"/>
        <v>1.8152967500000006</v>
      </c>
      <c r="Y1945">
        <f t="shared" si="699"/>
        <v>0.4497288057928866</v>
      </c>
      <c r="AA1945" s="24">
        <v>12.229443999999999</v>
      </c>
      <c r="AB1945" s="24">
        <v>17.585809999999995</v>
      </c>
      <c r="AC1945" s="24">
        <v>17.716229999999999</v>
      </c>
      <c r="AD1945" s="24">
        <v>6.6909650000000003</v>
      </c>
      <c r="AF1945">
        <f t="shared" si="710"/>
        <v>2.095419999999999</v>
      </c>
      <c r="AG1945">
        <f t="shared" si="710"/>
        <v>3.9749599999999958</v>
      </c>
      <c r="AH1945">
        <f t="shared" si="710"/>
        <v>5.9680599999999995</v>
      </c>
      <c r="AI1945">
        <f t="shared" si="700"/>
        <v>1.7888130000000002</v>
      </c>
      <c r="AJ1945">
        <f t="shared" si="701"/>
        <v>3.4568132499999988</v>
      </c>
      <c r="AK1945">
        <f t="shared" si="702"/>
        <v>0.9665424938523024</v>
      </c>
      <c r="AM1945" s="24">
        <v>14.257479999999999</v>
      </c>
      <c r="AN1945" s="24">
        <v>14.029330999999999</v>
      </c>
      <c r="AO1945" s="24">
        <v>4.4410906999999993</v>
      </c>
      <c r="AP1945" s="24">
        <v>9.6540769999999991</v>
      </c>
      <c r="AR1945">
        <f t="shared" si="703"/>
        <v>2.5659999999999989</v>
      </c>
      <c r="AS1945">
        <f t="shared" si="704"/>
        <v>3.07165</v>
      </c>
      <c r="AT1945">
        <f t="shared" si="705"/>
        <v>1.3972679999999995</v>
      </c>
      <c r="AU1945">
        <f t="shared" si="706"/>
        <v>2.9066509999999992</v>
      </c>
      <c r="AV1945">
        <f t="shared" si="707"/>
        <v>2.4853922499999994</v>
      </c>
      <c r="AW1945">
        <f t="shared" si="708"/>
        <v>0.37767590567009851</v>
      </c>
    </row>
    <row r="1946" spans="1:49" x14ac:dyDescent="0.35">
      <c r="A1946" s="24" t="s">
        <v>3981</v>
      </c>
      <c r="B1946" s="24" t="s">
        <v>3982</v>
      </c>
      <c r="C1946" s="24">
        <v>21.951036999999999</v>
      </c>
      <c r="D1946" s="24">
        <v>13.539670000000001</v>
      </c>
      <c r="E1946" s="24">
        <v>5.306521</v>
      </c>
      <c r="F1946" s="24">
        <v>9.1810290000000006</v>
      </c>
      <c r="H1946">
        <f t="shared" si="691"/>
        <v>5.3483399999999968</v>
      </c>
      <c r="I1946">
        <f t="shared" si="692"/>
        <v>2.6240900000000025</v>
      </c>
      <c r="J1946">
        <f t="shared" si="693"/>
        <v>1.7204070000000002</v>
      </c>
      <c r="K1946">
        <f t="shared" si="694"/>
        <v>3.5000400000000003</v>
      </c>
      <c r="L1946">
        <f t="shared" si="695"/>
        <v>3.2982192499999998</v>
      </c>
      <c r="M1946">
        <f t="shared" si="696"/>
        <v>0.77393305301916249</v>
      </c>
      <c r="O1946" s="24">
        <v>12.153901000000001</v>
      </c>
      <c r="P1946" s="24">
        <v>8.7114970000000014</v>
      </c>
      <c r="Q1946" s="24">
        <v>6.0551460000000006</v>
      </c>
      <c r="R1946" s="24">
        <v>3.6789550000000002</v>
      </c>
      <c r="T1946">
        <f t="shared" si="709"/>
        <v>2.8094999999999999</v>
      </c>
      <c r="U1946">
        <f t="shared" si="709"/>
        <v>1.3761040000000015</v>
      </c>
      <c r="V1946">
        <f t="shared" si="709"/>
        <v>2.2766160000000006</v>
      </c>
      <c r="W1946">
        <f t="shared" si="697"/>
        <v>0.7989670000000002</v>
      </c>
      <c r="X1946">
        <f t="shared" si="698"/>
        <v>1.8152967500000006</v>
      </c>
      <c r="Y1946">
        <f t="shared" si="699"/>
        <v>0.4497288057928866</v>
      </c>
      <c r="AA1946" s="24">
        <v>12.229443999999999</v>
      </c>
      <c r="AB1946" s="24">
        <v>17.585809999999995</v>
      </c>
      <c r="AC1946" s="24">
        <v>17.716229999999999</v>
      </c>
      <c r="AD1946" s="24">
        <v>6.6909650000000003</v>
      </c>
      <c r="AF1946">
        <f t="shared" si="710"/>
        <v>2.095419999999999</v>
      </c>
      <c r="AG1946">
        <f t="shared" si="710"/>
        <v>3.9749599999999958</v>
      </c>
      <c r="AH1946">
        <f t="shared" si="710"/>
        <v>5.9680599999999995</v>
      </c>
      <c r="AI1946">
        <f t="shared" si="700"/>
        <v>1.7888130000000002</v>
      </c>
      <c r="AJ1946">
        <f t="shared" si="701"/>
        <v>3.4568132499999988</v>
      </c>
      <c r="AK1946">
        <f t="shared" si="702"/>
        <v>0.9665424938523024</v>
      </c>
      <c r="AM1946" s="24">
        <v>14.257479999999999</v>
      </c>
      <c r="AN1946" s="24">
        <v>14.029330999999999</v>
      </c>
      <c r="AO1946" s="24">
        <v>4.4410906999999993</v>
      </c>
      <c r="AP1946" s="24">
        <v>9.6540769999999991</v>
      </c>
      <c r="AR1946">
        <f t="shared" si="703"/>
        <v>2.5659999999999989</v>
      </c>
      <c r="AS1946">
        <f t="shared" si="704"/>
        <v>3.07165</v>
      </c>
      <c r="AT1946">
        <f t="shared" si="705"/>
        <v>1.3972679999999995</v>
      </c>
      <c r="AU1946">
        <f t="shared" si="706"/>
        <v>2.9066509999999992</v>
      </c>
      <c r="AV1946">
        <f t="shared" si="707"/>
        <v>2.4853922499999994</v>
      </c>
      <c r="AW1946">
        <f t="shared" si="708"/>
        <v>0.37767590567009851</v>
      </c>
    </row>
    <row r="1947" spans="1:49" x14ac:dyDescent="0.35">
      <c r="A1947" s="24" t="s">
        <v>3983</v>
      </c>
      <c r="B1947" s="24" t="s">
        <v>3984</v>
      </c>
      <c r="C1947" s="24">
        <v>21.951036999999999</v>
      </c>
      <c r="D1947" s="24">
        <v>13.554919999999999</v>
      </c>
      <c r="E1947" s="24">
        <v>5.306521</v>
      </c>
      <c r="F1947" s="24">
        <v>9.1810290000000006</v>
      </c>
      <c r="H1947">
        <f t="shared" si="691"/>
        <v>5.3483399999999968</v>
      </c>
      <c r="I1947">
        <f t="shared" si="692"/>
        <v>2.6393400000000007</v>
      </c>
      <c r="J1947">
        <f t="shared" si="693"/>
        <v>1.7204070000000002</v>
      </c>
      <c r="K1947">
        <f t="shared" si="694"/>
        <v>3.5000400000000003</v>
      </c>
      <c r="L1947">
        <f t="shared" si="695"/>
        <v>3.3020317499999994</v>
      </c>
      <c r="M1947">
        <f t="shared" si="696"/>
        <v>0.7728347131619161</v>
      </c>
      <c r="O1947" s="24">
        <v>12.153901000000001</v>
      </c>
      <c r="P1947" s="24">
        <v>8.7114970000000014</v>
      </c>
      <c r="Q1947" s="24">
        <v>6.0551460000000006</v>
      </c>
      <c r="R1947" s="24">
        <v>3.6789550000000002</v>
      </c>
      <c r="T1947">
        <f t="shared" si="709"/>
        <v>2.8094999999999999</v>
      </c>
      <c r="U1947">
        <f t="shared" si="709"/>
        <v>1.3761040000000015</v>
      </c>
      <c r="V1947">
        <f t="shared" si="709"/>
        <v>2.2766160000000006</v>
      </c>
      <c r="W1947">
        <f t="shared" si="697"/>
        <v>0.7989670000000002</v>
      </c>
      <c r="X1947">
        <f t="shared" si="698"/>
        <v>1.8152967500000006</v>
      </c>
      <c r="Y1947">
        <f t="shared" si="699"/>
        <v>0.4497288057928866</v>
      </c>
      <c r="AA1947" s="24">
        <v>12.229443999999999</v>
      </c>
      <c r="AB1947" s="24">
        <v>17.585809999999995</v>
      </c>
      <c r="AC1947" s="24">
        <v>17.716229999999999</v>
      </c>
      <c r="AD1947" s="24">
        <v>6.6909650000000003</v>
      </c>
      <c r="AF1947">
        <f t="shared" si="710"/>
        <v>2.095419999999999</v>
      </c>
      <c r="AG1947">
        <f t="shared" si="710"/>
        <v>3.9749599999999958</v>
      </c>
      <c r="AH1947">
        <f t="shared" si="710"/>
        <v>5.9680599999999995</v>
      </c>
      <c r="AI1947">
        <f t="shared" si="700"/>
        <v>1.7888130000000002</v>
      </c>
      <c r="AJ1947">
        <f t="shared" si="701"/>
        <v>3.4568132499999988</v>
      </c>
      <c r="AK1947">
        <f t="shared" si="702"/>
        <v>0.9665424938523024</v>
      </c>
      <c r="AM1947" s="24">
        <v>14.257479999999999</v>
      </c>
      <c r="AN1947" s="24">
        <v>14.029330999999999</v>
      </c>
      <c r="AO1947" s="24">
        <v>4.4410906999999993</v>
      </c>
      <c r="AP1947" s="24">
        <v>9.6540769999999991</v>
      </c>
      <c r="AR1947">
        <f t="shared" si="703"/>
        <v>2.5659999999999989</v>
      </c>
      <c r="AS1947">
        <f t="shared" si="704"/>
        <v>3.07165</v>
      </c>
      <c r="AT1947">
        <f t="shared" si="705"/>
        <v>1.3972679999999995</v>
      </c>
      <c r="AU1947">
        <f t="shared" si="706"/>
        <v>2.9066509999999992</v>
      </c>
      <c r="AV1947">
        <f t="shared" si="707"/>
        <v>2.4853922499999994</v>
      </c>
      <c r="AW1947">
        <f t="shared" si="708"/>
        <v>0.37767590567009851</v>
      </c>
    </row>
    <row r="1948" spans="1:49" x14ac:dyDescent="0.35">
      <c r="A1948" s="24" t="s">
        <v>3985</v>
      </c>
      <c r="B1948" s="24" t="s">
        <v>3986</v>
      </c>
      <c r="C1948" s="24">
        <v>21.951036999999999</v>
      </c>
      <c r="D1948" s="24">
        <v>13.554919999999999</v>
      </c>
      <c r="E1948" s="24">
        <v>5.306521</v>
      </c>
      <c r="F1948" s="24">
        <v>9.1810290000000006</v>
      </c>
      <c r="H1948">
        <f t="shared" si="691"/>
        <v>5.3483399999999968</v>
      </c>
      <c r="I1948">
        <f t="shared" si="692"/>
        <v>2.6393400000000007</v>
      </c>
      <c r="J1948">
        <f t="shared" si="693"/>
        <v>1.7204070000000002</v>
      </c>
      <c r="K1948">
        <f t="shared" si="694"/>
        <v>3.5000400000000003</v>
      </c>
      <c r="L1948">
        <f t="shared" si="695"/>
        <v>3.3020317499999994</v>
      </c>
      <c r="M1948">
        <f t="shared" si="696"/>
        <v>0.7728347131619161</v>
      </c>
      <c r="O1948" s="24">
        <v>12.153901000000001</v>
      </c>
      <c r="P1948" s="24">
        <v>8.7114970000000014</v>
      </c>
      <c r="Q1948" s="24">
        <v>6.0551460000000006</v>
      </c>
      <c r="R1948" s="24">
        <v>3.6789550000000002</v>
      </c>
      <c r="T1948">
        <f t="shared" si="709"/>
        <v>2.8094999999999999</v>
      </c>
      <c r="U1948">
        <f t="shared" si="709"/>
        <v>1.3761040000000015</v>
      </c>
      <c r="V1948">
        <f t="shared" si="709"/>
        <v>2.2766160000000006</v>
      </c>
      <c r="W1948">
        <f t="shared" si="697"/>
        <v>0.7989670000000002</v>
      </c>
      <c r="X1948">
        <f t="shared" si="698"/>
        <v>1.8152967500000006</v>
      </c>
      <c r="Y1948">
        <f t="shared" si="699"/>
        <v>0.4497288057928866</v>
      </c>
      <c r="AA1948" s="24">
        <v>12.229443999999999</v>
      </c>
      <c r="AB1948" s="24">
        <v>17.585809999999995</v>
      </c>
      <c r="AC1948" s="24">
        <v>17.716229999999999</v>
      </c>
      <c r="AD1948" s="24">
        <v>6.6909650000000003</v>
      </c>
      <c r="AF1948">
        <f t="shared" si="710"/>
        <v>2.095419999999999</v>
      </c>
      <c r="AG1948">
        <f t="shared" si="710"/>
        <v>3.9749599999999958</v>
      </c>
      <c r="AH1948">
        <f t="shared" si="710"/>
        <v>5.9680599999999995</v>
      </c>
      <c r="AI1948">
        <f t="shared" si="700"/>
        <v>1.7888130000000002</v>
      </c>
      <c r="AJ1948">
        <f t="shared" si="701"/>
        <v>3.4568132499999988</v>
      </c>
      <c r="AK1948">
        <f t="shared" si="702"/>
        <v>0.9665424938523024</v>
      </c>
      <c r="AM1948" s="24">
        <v>14.257479999999999</v>
      </c>
      <c r="AN1948" s="24">
        <v>14.029330999999999</v>
      </c>
      <c r="AO1948" s="24">
        <v>4.4410906999999993</v>
      </c>
      <c r="AP1948" s="24">
        <v>9.6540769999999991</v>
      </c>
      <c r="AR1948">
        <f t="shared" si="703"/>
        <v>2.5659999999999989</v>
      </c>
      <c r="AS1948">
        <f t="shared" si="704"/>
        <v>3.07165</v>
      </c>
      <c r="AT1948">
        <f t="shared" si="705"/>
        <v>1.3972679999999995</v>
      </c>
      <c r="AU1948">
        <f t="shared" si="706"/>
        <v>2.9066509999999992</v>
      </c>
      <c r="AV1948">
        <f t="shared" si="707"/>
        <v>2.4853922499999994</v>
      </c>
      <c r="AW1948">
        <f t="shared" si="708"/>
        <v>0.37767590567009851</v>
      </c>
    </row>
    <row r="1949" spans="1:49" x14ac:dyDescent="0.35">
      <c r="A1949" s="24" t="s">
        <v>3987</v>
      </c>
      <c r="B1949" s="24" t="s">
        <v>3988</v>
      </c>
      <c r="C1949" s="24">
        <v>21.951036999999999</v>
      </c>
      <c r="D1949" s="24">
        <v>13.554919999999999</v>
      </c>
      <c r="E1949" s="24">
        <v>5.306521</v>
      </c>
      <c r="F1949" s="24">
        <v>9.1810290000000006</v>
      </c>
      <c r="H1949">
        <f t="shared" si="691"/>
        <v>5.3483399999999968</v>
      </c>
      <c r="I1949">
        <f t="shared" si="692"/>
        <v>2.6393400000000007</v>
      </c>
      <c r="J1949">
        <f t="shared" si="693"/>
        <v>1.7204070000000002</v>
      </c>
      <c r="K1949">
        <f t="shared" si="694"/>
        <v>3.5000400000000003</v>
      </c>
      <c r="L1949">
        <f t="shared" si="695"/>
        <v>3.3020317499999994</v>
      </c>
      <c r="M1949">
        <f t="shared" si="696"/>
        <v>0.7728347131619161</v>
      </c>
      <c r="O1949" s="24">
        <v>12.169121000000002</v>
      </c>
      <c r="P1949" s="24">
        <v>8.7114970000000014</v>
      </c>
      <c r="Q1949" s="24">
        <v>6.0551460000000006</v>
      </c>
      <c r="R1949" s="24">
        <v>3.6789550000000002</v>
      </c>
      <c r="T1949">
        <f t="shared" si="709"/>
        <v>2.824720000000001</v>
      </c>
      <c r="U1949">
        <f t="shared" si="709"/>
        <v>1.3761040000000015</v>
      </c>
      <c r="V1949">
        <f t="shared" si="709"/>
        <v>2.2766160000000006</v>
      </c>
      <c r="W1949">
        <f t="shared" si="697"/>
        <v>0.7989670000000002</v>
      </c>
      <c r="X1949">
        <f t="shared" si="698"/>
        <v>1.8191017500000008</v>
      </c>
      <c r="Y1949">
        <f t="shared" si="699"/>
        <v>0.45253998611068885</v>
      </c>
      <c r="AA1949" s="24">
        <v>12.229443999999999</v>
      </c>
      <c r="AB1949" s="24">
        <v>17.585809999999995</v>
      </c>
      <c r="AC1949" s="24">
        <v>17.716229999999999</v>
      </c>
      <c r="AD1949" s="24">
        <v>6.6909650000000003</v>
      </c>
      <c r="AF1949">
        <f t="shared" si="710"/>
        <v>2.095419999999999</v>
      </c>
      <c r="AG1949">
        <f t="shared" si="710"/>
        <v>3.9749599999999958</v>
      </c>
      <c r="AH1949">
        <f t="shared" si="710"/>
        <v>5.9680599999999995</v>
      </c>
      <c r="AI1949">
        <f t="shared" si="700"/>
        <v>1.7888130000000002</v>
      </c>
      <c r="AJ1949">
        <f t="shared" si="701"/>
        <v>3.4568132499999988</v>
      </c>
      <c r="AK1949">
        <f t="shared" si="702"/>
        <v>0.9665424938523024</v>
      </c>
      <c r="AM1949" s="24">
        <v>14.257479999999999</v>
      </c>
      <c r="AN1949" s="24">
        <v>14.029330999999999</v>
      </c>
      <c r="AO1949" s="24">
        <v>4.4410906999999993</v>
      </c>
      <c r="AP1949" s="24">
        <v>9.6540769999999991</v>
      </c>
      <c r="AR1949">
        <f t="shared" si="703"/>
        <v>2.5659999999999989</v>
      </c>
      <c r="AS1949">
        <f t="shared" si="704"/>
        <v>3.07165</v>
      </c>
      <c r="AT1949">
        <f t="shared" si="705"/>
        <v>1.3972679999999995</v>
      </c>
      <c r="AU1949">
        <f t="shared" si="706"/>
        <v>2.9066509999999992</v>
      </c>
      <c r="AV1949">
        <f t="shared" si="707"/>
        <v>2.4853922499999994</v>
      </c>
      <c r="AW1949">
        <f t="shared" si="708"/>
        <v>0.37767590567009851</v>
      </c>
    </row>
    <row r="1950" spans="1:49" x14ac:dyDescent="0.35">
      <c r="A1950" s="24" t="s">
        <v>3989</v>
      </c>
      <c r="B1950" s="24" t="s">
        <v>3990</v>
      </c>
      <c r="C1950" s="24">
        <v>21.951036999999999</v>
      </c>
      <c r="D1950" s="24">
        <v>13.554919999999999</v>
      </c>
      <c r="E1950" s="24">
        <v>5.306521</v>
      </c>
      <c r="F1950" s="24">
        <v>9.1810290000000006</v>
      </c>
      <c r="H1950">
        <f t="shared" si="691"/>
        <v>5.3483399999999968</v>
      </c>
      <c r="I1950">
        <f t="shared" si="692"/>
        <v>2.6393400000000007</v>
      </c>
      <c r="J1950">
        <f t="shared" si="693"/>
        <v>1.7204070000000002</v>
      </c>
      <c r="K1950">
        <f t="shared" si="694"/>
        <v>3.5000400000000003</v>
      </c>
      <c r="L1950">
        <f t="shared" si="695"/>
        <v>3.3020317499999994</v>
      </c>
      <c r="M1950">
        <f t="shared" si="696"/>
        <v>0.7728347131619161</v>
      </c>
      <c r="O1950" s="24">
        <v>12.202501000000002</v>
      </c>
      <c r="P1950" s="24">
        <v>8.7114970000000014</v>
      </c>
      <c r="Q1950" s="24">
        <v>6.0551460000000006</v>
      </c>
      <c r="R1950" s="24">
        <v>3.6789550000000002</v>
      </c>
      <c r="T1950">
        <f t="shared" si="709"/>
        <v>2.8581000000000003</v>
      </c>
      <c r="U1950">
        <f t="shared" si="709"/>
        <v>1.3761040000000015</v>
      </c>
      <c r="V1950">
        <f t="shared" si="709"/>
        <v>2.2766160000000006</v>
      </c>
      <c r="W1950">
        <f t="shared" si="697"/>
        <v>0.7989670000000002</v>
      </c>
      <c r="X1950">
        <f t="shared" si="698"/>
        <v>1.8274467500000007</v>
      </c>
      <c r="Y1950">
        <f t="shared" si="699"/>
        <v>0.45875556409148432</v>
      </c>
      <c r="AA1950" s="24">
        <v>12.229443999999999</v>
      </c>
      <c r="AB1950" s="24">
        <v>17.585809999999995</v>
      </c>
      <c r="AC1950" s="24">
        <v>17.716229999999999</v>
      </c>
      <c r="AD1950" s="24">
        <v>6.6909650000000003</v>
      </c>
      <c r="AF1950">
        <f t="shared" si="710"/>
        <v>2.095419999999999</v>
      </c>
      <c r="AG1950">
        <f t="shared" si="710"/>
        <v>3.9749599999999958</v>
      </c>
      <c r="AH1950">
        <f t="shared" si="710"/>
        <v>5.9680599999999995</v>
      </c>
      <c r="AI1950">
        <f t="shared" si="700"/>
        <v>1.7888130000000002</v>
      </c>
      <c r="AJ1950">
        <f t="shared" si="701"/>
        <v>3.4568132499999988</v>
      </c>
      <c r="AK1950">
        <f t="shared" si="702"/>
        <v>0.9665424938523024</v>
      </c>
      <c r="AM1950" s="24">
        <v>14.257479999999999</v>
      </c>
      <c r="AN1950" s="24">
        <v>14.030290999999998</v>
      </c>
      <c r="AO1950" s="24">
        <v>4.4410906999999993</v>
      </c>
      <c r="AP1950" s="24">
        <v>9.6540769999999991</v>
      </c>
      <c r="AR1950">
        <f t="shared" si="703"/>
        <v>2.5659999999999989</v>
      </c>
      <c r="AS1950">
        <f t="shared" si="704"/>
        <v>3.0726099999999992</v>
      </c>
      <c r="AT1950">
        <f t="shared" si="705"/>
        <v>1.3972679999999995</v>
      </c>
      <c r="AU1950">
        <f t="shared" si="706"/>
        <v>2.9066509999999992</v>
      </c>
      <c r="AV1950">
        <f t="shared" si="707"/>
        <v>2.4856322499999992</v>
      </c>
      <c r="AW1950">
        <f t="shared" si="708"/>
        <v>0.37780014367880915</v>
      </c>
    </row>
    <row r="1951" spans="1:49" x14ac:dyDescent="0.35">
      <c r="A1951" s="24" t="s">
        <v>3991</v>
      </c>
      <c r="B1951" s="24" t="s">
        <v>3992</v>
      </c>
      <c r="C1951" s="24">
        <v>21.951036999999999</v>
      </c>
      <c r="D1951" s="24">
        <v>13.554919999999999</v>
      </c>
      <c r="E1951" s="24">
        <v>5.306521</v>
      </c>
      <c r="F1951" s="24">
        <v>9.1810290000000006</v>
      </c>
      <c r="H1951">
        <f t="shared" si="691"/>
        <v>5.3483399999999968</v>
      </c>
      <c r="I1951">
        <f t="shared" si="692"/>
        <v>2.6393400000000007</v>
      </c>
      <c r="J1951">
        <f t="shared" si="693"/>
        <v>1.7204070000000002</v>
      </c>
      <c r="K1951">
        <f t="shared" si="694"/>
        <v>3.5000400000000003</v>
      </c>
      <c r="L1951">
        <f t="shared" si="695"/>
        <v>3.3020317499999994</v>
      </c>
      <c r="M1951">
        <f t="shared" si="696"/>
        <v>0.7728347131619161</v>
      </c>
      <c r="O1951" s="24">
        <v>12.203181000000001</v>
      </c>
      <c r="P1951" s="24">
        <v>8.7114970000000014</v>
      </c>
      <c r="Q1951" s="24">
        <v>6.0551460000000006</v>
      </c>
      <c r="R1951" s="24">
        <v>3.6789550000000002</v>
      </c>
      <c r="T1951">
        <f t="shared" si="709"/>
        <v>2.8587799999999994</v>
      </c>
      <c r="U1951">
        <f t="shared" si="709"/>
        <v>1.3761040000000015</v>
      </c>
      <c r="V1951">
        <f t="shared" si="709"/>
        <v>2.2766160000000006</v>
      </c>
      <c r="W1951">
        <f t="shared" si="697"/>
        <v>0.7989670000000002</v>
      </c>
      <c r="X1951">
        <f t="shared" si="698"/>
        <v>1.8276167500000005</v>
      </c>
      <c r="Y1951">
        <f t="shared" si="699"/>
        <v>0.45888288686028478</v>
      </c>
      <c r="AA1951" s="24">
        <v>12.229443999999999</v>
      </c>
      <c r="AB1951" s="24">
        <v>17.585809999999995</v>
      </c>
      <c r="AC1951" s="24">
        <v>17.716229999999999</v>
      </c>
      <c r="AD1951" s="24">
        <v>6.6909650000000003</v>
      </c>
      <c r="AF1951">
        <f t="shared" si="710"/>
        <v>2.095419999999999</v>
      </c>
      <c r="AG1951">
        <f t="shared" si="710"/>
        <v>3.9749599999999958</v>
      </c>
      <c r="AH1951">
        <f t="shared" si="710"/>
        <v>5.9680599999999995</v>
      </c>
      <c r="AI1951">
        <f t="shared" si="700"/>
        <v>1.7888130000000002</v>
      </c>
      <c r="AJ1951">
        <f t="shared" si="701"/>
        <v>3.4568132499999988</v>
      </c>
      <c r="AK1951">
        <f t="shared" si="702"/>
        <v>0.9665424938523024</v>
      </c>
      <c r="AM1951" s="24">
        <v>14.257479999999999</v>
      </c>
      <c r="AN1951" s="24">
        <v>14.079810999999999</v>
      </c>
      <c r="AO1951" s="24">
        <v>4.4410906999999993</v>
      </c>
      <c r="AP1951" s="24">
        <v>9.6540769999999991</v>
      </c>
      <c r="AR1951">
        <f t="shared" si="703"/>
        <v>2.5659999999999989</v>
      </c>
      <c r="AS1951">
        <f t="shared" si="704"/>
        <v>3.1221300000000003</v>
      </c>
      <c r="AT1951">
        <f t="shared" si="705"/>
        <v>1.3972679999999995</v>
      </c>
      <c r="AU1951">
        <f t="shared" si="706"/>
        <v>2.9066509999999992</v>
      </c>
      <c r="AV1951">
        <f t="shared" si="707"/>
        <v>2.4980122499999995</v>
      </c>
      <c r="AW1951">
        <f t="shared" si="708"/>
        <v>0.38435756268574905</v>
      </c>
    </row>
    <row r="1952" spans="1:49" x14ac:dyDescent="0.35">
      <c r="A1952" s="24" t="s">
        <v>3993</v>
      </c>
      <c r="B1952" s="24" t="s">
        <v>3994</v>
      </c>
      <c r="C1952" s="24">
        <v>21.951036999999999</v>
      </c>
      <c r="D1952" s="24">
        <v>13.554919999999999</v>
      </c>
      <c r="E1952" s="24">
        <v>5.306521</v>
      </c>
      <c r="F1952" s="24">
        <v>9.1810290000000006</v>
      </c>
      <c r="H1952">
        <f t="shared" si="691"/>
        <v>5.3483399999999968</v>
      </c>
      <c r="I1952">
        <f t="shared" si="692"/>
        <v>2.6393400000000007</v>
      </c>
      <c r="J1952">
        <f t="shared" si="693"/>
        <v>1.7204070000000002</v>
      </c>
      <c r="K1952">
        <f t="shared" si="694"/>
        <v>3.5000400000000003</v>
      </c>
      <c r="L1952">
        <f t="shared" si="695"/>
        <v>3.3020317499999994</v>
      </c>
      <c r="M1952">
        <f t="shared" si="696"/>
        <v>0.7728347131619161</v>
      </c>
      <c r="O1952" s="24">
        <v>12.203181000000001</v>
      </c>
      <c r="P1952" s="24">
        <v>8.7114970000000014</v>
      </c>
      <c r="Q1952" s="24">
        <v>6.0551460000000006</v>
      </c>
      <c r="R1952" s="24">
        <v>3.6789550000000002</v>
      </c>
      <c r="T1952">
        <f t="shared" si="709"/>
        <v>2.8587799999999994</v>
      </c>
      <c r="U1952">
        <f t="shared" si="709"/>
        <v>1.3761040000000015</v>
      </c>
      <c r="V1952">
        <f t="shared" si="709"/>
        <v>2.2766160000000006</v>
      </c>
      <c r="W1952">
        <f t="shared" si="697"/>
        <v>0.7989670000000002</v>
      </c>
      <c r="X1952">
        <f t="shared" si="698"/>
        <v>1.8276167500000005</v>
      </c>
      <c r="Y1952">
        <f t="shared" si="699"/>
        <v>0.45888288686028478</v>
      </c>
      <c r="AA1952" s="24">
        <v>12.229443999999999</v>
      </c>
      <c r="AB1952" s="24">
        <v>17.585809999999995</v>
      </c>
      <c r="AC1952" s="24">
        <v>17.760539999999999</v>
      </c>
      <c r="AD1952" s="24">
        <v>6.6909650000000003</v>
      </c>
      <c r="AF1952">
        <f t="shared" si="710"/>
        <v>2.095419999999999</v>
      </c>
      <c r="AG1952">
        <f t="shared" si="710"/>
        <v>3.9749599999999958</v>
      </c>
      <c r="AH1952">
        <f t="shared" si="710"/>
        <v>6.0123699999999989</v>
      </c>
      <c r="AI1952">
        <f t="shared" si="700"/>
        <v>1.7888130000000002</v>
      </c>
      <c r="AJ1952">
        <f t="shared" si="701"/>
        <v>3.4678907499999987</v>
      </c>
      <c r="AK1952">
        <f t="shared" si="702"/>
        <v>0.97615196597518961</v>
      </c>
      <c r="AM1952" s="24">
        <v>14.257479999999999</v>
      </c>
      <c r="AN1952" s="24">
        <v>14.156140999999998</v>
      </c>
      <c r="AO1952" s="24">
        <v>4.4410906999999993</v>
      </c>
      <c r="AP1952" s="24">
        <v>9.6540769999999991</v>
      </c>
      <c r="AR1952">
        <f t="shared" si="703"/>
        <v>2.5659999999999989</v>
      </c>
      <c r="AS1952">
        <f t="shared" si="704"/>
        <v>3.198459999999999</v>
      </c>
      <c r="AT1952">
        <f t="shared" si="705"/>
        <v>1.3972679999999995</v>
      </c>
      <c r="AU1952">
        <f t="shared" si="706"/>
        <v>2.9066509999999992</v>
      </c>
      <c r="AV1952">
        <f t="shared" si="707"/>
        <v>2.5170947499999992</v>
      </c>
      <c r="AW1952">
        <f t="shared" si="708"/>
        <v>0.39501227294380226</v>
      </c>
    </row>
    <row r="1953" spans="1:49" x14ac:dyDescent="0.35">
      <c r="A1953" s="24" t="s">
        <v>3995</v>
      </c>
      <c r="B1953" s="24" t="s">
        <v>3996</v>
      </c>
      <c r="C1953" s="24">
        <v>21.951036999999999</v>
      </c>
      <c r="D1953" s="24">
        <v>13.554919999999999</v>
      </c>
      <c r="E1953" s="24">
        <v>5.306521</v>
      </c>
      <c r="F1953" s="24">
        <v>9.1810290000000006</v>
      </c>
      <c r="H1953">
        <f t="shared" si="691"/>
        <v>5.3483399999999968</v>
      </c>
      <c r="I1953">
        <f t="shared" si="692"/>
        <v>2.6393400000000007</v>
      </c>
      <c r="J1953">
        <f t="shared" si="693"/>
        <v>1.7204070000000002</v>
      </c>
      <c r="K1953">
        <f t="shared" si="694"/>
        <v>3.5000400000000003</v>
      </c>
      <c r="L1953">
        <f t="shared" si="695"/>
        <v>3.3020317499999994</v>
      </c>
      <c r="M1953">
        <f t="shared" si="696"/>
        <v>0.7728347131619161</v>
      </c>
      <c r="O1953" s="24">
        <v>12.203181000000001</v>
      </c>
      <c r="P1953" s="24">
        <v>8.7114970000000014</v>
      </c>
      <c r="Q1953" s="24">
        <v>6.0551460000000006</v>
      </c>
      <c r="R1953" s="24">
        <v>3.6789550000000002</v>
      </c>
      <c r="T1953">
        <f t="shared" si="709"/>
        <v>2.8587799999999994</v>
      </c>
      <c r="U1953">
        <f t="shared" si="709"/>
        <v>1.3761040000000015</v>
      </c>
      <c r="V1953">
        <f t="shared" si="709"/>
        <v>2.2766160000000006</v>
      </c>
      <c r="W1953">
        <f t="shared" si="697"/>
        <v>0.7989670000000002</v>
      </c>
      <c r="X1953">
        <f t="shared" si="698"/>
        <v>1.8276167500000005</v>
      </c>
      <c r="Y1953">
        <f t="shared" si="699"/>
        <v>0.45888288686028478</v>
      </c>
      <c r="AA1953" s="24">
        <v>12.229443999999999</v>
      </c>
      <c r="AB1953" s="24">
        <v>17.585809999999995</v>
      </c>
      <c r="AC1953" s="24">
        <v>17.951530000000002</v>
      </c>
      <c r="AD1953" s="24">
        <v>6.6909650000000003</v>
      </c>
      <c r="AF1953">
        <f t="shared" si="710"/>
        <v>2.095419999999999</v>
      </c>
      <c r="AG1953">
        <f t="shared" si="710"/>
        <v>3.9749599999999958</v>
      </c>
      <c r="AH1953">
        <f t="shared" si="710"/>
        <v>6.2033600000000018</v>
      </c>
      <c r="AI1953">
        <f t="shared" si="700"/>
        <v>1.7888130000000002</v>
      </c>
      <c r="AJ1953">
        <f t="shared" si="701"/>
        <v>3.5156382499999994</v>
      </c>
      <c r="AK1953">
        <f t="shared" si="702"/>
        <v>1.0179133066031356</v>
      </c>
      <c r="AM1953" s="24">
        <v>14.257479999999999</v>
      </c>
      <c r="AN1953" s="24">
        <v>14.187540999999998</v>
      </c>
      <c r="AO1953" s="24">
        <v>4.4410906999999993</v>
      </c>
      <c r="AP1953" s="24">
        <v>9.6540769999999991</v>
      </c>
      <c r="AR1953">
        <f t="shared" si="703"/>
        <v>2.5659999999999989</v>
      </c>
      <c r="AS1953">
        <f t="shared" si="704"/>
        <v>3.2298599999999986</v>
      </c>
      <c r="AT1953">
        <f t="shared" si="705"/>
        <v>1.3972679999999995</v>
      </c>
      <c r="AU1953">
        <f t="shared" si="706"/>
        <v>2.9066509999999992</v>
      </c>
      <c r="AV1953">
        <f t="shared" si="707"/>
        <v>2.5249447499999991</v>
      </c>
      <c r="AW1953">
        <f t="shared" si="708"/>
        <v>0.3995774389917795</v>
      </c>
    </row>
    <row r="1954" spans="1:49" x14ac:dyDescent="0.35">
      <c r="A1954" s="24" t="s">
        <v>3997</v>
      </c>
      <c r="B1954" s="24" t="s">
        <v>3998</v>
      </c>
      <c r="C1954" s="24">
        <v>21.951036999999999</v>
      </c>
      <c r="D1954" s="24">
        <v>13.554919999999999</v>
      </c>
      <c r="E1954" s="24">
        <v>5.306521</v>
      </c>
      <c r="F1954" s="24">
        <v>9.1810290000000006</v>
      </c>
      <c r="H1954">
        <f t="shared" si="691"/>
        <v>5.3483399999999968</v>
      </c>
      <c r="I1954">
        <f t="shared" si="692"/>
        <v>2.6393400000000007</v>
      </c>
      <c r="J1954">
        <f t="shared" si="693"/>
        <v>1.7204070000000002</v>
      </c>
      <c r="K1954">
        <f t="shared" si="694"/>
        <v>3.5000400000000003</v>
      </c>
      <c r="L1954">
        <f t="shared" si="695"/>
        <v>3.3020317499999994</v>
      </c>
      <c r="M1954">
        <f t="shared" si="696"/>
        <v>0.7728347131619161</v>
      </c>
      <c r="O1954" s="24">
        <v>12.203181000000001</v>
      </c>
      <c r="P1954" s="24">
        <v>8.7114970000000014</v>
      </c>
      <c r="Q1954" s="24">
        <v>6.0551460000000006</v>
      </c>
      <c r="R1954" s="24">
        <v>3.6789550000000002</v>
      </c>
      <c r="T1954">
        <f t="shared" si="709"/>
        <v>2.8587799999999994</v>
      </c>
      <c r="U1954">
        <f t="shared" si="709"/>
        <v>1.3761040000000015</v>
      </c>
      <c r="V1954">
        <f t="shared" si="709"/>
        <v>2.2766160000000006</v>
      </c>
      <c r="W1954">
        <f t="shared" si="697"/>
        <v>0.7989670000000002</v>
      </c>
      <c r="X1954">
        <f t="shared" si="698"/>
        <v>1.8276167500000005</v>
      </c>
      <c r="Y1954">
        <f t="shared" si="699"/>
        <v>0.45888288686028478</v>
      </c>
      <c r="AA1954" s="24">
        <v>12.229443999999999</v>
      </c>
      <c r="AB1954" s="24">
        <v>17.585809999999995</v>
      </c>
      <c r="AC1954" s="24">
        <v>18.021260000000002</v>
      </c>
      <c r="AD1954" s="24">
        <v>6.6909650000000003</v>
      </c>
      <c r="AF1954">
        <f t="shared" si="710"/>
        <v>2.095419999999999</v>
      </c>
      <c r="AG1954">
        <f t="shared" si="710"/>
        <v>3.9749599999999958</v>
      </c>
      <c r="AH1954">
        <f t="shared" si="710"/>
        <v>6.2730900000000016</v>
      </c>
      <c r="AI1954">
        <f t="shared" si="700"/>
        <v>1.7888130000000002</v>
      </c>
      <c r="AJ1954">
        <f t="shared" si="701"/>
        <v>3.5330707499999994</v>
      </c>
      <c r="AK1954">
        <f t="shared" si="702"/>
        <v>1.0332895035212681</v>
      </c>
      <c r="AM1954" s="24">
        <v>14.257479999999999</v>
      </c>
      <c r="AN1954" s="24">
        <v>14.187540999999998</v>
      </c>
      <c r="AO1954" s="24">
        <v>4.4410906999999993</v>
      </c>
      <c r="AP1954" s="24">
        <v>9.6540769999999991</v>
      </c>
      <c r="AR1954">
        <f t="shared" si="703"/>
        <v>2.5659999999999989</v>
      </c>
      <c r="AS1954">
        <f t="shared" si="704"/>
        <v>3.2298599999999986</v>
      </c>
      <c r="AT1954">
        <f t="shared" si="705"/>
        <v>1.3972679999999995</v>
      </c>
      <c r="AU1954">
        <f t="shared" si="706"/>
        <v>2.9066509999999992</v>
      </c>
      <c r="AV1954">
        <f t="shared" si="707"/>
        <v>2.5249447499999991</v>
      </c>
      <c r="AW1954">
        <f t="shared" si="708"/>
        <v>0.3995774389917795</v>
      </c>
    </row>
    <row r="1955" spans="1:49" x14ac:dyDescent="0.35">
      <c r="A1955" s="24" t="s">
        <v>3999</v>
      </c>
      <c r="B1955" s="24" t="s">
        <v>4000</v>
      </c>
      <c r="C1955" s="24">
        <v>21.951036999999999</v>
      </c>
      <c r="D1955" s="24">
        <v>13.554919999999999</v>
      </c>
      <c r="E1955" s="24">
        <v>5.306521</v>
      </c>
      <c r="F1955" s="24">
        <v>9.1810290000000006</v>
      </c>
      <c r="H1955">
        <f t="shared" si="691"/>
        <v>5.3483399999999968</v>
      </c>
      <c r="I1955">
        <f t="shared" si="692"/>
        <v>2.6393400000000007</v>
      </c>
      <c r="J1955">
        <f t="shared" si="693"/>
        <v>1.7204070000000002</v>
      </c>
      <c r="K1955">
        <f t="shared" si="694"/>
        <v>3.5000400000000003</v>
      </c>
      <c r="L1955">
        <f t="shared" si="695"/>
        <v>3.3020317499999994</v>
      </c>
      <c r="M1955">
        <f t="shared" si="696"/>
        <v>0.7728347131619161</v>
      </c>
      <c r="O1955" s="24">
        <v>12.203181000000001</v>
      </c>
      <c r="P1955" s="24">
        <v>8.7130270000000003</v>
      </c>
      <c r="Q1955" s="24">
        <v>6.0551460000000006</v>
      </c>
      <c r="R1955" s="24">
        <v>3.6789550000000002</v>
      </c>
      <c r="T1955">
        <f t="shared" si="709"/>
        <v>2.8587799999999994</v>
      </c>
      <c r="U1955">
        <f t="shared" si="709"/>
        <v>1.3776340000000005</v>
      </c>
      <c r="V1955">
        <f t="shared" si="709"/>
        <v>2.2766160000000006</v>
      </c>
      <c r="W1955">
        <f t="shared" si="697"/>
        <v>0.7989670000000002</v>
      </c>
      <c r="X1955">
        <f t="shared" si="698"/>
        <v>1.8279992500000002</v>
      </c>
      <c r="Y1955">
        <f t="shared" si="699"/>
        <v>0.45875757694912145</v>
      </c>
      <c r="AA1955" s="24">
        <v>12.229443999999999</v>
      </c>
      <c r="AB1955" s="24">
        <v>17.585809999999995</v>
      </c>
      <c r="AC1955" s="24">
        <v>18.021260000000002</v>
      </c>
      <c r="AD1955" s="24">
        <v>6.6909650000000003</v>
      </c>
      <c r="AF1955">
        <f t="shared" si="710"/>
        <v>2.095419999999999</v>
      </c>
      <c r="AG1955">
        <f t="shared" si="710"/>
        <v>3.9749599999999958</v>
      </c>
      <c r="AH1955">
        <f t="shared" si="710"/>
        <v>6.2730900000000016</v>
      </c>
      <c r="AI1955">
        <f t="shared" si="700"/>
        <v>1.7888130000000002</v>
      </c>
      <c r="AJ1955">
        <f t="shared" si="701"/>
        <v>3.5330707499999994</v>
      </c>
      <c r="AK1955">
        <f t="shared" si="702"/>
        <v>1.0332895035212681</v>
      </c>
      <c r="AM1955" s="24">
        <v>14.257479999999999</v>
      </c>
      <c r="AN1955" s="24">
        <v>14.187540999999998</v>
      </c>
      <c r="AO1955" s="24">
        <v>4.4410906999999993</v>
      </c>
      <c r="AP1955" s="24">
        <v>9.7504609999999996</v>
      </c>
      <c r="AR1955">
        <f t="shared" si="703"/>
        <v>2.5659999999999989</v>
      </c>
      <c r="AS1955">
        <f t="shared" si="704"/>
        <v>3.2298599999999986</v>
      </c>
      <c r="AT1955">
        <f t="shared" si="705"/>
        <v>1.3972679999999995</v>
      </c>
      <c r="AU1955">
        <f t="shared" si="706"/>
        <v>3.0030349999999997</v>
      </c>
      <c r="AV1955">
        <f t="shared" si="707"/>
        <v>2.5490407499999992</v>
      </c>
      <c r="AW1955">
        <f t="shared" si="708"/>
        <v>0.4078902746661523</v>
      </c>
    </row>
    <row r="1956" spans="1:49" x14ac:dyDescent="0.35">
      <c r="A1956" s="24" t="s">
        <v>4001</v>
      </c>
      <c r="B1956" s="24" t="s">
        <v>4002</v>
      </c>
      <c r="C1956" s="24">
        <v>21.951036999999999</v>
      </c>
      <c r="D1956" s="24">
        <v>13.554919999999999</v>
      </c>
      <c r="E1956" s="24">
        <v>5.306521</v>
      </c>
      <c r="F1956" s="24">
        <v>9.1810290000000006</v>
      </c>
      <c r="H1956">
        <f t="shared" si="691"/>
        <v>5.3483399999999968</v>
      </c>
      <c r="I1956">
        <f t="shared" si="692"/>
        <v>2.6393400000000007</v>
      </c>
      <c r="J1956">
        <f t="shared" si="693"/>
        <v>1.7204070000000002</v>
      </c>
      <c r="K1956">
        <f t="shared" si="694"/>
        <v>3.5000400000000003</v>
      </c>
      <c r="L1956">
        <f t="shared" si="695"/>
        <v>3.3020317499999994</v>
      </c>
      <c r="M1956">
        <f t="shared" si="696"/>
        <v>0.7728347131619161</v>
      </c>
      <c r="O1956" s="24">
        <v>12.203181000000001</v>
      </c>
      <c r="P1956" s="24">
        <v>8.7164059999999992</v>
      </c>
      <c r="Q1956" s="24">
        <v>6.0551460000000006</v>
      </c>
      <c r="R1956" s="24">
        <v>3.6789550000000002</v>
      </c>
      <c r="T1956">
        <f t="shared" si="709"/>
        <v>2.8587799999999994</v>
      </c>
      <c r="U1956">
        <f t="shared" si="709"/>
        <v>1.3810129999999994</v>
      </c>
      <c r="V1956">
        <f t="shared" si="709"/>
        <v>2.2766160000000006</v>
      </c>
      <c r="W1956">
        <f t="shared" si="697"/>
        <v>0.7989670000000002</v>
      </c>
      <c r="X1956">
        <f t="shared" si="698"/>
        <v>1.8288439999999999</v>
      </c>
      <c r="Y1956">
        <f t="shared" si="699"/>
        <v>0.45848183967761102</v>
      </c>
      <c r="AA1956" s="24">
        <v>12.229443999999999</v>
      </c>
      <c r="AB1956" s="24">
        <v>17.585809999999995</v>
      </c>
      <c r="AC1956" s="24">
        <v>18.021260000000002</v>
      </c>
      <c r="AD1956" s="24">
        <v>6.6909650000000003</v>
      </c>
      <c r="AF1956">
        <f t="shared" si="710"/>
        <v>2.095419999999999</v>
      </c>
      <c r="AG1956">
        <f t="shared" si="710"/>
        <v>3.9749599999999958</v>
      </c>
      <c r="AH1956">
        <f t="shared" si="710"/>
        <v>6.2730900000000016</v>
      </c>
      <c r="AI1956">
        <f t="shared" si="700"/>
        <v>1.7888130000000002</v>
      </c>
      <c r="AJ1956">
        <f t="shared" si="701"/>
        <v>3.5330707499999994</v>
      </c>
      <c r="AK1956">
        <f t="shared" si="702"/>
        <v>1.0332895035212681</v>
      </c>
      <c r="AM1956" s="24">
        <v>14.257479999999999</v>
      </c>
      <c r="AN1956" s="24">
        <v>14.187540999999998</v>
      </c>
      <c r="AO1956" s="24">
        <v>4.4410906999999993</v>
      </c>
      <c r="AP1956" s="24">
        <v>9.7586530000000007</v>
      </c>
      <c r="AR1956">
        <f t="shared" si="703"/>
        <v>2.5659999999999989</v>
      </c>
      <c r="AS1956">
        <f t="shared" si="704"/>
        <v>3.2298599999999986</v>
      </c>
      <c r="AT1956">
        <f t="shared" si="705"/>
        <v>1.3972679999999995</v>
      </c>
      <c r="AU1956">
        <f t="shared" si="706"/>
        <v>3.0112270000000008</v>
      </c>
      <c r="AV1956">
        <f t="shared" si="707"/>
        <v>2.5510887499999995</v>
      </c>
      <c r="AW1956">
        <f t="shared" si="708"/>
        <v>0.40865452885523712</v>
      </c>
    </row>
    <row r="1957" spans="1:49" x14ac:dyDescent="0.35">
      <c r="A1957" s="24" t="s">
        <v>4003</v>
      </c>
      <c r="B1957" s="24" t="s">
        <v>4004</v>
      </c>
      <c r="C1957" s="24">
        <v>21.951036999999999</v>
      </c>
      <c r="D1957" s="24">
        <v>13.554919999999999</v>
      </c>
      <c r="E1957" s="24">
        <v>5.306521</v>
      </c>
      <c r="F1957" s="24">
        <v>9.1810290000000006</v>
      </c>
      <c r="H1957">
        <f t="shared" si="691"/>
        <v>5.3483399999999968</v>
      </c>
      <c r="I1957">
        <f t="shared" si="692"/>
        <v>2.6393400000000007</v>
      </c>
      <c r="J1957">
        <f t="shared" si="693"/>
        <v>1.7204070000000002</v>
      </c>
      <c r="K1957">
        <f t="shared" si="694"/>
        <v>3.5000400000000003</v>
      </c>
      <c r="L1957">
        <f t="shared" si="695"/>
        <v>3.3020317499999994</v>
      </c>
      <c r="M1957">
        <f t="shared" si="696"/>
        <v>0.7728347131619161</v>
      </c>
      <c r="O1957" s="24">
        <v>12.203181000000001</v>
      </c>
      <c r="P1957" s="24">
        <v>8.7176219999999986</v>
      </c>
      <c r="Q1957" s="24">
        <v>6.1288070000000001</v>
      </c>
      <c r="R1957" s="24">
        <v>3.6843599999999999</v>
      </c>
      <c r="T1957">
        <f t="shared" si="709"/>
        <v>2.8587799999999994</v>
      </c>
      <c r="U1957">
        <f t="shared" si="709"/>
        <v>1.3822289999999988</v>
      </c>
      <c r="V1957">
        <f t="shared" si="709"/>
        <v>2.3502770000000002</v>
      </c>
      <c r="W1957">
        <f t="shared" si="697"/>
        <v>0.80437199999999986</v>
      </c>
      <c r="X1957">
        <f t="shared" si="698"/>
        <v>1.8489144999999996</v>
      </c>
      <c r="Y1957">
        <f t="shared" si="699"/>
        <v>0.46368605351690639</v>
      </c>
      <c r="AA1957" s="24">
        <v>12.229443999999999</v>
      </c>
      <c r="AB1957" s="24">
        <v>17.585809999999995</v>
      </c>
      <c r="AC1957" s="24">
        <v>18.02657</v>
      </c>
      <c r="AD1957" s="24">
        <v>6.6909650000000003</v>
      </c>
      <c r="AF1957">
        <f t="shared" si="710"/>
        <v>2.095419999999999</v>
      </c>
      <c r="AG1957">
        <f t="shared" si="710"/>
        <v>3.9749599999999958</v>
      </c>
      <c r="AH1957">
        <f t="shared" si="710"/>
        <v>6.2783999999999995</v>
      </c>
      <c r="AI1957">
        <f t="shared" si="700"/>
        <v>1.7888130000000002</v>
      </c>
      <c r="AJ1957">
        <f t="shared" si="701"/>
        <v>3.5343982499999989</v>
      </c>
      <c r="AK1957">
        <f t="shared" si="702"/>
        <v>1.0344630865235007</v>
      </c>
      <c r="AM1957" s="24">
        <v>14.257479999999999</v>
      </c>
      <c r="AN1957" s="24">
        <v>14.187540999999998</v>
      </c>
      <c r="AO1957" s="24">
        <v>4.4471536999999994</v>
      </c>
      <c r="AP1957" s="24">
        <v>9.7586530000000007</v>
      </c>
      <c r="AR1957">
        <f t="shared" si="703"/>
        <v>2.5659999999999989</v>
      </c>
      <c r="AS1957">
        <f t="shared" si="704"/>
        <v>3.2298599999999986</v>
      </c>
      <c r="AT1957">
        <f t="shared" si="705"/>
        <v>1.4033309999999997</v>
      </c>
      <c r="AU1957">
        <f t="shared" si="706"/>
        <v>3.0112270000000008</v>
      </c>
      <c r="AV1957">
        <f t="shared" si="707"/>
        <v>2.5526044999999993</v>
      </c>
      <c r="AW1957">
        <f t="shared" si="708"/>
        <v>0.40722829663971494</v>
      </c>
    </row>
    <row r="1958" spans="1:49" x14ac:dyDescent="0.35">
      <c r="A1958" s="24" t="s">
        <v>4005</v>
      </c>
      <c r="B1958" s="24" t="s">
        <v>4006</v>
      </c>
      <c r="C1958" s="24">
        <v>21.951036999999999</v>
      </c>
      <c r="D1958" s="24">
        <v>13.554919999999999</v>
      </c>
      <c r="E1958" s="24">
        <v>5.306521</v>
      </c>
      <c r="F1958" s="24">
        <v>9.1833710000000011</v>
      </c>
      <c r="H1958">
        <f t="shared" si="691"/>
        <v>5.3483399999999968</v>
      </c>
      <c r="I1958">
        <f t="shared" si="692"/>
        <v>2.6393400000000007</v>
      </c>
      <c r="J1958">
        <f t="shared" si="693"/>
        <v>1.7204070000000002</v>
      </c>
      <c r="K1958">
        <f t="shared" si="694"/>
        <v>3.5023820000000008</v>
      </c>
      <c r="L1958">
        <f t="shared" si="695"/>
        <v>3.3026172499999995</v>
      </c>
      <c r="M1958">
        <f t="shared" si="696"/>
        <v>0.77288493703691874</v>
      </c>
      <c r="O1958" s="24">
        <v>12.203181000000001</v>
      </c>
      <c r="P1958" s="24">
        <v>8.7234879999999997</v>
      </c>
      <c r="Q1958" s="24">
        <v>6.1586499999999997</v>
      </c>
      <c r="R1958" s="24">
        <v>3.6967530000000002</v>
      </c>
      <c r="T1958">
        <f t="shared" si="709"/>
        <v>2.8587799999999994</v>
      </c>
      <c r="U1958">
        <f t="shared" si="709"/>
        <v>1.3880949999999999</v>
      </c>
      <c r="V1958">
        <f t="shared" si="709"/>
        <v>2.3801199999999998</v>
      </c>
      <c r="W1958">
        <f t="shared" si="697"/>
        <v>0.81676500000000019</v>
      </c>
      <c r="X1958">
        <f t="shared" si="698"/>
        <v>1.8609399999999998</v>
      </c>
      <c r="Y1958">
        <f t="shared" si="699"/>
        <v>0.46360151375310077</v>
      </c>
      <c r="AA1958" s="24">
        <v>12.229443999999999</v>
      </c>
      <c r="AB1958" s="24">
        <v>17.585809999999995</v>
      </c>
      <c r="AC1958" s="24">
        <v>18.154530000000001</v>
      </c>
      <c r="AD1958" s="24">
        <v>6.6909650000000003</v>
      </c>
      <c r="AF1958">
        <f t="shared" si="710"/>
        <v>2.095419999999999</v>
      </c>
      <c r="AG1958">
        <f t="shared" si="710"/>
        <v>3.9749599999999958</v>
      </c>
      <c r="AH1958">
        <f t="shared" si="710"/>
        <v>6.4063600000000012</v>
      </c>
      <c r="AI1958">
        <f t="shared" si="700"/>
        <v>1.7888130000000002</v>
      </c>
      <c r="AJ1958">
        <f t="shared" si="701"/>
        <v>3.5663882499999993</v>
      </c>
      <c r="AK1958">
        <f t="shared" si="702"/>
        <v>1.0628535403030508</v>
      </c>
      <c r="AM1958" s="24">
        <v>14.257479999999999</v>
      </c>
      <c r="AN1958" s="24">
        <v>14.187540999999998</v>
      </c>
      <c r="AO1958" s="24">
        <v>4.4760136999999993</v>
      </c>
      <c r="AP1958" s="24">
        <v>9.7586530000000007</v>
      </c>
      <c r="AR1958">
        <f t="shared" si="703"/>
        <v>2.5659999999999989</v>
      </c>
      <c r="AS1958">
        <f t="shared" si="704"/>
        <v>3.2298599999999986</v>
      </c>
      <c r="AT1958">
        <f t="shared" si="705"/>
        <v>1.4321909999999995</v>
      </c>
      <c r="AU1958">
        <f t="shared" si="706"/>
        <v>3.0112270000000008</v>
      </c>
      <c r="AV1958">
        <f t="shared" si="707"/>
        <v>2.5598194999999997</v>
      </c>
      <c r="AW1958">
        <f t="shared" si="708"/>
        <v>0.4004484189931124</v>
      </c>
    </row>
    <row r="1959" spans="1:49" x14ac:dyDescent="0.35">
      <c r="A1959" s="24" t="s">
        <v>4007</v>
      </c>
      <c r="B1959" s="24" t="s">
        <v>4008</v>
      </c>
      <c r="C1959" s="24">
        <v>21.951036999999999</v>
      </c>
      <c r="D1959" s="24">
        <v>13.554919999999999</v>
      </c>
      <c r="E1959" s="24">
        <v>5.306521</v>
      </c>
      <c r="F1959" s="24">
        <v>9.1839259999999996</v>
      </c>
      <c r="H1959">
        <f t="shared" si="691"/>
        <v>5.3483399999999968</v>
      </c>
      <c r="I1959">
        <f t="shared" si="692"/>
        <v>2.6393400000000007</v>
      </c>
      <c r="J1959">
        <f t="shared" si="693"/>
        <v>1.7204070000000002</v>
      </c>
      <c r="K1959">
        <f t="shared" si="694"/>
        <v>3.5029369999999993</v>
      </c>
      <c r="L1959">
        <f t="shared" si="695"/>
        <v>3.3027559999999991</v>
      </c>
      <c r="M1959">
        <f t="shared" si="696"/>
        <v>0.77289690346740214</v>
      </c>
      <c r="O1959" s="24">
        <v>12.203181000000001</v>
      </c>
      <c r="P1959" s="24">
        <v>8.7234879999999997</v>
      </c>
      <c r="Q1959" s="24">
        <v>6.162255</v>
      </c>
      <c r="R1959" s="24">
        <v>3.6981310000000001</v>
      </c>
      <c r="T1959">
        <f t="shared" si="709"/>
        <v>2.8587799999999994</v>
      </c>
      <c r="U1959">
        <f t="shared" si="709"/>
        <v>1.3880949999999999</v>
      </c>
      <c r="V1959">
        <f t="shared" si="709"/>
        <v>2.3837250000000001</v>
      </c>
      <c r="W1959">
        <f t="shared" si="697"/>
        <v>0.81814300000000006</v>
      </c>
      <c r="X1959">
        <f t="shared" si="698"/>
        <v>1.8621857499999999</v>
      </c>
      <c r="Y1959">
        <f t="shared" si="699"/>
        <v>0.46368007931895117</v>
      </c>
      <c r="AA1959" s="24">
        <v>12.229443999999999</v>
      </c>
      <c r="AB1959" s="24">
        <v>17.585809999999995</v>
      </c>
      <c r="AC1959" s="24">
        <v>18.214690000000001</v>
      </c>
      <c r="AD1959" s="24">
        <v>6.6909650000000003</v>
      </c>
      <c r="AF1959">
        <f t="shared" si="710"/>
        <v>2.095419999999999</v>
      </c>
      <c r="AG1959">
        <f t="shared" si="710"/>
        <v>3.9749599999999958</v>
      </c>
      <c r="AH1959">
        <f t="shared" si="710"/>
        <v>6.4665200000000009</v>
      </c>
      <c r="AI1959">
        <f t="shared" si="700"/>
        <v>1.7888130000000002</v>
      </c>
      <c r="AJ1959">
        <f t="shared" si="701"/>
        <v>3.5814282499999992</v>
      </c>
      <c r="AK1959">
        <f t="shared" si="702"/>
        <v>1.0762710159689002</v>
      </c>
      <c r="AM1959" s="24">
        <v>14.257479999999999</v>
      </c>
      <c r="AN1959" s="24">
        <v>14.187540999999998</v>
      </c>
      <c r="AO1959" s="24">
        <v>4.504910699999999</v>
      </c>
      <c r="AP1959" s="24">
        <v>9.7712690000000002</v>
      </c>
      <c r="AR1959">
        <f t="shared" si="703"/>
        <v>2.5659999999999989</v>
      </c>
      <c r="AS1959">
        <f t="shared" si="704"/>
        <v>3.2298599999999986</v>
      </c>
      <c r="AT1959">
        <f t="shared" si="705"/>
        <v>1.4610879999999993</v>
      </c>
      <c r="AU1959">
        <f t="shared" si="706"/>
        <v>3.0238430000000003</v>
      </c>
      <c r="AV1959">
        <f t="shared" si="707"/>
        <v>2.5701977499999993</v>
      </c>
      <c r="AW1959">
        <f t="shared" si="708"/>
        <v>0.39487237976051098</v>
      </c>
    </row>
    <row r="1960" spans="1:49" x14ac:dyDescent="0.35">
      <c r="A1960" s="24" t="s">
        <v>4009</v>
      </c>
      <c r="B1960" s="24" t="s">
        <v>4010</v>
      </c>
      <c r="C1960" s="24">
        <v>21.951036999999999</v>
      </c>
      <c r="D1960" s="24">
        <v>13.554919999999999</v>
      </c>
      <c r="E1960" s="24">
        <v>5.306521</v>
      </c>
      <c r="F1960" s="24">
        <v>9.1839259999999996</v>
      </c>
      <c r="H1960">
        <f t="shared" si="691"/>
        <v>5.3483399999999968</v>
      </c>
      <c r="I1960">
        <f t="shared" si="692"/>
        <v>2.6393400000000007</v>
      </c>
      <c r="J1960">
        <f t="shared" si="693"/>
        <v>1.7204070000000002</v>
      </c>
      <c r="K1960">
        <f t="shared" si="694"/>
        <v>3.5029369999999993</v>
      </c>
      <c r="L1960">
        <f t="shared" si="695"/>
        <v>3.3027559999999991</v>
      </c>
      <c r="M1960">
        <f t="shared" si="696"/>
        <v>0.77289690346740214</v>
      </c>
      <c r="O1960" s="24">
        <v>12.203181000000001</v>
      </c>
      <c r="P1960" s="24">
        <v>8.7234879999999997</v>
      </c>
      <c r="Q1960" s="24">
        <v>6.1753429999999998</v>
      </c>
      <c r="R1960" s="24">
        <v>3.6981310000000001</v>
      </c>
      <c r="T1960">
        <f t="shared" si="709"/>
        <v>2.8587799999999994</v>
      </c>
      <c r="U1960">
        <f t="shared" si="709"/>
        <v>1.3880949999999999</v>
      </c>
      <c r="V1960">
        <f t="shared" si="709"/>
        <v>2.3968129999999999</v>
      </c>
      <c r="W1960">
        <f t="shared" si="697"/>
        <v>0.81814300000000006</v>
      </c>
      <c r="X1960">
        <f t="shared" si="698"/>
        <v>1.8654577499999998</v>
      </c>
      <c r="Y1960">
        <f t="shared" si="699"/>
        <v>0.46491673759060925</v>
      </c>
      <c r="AA1960" s="24">
        <v>12.229443999999999</v>
      </c>
      <c r="AB1960" s="24">
        <v>17.585809999999995</v>
      </c>
      <c r="AC1960" s="24">
        <v>18.315100000000001</v>
      </c>
      <c r="AD1960" s="24">
        <v>6.6909650000000003</v>
      </c>
      <c r="AF1960">
        <f t="shared" si="710"/>
        <v>2.095419999999999</v>
      </c>
      <c r="AG1960">
        <f t="shared" si="710"/>
        <v>3.9749599999999958</v>
      </c>
      <c r="AH1960">
        <f t="shared" si="710"/>
        <v>6.566930000000001</v>
      </c>
      <c r="AI1960">
        <f t="shared" si="700"/>
        <v>1.7888130000000002</v>
      </c>
      <c r="AJ1960">
        <f t="shared" si="701"/>
        <v>3.6065307499999992</v>
      </c>
      <c r="AK1960">
        <f t="shared" si="702"/>
        <v>1.0987590480889016</v>
      </c>
      <c r="AM1960" s="24">
        <v>14.257479999999999</v>
      </c>
      <c r="AN1960" s="24">
        <v>14.187540999999998</v>
      </c>
      <c r="AO1960" s="24">
        <v>4.5110386999999994</v>
      </c>
      <c r="AP1960" s="24">
        <v>9.7754370000000002</v>
      </c>
      <c r="AR1960">
        <f t="shared" si="703"/>
        <v>2.5659999999999989</v>
      </c>
      <c r="AS1960">
        <f t="shared" si="704"/>
        <v>3.2298599999999986</v>
      </c>
      <c r="AT1960">
        <f t="shared" si="705"/>
        <v>1.4672159999999996</v>
      </c>
      <c r="AU1960">
        <f t="shared" si="706"/>
        <v>3.0280110000000002</v>
      </c>
      <c r="AV1960">
        <f t="shared" si="707"/>
        <v>2.5727717499999994</v>
      </c>
      <c r="AW1960">
        <f t="shared" si="708"/>
        <v>0.39383870598515691</v>
      </c>
    </row>
    <row r="1961" spans="1:49" x14ac:dyDescent="0.35">
      <c r="A1961" s="24" t="s">
        <v>4011</v>
      </c>
      <c r="B1961" s="24" t="s">
        <v>4012</v>
      </c>
      <c r="C1961" s="24">
        <v>21.951036999999999</v>
      </c>
      <c r="D1961" s="24">
        <v>13.554919999999999</v>
      </c>
      <c r="E1961" s="24">
        <v>5.306521</v>
      </c>
      <c r="F1961" s="24">
        <v>9.1839259999999996</v>
      </c>
      <c r="H1961">
        <f t="shared" si="691"/>
        <v>5.3483399999999968</v>
      </c>
      <c r="I1961">
        <f t="shared" si="692"/>
        <v>2.6393400000000007</v>
      </c>
      <c r="J1961">
        <f t="shared" si="693"/>
        <v>1.7204070000000002</v>
      </c>
      <c r="K1961">
        <f t="shared" si="694"/>
        <v>3.5029369999999993</v>
      </c>
      <c r="L1961">
        <f t="shared" si="695"/>
        <v>3.3027559999999991</v>
      </c>
      <c r="M1961">
        <f t="shared" si="696"/>
        <v>0.77289690346740214</v>
      </c>
      <c r="O1961" s="24">
        <v>12.203181000000001</v>
      </c>
      <c r="P1961" s="24">
        <v>8.7234879999999997</v>
      </c>
      <c r="Q1961" s="24">
        <v>6.1839269999999997</v>
      </c>
      <c r="R1961" s="24">
        <v>3.6981310000000001</v>
      </c>
      <c r="T1961">
        <f t="shared" si="709"/>
        <v>2.8587799999999994</v>
      </c>
      <c r="U1961">
        <f t="shared" si="709"/>
        <v>1.3880949999999999</v>
      </c>
      <c r="V1961">
        <f t="shared" si="709"/>
        <v>2.4053969999999998</v>
      </c>
      <c r="W1961">
        <f t="shared" si="697"/>
        <v>0.81814300000000006</v>
      </c>
      <c r="X1961">
        <f t="shared" si="698"/>
        <v>1.8676037499999998</v>
      </c>
      <c r="Y1961">
        <f t="shared" si="699"/>
        <v>0.46573852154640266</v>
      </c>
      <c r="AA1961" s="24">
        <v>12.229443999999999</v>
      </c>
      <c r="AB1961" s="24">
        <v>17.586880000000001</v>
      </c>
      <c r="AC1961" s="24">
        <v>18.32348</v>
      </c>
      <c r="AD1961" s="24">
        <v>6.6909650000000003</v>
      </c>
      <c r="AF1961">
        <f t="shared" si="710"/>
        <v>2.095419999999999</v>
      </c>
      <c r="AG1961">
        <f t="shared" si="710"/>
        <v>3.9760300000000015</v>
      </c>
      <c r="AH1961">
        <f t="shared" si="710"/>
        <v>6.57531</v>
      </c>
      <c r="AI1961">
        <f t="shared" si="700"/>
        <v>1.7888130000000002</v>
      </c>
      <c r="AJ1961">
        <f t="shared" si="701"/>
        <v>3.6088932500000004</v>
      </c>
      <c r="AK1961">
        <f t="shared" si="702"/>
        <v>1.1006706714085264</v>
      </c>
      <c r="AM1961" s="24">
        <v>14.257479999999999</v>
      </c>
      <c r="AN1961" s="24">
        <v>14.187540999999998</v>
      </c>
      <c r="AO1961" s="24">
        <v>4.5110386999999994</v>
      </c>
      <c r="AP1961" s="24">
        <v>9.7754370000000002</v>
      </c>
      <c r="AR1961">
        <f t="shared" si="703"/>
        <v>2.5659999999999989</v>
      </c>
      <c r="AS1961">
        <f t="shared" si="704"/>
        <v>3.2298599999999986</v>
      </c>
      <c r="AT1961">
        <f t="shared" si="705"/>
        <v>1.4672159999999996</v>
      </c>
      <c r="AU1961">
        <f t="shared" si="706"/>
        <v>3.0280110000000002</v>
      </c>
      <c r="AV1961">
        <f t="shared" si="707"/>
        <v>2.5727717499999994</v>
      </c>
      <c r="AW1961">
        <f t="shared" si="708"/>
        <v>0.39383870598515691</v>
      </c>
    </row>
    <row r="1962" spans="1:49" x14ac:dyDescent="0.35">
      <c r="A1962" s="24" t="s">
        <v>4013</v>
      </c>
      <c r="B1962" s="24" t="s">
        <v>4014</v>
      </c>
      <c r="C1962" s="24">
        <v>21.951036999999999</v>
      </c>
      <c r="D1962" s="24">
        <v>13.554919999999999</v>
      </c>
      <c r="E1962" s="24">
        <v>5.306521</v>
      </c>
      <c r="F1962" s="24">
        <v>9.1839259999999996</v>
      </c>
      <c r="H1962">
        <f t="shared" si="691"/>
        <v>5.3483399999999968</v>
      </c>
      <c r="I1962">
        <f t="shared" si="692"/>
        <v>2.6393400000000007</v>
      </c>
      <c r="J1962">
        <f t="shared" si="693"/>
        <v>1.7204070000000002</v>
      </c>
      <c r="K1962">
        <f t="shared" si="694"/>
        <v>3.5029369999999993</v>
      </c>
      <c r="L1962">
        <f t="shared" si="695"/>
        <v>3.3027559999999991</v>
      </c>
      <c r="M1962">
        <f t="shared" si="696"/>
        <v>0.77289690346740214</v>
      </c>
      <c r="O1962" s="24">
        <v>12.203181000000001</v>
      </c>
      <c r="P1962" s="24">
        <v>8.7234879999999997</v>
      </c>
      <c r="Q1962" s="24">
        <v>6.1840640000000002</v>
      </c>
      <c r="R1962" s="24">
        <v>3.6981310000000001</v>
      </c>
      <c r="T1962">
        <f t="shared" si="709"/>
        <v>2.8587799999999994</v>
      </c>
      <c r="U1962">
        <f t="shared" si="709"/>
        <v>1.3880949999999999</v>
      </c>
      <c r="V1962">
        <f t="shared" si="709"/>
        <v>2.4055340000000003</v>
      </c>
      <c r="W1962">
        <f t="shared" si="697"/>
        <v>0.81814300000000006</v>
      </c>
      <c r="X1962">
        <f t="shared" si="698"/>
        <v>1.8676379999999999</v>
      </c>
      <c r="Y1962">
        <f t="shared" si="699"/>
        <v>0.46575170556620937</v>
      </c>
      <c r="AA1962" s="24">
        <v>12.229443999999999</v>
      </c>
      <c r="AB1962" s="24">
        <v>17.59487</v>
      </c>
      <c r="AC1962" s="24">
        <v>18.32348</v>
      </c>
      <c r="AD1962" s="24">
        <v>6.6909650000000003</v>
      </c>
      <c r="AF1962">
        <f t="shared" si="710"/>
        <v>2.095419999999999</v>
      </c>
      <c r="AG1962">
        <f t="shared" si="710"/>
        <v>3.984020000000001</v>
      </c>
      <c r="AH1962">
        <f t="shared" si="710"/>
        <v>6.57531</v>
      </c>
      <c r="AI1962">
        <f t="shared" si="700"/>
        <v>1.7888130000000002</v>
      </c>
      <c r="AJ1962">
        <f t="shared" si="701"/>
        <v>3.6108907500000003</v>
      </c>
      <c r="AK1962">
        <f t="shared" si="702"/>
        <v>1.1008945547495586</v>
      </c>
      <c r="AM1962" s="24">
        <v>14.257479999999999</v>
      </c>
      <c r="AN1962" s="24">
        <v>14.187540999999998</v>
      </c>
      <c r="AO1962" s="24">
        <v>4.5110386999999994</v>
      </c>
      <c r="AP1962" s="24">
        <v>9.7754370000000002</v>
      </c>
      <c r="AR1962">
        <f t="shared" si="703"/>
        <v>2.5659999999999989</v>
      </c>
      <c r="AS1962">
        <f t="shared" si="704"/>
        <v>3.2298599999999986</v>
      </c>
      <c r="AT1962">
        <f t="shared" si="705"/>
        <v>1.4672159999999996</v>
      </c>
      <c r="AU1962">
        <f t="shared" si="706"/>
        <v>3.0280110000000002</v>
      </c>
      <c r="AV1962">
        <f t="shared" si="707"/>
        <v>2.5727717499999994</v>
      </c>
      <c r="AW1962">
        <f t="shared" si="708"/>
        <v>0.39383870598515691</v>
      </c>
    </row>
    <row r="1963" spans="1:49" x14ac:dyDescent="0.35">
      <c r="A1963" s="24" t="s">
        <v>4015</v>
      </c>
      <c r="B1963" s="24" t="s">
        <v>4016</v>
      </c>
      <c r="C1963" s="24">
        <v>21.951036999999999</v>
      </c>
      <c r="D1963" s="24">
        <v>13.554919999999999</v>
      </c>
      <c r="E1963" s="24">
        <v>5.306521</v>
      </c>
      <c r="F1963" s="24">
        <v>9.1839259999999996</v>
      </c>
      <c r="H1963">
        <f t="shared" si="691"/>
        <v>5.3483399999999968</v>
      </c>
      <c r="I1963">
        <f t="shared" si="692"/>
        <v>2.6393400000000007</v>
      </c>
      <c r="J1963">
        <f t="shared" si="693"/>
        <v>1.7204070000000002</v>
      </c>
      <c r="K1963">
        <f t="shared" si="694"/>
        <v>3.5029369999999993</v>
      </c>
      <c r="L1963">
        <f t="shared" si="695"/>
        <v>3.3027559999999991</v>
      </c>
      <c r="M1963">
        <f t="shared" si="696"/>
        <v>0.77289690346740214</v>
      </c>
      <c r="O1963" s="24">
        <v>12.203181000000001</v>
      </c>
      <c r="P1963" s="24">
        <v>8.7234879999999997</v>
      </c>
      <c r="Q1963" s="24">
        <v>6.1840640000000002</v>
      </c>
      <c r="R1963" s="24">
        <v>3.6981310000000001</v>
      </c>
      <c r="T1963">
        <f t="shared" si="709"/>
        <v>2.8587799999999994</v>
      </c>
      <c r="U1963">
        <f t="shared" si="709"/>
        <v>1.3880949999999999</v>
      </c>
      <c r="V1963">
        <f t="shared" si="709"/>
        <v>2.4055340000000003</v>
      </c>
      <c r="W1963">
        <f t="shared" si="697"/>
        <v>0.81814300000000006</v>
      </c>
      <c r="X1963">
        <f t="shared" si="698"/>
        <v>1.8676379999999999</v>
      </c>
      <c r="Y1963">
        <f t="shared" si="699"/>
        <v>0.46575170556620937</v>
      </c>
      <c r="AA1963" s="24">
        <v>12.229443999999999</v>
      </c>
      <c r="AB1963" s="24">
        <v>17.59487</v>
      </c>
      <c r="AC1963" s="24">
        <v>18.32348</v>
      </c>
      <c r="AD1963" s="24">
        <v>6.6909650000000003</v>
      </c>
      <c r="AF1963">
        <f t="shared" si="710"/>
        <v>2.095419999999999</v>
      </c>
      <c r="AG1963">
        <f t="shared" si="710"/>
        <v>3.984020000000001</v>
      </c>
      <c r="AH1963">
        <f t="shared" si="710"/>
        <v>6.57531</v>
      </c>
      <c r="AI1963">
        <f t="shared" si="700"/>
        <v>1.7888130000000002</v>
      </c>
      <c r="AJ1963">
        <f t="shared" si="701"/>
        <v>3.6108907500000003</v>
      </c>
      <c r="AK1963">
        <f t="shared" si="702"/>
        <v>1.1008945547495586</v>
      </c>
      <c r="AM1963" s="24">
        <v>14.257479999999999</v>
      </c>
      <c r="AN1963" s="24">
        <v>14.187540999999998</v>
      </c>
      <c r="AO1963" s="24">
        <v>4.5110386999999994</v>
      </c>
      <c r="AP1963" s="24">
        <v>9.7754370000000002</v>
      </c>
      <c r="AR1963">
        <f t="shared" si="703"/>
        <v>2.5659999999999989</v>
      </c>
      <c r="AS1963">
        <f t="shared" si="704"/>
        <v>3.2298599999999986</v>
      </c>
      <c r="AT1963">
        <f t="shared" si="705"/>
        <v>1.4672159999999996</v>
      </c>
      <c r="AU1963">
        <f t="shared" si="706"/>
        <v>3.0280110000000002</v>
      </c>
      <c r="AV1963">
        <f t="shared" si="707"/>
        <v>2.5727717499999994</v>
      </c>
      <c r="AW1963">
        <f t="shared" si="708"/>
        <v>0.39383870598515691</v>
      </c>
    </row>
    <row r="1964" spans="1:49" x14ac:dyDescent="0.35">
      <c r="A1964" s="24" t="s">
        <v>4017</v>
      </c>
      <c r="B1964" s="24" t="s">
        <v>4018</v>
      </c>
      <c r="C1964" s="24">
        <v>21.951036999999999</v>
      </c>
      <c r="D1964" s="24">
        <v>13.613230000000001</v>
      </c>
      <c r="E1964" s="24">
        <v>5.306521</v>
      </c>
      <c r="F1964" s="24">
        <v>9.1839259999999996</v>
      </c>
      <c r="H1964">
        <f t="shared" si="691"/>
        <v>5.3483399999999968</v>
      </c>
      <c r="I1964">
        <f t="shared" si="692"/>
        <v>2.697650000000003</v>
      </c>
      <c r="J1964">
        <f t="shared" si="693"/>
        <v>1.7204070000000002</v>
      </c>
      <c r="K1964">
        <f t="shared" si="694"/>
        <v>3.5029369999999993</v>
      </c>
      <c r="L1964">
        <f t="shared" si="695"/>
        <v>3.3173334999999997</v>
      </c>
      <c r="M1964">
        <f t="shared" si="696"/>
        <v>0.76885293071502403</v>
      </c>
      <c r="O1964" s="24">
        <v>12.203181000000001</v>
      </c>
      <c r="P1964" s="24">
        <v>8.7234879999999997</v>
      </c>
      <c r="Q1964" s="24">
        <v>6.1840640000000002</v>
      </c>
      <c r="R1964" s="24">
        <v>3.6981310000000001</v>
      </c>
      <c r="T1964">
        <f t="shared" si="709"/>
        <v>2.8587799999999994</v>
      </c>
      <c r="U1964">
        <f t="shared" si="709"/>
        <v>1.3880949999999999</v>
      </c>
      <c r="V1964">
        <f t="shared" si="709"/>
        <v>2.4055340000000003</v>
      </c>
      <c r="W1964">
        <f t="shared" si="697"/>
        <v>0.81814300000000006</v>
      </c>
      <c r="X1964">
        <f t="shared" si="698"/>
        <v>1.8676379999999999</v>
      </c>
      <c r="Y1964">
        <f t="shared" si="699"/>
        <v>0.46575170556620937</v>
      </c>
      <c r="AA1964" s="24">
        <v>12.229443999999999</v>
      </c>
      <c r="AB1964" s="24">
        <v>17.597589999999997</v>
      </c>
      <c r="AC1964" s="24">
        <v>18.32348</v>
      </c>
      <c r="AD1964" s="24">
        <v>6.6909650000000003</v>
      </c>
      <c r="AF1964">
        <f t="shared" si="710"/>
        <v>2.095419999999999</v>
      </c>
      <c r="AG1964">
        <f t="shared" si="710"/>
        <v>3.9867399999999975</v>
      </c>
      <c r="AH1964">
        <f t="shared" si="710"/>
        <v>6.57531</v>
      </c>
      <c r="AI1964">
        <f t="shared" si="700"/>
        <v>1.7888130000000002</v>
      </c>
      <c r="AJ1964">
        <f t="shared" si="701"/>
        <v>3.6115707499999994</v>
      </c>
      <c r="AK1964">
        <f t="shared" si="702"/>
        <v>1.1009715868286045</v>
      </c>
      <c r="AM1964" s="24">
        <v>14.257479999999999</v>
      </c>
      <c r="AN1964" s="24">
        <v>14.187540999999998</v>
      </c>
      <c r="AO1964" s="24">
        <v>4.5110386999999994</v>
      </c>
      <c r="AP1964" s="24">
        <v>9.7754370000000002</v>
      </c>
      <c r="AR1964">
        <f t="shared" si="703"/>
        <v>2.5659999999999989</v>
      </c>
      <c r="AS1964">
        <f t="shared" si="704"/>
        <v>3.2298599999999986</v>
      </c>
      <c r="AT1964">
        <f t="shared" si="705"/>
        <v>1.4672159999999996</v>
      </c>
      <c r="AU1964">
        <f t="shared" si="706"/>
        <v>3.0280110000000002</v>
      </c>
      <c r="AV1964">
        <f t="shared" si="707"/>
        <v>2.5727717499999994</v>
      </c>
      <c r="AW1964">
        <f t="shared" si="708"/>
        <v>0.39383870598515691</v>
      </c>
    </row>
    <row r="1965" spans="1:49" x14ac:dyDescent="0.35">
      <c r="A1965" s="24" t="s">
        <v>4019</v>
      </c>
      <c r="B1965" s="24" t="s">
        <v>4020</v>
      </c>
      <c r="C1965" s="24">
        <v>21.951036999999999</v>
      </c>
      <c r="D1965" s="24">
        <v>13.613230000000001</v>
      </c>
      <c r="E1965" s="24">
        <v>5.306521</v>
      </c>
      <c r="F1965" s="24">
        <v>9.1839259999999996</v>
      </c>
      <c r="H1965">
        <f t="shared" si="691"/>
        <v>5.3483399999999968</v>
      </c>
      <c r="I1965">
        <f t="shared" si="692"/>
        <v>2.697650000000003</v>
      </c>
      <c r="J1965">
        <f t="shared" si="693"/>
        <v>1.7204070000000002</v>
      </c>
      <c r="K1965">
        <f t="shared" si="694"/>
        <v>3.5029369999999993</v>
      </c>
      <c r="L1965">
        <f t="shared" si="695"/>
        <v>3.3173334999999997</v>
      </c>
      <c r="M1965">
        <f t="shared" si="696"/>
        <v>0.76885293071502403</v>
      </c>
      <c r="O1965" s="24">
        <v>12.203181000000001</v>
      </c>
      <c r="P1965" s="24">
        <v>8.7234879999999997</v>
      </c>
      <c r="Q1965" s="24">
        <v>6.1840640000000002</v>
      </c>
      <c r="R1965" s="24">
        <v>3.6981310000000001</v>
      </c>
      <c r="T1965">
        <f t="shared" si="709"/>
        <v>2.8587799999999994</v>
      </c>
      <c r="U1965">
        <f t="shared" si="709"/>
        <v>1.3880949999999999</v>
      </c>
      <c r="V1965">
        <f t="shared" si="709"/>
        <v>2.4055340000000003</v>
      </c>
      <c r="W1965">
        <f t="shared" si="697"/>
        <v>0.81814300000000006</v>
      </c>
      <c r="X1965">
        <f t="shared" si="698"/>
        <v>1.8676379999999999</v>
      </c>
      <c r="Y1965">
        <f t="shared" si="699"/>
        <v>0.46575170556620937</v>
      </c>
      <c r="AA1965" s="24">
        <v>12.229443999999999</v>
      </c>
      <c r="AB1965" s="24">
        <v>17.67915</v>
      </c>
      <c r="AC1965" s="24">
        <v>18.32348</v>
      </c>
      <c r="AD1965" s="24">
        <v>6.6909650000000003</v>
      </c>
      <c r="AF1965">
        <f t="shared" si="710"/>
        <v>2.095419999999999</v>
      </c>
      <c r="AG1965">
        <f t="shared" si="710"/>
        <v>4.0683000000000007</v>
      </c>
      <c r="AH1965">
        <f t="shared" si="710"/>
        <v>6.57531</v>
      </c>
      <c r="AI1965">
        <f t="shared" si="700"/>
        <v>1.7888130000000002</v>
      </c>
      <c r="AJ1965">
        <f t="shared" si="701"/>
        <v>3.6319607500000002</v>
      </c>
      <c r="AK1965">
        <f t="shared" si="702"/>
        <v>1.103473600851222</v>
      </c>
      <c r="AM1965" s="24">
        <v>14.257479999999999</v>
      </c>
      <c r="AN1965" s="24">
        <v>14.187540999999998</v>
      </c>
      <c r="AO1965" s="24">
        <v>4.5110386999999994</v>
      </c>
      <c r="AP1965" s="24">
        <v>9.7754370000000002</v>
      </c>
      <c r="AR1965">
        <f t="shared" si="703"/>
        <v>2.5659999999999989</v>
      </c>
      <c r="AS1965">
        <f t="shared" si="704"/>
        <v>3.2298599999999986</v>
      </c>
      <c r="AT1965">
        <f t="shared" si="705"/>
        <v>1.4672159999999996</v>
      </c>
      <c r="AU1965">
        <f t="shared" si="706"/>
        <v>3.0280110000000002</v>
      </c>
      <c r="AV1965">
        <f t="shared" si="707"/>
        <v>2.5727717499999994</v>
      </c>
      <c r="AW1965">
        <f t="shared" si="708"/>
        <v>0.39383870598515691</v>
      </c>
    </row>
    <row r="1966" spans="1:49" x14ac:dyDescent="0.35">
      <c r="A1966" s="24" t="s">
        <v>4021</v>
      </c>
      <c r="B1966" s="24" t="s">
        <v>4022</v>
      </c>
      <c r="C1966" s="24">
        <v>21.951036999999999</v>
      </c>
      <c r="D1966" s="24">
        <v>13.613230000000001</v>
      </c>
      <c r="E1966" s="24">
        <v>5.306521</v>
      </c>
      <c r="F1966" s="24">
        <v>9.1839259999999996</v>
      </c>
      <c r="H1966">
        <f t="shared" si="691"/>
        <v>5.3483399999999968</v>
      </c>
      <c r="I1966">
        <f t="shared" si="692"/>
        <v>2.697650000000003</v>
      </c>
      <c r="J1966">
        <f t="shared" si="693"/>
        <v>1.7204070000000002</v>
      </c>
      <c r="K1966">
        <f t="shared" si="694"/>
        <v>3.5029369999999993</v>
      </c>
      <c r="L1966">
        <f t="shared" si="695"/>
        <v>3.3173334999999997</v>
      </c>
      <c r="M1966">
        <f t="shared" si="696"/>
        <v>0.76885293071502403</v>
      </c>
      <c r="O1966" s="24">
        <v>12.203181000000001</v>
      </c>
      <c r="P1966" s="24">
        <v>8.7234879999999997</v>
      </c>
      <c r="Q1966" s="24">
        <v>6.1840640000000002</v>
      </c>
      <c r="R1966" s="24">
        <v>3.6981310000000001</v>
      </c>
      <c r="T1966">
        <f t="shared" si="709"/>
        <v>2.8587799999999994</v>
      </c>
      <c r="U1966">
        <f t="shared" si="709"/>
        <v>1.3880949999999999</v>
      </c>
      <c r="V1966">
        <f t="shared" si="709"/>
        <v>2.4055340000000003</v>
      </c>
      <c r="W1966">
        <f t="shared" si="697"/>
        <v>0.81814300000000006</v>
      </c>
      <c r="X1966">
        <f t="shared" si="698"/>
        <v>1.8676379999999999</v>
      </c>
      <c r="Y1966">
        <f t="shared" si="699"/>
        <v>0.46575170556620937</v>
      </c>
      <c r="AA1966" s="24">
        <v>12.229443999999999</v>
      </c>
      <c r="AB1966" s="24">
        <v>17.741379999999999</v>
      </c>
      <c r="AC1966" s="24">
        <v>18.32348</v>
      </c>
      <c r="AD1966" s="24">
        <v>6.6909650000000003</v>
      </c>
      <c r="AF1966">
        <f t="shared" si="710"/>
        <v>2.095419999999999</v>
      </c>
      <c r="AG1966">
        <f t="shared" si="710"/>
        <v>4.1305300000000003</v>
      </c>
      <c r="AH1966">
        <f t="shared" si="710"/>
        <v>6.57531</v>
      </c>
      <c r="AI1966">
        <f t="shared" si="700"/>
        <v>1.7888130000000002</v>
      </c>
      <c r="AJ1966">
        <f t="shared" si="701"/>
        <v>3.6475182500000001</v>
      </c>
      <c r="AK1966">
        <f t="shared" si="702"/>
        <v>1.1056317600523224</v>
      </c>
      <c r="AM1966" s="24">
        <v>14.257479999999999</v>
      </c>
      <c r="AN1966" s="24">
        <v>14.187540999999998</v>
      </c>
      <c r="AO1966" s="24">
        <v>4.5110386999999994</v>
      </c>
      <c r="AP1966" s="24">
        <v>9.7754370000000002</v>
      </c>
      <c r="AR1966">
        <f t="shared" si="703"/>
        <v>2.5659999999999989</v>
      </c>
      <c r="AS1966">
        <f t="shared" si="704"/>
        <v>3.2298599999999986</v>
      </c>
      <c r="AT1966">
        <f t="shared" si="705"/>
        <v>1.4672159999999996</v>
      </c>
      <c r="AU1966">
        <f t="shared" si="706"/>
        <v>3.0280110000000002</v>
      </c>
      <c r="AV1966">
        <f t="shared" si="707"/>
        <v>2.5727717499999994</v>
      </c>
      <c r="AW1966">
        <f t="shared" si="708"/>
        <v>0.39383870598515691</v>
      </c>
    </row>
    <row r="1967" spans="1:49" x14ac:dyDescent="0.35">
      <c r="A1967" s="24" t="s">
        <v>4023</v>
      </c>
      <c r="B1967" s="24" t="s">
        <v>4024</v>
      </c>
      <c r="C1967" s="24">
        <v>21.951036999999999</v>
      </c>
      <c r="D1967" s="24">
        <v>13.613230000000001</v>
      </c>
      <c r="E1967" s="24">
        <v>5.306521</v>
      </c>
      <c r="F1967" s="24">
        <v>9.1839259999999996</v>
      </c>
      <c r="H1967">
        <f t="shared" si="691"/>
        <v>5.3483399999999968</v>
      </c>
      <c r="I1967">
        <f t="shared" si="692"/>
        <v>2.697650000000003</v>
      </c>
      <c r="J1967">
        <f t="shared" si="693"/>
        <v>1.7204070000000002</v>
      </c>
      <c r="K1967">
        <f t="shared" si="694"/>
        <v>3.5029369999999993</v>
      </c>
      <c r="L1967">
        <f t="shared" si="695"/>
        <v>3.3173334999999997</v>
      </c>
      <c r="M1967">
        <f t="shared" si="696"/>
        <v>0.76885293071502403</v>
      </c>
      <c r="O1967" s="24">
        <v>12.203181000000001</v>
      </c>
      <c r="P1967" s="24">
        <v>8.7234879999999997</v>
      </c>
      <c r="Q1967" s="24">
        <v>6.1840640000000002</v>
      </c>
      <c r="R1967" s="24">
        <v>3.6981310000000001</v>
      </c>
      <c r="T1967">
        <f t="shared" si="709"/>
        <v>2.8587799999999994</v>
      </c>
      <c r="U1967">
        <f t="shared" si="709"/>
        <v>1.3880949999999999</v>
      </c>
      <c r="V1967">
        <f t="shared" si="709"/>
        <v>2.4055340000000003</v>
      </c>
      <c r="W1967">
        <f t="shared" si="697"/>
        <v>0.81814300000000006</v>
      </c>
      <c r="X1967">
        <f t="shared" si="698"/>
        <v>1.8676379999999999</v>
      </c>
      <c r="Y1967">
        <f t="shared" si="699"/>
        <v>0.46575170556620937</v>
      </c>
      <c r="AA1967" s="24">
        <v>12.229443999999999</v>
      </c>
      <c r="AB1967" s="24">
        <v>17.773229999999998</v>
      </c>
      <c r="AC1967" s="24">
        <v>18.32348</v>
      </c>
      <c r="AD1967" s="24">
        <v>6.6909650000000003</v>
      </c>
      <c r="AF1967">
        <f t="shared" si="710"/>
        <v>2.095419999999999</v>
      </c>
      <c r="AG1967">
        <f t="shared" si="710"/>
        <v>4.1623799999999989</v>
      </c>
      <c r="AH1967">
        <f t="shared" si="710"/>
        <v>6.57531</v>
      </c>
      <c r="AI1967">
        <f t="shared" si="700"/>
        <v>1.7888130000000002</v>
      </c>
      <c r="AJ1967">
        <f t="shared" si="701"/>
        <v>3.6554807499999997</v>
      </c>
      <c r="AK1967">
        <f t="shared" si="702"/>
        <v>1.106819306669143</v>
      </c>
      <c r="AM1967" s="24">
        <v>14.257479999999999</v>
      </c>
      <c r="AN1967" s="24">
        <v>14.187540999999998</v>
      </c>
      <c r="AO1967" s="24">
        <v>4.5110386999999994</v>
      </c>
      <c r="AP1967" s="24">
        <v>9.7754370000000002</v>
      </c>
      <c r="AR1967">
        <f t="shared" si="703"/>
        <v>2.5659999999999989</v>
      </c>
      <c r="AS1967">
        <f t="shared" si="704"/>
        <v>3.2298599999999986</v>
      </c>
      <c r="AT1967">
        <f t="shared" si="705"/>
        <v>1.4672159999999996</v>
      </c>
      <c r="AU1967">
        <f t="shared" si="706"/>
        <v>3.0280110000000002</v>
      </c>
      <c r="AV1967">
        <f t="shared" si="707"/>
        <v>2.5727717499999994</v>
      </c>
      <c r="AW1967">
        <f t="shared" si="708"/>
        <v>0.39383870598515691</v>
      </c>
    </row>
    <row r="1968" spans="1:49" x14ac:dyDescent="0.35">
      <c r="A1968" s="24" t="s">
        <v>4025</v>
      </c>
      <c r="B1968" s="24" t="s">
        <v>4026</v>
      </c>
      <c r="C1968" s="24">
        <v>21.951036999999999</v>
      </c>
      <c r="D1968" s="24">
        <v>13.613230000000001</v>
      </c>
      <c r="E1968" s="24">
        <v>5.306521</v>
      </c>
      <c r="F1968" s="24">
        <v>9.1839259999999996</v>
      </c>
      <c r="H1968">
        <f t="shared" si="691"/>
        <v>5.3483399999999968</v>
      </c>
      <c r="I1968">
        <f t="shared" si="692"/>
        <v>2.697650000000003</v>
      </c>
      <c r="J1968">
        <f t="shared" si="693"/>
        <v>1.7204070000000002</v>
      </c>
      <c r="K1968">
        <f t="shared" si="694"/>
        <v>3.5029369999999993</v>
      </c>
      <c r="L1968">
        <f t="shared" si="695"/>
        <v>3.3173334999999997</v>
      </c>
      <c r="M1968">
        <f t="shared" si="696"/>
        <v>0.76885293071502403</v>
      </c>
      <c r="O1968" s="24">
        <v>12.203181000000001</v>
      </c>
      <c r="P1968" s="24">
        <v>8.7234879999999997</v>
      </c>
      <c r="Q1968" s="24">
        <v>6.1840640000000002</v>
      </c>
      <c r="R1968" s="24">
        <v>3.6981310000000001</v>
      </c>
      <c r="T1968">
        <f t="shared" si="709"/>
        <v>2.8587799999999994</v>
      </c>
      <c r="U1968">
        <f t="shared" si="709"/>
        <v>1.3880949999999999</v>
      </c>
      <c r="V1968">
        <f t="shared" si="709"/>
        <v>2.4055340000000003</v>
      </c>
      <c r="W1968">
        <f t="shared" si="697"/>
        <v>0.81814300000000006</v>
      </c>
      <c r="X1968">
        <f t="shared" si="698"/>
        <v>1.8676379999999999</v>
      </c>
      <c r="Y1968">
        <f t="shared" si="699"/>
        <v>0.46575170556620937</v>
      </c>
      <c r="AA1968" s="24">
        <v>12.229443999999999</v>
      </c>
      <c r="AB1968" s="24">
        <v>17.849609999999998</v>
      </c>
      <c r="AC1968" s="24">
        <v>18.32348</v>
      </c>
      <c r="AD1968" s="24">
        <v>6.6909650000000003</v>
      </c>
      <c r="AF1968">
        <f t="shared" si="710"/>
        <v>2.095419999999999</v>
      </c>
      <c r="AG1968">
        <f t="shared" si="710"/>
        <v>4.2387599999999992</v>
      </c>
      <c r="AH1968">
        <f t="shared" si="710"/>
        <v>6.57531</v>
      </c>
      <c r="AI1968">
        <f t="shared" si="700"/>
        <v>1.7888130000000002</v>
      </c>
      <c r="AJ1968">
        <f t="shared" si="701"/>
        <v>3.6745757499999998</v>
      </c>
      <c r="AK1968">
        <f t="shared" si="702"/>
        <v>1.1098947806405173</v>
      </c>
      <c r="AM1968" s="24">
        <v>14.257479999999999</v>
      </c>
      <c r="AN1968" s="24">
        <v>14.187540999999998</v>
      </c>
      <c r="AO1968" s="24">
        <v>4.5110386999999994</v>
      </c>
      <c r="AP1968" s="24">
        <v>9.7754370000000002</v>
      </c>
      <c r="AR1968">
        <f t="shared" si="703"/>
        <v>2.5659999999999989</v>
      </c>
      <c r="AS1968">
        <f t="shared" si="704"/>
        <v>3.2298599999999986</v>
      </c>
      <c r="AT1968">
        <f t="shared" si="705"/>
        <v>1.4672159999999996</v>
      </c>
      <c r="AU1968">
        <f t="shared" si="706"/>
        <v>3.0280110000000002</v>
      </c>
      <c r="AV1968">
        <f t="shared" si="707"/>
        <v>2.5727717499999994</v>
      </c>
      <c r="AW1968">
        <f t="shared" si="708"/>
        <v>0.39383870598515691</v>
      </c>
    </row>
    <row r="1969" spans="1:49" x14ac:dyDescent="0.35">
      <c r="A1969" s="24" t="s">
        <v>4027</v>
      </c>
      <c r="B1969" s="24" t="s">
        <v>4028</v>
      </c>
      <c r="C1969" s="24">
        <v>21.951036999999999</v>
      </c>
      <c r="D1969" s="24">
        <v>13.613230000000001</v>
      </c>
      <c r="E1969" s="24">
        <v>5.306521</v>
      </c>
      <c r="F1969" s="24">
        <v>9.1839259999999996</v>
      </c>
      <c r="H1969">
        <f t="shared" si="691"/>
        <v>5.3483399999999968</v>
      </c>
      <c r="I1969">
        <f t="shared" si="692"/>
        <v>2.697650000000003</v>
      </c>
      <c r="J1969">
        <f t="shared" si="693"/>
        <v>1.7204070000000002</v>
      </c>
      <c r="K1969">
        <f t="shared" si="694"/>
        <v>3.5029369999999993</v>
      </c>
      <c r="L1969">
        <f t="shared" si="695"/>
        <v>3.3173334999999997</v>
      </c>
      <c r="M1969">
        <f t="shared" si="696"/>
        <v>0.76885293071502403</v>
      </c>
      <c r="O1969" s="24">
        <v>12.212801000000001</v>
      </c>
      <c r="P1969" s="24">
        <v>8.7234879999999997</v>
      </c>
      <c r="Q1969" s="24">
        <v>6.1840640000000002</v>
      </c>
      <c r="R1969" s="24">
        <v>3.6981310000000001</v>
      </c>
      <c r="T1969">
        <f t="shared" si="709"/>
        <v>2.8683999999999994</v>
      </c>
      <c r="U1969">
        <f t="shared" si="709"/>
        <v>1.3880949999999999</v>
      </c>
      <c r="V1969">
        <f t="shared" si="709"/>
        <v>2.4055340000000003</v>
      </c>
      <c r="W1969">
        <f t="shared" si="697"/>
        <v>0.81814300000000006</v>
      </c>
      <c r="X1969">
        <f t="shared" si="698"/>
        <v>1.8700429999999999</v>
      </c>
      <c r="Y1969">
        <f t="shared" si="699"/>
        <v>0.46746076441718587</v>
      </c>
      <c r="AA1969" s="24">
        <v>12.229443999999999</v>
      </c>
      <c r="AB1969" s="24">
        <v>17.867170000000002</v>
      </c>
      <c r="AC1969" s="24">
        <v>18.32348</v>
      </c>
      <c r="AD1969" s="24">
        <v>6.6909650000000003</v>
      </c>
      <c r="AF1969">
        <f t="shared" si="710"/>
        <v>2.095419999999999</v>
      </c>
      <c r="AG1969">
        <f t="shared" si="710"/>
        <v>4.2563200000000023</v>
      </c>
      <c r="AH1969">
        <f t="shared" si="710"/>
        <v>6.57531</v>
      </c>
      <c r="AI1969">
        <f t="shared" si="700"/>
        <v>1.7888130000000002</v>
      </c>
      <c r="AJ1969">
        <f t="shared" si="701"/>
        <v>3.6789657500000006</v>
      </c>
      <c r="AK1969">
        <f t="shared" si="702"/>
        <v>1.1106470525920447</v>
      </c>
      <c r="AM1969" s="24">
        <v>14.257479999999999</v>
      </c>
      <c r="AN1969" s="24">
        <v>14.187540999999998</v>
      </c>
      <c r="AO1969" s="24">
        <v>4.5110386999999994</v>
      </c>
      <c r="AP1969" s="24">
        <v>9.7754370000000002</v>
      </c>
      <c r="AR1969">
        <f t="shared" si="703"/>
        <v>2.5659999999999989</v>
      </c>
      <c r="AS1969">
        <f t="shared" si="704"/>
        <v>3.2298599999999986</v>
      </c>
      <c r="AT1969">
        <f t="shared" si="705"/>
        <v>1.4672159999999996</v>
      </c>
      <c r="AU1969">
        <f t="shared" si="706"/>
        <v>3.0280110000000002</v>
      </c>
      <c r="AV1969">
        <f t="shared" si="707"/>
        <v>2.5727717499999994</v>
      </c>
      <c r="AW1969">
        <f t="shared" si="708"/>
        <v>0.39383870598515691</v>
      </c>
    </row>
    <row r="1970" spans="1:49" x14ac:dyDescent="0.35">
      <c r="A1970" s="24" t="s">
        <v>4029</v>
      </c>
      <c r="B1970" s="24" t="s">
        <v>4030</v>
      </c>
      <c r="C1970" s="24">
        <v>21.951036999999999</v>
      </c>
      <c r="D1970" s="24">
        <v>13.613230000000001</v>
      </c>
      <c r="E1970" s="24">
        <v>5.306521</v>
      </c>
      <c r="F1970" s="24">
        <v>9.1839259999999996</v>
      </c>
      <c r="H1970">
        <f t="shared" si="691"/>
        <v>5.3483399999999968</v>
      </c>
      <c r="I1970">
        <f t="shared" si="692"/>
        <v>2.697650000000003</v>
      </c>
      <c r="J1970">
        <f t="shared" si="693"/>
        <v>1.7204070000000002</v>
      </c>
      <c r="K1970">
        <f t="shared" si="694"/>
        <v>3.5029369999999993</v>
      </c>
      <c r="L1970">
        <f t="shared" si="695"/>
        <v>3.3173334999999997</v>
      </c>
      <c r="M1970">
        <f t="shared" si="696"/>
        <v>0.76885293071502403</v>
      </c>
      <c r="O1970" s="24">
        <v>12.265401000000001</v>
      </c>
      <c r="P1970" s="24">
        <v>8.7234879999999997</v>
      </c>
      <c r="Q1970" s="24">
        <v>6.1840640000000002</v>
      </c>
      <c r="R1970" s="24">
        <v>3.6981310000000001</v>
      </c>
      <c r="T1970">
        <f t="shared" si="709"/>
        <v>2.9209999999999994</v>
      </c>
      <c r="U1970">
        <f t="shared" si="709"/>
        <v>1.3880949999999999</v>
      </c>
      <c r="V1970">
        <f t="shared" si="709"/>
        <v>2.4055340000000003</v>
      </c>
      <c r="W1970">
        <f t="shared" si="697"/>
        <v>0.81814300000000006</v>
      </c>
      <c r="X1970">
        <f t="shared" si="698"/>
        <v>1.8831929999999999</v>
      </c>
      <c r="Y1970">
        <f t="shared" si="699"/>
        <v>0.47691168134449491</v>
      </c>
      <c r="AA1970" s="24">
        <v>12.229443999999999</v>
      </c>
      <c r="AB1970" s="24">
        <v>17.867170000000002</v>
      </c>
      <c r="AC1970" s="24">
        <v>18.32348</v>
      </c>
      <c r="AD1970" s="24">
        <v>6.6909650000000003</v>
      </c>
      <c r="AF1970">
        <f t="shared" si="710"/>
        <v>2.095419999999999</v>
      </c>
      <c r="AG1970">
        <f t="shared" si="710"/>
        <v>4.2563200000000023</v>
      </c>
      <c r="AH1970">
        <f t="shared" si="710"/>
        <v>6.57531</v>
      </c>
      <c r="AI1970">
        <f t="shared" si="700"/>
        <v>1.7888130000000002</v>
      </c>
      <c r="AJ1970">
        <f t="shared" si="701"/>
        <v>3.6789657500000006</v>
      </c>
      <c r="AK1970">
        <f t="shared" si="702"/>
        <v>1.1106470525920447</v>
      </c>
      <c r="AM1970" s="24">
        <v>14.257479999999999</v>
      </c>
      <c r="AN1970" s="24">
        <v>14.187540999999998</v>
      </c>
      <c r="AO1970" s="24">
        <v>4.5110386999999994</v>
      </c>
      <c r="AP1970" s="24">
        <v>9.7754370000000002</v>
      </c>
      <c r="AR1970">
        <f t="shared" si="703"/>
        <v>2.5659999999999989</v>
      </c>
      <c r="AS1970">
        <f t="shared" si="704"/>
        <v>3.2298599999999986</v>
      </c>
      <c r="AT1970">
        <f t="shared" si="705"/>
        <v>1.4672159999999996</v>
      </c>
      <c r="AU1970">
        <f t="shared" si="706"/>
        <v>3.0280110000000002</v>
      </c>
      <c r="AV1970">
        <f t="shared" si="707"/>
        <v>2.5727717499999994</v>
      </c>
      <c r="AW1970">
        <f t="shared" si="708"/>
        <v>0.39383870598515691</v>
      </c>
    </row>
    <row r="1971" spans="1:49" x14ac:dyDescent="0.35">
      <c r="A1971" s="24" t="s">
        <v>4031</v>
      </c>
      <c r="B1971" s="24" t="s">
        <v>4032</v>
      </c>
      <c r="C1971" s="24">
        <v>21.951036999999999</v>
      </c>
      <c r="D1971" s="24">
        <v>13.613230000000001</v>
      </c>
      <c r="E1971" s="24">
        <v>5.306521</v>
      </c>
      <c r="F1971" s="24">
        <v>9.1839259999999996</v>
      </c>
      <c r="H1971">
        <f t="shared" si="691"/>
        <v>5.3483399999999968</v>
      </c>
      <c r="I1971">
        <f t="shared" si="692"/>
        <v>2.697650000000003</v>
      </c>
      <c r="J1971">
        <f t="shared" si="693"/>
        <v>1.7204070000000002</v>
      </c>
      <c r="K1971">
        <f t="shared" si="694"/>
        <v>3.5029369999999993</v>
      </c>
      <c r="L1971">
        <f t="shared" si="695"/>
        <v>3.3173334999999997</v>
      </c>
      <c r="M1971">
        <f t="shared" si="696"/>
        <v>0.76885293071502403</v>
      </c>
      <c r="O1971" s="24">
        <v>12.273151000000002</v>
      </c>
      <c r="P1971" s="24">
        <v>8.7234879999999997</v>
      </c>
      <c r="Q1971" s="24">
        <v>6.1840640000000002</v>
      </c>
      <c r="R1971" s="24">
        <v>3.6981310000000001</v>
      </c>
      <c r="T1971">
        <f t="shared" si="709"/>
        <v>2.9287500000000009</v>
      </c>
      <c r="U1971">
        <f t="shared" si="709"/>
        <v>1.3880949999999999</v>
      </c>
      <c r="V1971">
        <f t="shared" si="709"/>
        <v>2.4055340000000003</v>
      </c>
      <c r="W1971">
        <f t="shared" si="697"/>
        <v>0.81814300000000006</v>
      </c>
      <c r="X1971">
        <f t="shared" si="698"/>
        <v>1.8851305000000003</v>
      </c>
      <c r="Y1971">
        <f t="shared" si="699"/>
        <v>0.47831893796651687</v>
      </c>
      <c r="AA1971" s="24">
        <v>12.229443999999999</v>
      </c>
      <c r="AB1971" s="24">
        <v>17.867170000000002</v>
      </c>
      <c r="AC1971" s="24">
        <v>18.32348</v>
      </c>
      <c r="AD1971" s="24">
        <v>6.6909650000000003</v>
      </c>
      <c r="AF1971">
        <f t="shared" si="710"/>
        <v>2.095419999999999</v>
      </c>
      <c r="AG1971">
        <f t="shared" si="710"/>
        <v>4.2563200000000023</v>
      </c>
      <c r="AH1971">
        <f t="shared" si="710"/>
        <v>6.57531</v>
      </c>
      <c r="AI1971">
        <f t="shared" si="700"/>
        <v>1.7888130000000002</v>
      </c>
      <c r="AJ1971">
        <f t="shared" si="701"/>
        <v>3.6789657500000006</v>
      </c>
      <c r="AK1971">
        <f t="shared" si="702"/>
        <v>1.1106470525920447</v>
      </c>
      <c r="AM1971" s="24">
        <v>14.257479999999999</v>
      </c>
      <c r="AN1971" s="24">
        <v>14.187540999999998</v>
      </c>
      <c r="AO1971" s="24">
        <v>4.5110386999999994</v>
      </c>
      <c r="AP1971" s="24">
        <v>9.7754370000000002</v>
      </c>
      <c r="AR1971">
        <f t="shared" si="703"/>
        <v>2.5659999999999989</v>
      </c>
      <c r="AS1971">
        <f t="shared" si="704"/>
        <v>3.2298599999999986</v>
      </c>
      <c r="AT1971">
        <f t="shared" si="705"/>
        <v>1.4672159999999996</v>
      </c>
      <c r="AU1971">
        <f t="shared" si="706"/>
        <v>3.0280110000000002</v>
      </c>
      <c r="AV1971">
        <f t="shared" si="707"/>
        <v>2.5727717499999994</v>
      </c>
      <c r="AW1971">
        <f t="shared" si="708"/>
        <v>0.39383870598515691</v>
      </c>
    </row>
    <row r="1972" spans="1:49" x14ac:dyDescent="0.35">
      <c r="A1972" s="24" t="s">
        <v>4033</v>
      </c>
      <c r="B1972" s="24" t="s">
        <v>4034</v>
      </c>
      <c r="C1972" s="24">
        <v>21.951036999999999</v>
      </c>
      <c r="D1972" s="24">
        <v>13.613230000000001</v>
      </c>
      <c r="E1972" s="24">
        <v>5.306521</v>
      </c>
      <c r="F1972" s="24">
        <v>9.1839259999999996</v>
      </c>
      <c r="H1972">
        <f t="shared" si="691"/>
        <v>5.3483399999999968</v>
      </c>
      <c r="I1972">
        <f t="shared" si="692"/>
        <v>2.697650000000003</v>
      </c>
      <c r="J1972">
        <f t="shared" si="693"/>
        <v>1.7204070000000002</v>
      </c>
      <c r="K1972">
        <f t="shared" si="694"/>
        <v>3.5029369999999993</v>
      </c>
      <c r="L1972">
        <f t="shared" si="695"/>
        <v>3.3173334999999997</v>
      </c>
      <c r="M1972">
        <f t="shared" si="696"/>
        <v>0.76885293071502403</v>
      </c>
      <c r="O1972" s="24">
        <v>12.273151000000002</v>
      </c>
      <c r="P1972" s="24">
        <v>8.7234879999999997</v>
      </c>
      <c r="Q1972" s="24">
        <v>6.1840640000000002</v>
      </c>
      <c r="R1972" s="24">
        <v>3.6981310000000001</v>
      </c>
      <c r="T1972">
        <f t="shared" si="709"/>
        <v>2.9287500000000009</v>
      </c>
      <c r="U1972">
        <f t="shared" si="709"/>
        <v>1.3880949999999999</v>
      </c>
      <c r="V1972">
        <f t="shared" si="709"/>
        <v>2.4055340000000003</v>
      </c>
      <c r="W1972">
        <f t="shared" si="697"/>
        <v>0.81814300000000006</v>
      </c>
      <c r="X1972">
        <f t="shared" si="698"/>
        <v>1.8851305000000003</v>
      </c>
      <c r="Y1972">
        <f t="shared" si="699"/>
        <v>0.47831893796651687</v>
      </c>
      <c r="AA1972" s="24">
        <v>12.253943999999999</v>
      </c>
      <c r="AB1972" s="24">
        <v>17.867170000000002</v>
      </c>
      <c r="AC1972" s="24">
        <v>18.32348</v>
      </c>
      <c r="AD1972" s="24">
        <v>6.6909650000000003</v>
      </c>
      <c r="AF1972">
        <f t="shared" si="710"/>
        <v>2.1199199999999987</v>
      </c>
      <c r="AG1972">
        <f t="shared" si="710"/>
        <v>4.2563200000000023</v>
      </c>
      <c r="AH1972">
        <f t="shared" si="710"/>
        <v>6.57531</v>
      </c>
      <c r="AI1972">
        <f t="shared" si="700"/>
        <v>1.7888130000000002</v>
      </c>
      <c r="AJ1972">
        <f t="shared" si="701"/>
        <v>3.6850907500000005</v>
      </c>
      <c r="AK1972">
        <f t="shared" si="702"/>
        <v>1.1077491800541142</v>
      </c>
      <c r="AM1972" s="24">
        <v>14.257479999999999</v>
      </c>
      <c r="AN1972" s="24">
        <v>14.187540999999998</v>
      </c>
      <c r="AO1972" s="24">
        <v>4.5110386999999994</v>
      </c>
      <c r="AP1972" s="24">
        <v>9.7754370000000002</v>
      </c>
      <c r="AR1972">
        <f t="shared" si="703"/>
        <v>2.5659999999999989</v>
      </c>
      <c r="AS1972">
        <f t="shared" si="704"/>
        <v>3.2298599999999986</v>
      </c>
      <c r="AT1972">
        <f t="shared" si="705"/>
        <v>1.4672159999999996</v>
      </c>
      <c r="AU1972">
        <f t="shared" si="706"/>
        <v>3.0280110000000002</v>
      </c>
      <c r="AV1972">
        <f t="shared" si="707"/>
        <v>2.5727717499999994</v>
      </c>
      <c r="AW1972">
        <f t="shared" si="708"/>
        <v>0.39383870598515691</v>
      </c>
    </row>
    <row r="1973" spans="1:49" x14ac:dyDescent="0.35">
      <c r="A1973" s="24" t="s">
        <v>4035</v>
      </c>
      <c r="B1973" s="24" t="s">
        <v>4036</v>
      </c>
      <c r="C1973" s="24">
        <v>21.951036999999999</v>
      </c>
      <c r="D1973" s="24">
        <v>13.613230000000001</v>
      </c>
      <c r="E1973" s="24">
        <v>5.306521</v>
      </c>
      <c r="F1973" s="24">
        <v>9.1839259999999996</v>
      </c>
      <c r="H1973">
        <f t="shared" si="691"/>
        <v>5.3483399999999968</v>
      </c>
      <c r="I1973">
        <f t="shared" si="692"/>
        <v>2.697650000000003</v>
      </c>
      <c r="J1973">
        <f t="shared" si="693"/>
        <v>1.7204070000000002</v>
      </c>
      <c r="K1973">
        <f t="shared" si="694"/>
        <v>3.5029369999999993</v>
      </c>
      <c r="L1973">
        <f t="shared" si="695"/>
        <v>3.3173334999999997</v>
      </c>
      <c r="M1973">
        <f t="shared" si="696"/>
        <v>0.76885293071502403</v>
      </c>
      <c r="O1973" s="24">
        <v>12.273151000000002</v>
      </c>
      <c r="P1973" s="24">
        <v>8.7234879999999997</v>
      </c>
      <c r="Q1973" s="24">
        <v>6.1840640000000002</v>
      </c>
      <c r="R1973" s="24">
        <v>3.6981310000000001</v>
      </c>
      <c r="T1973">
        <f t="shared" si="709"/>
        <v>2.9287500000000009</v>
      </c>
      <c r="U1973">
        <f t="shared" si="709"/>
        <v>1.3880949999999999</v>
      </c>
      <c r="V1973">
        <f t="shared" si="709"/>
        <v>2.4055340000000003</v>
      </c>
      <c r="W1973">
        <f t="shared" si="697"/>
        <v>0.81814300000000006</v>
      </c>
      <c r="X1973">
        <f t="shared" si="698"/>
        <v>1.8851305000000003</v>
      </c>
      <c r="Y1973">
        <f t="shared" si="699"/>
        <v>0.47831893796651687</v>
      </c>
      <c r="AA1973" s="24">
        <v>12.309773999999999</v>
      </c>
      <c r="AB1973" s="24">
        <v>17.867170000000002</v>
      </c>
      <c r="AC1973" s="24">
        <v>18.32348</v>
      </c>
      <c r="AD1973" s="24">
        <v>6.6909650000000003</v>
      </c>
      <c r="AF1973">
        <f t="shared" si="710"/>
        <v>2.175749999999999</v>
      </c>
      <c r="AG1973">
        <f t="shared" si="710"/>
        <v>4.2563200000000023</v>
      </c>
      <c r="AH1973">
        <f t="shared" si="710"/>
        <v>6.57531</v>
      </c>
      <c r="AI1973">
        <f t="shared" si="700"/>
        <v>1.7888130000000002</v>
      </c>
      <c r="AJ1973">
        <f t="shared" si="701"/>
        <v>3.6990482500000006</v>
      </c>
      <c r="AK1973">
        <f t="shared" si="702"/>
        <v>1.1012443615692487</v>
      </c>
      <c r="AM1973" s="24">
        <v>14.257479999999999</v>
      </c>
      <c r="AN1973" s="24">
        <v>14.187540999999998</v>
      </c>
      <c r="AO1973" s="24">
        <v>4.5110386999999994</v>
      </c>
      <c r="AP1973" s="24">
        <v>9.7754370000000002</v>
      </c>
      <c r="AR1973">
        <f t="shared" si="703"/>
        <v>2.5659999999999989</v>
      </c>
      <c r="AS1973">
        <f t="shared" si="704"/>
        <v>3.2298599999999986</v>
      </c>
      <c r="AT1973">
        <f t="shared" si="705"/>
        <v>1.4672159999999996</v>
      </c>
      <c r="AU1973">
        <f t="shared" si="706"/>
        <v>3.0280110000000002</v>
      </c>
      <c r="AV1973">
        <f t="shared" si="707"/>
        <v>2.5727717499999994</v>
      </c>
      <c r="AW1973">
        <f t="shared" si="708"/>
        <v>0.39383870598515691</v>
      </c>
    </row>
    <row r="1974" spans="1:49" x14ac:dyDescent="0.35">
      <c r="A1974" s="24" t="s">
        <v>4037</v>
      </c>
      <c r="B1974" s="24" t="s">
        <v>4038</v>
      </c>
      <c r="C1974" s="24">
        <v>21.951036999999999</v>
      </c>
      <c r="D1974" s="24">
        <v>13.613230000000001</v>
      </c>
      <c r="E1974" s="24">
        <v>5.306521</v>
      </c>
      <c r="F1974" s="24">
        <v>9.1839259999999996</v>
      </c>
      <c r="H1974">
        <f t="shared" si="691"/>
        <v>5.3483399999999968</v>
      </c>
      <c r="I1974">
        <f t="shared" si="692"/>
        <v>2.697650000000003</v>
      </c>
      <c r="J1974">
        <f t="shared" si="693"/>
        <v>1.7204070000000002</v>
      </c>
      <c r="K1974">
        <f t="shared" si="694"/>
        <v>3.5029369999999993</v>
      </c>
      <c r="L1974">
        <f t="shared" si="695"/>
        <v>3.3173334999999997</v>
      </c>
      <c r="M1974">
        <f t="shared" si="696"/>
        <v>0.76885293071502403</v>
      </c>
      <c r="O1974" s="24">
        <v>12.273151000000002</v>
      </c>
      <c r="P1974" s="24">
        <v>8.7234879999999997</v>
      </c>
      <c r="Q1974" s="24">
        <v>6.1840640000000002</v>
      </c>
      <c r="R1974" s="24">
        <v>3.6981310000000001</v>
      </c>
      <c r="T1974">
        <f t="shared" si="709"/>
        <v>2.9287500000000009</v>
      </c>
      <c r="U1974">
        <f t="shared" si="709"/>
        <v>1.3880949999999999</v>
      </c>
      <c r="V1974">
        <f t="shared" si="709"/>
        <v>2.4055340000000003</v>
      </c>
      <c r="W1974">
        <f t="shared" si="697"/>
        <v>0.81814300000000006</v>
      </c>
      <c r="X1974">
        <f t="shared" si="698"/>
        <v>1.8851305000000003</v>
      </c>
      <c r="Y1974">
        <f t="shared" si="699"/>
        <v>0.47831893796651687</v>
      </c>
      <c r="AA1974" s="24">
        <v>12.310924</v>
      </c>
      <c r="AB1974" s="24">
        <v>17.867170000000002</v>
      </c>
      <c r="AC1974" s="24">
        <v>18.32348</v>
      </c>
      <c r="AD1974" s="24">
        <v>6.6909650000000003</v>
      </c>
      <c r="AF1974">
        <f t="shared" si="710"/>
        <v>2.1768999999999998</v>
      </c>
      <c r="AG1974">
        <f t="shared" si="710"/>
        <v>4.2563200000000023</v>
      </c>
      <c r="AH1974">
        <f t="shared" si="710"/>
        <v>6.57531</v>
      </c>
      <c r="AI1974">
        <f t="shared" si="700"/>
        <v>1.7888130000000002</v>
      </c>
      <c r="AJ1974">
        <f t="shared" si="701"/>
        <v>3.6993357500000004</v>
      </c>
      <c r="AK1974">
        <f t="shared" si="702"/>
        <v>1.1011118294916264</v>
      </c>
      <c r="AM1974" s="24">
        <v>14.257479999999999</v>
      </c>
      <c r="AN1974" s="24">
        <v>14.187540999999998</v>
      </c>
      <c r="AO1974" s="24">
        <v>4.5110386999999994</v>
      </c>
      <c r="AP1974" s="24">
        <v>9.7754370000000002</v>
      </c>
      <c r="AR1974">
        <f t="shared" si="703"/>
        <v>2.5659999999999989</v>
      </c>
      <c r="AS1974">
        <f t="shared" si="704"/>
        <v>3.2298599999999986</v>
      </c>
      <c r="AT1974">
        <f t="shared" si="705"/>
        <v>1.4672159999999996</v>
      </c>
      <c r="AU1974">
        <f t="shared" si="706"/>
        <v>3.0280110000000002</v>
      </c>
      <c r="AV1974">
        <f t="shared" si="707"/>
        <v>2.5727717499999994</v>
      </c>
      <c r="AW1974">
        <f t="shared" si="708"/>
        <v>0.39383870598515691</v>
      </c>
    </row>
    <row r="1975" spans="1:49" x14ac:dyDescent="0.35">
      <c r="A1975" s="24" t="s">
        <v>4039</v>
      </c>
      <c r="B1975" s="24" t="s">
        <v>4040</v>
      </c>
      <c r="C1975" s="24">
        <v>21.951036999999999</v>
      </c>
      <c r="D1975" s="24">
        <v>13.613230000000001</v>
      </c>
      <c r="E1975" s="24">
        <v>5.306521</v>
      </c>
      <c r="F1975" s="24">
        <v>9.1839259999999996</v>
      </c>
      <c r="H1975">
        <f t="shared" si="691"/>
        <v>5.3483399999999968</v>
      </c>
      <c r="I1975">
        <f t="shared" si="692"/>
        <v>2.697650000000003</v>
      </c>
      <c r="J1975">
        <f t="shared" si="693"/>
        <v>1.7204070000000002</v>
      </c>
      <c r="K1975">
        <f t="shared" si="694"/>
        <v>3.5029369999999993</v>
      </c>
      <c r="L1975">
        <f t="shared" si="695"/>
        <v>3.3173334999999997</v>
      </c>
      <c r="M1975">
        <f t="shared" si="696"/>
        <v>0.76885293071502403</v>
      </c>
      <c r="O1975" s="24">
        <v>12.273151000000002</v>
      </c>
      <c r="P1975" s="24">
        <v>8.7234879999999997</v>
      </c>
      <c r="Q1975" s="24">
        <v>6.1840640000000002</v>
      </c>
      <c r="R1975" s="24">
        <v>3.6981310000000001</v>
      </c>
      <c r="T1975">
        <f t="shared" si="709"/>
        <v>2.9287500000000009</v>
      </c>
      <c r="U1975">
        <f t="shared" si="709"/>
        <v>1.3880949999999999</v>
      </c>
      <c r="V1975">
        <f t="shared" si="709"/>
        <v>2.4055340000000003</v>
      </c>
      <c r="W1975">
        <f t="shared" si="697"/>
        <v>0.81814300000000006</v>
      </c>
      <c r="X1975">
        <f t="shared" si="698"/>
        <v>1.8851305000000003</v>
      </c>
      <c r="Y1975">
        <f t="shared" si="699"/>
        <v>0.47831893796651687</v>
      </c>
      <c r="AA1975" s="24">
        <v>12.310924</v>
      </c>
      <c r="AB1975" s="24">
        <v>17.867170000000002</v>
      </c>
      <c r="AC1975" s="24">
        <v>18.32348</v>
      </c>
      <c r="AD1975" s="24">
        <v>6.6909650000000003</v>
      </c>
      <c r="AF1975">
        <f t="shared" si="710"/>
        <v>2.1768999999999998</v>
      </c>
      <c r="AG1975">
        <f t="shared" si="710"/>
        <v>4.2563200000000023</v>
      </c>
      <c r="AH1975">
        <f t="shared" si="710"/>
        <v>6.57531</v>
      </c>
      <c r="AI1975">
        <f t="shared" si="700"/>
        <v>1.7888130000000002</v>
      </c>
      <c r="AJ1975">
        <f t="shared" si="701"/>
        <v>3.6993357500000004</v>
      </c>
      <c r="AK1975">
        <f t="shared" si="702"/>
        <v>1.1011118294916264</v>
      </c>
      <c r="AM1975" s="24">
        <v>14.276899999999999</v>
      </c>
      <c r="AN1975" s="24">
        <v>14.187540999999998</v>
      </c>
      <c r="AO1975" s="24">
        <v>4.5110386999999994</v>
      </c>
      <c r="AP1975" s="24">
        <v>9.7754370000000002</v>
      </c>
      <c r="AR1975">
        <f t="shared" si="703"/>
        <v>2.5854199999999992</v>
      </c>
      <c r="AS1975">
        <f t="shared" si="704"/>
        <v>3.2298599999999986</v>
      </c>
      <c r="AT1975">
        <f t="shared" si="705"/>
        <v>1.4672159999999996</v>
      </c>
      <c r="AU1975">
        <f t="shared" si="706"/>
        <v>3.0280110000000002</v>
      </c>
      <c r="AV1975">
        <f t="shared" si="707"/>
        <v>2.5776267499999994</v>
      </c>
      <c r="AW1975">
        <f t="shared" si="708"/>
        <v>0.39384080471627408</v>
      </c>
    </row>
    <row r="1976" spans="1:49" x14ac:dyDescent="0.35">
      <c r="A1976" s="24" t="s">
        <v>4041</v>
      </c>
      <c r="B1976" s="24" t="s">
        <v>4042</v>
      </c>
      <c r="C1976" s="24">
        <v>21.951036999999999</v>
      </c>
      <c r="D1976" s="24">
        <v>13.613230000000001</v>
      </c>
      <c r="E1976" s="24">
        <v>5.306521</v>
      </c>
      <c r="F1976" s="24">
        <v>9.1839259999999996</v>
      </c>
      <c r="H1976">
        <f t="shared" si="691"/>
        <v>5.3483399999999968</v>
      </c>
      <c r="I1976">
        <f t="shared" si="692"/>
        <v>2.697650000000003</v>
      </c>
      <c r="J1976">
        <f t="shared" si="693"/>
        <v>1.7204070000000002</v>
      </c>
      <c r="K1976">
        <f t="shared" si="694"/>
        <v>3.5029369999999993</v>
      </c>
      <c r="L1976">
        <f t="shared" si="695"/>
        <v>3.3173334999999997</v>
      </c>
      <c r="M1976">
        <f t="shared" si="696"/>
        <v>0.76885293071502403</v>
      </c>
      <c r="O1976" s="24">
        <v>12.273151000000002</v>
      </c>
      <c r="P1976" s="24">
        <v>8.7234879999999997</v>
      </c>
      <c r="Q1976" s="24">
        <v>6.1840640000000002</v>
      </c>
      <c r="R1976" s="24">
        <v>3.6981310000000001</v>
      </c>
      <c r="T1976">
        <f t="shared" si="709"/>
        <v>2.9287500000000009</v>
      </c>
      <c r="U1976">
        <f t="shared" si="709"/>
        <v>1.3880949999999999</v>
      </c>
      <c r="V1976">
        <f t="shared" si="709"/>
        <v>2.4055340000000003</v>
      </c>
      <c r="W1976">
        <f t="shared" si="697"/>
        <v>0.81814300000000006</v>
      </c>
      <c r="X1976">
        <f t="shared" si="698"/>
        <v>1.8851305000000003</v>
      </c>
      <c r="Y1976">
        <f t="shared" si="699"/>
        <v>0.47831893796651687</v>
      </c>
      <c r="AA1976" s="24">
        <v>12.310924</v>
      </c>
      <c r="AB1976" s="24">
        <v>17.867170000000002</v>
      </c>
      <c r="AC1976" s="24">
        <v>18.32348</v>
      </c>
      <c r="AD1976" s="24">
        <v>6.6909650000000003</v>
      </c>
      <c r="AF1976">
        <f t="shared" si="710"/>
        <v>2.1768999999999998</v>
      </c>
      <c r="AG1976">
        <f t="shared" si="710"/>
        <v>4.2563200000000023</v>
      </c>
      <c r="AH1976">
        <f t="shared" si="710"/>
        <v>6.57531</v>
      </c>
      <c r="AI1976">
        <f t="shared" si="700"/>
        <v>1.7888130000000002</v>
      </c>
      <c r="AJ1976">
        <f t="shared" si="701"/>
        <v>3.6993357500000004</v>
      </c>
      <c r="AK1976">
        <f t="shared" si="702"/>
        <v>1.1011118294916264</v>
      </c>
      <c r="AM1976" s="24">
        <v>14.320319999999999</v>
      </c>
      <c r="AN1976" s="24">
        <v>14.189170999999998</v>
      </c>
      <c r="AO1976" s="24">
        <v>4.5110386999999994</v>
      </c>
      <c r="AP1976" s="24">
        <v>9.7754370000000002</v>
      </c>
      <c r="AR1976">
        <f t="shared" si="703"/>
        <v>2.6288399999999985</v>
      </c>
      <c r="AS1976">
        <f t="shared" si="704"/>
        <v>3.2314899999999991</v>
      </c>
      <c r="AT1976">
        <f t="shared" si="705"/>
        <v>1.4672159999999996</v>
      </c>
      <c r="AU1976">
        <f t="shared" si="706"/>
        <v>3.0280110000000002</v>
      </c>
      <c r="AV1976">
        <f t="shared" si="707"/>
        <v>2.5888892499999994</v>
      </c>
      <c r="AW1976">
        <f t="shared" si="708"/>
        <v>0.39428316573823274</v>
      </c>
    </row>
    <row r="1977" spans="1:49" x14ac:dyDescent="0.35">
      <c r="A1977" s="24" t="s">
        <v>4043</v>
      </c>
      <c r="B1977" s="24" t="s">
        <v>4044</v>
      </c>
      <c r="C1977" s="24">
        <v>21.951036999999999</v>
      </c>
      <c r="D1977" s="24">
        <v>13.613230000000001</v>
      </c>
      <c r="E1977" s="24">
        <v>5.306521</v>
      </c>
      <c r="F1977" s="24">
        <v>9.1839259999999996</v>
      </c>
      <c r="H1977">
        <f t="shared" si="691"/>
        <v>5.3483399999999968</v>
      </c>
      <c r="I1977">
        <f t="shared" si="692"/>
        <v>2.697650000000003</v>
      </c>
      <c r="J1977">
        <f t="shared" si="693"/>
        <v>1.7204070000000002</v>
      </c>
      <c r="K1977">
        <f t="shared" si="694"/>
        <v>3.5029369999999993</v>
      </c>
      <c r="L1977">
        <f t="shared" si="695"/>
        <v>3.3173334999999997</v>
      </c>
      <c r="M1977">
        <f t="shared" si="696"/>
        <v>0.76885293071502403</v>
      </c>
      <c r="O1977" s="24">
        <v>12.273151000000002</v>
      </c>
      <c r="P1977" s="24">
        <v>8.7234879999999997</v>
      </c>
      <c r="Q1977" s="24">
        <v>6.1840640000000002</v>
      </c>
      <c r="R1977" s="24">
        <v>3.6981310000000001</v>
      </c>
      <c r="T1977">
        <f t="shared" si="709"/>
        <v>2.9287500000000009</v>
      </c>
      <c r="U1977">
        <f t="shared" si="709"/>
        <v>1.3880949999999999</v>
      </c>
      <c r="V1977">
        <f t="shared" si="709"/>
        <v>2.4055340000000003</v>
      </c>
      <c r="W1977">
        <f t="shared" si="697"/>
        <v>0.81814300000000006</v>
      </c>
      <c r="X1977">
        <f t="shared" si="698"/>
        <v>1.8851305000000003</v>
      </c>
      <c r="Y1977">
        <f t="shared" si="699"/>
        <v>0.47831893796651687</v>
      </c>
      <c r="AA1977" s="24">
        <v>12.310924</v>
      </c>
      <c r="AB1977" s="24">
        <v>17.867170000000002</v>
      </c>
      <c r="AC1977" s="24">
        <v>18.32348</v>
      </c>
      <c r="AD1977" s="24">
        <v>6.6909650000000003</v>
      </c>
      <c r="AF1977">
        <f t="shared" si="710"/>
        <v>2.1768999999999998</v>
      </c>
      <c r="AG1977">
        <f t="shared" si="710"/>
        <v>4.2563200000000023</v>
      </c>
      <c r="AH1977">
        <f t="shared" si="710"/>
        <v>6.57531</v>
      </c>
      <c r="AI1977">
        <f t="shared" si="700"/>
        <v>1.7888130000000002</v>
      </c>
      <c r="AJ1977">
        <f t="shared" si="701"/>
        <v>3.6993357500000004</v>
      </c>
      <c r="AK1977">
        <f t="shared" si="702"/>
        <v>1.1011118294916264</v>
      </c>
      <c r="AM1977" s="24">
        <v>14.35774</v>
      </c>
      <c r="AN1977" s="24">
        <v>14.279280999999999</v>
      </c>
      <c r="AO1977" s="24">
        <v>4.5110386999999994</v>
      </c>
      <c r="AP1977" s="24">
        <v>9.7754370000000002</v>
      </c>
      <c r="AR1977">
        <f t="shared" si="703"/>
        <v>2.6662599999999994</v>
      </c>
      <c r="AS1977">
        <f t="shared" si="704"/>
        <v>3.3216000000000001</v>
      </c>
      <c r="AT1977">
        <f t="shared" si="705"/>
        <v>1.4672159999999996</v>
      </c>
      <c r="AU1977">
        <f t="shared" si="706"/>
        <v>3.0280110000000002</v>
      </c>
      <c r="AV1977">
        <f t="shared" si="707"/>
        <v>2.6207717499999998</v>
      </c>
      <c r="AW1977">
        <f t="shared" si="708"/>
        <v>0.40720225236614638</v>
      </c>
    </row>
    <row r="1978" spans="1:49" x14ac:dyDescent="0.35">
      <c r="A1978" s="24" t="s">
        <v>4045</v>
      </c>
      <c r="B1978" s="24" t="s">
        <v>4046</v>
      </c>
      <c r="C1978" s="24">
        <v>21.951036999999999</v>
      </c>
      <c r="D1978" s="24">
        <v>13.613230000000001</v>
      </c>
      <c r="E1978" s="24">
        <v>5.306521</v>
      </c>
      <c r="F1978" s="24">
        <v>9.1839259999999996</v>
      </c>
      <c r="H1978">
        <f t="shared" si="691"/>
        <v>5.3483399999999968</v>
      </c>
      <c r="I1978">
        <f t="shared" si="692"/>
        <v>2.697650000000003</v>
      </c>
      <c r="J1978">
        <f t="shared" si="693"/>
        <v>1.7204070000000002</v>
      </c>
      <c r="K1978">
        <f t="shared" si="694"/>
        <v>3.5029369999999993</v>
      </c>
      <c r="L1978">
        <f t="shared" si="695"/>
        <v>3.3173334999999997</v>
      </c>
      <c r="M1978">
        <f t="shared" si="696"/>
        <v>0.76885293071502403</v>
      </c>
      <c r="O1978" s="24">
        <v>12.273151000000002</v>
      </c>
      <c r="P1978" s="24">
        <v>8.7234879999999997</v>
      </c>
      <c r="Q1978" s="24">
        <v>6.1840640000000002</v>
      </c>
      <c r="R1978" s="24">
        <v>3.6981310000000001</v>
      </c>
      <c r="T1978">
        <f t="shared" si="709"/>
        <v>2.9287500000000009</v>
      </c>
      <c r="U1978">
        <f t="shared" si="709"/>
        <v>1.3880949999999999</v>
      </c>
      <c r="V1978">
        <f t="shared" si="709"/>
        <v>2.4055340000000003</v>
      </c>
      <c r="W1978">
        <f t="shared" si="697"/>
        <v>0.81814300000000006</v>
      </c>
      <c r="X1978">
        <f t="shared" si="698"/>
        <v>1.8851305000000003</v>
      </c>
      <c r="Y1978">
        <f t="shared" si="699"/>
        <v>0.47831893796651687</v>
      </c>
      <c r="AA1978" s="24">
        <v>12.310924</v>
      </c>
      <c r="AB1978" s="24">
        <v>17.867170000000002</v>
      </c>
      <c r="AC1978" s="24">
        <v>18.32348</v>
      </c>
      <c r="AD1978" s="24">
        <v>6.6909650000000003</v>
      </c>
      <c r="AF1978">
        <f t="shared" si="710"/>
        <v>2.1768999999999998</v>
      </c>
      <c r="AG1978">
        <f t="shared" si="710"/>
        <v>4.2563200000000023</v>
      </c>
      <c r="AH1978">
        <f t="shared" si="710"/>
        <v>6.57531</v>
      </c>
      <c r="AI1978">
        <f t="shared" si="700"/>
        <v>1.7888130000000002</v>
      </c>
      <c r="AJ1978">
        <f t="shared" si="701"/>
        <v>3.6993357500000004</v>
      </c>
      <c r="AK1978">
        <f t="shared" si="702"/>
        <v>1.1011118294916264</v>
      </c>
      <c r="AM1978" s="24">
        <v>14.362569999999998</v>
      </c>
      <c r="AN1978" s="24">
        <v>14.320940999999998</v>
      </c>
      <c r="AO1978" s="24">
        <v>4.5110386999999994</v>
      </c>
      <c r="AP1978" s="24">
        <v>9.7754370000000002</v>
      </c>
      <c r="AR1978">
        <f t="shared" si="703"/>
        <v>2.6710899999999977</v>
      </c>
      <c r="AS1978">
        <f t="shared" si="704"/>
        <v>3.3632599999999986</v>
      </c>
      <c r="AT1978">
        <f t="shared" si="705"/>
        <v>1.4672159999999996</v>
      </c>
      <c r="AU1978">
        <f t="shared" si="706"/>
        <v>3.0280110000000002</v>
      </c>
      <c r="AV1978">
        <f t="shared" si="707"/>
        <v>2.632394249999999</v>
      </c>
      <c r="AW1978">
        <f t="shared" si="708"/>
        <v>0.41330124936749152</v>
      </c>
    </row>
    <row r="1979" spans="1:49" x14ac:dyDescent="0.35">
      <c r="A1979" s="24" t="s">
        <v>4047</v>
      </c>
      <c r="B1979" s="24" t="s">
        <v>4048</v>
      </c>
      <c r="C1979" s="24">
        <v>21.951036999999999</v>
      </c>
      <c r="D1979" s="24">
        <v>13.613230000000001</v>
      </c>
      <c r="E1979" s="24">
        <v>5.306521</v>
      </c>
      <c r="F1979" s="24">
        <v>9.1839259999999996</v>
      </c>
      <c r="H1979">
        <f t="shared" si="691"/>
        <v>5.3483399999999968</v>
      </c>
      <c r="I1979">
        <f t="shared" si="692"/>
        <v>2.697650000000003</v>
      </c>
      <c r="J1979">
        <f t="shared" si="693"/>
        <v>1.7204070000000002</v>
      </c>
      <c r="K1979">
        <f t="shared" si="694"/>
        <v>3.5029369999999993</v>
      </c>
      <c r="L1979">
        <f t="shared" si="695"/>
        <v>3.3173334999999997</v>
      </c>
      <c r="M1979">
        <f t="shared" si="696"/>
        <v>0.76885293071502403</v>
      </c>
      <c r="O1979" s="24">
        <v>12.273151000000002</v>
      </c>
      <c r="P1979" s="24">
        <v>8.7234879999999997</v>
      </c>
      <c r="Q1979" s="24">
        <v>6.1840640000000002</v>
      </c>
      <c r="R1979" s="24">
        <v>3.6981310000000001</v>
      </c>
      <c r="T1979">
        <f t="shared" si="709"/>
        <v>2.9287500000000009</v>
      </c>
      <c r="U1979">
        <f t="shared" si="709"/>
        <v>1.3880949999999999</v>
      </c>
      <c r="V1979">
        <f t="shared" si="709"/>
        <v>2.4055340000000003</v>
      </c>
      <c r="W1979">
        <f t="shared" si="697"/>
        <v>0.81814300000000006</v>
      </c>
      <c r="X1979">
        <f t="shared" si="698"/>
        <v>1.8851305000000003</v>
      </c>
      <c r="Y1979">
        <f t="shared" si="699"/>
        <v>0.47831893796651687</v>
      </c>
      <c r="AA1979" s="24">
        <v>12.310924</v>
      </c>
      <c r="AB1979" s="24">
        <v>17.867170000000002</v>
      </c>
      <c r="AC1979" s="24">
        <v>18.32348</v>
      </c>
      <c r="AD1979" s="24">
        <v>6.6909650000000003</v>
      </c>
      <c r="AF1979">
        <f t="shared" si="710"/>
        <v>2.1768999999999998</v>
      </c>
      <c r="AG1979">
        <f t="shared" si="710"/>
        <v>4.2563200000000023</v>
      </c>
      <c r="AH1979">
        <f t="shared" si="710"/>
        <v>6.57531</v>
      </c>
      <c r="AI1979">
        <f t="shared" si="700"/>
        <v>1.7888130000000002</v>
      </c>
      <c r="AJ1979">
        <f t="shared" si="701"/>
        <v>3.6993357500000004</v>
      </c>
      <c r="AK1979">
        <f t="shared" si="702"/>
        <v>1.1011118294916264</v>
      </c>
      <c r="AM1979" s="24">
        <v>14.362569999999998</v>
      </c>
      <c r="AN1979" s="24">
        <v>14.320940999999998</v>
      </c>
      <c r="AO1979" s="24">
        <v>4.5110386999999994</v>
      </c>
      <c r="AP1979" s="24">
        <v>9.7754370000000002</v>
      </c>
      <c r="AR1979">
        <f t="shared" si="703"/>
        <v>2.6710899999999977</v>
      </c>
      <c r="AS1979">
        <f t="shared" si="704"/>
        <v>3.3632599999999986</v>
      </c>
      <c r="AT1979">
        <f t="shared" si="705"/>
        <v>1.4672159999999996</v>
      </c>
      <c r="AU1979">
        <f t="shared" si="706"/>
        <v>3.0280110000000002</v>
      </c>
      <c r="AV1979">
        <f t="shared" si="707"/>
        <v>2.632394249999999</v>
      </c>
      <c r="AW1979">
        <f t="shared" si="708"/>
        <v>0.41330124936749152</v>
      </c>
    </row>
    <row r="1980" spans="1:49" x14ac:dyDescent="0.35">
      <c r="A1980" s="24" t="s">
        <v>4049</v>
      </c>
      <c r="B1980" s="24" t="s">
        <v>4050</v>
      </c>
      <c r="C1980" s="24">
        <v>21.951036999999999</v>
      </c>
      <c r="D1980" s="24">
        <v>13.613230000000001</v>
      </c>
      <c r="E1980" s="24">
        <v>5.306521</v>
      </c>
      <c r="F1980" s="24">
        <v>9.1839259999999996</v>
      </c>
      <c r="H1980">
        <f t="shared" si="691"/>
        <v>5.3483399999999968</v>
      </c>
      <c r="I1980">
        <f t="shared" si="692"/>
        <v>2.697650000000003</v>
      </c>
      <c r="J1980">
        <f t="shared" si="693"/>
        <v>1.7204070000000002</v>
      </c>
      <c r="K1980">
        <f t="shared" si="694"/>
        <v>3.5029369999999993</v>
      </c>
      <c r="L1980">
        <f t="shared" si="695"/>
        <v>3.3173334999999997</v>
      </c>
      <c r="M1980">
        <f t="shared" si="696"/>
        <v>0.76885293071502403</v>
      </c>
      <c r="O1980" s="24">
        <v>12.273151000000002</v>
      </c>
      <c r="P1980" s="24">
        <v>8.7234879999999997</v>
      </c>
      <c r="Q1980" s="24">
        <v>6.1840640000000002</v>
      </c>
      <c r="R1980" s="24">
        <v>3.6981310000000001</v>
      </c>
      <c r="T1980">
        <f t="shared" si="709"/>
        <v>2.9287500000000009</v>
      </c>
      <c r="U1980">
        <f t="shared" si="709"/>
        <v>1.3880949999999999</v>
      </c>
      <c r="V1980">
        <f t="shared" si="709"/>
        <v>2.4055340000000003</v>
      </c>
      <c r="W1980">
        <f t="shared" si="697"/>
        <v>0.81814300000000006</v>
      </c>
      <c r="X1980">
        <f t="shared" si="698"/>
        <v>1.8851305000000003</v>
      </c>
      <c r="Y1980">
        <f t="shared" si="699"/>
        <v>0.47831893796651687</v>
      </c>
      <c r="AA1980" s="24">
        <v>12.310924</v>
      </c>
      <c r="AB1980" s="24">
        <v>17.958289999999998</v>
      </c>
      <c r="AC1980" s="24">
        <v>18.32348</v>
      </c>
      <c r="AD1980" s="24">
        <v>6.6909650000000003</v>
      </c>
      <c r="AF1980">
        <f t="shared" si="710"/>
        <v>2.1768999999999998</v>
      </c>
      <c r="AG1980">
        <f t="shared" si="710"/>
        <v>4.3474399999999989</v>
      </c>
      <c r="AH1980">
        <f t="shared" si="710"/>
        <v>6.57531</v>
      </c>
      <c r="AI1980">
        <f t="shared" si="700"/>
        <v>1.7888130000000002</v>
      </c>
      <c r="AJ1980">
        <f t="shared" si="701"/>
        <v>3.7221157499999995</v>
      </c>
      <c r="AK1980">
        <f t="shared" si="702"/>
        <v>1.105180946085178</v>
      </c>
      <c r="AM1980" s="24">
        <v>14.362569999999998</v>
      </c>
      <c r="AN1980" s="24">
        <v>14.320940999999998</v>
      </c>
      <c r="AO1980" s="24">
        <v>4.5110386999999994</v>
      </c>
      <c r="AP1980" s="24">
        <v>9.7754370000000002</v>
      </c>
      <c r="AR1980">
        <f t="shared" si="703"/>
        <v>2.6710899999999977</v>
      </c>
      <c r="AS1980">
        <f t="shared" si="704"/>
        <v>3.3632599999999986</v>
      </c>
      <c r="AT1980">
        <f t="shared" si="705"/>
        <v>1.4672159999999996</v>
      </c>
      <c r="AU1980">
        <f t="shared" si="706"/>
        <v>3.0280110000000002</v>
      </c>
      <c r="AV1980">
        <f t="shared" si="707"/>
        <v>2.632394249999999</v>
      </c>
      <c r="AW1980">
        <f t="shared" si="708"/>
        <v>0.41330124936749152</v>
      </c>
    </row>
    <row r="1981" spans="1:49" x14ac:dyDescent="0.35">
      <c r="A1981" s="24" t="s">
        <v>4051</v>
      </c>
      <c r="B1981" s="24" t="s">
        <v>4052</v>
      </c>
      <c r="C1981" s="24">
        <v>21.951036999999999</v>
      </c>
      <c r="D1981" s="24">
        <v>13.613230000000001</v>
      </c>
      <c r="E1981" s="24">
        <v>5.306521</v>
      </c>
      <c r="F1981" s="24">
        <v>9.1839259999999996</v>
      </c>
      <c r="H1981">
        <f t="shared" si="691"/>
        <v>5.3483399999999968</v>
      </c>
      <c r="I1981">
        <f t="shared" si="692"/>
        <v>2.697650000000003</v>
      </c>
      <c r="J1981">
        <f t="shared" si="693"/>
        <v>1.7204070000000002</v>
      </c>
      <c r="K1981">
        <f t="shared" si="694"/>
        <v>3.5029369999999993</v>
      </c>
      <c r="L1981">
        <f t="shared" si="695"/>
        <v>3.3173334999999997</v>
      </c>
      <c r="M1981">
        <f t="shared" si="696"/>
        <v>0.76885293071502403</v>
      </c>
      <c r="O1981" s="24">
        <v>12.273151000000002</v>
      </c>
      <c r="P1981" s="24">
        <v>8.7234879999999997</v>
      </c>
      <c r="Q1981" s="24">
        <v>6.1840640000000002</v>
      </c>
      <c r="R1981" s="24">
        <v>3.6981310000000001</v>
      </c>
      <c r="T1981">
        <f t="shared" si="709"/>
        <v>2.9287500000000009</v>
      </c>
      <c r="U1981">
        <f t="shared" si="709"/>
        <v>1.3880949999999999</v>
      </c>
      <c r="V1981">
        <f t="shared" si="709"/>
        <v>2.4055340000000003</v>
      </c>
      <c r="W1981">
        <f t="shared" si="697"/>
        <v>0.81814300000000006</v>
      </c>
      <c r="X1981">
        <f t="shared" si="698"/>
        <v>1.8851305000000003</v>
      </c>
      <c r="Y1981">
        <f t="shared" si="699"/>
        <v>0.47831893796651687</v>
      </c>
      <c r="AA1981" s="24">
        <v>12.310924</v>
      </c>
      <c r="AB1981" s="24">
        <v>17.964279999999995</v>
      </c>
      <c r="AC1981" s="24">
        <v>18.32348</v>
      </c>
      <c r="AD1981" s="24">
        <v>6.6909650000000003</v>
      </c>
      <c r="AF1981">
        <f t="shared" si="710"/>
        <v>2.1768999999999998</v>
      </c>
      <c r="AG1981">
        <f t="shared" si="710"/>
        <v>4.3534299999999959</v>
      </c>
      <c r="AH1981">
        <f t="shared" si="710"/>
        <v>6.57531</v>
      </c>
      <c r="AI1981">
        <f t="shared" si="700"/>
        <v>1.7888130000000002</v>
      </c>
      <c r="AJ1981">
        <f t="shared" si="701"/>
        <v>3.7236132499999988</v>
      </c>
      <c r="AK1981">
        <f t="shared" si="702"/>
        <v>1.1054643586018034</v>
      </c>
      <c r="AM1981" s="24">
        <v>14.362569999999998</v>
      </c>
      <c r="AN1981" s="24">
        <v>14.320940999999998</v>
      </c>
      <c r="AO1981" s="24">
        <v>4.5110386999999994</v>
      </c>
      <c r="AP1981" s="24">
        <v>9.7754370000000002</v>
      </c>
      <c r="AR1981">
        <f t="shared" si="703"/>
        <v>2.6710899999999977</v>
      </c>
      <c r="AS1981">
        <f t="shared" si="704"/>
        <v>3.3632599999999986</v>
      </c>
      <c r="AT1981">
        <f t="shared" si="705"/>
        <v>1.4672159999999996</v>
      </c>
      <c r="AU1981">
        <f t="shared" si="706"/>
        <v>3.0280110000000002</v>
      </c>
      <c r="AV1981">
        <f t="shared" si="707"/>
        <v>2.632394249999999</v>
      </c>
      <c r="AW1981">
        <f t="shared" si="708"/>
        <v>0.41330124936749152</v>
      </c>
    </row>
    <row r="1982" spans="1:49" x14ac:dyDescent="0.35">
      <c r="A1982" s="24" t="s">
        <v>4053</v>
      </c>
      <c r="B1982" s="24" t="s">
        <v>4054</v>
      </c>
      <c r="C1982" s="24">
        <v>21.951036999999999</v>
      </c>
      <c r="D1982" s="24">
        <v>13.613230000000001</v>
      </c>
      <c r="E1982" s="24">
        <v>5.306521</v>
      </c>
      <c r="F1982" s="24">
        <v>9.1839259999999996</v>
      </c>
      <c r="H1982">
        <f t="shared" si="691"/>
        <v>5.3483399999999968</v>
      </c>
      <c r="I1982">
        <f t="shared" si="692"/>
        <v>2.697650000000003</v>
      </c>
      <c r="J1982">
        <f t="shared" si="693"/>
        <v>1.7204070000000002</v>
      </c>
      <c r="K1982">
        <f t="shared" si="694"/>
        <v>3.5029369999999993</v>
      </c>
      <c r="L1982">
        <f t="shared" si="695"/>
        <v>3.3173334999999997</v>
      </c>
      <c r="M1982">
        <f t="shared" si="696"/>
        <v>0.76885293071502403</v>
      </c>
      <c r="O1982" s="24">
        <v>12.273151000000002</v>
      </c>
      <c r="P1982" s="24">
        <v>8.7234879999999997</v>
      </c>
      <c r="Q1982" s="24">
        <v>6.1840640000000002</v>
      </c>
      <c r="R1982" s="24">
        <v>3.6981310000000001</v>
      </c>
      <c r="T1982">
        <f t="shared" si="709"/>
        <v>2.9287500000000009</v>
      </c>
      <c r="U1982">
        <f t="shared" si="709"/>
        <v>1.3880949999999999</v>
      </c>
      <c r="V1982">
        <f t="shared" si="709"/>
        <v>2.4055340000000003</v>
      </c>
      <c r="W1982">
        <f t="shared" si="697"/>
        <v>0.81814300000000006</v>
      </c>
      <c r="X1982">
        <f t="shared" si="698"/>
        <v>1.8851305000000003</v>
      </c>
      <c r="Y1982">
        <f t="shared" si="699"/>
        <v>0.47831893796651687</v>
      </c>
      <c r="AA1982" s="24">
        <v>12.310924</v>
      </c>
      <c r="AB1982" s="24">
        <v>17.964279999999995</v>
      </c>
      <c r="AC1982" s="24">
        <v>18.32348</v>
      </c>
      <c r="AD1982" s="24">
        <v>6.6909650000000003</v>
      </c>
      <c r="AF1982">
        <f t="shared" si="710"/>
        <v>2.1768999999999998</v>
      </c>
      <c r="AG1982">
        <f t="shared" si="710"/>
        <v>4.3534299999999959</v>
      </c>
      <c r="AH1982">
        <f t="shared" si="710"/>
        <v>6.57531</v>
      </c>
      <c r="AI1982">
        <f t="shared" si="700"/>
        <v>1.7888130000000002</v>
      </c>
      <c r="AJ1982">
        <f t="shared" si="701"/>
        <v>3.7236132499999988</v>
      </c>
      <c r="AK1982">
        <f t="shared" si="702"/>
        <v>1.1054643586018034</v>
      </c>
      <c r="AM1982" s="24">
        <v>14.362569999999998</v>
      </c>
      <c r="AN1982" s="24">
        <v>14.320940999999998</v>
      </c>
      <c r="AO1982" s="24">
        <v>4.5110386999999994</v>
      </c>
      <c r="AP1982" s="24">
        <v>9.7754370000000002</v>
      </c>
      <c r="AR1982">
        <f t="shared" si="703"/>
        <v>2.6710899999999977</v>
      </c>
      <c r="AS1982">
        <f t="shared" si="704"/>
        <v>3.3632599999999986</v>
      </c>
      <c r="AT1982">
        <f t="shared" si="705"/>
        <v>1.4672159999999996</v>
      </c>
      <c r="AU1982">
        <f t="shared" si="706"/>
        <v>3.0280110000000002</v>
      </c>
      <c r="AV1982">
        <f t="shared" si="707"/>
        <v>2.632394249999999</v>
      </c>
      <c r="AW1982">
        <f t="shared" si="708"/>
        <v>0.41330124936749152</v>
      </c>
    </row>
    <row r="1983" spans="1:49" x14ac:dyDescent="0.35">
      <c r="A1983" s="24" t="s">
        <v>4055</v>
      </c>
      <c r="B1983" s="24" t="s">
        <v>4056</v>
      </c>
      <c r="C1983" s="24">
        <v>21.951036999999999</v>
      </c>
      <c r="D1983" s="24">
        <v>13.613230000000001</v>
      </c>
      <c r="E1983" s="24">
        <v>5.306521</v>
      </c>
      <c r="F1983" s="24">
        <v>9.1839259999999996</v>
      </c>
      <c r="H1983">
        <f t="shared" si="691"/>
        <v>5.3483399999999968</v>
      </c>
      <c r="I1983">
        <f t="shared" si="692"/>
        <v>2.697650000000003</v>
      </c>
      <c r="J1983">
        <f t="shared" si="693"/>
        <v>1.7204070000000002</v>
      </c>
      <c r="K1983">
        <f t="shared" si="694"/>
        <v>3.5029369999999993</v>
      </c>
      <c r="L1983">
        <f t="shared" si="695"/>
        <v>3.3173334999999997</v>
      </c>
      <c r="M1983">
        <f t="shared" si="696"/>
        <v>0.76885293071502403</v>
      </c>
      <c r="O1983" s="24">
        <v>12.273151000000002</v>
      </c>
      <c r="P1983" s="24">
        <v>8.7234879999999997</v>
      </c>
      <c r="Q1983" s="24">
        <v>6.1840640000000002</v>
      </c>
      <c r="R1983" s="24">
        <v>3.6981310000000001</v>
      </c>
      <c r="T1983">
        <f t="shared" si="709"/>
        <v>2.9287500000000009</v>
      </c>
      <c r="U1983">
        <f t="shared" si="709"/>
        <v>1.3880949999999999</v>
      </c>
      <c r="V1983">
        <f t="shared" si="709"/>
        <v>2.4055340000000003</v>
      </c>
      <c r="W1983">
        <f t="shared" si="697"/>
        <v>0.81814300000000006</v>
      </c>
      <c r="X1983">
        <f t="shared" si="698"/>
        <v>1.8851305000000003</v>
      </c>
      <c r="Y1983">
        <f t="shared" si="699"/>
        <v>0.47831893796651687</v>
      </c>
      <c r="AA1983" s="24">
        <v>12.310924</v>
      </c>
      <c r="AB1983" s="24">
        <v>17.964279999999995</v>
      </c>
      <c r="AC1983" s="24">
        <v>18.32348</v>
      </c>
      <c r="AD1983" s="24">
        <v>6.6909650000000003</v>
      </c>
      <c r="AF1983">
        <f t="shared" si="710"/>
        <v>2.1768999999999998</v>
      </c>
      <c r="AG1983">
        <f t="shared" si="710"/>
        <v>4.3534299999999959</v>
      </c>
      <c r="AH1983">
        <f t="shared" si="710"/>
        <v>6.57531</v>
      </c>
      <c r="AI1983">
        <f t="shared" si="700"/>
        <v>1.7888130000000002</v>
      </c>
      <c r="AJ1983">
        <f t="shared" si="701"/>
        <v>3.7236132499999988</v>
      </c>
      <c r="AK1983">
        <f t="shared" si="702"/>
        <v>1.1054643586018034</v>
      </c>
      <c r="AM1983" s="24">
        <v>14.362569999999998</v>
      </c>
      <c r="AN1983" s="24">
        <v>14.320940999999998</v>
      </c>
      <c r="AO1983" s="24">
        <v>4.5110386999999994</v>
      </c>
      <c r="AP1983" s="24">
        <v>9.7754370000000002</v>
      </c>
      <c r="AR1983">
        <f t="shared" si="703"/>
        <v>2.6710899999999977</v>
      </c>
      <c r="AS1983">
        <f t="shared" si="704"/>
        <v>3.3632599999999986</v>
      </c>
      <c r="AT1983">
        <f t="shared" si="705"/>
        <v>1.4672159999999996</v>
      </c>
      <c r="AU1983">
        <f t="shared" si="706"/>
        <v>3.0280110000000002</v>
      </c>
      <c r="AV1983">
        <f t="shared" si="707"/>
        <v>2.632394249999999</v>
      </c>
      <c r="AW1983">
        <f t="shared" si="708"/>
        <v>0.41330124936749152</v>
      </c>
    </row>
    <row r="1984" spans="1:49" x14ac:dyDescent="0.35">
      <c r="A1984" s="24" t="s">
        <v>4057</v>
      </c>
      <c r="B1984" s="24" t="s">
        <v>4058</v>
      </c>
      <c r="C1984" s="24">
        <v>21.951036999999999</v>
      </c>
      <c r="D1984" s="24">
        <v>13.613230000000001</v>
      </c>
      <c r="E1984" s="24">
        <v>5.306521</v>
      </c>
      <c r="F1984" s="24">
        <v>9.1839259999999996</v>
      </c>
      <c r="H1984">
        <f t="shared" si="691"/>
        <v>5.3483399999999968</v>
      </c>
      <c r="I1984">
        <f t="shared" si="692"/>
        <v>2.697650000000003</v>
      </c>
      <c r="J1984">
        <f t="shared" si="693"/>
        <v>1.7204070000000002</v>
      </c>
      <c r="K1984">
        <f t="shared" si="694"/>
        <v>3.5029369999999993</v>
      </c>
      <c r="L1984">
        <f t="shared" si="695"/>
        <v>3.3173334999999997</v>
      </c>
      <c r="M1984">
        <f t="shared" si="696"/>
        <v>0.76885293071502403</v>
      </c>
      <c r="O1984" s="24">
        <v>12.273151000000002</v>
      </c>
      <c r="P1984" s="24">
        <v>8.7234879999999997</v>
      </c>
      <c r="Q1984" s="24">
        <v>6.1840640000000002</v>
      </c>
      <c r="R1984" s="24">
        <v>3.6981310000000001</v>
      </c>
      <c r="T1984">
        <f t="shared" si="709"/>
        <v>2.9287500000000009</v>
      </c>
      <c r="U1984">
        <f t="shared" si="709"/>
        <v>1.3880949999999999</v>
      </c>
      <c r="V1984">
        <f t="shared" si="709"/>
        <v>2.4055340000000003</v>
      </c>
      <c r="W1984">
        <f t="shared" si="697"/>
        <v>0.81814300000000006</v>
      </c>
      <c r="X1984">
        <f t="shared" si="698"/>
        <v>1.8851305000000003</v>
      </c>
      <c r="Y1984">
        <f t="shared" si="699"/>
        <v>0.47831893796651687</v>
      </c>
      <c r="AA1984" s="24">
        <v>12.310924</v>
      </c>
      <c r="AB1984" s="24">
        <v>17.964279999999995</v>
      </c>
      <c r="AC1984" s="24">
        <v>18.32348</v>
      </c>
      <c r="AD1984" s="24">
        <v>6.6909650000000003</v>
      </c>
      <c r="AF1984">
        <f t="shared" si="710"/>
        <v>2.1768999999999998</v>
      </c>
      <c r="AG1984">
        <f t="shared" si="710"/>
        <v>4.3534299999999959</v>
      </c>
      <c r="AH1984">
        <f t="shared" si="710"/>
        <v>6.57531</v>
      </c>
      <c r="AI1984">
        <f t="shared" si="700"/>
        <v>1.7888130000000002</v>
      </c>
      <c r="AJ1984">
        <f t="shared" si="701"/>
        <v>3.7236132499999988</v>
      </c>
      <c r="AK1984">
        <f t="shared" si="702"/>
        <v>1.1054643586018034</v>
      </c>
      <c r="AM1984" s="24">
        <v>14.362569999999998</v>
      </c>
      <c r="AN1984" s="24">
        <v>14.320940999999998</v>
      </c>
      <c r="AO1984" s="24">
        <v>4.5110386999999994</v>
      </c>
      <c r="AP1984" s="24">
        <v>9.7754370000000002</v>
      </c>
      <c r="AR1984">
        <f t="shared" si="703"/>
        <v>2.6710899999999977</v>
      </c>
      <c r="AS1984">
        <f t="shared" si="704"/>
        <v>3.3632599999999986</v>
      </c>
      <c r="AT1984">
        <f t="shared" si="705"/>
        <v>1.4672159999999996</v>
      </c>
      <c r="AU1984">
        <f t="shared" si="706"/>
        <v>3.0280110000000002</v>
      </c>
      <c r="AV1984">
        <f t="shared" si="707"/>
        <v>2.632394249999999</v>
      </c>
      <c r="AW1984">
        <f t="shared" si="708"/>
        <v>0.41330124936749152</v>
      </c>
    </row>
    <row r="1985" spans="1:49" x14ac:dyDescent="0.35">
      <c r="A1985" s="24" t="s">
        <v>4059</v>
      </c>
      <c r="B1985" s="24" t="s">
        <v>4060</v>
      </c>
      <c r="C1985" s="24">
        <v>21.951036999999999</v>
      </c>
      <c r="D1985" s="24">
        <v>13.613230000000001</v>
      </c>
      <c r="E1985" s="24">
        <v>5.306521</v>
      </c>
      <c r="F1985" s="24">
        <v>9.1839259999999996</v>
      </c>
      <c r="H1985">
        <f t="shared" si="691"/>
        <v>5.3483399999999968</v>
      </c>
      <c r="I1985">
        <f t="shared" si="692"/>
        <v>2.697650000000003</v>
      </c>
      <c r="J1985">
        <f t="shared" si="693"/>
        <v>1.7204070000000002</v>
      </c>
      <c r="K1985">
        <f t="shared" si="694"/>
        <v>3.5029369999999993</v>
      </c>
      <c r="L1985">
        <f t="shared" si="695"/>
        <v>3.3173334999999997</v>
      </c>
      <c r="M1985">
        <f t="shared" si="696"/>
        <v>0.76885293071502403</v>
      </c>
      <c r="O1985" s="24">
        <v>12.273151000000002</v>
      </c>
      <c r="P1985" s="24">
        <v>8.7234879999999997</v>
      </c>
      <c r="Q1985" s="24">
        <v>6.1840640000000002</v>
      </c>
      <c r="R1985" s="24">
        <v>3.6981310000000001</v>
      </c>
      <c r="T1985">
        <f t="shared" si="709"/>
        <v>2.9287500000000009</v>
      </c>
      <c r="U1985">
        <f t="shared" si="709"/>
        <v>1.3880949999999999</v>
      </c>
      <c r="V1985">
        <f t="shared" si="709"/>
        <v>2.4055340000000003</v>
      </c>
      <c r="W1985">
        <f t="shared" si="697"/>
        <v>0.81814300000000006</v>
      </c>
      <c r="X1985">
        <f t="shared" si="698"/>
        <v>1.8851305000000003</v>
      </c>
      <c r="Y1985">
        <f t="shared" si="699"/>
        <v>0.47831893796651687</v>
      </c>
      <c r="AA1985" s="24">
        <v>12.310924</v>
      </c>
      <c r="AB1985" s="24">
        <v>17.964279999999995</v>
      </c>
      <c r="AC1985" s="24">
        <v>18.32348</v>
      </c>
      <c r="AD1985" s="24">
        <v>6.6909650000000003</v>
      </c>
      <c r="AF1985">
        <f t="shared" si="710"/>
        <v>2.1768999999999998</v>
      </c>
      <c r="AG1985">
        <f t="shared" si="710"/>
        <v>4.3534299999999959</v>
      </c>
      <c r="AH1985">
        <f t="shared" si="710"/>
        <v>6.57531</v>
      </c>
      <c r="AI1985">
        <f t="shared" si="700"/>
        <v>1.7888130000000002</v>
      </c>
      <c r="AJ1985">
        <f t="shared" si="701"/>
        <v>3.7236132499999988</v>
      </c>
      <c r="AK1985">
        <f t="shared" si="702"/>
        <v>1.1054643586018034</v>
      </c>
      <c r="AM1985" s="24">
        <v>14.362569999999998</v>
      </c>
      <c r="AN1985" s="24">
        <v>14.320940999999998</v>
      </c>
      <c r="AO1985" s="24">
        <v>4.5110386999999994</v>
      </c>
      <c r="AP1985" s="24">
        <v>9.7754370000000002</v>
      </c>
      <c r="AR1985">
        <f t="shared" si="703"/>
        <v>2.6710899999999977</v>
      </c>
      <c r="AS1985">
        <f t="shared" si="704"/>
        <v>3.3632599999999986</v>
      </c>
      <c r="AT1985">
        <f t="shared" si="705"/>
        <v>1.4672159999999996</v>
      </c>
      <c r="AU1985">
        <f t="shared" si="706"/>
        <v>3.0280110000000002</v>
      </c>
      <c r="AV1985">
        <f t="shared" si="707"/>
        <v>2.632394249999999</v>
      </c>
      <c r="AW1985">
        <f t="shared" si="708"/>
        <v>0.41330124936749152</v>
      </c>
    </row>
    <row r="1986" spans="1:49" x14ac:dyDescent="0.35">
      <c r="A1986" s="24" t="s">
        <v>4061</v>
      </c>
      <c r="B1986" s="24" t="s">
        <v>4062</v>
      </c>
      <c r="C1986" s="24">
        <v>21.951036999999999</v>
      </c>
      <c r="D1986" s="24">
        <v>13.613230000000001</v>
      </c>
      <c r="E1986" s="24">
        <v>5.306521</v>
      </c>
      <c r="F1986" s="24">
        <v>9.1839259999999996</v>
      </c>
      <c r="H1986">
        <f t="shared" si="691"/>
        <v>5.3483399999999968</v>
      </c>
      <c r="I1986">
        <f t="shared" si="692"/>
        <v>2.697650000000003</v>
      </c>
      <c r="J1986">
        <f t="shared" si="693"/>
        <v>1.7204070000000002</v>
      </c>
      <c r="K1986">
        <f t="shared" si="694"/>
        <v>3.5029369999999993</v>
      </c>
      <c r="L1986">
        <f t="shared" si="695"/>
        <v>3.3173334999999997</v>
      </c>
      <c r="M1986">
        <f t="shared" si="696"/>
        <v>0.76885293071502403</v>
      </c>
      <c r="O1986" s="24">
        <v>12.273151000000002</v>
      </c>
      <c r="P1986" s="24">
        <v>8.7234879999999997</v>
      </c>
      <c r="Q1986" s="24">
        <v>6.1840640000000002</v>
      </c>
      <c r="R1986" s="24">
        <v>3.7009850000000002</v>
      </c>
      <c r="T1986">
        <f t="shared" si="709"/>
        <v>2.9287500000000009</v>
      </c>
      <c r="U1986">
        <f t="shared" si="709"/>
        <v>1.3880949999999999</v>
      </c>
      <c r="V1986">
        <f t="shared" si="709"/>
        <v>2.4055340000000003</v>
      </c>
      <c r="W1986">
        <f t="shared" si="697"/>
        <v>0.8209970000000002</v>
      </c>
      <c r="X1986">
        <f t="shared" si="698"/>
        <v>1.8858440000000003</v>
      </c>
      <c r="Y1986">
        <f t="shared" si="699"/>
        <v>0.47778864062696852</v>
      </c>
      <c r="AA1986" s="24">
        <v>12.310924</v>
      </c>
      <c r="AB1986" s="24">
        <v>17.964279999999995</v>
      </c>
      <c r="AC1986" s="24">
        <v>18.32348</v>
      </c>
      <c r="AD1986" s="24">
        <v>6.6909650000000003</v>
      </c>
      <c r="AF1986">
        <f t="shared" si="710"/>
        <v>2.1768999999999998</v>
      </c>
      <c r="AG1986">
        <f t="shared" si="710"/>
        <v>4.3534299999999959</v>
      </c>
      <c r="AH1986">
        <f t="shared" si="710"/>
        <v>6.57531</v>
      </c>
      <c r="AI1986">
        <f t="shared" si="700"/>
        <v>1.7888130000000002</v>
      </c>
      <c r="AJ1986">
        <f t="shared" si="701"/>
        <v>3.7236132499999988</v>
      </c>
      <c r="AK1986">
        <f t="shared" si="702"/>
        <v>1.1054643586018034</v>
      </c>
      <c r="AM1986" s="24">
        <v>14.362569999999998</v>
      </c>
      <c r="AN1986" s="24">
        <v>14.320940999999998</v>
      </c>
      <c r="AO1986" s="24">
        <v>4.5110386999999994</v>
      </c>
      <c r="AP1986" s="24">
        <v>9.7754370000000002</v>
      </c>
      <c r="AR1986">
        <f t="shared" si="703"/>
        <v>2.6710899999999977</v>
      </c>
      <c r="AS1986">
        <f t="shared" si="704"/>
        <v>3.3632599999999986</v>
      </c>
      <c r="AT1986">
        <f t="shared" si="705"/>
        <v>1.4672159999999996</v>
      </c>
      <c r="AU1986">
        <f t="shared" si="706"/>
        <v>3.0280110000000002</v>
      </c>
      <c r="AV1986">
        <f t="shared" si="707"/>
        <v>2.632394249999999</v>
      </c>
      <c r="AW1986">
        <f t="shared" si="708"/>
        <v>0.41330124936749152</v>
      </c>
    </row>
    <row r="1987" spans="1:49" x14ac:dyDescent="0.35">
      <c r="A1987" s="24" t="s">
        <v>4063</v>
      </c>
      <c r="B1987" s="24" t="s">
        <v>4064</v>
      </c>
      <c r="C1987" s="24">
        <v>21.951036999999999</v>
      </c>
      <c r="D1987" s="24">
        <v>13.613230000000001</v>
      </c>
      <c r="E1987" s="24">
        <v>5.306521</v>
      </c>
      <c r="F1987" s="24">
        <v>9.1839259999999996</v>
      </c>
      <c r="H1987">
        <f t="shared" si="691"/>
        <v>5.3483399999999968</v>
      </c>
      <c r="I1987">
        <f t="shared" si="692"/>
        <v>2.697650000000003</v>
      </c>
      <c r="J1987">
        <f t="shared" si="693"/>
        <v>1.7204070000000002</v>
      </c>
      <c r="K1987">
        <f t="shared" si="694"/>
        <v>3.5029369999999993</v>
      </c>
      <c r="L1987">
        <f t="shared" si="695"/>
        <v>3.3173334999999997</v>
      </c>
      <c r="M1987">
        <f t="shared" si="696"/>
        <v>0.76885293071502403</v>
      </c>
      <c r="O1987" s="24">
        <v>12.273151000000002</v>
      </c>
      <c r="P1987" s="24">
        <v>8.7234879999999997</v>
      </c>
      <c r="Q1987" s="24">
        <v>6.1840640000000002</v>
      </c>
      <c r="R1987" s="24">
        <v>3.7058090000000004</v>
      </c>
      <c r="T1987">
        <f t="shared" si="709"/>
        <v>2.9287500000000009</v>
      </c>
      <c r="U1987">
        <f t="shared" si="709"/>
        <v>1.3880949999999999</v>
      </c>
      <c r="V1987">
        <f t="shared" si="709"/>
        <v>2.4055340000000003</v>
      </c>
      <c r="W1987">
        <f t="shared" si="697"/>
        <v>0.82582100000000036</v>
      </c>
      <c r="X1987">
        <f t="shared" si="698"/>
        <v>1.8870500000000003</v>
      </c>
      <c r="Y1987">
        <f t="shared" si="699"/>
        <v>0.47689338699563283</v>
      </c>
      <c r="AA1987" s="24">
        <v>12.310924</v>
      </c>
      <c r="AB1987" s="24">
        <v>17.964279999999995</v>
      </c>
      <c r="AC1987" s="24">
        <v>18.32348</v>
      </c>
      <c r="AD1987" s="24">
        <v>6.6909650000000003</v>
      </c>
      <c r="AF1987">
        <f t="shared" si="710"/>
        <v>2.1768999999999998</v>
      </c>
      <c r="AG1987">
        <f t="shared" si="710"/>
        <v>4.3534299999999959</v>
      </c>
      <c r="AH1987">
        <f t="shared" si="710"/>
        <v>6.57531</v>
      </c>
      <c r="AI1987">
        <f t="shared" si="700"/>
        <v>1.7888130000000002</v>
      </c>
      <c r="AJ1987">
        <f t="shared" si="701"/>
        <v>3.7236132499999988</v>
      </c>
      <c r="AK1987">
        <f t="shared" si="702"/>
        <v>1.1054643586018034</v>
      </c>
      <c r="AM1987" s="24">
        <v>14.362569999999998</v>
      </c>
      <c r="AN1987" s="24">
        <v>14.320940999999998</v>
      </c>
      <c r="AO1987" s="24">
        <v>4.5110386999999994</v>
      </c>
      <c r="AP1987" s="24">
        <v>9.7754370000000002</v>
      </c>
      <c r="AR1987">
        <f t="shared" si="703"/>
        <v>2.6710899999999977</v>
      </c>
      <c r="AS1987">
        <f t="shared" si="704"/>
        <v>3.3632599999999986</v>
      </c>
      <c r="AT1987">
        <f t="shared" si="705"/>
        <v>1.4672159999999996</v>
      </c>
      <c r="AU1987">
        <f t="shared" si="706"/>
        <v>3.0280110000000002</v>
      </c>
      <c r="AV1987">
        <f t="shared" si="707"/>
        <v>2.632394249999999</v>
      </c>
      <c r="AW1987">
        <f t="shared" si="708"/>
        <v>0.41330124936749152</v>
      </c>
    </row>
    <row r="1988" spans="1:49" x14ac:dyDescent="0.35">
      <c r="A1988" s="24" t="s">
        <v>4065</v>
      </c>
      <c r="B1988" s="24" t="s">
        <v>4066</v>
      </c>
      <c r="C1988" s="24">
        <v>21.951036999999999</v>
      </c>
      <c r="D1988" s="24">
        <v>13.613230000000001</v>
      </c>
      <c r="E1988" s="24">
        <v>5.306521</v>
      </c>
      <c r="F1988" s="24">
        <v>9.1839259999999996</v>
      </c>
      <c r="H1988">
        <f t="shared" si="691"/>
        <v>5.3483399999999968</v>
      </c>
      <c r="I1988">
        <f t="shared" si="692"/>
        <v>2.697650000000003</v>
      </c>
      <c r="J1988">
        <f t="shared" si="693"/>
        <v>1.7204070000000002</v>
      </c>
      <c r="K1988">
        <f t="shared" si="694"/>
        <v>3.5029369999999993</v>
      </c>
      <c r="L1988">
        <f t="shared" si="695"/>
        <v>3.3173334999999997</v>
      </c>
      <c r="M1988">
        <f t="shared" si="696"/>
        <v>0.76885293071502403</v>
      </c>
      <c r="O1988" s="24">
        <v>12.273151000000002</v>
      </c>
      <c r="P1988" s="24">
        <v>8.7234879999999997</v>
      </c>
      <c r="Q1988" s="24">
        <v>6.1840640000000002</v>
      </c>
      <c r="R1988" s="24">
        <v>3.7058090000000004</v>
      </c>
      <c r="T1988">
        <f t="shared" si="709"/>
        <v>2.9287500000000009</v>
      </c>
      <c r="U1988">
        <f t="shared" si="709"/>
        <v>1.3880949999999999</v>
      </c>
      <c r="V1988">
        <f t="shared" si="709"/>
        <v>2.4055340000000003</v>
      </c>
      <c r="W1988">
        <f t="shared" si="697"/>
        <v>0.82582100000000036</v>
      </c>
      <c r="X1988">
        <f t="shared" si="698"/>
        <v>1.8870500000000003</v>
      </c>
      <c r="Y1988">
        <f t="shared" si="699"/>
        <v>0.47689338699563283</v>
      </c>
      <c r="AA1988" s="24">
        <v>12.310924</v>
      </c>
      <c r="AB1988" s="24">
        <v>17.964279999999995</v>
      </c>
      <c r="AC1988" s="24">
        <v>18.32348</v>
      </c>
      <c r="AD1988" s="24">
        <v>6.6909650000000003</v>
      </c>
      <c r="AF1988">
        <f t="shared" si="710"/>
        <v>2.1768999999999998</v>
      </c>
      <c r="AG1988">
        <f t="shared" si="710"/>
        <v>4.3534299999999959</v>
      </c>
      <c r="AH1988">
        <f t="shared" si="710"/>
        <v>6.57531</v>
      </c>
      <c r="AI1988">
        <f t="shared" si="700"/>
        <v>1.7888130000000002</v>
      </c>
      <c r="AJ1988">
        <f t="shared" si="701"/>
        <v>3.7236132499999988</v>
      </c>
      <c r="AK1988">
        <f t="shared" si="702"/>
        <v>1.1054643586018034</v>
      </c>
      <c r="AM1988" s="24">
        <v>14.362569999999998</v>
      </c>
      <c r="AN1988" s="24">
        <v>14.320940999999998</v>
      </c>
      <c r="AO1988" s="24">
        <v>4.5110386999999994</v>
      </c>
      <c r="AP1988" s="24">
        <v>9.7834760000000003</v>
      </c>
      <c r="AR1988">
        <f t="shared" si="703"/>
        <v>2.6710899999999977</v>
      </c>
      <c r="AS1988">
        <f t="shared" si="704"/>
        <v>3.3632599999999986</v>
      </c>
      <c r="AT1988">
        <f t="shared" si="705"/>
        <v>1.4672159999999996</v>
      </c>
      <c r="AU1988">
        <f t="shared" si="706"/>
        <v>3.0360500000000004</v>
      </c>
      <c r="AV1988">
        <f t="shared" si="707"/>
        <v>2.6344039999999991</v>
      </c>
      <c r="AW1988">
        <f t="shared" si="708"/>
        <v>0.41394688346775449</v>
      </c>
    </row>
    <row r="1989" spans="1:49" x14ac:dyDescent="0.35">
      <c r="A1989" s="24" t="s">
        <v>4067</v>
      </c>
      <c r="B1989" s="24" t="s">
        <v>4068</v>
      </c>
      <c r="C1989" s="24">
        <v>21.951036999999999</v>
      </c>
      <c r="D1989" s="24">
        <v>13.613230000000001</v>
      </c>
      <c r="E1989" s="24">
        <v>5.306521</v>
      </c>
      <c r="F1989" s="24">
        <v>9.1839259999999996</v>
      </c>
      <c r="H1989">
        <f t="shared" ref="H1989:H2020" si="711">C1989-C$1733</f>
        <v>5.3483399999999968</v>
      </c>
      <c r="I1989">
        <f t="shared" ref="I1989:I2020" si="712">D1989-D$1733</f>
        <v>2.697650000000003</v>
      </c>
      <c r="J1989">
        <f t="shared" ref="J1989:J2020" si="713">E1989-E$1733</f>
        <v>1.7204070000000002</v>
      </c>
      <c r="K1989">
        <f t="shared" ref="K1989:K2020" si="714">F1989-F$1733</f>
        <v>3.5029369999999993</v>
      </c>
      <c r="L1989">
        <f t="shared" ref="L1989:L2052" si="715">AVERAGE(H1989:K1989)</f>
        <v>3.3173334999999997</v>
      </c>
      <c r="M1989">
        <f t="shared" ref="M1989:M2052" si="716">STDEV(H1989:K1989)/SQRT(COUNT(H1989:K1989))</f>
        <v>0.76885293071502403</v>
      </c>
      <c r="O1989" s="24">
        <v>12.273151000000002</v>
      </c>
      <c r="P1989" s="24">
        <v>8.7234879999999997</v>
      </c>
      <c r="Q1989" s="24">
        <v>6.1840640000000002</v>
      </c>
      <c r="R1989" s="24">
        <v>3.7058090000000004</v>
      </c>
      <c r="T1989">
        <f t="shared" si="709"/>
        <v>2.9287500000000009</v>
      </c>
      <c r="U1989">
        <f t="shared" si="709"/>
        <v>1.3880949999999999</v>
      </c>
      <c r="V1989">
        <f t="shared" si="709"/>
        <v>2.4055340000000003</v>
      </c>
      <c r="W1989">
        <f t="shared" si="709"/>
        <v>0.82582100000000036</v>
      </c>
      <c r="X1989">
        <f t="shared" ref="X1989:X2052" si="717">AVERAGE(T1989:W1989)</f>
        <v>1.8870500000000003</v>
      </c>
      <c r="Y1989">
        <f t="shared" ref="Y1989:Y2052" si="718">STDEV(T1989:W1989)/SQRT(COUNT(T1989:W1989))</f>
        <v>0.47689338699563283</v>
      </c>
      <c r="AA1989" s="24">
        <v>12.310924</v>
      </c>
      <c r="AB1989" s="24">
        <v>17.964279999999995</v>
      </c>
      <c r="AC1989" s="24">
        <v>18.32348</v>
      </c>
      <c r="AD1989" s="24">
        <v>6.6909650000000003</v>
      </c>
      <c r="AF1989">
        <f t="shared" si="710"/>
        <v>2.1768999999999998</v>
      </c>
      <c r="AG1989">
        <f t="shared" si="710"/>
        <v>4.3534299999999959</v>
      </c>
      <c r="AH1989">
        <f t="shared" si="710"/>
        <v>6.57531</v>
      </c>
      <c r="AI1989">
        <f t="shared" si="710"/>
        <v>1.7888130000000002</v>
      </c>
      <c r="AJ1989">
        <f t="shared" ref="AJ1989:AJ2052" si="719">AVERAGE(AF1989:AI1989)</f>
        <v>3.7236132499999988</v>
      </c>
      <c r="AK1989">
        <f t="shared" ref="AK1989:AK2052" si="720">STDEV(AF1989:AI1989)/SQRT(COUNT(AF1989:AI1989))</f>
        <v>1.1054643586018034</v>
      </c>
      <c r="AM1989" s="24">
        <v>14.362569999999998</v>
      </c>
      <c r="AN1989" s="24">
        <v>14.320940999999998</v>
      </c>
      <c r="AO1989" s="24">
        <v>4.5110386999999994</v>
      </c>
      <c r="AP1989" s="24">
        <v>9.8076290000000004</v>
      </c>
      <c r="AR1989">
        <f t="shared" ref="AR1989:AR2020" si="721">AM1989-AM$1733</f>
        <v>2.6710899999999977</v>
      </c>
      <c r="AS1989">
        <f t="shared" ref="AS1989:AS2020" si="722">AN1989-AN$1733</f>
        <v>3.3632599999999986</v>
      </c>
      <c r="AT1989">
        <f t="shared" ref="AT1989:AT2020" si="723">AO1989-AO$1733</f>
        <v>1.4672159999999996</v>
      </c>
      <c r="AU1989">
        <f t="shared" ref="AU1989:AU2020" si="724">AP1989-AP$1733</f>
        <v>3.0602030000000005</v>
      </c>
      <c r="AV1989">
        <f t="shared" ref="AV1989:AV2052" si="725">AVERAGE(AR1989:AU1989)</f>
        <v>2.6404422499999991</v>
      </c>
      <c r="AW1989">
        <f t="shared" ref="AW1989:AW2052" si="726">STDEV(AR1989:AU1989)/SQRT(COUNT(AR1989:AU1989))</f>
        <v>0.41593906857703239</v>
      </c>
    </row>
    <row r="1990" spans="1:49" x14ac:dyDescent="0.35">
      <c r="A1990" s="24" t="s">
        <v>4069</v>
      </c>
      <c r="B1990" s="24" t="s">
        <v>4070</v>
      </c>
      <c r="C1990" s="24">
        <v>21.951036999999999</v>
      </c>
      <c r="D1990" s="24">
        <v>13.613230000000001</v>
      </c>
      <c r="E1990" s="24">
        <v>5.306521</v>
      </c>
      <c r="F1990" s="24">
        <v>9.1839259999999996</v>
      </c>
      <c r="H1990">
        <f t="shared" si="711"/>
        <v>5.3483399999999968</v>
      </c>
      <c r="I1990">
        <f t="shared" si="712"/>
        <v>2.697650000000003</v>
      </c>
      <c r="J1990">
        <f t="shared" si="713"/>
        <v>1.7204070000000002</v>
      </c>
      <c r="K1990">
        <f t="shared" si="714"/>
        <v>3.5029369999999993</v>
      </c>
      <c r="L1990">
        <f t="shared" si="715"/>
        <v>3.3173334999999997</v>
      </c>
      <c r="M1990">
        <f t="shared" si="716"/>
        <v>0.76885293071502403</v>
      </c>
      <c r="O1990" s="24">
        <v>12.273151000000002</v>
      </c>
      <c r="P1990" s="24">
        <v>8.7234879999999997</v>
      </c>
      <c r="Q1990" s="24">
        <v>6.1840640000000002</v>
      </c>
      <c r="R1990" s="24">
        <v>3.7058090000000004</v>
      </c>
      <c r="T1990">
        <f t="shared" ref="T1990:W2020" si="727">O1990-O$1733</f>
        <v>2.9287500000000009</v>
      </c>
      <c r="U1990">
        <f t="shared" si="727"/>
        <v>1.3880949999999999</v>
      </c>
      <c r="V1990">
        <f t="shared" si="727"/>
        <v>2.4055340000000003</v>
      </c>
      <c r="W1990">
        <f t="shared" si="727"/>
        <v>0.82582100000000036</v>
      </c>
      <c r="X1990">
        <f t="shared" si="717"/>
        <v>1.8870500000000003</v>
      </c>
      <c r="Y1990">
        <f t="shared" si="718"/>
        <v>0.47689338699563283</v>
      </c>
      <c r="AA1990" s="24">
        <v>12.310924</v>
      </c>
      <c r="AB1990" s="24">
        <v>18.022599999999997</v>
      </c>
      <c r="AC1990" s="24">
        <v>18.32348</v>
      </c>
      <c r="AD1990" s="24">
        <v>6.6909650000000003</v>
      </c>
      <c r="AF1990">
        <f t="shared" ref="AF1990:AI2020" si="728">AA1990-AA$1733</f>
        <v>2.1768999999999998</v>
      </c>
      <c r="AG1990">
        <f t="shared" si="728"/>
        <v>4.4117499999999978</v>
      </c>
      <c r="AH1990">
        <f t="shared" si="728"/>
        <v>6.57531</v>
      </c>
      <c r="AI1990">
        <f t="shared" si="728"/>
        <v>1.7888130000000002</v>
      </c>
      <c r="AJ1990">
        <f t="shared" si="719"/>
        <v>3.7381932499999992</v>
      </c>
      <c r="AK1990">
        <f t="shared" si="720"/>
        <v>1.108325693715027</v>
      </c>
      <c r="AM1990" s="24">
        <v>14.362569999999998</v>
      </c>
      <c r="AN1990" s="24">
        <v>14.320940999999998</v>
      </c>
      <c r="AO1990" s="24">
        <v>4.5110386999999994</v>
      </c>
      <c r="AP1990" s="24">
        <v>9.8316820000000007</v>
      </c>
      <c r="AR1990">
        <f t="shared" si="721"/>
        <v>2.6710899999999977</v>
      </c>
      <c r="AS1990">
        <f t="shared" si="722"/>
        <v>3.3632599999999986</v>
      </c>
      <c r="AT1990">
        <f t="shared" si="723"/>
        <v>1.4672159999999996</v>
      </c>
      <c r="AU1990">
        <f t="shared" si="724"/>
        <v>3.0842560000000008</v>
      </c>
      <c r="AV1990">
        <f t="shared" si="725"/>
        <v>2.6464554999999992</v>
      </c>
      <c r="AW1990">
        <f t="shared" si="726"/>
        <v>0.41800026175938776</v>
      </c>
    </row>
    <row r="1991" spans="1:49" x14ac:dyDescent="0.35">
      <c r="A1991" s="24" t="s">
        <v>4071</v>
      </c>
      <c r="B1991" s="24" t="s">
        <v>4072</v>
      </c>
      <c r="C1991" s="24">
        <v>21.951036999999999</v>
      </c>
      <c r="D1991" s="24">
        <v>13.613230000000001</v>
      </c>
      <c r="E1991" s="24">
        <v>5.306521</v>
      </c>
      <c r="F1991" s="24">
        <v>9.1839259999999996</v>
      </c>
      <c r="H1991">
        <f t="shared" si="711"/>
        <v>5.3483399999999968</v>
      </c>
      <c r="I1991">
        <f t="shared" si="712"/>
        <v>2.697650000000003</v>
      </c>
      <c r="J1991">
        <f t="shared" si="713"/>
        <v>1.7204070000000002</v>
      </c>
      <c r="K1991">
        <f t="shared" si="714"/>
        <v>3.5029369999999993</v>
      </c>
      <c r="L1991">
        <f t="shared" si="715"/>
        <v>3.3173334999999997</v>
      </c>
      <c r="M1991">
        <f t="shared" si="716"/>
        <v>0.76885293071502403</v>
      </c>
      <c r="O1991" s="24">
        <v>12.273151000000002</v>
      </c>
      <c r="P1991" s="24">
        <v>8.7234879999999997</v>
      </c>
      <c r="Q1991" s="24">
        <v>6.1840640000000002</v>
      </c>
      <c r="R1991" s="24">
        <v>3.7058090000000004</v>
      </c>
      <c r="T1991">
        <f t="shared" si="727"/>
        <v>2.9287500000000009</v>
      </c>
      <c r="U1991">
        <f t="shared" si="727"/>
        <v>1.3880949999999999</v>
      </c>
      <c r="V1991">
        <f t="shared" si="727"/>
        <v>2.4055340000000003</v>
      </c>
      <c r="W1991">
        <f t="shared" si="727"/>
        <v>0.82582100000000036</v>
      </c>
      <c r="X1991">
        <f t="shared" si="717"/>
        <v>1.8870500000000003</v>
      </c>
      <c r="Y1991">
        <f t="shared" si="718"/>
        <v>0.47689338699563283</v>
      </c>
      <c r="AA1991" s="24">
        <v>12.310924</v>
      </c>
      <c r="AB1991" s="24">
        <v>18.20608</v>
      </c>
      <c r="AC1991" s="24">
        <v>18.32348</v>
      </c>
      <c r="AD1991" s="24">
        <v>6.6909650000000003</v>
      </c>
      <c r="AF1991">
        <f t="shared" si="728"/>
        <v>2.1768999999999998</v>
      </c>
      <c r="AG1991">
        <f t="shared" si="728"/>
        <v>4.5952300000000008</v>
      </c>
      <c r="AH1991">
        <f t="shared" si="728"/>
        <v>6.57531</v>
      </c>
      <c r="AI1991">
        <f t="shared" si="728"/>
        <v>1.7888130000000002</v>
      </c>
      <c r="AJ1991">
        <f t="shared" si="719"/>
        <v>3.78406325</v>
      </c>
      <c r="AK1991">
        <f t="shared" si="720"/>
        <v>1.1185201230482604</v>
      </c>
      <c r="AM1991" s="24">
        <v>14.362569999999998</v>
      </c>
      <c r="AN1991" s="24">
        <v>14.320940999999998</v>
      </c>
      <c r="AO1991" s="24">
        <v>4.5110386999999994</v>
      </c>
      <c r="AP1991" s="24">
        <v>9.8393280000000001</v>
      </c>
      <c r="AR1991">
        <f t="shared" si="721"/>
        <v>2.6710899999999977</v>
      </c>
      <c r="AS1991">
        <f t="shared" si="722"/>
        <v>3.3632599999999986</v>
      </c>
      <c r="AT1991">
        <f t="shared" si="723"/>
        <v>1.4672159999999996</v>
      </c>
      <c r="AU1991">
        <f t="shared" si="724"/>
        <v>3.0919020000000002</v>
      </c>
      <c r="AV1991">
        <f t="shared" si="725"/>
        <v>2.648366999999999</v>
      </c>
      <c r="AW1991">
        <f t="shared" si="726"/>
        <v>0.4186714421042671</v>
      </c>
    </row>
    <row r="1992" spans="1:49" x14ac:dyDescent="0.35">
      <c r="A1992" s="24" t="s">
        <v>4073</v>
      </c>
      <c r="B1992" s="24" t="s">
        <v>4074</v>
      </c>
      <c r="C1992" s="24">
        <v>21.951036999999999</v>
      </c>
      <c r="D1992" s="24">
        <v>13.613230000000001</v>
      </c>
      <c r="E1992" s="24">
        <v>5.306521</v>
      </c>
      <c r="F1992" s="24">
        <v>9.1839259999999996</v>
      </c>
      <c r="H1992">
        <f t="shared" si="711"/>
        <v>5.3483399999999968</v>
      </c>
      <c r="I1992">
        <f t="shared" si="712"/>
        <v>2.697650000000003</v>
      </c>
      <c r="J1992">
        <f t="shared" si="713"/>
        <v>1.7204070000000002</v>
      </c>
      <c r="K1992">
        <f t="shared" si="714"/>
        <v>3.5029369999999993</v>
      </c>
      <c r="L1992">
        <f t="shared" si="715"/>
        <v>3.3173334999999997</v>
      </c>
      <c r="M1992">
        <f t="shared" si="716"/>
        <v>0.76885293071502403</v>
      </c>
      <c r="O1992" s="24">
        <v>12.273151000000002</v>
      </c>
      <c r="P1992" s="24">
        <v>8.7234879999999997</v>
      </c>
      <c r="Q1992" s="24">
        <v>6.1840640000000002</v>
      </c>
      <c r="R1992" s="24">
        <v>3.7058090000000004</v>
      </c>
      <c r="T1992">
        <f t="shared" si="727"/>
        <v>2.9287500000000009</v>
      </c>
      <c r="U1992">
        <f t="shared" si="727"/>
        <v>1.3880949999999999</v>
      </c>
      <c r="V1992">
        <f t="shared" si="727"/>
        <v>2.4055340000000003</v>
      </c>
      <c r="W1992">
        <f t="shared" si="727"/>
        <v>0.82582100000000036</v>
      </c>
      <c r="X1992">
        <f t="shared" si="717"/>
        <v>1.8870500000000003</v>
      </c>
      <c r="Y1992">
        <f t="shared" si="718"/>
        <v>0.47689338699563283</v>
      </c>
      <c r="AA1992" s="24">
        <v>12.310924</v>
      </c>
      <c r="AB1992" s="24">
        <v>18.301479999999998</v>
      </c>
      <c r="AC1992" s="24">
        <v>18.32348</v>
      </c>
      <c r="AD1992" s="24">
        <v>6.6909650000000003</v>
      </c>
      <c r="AF1992">
        <f t="shared" si="728"/>
        <v>2.1768999999999998</v>
      </c>
      <c r="AG1992">
        <f t="shared" si="728"/>
        <v>4.6906299999999987</v>
      </c>
      <c r="AH1992">
        <f t="shared" si="728"/>
        <v>6.57531</v>
      </c>
      <c r="AI1992">
        <f t="shared" si="728"/>
        <v>1.7888130000000002</v>
      </c>
      <c r="AJ1992">
        <f t="shared" si="719"/>
        <v>3.8079132499999995</v>
      </c>
      <c r="AK1992">
        <f t="shared" si="720"/>
        <v>1.1245237389619196</v>
      </c>
      <c r="AM1992" s="24">
        <v>14.362569999999998</v>
      </c>
      <c r="AN1992" s="24">
        <v>14.320940999999998</v>
      </c>
      <c r="AO1992" s="24">
        <v>4.5110386999999994</v>
      </c>
      <c r="AP1992" s="24">
        <v>9.8393280000000001</v>
      </c>
      <c r="AR1992">
        <f t="shared" si="721"/>
        <v>2.6710899999999977</v>
      </c>
      <c r="AS1992">
        <f t="shared" si="722"/>
        <v>3.3632599999999986</v>
      </c>
      <c r="AT1992">
        <f t="shared" si="723"/>
        <v>1.4672159999999996</v>
      </c>
      <c r="AU1992">
        <f t="shared" si="724"/>
        <v>3.0919020000000002</v>
      </c>
      <c r="AV1992">
        <f t="shared" si="725"/>
        <v>2.648366999999999</v>
      </c>
      <c r="AW1992">
        <f t="shared" si="726"/>
        <v>0.4186714421042671</v>
      </c>
    </row>
    <row r="1993" spans="1:49" x14ac:dyDescent="0.35">
      <c r="A1993" s="24" t="s">
        <v>4075</v>
      </c>
      <c r="B1993" s="24" t="s">
        <v>4076</v>
      </c>
      <c r="C1993" s="24">
        <v>21.951036999999999</v>
      </c>
      <c r="D1993" s="24">
        <v>13.613230000000001</v>
      </c>
      <c r="E1993" s="24">
        <v>5.306521</v>
      </c>
      <c r="F1993" s="24">
        <v>9.1839259999999996</v>
      </c>
      <c r="H1993">
        <f t="shared" si="711"/>
        <v>5.3483399999999968</v>
      </c>
      <c r="I1993">
        <f t="shared" si="712"/>
        <v>2.697650000000003</v>
      </c>
      <c r="J1993">
        <f t="shared" si="713"/>
        <v>1.7204070000000002</v>
      </c>
      <c r="K1993">
        <f t="shared" si="714"/>
        <v>3.5029369999999993</v>
      </c>
      <c r="L1993">
        <f t="shared" si="715"/>
        <v>3.3173334999999997</v>
      </c>
      <c r="M1993">
        <f t="shared" si="716"/>
        <v>0.76885293071502403</v>
      </c>
      <c r="O1993" s="24">
        <v>12.273151000000002</v>
      </c>
      <c r="P1993" s="24">
        <v>8.7234879999999997</v>
      </c>
      <c r="Q1993" s="24">
        <v>6.1840640000000002</v>
      </c>
      <c r="R1993" s="24">
        <v>3.7058090000000004</v>
      </c>
      <c r="T1993">
        <f t="shared" si="727"/>
        <v>2.9287500000000009</v>
      </c>
      <c r="U1993">
        <f t="shared" si="727"/>
        <v>1.3880949999999999</v>
      </c>
      <c r="V1993">
        <f t="shared" si="727"/>
        <v>2.4055340000000003</v>
      </c>
      <c r="W1993">
        <f t="shared" si="727"/>
        <v>0.82582100000000036</v>
      </c>
      <c r="X1993">
        <f t="shared" si="717"/>
        <v>1.8870500000000003</v>
      </c>
      <c r="Y1993">
        <f t="shared" si="718"/>
        <v>0.47689338699563283</v>
      </c>
      <c r="AA1993" s="24">
        <v>12.310924</v>
      </c>
      <c r="AB1993" s="24">
        <v>18.301479999999998</v>
      </c>
      <c r="AC1993" s="24">
        <v>18.32348</v>
      </c>
      <c r="AD1993" s="24">
        <v>6.6909650000000003</v>
      </c>
      <c r="AF1993">
        <f t="shared" si="728"/>
        <v>2.1768999999999998</v>
      </c>
      <c r="AG1993">
        <f t="shared" si="728"/>
        <v>4.6906299999999987</v>
      </c>
      <c r="AH1993">
        <f t="shared" si="728"/>
        <v>6.57531</v>
      </c>
      <c r="AI1993">
        <f t="shared" si="728"/>
        <v>1.7888130000000002</v>
      </c>
      <c r="AJ1993">
        <f t="shared" si="719"/>
        <v>3.8079132499999995</v>
      </c>
      <c r="AK1993">
        <f t="shared" si="720"/>
        <v>1.1245237389619196</v>
      </c>
      <c r="AM1993" s="24">
        <v>14.362569999999998</v>
      </c>
      <c r="AN1993" s="24">
        <v>14.320940999999998</v>
      </c>
      <c r="AO1993" s="24">
        <v>4.5110386999999994</v>
      </c>
      <c r="AP1993" s="24">
        <v>9.8393280000000001</v>
      </c>
      <c r="AR1993">
        <f t="shared" si="721"/>
        <v>2.6710899999999977</v>
      </c>
      <c r="AS1993">
        <f t="shared" si="722"/>
        <v>3.3632599999999986</v>
      </c>
      <c r="AT1993">
        <f t="shared" si="723"/>
        <v>1.4672159999999996</v>
      </c>
      <c r="AU1993">
        <f t="shared" si="724"/>
        <v>3.0919020000000002</v>
      </c>
      <c r="AV1993">
        <f t="shared" si="725"/>
        <v>2.648366999999999</v>
      </c>
      <c r="AW1993">
        <f t="shared" si="726"/>
        <v>0.4186714421042671</v>
      </c>
    </row>
    <row r="1994" spans="1:49" x14ac:dyDescent="0.35">
      <c r="A1994" s="24" t="s">
        <v>4077</v>
      </c>
      <c r="B1994" s="24" t="s">
        <v>4078</v>
      </c>
      <c r="C1994" s="24">
        <v>21.951036999999999</v>
      </c>
      <c r="D1994" s="24">
        <v>13.613230000000001</v>
      </c>
      <c r="E1994" s="24">
        <v>5.306521</v>
      </c>
      <c r="F1994" s="24">
        <v>9.1839259999999996</v>
      </c>
      <c r="H1994">
        <f t="shared" si="711"/>
        <v>5.3483399999999968</v>
      </c>
      <c r="I1994">
        <f t="shared" si="712"/>
        <v>2.697650000000003</v>
      </c>
      <c r="J1994">
        <f t="shared" si="713"/>
        <v>1.7204070000000002</v>
      </c>
      <c r="K1994">
        <f t="shared" si="714"/>
        <v>3.5029369999999993</v>
      </c>
      <c r="L1994">
        <f t="shared" si="715"/>
        <v>3.3173334999999997</v>
      </c>
      <c r="M1994">
        <f t="shared" si="716"/>
        <v>0.76885293071502403</v>
      </c>
      <c r="O1994" s="24">
        <v>12.273151000000002</v>
      </c>
      <c r="P1994" s="24">
        <v>8.7234879999999997</v>
      </c>
      <c r="Q1994" s="24">
        <v>6.1840640000000002</v>
      </c>
      <c r="R1994" s="24">
        <v>3.7058090000000004</v>
      </c>
      <c r="T1994">
        <f t="shared" si="727"/>
        <v>2.9287500000000009</v>
      </c>
      <c r="U1994">
        <f t="shared" si="727"/>
        <v>1.3880949999999999</v>
      </c>
      <c r="V1994">
        <f t="shared" si="727"/>
        <v>2.4055340000000003</v>
      </c>
      <c r="W1994">
        <f t="shared" si="727"/>
        <v>0.82582100000000036</v>
      </c>
      <c r="X1994">
        <f t="shared" si="717"/>
        <v>1.8870500000000003</v>
      </c>
      <c r="Y1994">
        <f t="shared" si="718"/>
        <v>0.47689338699563283</v>
      </c>
      <c r="AA1994" s="24">
        <v>12.310924</v>
      </c>
      <c r="AB1994" s="24">
        <v>18.301479999999998</v>
      </c>
      <c r="AC1994" s="24">
        <v>18.32348</v>
      </c>
      <c r="AD1994" s="24">
        <v>6.6909650000000003</v>
      </c>
      <c r="AF1994">
        <f t="shared" si="728"/>
        <v>2.1768999999999998</v>
      </c>
      <c r="AG1994">
        <f t="shared" si="728"/>
        <v>4.6906299999999987</v>
      </c>
      <c r="AH1994">
        <f t="shared" si="728"/>
        <v>6.57531</v>
      </c>
      <c r="AI1994">
        <f t="shared" si="728"/>
        <v>1.7888130000000002</v>
      </c>
      <c r="AJ1994">
        <f t="shared" si="719"/>
        <v>3.8079132499999995</v>
      </c>
      <c r="AK1994">
        <f t="shared" si="720"/>
        <v>1.1245237389619196</v>
      </c>
      <c r="AM1994" s="24">
        <v>14.362569999999998</v>
      </c>
      <c r="AN1994" s="24">
        <v>14.320940999999998</v>
      </c>
      <c r="AO1994" s="24">
        <v>4.5110386999999994</v>
      </c>
      <c r="AP1994" s="24">
        <v>9.8393280000000001</v>
      </c>
      <c r="AR1994">
        <f t="shared" si="721"/>
        <v>2.6710899999999977</v>
      </c>
      <c r="AS1994">
        <f t="shared" si="722"/>
        <v>3.3632599999999986</v>
      </c>
      <c r="AT1994">
        <f t="shared" si="723"/>
        <v>1.4672159999999996</v>
      </c>
      <c r="AU1994">
        <f t="shared" si="724"/>
        <v>3.0919020000000002</v>
      </c>
      <c r="AV1994">
        <f t="shared" si="725"/>
        <v>2.648366999999999</v>
      </c>
      <c r="AW1994">
        <f t="shared" si="726"/>
        <v>0.4186714421042671</v>
      </c>
    </row>
    <row r="1995" spans="1:49" x14ac:dyDescent="0.35">
      <c r="A1995" s="24" t="s">
        <v>4079</v>
      </c>
      <c r="B1995" s="24" t="s">
        <v>4080</v>
      </c>
      <c r="C1995" s="24">
        <v>21.951036999999999</v>
      </c>
      <c r="D1995" s="24">
        <v>13.613230000000001</v>
      </c>
      <c r="E1995" s="24">
        <v>5.306521</v>
      </c>
      <c r="F1995" s="24">
        <v>9.1839259999999996</v>
      </c>
      <c r="H1995">
        <f t="shared" si="711"/>
        <v>5.3483399999999968</v>
      </c>
      <c r="I1995">
        <f t="shared" si="712"/>
        <v>2.697650000000003</v>
      </c>
      <c r="J1995">
        <f t="shared" si="713"/>
        <v>1.7204070000000002</v>
      </c>
      <c r="K1995">
        <f t="shared" si="714"/>
        <v>3.5029369999999993</v>
      </c>
      <c r="L1995">
        <f t="shared" si="715"/>
        <v>3.3173334999999997</v>
      </c>
      <c r="M1995">
        <f t="shared" si="716"/>
        <v>0.76885293071502403</v>
      </c>
      <c r="O1995" s="24">
        <v>12.273151000000002</v>
      </c>
      <c r="P1995" s="24">
        <v>8.7234879999999997</v>
      </c>
      <c r="Q1995" s="24">
        <v>6.1840640000000002</v>
      </c>
      <c r="R1995" s="24">
        <v>3.7058090000000004</v>
      </c>
      <c r="T1995">
        <f t="shared" si="727"/>
        <v>2.9287500000000009</v>
      </c>
      <c r="U1995">
        <f t="shared" si="727"/>
        <v>1.3880949999999999</v>
      </c>
      <c r="V1995">
        <f t="shared" si="727"/>
        <v>2.4055340000000003</v>
      </c>
      <c r="W1995">
        <f t="shared" si="727"/>
        <v>0.82582100000000036</v>
      </c>
      <c r="X1995">
        <f t="shared" si="717"/>
        <v>1.8870500000000003</v>
      </c>
      <c r="Y1995">
        <f t="shared" si="718"/>
        <v>0.47689338699563283</v>
      </c>
      <c r="AA1995" s="24">
        <v>12.310924</v>
      </c>
      <c r="AB1995" s="24">
        <v>18.301479999999998</v>
      </c>
      <c r="AC1995" s="24">
        <v>18.32348</v>
      </c>
      <c r="AD1995" s="24">
        <v>6.6909650000000003</v>
      </c>
      <c r="AF1995">
        <f t="shared" si="728"/>
        <v>2.1768999999999998</v>
      </c>
      <c r="AG1995">
        <f t="shared" si="728"/>
        <v>4.6906299999999987</v>
      </c>
      <c r="AH1995">
        <f t="shared" si="728"/>
        <v>6.57531</v>
      </c>
      <c r="AI1995">
        <f t="shared" si="728"/>
        <v>1.7888130000000002</v>
      </c>
      <c r="AJ1995">
        <f t="shared" si="719"/>
        <v>3.8079132499999995</v>
      </c>
      <c r="AK1995">
        <f t="shared" si="720"/>
        <v>1.1245237389619196</v>
      </c>
      <c r="AM1995" s="24">
        <v>14.362569999999998</v>
      </c>
      <c r="AN1995" s="24">
        <v>14.320940999999998</v>
      </c>
      <c r="AO1995" s="24">
        <v>4.5110386999999994</v>
      </c>
      <c r="AP1995" s="24">
        <v>9.8393280000000001</v>
      </c>
      <c r="AR1995">
        <f t="shared" si="721"/>
        <v>2.6710899999999977</v>
      </c>
      <c r="AS1995">
        <f t="shared" si="722"/>
        <v>3.3632599999999986</v>
      </c>
      <c r="AT1995">
        <f t="shared" si="723"/>
        <v>1.4672159999999996</v>
      </c>
      <c r="AU1995">
        <f t="shared" si="724"/>
        <v>3.0919020000000002</v>
      </c>
      <c r="AV1995">
        <f t="shared" si="725"/>
        <v>2.648366999999999</v>
      </c>
      <c r="AW1995">
        <f t="shared" si="726"/>
        <v>0.4186714421042671</v>
      </c>
    </row>
    <row r="1996" spans="1:49" x14ac:dyDescent="0.35">
      <c r="A1996" s="24" t="s">
        <v>4081</v>
      </c>
      <c r="B1996" s="24" t="s">
        <v>4082</v>
      </c>
      <c r="C1996" s="24">
        <v>21.951036999999999</v>
      </c>
      <c r="D1996" s="24">
        <v>13.613230000000001</v>
      </c>
      <c r="E1996" s="24">
        <v>5.306521</v>
      </c>
      <c r="F1996" s="24">
        <v>9.1839259999999996</v>
      </c>
      <c r="H1996">
        <f t="shared" si="711"/>
        <v>5.3483399999999968</v>
      </c>
      <c r="I1996">
        <f t="shared" si="712"/>
        <v>2.697650000000003</v>
      </c>
      <c r="J1996">
        <f t="shared" si="713"/>
        <v>1.7204070000000002</v>
      </c>
      <c r="K1996">
        <f t="shared" si="714"/>
        <v>3.5029369999999993</v>
      </c>
      <c r="L1996">
        <f t="shared" si="715"/>
        <v>3.3173334999999997</v>
      </c>
      <c r="M1996">
        <f t="shared" si="716"/>
        <v>0.76885293071502403</v>
      </c>
      <c r="O1996" s="24">
        <v>12.273151000000002</v>
      </c>
      <c r="P1996" s="24">
        <v>8.7234879999999997</v>
      </c>
      <c r="Q1996" s="24">
        <v>6.1933249999999997</v>
      </c>
      <c r="R1996" s="24">
        <v>3.7058090000000004</v>
      </c>
      <c r="T1996">
        <f t="shared" si="727"/>
        <v>2.9287500000000009</v>
      </c>
      <c r="U1996">
        <f t="shared" si="727"/>
        <v>1.3880949999999999</v>
      </c>
      <c r="V1996">
        <f t="shared" si="727"/>
        <v>2.4147949999999998</v>
      </c>
      <c r="W1996">
        <f t="shared" si="727"/>
        <v>0.82582100000000036</v>
      </c>
      <c r="X1996">
        <f t="shared" si="717"/>
        <v>1.8893652500000002</v>
      </c>
      <c r="Y1996">
        <f t="shared" si="718"/>
        <v>0.4777373158930846</v>
      </c>
      <c r="AA1996" s="24">
        <v>12.310924</v>
      </c>
      <c r="AB1996" s="24">
        <v>18.301479999999998</v>
      </c>
      <c r="AC1996" s="24">
        <v>18.32348</v>
      </c>
      <c r="AD1996" s="24">
        <v>6.6909650000000003</v>
      </c>
      <c r="AF1996">
        <f t="shared" si="728"/>
        <v>2.1768999999999998</v>
      </c>
      <c r="AG1996">
        <f t="shared" si="728"/>
        <v>4.6906299999999987</v>
      </c>
      <c r="AH1996">
        <f t="shared" si="728"/>
        <v>6.57531</v>
      </c>
      <c r="AI1996">
        <f t="shared" si="728"/>
        <v>1.7888130000000002</v>
      </c>
      <c r="AJ1996">
        <f t="shared" si="719"/>
        <v>3.8079132499999995</v>
      </c>
      <c r="AK1996">
        <f t="shared" si="720"/>
        <v>1.1245237389619196</v>
      </c>
      <c r="AM1996" s="24">
        <v>14.362569999999998</v>
      </c>
      <c r="AN1996" s="24">
        <v>14.320940999999998</v>
      </c>
      <c r="AO1996" s="24">
        <v>4.5110386999999994</v>
      </c>
      <c r="AP1996" s="24">
        <v>9.8393280000000001</v>
      </c>
      <c r="AR1996">
        <f t="shared" si="721"/>
        <v>2.6710899999999977</v>
      </c>
      <c r="AS1996">
        <f t="shared" si="722"/>
        <v>3.3632599999999986</v>
      </c>
      <c r="AT1996">
        <f t="shared" si="723"/>
        <v>1.4672159999999996</v>
      </c>
      <c r="AU1996">
        <f t="shared" si="724"/>
        <v>3.0919020000000002</v>
      </c>
      <c r="AV1996">
        <f t="shared" si="725"/>
        <v>2.648366999999999</v>
      </c>
      <c r="AW1996">
        <f t="shared" si="726"/>
        <v>0.4186714421042671</v>
      </c>
    </row>
    <row r="1997" spans="1:49" x14ac:dyDescent="0.35">
      <c r="A1997" s="24" t="s">
        <v>4083</v>
      </c>
      <c r="B1997" s="24" t="s">
        <v>4084</v>
      </c>
      <c r="C1997" s="24">
        <v>21.951036999999999</v>
      </c>
      <c r="D1997" s="24">
        <v>13.613230000000001</v>
      </c>
      <c r="E1997" s="24">
        <v>5.306521</v>
      </c>
      <c r="F1997" s="24">
        <v>9.1839259999999996</v>
      </c>
      <c r="H1997">
        <f t="shared" si="711"/>
        <v>5.3483399999999968</v>
      </c>
      <c r="I1997">
        <f t="shared" si="712"/>
        <v>2.697650000000003</v>
      </c>
      <c r="J1997">
        <f t="shared" si="713"/>
        <v>1.7204070000000002</v>
      </c>
      <c r="K1997">
        <f t="shared" si="714"/>
        <v>3.5029369999999993</v>
      </c>
      <c r="L1997">
        <f t="shared" si="715"/>
        <v>3.3173334999999997</v>
      </c>
      <c r="M1997">
        <f t="shared" si="716"/>
        <v>0.76885293071502403</v>
      </c>
      <c r="O1997" s="24">
        <v>12.273151000000002</v>
      </c>
      <c r="P1997" s="24">
        <v>8.7234879999999997</v>
      </c>
      <c r="Q1997" s="24">
        <v>6.2041770000000005</v>
      </c>
      <c r="R1997" s="24">
        <v>3.7058090000000004</v>
      </c>
      <c r="T1997">
        <f t="shared" si="727"/>
        <v>2.9287500000000009</v>
      </c>
      <c r="U1997">
        <f t="shared" si="727"/>
        <v>1.3880949999999999</v>
      </c>
      <c r="V1997">
        <f t="shared" si="727"/>
        <v>2.4256470000000006</v>
      </c>
      <c r="W1997">
        <f t="shared" si="727"/>
        <v>0.82582100000000036</v>
      </c>
      <c r="X1997">
        <f t="shared" si="717"/>
        <v>1.8920782500000004</v>
      </c>
      <c r="Y1997">
        <f t="shared" si="718"/>
        <v>0.47873858277793852</v>
      </c>
      <c r="AA1997" s="24">
        <v>12.310924</v>
      </c>
      <c r="AB1997" s="24">
        <v>18.301479999999998</v>
      </c>
      <c r="AC1997" s="24">
        <v>18.32348</v>
      </c>
      <c r="AD1997" s="24">
        <v>6.6909650000000003</v>
      </c>
      <c r="AF1997">
        <f t="shared" si="728"/>
        <v>2.1768999999999998</v>
      </c>
      <c r="AG1997">
        <f t="shared" si="728"/>
        <v>4.6906299999999987</v>
      </c>
      <c r="AH1997">
        <f t="shared" si="728"/>
        <v>6.57531</v>
      </c>
      <c r="AI1997">
        <f t="shared" si="728"/>
        <v>1.7888130000000002</v>
      </c>
      <c r="AJ1997">
        <f t="shared" si="719"/>
        <v>3.8079132499999995</v>
      </c>
      <c r="AK1997">
        <f t="shared" si="720"/>
        <v>1.1245237389619196</v>
      </c>
      <c r="AM1997" s="24">
        <v>14.362569999999998</v>
      </c>
      <c r="AN1997" s="24">
        <v>14.320940999999998</v>
      </c>
      <c r="AO1997" s="24">
        <v>4.5110386999999994</v>
      </c>
      <c r="AP1997" s="24">
        <v>9.8393280000000001</v>
      </c>
      <c r="AR1997">
        <f t="shared" si="721"/>
        <v>2.6710899999999977</v>
      </c>
      <c r="AS1997">
        <f t="shared" si="722"/>
        <v>3.3632599999999986</v>
      </c>
      <c r="AT1997">
        <f t="shared" si="723"/>
        <v>1.4672159999999996</v>
      </c>
      <c r="AU1997">
        <f t="shared" si="724"/>
        <v>3.0919020000000002</v>
      </c>
      <c r="AV1997">
        <f t="shared" si="725"/>
        <v>2.648366999999999</v>
      </c>
      <c r="AW1997">
        <f t="shared" si="726"/>
        <v>0.4186714421042671</v>
      </c>
    </row>
    <row r="1998" spans="1:49" x14ac:dyDescent="0.35">
      <c r="A1998" s="24" t="s">
        <v>4085</v>
      </c>
      <c r="B1998" s="24" t="s">
        <v>4086</v>
      </c>
      <c r="C1998" s="24">
        <v>21.951036999999999</v>
      </c>
      <c r="D1998" s="24">
        <v>13.613230000000001</v>
      </c>
      <c r="E1998" s="24">
        <v>5.306521</v>
      </c>
      <c r="F1998" s="24">
        <v>9.1839259999999996</v>
      </c>
      <c r="H1998">
        <f t="shared" si="711"/>
        <v>5.3483399999999968</v>
      </c>
      <c r="I1998">
        <f t="shared" si="712"/>
        <v>2.697650000000003</v>
      </c>
      <c r="J1998">
        <f t="shared" si="713"/>
        <v>1.7204070000000002</v>
      </c>
      <c r="K1998">
        <f t="shared" si="714"/>
        <v>3.5029369999999993</v>
      </c>
      <c r="L1998">
        <f t="shared" si="715"/>
        <v>3.3173334999999997</v>
      </c>
      <c r="M1998">
        <f t="shared" si="716"/>
        <v>0.76885293071502403</v>
      </c>
      <c r="O1998" s="24">
        <v>12.273151000000002</v>
      </c>
      <c r="P1998" s="24">
        <v>8.7234879999999997</v>
      </c>
      <c r="Q1998" s="24">
        <v>6.2041840000000006</v>
      </c>
      <c r="R1998" s="24">
        <v>3.7058090000000004</v>
      </c>
      <c r="T1998">
        <f t="shared" si="727"/>
        <v>2.9287500000000009</v>
      </c>
      <c r="U1998">
        <f t="shared" si="727"/>
        <v>1.3880949999999999</v>
      </c>
      <c r="V1998">
        <f t="shared" si="727"/>
        <v>2.4256540000000006</v>
      </c>
      <c r="W1998">
        <f t="shared" si="727"/>
        <v>0.82582100000000036</v>
      </c>
      <c r="X1998">
        <f t="shared" si="717"/>
        <v>1.8920800000000004</v>
      </c>
      <c r="Y1998">
        <f t="shared" si="718"/>
        <v>0.4787392329234848</v>
      </c>
      <c r="AA1998" s="24">
        <v>12.310924</v>
      </c>
      <c r="AB1998" s="24">
        <v>18.301479999999998</v>
      </c>
      <c r="AC1998" s="24">
        <v>18.32348</v>
      </c>
      <c r="AD1998" s="24">
        <v>6.6909650000000003</v>
      </c>
      <c r="AF1998">
        <f t="shared" si="728"/>
        <v>2.1768999999999998</v>
      </c>
      <c r="AG1998">
        <f t="shared" si="728"/>
        <v>4.6906299999999987</v>
      </c>
      <c r="AH1998">
        <f t="shared" si="728"/>
        <v>6.57531</v>
      </c>
      <c r="AI1998">
        <f t="shared" si="728"/>
        <v>1.7888130000000002</v>
      </c>
      <c r="AJ1998">
        <f t="shared" si="719"/>
        <v>3.8079132499999995</v>
      </c>
      <c r="AK1998">
        <f t="shared" si="720"/>
        <v>1.1245237389619196</v>
      </c>
      <c r="AM1998" s="24">
        <v>14.362569999999998</v>
      </c>
      <c r="AN1998" s="24">
        <v>14.320940999999998</v>
      </c>
      <c r="AO1998" s="24">
        <v>4.5110386999999994</v>
      </c>
      <c r="AP1998" s="24">
        <v>9.8393280000000001</v>
      </c>
      <c r="AR1998">
        <f t="shared" si="721"/>
        <v>2.6710899999999977</v>
      </c>
      <c r="AS1998">
        <f t="shared" si="722"/>
        <v>3.3632599999999986</v>
      </c>
      <c r="AT1998">
        <f t="shared" si="723"/>
        <v>1.4672159999999996</v>
      </c>
      <c r="AU1998">
        <f t="shared" si="724"/>
        <v>3.0919020000000002</v>
      </c>
      <c r="AV1998">
        <f t="shared" si="725"/>
        <v>2.648366999999999</v>
      </c>
      <c r="AW1998">
        <f t="shared" si="726"/>
        <v>0.4186714421042671</v>
      </c>
    </row>
    <row r="1999" spans="1:49" x14ac:dyDescent="0.35">
      <c r="A1999" s="24" t="s">
        <v>4087</v>
      </c>
      <c r="B1999" s="24" t="s">
        <v>4088</v>
      </c>
      <c r="C1999" s="24">
        <v>21.951036999999999</v>
      </c>
      <c r="D1999" s="24">
        <v>13.613230000000001</v>
      </c>
      <c r="E1999" s="24">
        <v>5.306521</v>
      </c>
      <c r="F1999" s="24">
        <v>9.1839259999999996</v>
      </c>
      <c r="H1999">
        <f t="shared" si="711"/>
        <v>5.3483399999999968</v>
      </c>
      <c r="I1999">
        <f t="shared" si="712"/>
        <v>2.697650000000003</v>
      </c>
      <c r="J1999">
        <f t="shared" si="713"/>
        <v>1.7204070000000002</v>
      </c>
      <c r="K1999">
        <f t="shared" si="714"/>
        <v>3.5029369999999993</v>
      </c>
      <c r="L1999">
        <f t="shared" si="715"/>
        <v>3.3173334999999997</v>
      </c>
      <c r="M1999">
        <f t="shared" si="716"/>
        <v>0.76885293071502403</v>
      </c>
      <c r="O1999" s="24">
        <v>12.273151000000002</v>
      </c>
      <c r="P1999" s="24">
        <v>8.7234879999999997</v>
      </c>
      <c r="Q1999" s="24">
        <v>6.2041840000000006</v>
      </c>
      <c r="R1999" s="24">
        <v>3.7058090000000004</v>
      </c>
      <c r="T1999">
        <f t="shared" si="727"/>
        <v>2.9287500000000009</v>
      </c>
      <c r="U1999">
        <f t="shared" si="727"/>
        <v>1.3880949999999999</v>
      </c>
      <c r="V1999">
        <f t="shared" si="727"/>
        <v>2.4256540000000006</v>
      </c>
      <c r="W1999">
        <f t="shared" si="727"/>
        <v>0.82582100000000036</v>
      </c>
      <c r="X1999">
        <f t="shared" si="717"/>
        <v>1.8920800000000004</v>
      </c>
      <c r="Y1999">
        <f t="shared" si="718"/>
        <v>0.4787392329234848</v>
      </c>
      <c r="AA1999" s="24">
        <v>12.310924</v>
      </c>
      <c r="AB1999" s="24">
        <v>18.301479999999998</v>
      </c>
      <c r="AC1999" s="24">
        <v>18.32348</v>
      </c>
      <c r="AD1999" s="24">
        <v>6.6909650000000003</v>
      </c>
      <c r="AF1999">
        <f t="shared" si="728"/>
        <v>2.1768999999999998</v>
      </c>
      <c r="AG1999">
        <f t="shared" si="728"/>
        <v>4.6906299999999987</v>
      </c>
      <c r="AH1999">
        <f t="shared" si="728"/>
        <v>6.57531</v>
      </c>
      <c r="AI1999">
        <f t="shared" si="728"/>
        <v>1.7888130000000002</v>
      </c>
      <c r="AJ1999">
        <f t="shared" si="719"/>
        <v>3.8079132499999995</v>
      </c>
      <c r="AK1999">
        <f t="shared" si="720"/>
        <v>1.1245237389619196</v>
      </c>
      <c r="AM1999" s="24">
        <v>14.362569999999998</v>
      </c>
      <c r="AN1999" s="24">
        <v>14.320940999999998</v>
      </c>
      <c r="AO1999" s="24">
        <v>4.5110386999999994</v>
      </c>
      <c r="AP1999" s="24">
        <v>9.8393280000000001</v>
      </c>
      <c r="AR1999">
        <f t="shared" si="721"/>
        <v>2.6710899999999977</v>
      </c>
      <c r="AS1999">
        <f t="shared" si="722"/>
        <v>3.3632599999999986</v>
      </c>
      <c r="AT1999">
        <f t="shared" si="723"/>
        <v>1.4672159999999996</v>
      </c>
      <c r="AU1999">
        <f t="shared" si="724"/>
        <v>3.0919020000000002</v>
      </c>
      <c r="AV1999">
        <f t="shared" si="725"/>
        <v>2.648366999999999</v>
      </c>
      <c r="AW1999">
        <f t="shared" si="726"/>
        <v>0.4186714421042671</v>
      </c>
    </row>
    <row r="2000" spans="1:49" x14ac:dyDescent="0.35">
      <c r="A2000" s="24" t="s">
        <v>4089</v>
      </c>
      <c r="B2000" s="24" t="s">
        <v>4090</v>
      </c>
      <c r="C2000" s="24">
        <v>21.951036999999999</v>
      </c>
      <c r="D2000" s="24">
        <v>13.613230000000001</v>
      </c>
      <c r="E2000" s="24">
        <v>5.306521</v>
      </c>
      <c r="F2000" s="24">
        <v>9.1839259999999996</v>
      </c>
      <c r="H2000">
        <f t="shared" si="711"/>
        <v>5.3483399999999968</v>
      </c>
      <c r="I2000">
        <f t="shared" si="712"/>
        <v>2.697650000000003</v>
      </c>
      <c r="J2000">
        <f t="shared" si="713"/>
        <v>1.7204070000000002</v>
      </c>
      <c r="K2000">
        <f t="shared" si="714"/>
        <v>3.5029369999999993</v>
      </c>
      <c r="L2000">
        <f t="shared" si="715"/>
        <v>3.3173334999999997</v>
      </c>
      <c r="M2000">
        <f t="shared" si="716"/>
        <v>0.76885293071502403</v>
      </c>
      <c r="O2000" s="24">
        <v>12.273151000000002</v>
      </c>
      <c r="P2000" s="24">
        <v>8.7234879999999997</v>
      </c>
      <c r="Q2000" s="24">
        <v>6.2041840000000006</v>
      </c>
      <c r="R2000" s="24">
        <v>3.7058090000000004</v>
      </c>
      <c r="T2000">
        <f t="shared" si="727"/>
        <v>2.9287500000000009</v>
      </c>
      <c r="U2000">
        <f t="shared" si="727"/>
        <v>1.3880949999999999</v>
      </c>
      <c r="V2000">
        <f t="shared" si="727"/>
        <v>2.4256540000000006</v>
      </c>
      <c r="W2000">
        <f t="shared" si="727"/>
        <v>0.82582100000000036</v>
      </c>
      <c r="X2000">
        <f t="shared" si="717"/>
        <v>1.8920800000000004</v>
      </c>
      <c r="Y2000">
        <f t="shared" si="718"/>
        <v>0.4787392329234848</v>
      </c>
      <c r="AA2000" s="24">
        <v>12.310924</v>
      </c>
      <c r="AB2000" s="24">
        <v>18.301479999999998</v>
      </c>
      <c r="AC2000" s="24">
        <v>18.32348</v>
      </c>
      <c r="AD2000" s="24">
        <v>6.6909650000000003</v>
      </c>
      <c r="AF2000">
        <f t="shared" si="728"/>
        <v>2.1768999999999998</v>
      </c>
      <c r="AG2000">
        <f t="shared" si="728"/>
        <v>4.6906299999999987</v>
      </c>
      <c r="AH2000">
        <f t="shared" si="728"/>
        <v>6.57531</v>
      </c>
      <c r="AI2000">
        <f t="shared" si="728"/>
        <v>1.7888130000000002</v>
      </c>
      <c r="AJ2000">
        <f t="shared" si="719"/>
        <v>3.8079132499999995</v>
      </c>
      <c r="AK2000">
        <f t="shared" si="720"/>
        <v>1.1245237389619196</v>
      </c>
      <c r="AM2000" s="24">
        <v>14.362569999999998</v>
      </c>
      <c r="AN2000" s="24">
        <v>14.320940999999998</v>
      </c>
      <c r="AO2000" s="24">
        <v>4.5110386999999994</v>
      </c>
      <c r="AP2000" s="24">
        <v>9.8393280000000001</v>
      </c>
      <c r="AR2000">
        <f t="shared" si="721"/>
        <v>2.6710899999999977</v>
      </c>
      <c r="AS2000">
        <f t="shared" si="722"/>
        <v>3.3632599999999986</v>
      </c>
      <c r="AT2000">
        <f t="shared" si="723"/>
        <v>1.4672159999999996</v>
      </c>
      <c r="AU2000">
        <f t="shared" si="724"/>
        <v>3.0919020000000002</v>
      </c>
      <c r="AV2000">
        <f t="shared" si="725"/>
        <v>2.648366999999999</v>
      </c>
      <c r="AW2000">
        <f t="shared" si="726"/>
        <v>0.4186714421042671</v>
      </c>
    </row>
    <row r="2001" spans="1:49" x14ac:dyDescent="0.35">
      <c r="A2001" s="24" t="s">
        <v>4091</v>
      </c>
      <c r="B2001" s="24" t="s">
        <v>4092</v>
      </c>
      <c r="C2001" s="24">
        <v>21.951036999999999</v>
      </c>
      <c r="D2001" s="24">
        <v>13.613230000000001</v>
      </c>
      <c r="E2001" s="24">
        <v>5.306521</v>
      </c>
      <c r="F2001" s="24">
        <v>9.1839259999999996</v>
      </c>
      <c r="H2001">
        <f t="shared" si="711"/>
        <v>5.3483399999999968</v>
      </c>
      <c r="I2001">
        <f t="shared" si="712"/>
        <v>2.697650000000003</v>
      </c>
      <c r="J2001">
        <f t="shared" si="713"/>
        <v>1.7204070000000002</v>
      </c>
      <c r="K2001">
        <f t="shared" si="714"/>
        <v>3.5029369999999993</v>
      </c>
      <c r="L2001">
        <f t="shared" si="715"/>
        <v>3.3173334999999997</v>
      </c>
      <c r="M2001">
        <f t="shared" si="716"/>
        <v>0.76885293071502403</v>
      </c>
      <c r="O2001" s="24">
        <v>12.273151000000002</v>
      </c>
      <c r="P2001" s="24">
        <v>8.7234879999999997</v>
      </c>
      <c r="Q2001" s="24">
        <v>6.2041840000000006</v>
      </c>
      <c r="R2001" s="24">
        <v>3.7058090000000004</v>
      </c>
      <c r="T2001">
        <f t="shared" si="727"/>
        <v>2.9287500000000009</v>
      </c>
      <c r="U2001">
        <f t="shared" si="727"/>
        <v>1.3880949999999999</v>
      </c>
      <c r="V2001">
        <f t="shared" si="727"/>
        <v>2.4256540000000006</v>
      </c>
      <c r="W2001">
        <f t="shared" si="727"/>
        <v>0.82582100000000036</v>
      </c>
      <c r="X2001">
        <f t="shared" si="717"/>
        <v>1.8920800000000004</v>
      </c>
      <c r="Y2001">
        <f t="shared" si="718"/>
        <v>0.4787392329234848</v>
      </c>
      <c r="AA2001" s="24">
        <v>12.310924</v>
      </c>
      <c r="AB2001" s="24">
        <v>18.301479999999998</v>
      </c>
      <c r="AC2001" s="24">
        <v>18.32348</v>
      </c>
      <c r="AD2001" s="24">
        <v>6.6909650000000003</v>
      </c>
      <c r="AF2001">
        <f t="shared" si="728"/>
        <v>2.1768999999999998</v>
      </c>
      <c r="AG2001">
        <f t="shared" si="728"/>
        <v>4.6906299999999987</v>
      </c>
      <c r="AH2001">
        <f t="shared" si="728"/>
        <v>6.57531</v>
      </c>
      <c r="AI2001">
        <f t="shared" si="728"/>
        <v>1.7888130000000002</v>
      </c>
      <c r="AJ2001">
        <f t="shared" si="719"/>
        <v>3.8079132499999995</v>
      </c>
      <c r="AK2001">
        <f t="shared" si="720"/>
        <v>1.1245237389619196</v>
      </c>
      <c r="AM2001" s="24">
        <v>14.362569999999998</v>
      </c>
      <c r="AN2001" s="24">
        <v>14.320940999999998</v>
      </c>
      <c r="AO2001" s="24">
        <v>4.5110386999999994</v>
      </c>
      <c r="AP2001" s="24">
        <v>9.8393280000000001</v>
      </c>
      <c r="AR2001">
        <f t="shared" si="721"/>
        <v>2.6710899999999977</v>
      </c>
      <c r="AS2001">
        <f t="shared" si="722"/>
        <v>3.3632599999999986</v>
      </c>
      <c r="AT2001">
        <f t="shared" si="723"/>
        <v>1.4672159999999996</v>
      </c>
      <c r="AU2001">
        <f t="shared" si="724"/>
        <v>3.0919020000000002</v>
      </c>
      <c r="AV2001">
        <f t="shared" si="725"/>
        <v>2.648366999999999</v>
      </c>
      <c r="AW2001">
        <f t="shared" si="726"/>
        <v>0.4186714421042671</v>
      </c>
    </row>
    <row r="2002" spans="1:49" x14ac:dyDescent="0.35">
      <c r="A2002" s="24" t="s">
        <v>4093</v>
      </c>
      <c r="B2002" s="24" t="s">
        <v>4094</v>
      </c>
      <c r="C2002" s="24">
        <v>21.951036999999999</v>
      </c>
      <c r="D2002" s="24">
        <v>13.613230000000001</v>
      </c>
      <c r="E2002" s="24">
        <v>5.306521</v>
      </c>
      <c r="F2002" s="24">
        <v>9.1839259999999996</v>
      </c>
      <c r="H2002">
        <f t="shared" si="711"/>
        <v>5.3483399999999968</v>
      </c>
      <c r="I2002">
        <f t="shared" si="712"/>
        <v>2.697650000000003</v>
      </c>
      <c r="J2002">
        <f t="shared" si="713"/>
        <v>1.7204070000000002</v>
      </c>
      <c r="K2002">
        <f t="shared" si="714"/>
        <v>3.5029369999999993</v>
      </c>
      <c r="L2002">
        <f t="shared" si="715"/>
        <v>3.3173334999999997</v>
      </c>
      <c r="M2002">
        <f t="shared" si="716"/>
        <v>0.76885293071502403</v>
      </c>
      <c r="O2002" s="24">
        <v>12.273151000000002</v>
      </c>
      <c r="P2002" s="24">
        <v>8.7234879999999997</v>
      </c>
      <c r="Q2002" s="24">
        <v>6.2041840000000006</v>
      </c>
      <c r="R2002" s="24">
        <v>3.7058090000000004</v>
      </c>
      <c r="T2002">
        <f t="shared" si="727"/>
        <v>2.9287500000000009</v>
      </c>
      <c r="U2002">
        <f t="shared" si="727"/>
        <v>1.3880949999999999</v>
      </c>
      <c r="V2002">
        <f t="shared" si="727"/>
        <v>2.4256540000000006</v>
      </c>
      <c r="W2002">
        <f t="shared" si="727"/>
        <v>0.82582100000000036</v>
      </c>
      <c r="X2002">
        <f t="shared" si="717"/>
        <v>1.8920800000000004</v>
      </c>
      <c r="Y2002">
        <f t="shared" si="718"/>
        <v>0.4787392329234848</v>
      </c>
      <c r="AA2002" s="24">
        <v>12.310924</v>
      </c>
      <c r="AB2002" s="24">
        <v>18.301479999999998</v>
      </c>
      <c r="AC2002" s="24">
        <v>18.32348</v>
      </c>
      <c r="AD2002" s="24">
        <v>6.6909650000000003</v>
      </c>
      <c r="AF2002">
        <f t="shared" si="728"/>
        <v>2.1768999999999998</v>
      </c>
      <c r="AG2002">
        <f t="shared" si="728"/>
        <v>4.6906299999999987</v>
      </c>
      <c r="AH2002">
        <f t="shared" si="728"/>
        <v>6.57531</v>
      </c>
      <c r="AI2002">
        <f t="shared" si="728"/>
        <v>1.7888130000000002</v>
      </c>
      <c r="AJ2002">
        <f t="shared" si="719"/>
        <v>3.8079132499999995</v>
      </c>
      <c r="AK2002">
        <f t="shared" si="720"/>
        <v>1.1245237389619196</v>
      </c>
      <c r="AM2002" s="24">
        <v>14.362569999999998</v>
      </c>
      <c r="AN2002" s="24">
        <v>14.320940999999998</v>
      </c>
      <c r="AO2002" s="24">
        <v>4.5110386999999994</v>
      </c>
      <c r="AP2002" s="24">
        <v>9.8393280000000001</v>
      </c>
      <c r="AR2002">
        <f t="shared" si="721"/>
        <v>2.6710899999999977</v>
      </c>
      <c r="AS2002">
        <f t="shared" si="722"/>
        <v>3.3632599999999986</v>
      </c>
      <c r="AT2002">
        <f t="shared" si="723"/>
        <v>1.4672159999999996</v>
      </c>
      <c r="AU2002">
        <f t="shared" si="724"/>
        <v>3.0919020000000002</v>
      </c>
      <c r="AV2002">
        <f t="shared" si="725"/>
        <v>2.648366999999999</v>
      </c>
      <c r="AW2002">
        <f t="shared" si="726"/>
        <v>0.4186714421042671</v>
      </c>
    </row>
    <row r="2003" spans="1:49" x14ac:dyDescent="0.35">
      <c r="A2003" s="24" t="s">
        <v>4095</v>
      </c>
      <c r="B2003" s="24" t="s">
        <v>4096</v>
      </c>
      <c r="C2003" s="24">
        <v>21.951036999999999</v>
      </c>
      <c r="D2003" s="24">
        <v>13.613230000000001</v>
      </c>
      <c r="E2003" s="24">
        <v>5.306521</v>
      </c>
      <c r="F2003" s="24">
        <v>9.1839259999999996</v>
      </c>
      <c r="H2003">
        <f t="shared" si="711"/>
        <v>5.3483399999999968</v>
      </c>
      <c r="I2003">
        <f t="shared" si="712"/>
        <v>2.697650000000003</v>
      </c>
      <c r="J2003">
        <f t="shared" si="713"/>
        <v>1.7204070000000002</v>
      </c>
      <c r="K2003">
        <f t="shared" si="714"/>
        <v>3.5029369999999993</v>
      </c>
      <c r="L2003">
        <f t="shared" si="715"/>
        <v>3.3173334999999997</v>
      </c>
      <c r="M2003">
        <f t="shared" si="716"/>
        <v>0.76885293071502403</v>
      </c>
      <c r="O2003" s="24">
        <v>12.273151000000002</v>
      </c>
      <c r="P2003" s="24">
        <v>8.7234879999999997</v>
      </c>
      <c r="Q2003" s="24">
        <v>6.2041840000000006</v>
      </c>
      <c r="R2003" s="24">
        <v>3.7060380000000004</v>
      </c>
      <c r="T2003">
        <f t="shared" si="727"/>
        <v>2.9287500000000009</v>
      </c>
      <c r="U2003">
        <f t="shared" si="727"/>
        <v>1.3880949999999999</v>
      </c>
      <c r="V2003">
        <f t="shared" si="727"/>
        <v>2.4256540000000006</v>
      </c>
      <c r="W2003">
        <f t="shared" si="727"/>
        <v>0.8260500000000004</v>
      </c>
      <c r="X2003">
        <f t="shared" si="717"/>
        <v>1.8921372500000004</v>
      </c>
      <c r="Y2003">
        <f t="shared" si="718"/>
        <v>0.4786967316223244</v>
      </c>
      <c r="AA2003" s="24">
        <v>12.310924</v>
      </c>
      <c r="AB2003" s="24">
        <v>18.301479999999998</v>
      </c>
      <c r="AC2003" s="24">
        <v>18.32348</v>
      </c>
      <c r="AD2003" s="24">
        <v>6.6909650000000003</v>
      </c>
      <c r="AF2003">
        <f t="shared" si="728"/>
        <v>2.1768999999999998</v>
      </c>
      <c r="AG2003">
        <f t="shared" si="728"/>
        <v>4.6906299999999987</v>
      </c>
      <c r="AH2003">
        <f t="shared" si="728"/>
        <v>6.57531</v>
      </c>
      <c r="AI2003">
        <f t="shared" si="728"/>
        <v>1.7888130000000002</v>
      </c>
      <c r="AJ2003">
        <f t="shared" si="719"/>
        <v>3.8079132499999995</v>
      </c>
      <c r="AK2003">
        <f t="shared" si="720"/>
        <v>1.1245237389619196</v>
      </c>
      <c r="AM2003" s="24">
        <v>14.362569999999998</v>
      </c>
      <c r="AN2003" s="24">
        <v>14.320940999999998</v>
      </c>
      <c r="AO2003" s="24">
        <v>4.5110386999999994</v>
      </c>
      <c r="AP2003" s="24">
        <v>9.8393280000000001</v>
      </c>
      <c r="AR2003">
        <f t="shared" si="721"/>
        <v>2.6710899999999977</v>
      </c>
      <c r="AS2003">
        <f t="shared" si="722"/>
        <v>3.3632599999999986</v>
      </c>
      <c r="AT2003">
        <f t="shared" si="723"/>
        <v>1.4672159999999996</v>
      </c>
      <c r="AU2003">
        <f t="shared" si="724"/>
        <v>3.0919020000000002</v>
      </c>
      <c r="AV2003">
        <f t="shared" si="725"/>
        <v>2.648366999999999</v>
      </c>
      <c r="AW2003">
        <f t="shared" si="726"/>
        <v>0.4186714421042671</v>
      </c>
    </row>
    <row r="2004" spans="1:49" x14ac:dyDescent="0.35">
      <c r="A2004" s="24" t="s">
        <v>4097</v>
      </c>
      <c r="B2004" s="24" t="s">
        <v>4098</v>
      </c>
      <c r="C2004" s="24">
        <v>21.951036999999999</v>
      </c>
      <c r="D2004" s="24">
        <v>13.613230000000001</v>
      </c>
      <c r="E2004" s="24">
        <v>5.306521</v>
      </c>
      <c r="F2004" s="24">
        <v>9.1839259999999996</v>
      </c>
      <c r="H2004">
        <f t="shared" si="711"/>
        <v>5.3483399999999968</v>
      </c>
      <c r="I2004">
        <f t="shared" si="712"/>
        <v>2.697650000000003</v>
      </c>
      <c r="J2004">
        <f t="shared" si="713"/>
        <v>1.7204070000000002</v>
      </c>
      <c r="K2004">
        <f t="shared" si="714"/>
        <v>3.5029369999999993</v>
      </c>
      <c r="L2004">
        <f t="shared" si="715"/>
        <v>3.3173334999999997</v>
      </c>
      <c r="M2004">
        <f t="shared" si="716"/>
        <v>0.76885293071502403</v>
      </c>
      <c r="O2004" s="24">
        <v>12.273151000000002</v>
      </c>
      <c r="P2004" s="24">
        <v>8.7234879999999997</v>
      </c>
      <c r="Q2004" s="24">
        <v>6.2041840000000006</v>
      </c>
      <c r="R2004" s="24">
        <v>3.7162389999999998</v>
      </c>
      <c r="T2004">
        <f t="shared" si="727"/>
        <v>2.9287500000000009</v>
      </c>
      <c r="U2004">
        <f t="shared" si="727"/>
        <v>1.3880949999999999</v>
      </c>
      <c r="V2004">
        <f t="shared" si="727"/>
        <v>2.4256540000000006</v>
      </c>
      <c r="W2004">
        <f t="shared" si="727"/>
        <v>0.83625099999999986</v>
      </c>
      <c r="X2004">
        <f t="shared" si="717"/>
        <v>1.8946875000000003</v>
      </c>
      <c r="Y2004">
        <f t="shared" si="718"/>
        <v>0.47680660506619482</v>
      </c>
      <c r="AA2004" s="24">
        <v>12.310924</v>
      </c>
      <c r="AB2004" s="24">
        <v>18.301479999999998</v>
      </c>
      <c r="AC2004" s="24">
        <v>18.32348</v>
      </c>
      <c r="AD2004" s="24">
        <v>6.6909650000000003</v>
      </c>
      <c r="AF2004">
        <f t="shared" si="728"/>
        <v>2.1768999999999998</v>
      </c>
      <c r="AG2004">
        <f t="shared" si="728"/>
        <v>4.6906299999999987</v>
      </c>
      <c r="AH2004">
        <f t="shared" si="728"/>
        <v>6.57531</v>
      </c>
      <c r="AI2004">
        <f t="shared" si="728"/>
        <v>1.7888130000000002</v>
      </c>
      <c r="AJ2004">
        <f t="shared" si="719"/>
        <v>3.8079132499999995</v>
      </c>
      <c r="AK2004">
        <f t="shared" si="720"/>
        <v>1.1245237389619196</v>
      </c>
      <c r="AM2004" s="24">
        <v>14.362569999999998</v>
      </c>
      <c r="AN2004" s="24">
        <v>14.320940999999998</v>
      </c>
      <c r="AO2004" s="24">
        <v>4.5110386999999994</v>
      </c>
      <c r="AP2004" s="24">
        <v>9.8393280000000001</v>
      </c>
      <c r="AR2004">
        <f t="shared" si="721"/>
        <v>2.6710899999999977</v>
      </c>
      <c r="AS2004">
        <f t="shared" si="722"/>
        <v>3.3632599999999986</v>
      </c>
      <c r="AT2004">
        <f t="shared" si="723"/>
        <v>1.4672159999999996</v>
      </c>
      <c r="AU2004">
        <f t="shared" si="724"/>
        <v>3.0919020000000002</v>
      </c>
      <c r="AV2004">
        <f t="shared" si="725"/>
        <v>2.648366999999999</v>
      </c>
      <c r="AW2004">
        <f t="shared" si="726"/>
        <v>0.4186714421042671</v>
      </c>
    </row>
    <row r="2005" spans="1:49" x14ac:dyDescent="0.35">
      <c r="A2005" s="24" t="s">
        <v>4099</v>
      </c>
      <c r="B2005" s="24" t="s">
        <v>4100</v>
      </c>
      <c r="C2005" s="24">
        <v>21.951036999999999</v>
      </c>
      <c r="D2005" s="24">
        <v>13.613230000000001</v>
      </c>
      <c r="E2005" s="24">
        <v>5.306521</v>
      </c>
      <c r="F2005" s="24">
        <v>9.1839259999999996</v>
      </c>
      <c r="H2005">
        <f t="shared" si="711"/>
        <v>5.3483399999999968</v>
      </c>
      <c r="I2005">
        <f t="shared" si="712"/>
        <v>2.697650000000003</v>
      </c>
      <c r="J2005">
        <f t="shared" si="713"/>
        <v>1.7204070000000002</v>
      </c>
      <c r="K2005">
        <f t="shared" si="714"/>
        <v>3.5029369999999993</v>
      </c>
      <c r="L2005">
        <f t="shared" si="715"/>
        <v>3.3173334999999997</v>
      </c>
      <c r="M2005">
        <f t="shared" si="716"/>
        <v>0.76885293071502403</v>
      </c>
      <c r="O2005" s="24">
        <v>12.273151000000002</v>
      </c>
      <c r="P2005" s="24">
        <v>8.7234879999999997</v>
      </c>
      <c r="Q2005" s="24">
        <v>6.2041840000000006</v>
      </c>
      <c r="R2005" s="24">
        <v>3.7212189999999996</v>
      </c>
      <c r="T2005">
        <f t="shared" si="727"/>
        <v>2.9287500000000009</v>
      </c>
      <c r="U2005">
        <f t="shared" si="727"/>
        <v>1.3880949999999999</v>
      </c>
      <c r="V2005">
        <f t="shared" si="727"/>
        <v>2.4256540000000006</v>
      </c>
      <c r="W2005">
        <f t="shared" si="727"/>
        <v>0.84123099999999962</v>
      </c>
      <c r="X2005">
        <f t="shared" si="717"/>
        <v>1.8959325000000002</v>
      </c>
      <c r="Y2005">
        <f t="shared" si="718"/>
        <v>0.4758861065052753</v>
      </c>
      <c r="AA2005" s="24">
        <v>12.310924</v>
      </c>
      <c r="AB2005" s="24">
        <v>18.301479999999998</v>
      </c>
      <c r="AC2005" s="24">
        <v>18.32348</v>
      </c>
      <c r="AD2005" s="24">
        <v>6.6909650000000003</v>
      </c>
      <c r="AF2005">
        <f t="shared" si="728"/>
        <v>2.1768999999999998</v>
      </c>
      <c r="AG2005">
        <f t="shared" si="728"/>
        <v>4.6906299999999987</v>
      </c>
      <c r="AH2005">
        <f t="shared" si="728"/>
        <v>6.57531</v>
      </c>
      <c r="AI2005">
        <f t="shared" si="728"/>
        <v>1.7888130000000002</v>
      </c>
      <c r="AJ2005">
        <f t="shared" si="719"/>
        <v>3.8079132499999995</v>
      </c>
      <c r="AK2005">
        <f t="shared" si="720"/>
        <v>1.1245237389619196</v>
      </c>
      <c r="AM2005" s="24">
        <v>14.362569999999998</v>
      </c>
      <c r="AN2005" s="24">
        <v>14.320940999999998</v>
      </c>
      <c r="AO2005" s="24">
        <v>4.5110386999999994</v>
      </c>
      <c r="AP2005" s="24">
        <v>9.8393280000000001</v>
      </c>
      <c r="AR2005">
        <f t="shared" si="721"/>
        <v>2.6710899999999977</v>
      </c>
      <c r="AS2005">
        <f t="shared" si="722"/>
        <v>3.3632599999999986</v>
      </c>
      <c r="AT2005">
        <f t="shared" si="723"/>
        <v>1.4672159999999996</v>
      </c>
      <c r="AU2005">
        <f t="shared" si="724"/>
        <v>3.0919020000000002</v>
      </c>
      <c r="AV2005">
        <f t="shared" si="725"/>
        <v>2.648366999999999</v>
      </c>
      <c r="AW2005">
        <f t="shared" si="726"/>
        <v>0.4186714421042671</v>
      </c>
    </row>
    <row r="2006" spans="1:49" x14ac:dyDescent="0.35">
      <c r="A2006" s="24" t="s">
        <v>4101</v>
      </c>
      <c r="B2006" s="24" t="s">
        <v>4102</v>
      </c>
      <c r="C2006" s="24">
        <v>21.951036999999999</v>
      </c>
      <c r="D2006" s="24">
        <v>13.613230000000001</v>
      </c>
      <c r="E2006" s="24">
        <v>5.306521</v>
      </c>
      <c r="F2006" s="24">
        <v>9.1839259999999996</v>
      </c>
      <c r="H2006">
        <f t="shared" si="711"/>
        <v>5.3483399999999968</v>
      </c>
      <c r="I2006">
        <f t="shared" si="712"/>
        <v>2.697650000000003</v>
      </c>
      <c r="J2006">
        <f t="shared" si="713"/>
        <v>1.7204070000000002</v>
      </c>
      <c r="K2006">
        <f t="shared" si="714"/>
        <v>3.5029369999999993</v>
      </c>
      <c r="L2006">
        <f t="shared" si="715"/>
        <v>3.3173334999999997</v>
      </c>
      <c r="M2006">
        <f t="shared" si="716"/>
        <v>0.76885293071502403</v>
      </c>
      <c r="O2006" s="24">
        <v>12.273151000000002</v>
      </c>
      <c r="P2006" s="24">
        <v>8.7234879999999997</v>
      </c>
      <c r="Q2006" s="24">
        <v>6.2041840000000006</v>
      </c>
      <c r="R2006" s="24">
        <v>3.7212189999999996</v>
      </c>
      <c r="T2006">
        <f t="shared" si="727"/>
        <v>2.9287500000000009</v>
      </c>
      <c r="U2006">
        <f t="shared" si="727"/>
        <v>1.3880949999999999</v>
      </c>
      <c r="V2006">
        <f t="shared" si="727"/>
        <v>2.4256540000000006</v>
      </c>
      <c r="W2006">
        <f t="shared" si="727"/>
        <v>0.84123099999999962</v>
      </c>
      <c r="X2006">
        <f t="shared" si="717"/>
        <v>1.8959325000000002</v>
      </c>
      <c r="Y2006">
        <f t="shared" si="718"/>
        <v>0.4758861065052753</v>
      </c>
      <c r="AA2006" s="24">
        <v>12.310924</v>
      </c>
      <c r="AB2006" s="24">
        <v>18.301479999999998</v>
      </c>
      <c r="AC2006" s="24">
        <v>18.32348</v>
      </c>
      <c r="AD2006" s="24">
        <v>6.6909650000000003</v>
      </c>
      <c r="AF2006">
        <f t="shared" si="728"/>
        <v>2.1768999999999998</v>
      </c>
      <c r="AG2006">
        <f t="shared" si="728"/>
        <v>4.6906299999999987</v>
      </c>
      <c r="AH2006">
        <f t="shared" si="728"/>
        <v>6.57531</v>
      </c>
      <c r="AI2006">
        <f t="shared" si="728"/>
        <v>1.7888130000000002</v>
      </c>
      <c r="AJ2006">
        <f t="shared" si="719"/>
        <v>3.8079132499999995</v>
      </c>
      <c r="AK2006">
        <f t="shared" si="720"/>
        <v>1.1245237389619196</v>
      </c>
      <c r="AM2006" s="24">
        <v>14.362569999999998</v>
      </c>
      <c r="AN2006" s="24">
        <v>14.320940999999998</v>
      </c>
      <c r="AO2006" s="24">
        <v>4.5110386999999994</v>
      </c>
      <c r="AP2006" s="24">
        <v>9.8393280000000001</v>
      </c>
      <c r="AR2006">
        <f t="shared" si="721"/>
        <v>2.6710899999999977</v>
      </c>
      <c r="AS2006">
        <f t="shared" si="722"/>
        <v>3.3632599999999986</v>
      </c>
      <c r="AT2006">
        <f t="shared" si="723"/>
        <v>1.4672159999999996</v>
      </c>
      <c r="AU2006">
        <f t="shared" si="724"/>
        <v>3.0919020000000002</v>
      </c>
      <c r="AV2006">
        <f t="shared" si="725"/>
        <v>2.648366999999999</v>
      </c>
      <c r="AW2006">
        <f t="shared" si="726"/>
        <v>0.4186714421042671</v>
      </c>
    </row>
    <row r="2007" spans="1:49" x14ac:dyDescent="0.35">
      <c r="A2007" s="24" t="s">
        <v>4103</v>
      </c>
      <c r="B2007" s="24" t="s">
        <v>4104</v>
      </c>
      <c r="C2007" s="24">
        <v>21.951036999999999</v>
      </c>
      <c r="D2007" s="24">
        <v>13.613230000000001</v>
      </c>
      <c r="E2007" s="24">
        <v>5.306521</v>
      </c>
      <c r="F2007" s="24">
        <v>9.1846460000000008</v>
      </c>
      <c r="H2007">
        <f t="shared" si="711"/>
        <v>5.3483399999999968</v>
      </c>
      <c r="I2007">
        <f t="shared" si="712"/>
        <v>2.697650000000003</v>
      </c>
      <c r="J2007">
        <f t="shared" si="713"/>
        <v>1.7204070000000002</v>
      </c>
      <c r="K2007">
        <f t="shared" si="714"/>
        <v>3.5036570000000005</v>
      </c>
      <c r="L2007">
        <f t="shared" si="715"/>
        <v>3.3175135</v>
      </c>
      <c r="M2007">
        <f t="shared" si="716"/>
        <v>0.76886743583603667</v>
      </c>
      <c r="O2007" s="24">
        <v>12.273151000000002</v>
      </c>
      <c r="P2007" s="24">
        <v>8.7234879999999997</v>
      </c>
      <c r="Q2007" s="24">
        <v>6.2041840000000006</v>
      </c>
      <c r="R2007" s="24">
        <v>3.7212189999999996</v>
      </c>
      <c r="T2007">
        <f t="shared" si="727"/>
        <v>2.9287500000000009</v>
      </c>
      <c r="U2007">
        <f t="shared" si="727"/>
        <v>1.3880949999999999</v>
      </c>
      <c r="V2007">
        <f t="shared" si="727"/>
        <v>2.4256540000000006</v>
      </c>
      <c r="W2007">
        <f t="shared" si="727"/>
        <v>0.84123099999999962</v>
      </c>
      <c r="X2007">
        <f t="shared" si="717"/>
        <v>1.8959325000000002</v>
      </c>
      <c r="Y2007">
        <f t="shared" si="718"/>
        <v>0.4758861065052753</v>
      </c>
      <c r="AA2007" s="24">
        <v>12.310924</v>
      </c>
      <c r="AB2007" s="24">
        <v>18.301479999999998</v>
      </c>
      <c r="AC2007" s="24">
        <v>18.32348</v>
      </c>
      <c r="AD2007" s="24">
        <v>6.6909650000000003</v>
      </c>
      <c r="AF2007">
        <f t="shared" si="728"/>
        <v>2.1768999999999998</v>
      </c>
      <c r="AG2007">
        <f t="shared" si="728"/>
        <v>4.6906299999999987</v>
      </c>
      <c r="AH2007">
        <f t="shared" si="728"/>
        <v>6.57531</v>
      </c>
      <c r="AI2007">
        <f t="shared" si="728"/>
        <v>1.7888130000000002</v>
      </c>
      <c r="AJ2007">
        <f t="shared" si="719"/>
        <v>3.8079132499999995</v>
      </c>
      <c r="AK2007">
        <f t="shared" si="720"/>
        <v>1.1245237389619196</v>
      </c>
      <c r="AM2007" s="24">
        <v>14.362569999999998</v>
      </c>
      <c r="AN2007" s="24">
        <v>14.320940999999998</v>
      </c>
      <c r="AO2007" s="24">
        <v>4.5115176999999989</v>
      </c>
      <c r="AP2007" s="24">
        <v>9.8393280000000001</v>
      </c>
      <c r="AR2007">
        <f t="shared" si="721"/>
        <v>2.6710899999999977</v>
      </c>
      <c r="AS2007">
        <f t="shared" si="722"/>
        <v>3.3632599999999986</v>
      </c>
      <c r="AT2007">
        <f t="shared" si="723"/>
        <v>1.4676949999999991</v>
      </c>
      <c r="AU2007">
        <f t="shared" si="724"/>
        <v>3.0919020000000002</v>
      </c>
      <c r="AV2007">
        <f t="shared" si="725"/>
        <v>2.6484867499999991</v>
      </c>
      <c r="AW2007">
        <f t="shared" si="726"/>
        <v>0.41855883165001911</v>
      </c>
    </row>
    <row r="2008" spans="1:49" x14ac:dyDescent="0.35">
      <c r="A2008" s="24" t="s">
        <v>4105</v>
      </c>
      <c r="B2008" s="24" t="s">
        <v>4106</v>
      </c>
      <c r="C2008" s="24">
        <v>21.951036999999999</v>
      </c>
      <c r="D2008" s="24">
        <v>13.613230000000001</v>
      </c>
      <c r="E2008" s="24">
        <v>5.306521</v>
      </c>
      <c r="F2008" s="24">
        <v>9.197851</v>
      </c>
      <c r="H2008">
        <f t="shared" si="711"/>
        <v>5.3483399999999968</v>
      </c>
      <c r="I2008">
        <f t="shared" si="712"/>
        <v>2.697650000000003</v>
      </c>
      <c r="J2008">
        <f t="shared" si="713"/>
        <v>1.7204070000000002</v>
      </c>
      <c r="K2008">
        <f t="shared" si="714"/>
        <v>3.5168619999999997</v>
      </c>
      <c r="L2008">
        <f t="shared" si="715"/>
        <v>3.3208147499999998</v>
      </c>
      <c r="M2008">
        <f t="shared" si="716"/>
        <v>0.76914088628821953</v>
      </c>
      <c r="O2008" s="24">
        <v>12.273151000000002</v>
      </c>
      <c r="P2008" s="24">
        <v>8.7234879999999997</v>
      </c>
      <c r="Q2008" s="24">
        <v>6.2041840000000006</v>
      </c>
      <c r="R2008" s="24">
        <v>3.7212189999999996</v>
      </c>
      <c r="T2008">
        <f t="shared" si="727"/>
        <v>2.9287500000000009</v>
      </c>
      <c r="U2008">
        <f t="shared" si="727"/>
        <v>1.3880949999999999</v>
      </c>
      <c r="V2008">
        <f t="shared" si="727"/>
        <v>2.4256540000000006</v>
      </c>
      <c r="W2008">
        <f t="shared" si="727"/>
        <v>0.84123099999999962</v>
      </c>
      <c r="X2008">
        <f t="shared" si="717"/>
        <v>1.8959325000000002</v>
      </c>
      <c r="Y2008">
        <f t="shared" si="718"/>
        <v>0.4758861065052753</v>
      </c>
      <c r="AA2008" s="24">
        <v>12.310924</v>
      </c>
      <c r="AB2008" s="24">
        <v>18.301479999999998</v>
      </c>
      <c r="AC2008" s="24">
        <v>18.32348</v>
      </c>
      <c r="AD2008" s="24">
        <v>6.6909650000000003</v>
      </c>
      <c r="AF2008">
        <f t="shared" si="728"/>
        <v>2.1768999999999998</v>
      </c>
      <c r="AG2008">
        <f t="shared" si="728"/>
        <v>4.6906299999999987</v>
      </c>
      <c r="AH2008">
        <f t="shared" si="728"/>
        <v>6.57531</v>
      </c>
      <c r="AI2008">
        <f t="shared" si="728"/>
        <v>1.7888130000000002</v>
      </c>
      <c r="AJ2008">
        <f t="shared" si="719"/>
        <v>3.8079132499999995</v>
      </c>
      <c r="AK2008">
        <f t="shared" si="720"/>
        <v>1.1245237389619196</v>
      </c>
      <c r="AM2008" s="24">
        <v>14.362569999999998</v>
      </c>
      <c r="AN2008" s="24">
        <v>14.320940999999998</v>
      </c>
      <c r="AO2008" s="24">
        <v>4.5189706999999997</v>
      </c>
      <c r="AP2008" s="24">
        <v>9.8393280000000001</v>
      </c>
      <c r="AR2008">
        <f t="shared" si="721"/>
        <v>2.6710899999999977</v>
      </c>
      <c r="AS2008">
        <f t="shared" si="722"/>
        <v>3.3632599999999986</v>
      </c>
      <c r="AT2008">
        <f t="shared" si="723"/>
        <v>1.4751479999999999</v>
      </c>
      <c r="AU2008">
        <f t="shared" si="724"/>
        <v>3.0919020000000002</v>
      </c>
      <c r="AV2008">
        <f t="shared" si="725"/>
        <v>2.6503499999999991</v>
      </c>
      <c r="AW2008">
        <f t="shared" si="726"/>
        <v>0.41680718216060869</v>
      </c>
    </row>
    <row r="2009" spans="1:49" x14ac:dyDescent="0.35">
      <c r="A2009" s="24" t="s">
        <v>4107</v>
      </c>
      <c r="B2009" s="24" t="s">
        <v>4108</v>
      </c>
      <c r="C2009" s="24">
        <v>21.951036999999999</v>
      </c>
      <c r="D2009" s="24">
        <v>13.613230000000001</v>
      </c>
      <c r="E2009" s="24">
        <v>5.306521</v>
      </c>
      <c r="F2009" s="24">
        <v>9.2120870000000004</v>
      </c>
      <c r="H2009">
        <f t="shared" si="711"/>
        <v>5.3483399999999968</v>
      </c>
      <c r="I2009">
        <f t="shared" si="712"/>
        <v>2.697650000000003</v>
      </c>
      <c r="J2009">
        <f t="shared" si="713"/>
        <v>1.7204070000000002</v>
      </c>
      <c r="K2009">
        <f t="shared" si="714"/>
        <v>3.5310980000000001</v>
      </c>
      <c r="L2009">
        <f t="shared" si="715"/>
        <v>3.3243737499999999</v>
      </c>
      <c r="M2009">
        <f t="shared" si="716"/>
        <v>0.76945144370284624</v>
      </c>
      <c r="O2009" s="24">
        <v>12.273151000000002</v>
      </c>
      <c r="P2009" s="24">
        <v>8.7234879999999997</v>
      </c>
      <c r="Q2009" s="24">
        <v>6.2041840000000006</v>
      </c>
      <c r="R2009" s="24">
        <v>3.7212189999999996</v>
      </c>
      <c r="T2009">
        <f t="shared" si="727"/>
        <v>2.9287500000000009</v>
      </c>
      <c r="U2009">
        <f t="shared" si="727"/>
        <v>1.3880949999999999</v>
      </c>
      <c r="V2009">
        <f t="shared" si="727"/>
        <v>2.4256540000000006</v>
      </c>
      <c r="W2009">
        <f t="shared" si="727"/>
        <v>0.84123099999999962</v>
      </c>
      <c r="X2009">
        <f t="shared" si="717"/>
        <v>1.8959325000000002</v>
      </c>
      <c r="Y2009">
        <f t="shared" si="718"/>
        <v>0.4758861065052753</v>
      </c>
      <c r="AA2009" s="24">
        <v>12.310924</v>
      </c>
      <c r="AB2009" s="24">
        <v>18.301479999999998</v>
      </c>
      <c r="AC2009" s="24">
        <v>18.32348</v>
      </c>
      <c r="AD2009" s="24">
        <v>6.6914990000000003</v>
      </c>
      <c r="AF2009">
        <f t="shared" si="728"/>
        <v>2.1768999999999998</v>
      </c>
      <c r="AG2009">
        <f t="shared" si="728"/>
        <v>4.6906299999999987</v>
      </c>
      <c r="AH2009">
        <f t="shared" si="728"/>
        <v>6.57531</v>
      </c>
      <c r="AI2009">
        <f t="shared" si="728"/>
        <v>1.7893470000000002</v>
      </c>
      <c r="AJ2009">
        <f t="shared" si="719"/>
        <v>3.8080467499999999</v>
      </c>
      <c r="AK2009">
        <f t="shared" si="720"/>
        <v>1.1244438435906412</v>
      </c>
      <c r="AM2009" s="24">
        <v>14.362569999999998</v>
      </c>
      <c r="AN2009" s="24">
        <v>14.320940999999998</v>
      </c>
      <c r="AO2009" s="24">
        <v>4.5198306999999991</v>
      </c>
      <c r="AP2009" s="24">
        <v>9.8393280000000001</v>
      </c>
      <c r="AR2009">
        <f t="shared" si="721"/>
        <v>2.6710899999999977</v>
      </c>
      <c r="AS2009">
        <f t="shared" si="722"/>
        <v>3.3632599999999986</v>
      </c>
      <c r="AT2009">
        <f t="shared" si="723"/>
        <v>1.4760079999999993</v>
      </c>
      <c r="AU2009">
        <f t="shared" si="724"/>
        <v>3.0919020000000002</v>
      </c>
      <c r="AV2009">
        <f t="shared" si="725"/>
        <v>2.6505649999999989</v>
      </c>
      <c r="AW2009">
        <f t="shared" si="726"/>
        <v>0.41660512203484329</v>
      </c>
    </row>
    <row r="2010" spans="1:49" x14ac:dyDescent="0.35">
      <c r="A2010" s="24" t="s">
        <v>4109</v>
      </c>
      <c r="B2010" s="24" t="s">
        <v>4110</v>
      </c>
      <c r="C2010" s="24">
        <v>21.951036999999999</v>
      </c>
      <c r="D2010" s="24">
        <v>13.613230000000001</v>
      </c>
      <c r="E2010" s="24">
        <v>5.306521</v>
      </c>
      <c r="F2010" s="24">
        <v>9.2133129999999994</v>
      </c>
      <c r="H2010">
        <f t="shared" si="711"/>
        <v>5.3483399999999968</v>
      </c>
      <c r="I2010">
        <f t="shared" si="712"/>
        <v>2.697650000000003</v>
      </c>
      <c r="J2010">
        <f t="shared" si="713"/>
        <v>1.7204070000000002</v>
      </c>
      <c r="K2010">
        <f t="shared" si="714"/>
        <v>3.5323239999999991</v>
      </c>
      <c r="L2010">
        <f t="shared" si="715"/>
        <v>3.3246802499999997</v>
      </c>
      <c r="M2010">
        <f t="shared" si="716"/>
        <v>0.76947895280750023</v>
      </c>
      <c r="O2010" s="24">
        <v>12.273151000000002</v>
      </c>
      <c r="P2010" s="24">
        <v>8.7234879999999997</v>
      </c>
      <c r="Q2010" s="24">
        <v>6.2041840000000006</v>
      </c>
      <c r="R2010" s="24">
        <v>3.7212189999999996</v>
      </c>
      <c r="T2010">
        <f t="shared" si="727"/>
        <v>2.9287500000000009</v>
      </c>
      <c r="U2010">
        <f t="shared" si="727"/>
        <v>1.3880949999999999</v>
      </c>
      <c r="V2010">
        <f t="shared" si="727"/>
        <v>2.4256540000000006</v>
      </c>
      <c r="W2010">
        <f t="shared" si="727"/>
        <v>0.84123099999999962</v>
      </c>
      <c r="X2010">
        <f t="shared" si="717"/>
        <v>1.8959325000000002</v>
      </c>
      <c r="Y2010">
        <f t="shared" si="718"/>
        <v>0.4758861065052753</v>
      </c>
      <c r="AA2010" s="24">
        <v>12.310924</v>
      </c>
      <c r="AB2010" s="24">
        <v>18.301479999999998</v>
      </c>
      <c r="AC2010" s="24">
        <v>18.32348</v>
      </c>
      <c r="AD2010" s="24">
        <v>6.6993870000000006</v>
      </c>
      <c r="AF2010">
        <f t="shared" si="728"/>
        <v>2.1768999999999998</v>
      </c>
      <c r="AG2010">
        <f t="shared" si="728"/>
        <v>4.6906299999999987</v>
      </c>
      <c r="AH2010">
        <f t="shared" si="728"/>
        <v>6.57531</v>
      </c>
      <c r="AI2010">
        <f t="shared" si="728"/>
        <v>1.7972350000000006</v>
      </c>
      <c r="AJ2010">
        <f t="shared" si="719"/>
        <v>3.8100187499999998</v>
      </c>
      <c r="AK2010">
        <f t="shared" si="720"/>
        <v>1.1232648525176785</v>
      </c>
      <c r="AM2010" s="24">
        <v>14.362569999999998</v>
      </c>
      <c r="AN2010" s="24">
        <v>14.321500999999998</v>
      </c>
      <c r="AO2010" s="24">
        <v>4.5198306999999991</v>
      </c>
      <c r="AP2010" s="24">
        <v>9.8393280000000001</v>
      </c>
      <c r="AR2010">
        <f t="shared" si="721"/>
        <v>2.6710899999999977</v>
      </c>
      <c r="AS2010">
        <f t="shared" si="722"/>
        <v>3.3638199999999987</v>
      </c>
      <c r="AT2010">
        <f t="shared" si="723"/>
        <v>1.4760079999999993</v>
      </c>
      <c r="AU2010">
        <f t="shared" si="724"/>
        <v>3.0919020000000002</v>
      </c>
      <c r="AV2010">
        <f t="shared" si="725"/>
        <v>2.650704999999999</v>
      </c>
      <c r="AW2010">
        <f t="shared" si="726"/>
        <v>0.41668497153805123</v>
      </c>
    </row>
    <row r="2011" spans="1:49" x14ac:dyDescent="0.35">
      <c r="A2011" s="24" t="s">
        <v>4111</v>
      </c>
      <c r="B2011" s="24" t="s">
        <v>4112</v>
      </c>
      <c r="C2011" s="24">
        <v>21.952777000000001</v>
      </c>
      <c r="D2011" s="24">
        <v>13.613230000000001</v>
      </c>
      <c r="E2011" s="24">
        <v>5.306521</v>
      </c>
      <c r="F2011" s="24">
        <v>9.2133129999999994</v>
      </c>
      <c r="H2011">
        <f t="shared" si="711"/>
        <v>5.3500799999999984</v>
      </c>
      <c r="I2011">
        <f t="shared" si="712"/>
        <v>2.697650000000003</v>
      </c>
      <c r="J2011">
        <f t="shared" si="713"/>
        <v>1.7204070000000002</v>
      </c>
      <c r="K2011">
        <f t="shared" si="714"/>
        <v>3.5323239999999991</v>
      </c>
      <c r="L2011">
        <f t="shared" si="715"/>
        <v>3.3251152500000001</v>
      </c>
      <c r="M2011">
        <f t="shared" si="716"/>
        <v>0.7698603180877871</v>
      </c>
      <c r="O2011" s="24">
        <v>12.273151000000002</v>
      </c>
      <c r="P2011" s="24">
        <v>8.7234879999999997</v>
      </c>
      <c r="Q2011" s="24">
        <v>6.2041840000000006</v>
      </c>
      <c r="R2011" s="24">
        <v>3.7212189999999996</v>
      </c>
      <c r="T2011">
        <f t="shared" si="727"/>
        <v>2.9287500000000009</v>
      </c>
      <c r="U2011">
        <f t="shared" si="727"/>
        <v>1.3880949999999999</v>
      </c>
      <c r="V2011">
        <f t="shared" si="727"/>
        <v>2.4256540000000006</v>
      </c>
      <c r="W2011">
        <f t="shared" si="727"/>
        <v>0.84123099999999962</v>
      </c>
      <c r="X2011">
        <f t="shared" si="717"/>
        <v>1.8959325000000002</v>
      </c>
      <c r="Y2011">
        <f t="shared" si="718"/>
        <v>0.4758861065052753</v>
      </c>
      <c r="AA2011" s="24">
        <v>12.310924</v>
      </c>
      <c r="AB2011" s="24">
        <v>18.301479999999998</v>
      </c>
      <c r="AC2011" s="24">
        <v>18.32348</v>
      </c>
      <c r="AD2011" s="24">
        <v>6.6993870000000006</v>
      </c>
      <c r="AF2011">
        <f t="shared" si="728"/>
        <v>2.1768999999999998</v>
      </c>
      <c r="AG2011">
        <f t="shared" si="728"/>
        <v>4.6906299999999987</v>
      </c>
      <c r="AH2011">
        <f t="shared" si="728"/>
        <v>6.57531</v>
      </c>
      <c r="AI2011">
        <f t="shared" si="728"/>
        <v>1.7972350000000006</v>
      </c>
      <c r="AJ2011">
        <f t="shared" si="719"/>
        <v>3.8100187499999998</v>
      </c>
      <c r="AK2011">
        <f t="shared" si="720"/>
        <v>1.1232648525176785</v>
      </c>
      <c r="AM2011" s="24">
        <v>14.362569999999998</v>
      </c>
      <c r="AN2011" s="24">
        <v>14.390440999999999</v>
      </c>
      <c r="AO2011" s="24">
        <v>4.5198306999999991</v>
      </c>
      <c r="AP2011" s="24">
        <v>9.8393280000000001</v>
      </c>
      <c r="AR2011">
        <f t="shared" si="721"/>
        <v>2.6710899999999977</v>
      </c>
      <c r="AS2011">
        <f t="shared" si="722"/>
        <v>3.43276</v>
      </c>
      <c r="AT2011">
        <f t="shared" si="723"/>
        <v>1.4760079999999993</v>
      </c>
      <c r="AU2011">
        <f t="shared" si="724"/>
        <v>3.0919020000000002</v>
      </c>
      <c r="AV2011">
        <f t="shared" si="725"/>
        <v>2.6679399999999993</v>
      </c>
      <c r="AW2011">
        <f t="shared" si="726"/>
        <v>0.42675180383996825</v>
      </c>
    </row>
    <row r="2012" spans="1:49" x14ac:dyDescent="0.35">
      <c r="A2012" s="24" t="s">
        <v>4113</v>
      </c>
      <c r="B2012" s="24" t="s">
        <v>4114</v>
      </c>
      <c r="C2012" s="24">
        <v>21.961157</v>
      </c>
      <c r="D2012" s="24">
        <v>13.613230000000001</v>
      </c>
      <c r="E2012" s="24">
        <v>5.306521</v>
      </c>
      <c r="F2012" s="24">
        <v>9.2133129999999994</v>
      </c>
      <c r="H2012">
        <f t="shared" si="711"/>
        <v>5.3584599999999973</v>
      </c>
      <c r="I2012">
        <f t="shared" si="712"/>
        <v>2.697650000000003</v>
      </c>
      <c r="J2012">
        <f t="shared" si="713"/>
        <v>1.7204070000000002</v>
      </c>
      <c r="K2012">
        <f t="shared" si="714"/>
        <v>3.5323239999999991</v>
      </c>
      <c r="L2012">
        <f t="shared" si="715"/>
        <v>3.3272102499999998</v>
      </c>
      <c r="M2012">
        <f t="shared" si="716"/>
        <v>0.77169780300239788</v>
      </c>
      <c r="O2012" s="24">
        <v>12.280121000000001</v>
      </c>
      <c r="P2012" s="24">
        <v>8.7327289999999991</v>
      </c>
      <c r="Q2012" s="24">
        <v>6.2041840000000006</v>
      </c>
      <c r="R2012" s="24">
        <v>3.7212189999999996</v>
      </c>
      <c r="T2012">
        <f t="shared" si="727"/>
        <v>2.9357199999999999</v>
      </c>
      <c r="U2012">
        <f t="shared" si="727"/>
        <v>1.3973359999999992</v>
      </c>
      <c r="V2012">
        <f t="shared" si="727"/>
        <v>2.4256540000000006</v>
      </c>
      <c r="W2012">
        <f t="shared" si="727"/>
        <v>0.84123099999999962</v>
      </c>
      <c r="X2012">
        <f t="shared" si="717"/>
        <v>1.8999852499999998</v>
      </c>
      <c r="Y2012">
        <f t="shared" si="718"/>
        <v>0.47633067448838823</v>
      </c>
      <c r="AA2012" s="24">
        <v>12.348894</v>
      </c>
      <c r="AB2012" s="24">
        <v>18.307600000000001</v>
      </c>
      <c r="AC2012" s="24">
        <v>18.32348</v>
      </c>
      <c r="AD2012" s="24">
        <v>6.6993870000000006</v>
      </c>
      <c r="AF2012">
        <f t="shared" si="728"/>
        <v>2.2148699999999995</v>
      </c>
      <c r="AG2012">
        <f t="shared" si="728"/>
        <v>4.6967500000000015</v>
      </c>
      <c r="AH2012">
        <f t="shared" si="728"/>
        <v>6.57531</v>
      </c>
      <c r="AI2012">
        <f t="shared" si="728"/>
        <v>1.7972350000000006</v>
      </c>
      <c r="AJ2012">
        <f t="shared" si="719"/>
        <v>3.8210412500000004</v>
      </c>
      <c r="AK2012">
        <f t="shared" si="720"/>
        <v>1.1190933824573779</v>
      </c>
      <c r="AM2012" s="24">
        <v>14.362569999999998</v>
      </c>
      <c r="AN2012" s="24">
        <v>14.467150999999998</v>
      </c>
      <c r="AO2012" s="24">
        <v>4.5198306999999991</v>
      </c>
      <c r="AP2012" s="24">
        <v>9.8424940000000003</v>
      </c>
      <c r="AR2012">
        <f t="shared" si="721"/>
        <v>2.6710899999999977</v>
      </c>
      <c r="AS2012">
        <f t="shared" si="722"/>
        <v>3.5094699999999985</v>
      </c>
      <c r="AT2012">
        <f t="shared" si="723"/>
        <v>1.4760079999999993</v>
      </c>
      <c r="AU2012">
        <f t="shared" si="724"/>
        <v>3.0950680000000004</v>
      </c>
      <c r="AV2012">
        <f t="shared" si="725"/>
        <v>2.687908999999999</v>
      </c>
      <c r="AW2012">
        <f t="shared" si="726"/>
        <v>0.43872237240309547</v>
      </c>
    </row>
    <row r="2013" spans="1:49" x14ac:dyDescent="0.35">
      <c r="A2013" s="24" t="s">
        <v>4115</v>
      </c>
      <c r="B2013" s="24" t="s">
        <v>4116</v>
      </c>
      <c r="C2013" s="24">
        <v>22.017007</v>
      </c>
      <c r="D2013" s="24">
        <v>13.613230000000001</v>
      </c>
      <c r="E2013" s="24">
        <v>5.306521</v>
      </c>
      <c r="F2013" s="24">
        <v>9.2133129999999994</v>
      </c>
      <c r="H2013">
        <f t="shared" si="711"/>
        <v>5.4143099999999968</v>
      </c>
      <c r="I2013">
        <f t="shared" si="712"/>
        <v>2.697650000000003</v>
      </c>
      <c r="J2013">
        <f t="shared" si="713"/>
        <v>1.7204070000000002</v>
      </c>
      <c r="K2013">
        <f t="shared" si="714"/>
        <v>3.5323239999999991</v>
      </c>
      <c r="L2013">
        <f t="shared" si="715"/>
        <v>3.3411727499999997</v>
      </c>
      <c r="M2013">
        <f t="shared" si="716"/>
        <v>0.78397704068501128</v>
      </c>
      <c r="O2013" s="24">
        <v>12.284641000000002</v>
      </c>
      <c r="P2013" s="24">
        <v>8.7561019999999985</v>
      </c>
      <c r="Q2013" s="24">
        <v>6.2041840000000006</v>
      </c>
      <c r="R2013" s="24">
        <v>3.7212189999999996</v>
      </c>
      <c r="T2013">
        <f t="shared" si="727"/>
        <v>2.9402400000000011</v>
      </c>
      <c r="U2013">
        <f t="shared" si="727"/>
        <v>1.4207089999999987</v>
      </c>
      <c r="V2013">
        <f t="shared" si="727"/>
        <v>2.4256540000000006</v>
      </c>
      <c r="W2013">
        <f t="shared" si="727"/>
        <v>0.84123099999999962</v>
      </c>
      <c r="X2013">
        <f t="shared" si="717"/>
        <v>1.9069585</v>
      </c>
      <c r="Y2013">
        <f t="shared" si="718"/>
        <v>0.47512536595346805</v>
      </c>
      <c r="AA2013" s="24">
        <v>12.383944</v>
      </c>
      <c r="AB2013" s="24">
        <v>18.331130000000002</v>
      </c>
      <c r="AC2013" s="24">
        <v>18.32348</v>
      </c>
      <c r="AD2013" s="24">
        <v>6.6993870000000006</v>
      </c>
      <c r="AF2013">
        <f t="shared" si="728"/>
        <v>2.2499199999999995</v>
      </c>
      <c r="AG2013">
        <f t="shared" si="728"/>
        <v>4.7202800000000025</v>
      </c>
      <c r="AH2013">
        <f t="shared" si="728"/>
        <v>6.57531</v>
      </c>
      <c r="AI2013">
        <f t="shared" si="728"/>
        <v>1.7972350000000006</v>
      </c>
      <c r="AJ2013">
        <f t="shared" si="719"/>
        <v>3.8356862500000006</v>
      </c>
      <c r="AK2013">
        <f t="shared" si="720"/>
        <v>1.1164669905692375</v>
      </c>
      <c r="AM2013" s="24">
        <v>14.362569999999998</v>
      </c>
      <c r="AN2013" s="24">
        <v>14.495991</v>
      </c>
      <c r="AO2013" s="24">
        <v>4.5198306999999991</v>
      </c>
      <c r="AP2013" s="24">
        <v>9.8869319999999998</v>
      </c>
      <c r="AR2013">
        <f t="shared" si="721"/>
        <v>2.6710899999999977</v>
      </c>
      <c r="AS2013">
        <f t="shared" si="722"/>
        <v>3.538310000000001</v>
      </c>
      <c r="AT2013">
        <f t="shared" si="723"/>
        <v>1.4760079999999993</v>
      </c>
      <c r="AU2013">
        <f t="shared" si="724"/>
        <v>3.1395059999999999</v>
      </c>
      <c r="AV2013">
        <f t="shared" si="725"/>
        <v>2.7062284999999995</v>
      </c>
      <c r="AW2013">
        <f t="shared" si="726"/>
        <v>0.44672569953039104</v>
      </c>
    </row>
    <row r="2014" spans="1:49" x14ac:dyDescent="0.35">
      <c r="A2014" s="24" t="s">
        <v>4117</v>
      </c>
      <c r="B2014" s="24" t="s">
        <v>4118</v>
      </c>
      <c r="C2014" s="24">
        <v>22.075607000000002</v>
      </c>
      <c r="D2014" s="24">
        <v>13.613230000000001</v>
      </c>
      <c r="E2014" s="24">
        <v>5.306521</v>
      </c>
      <c r="F2014" s="24">
        <v>9.2133129999999994</v>
      </c>
      <c r="H2014">
        <f t="shared" si="711"/>
        <v>5.4729099999999988</v>
      </c>
      <c r="I2014">
        <f t="shared" si="712"/>
        <v>2.697650000000003</v>
      </c>
      <c r="J2014">
        <f t="shared" si="713"/>
        <v>1.7204070000000002</v>
      </c>
      <c r="K2014">
        <f t="shared" si="714"/>
        <v>3.5323239999999991</v>
      </c>
      <c r="L2014">
        <f t="shared" si="715"/>
        <v>3.3558227500000002</v>
      </c>
      <c r="M2014">
        <f t="shared" si="716"/>
        <v>0.79692048743662502</v>
      </c>
      <c r="O2014" s="24">
        <v>12.284641000000002</v>
      </c>
      <c r="P2014" s="24">
        <v>8.8175899999999992</v>
      </c>
      <c r="Q2014" s="24">
        <v>6.2041840000000006</v>
      </c>
      <c r="R2014" s="24">
        <v>3.7212189999999996</v>
      </c>
      <c r="T2014">
        <f t="shared" si="727"/>
        <v>2.9402400000000011</v>
      </c>
      <c r="U2014">
        <f t="shared" si="727"/>
        <v>1.4821969999999993</v>
      </c>
      <c r="V2014">
        <f t="shared" si="727"/>
        <v>2.4256540000000006</v>
      </c>
      <c r="W2014">
        <f t="shared" si="727"/>
        <v>0.84123099999999962</v>
      </c>
      <c r="X2014">
        <f t="shared" si="717"/>
        <v>1.9223305000000002</v>
      </c>
      <c r="Y2014">
        <f t="shared" si="718"/>
        <v>0.4701035278323456</v>
      </c>
      <c r="AA2014" s="24">
        <v>12.411944</v>
      </c>
      <c r="AB2014" s="24">
        <v>18.355739999999997</v>
      </c>
      <c r="AC2014" s="24">
        <v>18.323550000000001</v>
      </c>
      <c r="AD2014" s="24">
        <v>6.6993870000000006</v>
      </c>
      <c r="AF2014">
        <f t="shared" si="728"/>
        <v>2.2779199999999999</v>
      </c>
      <c r="AG2014">
        <f t="shared" si="728"/>
        <v>4.7448899999999981</v>
      </c>
      <c r="AH2014">
        <f t="shared" si="728"/>
        <v>6.5753800000000009</v>
      </c>
      <c r="AI2014">
        <f t="shared" si="728"/>
        <v>1.7972350000000006</v>
      </c>
      <c r="AJ2014">
        <f t="shared" si="719"/>
        <v>3.8488562499999999</v>
      </c>
      <c r="AK2014">
        <f t="shared" si="720"/>
        <v>1.1148168270867322</v>
      </c>
      <c r="AM2014" s="24">
        <v>14.362569999999998</v>
      </c>
      <c r="AN2014" s="24">
        <v>14.513911</v>
      </c>
      <c r="AO2014" s="24">
        <v>4.5198306999999991</v>
      </c>
      <c r="AP2014" s="24">
        <v>9.970758</v>
      </c>
      <c r="AR2014">
        <f t="shared" si="721"/>
        <v>2.6710899999999977</v>
      </c>
      <c r="AS2014">
        <f t="shared" si="722"/>
        <v>3.5562300000000011</v>
      </c>
      <c r="AT2014">
        <f t="shared" si="723"/>
        <v>1.4760079999999993</v>
      </c>
      <c r="AU2014">
        <f t="shared" si="724"/>
        <v>3.2233320000000001</v>
      </c>
      <c r="AV2014">
        <f t="shared" si="725"/>
        <v>2.7316649999999996</v>
      </c>
      <c r="AW2014">
        <f t="shared" si="726"/>
        <v>0.45661688083738916</v>
      </c>
    </row>
    <row r="2015" spans="1:49" x14ac:dyDescent="0.35">
      <c r="A2015" s="24" t="s">
        <v>4119</v>
      </c>
      <c r="B2015" s="24" t="s">
        <v>4120</v>
      </c>
      <c r="C2015" s="24">
        <v>22.075607000000002</v>
      </c>
      <c r="D2015" s="24">
        <v>13.613230000000001</v>
      </c>
      <c r="E2015" s="24">
        <v>5.3131560000000002</v>
      </c>
      <c r="F2015" s="24">
        <v>9.2133129999999994</v>
      </c>
      <c r="H2015">
        <f t="shared" si="711"/>
        <v>5.4729099999999988</v>
      </c>
      <c r="I2015">
        <f t="shared" si="712"/>
        <v>2.697650000000003</v>
      </c>
      <c r="J2015">
        <f t="shared" si="713"/>
        <v>1.7270420000000004</v>
      </c>
      <c r="K2015">
        <f t="shared" si="714"/>
        <v>3.5323239999999991</v>
      </c>
      <c r="L2015">
        <f t="shared" si="715"/>
        <v>3.3574815000000005</v>
      </c>
      <c r="M2015">
        <f t="shared" si="716"/>
        <v>0.79578672865132838</v>
      </c>
      <c r="O2015" s="24">
        <v>12.317921000000002</v>
      </c>
      <c r="P2015" s="24">
        <v>8.8244350000000011</v>
      </c>
      <c r="Q2015" s="24">
        <v>6.2041840000000006</v>
      </c>
      <c r="R2015" s="24">
        <v>3.7212189999999996</v>
      </c>
      <c r="T2015">
        <f t="shared" si="727"/>
        <v>2.9735200000000006</v>
      </c>
      <c r="U2015">
        <f t="shared" si="727"/>
        <v>1.4890420000000013</v>
      </c>
      <c r="V2015">
        <f t="shared" si="727"/>
        <v>2.4256540000000006</v>
      </c>
      <c r="W2015">
        <f t="shared" si="727"/>
        <v>0.84123099999999962</v>
      </c>
      <c r="X2015">
        <f t="shared" si="717"/>
        <v>1.9323617500000005</v>
      </c>
      <c r="Y2015">
        <f t="shared" si="718"/>
        <v>0.47560894824326294</v>
      </c>
      <c r="AA2015" s="24">
        <v>12.419193999999999</v>
      </c>
      <c r="AB2015" s="24">
        <v>18.376509999999996</v>
      </c>
      <c r="AC2015" s="24">
        <v>18.376539999999999</v>
      </c>
      <c r="AD2015" s="24">
        <v>6.6993870000000006</v>
      </c>
      <c r="AF2015">
        <f t="shared" si="728"/>
        <v>2.285169999999999</v>
      </c>
      <c r="AG2015">
        <f t="shared" si="728"/>
        <v>4.7656599999999969</v>
      </c>
      <c r="AH2015">
        <f t="shared" si="728"/>
        <v>6.6283699999999985</v>
      </c>
      <c r="AI2015">
        <f t="shared" si="728"/>
        <v>1.7972350000000006</v>
      </c>
      <c r="AJ2015">
        <f t="shared" si="719"/>
        <v>3.8691087499999988</v>
      </c>
      <c r="AK2015">
        <f t="shared" si="720"/>
        <v>1.1261604973433232</v>
      </c>
      <c r="AM2015" s="24">
        <v>14.362569999999998</v>
      </c>
      <c r="AN2015" s="24">
        <v>14.513911</v>
      </c>
      <c r="AO2015" s="24">
        <v>4.5198306999999991</v>
      </c>
      <c r="AP2015" s="24">
        <v>10.12668</v>
      </c>
      <c r="AR2015">
        <f t="shared" si="721"/>
        <v>2.6710899999999977</v>
      </c>
      <c r="AS2015">
        <f t="shared" si="722"/>
        <v>3.5562300000000011</v>
      </c>
      <c r="AT2015">
        <f t="shared" si="723"/>
        <v>1.4760079999999993</v>
      </c>
      <c r="AU2015">
        <f t="shared" si="724"/>
        <v>3.3792540000000004</v>
      </c>
      <c r="AV2015">
        <f t="shared" si="725"/>
        <v>2.7706454999999997</v>
      </c>
      <c r="AW2015">
        <f t="shared" si="726"/>
        <v>0.47201208202218375</v>
      </c>
    </row>
    <row r="2016" spans="1:49" x14ac:dyDescent="0.35">
      <c r="A2016" s="24" t="s">
        <v>4121</v>
      </c>
      <c r="B2016" s="24" t="s">
        <v>4122</v>
      </c>
      <c r="C2016" s="24">
        <v>22.075607000000002</v>
      </c>
      <c r="D2016" s="24">
        <v>13.613230000000001</v>
      </c>
      <c r="E2016" s="24">
        <v>5.3435670000000002</v>
      </c>
      <c r="F2016" s="24">
        <v>9.2133129999999994</v>
      </c>
      <c r="H2016">
        <f t="shared" si="711"/>
        <v>5.4729099999999988</v>
      </c>
      <c r="I2016">
        <f t="shared" si="712"/>
        <v>2.697650000000003</v>
      </c>
      <c r="J2016">
        <f t="shared" si="713"/>
        <v>1.7574530000000004</v>
      </c>
      <c r="K2016">
        <f t="shared" si="714"/>
        <v>3.5323239999999991</v>
      </c>
      <c r="L2016">
        <f t="shared" si="715"/>
        <v>3.3650842500000002</v>
      </c>
      <c r="M2016">
        <f t="shared" si="716"/>
        <v>0.79061396186722832</v>
      </c>
      <c r="O2016" s="24">
        <v>12.319431000000002</v>
      </c>
      <c r="P2016" s="24">
        <v>8.8244350000000011</v>
      </c>
      <c r="Q2016" s="24">
        <v>6.2041840000000006</v>
      </c>
      <c r="R2016" s="24">
        <v>3.7212189999999996</v>
      </c>
      <c r="T2016">
        <f t="shared" si="727"/>
        <v>2.9750300000000003</v>
      </c>
      <c r="U2016">
        <f t="shared" si="727"/>
        <v>1.4890420000000013</v>
      </c>
      <c r="V2016">
        <f t="shared" si="727"/>
        <v>2.4256540000000006</v>
      </c>
      <c r="W2016">
        <f t="shared" si="727"/>
        <v>0.84123099999999962</v>
      </c>
      <c r="X2016">
        <f t="shared" si="717"/>
        <v>1.9327392500000005</v>
      </c>
      <c r="Y2016">
        <f t="shared" si="718"/>
        <v>0.47588448071098377</v>
      </c>
      <c r="AA2016" s="24">
        <v>12.419193999999999</v>
      </c>
      <c r="AB2016" s="24">
        <v>18.576450000000001</v>
      </c>
      <c r="AC2016" s="24">
        <v>18.419499999999999</v>
      </c>
      <c r="AD2016" s="24">
        <v>6.7079230000000001</v>
      </c>
      <c r="AF2016">
        <f t="shared" si="728"/>
        <v>2.285169999999999</v>
      </c>
      <c r="AG2016">
        <f t="shared" si="728"/>
        <v>4.965600000000002</v>
      </c>
      <c r="AH2016">
        <f t="shared" si="728"/>
        <v>6.6713299999999993</v>
      </c>
      <c r="AI2016">
        <f t="shared" si="728"/>
        <v>1.805771</v>
      </c>
      <c r="AJ2016">
        <f t="shared" si="719"/>
        <v>3.9319677500000001</v>
      </c>
      <c r="AK2016">
        <f t="shared" si="720"/>
        <v>1.1476481971870693</v>
      </c>
      <c r="AM2016" s="24">
        <v>14.362569999999998</v>
      </c>
      <c r="AN2016" s="24">
        <v>14.513911</v>
      </c>
      <c r="AO2016" s="24">
        <v>4.5198306999999991</v>
      </c>
      <c r="AP2016" s="24">
        <v>10.23817</v>
      </c>
      <c r="AR2016">
        <f t="shared" si="721"/>
        <v>2.6710899999999977</v>
      </c>
      <c r="AS2016">
        <f t="shared" si="722"/>
        <v>3.5562300000000011</v>
      </c>
      <c r="AT2016">
        <f t="shared" si="723"/>
        <v>1.4760079999999993</v>
      </c>
      <c r="AU2016">
        <f t="shared" si="724"/>
        <v>3.4907440000000003</v>
      </c>
      <c r="AV2016">
        <f t="shared" si="725"/>
        <v>2.7985179999999996</v>
      </c>
      <c r="AW2016">
        <f t="shared" si="726"/>
        <v>0.48464548085035003</v>
      </c>
    </row>
    <row r="2017" spans="1:49" x14ac:dyDescent="0.35">
      <c r="A2017" s="24" t="s">
        <v>4123</v>
      </c>
      <c r="B2017" s="24" t="s">
        <v>4124</v>
      </c>
      <c r="C2017" s="24">
        <v>22.075607000000002</v>
      </c>
      <c r="D2017" s="24">
        <v>13.613230000000001</v>
      </c>
      <c r="E2017" s="24">
        <v>5.3489979999999999</v>
      </c>
      <c r="F2017" s="24">
        <v>9.2133129999999994</v>
      </c>
      <c r="H2017">
        <f t="shared" si="711"/>
        <v>5.4729099999999988</v>
      </c>
      <c r="I2017">
        <f t="shared" si="712"/>
        <v>2.697650000000003</v>
      </c>
      <c r="J2017">
        <f t="shared" si="713"/>
        <v>1.7628840000000001</v>
      </c>
      <c r="K2017">
        <f t="shared" si="714"/>
        <v>3.5323239999999991</v>
      </c>
      <c r="L2017">
        <f t="shared" si="715"/>
        <v>3.3664420000000002</v>
      </c>
      <c r="M2017">
        <f t="shared" si="716"/>
        <v>0.78969431172110283</v>
      </c>
      <c r="O2017" s="24">
        <v>12.319431000000002</v>
      </c>
      <c r="P2017" s="24">
        <v>8.8244350000000011</v>
      </c>
      <c r="Q2017" s="24">
        <v>6.2041840000000006</v>
      </c>
      <c r="R2017" s="24">
        <v>3.7212189999999996</v>
      </c>
      <c r="T2017">
        <f t="shared" si="727"/>
        <v>2.9750300000000003</v>
      </c>
      <c r="U2017">
        <f t="shared" si="727"/>
        <v>1.4890420000000013</v>
      </c>
      <c r="V2017">
        <f t="shared" si="727"/>
        <v>2.4256540000000006</v>
      </c>
      <c r="W2017">
        <f t="shared" si="727"/>
        <v>0.84123099999999962</v>
      </c>
      <c r="X2017">
        <f t="shared" si="717"/>
        <v>1.9327392500000005</v>
      </c>
      <c r="Y2017">
        <f t="shared" si="718"/>
        <v>0.47588448071098377</v>
      </c>
      <c r="AA2017" s="24">
        <v>12.419193999999999</v>
      </c>
      <c r="AB2017" s="24">
        <v>18.786519999999996</v>
      </c>
      <c r="AC2017" s="24">
        <v>18.419499999999999</v>
      </c>
      <c r="AD2017" s="24">
        <v>6.7354120000000002</v>
      </c>
      <c r="AF2017">
        <f t="shared" si="728"/>
        <v>2.285169999999999</v>
      </c>
      <c r="AG2017">
        <f t="shared" si="728"/>
        <v>5.1756699999999967</v>
      </c>
      <c r="AH2017">
        <f t="shared" si="728"/>
        <v>6.6713299999999993</v>
      </c>
      <c r="AI2017">
        <f t="shared" si="728"/>
        <v>1.8332600000000001</v>
      </c>
      <c r="AJ2017">
        <f t="shared" si="719"/>
        <v>3.9913574999999986</v>
      </c>
      <c r="AK2017">
        <f t="shared" si="720"/>
        <v>1.1602194226048728</v>
      </c>
      <c r="AM2017" s="24">
        <v>14.362569999999998</v>
      </c>
      <c r="AN2017" s="24">
        <v>14.513911</v>
      </c>
      <c r="AO2017" s="24">
        <v>4.5198306999999991</v>
      </c>
      <c r="AP2017" s="24">
        <v>10.242850000000001</v>
      </c>
      <c r="AR2017">
        <f t="shared" si="721"/>
        <v>2.6710899999999977</v>
      </c>
      <c r="AS2017">
        <f t="shared" si="722"/>
        <v>3.5562300000000011</v>
      </c>
      <c r="AT2017">
        <f t="shared" si="723"/>
        <v>1.4760079999999993</v>
      </c>
      <c r="AU2017">
        <f t="shared" si="724"/>
        <v>3.4954240000000008</v>
      </c>
      <c r="AV2017">
        <f t="shared" si="725"/>
        <v>2.7996879999999997</v>
      </c>
      <c r="AW2017">
        <f t="shared" si="726"/>
        <v>0.48520361425762992</v>
      </c>
    </row>
    <row r="2018" spans="1:49" x14ac:dyDescent="0.35">
      <c r="A2018" s="24" t="s">
        <v>4125</v>
      </c>
      <c r="B2018" s="24" t="s">
        <v>4126</v>
      </c>
      <c r="C2018" s="24">
        <v>22.075607000000002</v>
      </c>
      <c r="D2018" s="24">
        <v>13.613230000000001</v>
      </c>
      <c r="E2018" s="24">
        <v>5.3489979999999999</v>
      </c>
      <c r="F2018" s="24">
        <v>9.2133129999999994</v>
      </c>
      <c r="H2018">
        <f t="shared" si="711"/>
        <v>5.4729099999999988</v>
      </c>
      <c r="I2018">
        <f t="shared" si="712"/>
        <v>2.697650000000003</v>
      </c>
      <c r="J2018">
        <f t="shared" si="713"/>
        <v>1.7628840000000001</v>
      </c>
      <c r="K2018">
        <f t="shared" si="714"/>
        <v>3.5323239999999991</v>
      </c>
      <c r="L2018">
        <f t="shared" si="715"/>
        <v>3.3664420000000002</v>
      </c>
      <c r="M2018">
        <f t="shared" si="716"/>
        <v>0.78969431172110283</v>
      </c>
      <c r="O2018" s="24">
        <v>12.319431000000002</v>
      </c>
      <c r="P2018" s="24">
        <v>8.8244350000000011</v>
      </c>
      <c r="Q2018" s="24">
        <v>6.2041840000000006</v>
      </c>
      <c r="R2018" s="24">
        <v>3.7212189999999996</v>
      </c>
      <c r="T2018">
        <f t="shared" si="727"/>
        <v>2.9750300000000003</v>
      </c>
      <c r="U2018">
        <f t="shared" si="727"/>
        <v>1.4890420000000013</v>
      </c>
      <c r="V2018">
        <f t="shared" si="727"/>
        <v>2.4256540000000006</v>
      </c>
      <c r="W2018">
        <f t="shared" si="727"/>
        <v>0.84123099999999962</v>
      </c>
      <c r="X2018">
        <f t="shared" si="717"/>
        <v>1.9327392500000005</v>
      </c>
      <c r="Y2018">
        <f t="shared" si="718"/>
        <v>0.47588448071098377</v>
      </c>
      <c r="AA2018" s="24">
        <v>12.419193999999999</v>
      </c>
      <c r="AB2018" s="24">
        <v>18.798919999999995</v>
      </c>
      <c r="AC2018" s="24">
        <v>18.419499999999999</v>
      </c>
      <c r="AD2018" s="24">
        <v>6.7546119999999998</v>
      </c>
      <c r="AF2018">
        <f t="shared" si="728"/>
        <v>2.285169999999999</v>
      </c>
      <c r="AG2018">
        <f t="shared" si="728"/>
        <v>5.1880699999999962</v>
      </c>
      <c r="AH2018">
        <f t="shared" si="728"/>
        <v>6.6713299999999993</v>
      </c>
      <c r="AI2018">
        <f t="shared" si="728"/>
        <v>1.8524599999999998</v>
      </c>
      <c r="AJ2018">
        <f t="shared" si="719"/>
        <v>3.9992574999999988</v>
      </c>
      <c r="AK2018">
        <f t="shared" si="720"/>
        <v>1.1583063091239068</v>
      </c>
      <c r="AM2018" s="24">
        <v>14.362569999999998</v>
      </c>
      <c r="AN2018" s="24">
        <v>14.513911</v>
      </c>
      <c r="AO2018" s="24">
        <v>4.5198306999999991</v>
      </c>
      <c r="AP2018" s="24">
        <v>10.242850000000001</v>
      </c>
      <c r="AR2018">
        <f t="shared" si="721"/>
        <v>2.6710899999999977</v>
      </c>
      <c r="AS2018">
        <f t="shared" si="722"/>
        <v>3.5562300000000011</v>
      </c>
      <c r="AT2018">
        <f t="shared" si="723"/>
        <v>1.4760079999999993</v>
      </c>
      <c r="AU2018">
        <f t="shared" si="724"/>
        <v>3.4954240000000008</v>
      </c>
      <c r="AV2018">
        <f t="shared" si="725"/>
        <v>2.7996879999999997</v>
      </c>
      <c r="AW2018">
        <f t="shared" si="726"/>
        <v>0.48520361425762992</v>
      </c>
    </row>
    <row r="2019" spans="1:49" x14ac:dyDescent="0.35">
      <c r="A2019" s="24" t="s">
        <v>4127</v>
      </c>
      <c r="B2019" s="24" t="s">
        <v>4128</v>
      </c>
      <c r="C2019" s="24">
        <v>22.075607000000002</v>
      </c>
      <c r="D2019" s="24">
        <v>13.613230000000001</v>
      </c>
      <c r="E2019" s="24">
        <v>5.3489979999999999</v>
      </c>
      <c r="F2019" s="24">
        <v>9.2133129999999994</v>
      </c>
      <c r="H2019">
        <f t="shared" si="711"/>
        <v>5.4729099999999988</v>
      </c>
      <c r="I2019">
        <f t="shared" si="712"/>
        <v>2.697650000000003</v>
      </c>
      <c r="J2019">
        <f t="shared" si="713"/>
        <v>1.7628840000000001</v>
      </c>
      <c r="K2019">
        <f t="shared" si="714"/>
        <v>3.5323239999999991</v>
      </c>
      <c r="L2019">
        <f t="shared" si="715"/>
        <v>3.3664420000000002</v>
      </c>
      <c r="M2019">
        <f t="shared" si="716"/>
        <v>0.78969431172110283</v>
      </c>
      <c r="O2019" s="24">
        <v>12.319431000000002</v>
      </c>
      <c r="P2019" s="24">
        <v>8.8244350000000011</v>
      </c>
      <c r="Q2019" s="24">
        <v>6.2184810000000006</v>
      </c>
      <c r="R2019" s="24">
        <v>3.7212189999999996</v>
      </c>
      <c r="T2019">
        <f t="shared" si="727"/>
        <v>2.9750300000000003</v>
      </c>
      <c r="U2019">
        <f t="shared" si="727"/>
        <v>1.4890420000000013</v>
      </c>
      <c r="V2019">
        <f t="shared" si="727"/>
        <v>2.4399510000000006</v>
      </c>
      <c r="W2019">
        <f t="shared" si="727"/>
        <v>0.84123099999999962</v>
      </c>
      <c r="X2019">
        <f t="shared" si="717"/>
        <v>1.9363135000000005</v>
      </c>
      <c r="Y2019">
        <f t="shared" si="718"/>
        <v>0.47713032595027638</v>
      </c>
      <c r="AA2019" s="24">
        <v>12.419193999999999</v>
      </c>
      <c r="AB2019" s="24">
        <v>18.798919999999995</v>
      </c>
      <c r="AC2019" s="24">
        <v>18.419499999999999</v>
      </c>
      <c r="AD2019" s="24">
        <v>6.755185</v>
      </c>
      <c r="AF2019">
        <f t="shared" si="728"/>
        <v>2.285169999999999</v>
      </c>
      <c r="AG2019">
        <f t="shared" si="728"/>
        <v>5.1880699999999962</v>
      </c>
      <c r="AH2019">
        <f t="shared" si="728"/>
        <v>6.6713299999999993</v>
      </c>
      <c r="AI2019">
        <f t="shared" si="728"/>
        <v>1.8530329999999999</v>
      </c>
      <c r="AJ2019">
        <f t="shared" si="719"/>
        <v>3.9994007499999986</v>
      </c>
      <c r="AK2019">
        <f t="shared" si="720"/>
        <v>1.158217815057065</v>
      </c>
      <c r="AM2019" s="24">
        <v>14.362569999999998</v>
      </c>
      <c r="AN2019" s="24">
        <v>14.513911</v>
      </c>
      <c r="AO2019" s="24">
        <v>4.5198306999999991</v>
      </c>
      <c r="AP2019" s="24">
        <v>10.242850000000001</v>
      </c>
      <c r="AR2019">
        <f t="shared" si="721"/>
        <v>2.6710899999999977</v>
      </c>
      <c r="AS2019">
        <f t="shared" si="722"/>
        <v>3.5562300000000011</v>
      </c>
      <c r="AT2019">
        <f t="shared" si="723"/>
        <v>1.4760079999999993</v>
      </c>
      <c r="AU2019">
        <f t="shared" si="724"/>
        <v>3.4954240000000008</v>
      </c>
      <c r="AV2019">
        <f t="shared" si="725"/>
        <v>2.7996879999999997</v>
      </c>
      <c r="AW2019">
        <f t="shared" si="726"/>
        <v>0.48520361425762992</v>
      </c>
    </row>
    <row r="2020" spans="1:49" x14ac:dyDescent="0.35">
      <c r="A2020" s="24" t="s">
        <v>4129</v>
      </c>
      <c r="B2020" s="24" t="s">
        <v>4130</v>
      </c>
      <c r="C2020" s="24">
        <v>22.075607000000002</v>
      </c>
      <c r="D2020" s="24">
        <v>13.613230000000001</v>
      </c>
      <c r="E2020" s="24">
        <v>5.3489979999999999</v>
      </c>
      <c r="F2020" s="24">
        <v>9.217334000000001</v>
      </c>
      <c r="H2020">
        <f t="shared" si="711"/>
        <v>5.4729099999999988</v>
      </c>
      <c r="I2020">
        <f t="shared" si="712"/>
        <v>2.697650000000003</v>
      </c>
      <c r="J2020">
        <f t="shared" si="713"/>
        <v>1.7628840000000001</v>
      </c>
      <c r="K2020">
        <f t="shared" si="714"/>
        <v>3.5363450000000007</v>
      </c>
      <c r="L2020">
        <f t="shared" si="715"/>
        <v>3.3674472500000006</v>
      </c>
      <c r="M2020">
        <f t="shared" si="716"/>
        <v>0.78976533545049232</v>
      </c>
      <c r="O2020" s="24">
        <v>12.319431000000002</v>
      </c>
      <c r="P2020" s="24">
        <v>8.8244350000000011</v>
      </c>
      <c r="Q2020" s="24">
        <v>6.2316780000000005</v>
      </c>
      <c r="R2020" s="24">
        <v>3.7212189999999996</v>
      </c>
      <c r="T2020">
        <f t="shared" si="727"/>
        <v>2.9750300000000003</v>
      </c>
      <c r="U2020">
        <f t="shared" si="727"/>
        <v>1.4890420000000013</v>
      </c>
      <c r="V2020">
        <f t="shared" si="727"/>
        <v>2.4531480000000006</v>
      </c>
      <c r="W2020">
        <f t="shared" si="727"/>
        <v>0.84123099999999962</v>
      </c>
      <c r="X2020">
        <f t="shared" si="717"/>
        <v>1.9396127500000004</v>
      </c>
      <c r="Y2020">
        <f t="shared" si="718"/>
        <v>0.4783011432907403</v>
      </c>
      <c r="AA2020" s="24">
        <v>12.419193999999999</v>
      </c>
      <c r="AB2020" s="24">
        <v>18.798919999999995</v>
      </c>
      <c r="AC2020" s="24">
        <v>18.419499999999999</v>
      </c>
      <c r="AD2020" s="24">
        <v>6.755185</v>
      </c>
      <c r="AF2020">
        <f t="shared" si="728"/>
        <v>2.285169999999999</v>
      </c>
      <c r="AG2020">
        <f t="shared" si="728"/>
        <v>5.1880699999999962</v>
      </c>
      <c r="AH2020">
        <f t="shared" si="728"/>
        <v>6.6713299999999993</v>
      </c>
      <c r="AI2020">
        <f t="shared" si="728"/>
        <v>1.8530329999999999</v>
      </c>
      <c r="AJ2020">
        <f t="shared" si="719"/>
        <v>3.9994007499999986</v>
      </c>
      <c r="AK2020">
        <f t="shared" si="720"/>
        <v>1.158217815057065</v>
      </c>
      <c r="AM2020" s="24">
        <v>14.362569999999998</v>
      </c>
      <c r="AN2020" s="24">
        <v>14.516731</v>
      </c>
      <c r="AO2020" s="24">
        <v>4.520255699999999</v>
      </c>
      <c r="AP2020" s="24">
        <v>10.242850000000001</v>
      </c>
      <c r="AR2020">
        <f t="shared" si="721"/>
        <v>2.6710899999999977</v>
      </c>
      <c r="AS2020">
        <f t="shared" si="722"/>
        <v>3.5590500000000009</v>
      </c>
      <c r="AT2020">
        <f t="shared" si="723"/>
        <v>1.4764329999999992</v>
      </c>
      <c r="AU2020">
        <f t="shared" si="724"/>
        <v>3.4954240000000008</v>
      </c>
      <c r="AV2020">
        <f t="shared" si="725"/>
        <v>2.8004992499999997</v>
      </c>
      <c r="AW2020">
        <f t="shared" si="726"/>
        <v>0.48547380952896207</v>
      </c>
    </row>
    <row r="2021" spans="1:49" x14ac:dyDescent="0.35">
      <c r="A2021" s="24" t="s">
        <v>4131</v>
      </c>
      <c r="B2021" s="24" t="s">
        <v>4132</v>
      </c>
      <c r="C2021" s="24">
        <v>22.102227000000003</v>
      </c>
      <c r="D2021" s="24">
        <v>13.615359999999999</v>
      </c>
      <c r="E2021" s="24">
        <v>5.3489979999999999</v>
      </c>
      <c r="F2021" s="24">
        <v>9.230181</v>
      </c>
      <c r="H2021">
        <f t="shared" ref="H2021:H2084" si="729">C2021-C$2021</f>
        <v>0</v>
      </c>
      <c r="I2021">
        <f t="shared" ref="I2021:I2084" si="730">D2021-D$2021</f>
        <v>0</v>
      </c>
      <c r="J2021">
        <f t="shared" ref="J2021:J2084" si="731">E2021-E$2021</f>
        <v>0</v>
      </c>
      <c r="K2021">
        <f t="shared" ref="K2021:K2084" si="732">F2021-F$2021</f>
        <v>0</v>
      </c>
      <c r="L2021">
        <f t="shared" si="715"/>
        <v>0</v>
      </c>
      <c r="M2021">
        <f t="shared" si="716"/>
        <v>0</v>
      </c>
      <c r="O2021" s="24">
        <v>12.319431000000002</v>
      </c>
      <c r="P2021" s="24">
        <v>8.8486699999999985</v>
      </c>
      <c r="Q2021" s="24">
        <v>6.2316780000000005</v>
      </c>
      <c r="R2021" s="24">
        <v>3.7212189999999996</v>
      </c>
      <c r="T2021">
        <f>O2021-O$2021</f>
        <v>0</v>
      </c>
      <c r="U2021">
        <f>P2021-P$2021</f>
        <v>0</v>
      </c>
      <c r="V2021">
        <f>Q2021-Q$2021</f>
        <v>0</v>
      </c>
      <c r="W2021">
        <f>R2021-R$2021</f>
        <v>0</v>
      </c>
      <c r="X2021">
        <f t="shared" si="717"/>
        <v>0</v>
      </c>
      <c r="Y2021">
        <f t="shared" si="718"/>
        <v>0</v>
      </c>
      <c r="AA2021" s="24">
        <v>12.422763999999999</v>
      </c>
      <c r="AB2021" s="24">
        <v>18.798919999999995</v>
      </c>
      <c r="AC2021" s="24">
        <v>18.419499999999999</v>
      </c>
      <c r="AD2021" s="24">
        <v>6.755185</v>
      </c>
      <c r="AF2021">
        <f>AA2021-AA$2021</f>
        <v>0</v>
      </c>
      <c r="AG2021">
        <f>AB2021-AB$2021</f>
        <v>0</v>
      </c>
      <c r="AH2021">
        <f>AC2021-AC$2021</f>
        <v>0</v>
      </c>
      <c r="AI2021">
        <f>AD2021-AD$2021</f>
        <v>0</v>
      </c>
      <c r="AJ2021">
        <f t="shared" si="719"/>
        <v>0</v>
      </c>
      <c r="AK2021">
        <f t="shared" si="720"/>
        <v>0</v>
      </c>
      <c r="AM2021" s="24">
        <v>14.362569999999998</v>
      </c>
      <c r="AN2021" s="24">
        <v>14.525361</v>
      </c>
      <c r="AO2021" s="24">
        <v>4.5231476999999991</v>
      </c>
      <c r="AP2021" s="24">
        <v>10.242850000000001</v>
      </c>
      <c r="AR2021">
        <f t="shared" ref="AR2021:AR2084" si="733">AM2021-AM$2021</f>
        <v>0</v>
      </c>
      <c r="AS2021">
        <f t="shared" ref="AS2021:AS2084" si="734">AN2021-AN$2021</f>
        <v>0</v>
      </c>
      <c r="AT2021">
        <f t="shared" ref="AT2021:AT2084" si="735">AO2021-AO$2021</f>
        <v>0</v>
      </c>
      <c r="AU2021">
        <f t="shared" ref="AU2021:AU2084" si="736">AP2021-AP$2021</f>
        <v>0</v>
      </c>
      <c r="AV2021">
        <f t="shared" si="725"/>
        <v>0</v>
      </c>
      <c r="AW2021">
        <f t="shared" si="726"/>
        <v>0</v>
      </c>
    </row>
    <row r="2022" spans="1:49" x14ac:dyDescent="0.35">
      <c r="A2022" s="24" t="s">
        <v>4133</v>
      </c>
      <c r="B2022" s="24" t="s">
        <v>4134</v>
      </c>
      <c r="C2022" s="24">
        <v>22.160537000000001</v>
      </c>
      <c r="D2022" s="24">
        <v>13.672619999999998</v>
      </c>
      <c r="E2022" s="24">
        <v>5.3489979999999999</v>
      </c>
      <c r="F2022" s="24">
        <v>9.243170000000001</v>
      </c>
      <c r="H2022">
        <f t="shared" si="729"/>
        <v>5.8309999999998752E-2</v>
      </c>
      <c r="I2022">
        <f t="shared" si="730"/>
        <v>5.7259999999999422E-2</v>
      </c>
      <c r="J2022">
        <f t="shared" si="731"/>
        <v>0</v>
      </c>
      <c r="K2022">
        <f t="shared" si="732"/>
        <v>1.2989000000001028E-2</v>
      </c>
      <c r="L2022">
        <f t="shared" si="715"/>
        <v>3.21397499999998E-2</v>
      </c>
      <c r="M2022">
        <f t="shared" si="716"/>
        <v>1.5043336566815516E-2</v>
      </c>
      <c r="O2022" s="24">
        <v>12.319431000000002</v>
      </c>
      <c r="P2022" s="24">
        <v>8.9719429999999996</v>
      </c>
      <c r="Q2022" s="24">
        <v>6.2316780000000005</v>
      </c>
      <c r="R2022" s="24">
        <v>3.7212189999999996</v>
      </c>
      <c r="T2022">
        <f t="shared" ref="T2022:W2085" si="737">O2022-O$2021</f>
        <v>0</v>
      </c>
      <c r="U2022">
        <f t="shared" si="737"/>
        <v>0.12327300000000108</v>
      </c>
      <c r="V2022">
        <f t="shared" si="737"/>
        <v>0</v>
      </c>
      <c r="W2022">
        <f t="shared" si="737"/>
        <v>0</v>
      </c>
      <c r="X2022">
        <f t="shared" si="717"/>
        <v>3.0818250000000269E-2</v>
      </c>
      <c r="Y2022">
        <f t="shared" si="718"/>
        <v>3.0818250000000269E-2</v>
      </c>
      <c r="AA2022" s="24">
        <v>12.542453999999999</v>
      </c>
      <c r="AB2022" s="24">
        <v>18.798919999999995</v>
      </c>
      <c r="AC2022" s="24">
        <v>18.421500000000002</v>
      </c>
      <c r="AD2022" s="24">
        <v>6.755185</v>
      </c>
      <c r="AF2022">
        <f t="shared" ref="AF2022:AI2085" si="738">AA2022-AA$2021</f>
        <v>0.1196900000000003</v>
      </c>
      <c r="AG2022">
        <f t="shared" si="738"/>
        <v>0</v>
      </c>
      <c r="AH2022">
        <f t="shared" si="738"/>
        <v>2.0000000000024443E-3</v>
      </c>
      <c r="AI2022">
        <f t="shared" si="738"/>
        <v>0</v>
      </c>
      <c r="AJ2022">
        <f t="shared" si="719"/>
        <v>3.0422500000000685E-2</v>
      </c>
      <c r="AK2022">
        <f t="shared" si="720"/>
        <v>2.9759567194153316E-2</v>
      </c>
      <c r="AM2022" s="24">
        <v>14.362569999999998</v>
      </c>
      <c r="AN2022" s="24">
        <v>14.634131</v>
      </c>
      <c r="AO2022" s="24">
        <v>4.5264376999999989</v>
      </c>
      <c r="AP2022" s="24">
        <v>10.254709999999999</v>
      </c>
      <c r="AR2022">
        <f t="shared" si="733"/>
        <v>0</v>
      </c>
      <c r="AS2022">
        <f t="shared" si="734"/>
        <v>0.10876999999999981</v>
      </c>
      <c r="AT2022">
        <f t="shared" si="735"/>
        <v>3.2899999999997931E-3</v>
      </c>
      <c r="AU2022">
        <f t="shared" si="736"/>
        <v>1.1859999999998649E-2</v>
      </c>
      <c r="AV2022">
        <f t="shared" si="725"/>
        <v>3.0979999999999563E-2</v>
      </c>
      <c r="AW2022">
        <f t="shared" si="726"/>
        <v>2.605019993525327E-2</v>
      </c>
    </row>
    <row r="2023" spans="1:49" x14ac:dyDescent="0.35">
      <c r="A2023" s="24" t="s">
        <v>4135</v>
      </c>
      <c r="B2023" s="24" t="s">
        <v>4136</v>
      </c>
      <c r="C2023" s="24">
        <v>22.218897000000002</v>
      </c>
      <c r="D2023" s="24">
        <v>13.751650000000001</v>
      </c>
      <c r="E2023" s="24">
        <v>5.3489979999999999</v>
      </c>
      <c r="F2023" s="24">
        <v>9.2517030000000009</v>
      </c>
      <c r="H2023">
        <f t="shared" si="729"/>
        <v>0.11666999999999916</v>
      </c>
      <c r="I2023">
        <f t="shared" si="730"/>
        <v>0.13629000000000246</v>
      </c>
      <c r="J2023">
        <f t="shared" si="731"/>
        <v>0</v>
      </c>
      <c r="K2023">
        <f t="shared" si="732"/>
        <v>2.1522000000000929E-2</v>
      </c>
      <c r="L2023">
        <f t="shared" si="715"/>
        <v>6.8620500000000639E-2</v>
      </c>
      <c r="M2023">
        <f t="shared" si="716"/>
        <v>3.3930022844820093E-2</v>
      </c>
      <c r="O2023" s="24">
        <v>12.319431000000002</v>
      </c>
      <c r="P2023" s="24">
        <v>9.1006530000000012</v>
      </c>
      <c r="Q2023" s="24">
        <v>6.2316780000000005</v>
      </c>
      <c r="R2023" s="24">
        <v>3.7212189999999996</v>
      </c>
      <c r="T2023">
        <f t="shared" si="737"/>
        <v>0</v>
      </c>
      <c r="U2023">
        <f t="shared" si="737"/>
        <v>0.25198300000000273</v>
      </c>
      <c r="V2023">
        <f t="shared" si="737"/>
        <v>0</v>
      </c>
      <c r="W2023">
        <f t="shared" si="737"/>
        <v>0</v>
      </c>
      <c r="X2023">
        <f t="shared" si="717"/>
        <v>6.2995750000000683E-2</v>
      </c>
      <c r="Y2023">
        <f t="shared" si="718"/>
        <v>6.2995750000000683E-2</v>
      </c>
      <c r="AA2023" s="24">
        <v>12.718114</v>
      </c>
      <c r="AB2023" s="24">
        <v>18.798919999999995</v>
      </c>
      <c r="AC2023" s="24">
        <v>18.504539999999999</v>
      </c>
      <c r="AD2023" s="24">
        <v>6.755185</v>
      </c>
      <c r="AF2023">
        <f t="shared" si="738"/>
        <v>0.29535000000000089</v>
      </c>
      <c r="AG2023">
        <f t="shared" si="738"/>
        <v>0</v>
      </c>
      <c r="AH2023">
        <f t="shared" si="738"/>
        <v>8.5039999999999338E-2</v>
      </c>
      <c r="AI2023">
        <f t="shared" si="738"/>
        <v>0</v>
      </c>
      <c r="AJ2023">
        <f t="shared" si="719"/>
        <v>9.5097500000000057E-2</v>
      </c>
      <c r="AK2023">
        <f t="shared" si="720"/>
        <v>6.9695340635153161E-2</v>
      </c>
      <c r="AM2023" s="24">
        <v>14.362569999999998</v>
      </c>
      <c r="AN2023" s="24">
        <v>14.755150999999998</v>
      </c>
      <c r="AO2023" s="24">
        <v>4.5297276999999996</v>
      </c>
      <c r="AP2023" s="24">
        <v>10.301679999999999</v>
      </c>
      <c r="AR2023">
        <f t="shared" si="733"/>
        <v>0</v>
      </c>
      <c r="AS2023">
        <f t="shared" si="734"/>
        <v>0.22978999999999772</v>
      </c>
      <c r="AT2023">
        <f t="shared" si="735"/>
        <v>6.5800000000004744E-3</v>
      </c>
      <c r="AU2023">
        <f t="shared" si="736"/>
        <v>5.8829999999998606E-2</v>
      </c>
      <c r="AV2023">
        <f t="shared" si="725"/>
        <v>7.37999999999992E-2</v>
      </c>
      <c r="AW2023">
        <f t="shared" si="726"/>
        <v>5.3636080362630949E-2</v>
      </c>
    </row>
    <row r="2024" spans="1:49" x14ac:dyDescent="0.35">
      <c r="A2024" s="24" t="s">
        <v>4137</v>
      </c>
      <c r="B2024" s="24" t="s">
        <v>4138</v>
      </c>
      <c r="C2024" s="24">
        <v>22.277267000000002</v>
      </c>
      <c r="D2024" s="24">
        <v>13.77468</v>
      </c>
      <c r="E2024" s="24">
        <v>5.3489979999999999</v>
      </c>
      <c r="F2024" s="24">
        <v>9.2565360000000005</v>
      </c>
      <c r="H2024">
        <f t="shared" si="729"/>
        <v>0.1750399999999992</v>
      </c>
      <c r="I2024">
        <f t="shared" si="730"/>
        <v>0.15932000000000102</v>
      </c>
      <c r="J2024">
        <f t="shared" si="731"/>
        <v>0</v>
      </c>
      <c r="K2024">
        <f t="shared" si="732"/>
        <v>2.6355000000000572E-2</v>
      </c>
      <c r="L2024">
        <f t="shared" si="715"/>
        <v>9.0178750000000196E-2</v>
      </c>
      <c r="M2024">
        <f t="shared" si="716"/>
        <v>4.4895825918406129E-2</v>
      </c>
      <c r="O2024" s="24">
        <v>12.399921000000001</v>
      </c>
      <c r="P2024" s="24">
        <v>9.1355199999999996</v>
      </c>
      <c r="Q2024" s="24">
        <v>6.2365640000000004</v>
      </c>
      <c r="R2024" s="24">
        <v>3.7212189999999996</v>
      </c>
      <c r="T2024">
        <f t="shared" si="737"/>
        <v>8.0489999999999284E-2</v>
      </c>
      <c r="U2024">
        <f t="shared" si="737"/>
        <v>0.28685000000000116</v>
      </c>
      <c r="V2024">
        <f t="shared" si="737"/>
        <v>4.8859999999999459E-3</v>
      </c>
      <c r="W2024">
        <f t="shared" si="737"/>
        <v>0</v>
      </c>
      <c r="X2024">
        <f t="shared" si="717"/>
        <v>9.3056500000000097E-2</v>
      </c>
      <c r="Y2024">
        <f t="shared" si="718"/>
        <v>6.7173523322685502E-2</v>
      </c>
      <c r="AA2024" s="24">
        <v>12.813673999999999</v>
      </c>
      <c r="AB2024" s="24">
        <v>18.798919999999995</v>
      </c>
      <c r="AC2024" s="24">
        <v>18.515309999999999</v>
      </c>
      <c r="AD2024" s="24">
        <v>6.755185</v>
      </c>
      <c r="AF2024">
        <f t="shared" si="738"/>
        <v>0.39090999999999987</v>
      </c>
      <c r="AG2024">
        <f t="shared" si="738"/>
        <v>0</v>
      </c>
      <c r="AH2024">
        <f t="shared" si="738"/>
        <v>9.5810000000000173E-2</v>
      </c>
      <c r="AI2024">
        <f t="shared" si="738"/>
        <v>0</v>
      </c>
      <c r="AJ2024">
        <f t="shared" si="719"/>
        <v>0.12168000000000001</v>
      </c>
      <c r="AK2024">
        <f t="shared" si="720"/>
        <v>9.254102450625161E-2</v>
      </c>
      <c r="AM2024" s="24">
        <v>14.362569999999998</v>
      </c>
      <c r="AN2024" s="24">
        <v>14.758970999999999</v>
      </c>
      <c r="AO2024" s="24">
        <v>4.5330186999999995</v>
      </c>
      <c r="AP2024" s="24">
        <v>10.301679999999999</v>
      </c>
      <c r="AR2024">
        <f t="shared" si="733"/>
        <v>0</v>
      </c>
      <c r="AS2024">
        <f t="shared" si="734"/>
        <v>0.23360999999999876</v>
      </c>
      <c r="AT2024">
        <f t="shared" si="735"/>
        <v>9.8710000000004072E-3</v>
      </c>
      <c r="AU2024">
        <f t="shared" si="736"/>
        <v>5.8829999999998606E-2</v>
      </c>
      <c r="AV2024">
        <f t="shared" si="725"/>
        <v>7.5577749999999444E-2</v>
      </c>
      <c r="AW2024">
        <f t="shared" si="726"/>
        <v>5.4224880867203999E-2</v>
      </c>
    </row>
    <row r="2025" spans="1:49" x14ac:dyDescent="0.35">
      <c r="A2025" s="24" t="s">
        <v>4139</v>
      </c>
      <c r="B2025" s="24" t="s">
        <v>4140</v>
      </c>
      <c r="C2025" s="24">
        <v>22.317807000000002</v>
      </c>
      <c r="D2025" s="24">
        <v>13.785710000000002</v>
      </c>
      <c r="E2025" s="24">
        <v>5.3489979999999999</v>
      </c>
      <c r="F2025" s="24">
        <v>9.2920460000000009</v>
      </c>
      <c r="H2025">
        <f t="shared" si="729"/>
        <v>0.21557999999999922</v>
      </c>
      <c r="I2025">
        <f t="shared" si="730"/>
        <v>0.17035000000000267</v>
      </c>
      <c r="J2025">
        <f t="shared" si="731"/>
        <v>0</v>
      </c>
      <c r="K2025">
        <f t="shared" si="732"/>
        <v>6.1865000000000947E-2</v>
      </c>
      <c r="L2025">
        <f t="shared" si="715"/>
        <v>0.11194875000000071</v>
      </c>
      <c r="M2025">
        <f t="shared" si="716"/>
        <v>4.9321265375385205E-2</v>
      </c>
      <c r="O2025" s="24">
        <v>12.505021000000001</v>
      </c>
      <c r="P2025" s="24">
        <v>9.147278</v>
      </c>
      <c r="Q2025" s="24">
        <v>6.2892440000000001</v>
      </c>
      <c r="R2025" s="24">
        <v>3.7212189999999996</v>
      </c>
      <c r="T2025">
        <f t="shared" si="737"/>
        <v>0.18558999999999948</v>
      </c>
      <c r="U2025">
        <f t="shared" si="737"/>
        <v>0.29860800000000154</v>
      </c>
      <c r="V2025">
        <f t="shared" si="737"/>
        <v>5.7565999999999562E-2</v>
      </c>
      <c r="W2025">
        <f t="shared" si="737"/>
        <v>0</v>
      </c>
      <c r="X2025">
        <f t="shared" si="717"/>
        <v>0.13544100000000014</v>
      </c>
      <c r="Y2025">
        <f t="shared" si="718"/>
        <v>6.6800182257735707E-2</v>
      </c>
      <c r="AA2025" s="24">
        <v>12.813853999999999</v>
      </c>
      <c r="AB2025" s="24">
        <v>18.798919999999995</v>
      </c>
      <c r="AC2025" s="24">
        <v>18.515309999999999</v>
      </c>
      <c r="AD2025" s="24">
        <v>6.755185</v>
      </c>
      <c r="AF2025">
        <f t="shared" si="738"/>
        <v>0.39109000000000016</v>
      </c>
      <c r="AG2025">
        <f t="shared" si="738"/>
        <v>0</v>
      </c>
      <c r="AH2025">
        <f t="shared" si="738"/>
        <v>9.5810000000000173E-2</v>
      </c>
      <c r="AI2025">
        <f t="shared" si="738"/>
        <v>0</v>
      </c>
      <c r="AJ2025">
        <f t="shared" si="719"/>
        <v>0.12172500000000008</v>
      </c>
      <c r="AK2025">
        <f t="shared" si="720"/>
        <v>9.2584664721900217E-2</v>
      </c>
      <c r="AM2025" s="24">
        <v>14.362569999999998</v>
      </c>
      <c r="AN2025" s="24">
        <v>14.758970999999999</v>
      </c>
      <c r="AO2025" s="24">
        <v>4.5363086999999993</v>
      </c>
      <c r="AP2025" s="24">
        <v>10.301679999999999</v>
      </c>
      <c r="AR2025">
        <f t="shared" si="733"/>
        <v>0</v>
      </c>
      <c r="AS2025">
        <f t="shared" si="734"/>
        <v>0.23360999999999876</v>
      </c>
      <c r="AT2025">
        <f t="shared" si="735"/>
        <v>1.31610000000002E-2</v>
      </c>
      <c r="AU2025">
        <f t="shared" si="736"/>
        <v>5.8829999999998606E-2</v>
      </c>
      <c r="AV2025">
        <f t="shared" si="725"/>
        <v>7.6400249999999392E-2</v>
      </c>
      <c r="AW2025">
        <f t="shared" si="726"/>
        <v>5.3897912854418299E-2</v>
      </c>
    </row>
    <row r="2026" spans="1:49" x14ac:dyDescent="0.35">
      <c r="A2026" s="24" t="s">
        <v>4141</v>
      </c>
      <c r="B2026" s="24" t="s">
        <v>4142</v>
      </c>
      <c r="C2026" s="24">
        <v>22.383787000000002</v>
      </c>
      <c r="D2026" s="24">
        <v>13.892240000000001</v>
      </c>
      <c r="E2026" s="24">
        <v>5.3489979999999999</v>
      </c>
      <c r="F2026" s="24">
        <v>9.3479089999999996</v>
      </c>
      <c r="H2026">
        <f t="shared" si="729"/>
        <v>0.28155999999999892</v>
      </c>
      <c r="I2026">
        <f t="shared" si="730"/>
        <v>0.27688000000000201</v>
      </c>
      <c r="J2026">
        <f t="shared" si="731"/>
        <v>0</v>
      </c>
      <c r="K2026">
        <f t="shared" si="732"/>
        <v>0.11772799999999961</v>
      </c>
      <c r="L2026">
        <f t="shared" si="715"/>
        <v>0.16904200000000014</v>
      </c>
      <c r="M2026">
        <f t="shared" si="716"/>
        <v>6.8005918203246724E-2</v>
      </c>
      <c r="O2026" s="24">
        <v>12.505061000000001</v>
      </c>
      <c r="P2026" s="24">
        <v>9.1498020000000011</v>
      </c>
      <c r="Q2026" s="24">
        <v>6.3540460000000003</v>
      </c>
      <c r="R2026" s="24">
        <v>3.7214239999999998</v>
      </c>
      <c r="T2026">
        <f t="shared" si="737"/>
        <v>0.18562999999999974</v>
      </c>
      <c r="U2026">
        <f t="shared" si="737"/>
        <v>0.30113200000000262</v>
      </c>
      <c r="V2026">
        <f t="shared" si="737"/>
        <v>0.12236799999999981</v>
      </c>
      <c r="W2026">
        <f t="shared" si="737"/>
        <v>2.0500000000023277E-4</v>
      </c>
      <c r="X2026">
        <f t="shared" si="717"/>
        <v>0.1523337500000006</v>
      </c>
      <c r="Y2026">
        <f t="shared" si="718"/>
        <v>6.2776496541799454E-2</v>
      </c>
      <c r="AA2026" s="24">
        <v>12.813853999999999</v>
      </c>
      <c r="AB2026" s="24">
        <v>18.81326</v>
      </c>
      <c r="AC2026" s="24">
        <v>18.515309999999999</v>
      </c>
      <c r="AD2026" s="24">
        <v>6.755185</v>
      </c>
      <c r="AF2026">
        <f t="shared" si="738"/>
        <v>0.39109000000000016</v>
      </c>
      <c r="AG2026">
        <f t="shared" si="738"/>
        <v>1.4340000000004238E-2</v>
      </c>
      <c r="AH2026">
        <f t="shared" si="738"/>
        <v>9.5810000000000173E-2</v>
      </c>
      <c r="AI2026">
        <f t="shared" si="738"/>
        <v>0</v>
      </c>
      <c r="AJ2026">
        <f t="shared" si="719"/>
        <v>0.12531000000000114</v>
      </c>
      <c r="AK2026">
        <f t="shared" si="720"/>
        <v>9.1070574922235956E-2</v>
      </c>
      <c r="AM2026" s="24">
        <v>14.362569999999998</v>
      </c>
      <c r="AN2026" s="24">
        <v>14.763171</v>
      </c>
      <c r="AO2026" s="24">
        <v>4.5390736999999994</v>
      </c>
      <c r="AP2026" s="24">
        <v>10.301679999999999</v>
      </c>
      <c r="AR2026">
        <f t="shared" si="733"/>
        <v>0</v>
      </c>
      <c r="AS2026">
        <f t="shared" si="734"/>
        <v>0.23780999999999963</v>
      </c>
      <c r="AT2026">
        <f t="shared" si="735"/>
        <v>1.5926000000000329E-2</v>
      </c>
      <c r="AU2026">
        <f t="shared" si="736"/>
        <v>5.8829999999998606E-2</v>
      </c>
      <c r="AV2026">
        <f t="shared" si="725"/>
        <v>7.8141499999999642E-2</v>
      </c>
      <c r="AW2026">
        <f t="shared" si="726"/>
        <v>5.46533213286255E-2</v>
      </c>
    </row>
    <row r="2027" spans="1:49" x14ac:dyDescent="0.35">
      <c r="A2027" s="24" t="s">
        <v>4143</v>
      </c>
      <c r="B2027" s="24" t="s">
        <v>4144</v>
      </c>
      <c r="C2027" s="24">
        <v>22.400667000000002</v>
      </c>
      <c r="D2027" s="24">
        <v>13.901779999999999</v>
      </c>
      <c r="E2027" s="24">
        <v>5.3489979999999999</v>
      </c>
      <c r="F2027" s="24">
        <v>9.3619380000000003</v>
      </c>
      <c r="H2027">
        <f t="shared" si="729"/>
        <v>0.29843999999999937</v>
      </c>
      <c r="I2027">
        <f t="shared" si="730"/>
        <v>0.28641999999999967</v>
      </c>
      <c r="J2027">
        <f t="shared" si="731"/>
        <v>0</v>
      </c>
      <c r="K2027">
        <f t="shared" si="732"/>
        <v>0.13175700000000035</v>
      </c>
      <c r="L2027">
        <f t="shared" si="715"/>
        <v>0.17915424999999985</v>
      </c>
      <c r="M2027">
        <f t="shared" si="716"/>
        <v>7.0756493151247102E-2</v>
      </c>
      <c r="O2027" s="24">
        <v>12.505061000000001</v>
      </c>
      <c r="P2027" s="24">
        <v>9.1498020000000011</v>
      </c>
      <c r="Q2027" s="24">
        <v>6.3964379999999998</v>
      </c>
      <c r="R2027" s="24">
        <v>3.7319870000000002</v>
      </c>
      <c r="T2027">
        <f t="shared" si="737"/>
        <v>0.18562999999999974</v>
      </c>
      <c r="U2027">
        <f t="shared" si="737"/>
        <v>0.30113200000000262</v>
      </c>
      <c r="V2027">
        <f t="shared" si="737"/>
        <v>0.16475999999999935</v>
      </c>
      <c r="W2027">
        <f t="shared" si="737"/>
        <v>1.0768000000000555E-2</v>
      </c>
      <c r="X2027">
        <f t="shared" si="717"/>
        <v>0.16557250000000057</v>
      </c>
      <c r="Y2027">
        <f t="shared" si="718"/>
        <v>5.9682335970676542E-2</v>
      </c>
      <c r="AA2027" s="24">
        <v>12.813853999999999</v>
      </c>
      <c r="AB2027" s="24">
        <v>18.94764</v>
      </c>
      <c r="AC2027" s="24">
        <v>18.515309999999999</v>
      </c>
      <c r="AD2027" s="24">
        <v>6.755185</v>
      </c>
      <c r="AF2027">
        <f t="shared" si="738"/>
        <v>0.39109000000000016</v>
      </c>
      <c r="AG2027">
        <f t="shared" si="738"/>
        <v>0.1487200000000044</v>
      </c>
      <c r="AH2027">
        <f t="shared" si="738"/>
        <v>9.5810000000000173E-2</v>
      </c>
      <c r="AI2027">
        <f t="shared" si="738"/>
        <v>0</v>
      </c>
      <c r="AJ2027">
        <f t="shared" si="719"/>
        <v>0.15890500000000118</v>
      </c>
      <c r="AK2027">
        <f t="shared" si="720"/>
        <v>8.3289348308572222E-2</v>
      </c>
      <c r="AM2027" s="24">
        <v>14.362569999999998</v>
      </c>
      <c r="AN2027" s="24">
        <v>14.826870999999997</v>
      </c>
      <c r="AO2027" s="24">
        <v>4.5393846999999994</v>
      </c>
      <c r="AP2027" s="24">
        <v>10.30283</v>
      </c>
      <c r="AR2027">
        <f t="shared" si="733"/>
        <v>0</v>
      </c>
      <c r="AS2027">
        <f t="shared" si="734"/>
        <v>0.30150999999999684</v>
      </c>
      <c r="AT2027">
        <f t="shared" si="735"/>
        <v>1.6237000000000279E-2</v>
      </c>
      <c r="AU2027">
        <f t="shared" si="736"/>
        <v>5.9979999999999478E-2</v>
      </c>
      <c r="AV2027">
        <f t="shared" si="725"/>
        <v>9.4431749999999148E-2</v>
      </c>
      <c r="AW2027">
        <f t="shared" si="726"/>
        <v>7.0178403038701223E-2</v>
      </c>
    </row>
    <row r="2028" spans="1:49" x14ac:dyDescent="0.35">
      <c r="A2028" s="24" t="s">
        <v>4145</v>
      </c>
      <c r="B2028" s="24" t="s">
        <v>4146</v>
      </c>
      <c r="C2028" s="24">
        <v>22.452507000000001</v>
      </c>
      <c r="D2028" s="24">
        <v>13.901779999999999</v>
      </c>
      <c r="E2028" s="24">
        <v>5.3562729999999998</v>
      </c>
      <c r="F2028" s="24">
        <v>9.3630150000000008</v>
      </c>
      <c r="H2028">
        <f t="shared" si="729"/>
        <v>0.35027999999999793</v>
      </c>
      <c r="I2028">
        <f t="shared" si="730"/>
        <v>0.28641999999999967</v>
      </c>
      <c r="J2028">
        <f t="shared" si="731"/>
        <v>7.2749999999999204E-3</v>
      </c>
      <c r="K2028">
        <f t="shared" si="732"/>
        <v>0.13283400000000078</v>
      </c>
      <c r="L2028">
        <f t="shared" si="715"/>
        <v>0.19420224999999958</v>
      </c>
      <c r="M2028">
        <f t="shared" si="716"/>
        <v>7.7229223937978528E-2</v>
      </c>
      <c r="O2028" s="24">
        <v>12.511271000000001</v>
      </c>
      <c r="P2028" s="24">
        <v>9.1498020000000011</v>
      </c>
      <c r="Q2028" s="24">
        <v>6.3973560000000003</v>
      </c>
      <c r="R2028" s="24">
        <v>3.7320469999999997</v>
      </c>
      <c r="T2028">
        <f t="shared" si="737"/>
        <v>0.19183999999999912</v>
      </c>
      <c r="U2028">
        <f t="shared" si="737"/>
        <v>0.30113200000000262</v>
      </c>
      <c r="V2028">
        <f t="shared" si="737"/>
        <v>0.16567799999999977</v>
      </c>
      <c r="W2028">
        <f t="shared" si="737"/>
        <v>1.082800000000006E-2</v>
      </c>
      <c r="X2028">
        <f t="shared" si="717"/>
        <v>0.16736950000000039</v>
      </c>
      <c r="Y2028">
        <f t="shared" si="718"/>
        <v>5.9860472608531251E-2</v>
      </c>
      <c r="AA2028" s="24">
        <v>12.813853999999999</v>
      </c>
      <c r="AB2028" s="24">
        <v>19.10895</v>
      </c>
      <c r="AC2028" s="24">
        <v>18.526250000000001</v>
      </c>
      <c r="AD2028" s="24">
        <v>6.755185</v>
      </c>
      <c r="AF2028">
        <f t="shared" si="738"/>
        <v>0.39109000000000016</v>
      </c>
      <c r="AG2028">
        <f t="shared" si="738"/>
        <v>0.31003000000000469</v>
      </c>
      <c r="AH2028">
        <f t="shared" si="738"/>
        <v>0.10675000000000168</v>
      </c>
      <c r="AI2028">
        <f t="shared" si="738"/>
        <v>0</v>
      </c>
      <c r="AJ2028">
        <f t="shared" si="719"/>
        <v>0.20196750000000163</v>
      </c>
      <c r="AK2028">
        <f t="shared" si="720"/>
        <v>9.0047240969671385E-2</v>
      </c>
      <c r="AM2028" s="24">
        <v>14.362569999999998</v>
      </c>
      <c r="AN2028" s="24">
        <v>14.909790999999998</v>
      </c>
      <c r="AO2028" s="24">
        <v>4.5393846999999994</v>
      </c>
      <c r="AP2028" s="24">
        <v>10.318300000000001</v>
      </c>
      <c r="AR2028">
        <f t="shared" si="733"/>
        <v>0</v>
      </c>
      <c r="AS2028">
        <f t="shared" si="734"/>
        <v>0.38442999999999827</v>
      </c>
      <c r="AT2028">
        <f t="shared" si="735"/>
        <v>1.6237000000000279E-2</v>
      </c>
      <c r="AU2028">
        <f t="shared" si="736"/>
        <v>7.5450000000000017E-2</v>
      </c>
      <c r="AV2028">
        <f t="shared" si="725"/>
        <v>0.11902924999999964</v>
      </c>
      <c r="AW2028">
        <f t="shared" si="726"/>
        <v>8.9940220029171333E-2</v>
      </c>
    </row>
    <row r="2029" spans="1:49" x14ac:dyDescent="0.35">
      <c r="A2029" s="24" t="s">
        <v>4147</v>
      </c>
      <c r="B2029" s="24" t="s">
        <v>4148</v>
      </c>
      <c r="C2029" s="24">
        <v>22.508587000000002</v>
      </c>
      <c r="D2029" s="24">
        <v>13.901779999999999</v>
      </c>
      <c r="E2029" s="24">
        <v>5.3824740000000002</v>
      </c>
      <c r="F2029" s="24">
        <v>9.3669589999999996</v>
      </c>
      <c r="H2029">
        <f t="shared" si="729"/>
        <v>0.40635999999999939</v>
      </c>
      <c r="I2029">
        <f t="shared" si="730"/>
        <v>0.28641999999999967</v>
      </c>
      <c r="J2029">
        <f t="shared" si="731"/>
        <v>3.3476000000000283E-2</v>
      </c>
      <c r="K2029">
        <f t="shared" si="732"/>
        <v>0.13677799999999962</v>
      </c>
      <c r="L2029">
        <f t="shared" si="715"/>
        <v>0.21575849999999974</v>
      </c>
      <c r="M2029">
        <f t="shared" si="716"/>
        <v>8.205019224586442E-2</v>
      </c>
      <c r="O2029" s="24">
        <v>12.523291000000002</v>
      </c>
      <c r="P2029" s="24">
        <v>9.1498020000000011</v>
      </c>
      <c r="Q2029" s="24">
        <v>6.4237980000000006</v>
      </c>
      <c r="R2029" s="24">
        <v>3.7320469999999997</v>
      </c>
      <c r="T2029">
        <f t="shared" si="737"/>
        <v>0.2038600000000006</v>
      </c>
      <c r="U2029">
        <f t="shared" si="737"/>
        <v>0.30113200000000262</v>
      </c>
      <c r="V2029">
        <f t="shared" si="737"/>
        <v>0.19212000000000007</v>
      </c>
      <c r="W2029">
        <f t="shared" si="737"/>
        <v>1.082800000000006E-2</v>
      </c>
      <c r="X2029">
        <f t="shared" si="717"/>
        <v>0.17698500000000084</v>
      </c>
      <c r="Y2029">
        <f t="shared" si="718"/>
        <v>6.0533709691378182E-2</v>
      </c>
      <c r="AA2029" s="24">
        <v>12.821664</v>
      </c>
      <c r="AB2029" s="24">
        <v>19.191769999999998</v>
      </c>
      <c r="AC2029" s="24">
        <v>18.603280000000002</v>
      </c>
      <c r="AD2029" s="24">
        <v>6.755185</v>
      </c>
      <c r="AF2029">
        <f t="shared" si="738"/>
        <v>0.39890000000000114</v>
      </c>
      <c r="AG2029">
        <f t="shared" si="738"/>
        <v>0.39285000000000281</v>
      </c>
      <c r="AH2029">
        <f t="shared" si="738"/>
        <v>0.18378000000000227</v>
      </c>
      <c r="AI2029">
        <f t="shared" si="738"/>
        <v>0</v>
      </c>
      <c r="AJ2029">
        <f t="shared" si="719"/>
        <v>0.24388250000000156</v>
      </c>
      <c r="AK2029">
        <f t="shared" si="720"/>
        <v>9.5443144364852489E-2</v>
      </c>
      <c r="AM2029" s="24">
        <v>14.383299999999998</v>
      </c>
      <c r="AN2029" s="24">
        <v>14.948691</v>
      </c>
      <c r="AO2029" s="24">
        <v>4.5393846999999994</v>
      </c>
      <c r="AP2029" s="24">
        <v>10.338039999999999</v>
      </c>
      <c r="AR2029">
        <f t="shared" si="733"/>
        <v>2.0730000000000359E-2</v>
      </c>
      <c r="AS2029">
        <f t="shared" si="734"/>
        <v>0.42332999999999998</v>
      </c>
      <c r="AT2029">
        <f t="shared" si="735"/>
        <v>1.6237000000000279E-2</v>
      </c>
      <c r="AU2029">
        <f t="shared" si="736"/>
        <v>9.5189999999998776E-2</v>
      </c>
      <c r="AV2029">
        <f t="shared" si="725"/>
        <v>0.13887174999999985</v>
      </c>
      <c r="AW2029">
        <f t="shared" si="726"/>
        <v>9.6532095818243235E-2</v>
      </c>
    </row>
    <row r="2030" spans="1:49" x14ac:dyDescent="0.35">
      <c r="A2030" s="24" t="s">
        <v>4149</v>
      </c>
      <c r="B2030" s="24" t="s">
        <v>4150</v>
      </c>
      <c r="C2030" s="24">
        <v>22.564667</v>
      </c>
      <c r="D2030" s="24">
        <v>13.901779999999999</v>
      </c>
      <c r="E2030" s="24">
        <v>5.4093939999999998</v>
      </c>
      <c r="F2030" s="24">
        <v>9.3701520000000009</v>
      </c>
      <c r="H2030">
        <f t="shared" si="729"/>
        <v>0.4624399999999973</v>
      </c>
      <c r="I2030">
        <f t="shared" si="730"/>
        <v>0.28641999999999967</v>
      </c>
      <c r="J2030">
        <f t="shared" si="731"/>
        <v>6.0395999999999894E-2</v>
      </c>
      <c r="K2030">
        <f t="shared" si="732"/>
        <v>0.13997100000000096</v>
      </c>
      <c r="L2030">
        <f t="shared" si="715"/>
        <v>0.23730674999999946</v>
      </c>
      <c r="M2030">
        <f t="shared" si="716"/>
        <v>8.8444310762360798E-2</v>
      </c>
      <c r="O2030" s="24">
        <v>12.524661000000002</v>
      </c>
      <c r="P2030" s="24">
        <v>9.1568119999999986</v>
      </c>
      <c r="Q2030" s="24">
        <v>6.4563360000000003</v>
      </c>
      <c r="R2030" s="24">
        <v>3.7320469999999997</v>
      </c>
      <c r="T2030">
        <f t="shared" si="737"/>
        <v>0.20523000000000025</v>
      </c>
      <c r="U2030">
        <f t="shared" si="737"/>
        <v>0.30814200000000014</v>
      </c>
      <c r="V2030">
        <f t="shared" si="737"/>
        <v>0.2246579999999998</v>
      </c>
      <c r="W2030">
        <f t="shared" si="737"/>
        <v>1.082800000000006E-2</v>
      </c>
      <c r="X2030">
        <f t="shared" si="717"/>
        <v>0.18721450000000006</v>
      </c>
      <c r="Y2030">
        <f t="shared" si="718"/>
        <v>6.2890269233403684E-2</v>
      </c>
      <c r="AA2030" s="24">
        <v>12.836463999999999</v>
      </c>
      <c r="AB2030" s="24">
        <v>19.242129999999996</v>
      </c>
      <c r="AC2030" s="24">
        <v>18.67033</v>
      </c>
      <c r="AD2030" s="24">
        <v>6.755185</v>
      </c>
      <c r="AF2030">
        <f t="shared" si="738"/>
        <v>0.4137000000000004</v>
      </c>
      <c r="AG2030">
        <f t="shared" si="738"/>
        <v>0.44321000000000055</v>
      </c>
      <c r="AH2030">
        <f t="shared" si="738"/>
        <v>0.25083000000000055</v>
      </c>
      <c r="AI2030">
        <f t="shared" si="738"/>
        <v>0</v>
      </c>
      <c r="AJ2030">
        <f t="shared" si="719"/>
        <v>0.27693500000000038</v>
      </c>
      <c r="AK2030">
        <f t="shared" si="720"/>
        <v>0.10154083993645129</v>
      </c>
      <c r="AM2030" s="24">
        <v>14.457469999999999</v>
      </c>
      <c r="AN2030" s="24">
        <v>14.950460999999997</v>
      </c>
      <c r="AO2030" s="24">
        <v>4.5393846999999994</v>
      </c>
      <c r="AP2030" s="24">
        <v>10.350339999999999</v>
      </c>
      <c r="AR2030">
        <f t="shared" si="733"/>
        <v>9.4900000000000873E-2</v>
      </c>
      <c r="AS2030">
        <f t="shared" si="734"/>
        <v>0.42509999999999692</v>
      </c>
      <c r="AT2030">
        <f t="shared" si="735"/>
        <v>1.6237000000000279E-2</v>
      </c>
      <c r="AU2030">
        <f t="shared" si="736"/>
        <v>0.10748999999999853</v>
      </c>
      <c r="AV2030">
        <f t="shared" si="725"/>
        <v>0.16093174999999915</v>
      </c>
      <c r="AW2030">
        <f t="shared" si="726"/>
        <v>9.0340858067630161E-2</v>
      </c>
    </row>
    <row r="2031" spans="1:49" x14ac:dyDescent="0.35">
      <c r="A2031" s="24" t="s">
        <v>4151</v>
      </c>
      <c r="B2031" s="24" t="s">
        <v>4152</v>
      </c>
      <c r="C2031" s="24">
        <v>22.607057000000001</v>
      </c>
      <c r="D2031" s="24">
        <v>13.92193</v>
      </c>
      <c r="E2031" s="24">
        <v>5.4344349999999997</v>
      </c>
      <c r="F2031" s="24">
        <v>9.3702070000000006</v>
      </c>
      <c r="H2031">
        <f t="shared" si="729"/>
        <v>0.50482999999999834</v>
      </c>
      <c r="I2031">
        <f t="shared" si="730"/>
        <v>0.30657000000000068</v>
      </c>
      <c r="J2031">
        <f t="shared" si="731"/>
        <v>8.5436999999999763E-2</v>
      </c>
      <c r="K2031">
        <f t="shared" si="732"/>
        <v>0.14002600000000065</v>
      </c>
      <c r="L2031">
        <f t="shared" si="715"/>
        <v>0.25921574999999986</v>
      </c>
      <c r="M2031">
        <f t="shared" si="716"/>
        <v>9.4416645448401212E-2</v>
      </c>
      <c r="O2031" s="24">
        <v>12.524661000000002</v>
      </c>
      <c r="P2031" s="24">
        <v>9.1770959999999988</v>
      </c>
      <c r="Q2031" s="24">
        <v>6.4563360000000003</v>
      </c>
      <c r="R2031" s="24">
        <v>3.734915</v>
      </c>
      <c r="T2031">
        <f t="shared" si="737"/>
        <v>0.20523000000000025</v>
      </c>
      <c r="U2031">
        <f t="shared" si="737"/>
        <v>0.32842600000000033</v>
      </c>
      <c r="V2031">
        <f t="shared" si="737"/>
        <v>0.2246579999999998</v>
      </c>
      <c r="W2031">
        <f t="shared" si="737"/>
        <v>1.3696000000000375E-2</v>
      </c>
      <c r="X2031">
        <f t="shared" si="717"/>
        <v>0.19300250000000019</v>
      </c>
      <c r="Y2031">
        <f t="shared" si="718"/>
        <v>6.5601021162656675E-2</v>
      </c>
      <c r="AA2031" s="24">
        <v>12.853683999999999</v>
      </c>
      <c r="AB2031" s="24">
        <v>19.281669999999998</v>
      </c>
      <c r="AC2031" s="24">
        <v>18.674510000000001</v>
      </c>
      <c r="AD2031" s="24">
        <v>6.755185</v>
      </c>
      <c r="AF2031">
        <f t="shared" si="738"/>
        <v>0.43092000000000041</v>
      </c>
      <c r="AG2031">
        <f t="shared" si="738"/>
        <v>0.4827500000000029</v>
      </c>
      <c r="AH2031">
        <f t="shared" si="738"/>
        <v>0.25501000000000218</v>
      </c>
      <c r="AI2031">
        <f t="shared" si="738"/>
        <v>0</v>
      </c>
      <c r="AJ2031">
        <f t="shared" si="719"/>
        <v>0.29217000000000137</v>
      </c>
      <c r="AK2031">
        <f t="shared" si="720"/>
        <v>0.10890227783047861</v>
      </c>
      <c r="AM2031" s="24">
        <v>14.474839999999999</v>
      </c>
      <c r="AN2031" s="24">
        <v>14.966830999999999</v>
      </c>
      <c r="AO2031" s="24">
        <v>4.5393846999999994</v>
      </c>
      <c r="AP2031" s="24">
        <v>10.35051</v>
      </c>
      <c r="AR2031">
        <f t="shared" si="733"/>
        <v>0.11227000000000054</v>
      </c>
      <c r="AS2031">
        <f t="shared" si="734"/>
        <v>0.44146999999999892</v>
      </c>
      <c r="AT2031">
        <f t="shared" si="735"/>
        <v>1.6237000000000279E-2</v>
      </c>
      <c r="AU2031">
        <f t="shared" si="736"/>
        <v>0.1076599999999992</v>
      </c>
      <c r="AV2031">
        <f t="shared" si="725"/>
        <v>0.16940924999999973</v>
      </c>
      <c r="AW2031">
        <f t="shared" si="726"/>
        <v>9.3343743598035434E-2</v>
      </c>
    </row>
    <row r="2032" spans="1:49" x14ac:dyDescent="0.35">
      <c r="A2032" s="24" t="s">
        <v>4153</v>
      </c>
      <c r="B2032" s="24" t="s">
        <v>4154</v>
      </c>
      <c r="C2032" s="24">
        <v>22.716397000000001</v>
      </c>
      <c r="D2032" s="24">
        <v>14.006180000000001</v>
      </c>
      <c r="E2032" s="24">
        <v>5.4478710000000001</v>
      </c>
      <c r="F2032" s="24">
        <v>9.3702070000000006</v>
      </c>
      <c r="H2032">
        <f t="shared" si="729"/>
        <v>0.61416999999999788</v>
      </c>
      <c r="I2032">
        <f t="shared" si="730"/>
        <v>0.3908200000000015</v>
      </c>
      <c r="J2032">
        <f t="shared" si="731"/>
        <v>9.8873000000000211E-2</v>
      </c>
      <c r="K2032">
        <f t="shared" si="732"/>
        <v>0.14002600000000065</v>
      </c>
      <c r="L2032">
        <f t="shared" si="715"/>
        <v>0.31097225000000006</v>
      </c>
      <c r="M2032">
        <f t="shared" si="716"/>
        <v>0.11990039304381947</v>
      </c>
      <c r="O2032" s="24">
        <v>12.524661000000002</v>
      </c>
      <c r="P2032" s="24">
        <v>9.1949639999999988</v>
      </c>
      <c r="Q2032" s="24">
        <v>6.4563360000000003</v>
      </c>
      <c r="R2032" s="24">
        <v>3.7522279999999997</v>
      </c>
      <c r="T2032">
        <f t="shared" si="737"/>
        <v>0.20523000000000025</v>
      </c>
      <c r="U2032">
        <f t="shared" si="737"/>
        <v>0.34629400000000032</v>
      </c>
      <c r="V2032">
        <f t="shared" si="737"/>
        <v>0.2246579999999998</v>
      </c>
      <c r="W2032">
        <f t="shared" si="737"/>
        <v>3.1009000000000064E-2</v>
      </c>
      <c r="X2032">
        <f t="shared" si="717"/>
        <v>0.20179775000000011</v>
      </c>
      <c r="Y2032">
        <f t="shared" si="718"/>
        <v>6.4924529751056642E-2</v>
      </c>
      <c r="AA2032" s="24">
        <v>12.960203999999999</v>
      </c>
      <c r="AB2032" s="24">
        <v>19.392019999999995</v>
      </c>
      <c r="AC2032" s="24">
        <v>18.676950000000001</v>
      </c>
      <c r="AD2032" s="24">
        <v>6.9300310000000005</v>
      </c>
      <c r="AF2032">
        <f t="shared" si="738"/>
        <v>0.53744000000000014</v>
      </c>
      <c r="AG2032">
        <f t="shared" si="738"/>
        <v>0.59309999999999974</v>
      </c>
      <c r="AH2032">
        <f t="shared" si="738"/>
        <v>0.25745000000000218</v>
      </c>
      <c r="AI2032">
        <f t="shared" si="738"/>
        <v>0.1748460000000005</v>
      </c>
      <c r="AJ2032">
        <f t="shared" si="719"/>
        <v>0.39070900000000064</v>
      </c>
      <c r="AK2032">
        <f t="shared" si="720"/>
        <v>0.10281330130062577</v>
      </c>
      <c r="AM2032" s="24">
        <v>14.491319999999998</v>
      </c>
      <c r="AN2032" s="24">
        <v>14.966901</v>
      </c>
      <c r="AO2032" s="24">
        <v>4.5393846999999994</v>
      </c>
      <c r="AP2032" s="24">
        <v>10.75051</v>
      </c>
      <c r="AR2032">
        <f t="shared" si="733"/>
        <v>0.12875000000000014</v>
      </c>
      <c r="AS2032">
        <f t="shared" si="734"/>
        <v>0.44153999999999982</v>
      </c>
      <c r="AT2032">
        <f t="shared" si="735"/>
        <v>1.6237000000000279E-2</v>
      </c>
      <c r="AU2032">
        <f t="shared" si="736"/>
        <v>0.50765999999999956</v>
      </c>
      <c r="AV2032">
        <f t="shared" si="725"/>
        <v>0.27354674999999995</v>
      </c>
      <c r="AW2032">
        <f t="shared" si="726"/>
        <v>0.11909560309780176</v>
      </c>
    </row>
    <row r="2033" spans="1:49" x14ac:dyDescent="0.35">
      <c r="A2033" s="24" t="s">
        <v>4155</v>
      </c>
      <c r="B2033" s="24" t="s">
        <v>4156</v>
      </c>
      <c r="C2033" s="24">
        <v>22.759107</v>
      </c>
      <c r="D2033" s="24">
        <v>14.01024</v>
      </c>
      <c r="E2033" s="24">
        <v>5.4478710000000001</v>
      </c>
      <c r="F2033" s="24">
        <v>9.3710450000000005</v>
      </c>
      <c r="H2033">
        <f t="shared" si="729"/>
        <v>0.65687999999999747</v>
      </c>
      <c r="I2033">
        <f t="shared" si="730"/>
        <v>0.39488000000000056</v>
      </c>
      <c r="J2033">
        <f t="shared" si="731"/>
        <v>9.8873000000000211E-2</v>
      </c>
      <c r="K2033">
        <f t="shared" si="732"/>
        <v>0.14086400000000054</v>
      </c>
      <c r="L2033">
        <f t="shared" si="715"/>
        <v>0.3228742499999997</v>
      </c>
      <c r="M2033">
        <f t="shared" si="716"/>
        <v>0.12911524573443037</v>
      </c>
      <c r="O2033" s="24">
        <v>12.524661000000002</v>
      </c>
      <c r="P2033" s="24">
        <v>9.1973860000000016</v>
      </c>
      <c r="Q2033" s="24">
        <v>6.4563360000000003</v>
      </c>
      <c r="R2033" s="24">
        <v>3.7685649999999997</v>
      </c>
      <c r="T2033">
        <f t="shared" si="737"/>
        <v>0.20523000000000025</v>
      </c>
      <c r="U2033">
        <f t="shared" si="737"/>
        <v>0.34871600000000313</v>
      </c>
      <c r="V2033">
        <f t="shared" si="737"/>
        <v>0.2246579999999998</v>
      </c>
      <c r="W2033">
        <f t="shared" si="737"/>
        <v>4.734600000000011E-2</v>
      </c>
      <c r="X2033">
        <f t="shared" si="717"/>
        <v>0.20648750000000082</v>
      </c>
      <c r="Y2033">
        <f t="shared" si="718"/>
        <v>6.183763121473905E-2</v>
      </c>
      <c r="AA2033" s="24">
        <v>13.008384</v>
      </c>
      <c r="AB2033" s="24">
        <v>19.505310000000001</v>
      </c>
      <c r="AC2033" s="24">
        <v>18.713100000000001</v>
      </c>
      <c r="AD2033" s="24">
        <v>7.2663140000000004</v>
      </c>
      <c r="AF2033">
        <f t="shared" si="738"/>
        <v>0.58562000000000047</v>
      </c>
      <c r="AG2033">
        <f t="shared" si="738"/>
        <v>0.70639000000000607</v>
      </c>
      <c r="AH2033">
        <f t="shared" si="738"/>
        <v>0.29360000000000142</v>
      </c>
      <c r="AI2033">
        <f t="shared" si="738"/>
        <v>0.51112900000000039</v>
      </c>
      <c r="AJ2033">
        <f t="shared" si="719"/>
        <v>0.52418475000000209</v>
      </c>
      <c r="AK2033">
        <f t="shared" si="720"/>
        <v>8.6752916670829891E-2</v>
      </c>
      <c r="AM2033" s="24">
        <v>14.496479999999998</v>
      </c>
      <c r="AN2033" s="24">
        <v>14.967450999999997</v>
      </c>
      <c r="AO2033" s="24">
        <v>4.5393846999999994</v>
      </c>
      <c r="AP2033" s="24">
        <v>10.75051</v>
      </c>
      <c r="AR2033">
        <f t="shared" si="733"/>
        <v>0.1339100000000002</v>
      </c>
      <c r="AS2033">
        <f t="shared" si="734"/>
        <v>0.44208999999999676</v>
      </c>
      <c r="AT2033">
        <f t="shared" si="735"/>
        <v>1.6237000000000279E-2</v>
      </c>
      <c r="AU2033">
        <f t="shared" si="736"/>
        <v>0.50765999999999956</v>
      </c>
      <c r="AV2033">
        <f t="shared" si="725"/>
        <v>0.2749742499999992</v>
      </c>
      <c r="AW2033">
        <f t="shared" si="726"/>
        <v>0.11864316925018921</v>
      </c>
    </row>
    <row r="2034" spans="1:49" x14ac:dyDescent="0.35">
      <c r="A2034" s="24" t="s">
        <v>4157</v>
      </c>
      <c r="B2034" s="24" t="s">
        <v>4158</v>
      </c>
      <c r="C2034" s="24">
        <v>22.810607000000001</v>
      </c>
      <c r="D2034" s="24">
        <v>14.01024</v>
      </c>
      <c r="E2034" s="24">
        <v>5.4478710000000001</v>
      </c>
      <c r="F2034" s="24">
        <v>9.4295600000000004</v>
      </c>
      <c r="H2034">
        <f t="shared" si="729"/>
        <v>0.70837999999999823</v>
      </c>
      <c r="I2034">
        <f t="shared" si="730"/>
        <v>0.39488000000000056</v>
      </c>
      <c r="J2034">
        <f t="shared" si="731"/>
        <v>9.8873000000000211E-2</v>
      </c>
      <c r="K2034">
        <f t="shared" si="732"/>
        <v>0.19937900000000042</v>
      </c>
      <c r="L2034">
        <f t="shared" si="715"/>
        <v>0.35037799999999986</v>
      </c>
      <c r="M2034">
        <f t="shared" si="716"/>
        <v>0.13422658797533324</v>
      </c>
      <c r="O2034" s="24">
        <v>12.527501000000001</v>
      </c>
      <c r="P2034" s="24">
        <v>9.1973860000000016</v>
      </c>
      <c r="Q2034" s="24">
        <v>6.4951790000000003</v>
      </c>
      <c r="R2034" s="24">
        <v>3.7704779999999998</v>
      </c>
      <c r="T2034">
        <f t="shared" si="737"/>
        <v>0.20806999999999931</v>
      </c>
      <c r="U2034">
        <f t="shared" si="737"/>
        <v>0.34871600000000313</v>
      </c>
      <c r="V2034">
        <f t="shared" si="737"/>
        <v>0.26350099999999976</v>
      </c>
      <c r="W2034">
        <f t="shared" si="737"/>
        <v>4.9259000000000164E-2</v>
      </c>
      <c r="X2034">
        <f t="shared" si="717"/>
        <v>0.21738650000000059</v>
      </c>
      <c r="Y2034">
        <f t="shared" si="718"/>
        <v>6.3065863791357535E-2</v>
      </c>
      <c r="AA2034" s="24">
        <v>13.008384</v>
      </c>
      <c r="AB2034" s="24">
        <v>19.590719999999997</v>
      </c>
      <c r="AC2034" s="24">
        <v>18.718779999999999</v>
      </c>
      <c r="AD2034" s="24">
        <v>7.3324420000000003</v>
      </c>
      <c r="AF2034">
        <f t="shared" si="738"/>
        <v>0.58562000000000047</v>
      </c>
      <c r="AG2034">
        <f t="shared" si="738"/>
        <v>0.79180000000000206</v>
      </c>
      <c r="AH2034">
        <f t="shared" si="738"/>
        <v>0.29927999999999955</v>
      </c>
      <c r="AI2034">
        <f t="shared" si="738"/>
        <v>0.57725700000000035</v>
      </c>
      <c r="AJ2034">
        <f t="shared" si="719"/>
        <v>0.56348925000000061</v>
      </c>
      <c r="AK2034">
        <f t="shared" si="720"/>
        <v>0.10108232922835356</v>
      </c>
      <c r="AM2034" s="24">
        <v>14.496479999999998</v>
      </c>
      <c r="AN2034" s="24">
        <v>14.992901</v>
      </c>
      <c r="AO2034" s="24">
        <v>4.5393846999999994</v>
      </c>
      <c r="AP2034" s="24">
        <v>10.75051</v>
      </c>
      <c r="AR2034">
        <f t="shared" si="733"/>
        <v>0.1339100000000002</v>
      </c>
      <c r="AS2034">
        <f t="shared" si="734"/>
        <v>0.46753999999999962</v>
      </c>
      <c r="AT2034">
        <f t="shared" si="735"/>
        <v>1.6237000000000279E-2</v>
      </c>
      <c r="AU2034">
        <f t="shared" si="736"/>
        <v>0.50765999999999956</v>
      </c>
      <c r="AV2034">
        <f t="shared" si="725"/>
        <v>0.28133674999999991</v>
      </c>
      <c r="AW2034">
        <f t="shared" si="726"/>
        <v>0.12176014258462872</v>
      </c>
    </row>
    <row r="2035" spans="1:49" x14ac:dyDescent="0.35">
      <c r="A2035" s="24" t="s">
        <v>4159</v>
      </c>
      <c r="B2035" s="24" t="s">
        <v>4160</v>
      </c>
      <c r="C2035" s="24">
        <v>22.862097000000002</v>
      </c>
      <c r="D2035" s="24">
        <v>14.01024</v>
      </c>
      <c r="E2035" s="24">
        <v>5.4478710000000001</v>
      </c>
      <c r="F2035" s="24">
        <v>9.4428730000000005</v>
      </c>
      <c r="H2035">
        <f t="shared" si="729"/>
        <v>0.75986999999999938</v>
      </c>
      <c r="I2035">
        <f t="shared" si="730"/>
        <v>0.39488000000000056</v>
      </c>
      <c r="J2035">
        <f t="shared" si="731"/>
        <v>9.8873000000000211E-2</v>
      </c>
      <c r="K2035">
        <f t="shared" si="732"/>
        <v>0.21269200000000055</v>
      </c>
      <c r="L2035">
        <f t="shared" si="715"/>
        <v>0.36657875000000018</v>
      </c>
      <c r="M2035">
        <f t="shared" si="716"/>
        <v>0.14457595134471399</v>
      </c>
      <c r="O2035" s="24">
        <v>12.544131000000002</v>
      </c>
      <c r="P2035" s="24">
        <v>9.1973860000000016</v>
      </c>
      <c r="Q2035" s="24">
        <v>6.5233059999999998</v>
      </c>
      <c r="R2035" s="24">
        <v>3.7704779999999998</v>
      </c>
      <c r="T2035">
        <f t="shared" si="737"/>
        <v>0.22470000000000034</v>
      </c>
      <c r="U2035">
        <f t="shared" si="737"/>
        <v>0.34871600000000313</v>
      </c>
      <c r="V2035">
        <f t="shared" si="737"/>
        <v>0.29162799999999933</v>
      </c>
      <c r="W2035">
        <f t="shared" si="737"/>
        <v>4.9259000000000164E-2</v>
      </c>
      <c r="X2035">
        <f t="shared" si="717"/>
        <v>0.22857575000000074</v>
      </c>
      <c r="Y2035">
        <f t="shared" si="718"/>
        <v>6.4922251044839924E-2</v>
      </c>
      <c r="AA2035" s="24">
        <v>13.008384</v>
      </c>
      <c r="AB2035" s="24">
        <v>19.595759999999999</v>
      </c>
      <c r="AC2035" s="24">
        <v>18.718779999999999</v>
      </c>
      <c r="AD2035" s="24">
        <v>7.3324420000000003</v>
      </c>
      <c r="AF2035">
        <f t="shared" si="738"/>
        <v>0.58562000000000047</v>
      </c>
      <c r="AG2035">
        <f t="shared" si="738"/>
        <v>0.7968400000000031</v>
      </c>
      <c r="AH2035">
        <f t="shared" si="738"/>
        <v>0.29927999999999955</v>
      </c>
      <c r="AI2035">
        <f t="shared" si="738"/>
        <v>0.57725700000000035</v>
      </c>
      <c r="AJ2035">
        <f t="shared" si="719"/>
        <v>0.56474925000000087</v>
      </c>
      <c r="AK2035">
        <f t="shared" si="720"/>
        <v>0.10203433692747409</v>
      </c>
      <c r="AM2035" s="24">
        <v>14.496479999999998</v>
      </c>
      <c r="AN2035" s="24">
        <v>15.031810999999998</v>
      </c>
      <c r="AO2035" s="24">
        <v>4.5393846999999994</v>
      </c>
      <c r="AP2035" s="24">
        <v>10.75051</v>
      </c>
      <c r="AR2035">
        <f t="shared" si="733"/>
        <v>0.1339100000000002</v>
      </c>
      <c r="AS2035">
        <f t="shared" si="734"/>
        <v>0.5064499999999974</v>
      </c>
      <c r="AT2035">
        <f t="shared" si="735"/>
        <v>1.6237000000000279E-2</v>
      </c>
      <c r="AU2035">
        <f t="shared" si="736"/>
        <v>0.50765999999999956</v>
      </c>
      <c r="AV2035">
        <f t="shared" si="725"/>
        <v>0.29106424999999936</v>
      </c>
      <c r="AW2035">
        <f t="shared" si="726"/>
        <v>0.12699482136972765</v>
      </c>
    </row>
    <row r="2036" spans="1:49" x14ac:dyDescent="0.35">
      <c r="A2036" s="24" t="s">
        <v>4161</v>
      </c>
      <c r="B2036" s="24" t="s">
        <v>4162</v>
      </c>
      <c r="C2036" s="24">
        <v>22.913596999999999</v>
      </c>
      <c r="D2036" s="24">
        <v>14.01024</v>
      </c>
      <c r="E2036" s="24">
        <v>5.4507750000000001</v>
      </c>
      <c r="F2036" s="24">
        <v>9.4522290000000009</v>
      </c>
      <c r="H2036">
        <f t="shared" si="729"/>
        <v>0.81136999999999659</v>
      </c>
      <c r="I2036">
        <f t="shared" si="730"/>
        <v>0.39488000000000056</v>
      </c>
      <c r="J2036">
        <f t="shared" si="731"/>
        <v>0.10177700000000023</v>
      </c>
      <c r="K2036">
        <f t="shared" si="732"/>
        <v>0.22204800000000091</v>
      </c>
      <c r="L2036">
        <f t="shared" si="715"/>
        <v>0.38251874999999957</v>
      </c>
      <c r="M2036">
        <f t="shared" si="716"/>
        <v>0.15508948678283199</v>
      </c>
      <c r="O2036" s="24">
        <v>12.696241000000002</v>
      </c>
      <c r="P2036" s="24">
        <v>9.1973860000000016</v>
      </c>
      <c r="Q2036" s="24">
        <v>6.5233059999999998</v>
      </c>
      <c r="R2036" s="24">
        <v>3.7715399999999999</v>
      </c>
      <c r="T2036">
        <f t="shared" si="737"/>
        <v>0.37681000000000076</v>
      </c>
      <c r="U2036">
        <f t="shared" si="737"/>
        <v>0.34871600000000313</v>
      </c>
      <c r="V2036">
        <f t="shared" si="737"/>
        <v>0.29162799999999933</v>
      </c>
      <c r="W2036">
        <f t="shared" si="737"/>
        <v>5.0321000000000282E-2</v>
      </c>
      <c r="X2036">
        <f t="shared" si="717"/>
        <v>0.26686875000000088</v>
      </c>
      <c r="Y2036">
        <f t="shared" si="718"/>
        <v>7.4325858709441625E-2</v>
      </c>
      <c r="AA2036" s="24">
        <v>13.008384</v>
      </c>
      <c r="AB2036" s="24">
        <v>19.595759999999999</v>
      </c>
      <c r="AC2036" s="24">
        <v>18.718779999999999</v>
      </c>
      <c r="AD2036" s="24">
        <v>7.337148</v>
      </c>
      <c r="AF2036">
        <f t="shared" si="738"/>
        <v>0.58562000000000047</v>
      </c>
      <c r="AG2036">
        <f t="shared" si="738"/>
        <v>0.7968400000000031</v>
      </c>
      <c r="AH2036">
        <f t="shared" si="738"/>
        <v>0.29927999999999955</v>
      </c>
      <c r="AI2036">
        <f t="shared" si="738"/>
        <v>0.58196300000000001</v>
      </c>
      <c r="AJ2036">
        <f t="shared" si="719"/>
        <v>0.56592575000000078</v>
      </c>
      <c r="AK2036">
        <f t="shared" si="720"/>
        <v>0.10208917822046218</v>
      </c>
      <c r="AM2036" s="24">
        <v>14.496479999999998</v>
      </c>
      <c r="AN2036" s="24">
        <v>15.070720999999999</v>
      </c>
      <c r="AO2036" s="24">
        <v>4.5393846999999994</v>
      </c>
      <c r="AP2036" s="24">
        <v>10.75051</v>
      </c>
      <c r="AR2036">
        <f t="shared" si="733"/>
        <v>0.1339100000000002</v>
      </c>
      <c r="AS2036">
        <f t="shared" si="734"/>
        <v>0.54535999999999873</v>
      </c>
      <c r="AT2036">
        <f t="shared" si="735"/>
        <v>1.6237000000000279E-2</v>
      </c>
      <c r="AU2036">
        <f t="shared" si="736"/>
        <v>0.50765999999999956</v>
      </c>
      <c r="AV2036">
        <f t="shared" si="725"/>
        <v>0.30079174999999969</v>
      </c>
      <c r="AW2036">
        <f t="shared" si="726"/>
        <v>0.13273690330774288</v>
      </c>
    </row>
    <row r="2037" spans="1:49" x14ac:dyDescent="0.35">
      <c r="A2037" s="24" t="s">
        <v>4163</v>
      </c>
      <c r="B2037" s="24" t="s">
        <v>4164</v>
      </c>
      <c r="C2037" s="24">
        <v>22.939776999999999</v>
      </c>
      <c r="D2037" s="24">
        <v>14.01024</v>
      </c>
      <c r="E2037" s="24">
        <v>5.4934390000000004</v>
      </c>
      <c r="F2037" s="24">
        <v>9.4554600000000004</v>
      </c>
      <c r="H2037">
        <f t="shared" si="729"/>
        <v>0.83754999999999669</v>
      </c>
      <c r="I2037">
        <f t="shared" si="730"/>
        <v>0.39488000000000056</v>
      </c>
      <c r="J2037">
        <f t="shared" si="731"/>
        <v>0.14444100000000049</v>
      </c>
      <c r="K2037">
        <f t="shared" si="732"/>
        <v>0.22527900000000045</v>
      </c>
      <c r="L2037">
        <f t="shared" si="715"/>
        <v>0.40053749999999955</v>
      </c>
      <c r="M2037">
        <f t="shared" si="716"/>
        <v>0.15473442075510024</v>
      </c>
      <c r="O2037" s="24">
        <v>12.728331000000001</v>
      </c>
      <c r="P2037" s="24">
        <v>9.1973860000000016</v>
      </c>
      <c r="Q2037" s="24">
        <v>6.5233059999999998</v>
      </c>
      <c r="R2037" s="24">
        <v>3.7728289999999998</v>
      </c>
      <c r="T2037">
        <f t="shared" si="737"/>
        <v>0.40889999999999915</v>
      </c>
      <c r="U2037">
        <f t="shared" si="737"/>
        <v>0.34871600000000313</v>
      </c>
      <c r="V2037">
        <f t="shared" si="737"/>
        <v>0.29162799999999933</v>
      </c>
      <c r="W2037">
        <f t="shared" si="737"/>
        <v>5.1610000000000156E-2</v>
      </c>
      <c r="X2037">
        <f t="shared" si="717"/>
        <v>0.27521350000000044</v>
      </c>
      <c r="Y2037">
        <f t="shared" si="718"/>
        <v>7.8285087346931403E-2</v>
      </c>
      <c r="AA2037" s="24">
        <v>13.014054</v>
      </c>
      <c r="AB2037" s="24">
        <v>19.595759999999999</v>
      </c>
      <c r="AC2037" s="24">
        <v>18.718779999999999</v>
      </c>
      <c r="AD2037" s="24">
        <v>7.3717540000000001</v>
      </c>
      <c r="AF2037">
        <f t="shared" si="738"/>
        <v>0.59129000000000076</v>
      </c>
      <c r="AG2037">
        <f t="shared" si="738"/>
        <v>0.7968400000000031</v>
      </c>
      <c r="AH2037">
        <f t="shared" si="738"/>
        <v>0.29927999999999955</v>
      </c>
      <c r="AI2037">
        <f t="shared" si="738"/>
        <v>0.61656900000000014</v>
      </c>
      <c r="AJ2037">
        <f t="shared" si="719"/>
        <v>0.57599475000000089</v>
      </c>
      <c r="AK2037">
        <f t="shared" si="720"/>
        <v>0.1029659700057709</v>
      </c>
      <c r="AM2037" s="24">
        <v>14.496479999999998</v>
      </c>
      <c r="AN2037" s="24">
        <v>15.109351</v>
      </c>
      <c r="AO2037" s="24">
        <v>4.5393846999999994</v>
      </c>
      <c r="AP2037" s="24">
        <v>10.76267</v>
      </c>
      <c r="AR2037">
        <f t="shared" si="733"/>
        <v>0.1339100000000002</v>
      </c>
      <c r="AS2037">
        <f t="shared" si="734"/>
        <v>0.58399000000000001</v>
      </c>
      <c r="AT2037">
        <f t="shared" si="735"/>
        <v>1.6237000000000279E-2</v>
      </c>
      <c r="AU2037">
        <f t="shared" si="736"/>
        <v>0.51981999999999928</v>
      </c>
      <c r="AV2037">
        <f t="shared" si="725"/>
        <v>0.31348924999999994</v>
      </c>
      <c r="AW2037">
        <f t="shared" si="726"/>
        <v>0.14034203495589784</v>
      </c>
    </row>
    <row r="2038" spans="1:49" x14ac:dyDescent="0.35">
      <c r="A2038" s="24" t="s">
        <v>4165</v>
      </c>
      <c r="B2038" s="24" t="s">
        <v>4166</v>
      </c>
      <c r="C2038" s="24">
        <v>22.939776999999999</v>
      </c>
      <c r="D2038" s="24">
        <v>14.01024</v>
      </c>
      <c r="E2038" s="24">
        <v>5.5074670000000001</v>
      </c>
      <c r="F2038" s="24">
        <v>9.4554600000000004</v>
      </c>
      <c r="H2038">
        <f t="shared" si="729"/>
        <v>0.83754999999999669</v>
      </c>
      <c r="I2038">
        <f t="shared" si="730"/>
        <v>0.39488000000000056</v>
      </c>
      <c r="J2038">
        <f t="shared" si="731"/>
        <v>0.15846900000000019</v>
      </c>
      <c r="K2038">
        <f t="shared" si="732"/>
        <v>0.22527900000000045</v>
      </c>
      <c r="L2038">
        <f t="shared" si="715"/>
        <v>0.40404449999999947</v>
      </c>
      <c r="M2038">
        <f t="shared" si="716"/>
        <v>0.15282763623905332</v>
      </c>
      <c r="O2038" s="24">
        <v>12.751361000000001</v>
      </c>
      <c r="P2038" s="24">
        <v>9.2075360000000011</v>
      </c>
      <c r="Q2038" s="24">
        <v>6.5233059999999998</v>
      </c>
      <c r="R2038" s="24">
        <v>3.7728289999999998</v>
      </c>
      <c r="T2038">
        <f t="shared" si="737"/>
        <v>0.43192999999999948</v>
      </c>
      <c r="U2038">
        <f t="shared" si="737"/>
        <v>0.35886600000000257</v>
      </c>
      <c r="V2038">
        <f t="shared" si="737"/>
        <v>0.29162799999999933</v>
      </c>
      <c r="W2038">
        <f t="shared" si="737"/>
        <v>5.1610000000000156E-2</v>
      </c>
      <c r="X2038">
        <f t="shared" si="717"/>
        <v>0.28350850000000039</v>
      </c>
      <c r="Y2038">
        <f t="shared" si="718"/>
        <v>8.2437114947799317E-2</v>
      </c>
      <c r="AA2038" s="24">
        <v>13.059564</v>
      </c>
      <c r="AB2038" s="24">
        <v>19.595759999999999</v>
      </c>
      <c r="AC2038" s="24">
        <v>18.718779999999999</v>
      </c>
      <c r="AD2038" s="24">
        <v>7.3722760000000003</v>
      </c>
      <c r="AF2038">
        <f t="shared" si="738"/>
        <v>0.63680000000000092</v>
      </c>
      <c r="AG2038">
        <f t="shared" si="738"/>
        <v>0.7968400000000031</v>
      </c>
      <c r="AH2038">
        <f t="shared" si="738"/>
        <v>0.29927999999999955</v>
      </c>
      <c r="AI2038">
        <f t="shared" si="738"/>
        <v>0.61709100000000028</v>
      </c>
      <c r="AJ2038">
        <f t="shared" si="719"/>
        <v>0.58750275000000096</v>
      </c>
      <c r="AK2038">
        <f t="shared" si="720"/>
        <v>0.10416338178183979</v>
      </c>
      <c r="AM2038" s="24">
        <v>14.496479999999998</v>
      </c>
      <c r="AN2038" s="24">
        <v>15.124350999999997</v>
      </c>
      <c r="AO2038" s="24">
        <v>4.5393846999999994</v>
      </c>
      <c r="AP2038" s="24">
        <v>10.794170000000001</v>
      </c>
      <c r="AR2038">
        <f t="shared" si="733"/>
        <v>0.1339100000000002</v>
      </c>
      <c r="AS2038">
        <f t="shared" si="734"/>
        <v>0.59898999999999702</v>
      </c>
      <c r="AT2038">
        <f t="shared" si="735"/>
        <v>1.6237000000000279E-2</v>
      </c>
      <c r="AU2038">
        <f t="shared" si="736"/>
        <v>0.55132000000000048</v>
      </c>
      <c r="AV2038">
        <f t="shared" si="725"/>
        <v>0.32511424999999949</v>
      </c>
      <c r="AW2038">
        <f t="shared" si="726"/>
        <v>0.1466688982472506</v>
      </c>
    </row>
    <row r="2039" spans="1:49" x14ac:dyDescent="0.35">
      <c r="A2039" s="24" t="s">
        <v>4167</v>
      </c>
      <c r="B2039" s="24" t="s">
        <v>4168</v>
      </c>
      <c r="C2039" s="24">
        <v>22.939776999999999</v>
      </c>
      <c r="D2039" s="24">
        <v>14.068339999999999</v>
      </c>
      <c r="E2039" s="24">
        <v>5.5108439999999996</v>
      </c>
      <c r="F2039" s="24">
        <v>9.4554600000000004</v>
      </c>
      <c r="H2039">
        <f t="shared" si="729"/>
        <v>0.83754999999999669</v>
      </c>
      <c r="I2039">
        <f t="shared" si="730"/>
        <v>0.45298000000000016</v>
      </c>
      <c r="J2039">
        <f t="shared" si="731"/>
        <v>0.16184599999999971</v>
      </c>
      <c r="K2039">
        <f t="shared" si="732"/>
        <v>0.22527900000000045</v>
      </c>
      <c r="L2039">
        <f t="shared" si="715"/>
        <v>0.41941374999999925</v>
      </c>
      <c r="M2039">
        <f t="shared" si="716"/>
        <v>0.15275090389823867</v>
      </c>
      <c r="O2039" s="24">
        <v>12.760631000000002</v>
      </c>
      <c r="P2039" s="24">
        <v>9.2591630000000009</v>
      </c>
      <c r="Q2039" s="24">
        <v>6.5233059999999998</v>
      </c>
      <c r="R2039" s="24">
        <v>3.7728289999999998</v>
      </c>
      <c r="T2039">
        <f t="shared" si="737"/>
        <v>0.44120000000000026</v>
      </c>
      <c r="U2039">
        <f t="shared" si="737"/>
        <v>0.41049300000000244</v>
      </c>
      <c r="V2039">
        <f t="shared" si="737"/>
        <v>0.29162799999999933</v>
      </c>
      <c r="W2039">
        <f t="shared" si="737"/>
        <v>5.1610000000000156E-2</v>
      </c>
      <c r="X2039">
        <f t="shared" si="717"/>
        <v>0.29873275000000055</v>
      </c>
      <c r="Y2039">
        <f t="shared" si="718"/>
        <v>8.8462516470136726E-2</v>
      </c>
      <c r="AA2039" s="24">
        <v>13.091464</v>
      </c>
      <c r="AB2039" s="24">
        <v>19.595759999999999</v>
      </c>
      <c r="AC2039" s="24">
        <v>18.742180000000001</v>
      </c>
      <c r="AD2039" s="24">
        <v>7.3722760000000003</v>
      </c>
      <c r="AF2039">
        <f t="shared" si="738"/>
        <v>0.66870000000000118</v>
      </c>
      <c r="AG2039">
        <f t="shared" si="738"/>
        <v>0.7968400000000031</v>
      </c>
      <c r="AH2039">
        <f t="shared" si="738"/>
        <v>0.32268000000000185</v>
      </c>
      <c r="AI2039">
        <f t="shared" si="738"/>
        <v>0.61709100000000028</v>
      </c>
      <c r="AJ2039">
        <f t="shared" si="719"/>
        <v>0.6013277500000016</v>
      </c>
      <c r="AK2039">
        <f t="shared" si="720"/>
        <v>0.10027342145385552</v>
      </c>
      <c r="AM2039" s="24">
        <v>14.496479999999998</v>
      </c>
      <c r="AN2039" s="24">
        <v>15.124350999999997</v>
      </c>
      <c r="AO2039" s="24">
        <v>4.5393846999999994</v>
      </c>
      <c r="AP2039" s="24">
        <v>10.81396</v>
      </c>
      <c r="AR2039">
        <f t="shared" si="733"/>
        <v>0.1339100000000002</v>
      </c>
      <c r="AS2039">
        <f t="shared" si="734"/>
        <v>0.59898999999999702</v>
      </c>
      <c r="AT2039">
        <f t="shared" si="735"/>
        <v>1.6237000000000279E-2</v>
      </c>
      <c r="AU2039">
        <f t="shared" si="736"/>
        <v>0.57110999999999912</v>
      </c>
      <c r="AV2039">
        <f t="shared" si="725"/>
        <v>0.33006174999999915</v>
      </c>
      <c r="AW2039">
        <f t="shared" si="726"/>
        <v>0.14927272166986497</v>
      </c>
    </row>
    <row r="2040" spans="1:49" x14ac:dyDescent="0.35">
      <c r="A2040" s="24" t="s">
        <v>4169</v>
      </c>
      <c r="B2040" s="24" t="s">
        <v>4170</v>
      </c>
      <c r="C2040" s="24">
        <v>22.939776999999999</v>
      </c>
      <c r="D2040" s="24">
        <v>14.121970000000001</v>
      </c>
      <c r="E2040" s="24">
        <v>5.5314719999999999</v>
      </c>
      <c r="F2040" s="24">
        <v>9.4554600000000004</v>
      </c>
      <c r="H2040">
        <f t="shared" si="729"/>
        <v>0.83754999999999669</v>
      </c>
      <c r="I2040">
        <f t="shared" si="730"/>
        <v>0.506610000000002</v>
      </c>
      <c r="J2040">
        <f t="shared" si="731"/>
        <v>0.18247400000000003</v>
      </c>
      <c r="K2040">
        <f t="shared" si="732"/>
        <v>0.22527900000000045</v>
      </c>
      <c r="L2040">
        <f t="shared" si="715"/>
        <v>0.43797824999999979</v>
      </c>
      <c r="M2040">
        <f t="shared" si="716"/>
        <v>0.15135259419226668</v>
      </c>
      <c r="O2040" s="24">
        <v>12.760631000000002</v>
      </c>
      <c r="P2040" s="24">
        <v>9.3131699999999995</v>
      </c>
      <c r="Q2040" s="24">
        <v>6.5233059999999998</v>
      </c>
      <c r="R2040" s="24">
        <v>3.7733759999999998</v>
      </c>
      <c r="T2040">
        <f t="shared" si="737"/>
        <v>0.44120000000000026</v>
      </c>
      <c r="U2040">
        <f t="shared" si="737"/>
        <v>0.46450000000000102</v>
      </c>
      <c r="V2040">
        <f t="shared" si="737"/>
        <v>0.29162799999999933</v>
      </c>
      <c r="W2040">
        <f t="shared" si="737"/>
        <v>5.2157000000000231E-2</v>
      </c>
      <c r="X2040">
        <f t="shared" si="717"/>
        <v>0.31237125000000021</v>
      </c>
      <c r="Y2040">
        <f t="shared" si="718"/>
        <v>9.4816375926818963E-2</v>
      </c>
      <c r="AA2040" s="24">
        <v>13.091754</v>
      </c>
      <c r="AB2040" s="24">
        <v>19.595759999999999</v>
      </c>
      <c r="AC2040" s="24">
        <v>18.831489999999999</v>
      </c>
      <c r="AD2040" s="24">
        <v>7.3722760000000003</v>
      </c>
      <c r="AF2040">
        <f t="shared" si="738"/>
        <v>0.66899000000000086</v>
      </c>
      <c r="AG2040">
        <f t="shared" si="738"/>
        <v>0.7968400000000031</v>
      </c>
      <c r="AH2040">
        <f t="shared" si="738"/>
        <v>0.41198999999999941</v>
      </c>
      <c r="AI2040">
        <f t="shared" si="738"/>
        <v>0.61709100000000028</v>
      </c>
      <c r="AJ2040">
        <f t="shared" si="719"/>
        <v>0.62372775000000091</v>
      </c>
      <c r="AK2040">
        <f t="shared" si="720"/>
        <v>8.0048653747138668E-2</v>
      </c>
      <c r="AM2040" s="24">
        <v>14.496479999999998</v>
      </c>
      <c r="AN2040" s="24">
        <v>15.124350999999997</v>
      </c>
      <c r="AO2040" s="24">
        <v>4.5393846999999994</v>
      </c>
      <c r="AP2040" s="24">
        <v>10.81424</v>
      </c>
      <c r="AR2040">
        <f t="shared" si="733"/>
        <v>0.1339100000000002</v>
      </c>
      <c r="AS2040">
        <f t="shared" si="734"/>
        <v>0.59898999999999702</v>
      </c>
      <c r="AT2040">
        <f t="shared" si="735"/>
        <v>1.6237000000000279E-2</v>
      </c>
      <c r="AU2040">
        <f t="shared" si="736"/>
        <v>0.57138999999999918</v>
      </c>
      <c r="AV2040">
        <f t="shared" si="725"/>
        <v>0.33013174999999917</v>
      </c>
      <c r="AW2040">
        <f t="shared" si="726"/>
        <v>0.14931041240671164</v>
      </c>
    </row>
    <row r="2041" spans="1:49" x14ac:dyDescent="0.35">
      <c r="A2041" s="24" t="s">
        <v>4171</v>
      </c>
      <c r="B2041" s="24" t="s">
        <v>4172</v>
      </c>
      <c r="C2041" s="24">
        <v>22.939776999999999</v>
      </c>
      <c r="D2041" s="24">
        <v>14.121970000000001</v>
      </c>
      <c r="E2041" s="24">
        <v>5.5393429999999997</v>
      </c>
      <c r="F2041" s="24">
        <v>9.4577760000000008</v>
      </c>
      <c r="H2041">
        <f t="shared" si="729"/>
        <v>0.83754999999999669</v>
      </c>
      <c r="I2041">
        <f t="shared" si="730"/>
        <v>0.506610000000002</v>
      </c>
      <c r="J2041">
        <f t="shared" si="731"/>
        <v>0.19034499999999976</v>
      </c>
      <c r="K2041">
        <f t="shared" si="732"/>
        <v>0.22759500000000088</v>
      </c>
      <c r="L2041">
        <f t="shared" si="715"/>
        <v>0.44052499999999983</v>
      </c>
      <c r="M2041">
        <f t="shared" si="716"/>
        <v>0.14997924721718375</v>
      </c>
      <c r="O2041" s="24">
        <v>12.760631000000002</v>
      </c>
      <c r="P2041" s="24">
        <v>9.3280439999999984</v>
      </c>
      <c r="Q2041" s="24">
        <v>6.5430010000000003</v>
      </c>
      <c r="R2041" s="24">
        <v>3.7750580000000005</v>
      </c>
      <c r="T2041">
        <f t="shared" si="737"/>
        <v>0.44120000000000026</v>
      </c>
      <c r="U2041">
        <f t="shared" si="737"/>
        <v>0.47937399999999997</v>
      </c>
      <c r="V2041">
        <f t="shared" si="737"/>
        <v>0.31132299999999979</v>
      </c>
      <c r="W2041">
        <f t="shared" si="737"/>
        <v>5.3839000000000858E-2</v>
      </c>
      <c r="X2041">
        <f t="shared" si="717"/>
        <v>0.32143400000000022</v>
      </c>
      <c r="Y2041">
        <f t="shared" si="718"/>
        <v>9.617616419103002E-2</v>
      </c>
      <c r="AA2041" s="24">
        <v>13.091754</v>
      </c>
      <c r="AB2041" s="24">
        <v>19.595759999999999</v>
      </c>
      <c r="AC2041" s="24">
        <v>18.924759999999999</v>
      </c>
      <c r="AD2041" s="24">
        <v>7.3722760000000003</v>
      </c>
      <c r="AF2041">
        <f t="shared" si="738"/>
        <v>0.66899000000000086</v>
      </c>
      <c r="AG2041">
        <f t="shared" si="738"/>
        <v>0.7968400000000031</v>
      </c>
      <c r="AH2041">
        <f t="shared" si="738"/>
        <v>0.50525999999999982</v>
      </c>
      <c r="AI2041">
        <f t="shared" si="738"/>
        <v>0.61709100000000028</v>
      </c>
      <c r="AJ2041">
        <f t="shared" si="719"/>
        <v>0.64704525000000102</v>
      </c>
      <c r="AK2041">
        <f t="shared" si="720"/>
        <v>6.0498177238899151E-2</v>
      </c>
      <c r="AM2041" s="24">
        <v>14.496479999999998</v>
      </c>
      <c r="AN2041" s="24">
        <v>15.124350999999997</v>
      </c>
      <c r="AO2041" s="24">
        <v>4.5393846999999994</v>
      </c>
      <c r="AP2041" s="24">
        <v>10.81424</v>
      </c>
      <c r="AR2041">
        <f t="shared" si="733"/>
        <v>0.1339100000000002</v>
      </c>
      <c r="AS2041">
        <f t="shared" si="734"/>
        <v>0.59898999999999702</v>
      </c>
      <c r="AT2041">
        <f t="shared" si="735"/>
        <v>1.6237000000000279E-2</v>
      </c>
      <c r="AU2041">
        <f t="shared" si="736"/>
        <v>0.57138999999999918</v>
      </c>
      <c r="AV2041">
        <f t="shared" si="725"/>
        <v>0.33013174999999917</v>
      </c>
      <c r="AW2041">
        <f t="shared" si="726"/>
        <v>0.14931041240671164</v>
      </c>
    </row>
    <row r="2042" spans="1:49" x14ac:dyDescent="0.35">
      <c r="A2042" s="24" t="s">
        <v>4173</v>
      </c>
      <c r="B2042" s="24" t="s">
        <v>4174</v>
      </c>
      <c r="C2042" s="24">
        <v>22.939776999999999</v>
      </c>
      <c r="D2042" s="24">
        <v>14.122019999999999</v>
      </c>
      <c r="E2042" s="24">
        <v>5.569394</v>
      </c>
      <c r="F2042" s="24">
        <v>9.515663</v>
      </c>
      <c r="H2042">
        <f t="shared" si="729"/>
        <v>0.83754999999999669</v>
      </c>
      <c r="I2042">
        <f t="shared" si="730"/>
        <v>0.50666000000000011</v>
      </c>
      <c r="J2042">
        <f t="shared" si="731"/>
        <v>0.22039600000000004</v>
      </c>
      <c r="K2042">
        <f t="shared" si="732"/>
        <v>0.28548200000000001</v>
      </c>
      <c r="L2042">
        <f t="shared" si="715"/>
        <v>0.46252199999999921</v>
      </c>
      <c r="M2042">
        <f t="shared" si="716"/>
        <v>0.13921276441236669</v>
      </c>
      <c r="O2042" s="24">
        <v>12.760631000000002</v>
      </c>
      <c r="P2042" s="24">
        <v>9.3280439999999984</v>
      </c>
      <c r="Q2042" s="24">
        <v>6.5951640000000005</v>
      </c>
      <c r="R2042" s="24">
        <v>3.7759530000000003</v>
      </c>
      <c r="T2042">
        <f t="shared" si="737"/>
        <v>0.44120000000000026</v>
      </c>
      <c r="U2042">
        <f t="shared" si="737"/>
        <v>0.47937399999999997</v>
      </c>
      <c r="V2042">
        <f t="shared" si="737"/>
        <v>0.36348599999999998</v>
      </c>
      <c r="W2042">
        <f t="shared" si="737"/>
        <v>5.4734000000000727E-2</v>
      </c>
      <c r="X2042">
        <f t="shared" si="717"/>
        <v>0.33469850000000023</v>
      </c>
      <c r="Y2042">
        <f t="shared" si="718"/>
        <v>9.6385688434106415E-2</v>
      </c>
      <c r="AA2042" s="24">
        <v>13.091754</v>
      </c>
      <c r="AB2042" s="24">
        <v>19.595759999999999</v>
      </c>
      <c r="AC2042" s="24">
        <v>19.01802</v>
      </c>
      <c r="AD2042" s="24">
        <v>7.3722760000000003</v>
      </c>
      <c r="AF2042">
        <f t="shared" si="738"/>
        <v>0.66899000000000086</v>
      </c>
      <c r="AG2042">
        <f t="shared" si="738"/>
        <v>0.7968400000000031</v>
      </c>
      <c r="AH2042">
        <f t="shared" si="738"/>
        <v>0.59852000000000061</v>
      </c>
      <c r="AI2042">
        <f t="shared" si="738"/>
        <v>0.61709100000000028</v>
      </c>
      <c r="AJ2042">
        <f t="shared" si="719"/>
        <v>0.67036025000000121</v>
      </c>
      <c r="AK2042">
        <f t="shared" si="720"/>
        <v>4.471916000697259E-2</v>
      </c>
      <c r="AM2042" s="24">
        <v>14.496479999999998</v>
      </c>
      <c r="AN2042" s="24">
        <v>15.124350999999997</v>
      </c>
      <c r="AO2042" s="24">
        <v>4.5393846999999994</v>
      </c>
      <c r="AP2042" s="24">
        <v>10.81424</v>
      </c>
      <c r="AR2042">
        <f t="shared" si="733"/>
        <v>0.1339100000000002</v>
      </c>
      <c r="AS2042">
        <f t="shared" si="734"/>
        <v>0.59898999999999702</v>
      </c>
      <c r="AT2042">
        <f t="shared" si="735"/>
        <v>1.6237000000000279E-2</v>
      </c>
      <c r="AU2042">
        <f t="shared" si="736"/>
        <v>0.57138999999999918</v>
      </c>
      <c r="AV2042">
        <f t="shared" si="725"/>
        <v>0.33013174999999917</v>
      </c>
      <c r="AW2042">
        <f t="shared" si="726"/>
        <v>0.14931041240671164</v>
      </c>
    </row>
    <row r="2043" spans="1:49" x14ac:dyDescent="0.35">
      <c r="A2043" s="24" t="s">
        <v>4175</v>
      </c>
      <c r="B2043" s="24" t="s">
        <v>4176</v>
      </c>
      <c r="C2043" s="24">
        <v>22.939776999999999</v>
      </c>
      <c r="D2043" s="24">
        <v>14.146920000000001</v>
      </c>
      <c r="E2043" s="24">
        <v>5.614026</v>
      </c>
      <c r="F2043" s="24">
        <v>9.5972030000000004</v>
      </c>
      <c r="H2043">
        <f t="shared" si="729"/>
        <v>0.83754999999999669</v>
      </c>
      <c r="I2043">
        <f t="shared" si="730"/>
        <v>0.53156000000000247</v>
      </c>
      <c r="J2043">
        <f t="shared" si="731"/>
        <v>0.26502800000000004</v>
      </c>
      <c r="K2043">
        <f t="shared" si="732"/>
        <v>0.3670220000000004</v>
      </c>
      <c r="L2043">
        <f t="shared" si="715"/>
        <v>0.5002899999999999</v>
      </c>
      <c r="M2043">
        <f t="shared" si="716"/>
        <v>0.12511018109650313</v>
      </c>
      <c r="O2043" s="24">
        <v>12.760631000000002</v>
      </c>
      <c r="P2043" s="24">
        <v>9.3280439999999984</v>
      </c>
      <c r="Q2043" s="24">
        <v>6.6478070000000002</v>
      </c>
      <c r="R2043" s="24">
        <v>3.777603</v>
      </c>
      <c r="T2043">
        <f t="shared" si="737"/>
        <v>0.44120000000000026</v>
      </c>
      <c r="U2043">
        <f t="shared" si="737"/>
        <v>0.47937399999999997</v>
      </c>
      <c r="V2043">
        <f t="shared" si="737"/>
        <v>0.41612899999999975</v>
      </c>
      <c r="W2043">
        <f t="shared" si="737"/>
        <v>5.6384000000000434E-2</v>
      </c>
      <c r="X2043">
        <f t="shared" si="717"/>
        <v>0.3482717500000001</v>
      </c>
      <c r="Y2043">
        <f t="shared" si="718"/>
        <v>9.8160805391268452E-2</v>
      </c>
      <c r="AA2043" s="24">
        <v>13.091754</v>
      </c>
      <c r="AB2043" s="24">
        <v>19.595759999999999</v>
      </c>
      <c r="AC2043" s="24">
        <v>19.109400000000001</v>
      </c>
      <c r="AD2043" s="24">
        <v>7.3722760000000003</v>
      </c>
      <c r="AF2043">
        <f t="shared" si="738"/>
        <v>0.66899000000000086</v>
      </c>
      <c r="AG2043">
        <f t="shared" si="738"/>
        <v>0.7968400000000031</v>
      </c>
      <c r="AH2043">
        <f t="shared" si="738"/>
        <v>0.68990000000000151</v>
      </c>
      <c r="AI2043">
        <f t="shared" si="738"/>
        <v>0.61709100000000028</v>
      </c>
      <c r="AJ2043">
        <f t="shared" si="719"/>
        <v>0.69320525000000144</v>
      </c>
      <c r="AK2043">
        <f t="shared" si="720"/>
        <v>3.7783201151162571E-2</v>
      </c>
      <c r="AM2043" s="24">
        <v>14.496479999999998</v>
      </c>
      <c r="AN2043" s="24">
        <v>15.124350999999997</v>
      </c>
      <c r="AO2043" s="24">
        <v>4.5393846999999994</v>
      </c>
      <c r="AP2043" s="24">
        <v>10.81424</v>
      </c>
      <c r="AR2043">
        <f t="shared" si="733"/>
        <v>0.1339100000000002</v>
      </c>
      <c r="AS2043">
        <f t="shared" si="734"/>
        <v>0.59898999999999702</v>
      </c>
      <c r="AT2043">
        <f t="shared" si="735"/>
        <v>1.6237000000000279E-2</v>
      </c>
      <c r="AU2043">
        <f t="shared" si="736"/>
        <v>0.57138999999999918</v>
      </c>
      <c r="AV2043">
        <f t="shared" si="725"/>
        <v>0.33013174999999917</v>
      </c>
      <c r="AW2043">
        <f t="shared" si="726"/>
        <v>0.14931041240671164</v>
      </c>
    </row>
    <row r="2044" spans="1:49" x14ac:dyDescent="0.35">
      <c r="A2044" s="24" t="s">
        <v>4177</v>
      </c>
      <c r="B2044" s="24" t="s">
        <v>4178</v>
      </c>
      <c r="C2044" s="24">
        <v>22.939776999999999</v>
      </c>
      <c r="D2044" s="24">
        <v>14.190519999999999</v>
      </c>
      <c r="E2044" s="24">
        <v>5.658658</v>
      </c>
      <c r="F2044" s="24">
        <v>9.638993000000001</v>
      </c>
      <c r="H2044">
        <f t="shared" si="729"/>
        <v>0.83754999999999669</v>
      </c>
      <c r="I2044">
        <f t="shared" si="730"/>
        <v>0.57516000000000034</v>
      </c>
      <c r="J2044">
        <f t="shared" si="731"/>
        <v>0.30966000000000005</v>
      </c>
      <c r="K2044">
        <f t="shared" si="732"/>
        <v>0.40881200000000106</v>
      </c>
      <c r="L2044">
        <f t="shared" si="715"/>
        <v>0.53279549999999953</v>
      </c>
      <c r="M2044">
        <f t="shared" si="716"/>
        <v>0.11540920520875485</v>
      </c>
      <c r="O2044" s="24">
        <v>12.760631000000002</v>
      </c>
      <c r="P2044" s="24">
        <v>9.3280439999999984</v>
      </c>
      <c r="Q2044" s="24">
        <v>6.6996130000000003</v>
      </c>
      <c r="R2044" s="24">
        <v>3.7817610000000004</v>
      </c>
      <c r="T2044">
        <f t="shared" si="737"/>
        <v>0.44120000000000026</v>
      </c>
      <c r="U2044">
        <f t="shared" si="737"/>
        <v>0.47937399999999997</v>
      </c>
      <c r="V2044">
        <f t="shared" si="737"/>
        <v>0.46793499999999977</v>
      </c>
      <c r="W2044">
        <f t="shared" si="737"/>
        <v>6.0542000000000762E-2</v>
      </c>
      <c r="X2044">
        <f t="shared" si="717"/>
        <v>0.36226275000000019</v>
      </c>
      <c r="Y2044">
        <f t="shared" si="718"/>
        <v>0.10089110041473331</v>
      </c>
      <c r="AA2044" s="24">
        <v>13.091754</v>
      </c>
      <c r="AB2044" s="24">
        <v>19.595759999999999</v>
      </c>
      <c r="AC2044" s="24">
        <v>19.139119999999998</v>
      </c>
      <c r="AD2044" s="24">
        <v>7.3722760000000003</v>
      </c>
      <c r="AF2044">
        <f t="shared" si="738"/>
        <v>0.66899000000000086</v>
      </c>
      <c r="AG2044">
        <f t="shared" si="738"/>
        <v>0.7968400000000031</v>
      </c>
      <c r="AH2044">
        <f t="shared" si="738"/>
        <v>0.71961999999999904</v>
      </c>
      <c r="AI2044">
        <f t="shared" si="738"/>
        <v>0.61709100000000028</v>
      </c>
      <c r="AJ2044">
        <f t="shared" si="719"/>
        <v>0.70063525000000082</v>
      </c>
      <c r="AK2044">
        <f t="shared" si="720"/>
        <v>3.8293644175361595E-2</v>
      </c>
      <c r="AM2044" s="24">
        <v>14.50006</v>
      </c>
      <c r="AN2044" s="24">
        <v>15.124350999999997</v>
      </c>
      <c r="AO2044" s="24">
        <v>4.5393846999999994</v>
      </c>
      <c r="AP2044" s="24">
        <v>10.81424</v>
      </c>
      <c r="AR2044">
        <f t="shared" si="733"/>
        <v>0.13749000000000144</v>
      </c>
      <c r="AS2044">
        <f t="shared" si="734"/>
        <v>0.59898999999999702</v>
      </c>
      <c r="AT2044">
        <f t="shared" si="735"/>
        <v>1.6237000000000279E-2</v>
      </c>
      <c r="AU2044">
        <f t="shared" si="736"/>
        <v>0.57138999999999918</v>
      </c>
      <c r="AV2044">
        <f t="shared" si="725"/>
        <v>0.33102674999999948</v>
      </c>
      <c r="AW2044">
        <f t="shared" si="726"/>
        <v>0.14892052007887385</v>
      </c>
    </row>
    <row r="2045" spans="1:49" x14ac:dyDescent="0.35">
      <c r="A2045" s="24" t="s">
        <v>4179</v>
      </c>
      <c r="B2045" s="24" t="s">
        <v>4180</v>
      </c>
      <c r="C2045" s="24">
        <v>22.939776999999999</v>
      </c>
      <c r="D2045" s="24">
        <v>14.20147</v>
      </c>
      <c r="E2045" s="24">
        <v>5.6814920000000004</v>
      </c>
      <c r="F2045" s="24">
        <v>9.6399729999999995</v>
      </c>
      <c r="H2045">
        <f t="shared" si="729"/>
        <v>0.83754999999999669</v>
      </c>
      <c r="I2045">
        <f t="shared" si="730"/>
        <v>0.58611000000000146</v>
      </c>
      <c r="J2045">
        <f t="shared" si="731"/>
        <v>0.33249400000000051</v>
      </c>
      <c r="K2045">
        <f t="shared" si="732"/>
        <v>0.40979199999999949</v>
      </c>
      <c r="L2045">
        <f t="shared" si="715"/>
        <v>0.54148649999999954</v>
      </c>
      <c r="M2045">
        <f t="shared" si="716"/>
        <v>0.1120513867127482</v>
      </c>
      <c r="O2045" s="24">
        <v>12.763101000000001</v>
      </c>
      <c r="P2045" s="24">
        <v>9.3280439999999984</v>
      </c>
      <c r="Q2045" s="24">
        <v>6.7173829999999999</v>
      </c>
      <c r="R2045" s="24">
        <v>3.7898990000000001</v>
      </c>
      <c r="T2045">
        <f t="shared" si="737"/>
        <v>0.44366999999999912</v>
      </c>
      <c r="U2045">
        <f t="shared" si="737"/>
        <v>0.47937399999999997</v>
      </c>
      <c r="V2045">
        <f t="shared" si="737"/>
        <v>0.48570499999999939</v>
      </c>
      <c r="W2045">
        <f t="shared" si="737"/>
        <v>6.8680000000000518E-2</v>
      </c>
      <c r="X2045">
        <f t="shared" si="717"/>
        <v>0.36935724999999975</v>
      </c>
      <c r="Y2045">
        <f t="shared" si="718"/>
        <v>0.10065190745449944</v>
      </c>
      <c r="AA2045" s="24">
        <v>13.091754</v>
      </c>
      <c r="AB2045" s="24">
        <v>19.595759999999999</v>
      </c>
      <c r="AC2045" s="24">
        <v>19.139119999999998</v>
      </c>
      <c r="AD2045" s="24">
        <v>7.3722760000000003</v>
      </c>
      <c r="AF2045">
        <f t="shared" si="738"/>
        <v>0.66899000000000086</v>
      </c>
      <c r="AG2045">
        <f t="shared" si="738"/>
        <v>0.7968400000000031</v>
      </c>
      <c r="AH2045">
        <f t="shared" si="738"/>
        <v>0.71961999999999904</v>
      </c>
      <c r="AI2045">
        <f t="shared" si="738"/>
        <v>0.61709100000000028</v>
      </c>
      <c r="AJ2045">
        <f t="shared" si="719"/>
        <v>0.70063525000000082</v>
      </c>
      <c r="AK2045">
        <f t="shared" si="720"/>
        <v>3.8293644175361595E-2</v>
      </c>
      <c r="AM2045" s="24">
        <v>14.512269999999999</v>
      </c>
      <c r="AN2045" s="24">
        <v>15.124350999999997</v>
      </c>
      <c r="AO2045" s="24">
        <v>4.5393846999999994</v>
      </c>
      <c r="AP2045" s="24">
        <v>10.81424</v>
      </c>
      <c r="AR2045">
        <f t="shared" si="733"/>
        <v>0.14970000000000105</v>
      </c>
      <c r="AS2045">
        <f t="shared" si="734"/>
        <v>0.59898999999999702</v>
      </c>
      <c r="AT2045">
        <f t="shared" si="735"/>
        <v>1.6237000000000279E-2</v>
      </c>
      <c r="AU2045">
        <f t="shared" si="736"/>
        <v>0.57138999999999918</v>
      </c>
      <c r="AV2045">
        <f t="shared" si="725"/>
        <v>0.33407924999999938</v>
      </c>
      <c r="AW2045">
        <f t="shared" si="726"/>
        <v>0.14762381843917427</v>
      </c>
    </row>
    <row r="2046" spans="1:49" x14ac:dyDescent="0.35">
      <c r="A2046" s="24" t="s">
        <v>4181</v>
      </c>
      <c r="B2046" s="24" t="s">
        <v>4182</v>
      </c>
      <c r="C2046" s="24">
        <v>22.939776999999999</v>
      </c>
      <c r="D2046" s="24">
        <v>14.20147</v>
      </c>
      <c r="E2046" s="24">
        <v>5.681495</v>
      </c>
      <c r="F2046" s="24">
        <v>9.6468629999999997</v>
      </c>
      <c r="H2046">
        <f t="shared" si="729"/>
        <v>0.83754999999999669</v>
      </c>
      <c r="I2046">
        <f t="shared" si="730"/>
        <v>0.58611000000000146</v>
      </c>
      <c r="J2046">
        <f t="shared" si="731"/>
        <v>0.33249700000000004</v>
      </c>
      <c r="K2046">
        <f t="shared" si="732"/>
        <v>0.41668199999999977</v>
      </c>
      <c r="L2046">
        <f t="shared" si="715"/>
        <v>0.54320974999999949</v>
      </c>
      <c r="M2046">
        <f t="shared" si="716"/>
        <v>0.11138736790765676</v>
      </c>
      <c r="O2046" s="24">
        <v>12.805671000000002</v>
      </c>
      <c r="P2046" s="24">
        <v>9.3292040000000007</v>
      </c>
      <c r="Q2046" s="24">
        <v>6.7173829999999999</v>
      </c>
      <c r="R2046" s="24">
        <v>3.8045249999999999</v>
      </c>
      <c r="T2046">
        <f t="shared" si="737"/>
        <v>0.48624000000000045</v>
      </c>
      <c r="U2046">
        <f t="shared" si="737"/>
        <v>0.48053400000000224</v>
      </c>
      <c r="V2046">
        <f t="shared" si="737"/>
        <v>0.48570499999999939</v>
      </c>
      <c r="W2046">
        <f t="shared" si="737"/>
        <v>8.3306000000000324E-2</v>
      </c>
      <c r="X2046">
        <f t="shared" si="717"/>
        <v>0.3839462500000006</v>
      </c>
      <c r="Y2046">
        <f t="shared" si="718"/>
        <v>0.10022167424462558</v>
      </c>
      <c r="AA2046" s="24">
        <v>13.091754</v>
      </c>
      <c r="AB2046" s="24">
        <v>20.030729999999998</v>
      </c>
      <c r="AC2046" s="24">
        <v>19.139119999999998</v>
      </c>
      <c r="AD2046" s="24">
        <v>7.3722760000000003</v>
      </c>
      <c r="AF2046">
        <f t="shared" si="738"/>
        <v>0.66899000000000086</v>
      </c>
      <c r="AG2046">
        <f t="shared" si="738"/>
        <v>1.231810000000003</v>
      </c>
      <c r="AH2046">
        <f t="shared" si="738"/>
        <v>0.71961999999999904</v>
      </c>
      <c r="AI2046">
        <f t="shared" si="738"/>
        <v>0.61709100000000028</v>
      </c>
      <c r="AJ2046">
        <f t="shared" si="719"/>
        <v>0.80937775000000078</v>
      </c>
      <c r="AK2046">
        <f t="shared" si="720"/>
        <v>0.14235764061591263</v>
      </c>
      <c r="AM2046" s="24">
        <v>14.524649999999999</v>
      </c>
      <c r="AN2046" s="24">
        <v>15.126040999999997</v>
      </c>
      <c r="AO2046" s="24">
        <v>4.5393846999999994</v>
      </c>
      <c r="AP2046" s="24">
        <v>10.81424</v>
      </c>
      <c r="AR2046">
        <f t="shared" si="733"/>
        <v>0.16208000000000133</v>
      </c>
      <c r="AS2046">
        <f t="shared" si="734"/>
        <v>0.60067999999999699</v>
      </c>
      <c r="AT2046">
        <f t="shared" si="735"/>
        <v>1.6237000000000279E-2</v>
      </c>
      <c r="AU2046">
        <f t="shared" si="736"/>
        <v>0.57138999999999918</v>
      </c>
      <c r="AV2046">
        <f t="shared" si="725"/>
        <v>0.33759674999999945</v>
      </c>
      <c r="AW2046">
        <f t="shared" si="726"/>
        <v>0.14661465894955938</v>
      </c>
    </row>
    <row r="2047" spans="1:49" x14ac:dyDescent="0.35">
      <c r="A2047" s="24" t="s">
        <v>4183</v>
      </c>
      <c r="B2047" s="24" t="s">
        <v>4184</v>
      </c>
      <c r="C2047" s="24">
        <v>22.939776999999999</v>
      </c>
      <c r="D2047" s="24">
        <v>14.20147</v>
      </c>
      <c r="E2047" s="24">
        <v>5.681495</v>
      </c>
      <c r="F2047" s="24">
        <v>9.6549130000000005</v>
      </c>
      <c r="H2047">
        <f t="shared" si="729"/>
        <v>0.83754999999999669</v>
      </c>
      <c r="I2047">
        <f t="shared" si="730"/>
        <v>0.58611000000000146</v>
      </c>
      <c r="J2047">
        <f t="shared" si="731"/>
        <v>0.33249700000000004</v>
      </c>
      <c r="K2047">
        <f t="shared" si="732"/>
        <v>0.42473200000000055</v>
      </c>
      <c r="L2047">
        <f t="shared" si="715"/>
        <v>0.54522224999999969</v>
      </c>
      <c r="M2047">
        <f t="shared" si="716"/>
        <v>0.11064103136297281</v>
      </c>
      <c r="O2047" s="24">
        <v>12.848371000000002</v>
      </c>
      <c r="P2047" s="24">
        <v>9.3370159999999984</v>
      </c>
      <c r="Q2047" s="24">
        <v>6.7173829999999999</v>
      </c>
      <c r="R2047" s="24">
        <v>3.8102080000000003</v>
      </c>
      <c r="T2047">
        <f t="shared" si="737"/>
        <v>0.52894000000000041</v>
      </c>
      <c r="U2047">
        <f t="shared" si="737"/>
        <v>0.48834599999999995</v>
      </c>
      <c r="V2047">
        <f t="shared" si="737"/>
        <v>0.48570499999999939</v>
      </c>
      <c r="W2047">
        <f t="shared" si="737"/>
        <v>8.8989000000000651E-2</v>
      </c>
      <c r="X2047">
        <f t="shared" si="717"/>
        <v>0.3979950000000001</v>
      </c>
      <c r="Y2047">
        <f t="shared" si="718"/>
        <v>0.10347610366730392</v>
      </c>
      <c r="AA2047" s="24">
        <v>13.091754</v>
      </c>
      <c r="AB2047" s="24">
        <v>20.457090000000001</v>
      </c>
      <c r="AC2047" s="24">
        <v>19.139119999999998</v>
      </c>
      <c r="AD2047" s="24">
        <v>7.3723939999999999</v>
      </c>
      <c r="AF2047">
        <f t="shared" si="738"/>
        <v>0.66899000000000086</v>
      </c>
      <c r="AG2047">
        <f t="shared" si="738"/>
        <v>1.6581700000000055</v>
      </c>
      <c r="AH2047">
        <f t="shared" si="738"/>
        <v>0.71961999999999904</v>
      </c>
      <c r="AI2047">
        <f t="shared" si="738"/>
        <v>0.6172089999999999</v>
      </c>
      <c r="AJ2047">
        <f t="shared" si="719"/>
        <v>0.91599725000000132</v>
      </c>
      <c r="AK2047">
        <f t="shared" si="720"/>
        <v>0.24827260136302431</v>
      </c>
      <c r="AM2047" s="24">
        <v>14.554789999999999</v>
      </c>
      <c r="AN2047" s="24">
        <v>15.131090999999998</v>
      </c>
      <c r="AO2047" s="24">
        <v>4.5393846999999994</v>
      </c>
      <c r="AP2047" s="24">
        <v>10.81424</v>
      </c>
      <c r="AR2047">
        <f t="shared" si="733"/>
        <v>0.19222000000000072</v>
      </c>
      <c r="AS2047">
        <f t="shared" si="734"/>
        <v>0.60572999999999766</v>
      </c>
      <c r="AT2047">
        <f t="shared" si="735"/>
        <v>1.6237000000000279E-2</v>
      </c>
      <c r="AU2047">
        <f t="shared" si="736"/>
        <v>0.57138999999999918</v>
      </c>
      <c r="AV2047">
        <f t="shared" si="725"/>
        <v>0.34639424999999946</v>
      </c>
      <c r="AW2047">
        <f t="shared" si="726"/>
        <v>0.14452555363347458</v>
      </c>
    </row>
    <row r="2048" spans="1:49" x14ac:dyDescent="0.35">
      <c r="A2048" s="24" t="s">
        <v>4185</v>
      </c>
      <c r="B2048" s="24" t="s">
        <v>4186</v>
      </c>
      <c r="C2048" s="24">
        <v>22.939776999999999</v>
      </c>
      <c r="D2048" s="24">
        <v>14.20147</v>
      </c>
      <c r="E2048" s="24">
        <v>5.681495</v>
      </c>
      <c r="F2048" s="24">
        <v>9.6711430000000007</v>
      </c>
      <c r="H2048">
        <f t="shared" si="729"/>
        <v>0.83754999999999669</v>
      </c>
      <c r="I2048">
        <f t="shared" si="730"/>
        <v>0.58611000000000146</v>
      </c>
      <c r="J2048">
        <f t="shared" si="731"/>
        <v>0.33249700000000004</v>
      </c>
      <c r="K2048">
        <f t="shared" si="732"/>
        <v>0.44096200000000074</v>
      </c>
      <c r="L2048">
        <f t="shared" si="715"/>
        <v>0.54927974999999973</v>
      </c>
      <c r="M2048">
        <f t="shared" si="716"/>
        <v>0.10923358000661848</v>
      </c>
      <c r="O2048" s="24">
        <v>12.850891000000001</v>
      </c>
      <c r="P2048" s="24">
        <v>9.3458849999999991</v>
      </c>
      <c r="Q2048" s="24">
        <v>6.7173829999999999</v>
      </c>
      <c r="R2048" s="24">
        <v>3.8102080000000003</v>
      </c>
      <c r="T2048">
        <f t="shared" si="737"/>
        <v>0.53145999999999916</v>
      </c>
      <c r="U2048">
        <f t="shared" si="737"/>
        <v>0.49721500000000063</v>
      </c>
      <c r="V2048">
        <f t="shared" si="737"/>
        <v>0.48570499999999939</v>
      </c>
      <c r="W2048">
        <f t="shared" si="737"/>
        <v>8.8989000000000651E-2</v>
      </c>
      <c r="X2048">
        <f t="shared" si="717"/>
        <v>0.40084224999999996</v>
      </c>
      <c r="Y2048">
        <f t="shared" si="718"/>
        <v>0.10440419828354179</v>
      </c>
      <c r="AA2048" s="24">
        <v>13.097363999999999</v>
      </c>
      <c r="AB2048" s="24">
        <v>20.459060000000001</v>
      </c>
      <c r="AC2048" s="24">
        <v>19.139119999999998</v>
      </c>
      <c r="AD2048" s="24">
        <v>7.4008130000000003</v>
      </c>
      <c r="AF2048">
        <f t="shared" si="738"/>
        <v>0.67459999999999987</v>
      </c>
      <c r="AG2048">
        <f t="shared" si="738"/>
        <v>1.6601400000000055</v>
      </c>
      <c r="AH2048">
        <f t="shared" si="738"/>
        <v>0.71961999999999904</v>
      </c>
      <c r="AI2048">
        <f t="shared" si="738"/>
        <v>0.64562800000000031</v>
      </c>
      <c r="AJ2048">
        <f t="shared" si="719"/>
        <v>0.92499700000000118</v>
      </c>
      <c r="AK2048">
        <f t="shared" si="720"/>
        <v>0.24551996496347786</v>
      </c>
      <c r="AM2048" s="24">
        <v>14.668609999999999</v>
      </c>
      <c r="AN2048" s="24">
        <v>15.136120999999999</v>
      </c>
      <c r="AO2048" s="24">
        <v>4.5393846999999994</v>
      </c>
      <c r="AP2048" s="24">
        <v>10.81424</v>
      </c>
      <c r="AR2048">
        <f t="shared" si="733"/>
        <v>0.3060400000000012</v>
      </c>
      <c r="AS2048">
        <f t="shared" si="734"/>
        <v>0.61075999999999908</v>
      </c>
      <c r="AT2048">
        <f t="shared" si="735"/>
        <v>1.6237000000000279E-2</v>
      </c>
      <c r="AU2048">
        <f t="shared" si="736"/>
        <v>0.57138999999999918</v>
      </c>
      <c r="AV2048">
        <f t="shared" si="725"/>
        <v>0.37610674999999993</v>
      </c>
      <c r="AW2048">
        <f t="shared" si="726"/>
        <v>0.13772354007417323</v>
      </c>
    </row>
    <row r="2049" spans="1:49" x14ac:dyDescent="0.35">
      <c r="A2049" s="24" t="s">
        <v>4187</v>
      </c>
      <c r="B2049" s="24" t="s">
        <v>4188</v>
      </c>
      <c r="C2049" s="24">
        <v>22.955887000000001</v>
      </c>
      <c r="D2049" s="24">
        <v>14.20147</v>
      </c>
      <c r="E2049" s="24">
        <v>5.681495</v>
      </c>
      <c r="F2049" s="24">
        <v>9.674493</v>
      </c>
      <c r="H2049">
        <f t="shared" si="729"/>
        <v>0.85365999999999786</v>
      </c>
      <c r="I2049">
        <f t="shared" si="730"/>
        <v>0.58611000000000146</v>
      </c>
      <c r="J2049">
        <f t="shared" si="731"/>
        <v>0.33249700000000004</v>
      </c>
      <c r="K2049">
        <f t="shared" si="732"/>
        <v>0.44431200000000004</v>
      </c>
      <c r="L2049">
        <f t="shared" si="715"/>
        <v>0.55414474999999985</v>
      </c>
      <c r="M2049">
        <f t="shared" si="716"/>
        <v>0.11251745058832302</v>
      </c>
      <c r="O2049" s="24">
        <v>12.850891000000001</v>
      </c>
      <c r="P2049" s="24">
        <v>9.3547170000000008</v>
      </c>
      <c r="Q2049" s="24">
        <v>6.7173829999999999</v>
      </c>
      <c r="R2049" s="24">
        <v>3.8102080000000003</v>
      </c>
      <c r="T2049">
        <f t="shared" si="737"/>
        <v>0.53145999999999916</v>
      </c>
      <c r="U2049">
        <f t="shared" si="737"/>
        <v>0.50604700000000236</v>
      </c>
      <c r="V2049">
        <f t="shared" si="737"/>
        <v>0.48570499999999939</v>
      </c>
      <c r="W2049">
        <f t="shared" si="737"/>
        <v>8.8989000000000651E-2</v>
      </c>
      <c r="X2049">
        <f t="shared" si="717"/>
        <v>0.40305025000000039</v>
      </c>
      <c r="Y2049">
        <f t="shared" si="718"/>
        <v>0.10510457921151273</v>
      </c>
      <c r="AA2049" s="24">
        <v>13.144034</v>
      </c>
      <c r="AB2049" s="24">
        <v>20.502879999999998</v>
      </c>
      <c r="AC2049" s="24">
        <v>19.164380000000001</v>
      </c>
      <c r="AD2049" s="24">
        <v>7.426501</v>
      </c>
      <c r="AF2049">
        <f t="shared" si="738"/>
        <v>0.72127000000000052</v>
      </c>
      <c r="AG2049">
        <f t="shared" si="738"/>
        <v>1.7039600000000021</v>
      </c>
      <c r="AH2049">
        <f t="shared" si="738"/>
        <v>0.74488000000000198</v>
      </c>
      <c r="AI2049">
        <f t="shared" si="738"/>
        <v>0.67131600000000002</v>
      </c>
      <c r="AJ2049">
        <f t="shared" si="719"/>
        <v>0.96035650000000117</v>
      </c>
      <c r="AK2049">
        <f t="shared" si="720"/>
        <v>0.24834167531632068</v>
      </c>
      <c r="AM2049" s="24">
        <v>14.787629999999998</v>
      </c>
      <c r="AN2049" s="24">
        <v>15.137760999999998</v>
      </c>
      <c r="AO2049" s="24">
        <v>4.5393846999999994</v>
      </c>
      <c r="AP2049" s="24">
        <v>10.81424</v>
      </c>
      <c r="AR2049">
        <f t="shared" si="733"/>
        <v>0.42506000000000022</v>
      </c>
      <c r="AS2049">
        <f t="shared" si="734"/>
        <v>0.61239999999999739</v>
      </c>
      <c r="AT2049">
        <f t="shared" si="735"/>
        <v>1.6237000000000279E-2</v>
      </c>
      <c r="AU2049">
        <f t="shared" si="736"/>
        <v>0.57138999999999918</v>
      </c>
      <c r="AV2049">
        <f t="shared" si="725"/>
        <v>0.40627174999999927</v>
      </c>
      <c r="AW2049">
        <f t="shared" si="726"/>
        <v>0.13608606237621243</v>
      </c>
    </row>
    <row r="2050" spans="1:49" x14ac:dyDescent="0.35">
      <c r="A2050" s="24" t="s">
        <v>4189</v>
      </c>
      <c r="B2050" s="24" t="s">
        <v>4190</v>
      </c>
      <c r="C2050" s="24">
        <v>23.021147000000003</v>
      </c>
      <c r="D2050" s="24">
        <v>14.20147</v>
      </c>
      <c r="E2050" s="24">
        <v>5.6873480000000001</v>
      </c>
      <c r="F2050" s="24">
        <v>9.7096429999999998</v>
      </c>
      <c r="H2050">
        <f t="shared" si="729"/>
        <v>0.91891999999999996</v>
      </c>
      <c r="I2050">
        <f t="shared" si="730"/>
        <v>0.58611000000000146</v>
      </c>
      <c r="J2050">
        <f t="shared" si="731"/>
        <v>0.33835000000000015</v>
      </c>
      <c r="K2050">
        <f t="shared" si="732"/>
        <v>0.47946199999999983</v>
      </c>
      <c r="L2050">
        <f t="shared" si="715"/>
        <v>0.58071050000000035</v>
      </c>
      <c r="M2050">
        <f t="shared" si="716"/>
        <v>0.12362736051099964</v>
      </c>
      <c r="O2050" s="24">
        <v>12.850891000000001</v>
      </c>
      <c r="P2050" s="24">
        <v>9.3583759999999998</v>
      </c>
      <c r="Q2050" s="24">
        <v>6.7173829999999999</v>
      </c>
      <c r="R2050" s="24">
        <v>3.8102080000000003</v>
      </c>
      <c r="T2050">
        <f t="shared" si="737"/>
        <v>0.53145999999999916</v>
      </c>
      <c r="U2050">
        <f t="shared" si="737"/>
        <v>0.50970600000000132</v>
      </c>
      <c r="V2050">
        <f t="shared" si="737"/>
        <v>0.48570499999999939</v>
      </c>
      <c r="W2050">
        <f t="shared" si="737"/>
        <v>8.8989000000000651E-2</v>
      </c>
      <c r="X2050">
        <f t="shared" si="717"/>
        <v>0.40396500000000013</v>
      </c>
      <c r="Y2050">
        <f t="shared" si="718"/>
        <v>0.10540692667072041</v>
      </c>
      <c r="AA2050" s="24">
        <v>13.190604</v>
      </c>
      <c r="AB2050" s="24">
        <v>20.563539999999996</v>
      </c>
      <c r="AC2050" s="24">
        <v>19.184229999999999</v>
      </c>
      <c r="AD2050" s="24">
        <v>7.4287140000000003</v>
      </c>
      <c r="AF2050">
        <f t="shared" si="738"/>
        <v>0.76784000000000141</v>
      </c>
      <c r="AG2050">
        <f t="shared" si="738"/>
        <v>1.7646200000000007</v>
      </c>
      <c r="AH2050">
        <f t="shared" si="738"/>
        <v>0.76473000000000013</v>
      </c>
      <c r="AI2050">
        <f t="shared" si="738"/>
        <v>0.67352900000000027</v>
      </c>
      <c r="AJ2050">
        <f t="shared" si="719"/>
        <v>0.99267975000000064</v>
      </c>
      <c r="AK2050">
        <f t="shared" si="720"/>
        <v>0.25824132003818151</v>
      </c>
      <c r="AM2050" s="24">
        <v>14.828149999999999</v>
      </c>
      <c r="AN2050" s="24">
        <v>15.143711</v>
      </c>
      <c r="AO2050" s="24">
        <v>4.5405736999999995</v>
      </c>
      <c r="AP2050" s="24">
        <v>10.81424</v>
      </c>
      <c r="AR2050">
        <f t="shared" si="733"/>
        <v>0.46558000000000099</v>
      </c>
      <c r="AS2050">
        <f t="shared" si="734"/>
        <v>0.61834999999999951</v>
      </c>
      <c r="AT2050">
        <f t="shared" si="735"/>
        <v>1.7426000000000386E-2</v>
      </c>
      <c r="AU2050">
        <f t="shared" si="736"/>
        <v>0.57138999999999918</v>
      </c>
      <c r="AV2050">
        <f t="shared" si="725"/>
        <v>0.41818650000000002</v>
      </c>
      <c r="AW2050">
        <f t="shared" si="726"/>
        <v>0.13735351632041781</v>
      </c>
    </row>
    <row r="2051" spans="1:49" x14ac:dyDescent="0.35">
      <c r="A2051" s="24" t="s">
        <v>4191</v>
      </c>
      <c r="B2051" s="24" t="s">
        <v>4192</v>
      </c>
      <c r="C2051" s="24">
        <v>23.089807</v>
      </c>
      <c r="D2051" s="24">
        <v>14.20147</v>
      </c>
      <c r="E2051" s="24">
        <v>5.7003490000000001</v>
      </c>
      <c r="F2051" s="24">
        <v>9.7631429999999995</v>
      </c>
      <c r="H2051">
        <f t="shared" si="729"/>
        <v>0.98757999999999768</v>
      </c>
      <c r="I2051">
        <f t="shared" si="730"/>
        <v>0.58611000000000146</v>
      </c>
      <c r="J2051">
        <f t="shared" si="731"/>
        <v>0.35135100000000019</v>
      </c>
      <c r="K2051">
        <f t="shared" si="732"/>
        <v>0.53296199999999949</v>
      </c>
      <c r="L2051">
        <f t="shared" si="715"/>
        <v>0.61450074999999971</v>
      </c>
      <c r="M2051">
        <f t="shared" si="716"/>
        <v>0.13413007372905736</v>
      </c>
      <c r="O2051" s="24">
        <v>12.850891000000001</v>
      </c>
      <c r="P2051" s="24">
        <v>9.3583759999999998</v>
      </c>
      <c r="Q2051" s="24">
        <v>6.7173829999999999</v>
      </c>
      <c r="R2051" s="24">
        <v>3.8147169999999999</v>
      </c>
      <c r="T2051">
        <f t="shared" si="737"/>
        <v>0.53145999999999916</v>
      </c>
      <c r="U2051">
        <f t="shared" si="737"/>
        <v>0.50970600000000132</v>
      </c>
      <c r="V2051">
        <f t="shared" si="737"/>
        <v>0.48570499999999939</v>
      </c>
      <c r="W2051">
        <f t="shared" si="737"/>
        <v>9.3498000000000303E-2</v>
      </c>
      <c r="X2051">
        <f t="shared" si="717"/>
        <v>0.40509225000000004</v>
      </c>
      <c r="Y2051">
        <f t="shared" si="718"/>
        <v>0.10428416187863401</v>
      </c>
      <c r="AA2051" s="24">
        <v>13.196123999999999</v>
      </c>
      <c r="AB2051" s="24">
        <v>20.624189999999999</v>
      </c>
      <c r="AC2051" s="24">
        <v>19.184229999999999</v>
      </c>
      <c r="AD2051" s="24">
        <v>7.4407230000000002</v>
      </c>
      <c r="AF2051">
        <f t="shared" si="738"/>
        <v>0.77336000000000027</v>
      </c>
      <c r="AG2051">
        <f t="shared" si="738"/>
        <v>1.8252700000000033</v>
      </c>
      <c r="AH2051">
        <f t="shared" si="738"/>
        <v>0.76473000000000013</v>
      </c>
      <c r="AI2051">
        <f t="shared" si="738"/>
        <v>0.6855380000000002</v>
      </c>
      <c r="AJ2051">
        <f t="shared" si="719"/>
        <v>1.012224500000001</v>
      </c>
      <c r="AK2051">
        <f t="shared" si="720"/>
        <v>0.27173467930486367</v>
      </c>
      <c r="AM2051" s="24">
        <v>14.828149999999999</v>
      </c>
      <c r="AN2051" s="24">
        <v>15.153440999999997</v>
      </c>
      <c r="AO2051" s="24">
        <v>4.5550396999999991</v>
      </c>
      <c r="AP2051" s="24">
        <v>10.828390000000001</v>
      </c>
      <c r="AR2051">
        <f t="shared" si="733"/>
        <v>0.46558000000000099</v>
      </c>
      <c r="AS2051">
        <f t="shared" si="734"/>
        <v>0.62807999999999709</v>
      </c>
      <c r="AT2051">
        <f t="shared" si="735"/>
        <v>3.1892000000000031E-2</v>
      </c>
      <c r="AU2051">
        <f t="shared" si="736"/>
        <v>0.58553999999999995</v>
      </c>
      <c r="AV2051">
        <f t="shared" si="725"/>
        <v>0.42777299999999951</v>
      </c>
      <c r="AW2051">
        <f t="shared" si="726"/>
        <v>0.1363709573027431</v>
      </c>
    </row>
    <row r="2052" spans="1:49" x14ac:dyDescent="0.35">
      <c r="A2052" s="24" t="s">
        <v>4193</v>
      </c>
      <c r="B2052" s="24" t="s">
        <v>4194</v>
      </c>
      <c r="C2052" s="24">
        <v>23.158477000000001</v>
      </c>
      <c r="D2052" s="24">
        <v>14.20147</v>
      </c>
      <c r="E2052" s="24">
        <v>5.7133669999999999</v>
      </c>
      <c r="F2052" s="24">
        <v>9.8166430000000009</v>
      </c>
      <c r="H2052">
        <f t="shared" si="729"/>
        <v>1.0562499999999986</v>
      </c>
      <c r="I2052">
        <f t="shared" si="730"/>
        <v>0.58611000000000146</v>
      </c>
      <c r="J2052">
        <f t="shared" si="731"/>
        <v>0.36436899999999994</v>
      </c>
      <c r="K2052">
        <f t="shared" si="732"/>
        <v>0.58646200000000093</v>
      </c>
      <c r="L2052">
        <f t="shared" si="715"/>
        <v>0.64829775000000023</v>
      </c>
      <c r="M2052">
        <f t="shared" si="716"/>
        <v>0.14569704572180722</v>
      </c>
      <c r="O2052" s="24">
        <v>12.850891000000001</v>
      </c>
      <c r="P2052" s="24">
        <v>9.3583759999999998</v>
      </c>
      <c r="Q2052" s="24">
        <v>6.7173829999999999</v>
      </c>
      <c r="R2052" s="24">
        <v>3.8431189999999997</v>
      </c>
      <c r="T2052">
        <f t="shared" si="737"/>
        <v>0.53145999999999916</v>
      </c>
      <c r="U2052">
        <f t="shared" si="737"/>
        <v>0.50970600000000132</v>
      </c>
      <c r="V2052">
        <f t="shared" si="737"/>
        <v>0.48570499999999939</v>
      </c>
      <c r="W2052">
        <f t="shared" si="737"/>
        <v>0.12190000000000012</v>
      </c>
      <c r="X2052">
        <f t="shared" si="717"/>
        <v>0.41219275</v>
      </c>
      <c r="Y2052">
        <f t="shared" si="718"/>
        <v>9.7214300410120497E-2</v>
      </c>
      <c r="AA2052" s="24">
        <v>13.196123999999999</v>
      </c>
      <c r="AB2052" s="24">
        <v>20.6768</v>
      </c>
      <c r="AC2052" s="24">
        <v>19.184229999999999</v>
      </c>
      <c r="AD2052" s="24">
        <v>7.4423520000000005</v>
      </c>
      <c r="AF2052">
        <f t="shared" si="738"/>
        <v>0.77336000000000027</v>
      </c>
      <c r="AG2052">
        <f t="shared" si="738"/>
        <v>1.8778800000000047</v>
      </c>
      <c r="AH2052">
        <f t="shared" si="738"/>
        <v>0.76473000000000013</v>
      </c>
      <c r="AI2052">
        <f t="shared" si="738"/>
        <v>0.68716700000000053</v>
      </c>
      <c r="AJ2052">
        <f t="shared" si="719"/>
        <v>1.0257842500000014</v>
      </c>
      <c r="AK2052">
        <f t="shared" si="720"/>
        <v>0.28469225088926536</v>
      </c>
      <c r="AM2052" s="24">
        <v>14.82837</v>
      </c>
      <c r="AN2052" s="24">
        <v>15.163160999999999</v>
      </c>
      <c r="AO2052" s="24">
        <v>4.5732066999999992</v>
      </c>
      <c r="AP2052" s="24">
        <v>10.84163</v>
      </c>
      <c r="AR2052">
        <f t="shared" si="733"/>
        <v>0.46580000000000155</v>
      </c>
      <c r="AS2052">
        <f t="shared" si="734"/>
        <v>0.63779999999999859</v>
      </c>
      <c r="AT2052">
        <f t="shared" si="735"/>
        <v>5.0059000000000076E-2</v>
      </c>
      <c r="AU2052">
        <f t="shared" si="736"/>
        <v>0.59877999999999965</v>
      </c>
      <c r="AV2052">
        <f t="shared" si="725"/>
        <v>0.43810974999999996</v>
      </c>
      <c r="AW2052">
        <f t="shared" si="726"/>
        <v>0.13448706867847599</v>
      </c>
    </row>
    <row r="2053" spans="1:49" x14ac:dyDescent="0.35">
      <c r="A2053" s="24" t="s">
        <v>4195</v>
      </c>
      <c r="B2053" s="24" t="s">
        <v>4196</v>
      </c>
      <c r="C2053" s="24">
        <v>23.227137000000003</v>
      </c>
      <c r="D2053" s="24">
        <v>14.20147</v>
      </c>
      <c r="E2053" s="24">
        <v>5.7261610000000003</v>
      </c>
      <c r="F2053" s="24">
        <v>9.8445429999999998</v>
      </c>
      <c r="H2053">
        <f t="shared" si="729"/>
        <v>1.1249099999999999</v>
      </c>
      <c r="I2053">
        <f t="shared" si="730"/>
        <v>0.58611000000000146</v>
      </c>
      <c r="J2053">
        <f t="shared" si="731"/>
        <v>0.37716300000000036</v>
      </c>
      <c r="K2053">
        <f t="shared" si="732"/>
        <v>0.61436199999999985</v>
      </c>
      <c r="L2053">
        <f t="shared" ref="L2053:L2116" si="739">AVERAGE(H2053:K2053)</f>
        <v>0.67563625000000038</v>
      </c>
      <c r="M2053">
        <f t="shared" ref="M2053:M2116" si="740">STDEV(H2053:K2053)/SQRT(COUNT(H2053:K2053))</f>
        <v>0.15882450129958675</v>
      </c>
      <c r="O2053" s="24">
        <v>12.850891000000001</v>
      </c>
      <c r="P2053" s="24">
        <v>9.3583759999999998</v>
      </c>
      <c r="Q2053" s="24">
        <v>6.736904</v>
      </c>
      <c r="R2053" s="24">
        <v>3.875019</v>
      </c>
      <c r="T2053">
        <f t="shared" si="737"/>
        <v>0.53145999999999916</v>
      </c>
      <c r="U2053">
        <f t="shared" si="737"/>
        <v>0.50970600000000132</v>
      </c>
      <c r="V2053">
        <f t="shared" si="737"/>
        <v>0.50522599999999951</v>
      </c>
      <c r="W2053">
        <f t="shared" si="737"/>
        <v>0.15380000000000038</v>
      </c>
      <c r="X2053">
        <f t="shared" ref="X2053:X2116" si="741">AVERAGE(T2053:W2053)</f>
        <v>0.42504800000000009</v>
      </c>
      <c r="Y2053">
        <f t="shared" ref="Y2053:Y2116" si="742">STDEV(T2053:W2053)/SQRT(COUNT(T2053:W2053))</f>
        <v>9.0597314113977187E-2</v>
      </c>
      <c r="AA2053" s="24">
        <v>13.196123999999999</v>
      </c>
      <c r="AB2053" s="24">
        <v>20.683929999999997</v>
      </c>
      <c r="AC2053" s="24">
        <v>19.184229999999999</v>
      </c>
      <c r="AD2053" s="24">
        <v>7.4423520000000005</v>
      </c>
      <c r="AF2053">
        <f t="shared" si="738"/>
        <v>0.77336000000000027</v>
      </c>
      <c r="AG2053">
        <f t="shared" si="738"/>
        <v>1.8850100000000012</v>
      </c>
      <c r="AH2053">
        <f t="shared" si="738"/>
        <v>0.76473000000000013</v>
      </c>
      <c r="AI2053">
        <f t="shared" si="738"/>
        <v>0.68716700000000053</v>
      </c>
      <c r="AJ2053">
        <f t="shared" ref="AJ2053:AJ2116" si="743">AVERAGE(AF2053:AI2053)</f>
        <v>1.0275667500000005</v>
      </c>
      <c r="AK2053">
        <f t="shared" ref="AK2053:AK2116" si="744">STDEV(AF2053:AI2053)/SQRT(COUNT(AF2053:AI2053))</f>
        <v>0.28647064213556422</v>
      </c>
      <c r="AM2053" s="24">
        <v>14.82996</v>
      </c>
      <c r="AN2053" s="24">
        <v>15.169991</v>
      </c>
      <c r="AO2053" s="24">
        <v>4.5913746999999994</v>
      </c>
      <c r="AP2053" s="24">
        <v>10.84163</v>
      </c>
      <c r="AR2053">
        <f t="shared" si="733"/>
        <v>0.46739000000000175</v>
      </c>
      <c r="AS2053">
        <f t="shared" si="734"/>
        <v>0.64462999999999937</v>
      </c>
      <c r="AT2053">
        <f t="shared" si="735"/>
        <v>6.822700000000026E-2</v>
      </c>
      <c r="AU2053">
        <f t="shared" si="736"/>
        <v>0.59877999999999965</v>
      </c>
      <c r="AV2053">
        <f t="shared" ref="AV2053:AV2116" si="745">AVERAGE(AR2053:AU2053)</f>
        <v>0.44475675000000026</v>
      </c>
      <c r="AW2053">
        <f t="shared" ref="AW2053:AW2116" si="746">STDEV(AR2053:AU2053)/SQRT(COUNT(AR2053:AU2053))</f>
        <v>0.13100871289305835</v>
      </c>
    </row>
    <row r="2054" spans="1:49" x14ac:dyDescent="0.35">
      <c r="A2054" s="24" t="s">
        <v>4197</v>
      </c>
      <c r="B2054" s="24" t="s">
        <v>4198</v>
      </c>
      <c r="C2054" s="24">
        <v>23.295807</v>
      </c>
      <c r="D2054" s="24">
        <v>14.20147</v>
      </c>
      <c r="E2054" s="24">
        <v>5.7365269999999997</v>
      </c>
      <c r="F2054" s="24">
        <v>9.8445529999999994</v>
      </c>
      <c r="H2054">
        <f t="shared" si="729"/>
        <v>1.1935799999999972</v>
      </c>
      <c r="I2054">
        <f t="shared" si="730"/>
        <v>0.58611000000000146</v>
      </c>
      <c r="J2054">
        <f t="shared" si="731"/>
        <v>0.38752899999999979</v>
      </c>
      <c r="K2054">
        <f t="shared" si="732"/>
        <v>0.61437199999999947</v>
      </c>
      <c r="L2054">
        <f t="shared" si="739"/>
        <v>0.69539774999999948</v>
      </c>
      <c r="M2054">
        <f t="shared" si="740"/>
        <v>0.17356019750717314</v>
      </c>
      <c r="O2054" s="24">
        <v>12.882471000000001</v>
      </c>
      <c r="P2054" s="24">
        <v>9.3583759999999998</v>
      </c>
      <c r="Q2054" s="24">
        <v>6.9116870000000006</v>
      </c>
      <c r="R2054" s="24">
        <v>3.9069200000000004</v>
      </c>
      <c r="T2054">
        <f t="shared" si="737"/>
        <v>0.5630399999999991</v>
      </c>
      <c r="U2054">
        <f t="shared" si="737"/>
        <v>0.50970600000000132</v>
      </c>
      <c r="V2054">
        <f t="shared" si="737"/>
        <v>0.68000900000000009</v>
      </c>
      <c r="W2054">
        <f t="shared" si="737"/>
        <v>0.18570100000000078</v>
      </c>
      <c r="X2054">
        <f t="shared" si="741"/>
        <v>0.48461400000000032</v>
      </c>
      <c r="Y2054">
        <f t="shared" si="742"/>
        <v>0.10579399539277554</v>
      </c>
      <c r="AA2054" s="24">
        <v>13.210504</v>
      </c>
      <c r="AB2054" s="24">
        <v>20.683929999999997</v>
      </c>
      <c r="AC2054" s="24">
        <v>19.22026</v>
      </c>
      <c r="AD2054" s="24">
        <v>7.4423520000000005</v>
      </c>
      <c r="AF2054">
        <f t="shared" si="738"/>
        <v>0.78774000000000122</v>
      </c>
      <c r="AG2054">
        <f t="shared" si="738"/>
        <v>1.8850100000000012</v>
      </c>
      <c r="AH2054">
        <f t="shared" si="738"/>
        <v>0.80076000000000036</v>
      </c>
      <c r="AI2054">
        <f t="shared" si="738"/>
        <v>0.68716700000000053</v>
      </c>
      <c r="AJ2054">
        <f t="shared" si="743"/>
        <v>1.0401692500000008</v>
      </c>
      <c r="AK2054">
        <f t="shared" si="744"/>
        <v>0.28275486977927705</v>
      </c>
      <c r="AM2054" s="24">
        <v>14.830019999999999</v>
      </c>
      <c r="AN2054" s="24">
        <v>15.197930999999997</v>
      </c>
      <c r="AO2054" s="24">
        <v>4.6095416999999994</v>
      </c>
      <c r="AP2054" s="24">
        <v>10.84163</v>
      </c>
      <c r="AR2054">
        <f t="shared" si="733"/>
        <v>0.46745000000000125</v>
      </c>
      <c r="AS2054">
        <f t="shared" si="734"/>
        <v>0.67256999999999678</v>
      </c>
      <c r="AT2054">
        <f t="shared" si="735"/>
        <v>8.6394000000000304E-2</v>
      </c>
      <c r="AU2054">
        <f t="shared" si="736"/>
        <v>0.59877999999999965</v>
      </c>
      <c r="AV2054">
        <f t="shared" si="745"/>
        <v>0.4562984999999995</v>
      </c>
      <c r="AW2054">
        <f t="shared" si="746"/>
        <v>0.13039300678685384</v>
      </c>
    </row>
    <row r="2055" spans="1:49" x14ac:dyDescent="0.35">
      <c r="A2055" s="24" t="s">
        <v>4199</v>
      </c>
      <c r="B2055" s="24" t="s">
        <v>4200</v>
      </c>
      <c r="C2055" s="24">
        <v>23.361807000000002</v>
      </c>
      <c r="D2055" s="24">
        <v>14.20147</v>
      </c>
      <c r="E2055" s="24">
        <v>5.7531980000000003</v>
      </c>
      <c r="F2055" s="24">
        <v>9.8445529999999994</v>
      </c>
      <c r="H2055">
        <f t="shared" si="729"/>
        <v>1.2595799999999997</v>
      </c>
      <c r="I2055">
        <f t="shared" si="730"/>
        <v>0.58611000000000146</v>
      </c>
      <c r="J2055">
        <f t="shared" si="731"/>
        <v>0.40420000000000034</v>
      </c>
      <c r="K2055">
        <f t="shared" si="732"/>
        <v>0.61437199999999947</v>
      </c>
      <c r="L2055">
        <f t="shared" si="739"/>
        <v>0.71606550000000024</v>
      </c>
      <c r="M2055">
        <f t="shared" si="740"/>
        <v>0.18706017341197084</v>
      </c>
      <c r="O2055" s="24">
        <v>12.967971000000002</v>
      </c>
      <c r="P2055" s="24">
        <v>9.3595480000000002</v>
      </c>
      <c r="Q2055" s="24">
        <v>6.9760429999999998</v>
      </c>
      <c r="R2055" s="24">
        <v>3.9388199999999998</v>
      </c>
      <c r="T2055">
        <f t="shared" si="737"/>
        <v>0.64854000000000056</v>
      </c>
      <c r="U2055">
        <f t="shared" si="737"/>
        <v>0.51087800000000172</v>
      </c>
      <c r="V2055">
        <f t="shared" si="737"/>
        <v>0.74436499999999928</v>
      </c>
      <c r="W2055">
        <f t="shared" si="737"/>
        <v>0.21760100000000016</v>
      </c>
      <c r="X2055">
        <f t="shared" si="741"/>
        <v>0.53034600000000043</v>
      </c>
      <c r="Y2055">
        <f t="shared" si="742"/>
        <v>0.11473243948639794</v>
      </c>
      <c r="AA2055" s="24">
        <v>13.232673999999999</v>
      </c>
      <c r="AB2055" s="24">
        <v>20.683929999999997</v>
      </c>
      <c r="AC2055" s="24">
        <v>19.341909999999999</v>
      </c>
      <c r="AD2055" s="24">
        <v>7.4423520000000005</v>
      </c>
      <c r="AF2055">
        <f t="shared" si="738"/>
        <v>0.80991000000000035</v>
      </c>
      <c r="AG2055">
        <f t="shared" si="738"/>
        <v>1.8850100000000012</v>
      </c>
      <c r="AH2055">
        <f t="shared" si="738"/>
        <v>0.92240999999999929</v>
      </c>
      <c r="AI2055">
        <f t="shared" si="738"/>
        <v>0.68716700000000053</v>
      </c>
      <c r="AJ2055">
        <f t="shared" si="743"/>
        <v>1.0761242500000003</v>
      </c>
      <c r="AK2055">
        <f t="shared" si="744"/>
        <v>0.27387375382901502</v>
      </c>
      <c r="AM2055" s="24">
        <v>14.830019999999999</v>
      </c>
      <c r="AN2055" s="24">
        <v>15.254571</v>
      </c>
      <c r="AO2055" s="24">
        <v>4.6256886999999995</v>
      </c>
      <c r="AP2055" s="24">
        <v>10.84163</v>
      </c>
      <c r="AR2055">
        <f t="shared" si="733"/>
        <v>0.46745000000000125</v>
      </c>
      <c r="AS2055">
        <f t="shared" si="734"/>
        <v>0.72921000000000014</v>
      </c>
      <c r="AT2055">
        <f t="shared" si="735"/>
        <v>0.10254100000000044</v>
      </c>
      <c r="AU2055">
        <f t="shared" si="736"/>
        <v>0.59877999999999965</v>
      </c>
      <c r="AV2055">
        <f t="shared" si="745"/>
        <v>0.47449525000000037</v>
      </c>
      <c r="AW2055">
        <f t="shared" si="746"/>
        <v>0.13500799439006983</v>
      </c>
    </row>
    <row r="2056" spans="1:49" x14ac:dyDescent="0.35">
      <c r="A2056" s="24" t="s">
        <v>4201</v>
      </c>
      <c r="B2056" s="24" t="s">
        <v>4202</v>
      </c>
      <c r="C2056" s="24">
        <v>23.379687000000001</v>
      </c>
      <c r="D2056" s="24">
        <v>14.20147</v>
      </c>
      <c r="E2056" s="24">
        <v>5.8045010000000001</v>
      </c>
      <c r="F2056" s="24">
        <v>9.8445529999999994</v>
      </c>
      <c r="H2056">
        <f t="shared" si="729"/>
        <v>1.2774599999999978</v>
      </c>
      <c r="I2056">
        <f t="shared" si="730"/>
        <v>0.58611000000000146</v>
      </c>
      <c r="J2056">
        <f t="shared" si="731"/>
        <v>0.45550300000000021</v>
      </c>
      <c r="K2056">
        <f t="shared" si="732"/>
        <v>0.61437199999999947</v>
      </c>
      <c r="L2056">
        <f t="shared" si="739"/>
        <v>0.73336124999999974</v>
      </c>
      <c r="M2056">
        <f t="shared" si="740"/>
        <v>0.18463703788034774</v>
      </c>
      <c r="O2056" s="24">
        <v>13.054311000000002</v>
      </c>
      <c r="P2056" s="24">
        <v>9.3731690000000008</v>
      </c>
      <c r="Q2056" s="24">
        <v>6.9760429999999998</v>
      </c>
      <c r="R2056" s="24">
        <v>3.9707210000000002</v>
      </c>
      <c r="T2056">
        <f t="shared" si="737"/>
        <v>0.73488000000000042</v>
      </c>
      <c r="U2056">
        <f t="shared" si="737"/>
        <v>0.52449900000000227</v>
      </c>
      <c r="V2056">
        <f t="shared" si="737"/>
        <v>0.74436499999999928</v>
      </c>
      <c r="W2056">
        <f t="shared" si="737"/>
        <v>0.24950200000000056</v>
      </c>
      <c r="X2056">
        <f t="shared" si="741"/>
        <v>0.56331150000000063</v>
      </c>
      <c r="Y2056">
        <f t="shared" si="742"/>
        <v>0.116260817597403</v>
      </c>
      <c r="AA2056" s="24">
        <v>13.232673999999999</v>
      </c>
      <c r="AB2056" s="24">
        <v>20.683929999999997</v>
      </c>
      <c r="AC2056" s="24">
        <v>19.467220000000001</v>
      </c>
      <c r="AD2056" s="24">
        <v>7.4423520000000005</v>
      </c>
      <c r="AF2056">
        <f t="shared" si="738"/>
        <v>0.80991000000000035</v>
      </c>
      <c r="AG2056">
        <f t="shared" si="738"/>
        <v>1.8850100000000012</v>
      </c>
      <c r="AH2056">
        <f t="shared" si="738"/>
        <v>1.0477200000000018</v>
      </c>
      <c r="AI2056">
        <f t="shared" si="738"/>
        <v>0.68716700000000053</v>
      </c>
      <c r="AJ2056">
        <f t="shared" si="743"/>
        <v>1.107451750000001</v>
      </c>
      <c r="AK2056">
        <f t="shared" si="744"/>
        <v>0.2697738370958086</v>
      </c>
      <c r="AM2056" s="24">
        <v>14.830019999999999</v>
      </c>
      <c r="AN2056" s="24">
        <v>15.254571</v>
      </c>
      <c r="AO2056" s="24">
        <v>4.6282236999999995</v>
      </c>
      <c r="AP2056" s="24">
        <v>10.869530000000001</v>
      </c>
      <c r="AR2056">
        <f t="shared" si="733"/>
        <v>0.46745000000000125</v>
      </c>
      <c r="AS2056">
        <f t="shared" si="734"/>
        <v>0.72921000000000014</v>
      </c>
      <c r="AT2056">
        <f t="shared" si="735"/>
        <v>0.10507600000000039</v>
      </c>
      <c r="AU2056">
        <f t="shared" si="736"/>
        <v>0.62668000000000035</v>
      </c>
      <c r="AV2056">
        <f t="shared" si="745"/>
        <v>0.48210400000000053</v>
      </c>
      <c r="AW2056">
        <f t="shared" si="746"/>
        <v>0.13672613975632697</v>
      </c>
    </row>
    <row r="2057" spans="1:49" x14ac:dyDescent="0.35">
      <c r="A2057" s="24" t="s">
        <v>4203</v>
      </c>
      <c r="B2057" s="24" t="s">
        <v>4204</v>
      </c>
      <c r="C2057" s="24">
        <v>23.379687000000001</v>
      </c>
      <c r="D2057" s="24">
        <v>14.20147</v>
      </c>
      <c r="E2057" s="24">
        <v>5.8579920000000003</v>
      </c>
      <c r="F2057" s="24">
        <v>9.8445529999999994</v>
      </c>
      <c r="H2057">
        <f t="shared" si="729"/>
        <v>1.2774599999999978</v>
      </c>
      <c r="I2057">
        <f t="shared" si="730"/>
        <v>0.58611000000000146</v>
      </c>
      <c r="J2057">
        <f t="shared" si="731"/>
        <v>0.50899400000000039</v>
      </c>
      <c r="K2057">
        <f t="shared" si="732"/>
        <v>0.61437199999999947</v>
      </c>
      <c r="L2057">
        <f t="shared" si="739"/>
        <v>0.74673399999999979</v>
      </c>
      <c r="M2057">
        <f t="shared" si="740"/>
        <v>0.17830455291812683</v>
      </c>
      <c r="O2057" s="24">
        <v>13.128061000000002</v>
      </c>
      <c r="P2057" s="24">
        <v>9.3771589999999989</v>
      </c>
      <c r="Q2057" s="24">
        <v>6.9760429999999998</v>
      </c>
      <c r="R2057" s="24">
        <v>4.0026200000000003</v>
      </c>
      <c r="T2057">
        <f t="shared" si="737"/>
        <v>0.80863000000000085</v>
      </c>
      <c r="U2057">
        <f t="shared" si="737"/>
        <v>0.52848900000000043</v>
      </c>
      <c r="V2057">
        <f t="shared" si="737"/>
        <v>0.74436499999999928</v>
      </c>
      <c r="W2057">
        <f t="shared" si="737"/>
        <v>0.28140100000000068</v>
      </c>
      <c r="X2057">
        <f t="shared" si="741"/>
        <v>0.59072125000000031</v>
      </c>
      <c r="Y2057">
        <f t="shared" si="742"/>
        <v>0.11924851335228101</v>
      </c>
      <c r="AA2057" s="24">
        <v>13.232673999999999</v>
      </c>
      <c r="AB2057" s="24">
        <v>20.683929999999997</v>
      </c>
      <c r="AC2057" s="24">
        <v>19.59254</v>
      </c>
      <c r="AD2057" s="24">
        <v>7.4423520000000005</v>
      </c>
      <c r="AF2057">
        <f t="shared" si="738"/>
        <v>0.80991000000000035</v>
      </c>
      <c r="AG2057">
        <f t="shared" si="738"/>
        <v>1.8850100000000012</v>
      </c>
      <c r="AH2057">
        <f t="shared" si="738"/>
        <v>1.1730400000000003</v>
      </c>
      <c r="AI2057">
        <f t="shared" si="738"/>
        <v>0.68716700000000053</v>
      </c>
      <c r="AJ2057">
        <f t="shared" si="743"/>
        <v>1.1387817500000006</v>
      </c>
      <c r="AK2057">
        <f t="shared" si="744"/>
        <v>0.26928032778078909</v>
      </c>
      <c r="AM2057" s="24">
        <v>14.830019999999999</v>
      </c>
      <c r="AN2057" s="24">
        <v>15.254571</v>
      </c>
      <c r="AO2057" s="24">
        <v>4.632890699999999</v>
      </c>
      <c r="AP2057" s="24">
        <v>10.89409</v>
      </c>
      <c r="AR2057">
        <f t="shared" si="733"/>
        <v>0.46745000000000125</v>
      </c>
      <c r="AS2057">
        <f t="shared" si="734"/>
        <v>0.72921000000000014</v>
      </c>
      <c r="AT2057">
        <f t="shared" si="735"/>
        <v>0.10974299999999992</v>
      </c>
      <c r="AU2057">
        <f t="shared" si="736"/>
        <v>0.6512399999999996</v>
      </c>
      <c r="AV2057">
        <f t="shared" si="745"/>
        <v>0.48941075000000023</v>
      </c>
      <c r="AW2057">
        <f t="shared" si="746"/>
        <v>0.13793786686607307</v>
      </c>
    </row>
    <row r="2058" spans="1:49" x14ac:dyDescent="0.35">
      <c r="A2058" s="24" t="s">
        <v>4205</v>
      </c>
      <c r="B2058" s="24" t="s">
        <v>4206</v>
      </c>
      <c r="C2058" s="24">
        <v>23.379687000000001</v>
      </c>
      <c r="D2058" s="24">
        <v>14.20147</v>
      </c>
      <c r="E2058" s="24">
        <v>5.871632</v>
      </c>
      <c r="F2058" s="24">
        <v>9.8501829999999995</v>
      </c>
      <c r="H2058">
        <f t="shared" si="729"/>
        <v>1.2774599999999978</v>
      </c>
      <c r="I2058">
        <f t="shared" si="730"/>
        <v>0.58611000000000146</v>
      </c>
      <c r="J2058">
        <f t="shared" si="731"/>
        <v>0.52263400000000004</v>
      </c>
      <c r="K2058">
        <f t="shared" si="732"/>
        <v>0.6200019999999995</v>
      </c>
      <c r="L2058">
        <f t="shared" si="739"/>
        <v>0.75155149999999971</v>
      </c>
      <c r="M2058">
        <f t="shared" si="740"/>
        <v>0.17646036690311834</v>
      </c>
      <c r="O2058" s="24">
        <v>13.456571000000002</v>
      </c>
      <c r="P2058" s="24">
        <v>9.3771589999999989</v>
      </c>
      <c r="Q2058" s="24">
        <v>6.9760429999999998</v>
      </c>
      <c r="R2058" s="24">
        <v>4.0184110000000004</v>
      </c>
      <c r="T2058">
        <f t="shared" si="737"/>
        <v>1.1371400000000005</v>
      </c>
      <c r="U2058">
        <f t="shared" si="737"/>
        <v>0.52848900000000043</v>
      </c>
      <c r="V2058">
        <f t="shared" si="737"/>
        <v>0.74436499999999928</v>
      </c>
      <c r="W2058">
        <f t="shared" si="737"/>
        <v>0.29719200000000079</v>
      </c>
      <c r="X2058">
        <f t="shared" si="741"/>
        <v>0.67679650000000025</v>
      </c>
      <c r="Y2058">
        <f t="shared" si="742"/>
        <v>0.17855352399234045</v>
      </c>
      <c r="AA2058" s="24">
        <v>13.232673999999999</v>
      </c>
      <c r="AB2058" s="24">
        <v>20.683929999999997</v>
      </c>
      <c r="AC2058" s="24">
        <v>19.717849999999999</v>
      </c>
      <c r="AD2058" s="24">
        <v>7.4530980000000007</v>
      </c>
      <c r="AF2058">
        <f t="shared" si="738"/>
        <v>0.80991000000000035</v>
      </c>
      <c r="AG2058">
        <f t="shared" si="738"/>
        <v>1.8850100000000012</v>
      </c>
      <c r="AH2058">
        <f t="shared" si="738"/>
        <v>1.2983499999999992</v>
      </c>
      <c r="AI2058">
        <f t="shared" si="738"/>
        <v>0.69791300000000067</v>
      </c>
      <c r="AJ2058">
        <f t="shared" si="743"/>
        <v>1.1727957500000004</v>
      </c>
      <c r="AK2058">
        <f t="shared" si="744"/>
        <v>0.27083400534225599</v>
      </c>
      <c r="AM2058" s="24">
        <v>14.830019999999999</v>
      </c>
      <c r="AN2058" s="24">
        <v>15.254571</v>
      </c>
      <c r="AO2058" s="24">
        <v>4.6384426999999997</v>
      </c>
      <c r="AP2058" s="24">
        <v>10.89409</v>
      </c>
      <c r="AR2058">
        <f t="shared" si="733"/>
        <v>0.46745000000000125</v>
      </c>
      <c r="AS2058">
        <f t="shared" si="734"/>
        <v>0.72921000000000014</v>
      </c>
      <c r="AT2058">
        <f t="shared" si="735"/>
        <v>0.11529500000000059</v>
      </c>
      <c r="AU2058">
        <f t="shared" si="736"/>
        <v>0.6512399999999996</v>
      </c>
      <c r="AV2058">
        <f t="shared" si="745"/>
        <v>0.49079875000000039</v>
      </c>
      <c r="AW2058">
        <f t="shared" si="746"/>
        <v>0.13666551296832632</v>
      </c>
    </row>
    <row r="2059" spans="1:49" x14ac:dyDescent="0.35">
      <c r="A2059" s="24" t="s">
        <v>4207</v>
      </c>
      <c r="B2059" s="24" t="s">
        <v>4208</v>
      </c>
      <c r="C2059" s="24">
        <v>23.379687000000001</v>
      </c>
      <c r="D2059" s="24">
        <v>14.20147</v>
      </c>
      <c r="E2059" s="24">
        <v>5.8738650000000003</v>
      </c>
      <c r="F2059" s="24">
        <v>9.8995829999999998</v>
      </c>
      <c r="H2059">
        <f t="shared" si="729"/>
        <v>1.2774599999999978</v>
      </c>
      <c r="I2059">
        <f t="shared" si="730"/>
        <v>0.58611000000000146</v>
      </c>
      <c r="J2059">
        <f t="shared" si="731"/>
        <v>0.52486700000000042</v>
      </c>
      <c r="K2059">
        <f t="shared" si="732"/>
        <v>0.66940199999999983</v>
      </c>
      <c r="L2059">
        <f t="shared" si="739"/>
        <v>0.76445974999999988</v>
      </c>
      <c r="M2059">
        <f t="shared" si="740"/>
        <v>0.17354599570736945</v>
      </c>
      <c r="O2059" s="24">
        <v>13.463311000000001</v>
      </c>
      <c r="P2059" s="24">
        <v>9.3773330000000001</v>
      </c>
      <c r="Q2059" s="24">
        <v>6.9760429999999998</v>
      </c>
      <c r="R2059" s="24">
        <v>4.0184110000000004</v>
      </c>
      <c r="T2059">
        <f t="shared" si="737"/>
        <v>1.1438799999999993</v>
      </c>
      <c r="U2059">
        <f t="shared" si="737"/>
        <v>0.52866300000000166</v>
      </c>
      <c r="V2059">
        <f t="shared" si="737"/>
        <v>0.74436499999999928</v>
      </c>
      <c r="W2059">
        <f t="shared" si="737"/>
        <v>0.29719200000000079</v>
      </c>
      <c r="X2059">
        <f t="shared" si="741"/>
        <v>0.67852500000000027</v>
      </c>
      <c r="Y2059">
        <f t="shared" si="742"/>
        <v>0.17999158720108704</v>
      </c>
      <c r="AA2059" s="24">
        <v>13.251263999999999</v>
      </c>
      <c r="AB2059" s="24">
        <v>20.683929999999997</v>
      </c>
      <c r="AC2059" s="24">
        <v>19.82525</v>
      </c>
      <c r="AD2059" s="24">
        <v>7.4814710000000009</v>
      </c>
      <c r="AF2059">
        <f t="shared" si="738"/>
        <v>0.82850000000000001</v>
      </c>
      <c r="AG2059">
        <f t="shared" si="738"/>
        <v>1.8850100000000012</v>
      </c>
      <c r="AH2059">
        <f t="shared" si="738"/>
        <v>1.4057500000000012</v>
      </c>
      <c r="AI2059">
        <f t="shared" si="738"/>
        <v>0.72628600000000088</v>
      </c>
      <c r="AJ2059">
        <f t="shared" si="743"/>
        <v>1.2113865000000008</v>
      </c>
      <c r="AK2059">
        <f t="shared" si="744"/>
        <v>0.2697947301293771</v>
      </c>
      <c r="AM2059" s="24">
        <v>14.830019999999999</v>
      </c>
      <c r="AN2059" s="24">
        <v>15.254571</v>
      </c>
      <c r="AO2059" s="24">
        <v>4.6384426999999997</v>
      </c>
      <c r="AP2059" s="24">
        <v>10.911620000000001</v>
      </c>
      <c r="AR2059">
        <f t="shared" si="733"/>
        <v>0.46745000000000125</v>
      </c>
      <c r="AS2059">
        <f t="shared" si="734"/>
        <v>0.72921000000000014</v>
      </c>
      <c r="AT2059">
        <f t="shared" si="735"/>
        <v>0.11529500000000059</v>
      </c>
      <c r="AU2059">
        <f t="shared" si="736"/>
        <v>0.66877000000000031</v>
      </c>
      <c r="AV2059">
        <f t="shared" si="745"/>
        <v>0.49518125000000057</v>
      </c>
      <c r="AW2059">
        <f t="shared" si="746"/>
        <v>0.13843924513384612</v>
      </c>
    </row>
    <row r="2060" spans="1:49" x14ac:dyDescent="0.35">
      <c r="A2060" s="24" t="s">
        <v>4209</v>
      </c>
      <c r="B2060" s="24" t="s">
        <v>4210</v>
      </c>
      <c r="C2060" s="24">
        <v>23.379687000000001</v>
      </c>
      <c r="D2060" s="24">
        <v>14.226120000000002</v>
      </c>
      <c r="E2060" s="24">
        <v>5.8738650000000003</v>
      </c>
      <c r="F2060" s="24">
        <v>9.9582130000000006</v>
      </c>
      <c r="H2060">
        <f t="shared" si="729"/>
        <v>1.2774599999999978</v>
      </c>
      <c r="I2060">
        <f t="shared" si="730"/>
        <v>0.61076000000000263</v>
      </c>
      <c r="J2060">
        <f t="shared" si="731"/>
        <v>0.52486700000000042</v>
      </c>
      <c r="K2060">
        <f t="shared" si="732"/>
        <v>0.72803200000000068</v>
      </c>
      <c r="L2060">
        <f t="shared" si="739"/>
        <v>0.78527975000000039</v>
      </c>
      <c r="M2060">
        <f t="shared" si="740"/>
        <v>0.16926080636913218</v>
      </c>
      <c r="O2060" s="24">
        <v>13.471891000000001</v>
      </c>
      <c r="P2060" s="24">
        <v>9.4001389999999994</v>
      </c>
      <c r="Q2060" s="24">
        <v>7.002059</v>
      </c>
      <c r="R2060" s="24">
        <v>4.0394370000000004</v>
      </c>
      <c r="T2060">
        <f t="shared" si="737"/>
        <v>1.1524599999999996</v>
      </c>
      <c r="U2060">
        <f t="shared" si="737"/>
        <v>0.55146900000000088</v>
      </c>
      <c r="V2060">
        <f t="shared" si="737"/>
        <v>0.77038099999999954</v>
      </c>
      <c r="W2060">
        <f t="shared" si="737"/>
        <v>0.31821800000000078</v>
      </c>
      <c r="X2060">
        <f t="shared" si="741"/>
        <v>0.6981320000000002</v>
      </c>
      <c r="Y2060">
        <f t="shared" si="742"/>
        <v>0.1773599288993051</v>
      </c>
      <c r="AA2060" s="24">
        <v>13.312474</v>
      </c>
      <c r="AB2060" s="24">
        <v>20.683929999999997</v>
      </c>
      <c r="AC2060" s="24">
        <v>19.863569999999999</v>
      </c>
      <c r="AD2060" s="24">
        <v>7.5100809999999996</v>
      </c>
      <c r="AF2060">
        <f t="shared" si="738"/>
        <v>0.88971000000000089</v>
      </c>
      <c r="AG2060">
        <f t="shared" si="738"/>
        <v>1.8850100000000012</v>
      </c>
      <c r="AH2060">
        <f t="shared" si="738"/>
        <v>1.44407</v>
      </c>
      <c r="AI2060">
        <f t="shared" si="738"/>
        <v>0.75489599999999957</v>
      </c>
      <c r="AJ2060">
        <f t="shared" si="743"/>
        <v>1.2434215000000004</v>
      </c>
      <c r="AK2060">
        <f t="shared" si="744"/>
        <v>0.26071450114173444</v>
      </c>
      <c r="AM2060" s="24">
        <v>14.830019999999999</v>
      </c>
      <c r="AN2060" s="24">
        <v>15.254571</v>
      </c>
      <c r="AO2060" s="24">
        <v>4.6384426999999997</v>
      </c>
      <c r="AP2060" s="24">
        <v>10.97527</v>
      </c>
      <c r="AR2060">
        <f t="shared" si="733"/>
        <v>0.46745000000000125</v>
      </c>
      <c r="AS2060">
        <f t="shared" si="734"/>
        <v>0.72921000000000014</v>
      </c>
      <c r="AT2060">
        <f t="shared" si="735"/>
        <v>0.11529500000000059</v>
      </c>
      <c r="AU2060">
        <f t="shared" si="736"/>
        <v>0.7324199999999994</v>
      </c>
      <c r="AV2060">
        <f t="shared" si="745"/>
        <v>0.51109375000000035</v>
      </c>
      <c r="AW2060">
        <f t="shared" si="746"/>
        <v>0.14580850308673959</v>
      </c>
    </row>
    <row r="2061" spans="1:49" x14ac:dyDescent="0.35">
      <c r="A2061" s="24" t="s">
        <v>4211</v>
      </c>
      <c r="B2061" s="24" t="s">
        <v>4212</v>
      </c>
      <c r="C2061" s="24">
        <v>23.379687000000001</v>
      </c>
      <c r="D2061" s="24">
        <v>14.368760000000002</v>
      </c>
      <c r="E2061" s="24">
        <v>5.8738650000000003</v>
      </c>
      <c r="F2061" s="24">
        <v>9.9864230000000003</v>
      </c>
      <c r="H2061">
        <f t="shared" si="729"/>
        <v>1.2774599999999978</v>
      </c>
      <c r="I2061">
        <f t="shared" si="730"/>
        <v>0.75340000000000273</v>
      </c>
      <c r="J2061">
        <f t="shared" si="731"/>
        <v>0.52486700000000042</v>
      </c>
      <c r="K2061">
        <f t="shared" si="732"/>
        <v>0.7562420000000003</v>
      </c>
      <c r="L2061">
        <f t="shared" si="739"/>
        <v>0.82799225000000032</v>
      </c>
      <c r="M2061">
        <f t="shared" si="740"/>
        <v>0.15932625793549826</v>
      </c>
      <c r="O2061" s="24">
        <v>13.476341000000001</v>
      </c>
      <c r="P2061" s="24">
        <v>9.4386450000000011</v>
      </c>
      <c r="Q2061" s="24">
        <v>7.0866050000000005</v>
      </c>
      <c r="R2061" s="24">
        <v>4.0525070000000003</v>
      </c>
      <c r="T2061">
        <f t="shared" si="737"/>
        <v>1.1569099999999999</v>
      </c>
      <c r="U2061">
        <f t="shared" si="737"/>
        <v>0.58997500000000258</v>
      </c>
      <c r="V2061">
        <f t="shared" si="737"/>
        <v>0.85492699999999999</v>
      </c>
      <c r="W2061">
        <f t="shared" si="737"/>
        <v>0.33128800000000069</v>
      </c>
      <c r="X2061">
        <f t="shared" si="741"/>
        <v>0.73327500000000079</v>
      </c>
      <c r="Y2061">
        <f t="shared" si="742"/>
        <v>0.17710502074993023</v>
      </c>
      <c r="AA2061" s="24">
        <v>13.350743999999999</v>
      </c>
      <c r="AB2061" s="24">
        <v>20.739699999999999</v>
      </c>
      <c r="AC2061" s="24">
        <v>19.900729999999999</v>
      </c>
      <c r="AD2061" s="24">
        <v>7.5385960000000001</v>
      </c>
      <c r="AF2061">
        <f t="shared" si="738"/>
        <v>0.92797999999999981</v>
      </c>
      <c r="AG2061">
        <f t="shared" si="738"/>
        <v>1.9407800000000037</v>
      </c>
      <c r="AH2061">
        <f t="shared" si="738"/>
        <v>1.48123</v>
      </c>
      <c r="AI2061">
        <f t="shared" si="738"/>
        <v>0.78341100000000008</v>
      </c>
      <c r="AJ2061">
        <f t="shared" si="743"/>
        <v>1.2833502500000009</v>
      </c>
      <c r="AK2061">
        <f t="shared" si="744"/>
        <v>0.26576893785152855</v>
      </c>
      <c r="AM2061" s="24">
        <v>14.830019999999999</v>
      </c>
      <c r="AN2061" s="24">
        <v>15.254571</v>
      </c>
      <c r="AO2061" s="24">
        <v>4.6384426999999997</v>
      </c>
      <c r="AP2061" s="24">
        <v>11.041360000000001</v>
      </c>
      <c r="AR2061">
        <f t="shared" si="733"/>
        <v>0.46745000000000125</v>
      </c>
      <c r="AS2061">
        <f t="shared" si="734"/>
        <v>0.72921000000000014</v>
      </c>
      <c r="AT2061">
        <f t="shared" si="735"/>
        <v>0.11529500000000059</v>
      </c>
      <c r="AU2061">
        <f t="shared" si="736"/>
        <v>0.79851000000000028</v>
      </c>
      <c r="AV2061">
        <f t="shared" si="745"/>
        <v>0.52761625000000056</v>
      </c>
      <c r="AW2061">
        <f t="shared" si="746"/>
        <v>0.15482577699593755</v>
      </c>
    </row>
    <row r="2062" spans="1:49" x14ac:dyDescent="0.35">
      <c r="A2062" s="24" t="s">
        <v>4213</v>
      </c>
      <c r="B2062" s="24" t="s">
        <v>4214</v>
      </c>
      <c r="C2062" s="24">
        <v>23.392817000000001</v>
      </c>
      <c r="D2062" s="24">
        <v>14.412770000000002</v>
      </c>
      <c r="E2062" s="24">
        <v>5.8738650000000003</v>
      </c>
      <c r="F2062" s="24">
        <v>10.046983000000001</v>
      </c>
      <c r="H2062">
        <f t="shared" si="729"/>
        <v>1.2905899999999981</v>
      </c>
      <c r="I2062">
        <f t="shared" si="730"/>
        <v>0.79741000000000284</v>
      </c>
      <c r="J2062">
        <f t="shared" si="731"/>
        <v>0.52486700000000042</v>
      </c>
      <c r="K2062">
        <f t="shared" si="732"/>
        <v>0.81680200000000092</v>
      </c>
      <c r="L2062">
        <f t="shared" si="739"/>
        <v>0.85741725000000057</v>
      </c>
      <c r="M2062">
        <f t="shared" si="740"/>
        <v>0.15902797675847988</v>
      </c>
      <c r="O2062" s="24">
        <v>13.476341000000001</v>
      </c>
      <c r="P2062" s="24">
        <v>9.45505</v>
      </c>
      <c r="Q2062" s="24">
        <v>7.1007820000000006</v>
      </c>
      <c r="R2062" s="24">
        <v>4.0525070000000003</v>
      </c>
      <c r="T2062">
        <f t="shared" si="737"/>
        <v>1.1569099999999999</v>
      </c>
      <c r="U2062">
        <f t="shared" si="737"/>
        <v>0.60638000000000147</v>
      </c>
      <c r="V2062">
        <f t="shared" si="737"/>
        <v>0.8691040000000001</v>
      </c>
      <c r="W2062">
        <f t="shared" si="737"/>
        <v>0.33128800000000069</v>
      </c>
      <c r="X2062">
        <f t="shared" si="741"/>
        <v>0.74092050000000054</v>
      </c>
      <c r="Y2062">
        <f t="shared" si="742"/>
        <v>0.17686581659999542</v>
      </c>
      <c r="AA2062" s="24">
        <v>13.365553999999999</v>
      </c>
      <c r="AB2062" s="24">
        <v>20.926580000000001</v>
      </c>
      <c r="AC2062" s="24">
        <v>19.92661</v>
      </c>
      <c r="AD2062" s="24">
        <v>7.5506600000000006</v>
      </c>
      <c r="AF2062">
        <f t="shared" si="738"/>
        <v>0.94279000000000046</v>
      </c>
      <c r="AG2062">
        <f t="shared" si="738"/>
        <v>2.1276600000000059</v>
      </c>
      <c r="AH2062">
        <f t="shared" si="738"/>
        <v>1.5071100000000008</v>
      </c>
      <c r="AI2062">
        <f t="shared" si="738"/>
        <v>0.7954750000000006</v>
      </c>
      <c r="AJ2062">
        <f t="shared" si="743"/>
        <v>1.3432587500000019</v>
      </c>
      <c r="AK2062">
        <f t="shared" si="744"/>
        <v>0.3031191748057131</v>
      </c>
      <c r="AM2062" s="24">
        <v>14.830019999999999</v>
      </c>
      <c r="AN2062" s="24">
        <v>15.254571</v>
      </c>
      <c r="AO2062" s="24">
        <v>4.6384426999999997</v>
      </c>
      <c r="AP2062" s="24">
        <v>11.10745</v>
      </c>
      <c r="AR2062">
        <f t="shared" si="733"/>
        <v>0.46745000000000125</v>
      </c>
      <c r="AS2062">
        <f t="shared" si="734"/>
        <v>0.72921000000000014</v>
      </c>
      <c r="AT2062">
        <f t="shared" si="735"/>
        <v>0.11529500000000059</v>
      </c>
      <c r="AU2062">
        <f t="shared" si="736"/>
        <v>0.86459999999999937</v>
      </c>
      <c r="AV2062">
        <f t="shared" si="745"/>
        <v>0.54413875000000034</v>
      </c>
      <c r="AW2062">
        <f t="shared" si="746"/>
        <v>0.16500881456727012</v>
      </c>
    </row>
    <row r="2063" spans="1:49" x14ac:dyDescent="0.35">
      <c r="A2063" s="24" t="s">
        <v>4215</v>
      </c>
      <c r="B2063" s="24" t="s">
        <v>4216</v>
      </c>
      <c r="C2063" s="24">
        <v>23.514127000000002</v>
      </c>
      <c r="D2063" s="24">
        <v>14.412770000000002</v>
      </c>
      <c r="E2063" s="24">
        <v>5.8738650000000003</v>
      </c>
      <c r="F2063" s="24">
        <v>10.113792999999999</v>
      </c>
      <c r="H2063">
        <f t="shared" si="729"/>
        <v>1.4118999999999993</v>
      </c>
      <c r="I2063">
        <f t="shared" si="730"/>
        <v>0.79741000000000284</v>
      </c>
      <c r="J2063">
        <f t="shared" si="731"/>
        <v>0.52486700000000042</v>
      </c>
      <c r="K2063">
        <f t="shared" si="732"/>
        <v>0.8836119999999994</v>
      </c>
      <c r="L2063">
        <f t="shared" si="739"/>
        <v>0.90444725000000048</v>
      </c>
      <c r="M2063">
        <f t="shared" si="740"/>
        <v>0.18562519140343636</v>
      </c>
      <c r="O2063" s="24">
        <v>13.476341000000001</v>
      </c>
      <c r="P2063" s="24">
        <v>9.45505</v>
      </c>
      <c r="Q2063" s="24">
        <v>7.1155150000000003</v>
      </c>
      <c r="R2063" s="24">
        <v>4.0525070000000003</v>
      </c>
      <c r="T2063">
        <f t="shared" si="737"/>
        <v>1.1569099999999999</v>
      </c>
      <c r="U2063">
        <f t="shared" si="737"/>
        <v>0.60638000000000147</v>
      </c>
      <c r="V2063">
        <f t="shared" si="737"/>
        <v>0.88383699999999976</v>
      </c>
      <c r="W2063">
        <f t="shared" si="737"/>
        <v>0.33128800000000069</v>
      </c>
      <c r="X2063">
        <f t="shared" si="741"/>
        <v>0.74460375000000045</v>
      </c>
      <c r="Y2063">
        <f t="shared" si="742"/>
        <v>0.17779155771969532</v>
      </c>
      <c r="AA2063" s="24">
        <v>13.365553999999999</v>
      </c>
      <c r="AB2063" s="24">
        <v>20.940449999999998</v>
      </c>
      <c r="AC2063" s="24">
        <v>19.990960000000001</v>
      </c>
      <c r="AD2063" s="24">
        <v>7.5506600000000006</v>
      </c>
      <c r="AF2063">
        <f t="shared" si="738"/>
        <v>0.94279000000000046</v>
      </c>
      <c r="AG2063">
        <f t="shared" si="738"/>
        <v>2.141530000000003</v>
      </c>
      <c r="AH2063">
        <f t="shared" si="738"/>
        <v>1.5714600000000019</v>
      </c>
      <c r="AI2063">
        <f t="shared" si="738"/>
        <v>0.7954750000000006</v>
      </c>
      <c r="AJ2063">
        <f t="shared" si="743"/>
        <v>1.3628137500000015</v>
      </c>
      <c r="AK2063">
        <f t="shared" si="744"/>
        <v>0.30933065688525418</v>
      </c>
      <c r="AM2063" s="24">
        <v>14.830019999999999</v>
      </c>
      <c r="AN2063" s="24">
        <v>15.254571</v>
      </c>
      <c r="AO2063" s="24">
        <v>4.6384426999999997</v>
      </c>
      <c r="AP2063" s="24">
        <v>11.173540000000001</v>
      </c>
      <c r="AR2063">
        <f t="shared" si="733"/>
        <v>0.46745000000000125</v>
      </c>
      <c r="AS2063">
        <f t="shared" si="734"/>
        <v>0.72921000000000014</v>
      </c>
      <c r="AT2063">
        <f t="shared" si="735"/>
        <v>0.11529500000000059</v>
      </c>
      <c r="AU2063">
        <f t="shared" si="736"/>
        <v>0.93069000000000024</v>
      </c>
      <c r="AV2063">
        <f t="shared" si="745"/>
        <v>0.56066125000000056</v>
      </c>
      <c r="AW2063">
        <f t="shared" si="746"/>
        <v>0.17615556352240419</v>
      </c>
    </row>
    <row r="2064" spans="1:49" x14ac:dyDescent="0.35">
      <c r="A2064" s="24" t="s">
        <v>4217</v>
      </c>
      <c r="B2064" s="24" t="s">
        <v>4218</v>
      </c>
      <c r="C2064" s="24">
        <v>23.659466999999999</v>
      </c>
      <c r="D2064" s="24">
        <v>14.412770000000002</v>
      </c>
      <c r="E2064" s="24">
        <v>5.8770660000000001</v>
      </c>
      <c r="F2064" s="24">
        <v>10.134713</v>
      </c>
      <c r="H2064">
        <f t="shared" si="729"/>
        <v>1.5572399999999966</v>
      </c>
      <c r="I2064">
        <f t="shared" si="730"/>
        <v>0.79741000000000284</v>
      </c>
      <c r="J2064">
        <f t="shared" si="731"/>
        <v>0.5280680000000002</v>
      </c>
      <c r="K2064">
        <f t="shared" si="732"/>
        <v>0.90453199999999967</v>
      </c>
      <c r="L2064">
        <f t="shared" si="739"/>
        <v>0.94681249999999983</v>
      </c>
      <c r="M2064">
        <f t="shared" si="740"/>
        <v>0.21834174984852583</v>
      </c>
      <c r="O2064" s="24">
        <v>13.476341000000001</v>
      </c>
      <c r="P2064" s="24">
        <v>9.45505</v>
      </c>
      <c r="Q2064" s="24">
        <v>7.1246559999999999</v>
      </c>
      <c r="R2064" s="24">
        <v>4.0525070000000003</v>
      </c>
      <c r="T2064">
        <f t="shared" si="737"/>
        <v>1.1569099999999999</v>
      </c>
      <c r="U2064">
        <f t="shared" si="737"/>
        <v>0.60638000000000147</v>
      </c>
      <c r="V2064">
        <f t="shared" si="737"/>
        <v>0.89297799999999938</v>
      </c>
      <c r="W2064">
        <f t="shared" si="737"/>
        <v>0.33128800000000069</v>
      </c>
      <c r="X2064">
        <f t="shared" si="741"/>
        <v>0.74688900000000036</v>
      </c>
      <c r="Y2064">
        <f t="shared" si="742"/>
        <v>0.17840174388254515</v>
      </c>
      <c r="AA2064" s="24">
        <v>13.374893999999999</v>
      </c>
      <c r="AB2064" s="24">
        <v>20.940449999999998</v>
      </c>
      <c r="AC2064" s="24">
        <v>20.021750000000001</v>
      </c>
      <c r="AD2064" s="24">
        <v>7.5506600000000006</v>
      </c>
      <c r="AF2064">
        <f t="shared" si="738"/>
        <v>0.95213000000000036</v>
      </c>
      <c r="AG2064">
        <f t="shared" si="738"/>
        <v>2.141530000000003</v>
      </c>
      <c r="AH2064">
        <f t="shared" si="738"/>
        <v>1.6022500000000015</v>
      </c>
      <c r="AI2064">
        <f t="shared" si="738"/>
        <v>0.7954750000000006</v>
      </c>
      <c r="AJ2064">
        <f t="shared" si="743"/>
        <v>1.3728462500000014</v>
      </c>
      <c r="AK2064">
        <f t="shared" si="744"/>
        <v>0.31008876570115029</v>
      </c>
      <c r="AM2064" s="24">
        <v>14.832629999999998</v>
      </c>
      <c r="AN2064" s="24">
        <v>15.254571</v>
      </c>
      <c r="AO2064" s="24">
        <v>4.6384426999999997</v>
      </c>
      <c r="AP2064" s="24">
        <v>11.210330000000001</v>
      </c>
      <c r="AR2064">
        <f t="shared" si="733"/>
        <v>0.47006000000000014</v>
      </c>
      <c r="AS2064">
        <f t="shared" si="734"/>
        <v>0.72921000000000014</v>
      </c>
      <c r="AT2064">
        <f t="shared" si="735"/>
        <v>0.11529500000000059</v>
      </c>
      <c r="AU2064">
        <f t="shared" si="736"/>
        <v>0.96748000000000012</v>
      </c>
      <c r="AV2064">
        <f t="shared" si="745"/>
        <v>0.57051125000000025</v>
      </c>
      <c r="AW2064">
        <f t="shared" si="746"/>
        <v>0.18259284615841098</v>
      </c>
    </row>
    <row r="2065" spans="1:49" x14ac:dyDescent="0.35">
      <c r="A2065" s="24" t="s">
        <v>4219</v>
      </c>
      <c r="B2065" s="24" t="s">
        <v>4220</v>
      </c>
      <c r="C2065" s="24">
        <v>23.804807</v>
      </c>
      <c r="D2065" s="24">
        <v>14.412770000000002</v>
      </c>
      <c r="E2065" s="24">
        <v>5.9154410000000004</v>
      </c>
      <c r="F2065" s="24">
        <v>10.161253</v>
      </c>
      <c r="H2065">
        <f t="shared" si="729"/>
        <v>1.7025799999999975</v>
      </c>
      <c r="I2065">
        <f t="shared" si="730"/>
        <v>0.79741000000000284</v>
      </c>
      <c r="J2065">
        <f t="shared" si="731"/>
        <v>0.56644300000000047</v>
      </c>
      <c r="K2065">
        <f t="shared" si="732"/>
        <v>0.93107200000000034</v>
      </c>
      <c r="L2065">
        <f t="shared" si="739"/>
        <v>0.9993762500000003</v>
      </c>
      <c r="M2065">
        <f t="shared" si="740"/>
        <v>0.24620156878676067</v>
      </c>
      <c r="O2065" s="24">
        <v>13.476341000000001</v>
      </c>
      <c r="P2065" s="24">
        <v>9.45505</v>
      </c>
      <c r="Q2065" s="24">
        <v>7.1284260000000002</v>
      </c>
      <c r="R2065" s="24">
        <v>4.0572840000000001</v>
      </c>
      <c r="T2065">
        <f t="shared" si="737"/>
        <v>1.1569099999999999</v>
      </c>
      <c r="U2065">
        <f t="shared" si="737"/>
        <v>0.60638000000000147</v>
      </c>
      <c r="V2065">
        <f t="shared" si="737"/>
        <v>0.89674799999999966</v>
      </c>
      <c r="W2065">
        <f t="shared" si="737"/>
        <v>0.3360650000000005</v>
      </c>
      <c r="X2065">
        <f t="shared" si="741"/>
        <v>0.74902575000000038</v>
      </c>
      <c r="Y2065">
        <f t="shared" si="742"/>
        <v>0.17773477796442211</v>
      </c>
      <c r="AA2065" s="24">
        <v>13.389294</v>
      </c>
      <c r="AB2065" s="24">
        <v>20.940449999999998</v>
      </c>
      <c r="AC2065" s="24">
        <v>20.021750000000001</v>
      </c>
      <c r="AD2065" s="24">
        <v>7.5508020000000009</v>
      </c>
      <c r="AF2065">
        <f t="shared" si="738"/>
        <v>0.96653000000000056</v>
      </c>
      <c r="AG2065">
        <f t="shared" si="738"/>
        <v>2.141530000000003</v>
      </c>
      <c r="AH2065">
        <f t="shared" si="738"/>
        <v>1.6022500000000015</v>
      </c>
      <c r="AI2065">
        <f t="shared" si="738"/>
        <v>0.79561700000000091</v>
      </c>
      <c r="AJ2065">
        <f t="shared" si="743"/>
        <v>1.3764817500000015</v>
      </c>
      <c r="AK2065">
        <f t="shared" si="744"/>
        <v>0.3084550781254804</v>
      </c>
      <c r="AM2065" s="24">
        <v>14.862769999999999</v>
      </c>
      <c r="AN2065" s="24">
        <v>15.254571</v>
      </c>
      <c r="AO2065" s="24">
        <v>4.6384426999999997</v>
      </c>
      <c r="AP2065" s="24">
        <v>11.22078</v>
      </c>
      <c r="AR2065">
        <f t="shared" si="733"/>
        <v>0.50020000000000131</v>
      </c>
      <c r="AS2065">
        <f t="shared" si="734"/>
        <v>0.72921000000000014</v>
      </c>
      <c r="AT2065">
        <f t="shared" si="735"/>
        <v>0.11529500000000059</v>
      </c>
      <c r="AU2065">
        <f t="shared" si="736"/>
        <v>0.97792999999999886</v>
      </c>
      <c r="AV2065">
        <f t="shared" si="745"/>
        <v>0.58065875000000022</v>
      </c>
      <c r="AW2065">
        <f t="shared" si="746"/>
        <v>0.18324140503234809</v>
      </c>
    </row>
    <row r="2066" spans="1:49" x14ac:dyDescent="0.35">
      <c r="A2066" s="24" t="s">
        <v>4221</v>
      </c>
      <c r="B2066" s="24" t="s">
        <v>4222</v>
      </c>
      <c r="C2066" s="24">
        <v>23.950147000000001</v>
      </c>
      <c r="D2066" s="24">
        <v>14.412770000000002</v>
      </c>
      <c r="E2066" s="24">
        <v>5.9564550000000001</v>
      </c>
      <c r="F2066" s="24">
        <v>10.195163000000001</v>
      </c>
      <c r="H2066">
        <f t="shared" si="729"/>
        <v>1.8479199999999985</v>
      </c>
      <c r="I2066">
        <f t="shared" si="730"/>
        <v>0.79741000000000284</v>
      </c>
      <c r="J2066">
        <f t="shared" si="731"/>
        <v>0.60745700000000014</v>
      </c>
      <c r="K2066">
        <f t="shared" si="732"/>
        <v>0.96498200000000089</v>
      </c>
      <c r="L2066">
        <f t="shared" si="739"/>
        <v>1.0544422500000006</v>
      </c>
      <c r="M2066">
        <f t="shared" si="740"/>
        <v>0.27438893735789616</v>
      </c>
      <c r="O2066" s="24">
        <v>13.476341000000001</v>
      </c>
      <c r="P2066" s="24">
        <v>9.45505</v>
      </c>
      <c r="Q2066" s="24">
        <v>7.1523570000000003</v>
      </c>
      <c r="R2066" s="24">
        <v>4.0835710000000001</v>
      </c>
      <c r="T2066">
        <f t="shared" si="737"/>
        <v>1.1569099999999999</v>
      </c>
      <c r="U2066">
        <f t="shared" si="737"/>
        <v>0.60638000000000147</v>
      </c>
      <c r="V2066">
        <f t="shared" si="737"/>
        <v>0.9206789999999998</v>
      </c>
      <c r="W2066">
        <f t="shared" si="737"/>
        <v>0.36235200000000045</v>
      </c>
      <c r="X2066">
        <f t="shared" si="741"/>
        <v>0.7615802500000004</v>
      </c>
      <c r="Y2066">
        <f t="shared" si="742"/>
        <v>0.17442007163854675</v>
      </c>
      <c r="AA2066" s="24">
        <v>13.389294</v>
      </c>
      <c r="AB2066" s="24">
        <v>20.940449999999998</v>
      </c>
      <c r="AC2066" s="24">
        <v>20.021750000000001</v>
      </c>
      <c r="AD2066" s="24">
        <v>7.5667190000000009</v>
      </c>
      <c r="AF2066">
        <f t="shared" si="738"/>
        <v>0.96653000000000056</v>
      </c>
      <c r="AG2066">
        <f t="shared" si="738"/>
        <v>2.141530000000003</v>
      </c>
      <c r="AH2066">
        <f t="shared" si="738"/>
        <v>1.6022500000000015</v>
      </c>
      <c r="AI2066">
        <f t="shared" si="738"/>
        <v>0.81153400000000087</v>
      </c>
      <c r="AJ2066">
        <f t="shared" si="743"/>
        <v>1.3804610000000015</v>
      </c>
      <c r="AK2066">
        <f t="shared" si="744"/>
        <v>0.30597292736613202</v>
      </c>
      <c r="AM2066" s="24">
        <v>14.86281</v>
      </c>
      <c r="AN2066" s="24">
        <v>15.254571</v>
      </c>
      <c r="AO2066" s="24">
        <v>4.6384426999999997</v>
      </c>
      <c r="AP2066" s="24">
        <v>11.2357</v>
      </c>
      <c r="AR2066">
        <f t="shared" si="733"/>
        <v>0.50024000000000157</v>
      </c>
      <c r="AS2066">
        <f t="shared" si="734"/>
        <v>0.72921000000000014</v>
      </c>
      <c r="AT2066">
        <f t="shared" si="735"/>
        <v>0.11529500000000059</v>
      </c>
      <c r="AU2066">
        <f t="shared" si="736"/>
        <v>0.9928499999999989</v>
      </c>
      <c r="AV2066">
        <f t="shared" si="745"/>
        <v>0.5843987500000003</v>
      </c>
      <c r="AW2066">
        <f t="shared" si="746"/>
        <v>0.18595334209122383</v>
      </c>
    </row>
    <row r="2067" spans="1:49" x14ac:dyDescent="0.35">
      <c r="A2067" s="24" t="s">
        <v>4223</v>
      </c>
      <c r="B2067" s="24" t="s">
        <v>4224</v>
      </c>
      <c r="C2067" s="24">
        <v>24.095487000000002</v>
      </c>
      <c r="D2067" s="24">
        <v>14.414110000000001</v>
      </c>
      <c r="E2067" s="24">
        <v>5.9615039999999997</v>
      </c>
      <c r="F2067" s="24">
        <v>10.214333</v>
      </c>
      <c r="H2067">
        <f t="shared" si="729"/>
        <v>1.9932599999999994</v>
      </c>
      <c r="I2067">
        <f t="shared" si="730"/>
        <v>0.79875000000000185</v>
      </c>
      <c r="J2067">
        <f t="shared" si="731"/>
        <v>0.61250599999999977</v>
      </c>
      <c r="K2067">
        <f t="shared" si="732"/>
        <v>0.98415199999999992</v>
      </c>
      <c r="L2067">
        <f t="shared" si="739"/>
        <v>1.0971670000000002</v>
      </c>
      <c r="M2067">
        <f t="shared" si="740"/>
        <v>0.30818068911003033</v>
      </c>
      <c r="O2067" s="24">
        <v>13.502451000000002</v>
      </c>
      <c r="P2067" s="24">
        <v>9.45505</v>
      </c>
      <c r="Q2067" s="24">
        <v>7.2494950000000005</v>
      </c>
      <c r="R2067" s="24">
        <v>4.1124669999999997</v>
      </c>
      <c r="T2067">
        <f t="shared" si="737"/>
        <v>1.1830200000000008</v>
      </c>
      <c r="U2067">
        <f t="shared" si="737"/>
        <v>0.60638000000000147</v>
      </c>
      <c r="V2067">
        <f t="shared" si="737"/>
        <v>1.017817</v>
      </c>
      <c r="W2067">
        <f t="shared" si="737"/>
        <v>0.39124800000000004</v>
      </c>
      <c r="X2067">
        <f t="shared" si="741"/>
        <v>0.79961625000000058</v>
      </c>
      <c r="Y2067">
        <f t="shared" si="742"/>
        <v>0.18228066242673469</v>
      </c>
      <c r="AA2067" s="24">
        <v>13.426214</v>
      </c>
      <c r="AB2067" s="24">
        <v>20.940449999999998</v>
      </c>
      <c r="AC2067" s="24">
        <v>20.021750000000001</v>
      </c>
      <c r="AD2067" s="24">
        <v>7.5712539999999997</v>
      </c>
      <c r="AF2067">
        <f t="shared" si="738"/>
        <v>1.0034500000000008</v>
      </c>
      <c r="AG2067">
        <f t="shared" si="738"/>
        <v>2.141530000000003</v>
      </c>
      <c r="AH2067">
        <f t="shared" si="738"/>
        <v>1.6022500000000015</v>
      </c>
      <c r="AI2067">
        <f t="shared" si="738"/>
        <v>0.81606899999999971</v>
      </c>
      <c r="AJ2067">
        <f t="shared" si="743"/>
        <v>1.3908247500000013</v>
      </c>
      <c r="AK2067">
        <f t="shared" si="744"/>
        <v>0.30120070520761189</v>
      </c>
      <c r="AM2067" s="24">
        <v>14.86281</v>
      </c>
      <c r="AN2067" s="24">
        <v>15.254571</v>
      </c>
      <c r="AO2067" s="24">
        <v>4.6384426999999997</v>
      </c>
      <c r="AP2067" s="24">
        <v>11.236270000000001</v>
      </c>
      <c r="AR2067">
        <f t="shared" si="733"/>
        <v>0.50024000000000157</v>
      </c>
      <c r="AS2067">
        <f t="shared" si="734"/>
        <v>0.72921000000000014</v>
      </c>
      <c r="AT2067">
        <f t="shared" si="735"/>
        <v>0.11529500000000059</v>
      </c>
      <c r="AU2067">
        <f t="shared" si="736"/>
        <v>0.99342000000000041</v>
      </c>
      <c r="AV2067">
        <f t="shared" si="745"/>
        <v>0.58454125000000068</v>
      </c>
      <c r="AW2067">
        <f t="shared" si="746"/>
        <v>0.18605770236648578</v>
      </c>
    </row>
    <row r="2068" spans="1:49" x14ac:dyDescent="0.35">
      <c r="A2068" s="24" t="s">
        <v>4225</v>
      </c>
      <c r="B2068" s="24" t="s">
        <v>4226</v>
      </c>
      <c r="C2068" s="24">
        <v>24.238157000000001</v>
      </c>
      <c r="D2068" s="24">
        <v>14.482030000000002</v>
      </c>
      <c r="E2068" s="24">
        <v>5.9672710000000002</v>
      </c>
      <c r="F2068" s="24">
        <v>10.249673</v>
      </c>
      <c r="H2068">
        <f t="shared" si="729"/>
        <v>2.1359299999999983</v>
      </c>
      <c r="I2068">
        <f t="shared" si="730"/>
        <v>0.86667000000000272</v>
      </c>
      <c r="J2068">
        <f t="shared" si="731"/>
        <v>0.61827300000000029</v>
      </c>
      <c r="K2068">
        <f t="shared" si="732"/>
        <v>1.0194919999999996</v>
      </c>
      <c r="L2068">
        <f t="shared" si="739"/>
        <v>1.1600912500000002</v>
      </c>
      <c r="M2068">
        <f t="shared" si="740"/>
        <v>0.33562037843953318</v>
      </c>
      <c r="O2068" s="24">
        <v>13.502451000000002</v>
      </c>
      <c r="P2068" s="24">
        <v>9.45505</v>
      </c>
      <c r="Q2068" s="24">
        <v>7.2875300000000003</v>
      </c>
      <c r="R2068" s="24">
        <v>4.1413630000000001</v>
      </c>
      <c r="T2068">
        <f t="shared" si="737"/>
        <v>1.1830200000000008</v>
      </c>
      <c r="U2068">
        <f t="shared" si="737"/>
        <v>0.60638000000000147</v>
      </c>
      <c r="V2068">
        <f t="shared" si="737"/>
        <v>1.0558519999999998</v>
      </c>
      <c r="W2068">
        <f t="shared" si="737"/>
        <v>0.42014400000000052</v>
      </c>
      <c r="X2068">
        <f t="shared" si="741"/>
        <v>0.81634900000000066</v>
      </c>
      <c r="Y2068">
        <f t="shared" si="742"/>
        <v>0.18094075739405233</v>
      </c>
      <c r="AA2068" s="24">
        <v>13.459833999999999</v>
      </c>
      <c r="AB2068" s="24">
        <v>20.940449999999998</v>
      </c>
      <c r="AC2068" s="24">
        <v>20.021750000000001</v>
      </c>
      <c r="AD2068" s="24">
        <v>7.5712539999999997</v>
      </c>
      <c r="AF2068">
        <f t="shared" si="738"/>
        <v>1.0370699999999999</v>
      </c>
      <c r="AG2068">
        <f t="shared" si="738"/>
        <v>2.141530000000003</v>
      </c>
      <c r="AH2068">
        <f t="shared" si="738"/>
        <v>1.6022500000000015</v>
      </c>
      <c r="AI2068">
        <f t="shared" si="738"/>
        <v>0.81606899999999971</v>
      </c>
      <c r="AJ2068">
        <f t="shared" si="743"/>
        <v>1.399229750000001</v>
      </c>
      <c r="AK2068">
        <f t="shared" si="744"/>
        <v>0.29769433819506236</v>
      </c>
      <c r="AM2068" s="24">
        <v>14.87116</v>
      </c>
      <c r="AN2068" s="24">
        <v>15.254571</v>
      </c>
      <c r="AO2068" s="24">
        <v>4.6384426999999997</v>
      </c>
      <c r="AP2068" s="24">
        <v>11.236270000000001</v>
      </c>
      <c r="AR2068">
        <f t="shared" si="733"/>
        <v>0.50859000000000165</v>
      </c>
      <c r="AS2068">
        <f t="shared" si="734"/>
        <v>0.72921000000000014</v>
      </c>
      <c r="AT2068">
        <f t="shared" si="735"/>
        <v>0.11529500000000059</v>
      </c>
      <c r="AU2068">
        <f t="shared" si="736"/>
        <v>0.99342000000000041</v>
      </c>
      <c r="AV2068">
        <f t="shared" si="745"/>
        <v>0.5866287500000007</v>
      </c>
      <c r="AW2068">
        <f t="shared" si="746"/>
        <v>0.18575388832151662</v>
      </c>
    </row>
    <row r="2069" spans="1:49" x14ac:dyDescent="0.35">
      <c r="A2069" s="24" t="s">
        <v>4227</v>
      </c>
      <c r="B2069" s="24" t="s">
        <v>4228</v>
      </c>
      <c r="C2069" s="24">
        <v>24.288837000000001</v>
      </c>
      <c r="D2069" s="24">
        <v>14.485310000000002</v>
      </c>
      <c r="E2069" s="24">
        <v>6.0303740000000001</v>
      </c>
      <c r="F2069" s="24">
        <v>10.263793</v>
      </c>
      <c r="H2069">
        <f t="shared" si="729"/>
        <v>2.1866099999999982</v>
      </c>
      <c r="I2069">
        <f t="shared" si="730"/>
        <v>0.86995000000000289</v>
      </c>
      <c r="J2069">
        <f t="shared" si="731"/>
        <v>0.6813760000000002</v>
      </c>
      <c r="K2069">
        <f t="shared" si="732"/>
        <v>1.0336119999999998</v>
      </c>
      <c r="L2069">
        <f t="shared" si="739"/>
        <v>1.1928870000000003</v>
      </c>
      <c r="M2069">
        <f t="shared" si="740"/>
        <v>0.33896727170480573</v>
      </c>
      <c r="O2069" s="24">
        <v>13.853511000000003</v>
      </c>
      <c r="P2069" s="24">
        <v>9.6012920000000008</v>
      </c>
      <c r="Q2069" s="24">
        <v>7.3064429999999998</v>
      </c>
      <c r="R2069" s="24">
        <v>4.1566190000000001</v>
      </c>
      <c r="T2069">
        <f t="shared" si="737"/>
        <v>1.5340800000000012</v>
      </c>
      <c r="U2069">
        <f t="shared" si="737"/>
        <v>0.75262200000000234</v>
      </c>
      <c r="V2069">
        <f t="shared" si="737"/>
        <v>1.0747649999999993</v>
      </c>
      <c r="W2069">
        <f t="shared" si="737"/>
        <v>0.43540000000000045</v>
      </c>
      <c r="X2069">
        <f t="shared" si="741"/>
        <v>0.94921675000000083</v>
      </c>
      <c r="Y2069">
        <f t="shared" si="742"/>
        <v>0.23460685777607285</v>
      </c>
      <c r="AA2069" s="24">
        <v>13.459833999999999</v>
      </c>
      <c r="AB2069" s="24">
        <v>20.940449999999998</v>
      </c>
      <c r="AC2069" s="24">
        <v>20.021750000000001</v>
      </c>
      <c r="AD2069" s="24">
        <v>7.5712539999999997</v>
      </c>
      <c r="AF2069">
        <f t="shared" si="738"/>
        <v>1.0370699999999999</v>
      </c>
      <c r="AG2069">
        <f t="shared" si="738"/>
        <v>2.141530000000003</v>
      </c>
      <c r="AH2069">
        <f t="shared" si="738"/>
        <v>1.6022500000000015</v>
      </c>
      <c r="AI2069">
        <f t="shared" si="738"/>
        <v>0.81606899999999971</v>
      </c>
      <c r="AJ2069">
        <f t="shared" si="743"/>
        <v>1.399229750000001</v>
      </c>
      <c r="AK2069">
        <f t="shared" si="744"/>
        <v>0.29769433819506236</v>
      </c>
      <c r="AM2069" s="24">
        <v>14.951549999999999</v>
      </c>
      <c r="AN2069" s="24">
        <v>15.254571</v>
      </c>
      <c r="AO2069" s="24">
        <v>4.6384426999999997</v>
      </c>
      <c r="AP2069" s="24">
        <v>11.236270000000001</v>
      </c>
      <c r="AR2069">
        <f t="shared" si="733"/>
        <v>0.58898000000000117</v>
      </c>
      <c r="AS2069">
        <f t="shared" si="734"/>
        <v>0.72921000000000014</v>
      </c>
      <c r="AT2069">
        <f t="shared" si="735"/>
        <v>0.11529500000000059</v>
      </c>
      <c r="AU2069">
        <f t="shared" si="736"/>
        <v>0.99342000000000041</v>
      </c>
      <c r="AV2069">
        <f t="shared" si="745"/>
        <v>0.60672625000000058</v>
      </c>
      <c r="AW2069">
        <f t="shared" si="746"/>
        <v>0.18401855163921871</v>
      </c>
    </row>
    <row r="2070" spans="1:49" x14ac:dyDescent="0.35">
      <c r="A2070" s="24" t="s">
        <v>4229</v>
      </c>
      <c r="B2070" s="24" t="s">
        <v>4230</v>
      </c>
      <c r="C2070" s="24">
        <v>24.306067000000002</v>
      </c>
      <c r="D2070" s="24">
        <v>14.485310000000002</v>
      </c>
      <c r="E2070" s="24">
        <v>6.1081940000000001</v>
      </c>
      <c r="F2070" s="24">
        <v>10.263793</v>
      </c>
      <c r="H2070">
        <f t="shared" si="729"/>
        <v>2.2038399999999996</v>
      </c>
      <c r="I2070">
        <f t="shared" si="730"/>
        <v>0.86995000000000289</v>
      </c>
      <c r="J2070">
        <f t="shared" si="731"/>
        <v>0.7591960000000002</v>
      </c>
      <c r="K2070">
        <f t="shared" si="732"/>
        <v>1.0336119999999998</v>
      </c>
      <c r="L2070">
        <f t="shared" si="739"/>
        <v>1.2166495000000006</v>
      </c>
      <c r="M2070">
        <f t="shared" si="740"/>
        <v>0.33385526525464543</v>
      </c>
      <c r="O2070" s="24">
        <v>13.853531000000004</v>
      </c>
      <c r="P2070" s="24">
        <v>9.9752219999999987</v>
      </c>
      <c r="Q2070" s="24">
        <v>7.3118460000000001</v>
      </c>
      <c r="R2070" s="24">
        <v>4.1566299999999998</v>
      </c>
      <c r="T2070">
        <f t="shared" si="737"/>
        <v>1.5341000000000022</v>
      </c>
      <c r="U2070">
        <f t="shared" si="737"/>
        <v>1.1265520000000002</v>
      </c>
      <c r="V2070">
        <f t="shared" si="737"/>
        <v>1.0801679999999996</v>
      </c>
      <c r="W2070">
        <f t="shared" si="737"/>
        <v>0.43541100000000021</v>
      </c>
      <c r="X2070">
        <f t="shared" si="741"/>
        <v>1.0440577500000006</v>
      </c>
      <c r="Y2070">
        <f t="shared" si="742"/>
        <v>0.2270648814231945</v>
      </c>
      <c r="AA2070" s="24">
        <v>13.459833999999999</v>
      </c>
      <c r="AB2070" s="24">
        <v>20.940449999999998</v>
      </c>
      <c r="AC2070" s="24">
        <v>20.021750000000001</v>
      </c>
      <c r="AD2070" s="24">
        <v>7.5712539999999997</v>
      </c>
      <c r="AF2070">
        <f t="shared" si="738"/>
        <v>1.0370699999999999</v>
      </c>
      <c r="AG2070">
        <f t="shared" si="738"/>
        <v>2.141530000000003</v>
      </c>
      <c r="AH2070">
        <f t="shared" si="738"/>
        <v>1.6022500000000015</v>
      </c>
      <c r="AI2070">
        <f t="shared" si="738"/>
        <v>0.81606899999999971</v>
      </c>
      <c r="AJ2070">
        <f t="shared" si="743"/>
        <v>1.399229750000001</v>
      </c>
      <c r="AK2070">
        <f t="shared" si="744"/>
        <v>0.29769433819506236</v>
      </c>
      <c r="AM2070" s="24">
        <v>15.048539999999999</v>
      </c>
      <c r="AN2070" s="24">
        <v>15.259471</v>
      </c>
      <c r="AO2070" s="24">
        <v>4.6437826999999992</v>
      </c>
      <c r="AP2070" s="24">
        <v>11.242460000000001</v>
      </c>
      <c r="AR2070">
        <f t="shared" si="733"/>
        <v>0.68597000000000108</v>
      </c>
      <c r="AS2070">
        <f t="shared" si="734"/>
        <v>0.73410999999999937</v>
      </c>
      <c r="AT2070">
        <f t="shared" si="735"/>
        <v>0.12063500000000005</v>
      </c>
      <c r="AU2070">
        <f t="shared" si="736"/>
        <v>0.99961000000000055</v>
      </c>
      <c r="AV2070">
        <f t="shared" si="745"/>
        <v>0.63508125000000026</v>
      </c>
      <c r="AW2070">
        <f t="shared" si="746"/>
        <v>0.18482706149234715</v>
      </c>
    </row>
    <row r="2071" spans="1:49" x14ac:dyDescent="0.35">
      <c r="A2071" s="24" t="s">
        <v>4231</v>
      </c>
      <c r="B2071" s="24" t="s">
        <v>4232</v>
      </c>
      <c r="C2071" s="24">
        <v>24.321567000000002</v>
      </c>
      <c r="D2071" s="24">
        <v>14.485310000000002</v>
      </c>
      <c r="E2071" s="24">
        <v>6.185975</v>
      </c>
      <c r="F2071" s="24">
        <v>10.263793</v>
      </c>
      <c r="H2071">
        <f t="shared" si="729"/>
        <v>2.219339999999999</v>
      </c>
      <c r="I2071">
        <f t="shared" si="730"/>
        <v>0.86995000000000289</v>
      </c>
      <c r="J2071">
        <f t="shared" si="731"/>
        <v>0.83697700000000008</v>
      </c>
      <c r="K2071">
        <f t="shared" si="732"/>
        <v>1.0336119999999998</v>
      </c>
      <c r="L2071">
        <f t="shared" si="739"/>
        <v>1.2399697500000004</v>
      </c>
      <c r="M2071">
        <f t="shared" si="740"/>
        <v>0.32927538873420548</v>
      </c>
      <c r="O2071" s="24">
        <v>13.853531000000004</v>
      </c>
      <c r="P2071" s="24">
        <v>10.036231999999998</v>
      </c>
      <c r="Q2071" s="24">
        <v>7.3118460000000001</v>
      </c>
      <c r="R2071" s="24">
        <v>4.1566299999999998</v>
      </c>
      <c r="T2071">
        <f t="shared" si="737"/>
        <v>1.5341000000000022</v>
      </c>
      <c r="U2071">
        <f t="shared" si="737"/>
        <v>1.1875619999999998</v>
      </c>
      <c r="V2071">
        <f t="shared" si="737"/>
        <v>1.0801679999999996</v>
      </c>
      <c r="W2071">
        <f t="shared" si="737"/>
        <v>0.43541100000000021</v>
      </c>
      <c r="X2071">
        <f t="shared" si="741"/>
        <v>1.0593102500000005</v>
      </c>
      <c r="Y2071">
        <f t="shared" si="742"/>
        <v>0.22941213604354632</v>
      </c>
      <c r="AA2071" s="24">
        <v>13.460243999999999</v>
      </c>
      <c r="AB2071" s="24">
        <v>20.940449999999998</v>
      </c>
      <c r="AC2071" s="24">
        <v>20.021750000000001</v>
      </c>
      <c r="AD2071" s="24">
        <v>7.5863320000000005</v>
      </c>
      <c r="AF2071">
        <f t="shared" si="738"/>
        <v>1.0374800000000004</v>
      </c>
      <c r="AG2071">
        <f t="shared" si="738"/>
        <v>2.141530000000003</v>
      </c>
      <c r="AH2071">
        <f t="shared" si="738"/>
        <v>1.6022500000000015</v>
      </c>
      <c r="AI2071">
        <f t="shared" si="738"/>
        <v>0.83114700000000052</v>
      </c>
      <c r="AJ2071">
        <f t="shared" si="743"/>
        <v>1.4031017500000014</v>
      </c>
      <c r="AK2071">
        <f t="shared" si="744"/>
        <v>0.2952044215450193</v>
      </c>
      <c r="AM2071" s="24">
        <v>15.144099999999998</v>
      </c>
      <c r="AN2071" s="24">
        <v>15.329931</v>
      </c>
      <c r="AO2071" s="24">
        <v>4.6549386999999989</v>
      </c>
      <c r="AP2071" s="24">
        <v>11.32202</v>
      </c>
      <c r="AR2071">
        <f t="shared" si="733"/>
        <v>0.78153000000000006</v>
      </c>
      <c r="AS2071">
        <f t="shared" si="734"/>
        <v>0.80457000000000001</v>
      </c>
      <c r="AT2071">
        <f t="shared" si="735"/>
        <v>0.13179099999999977</v>
      </c>
      <c r="AU2071">
        <f t="shared" si="736"/>
        <v>1.0791699999999995</v>
      </c>
      <c r="AV2071">
        <f t="shared" si="745"/>
        <v>0.69926524999999984</v>
      </c>
      <c r="AW2071">
        <f t="shared" si="746"/>
        <v>0.20087542220464855</v>
      </c>
    </row>
    <row r="2072" spans="1:49" x14ac:dyDescent="0.35">
      <c r="A2072" s="24" t="s">
        <v>4233</v>
      </c>
      <c r="B2072" s="24" t="s">
        <v>4234</v>
      </c>
      <c r="C2072" s="24">
        <v>24.323097000000001</v>
      </c>
      <c r="D2072" s="24">
        <v>14.485310000000002</v>
      </c>
      <c r="E2072" s="24">
        <v>6.2224589999999997</v>
      </c>
      <c r="F2072" s="24">
        <v>10.270903000000001</v>
      </c>
      <c r="H2072">
        <f t="shared" si="729"/>
        <v>2.2208699999999979</v>
      </c>
      <c r="I2072">
        <f t="shared" si="730"/>
        <v>0.86995000000000289</v>
      </c>
      <c r="J2072">
        <f t="shared" si="731"/>
        <v>0.87346099999999982</v>
      </c>
      <c r="K2072">
        <f t="shared" si="732"/>
        <v>1.0407220000000006</v>
      </c>
      <c r="L2072">
        <f t="shared" si="739"/>
        <v>1.2512507500000003</v>
      </c>
      <c r="M2072">
        <f t="shared" si="740"/>
        <v>0.32565308761814094</v>
      </c>
      <c r="O2072" s="24">
        <v>13.853531000000004</v>
      </c>
      <c r="P2072" s="24">
        <v>10.036231999999998</v>
      </c>
      <c r="Q2072" s="24">
        <v>7.3118460000000001</v>
      </c>
      <c r="R2072" s="24">
        <v>4.1566299999999998</v>
      </c>
      <c r="T2072">
        <f t="shared" si="737"/>
        <v>1.5341000000000022</v>
      </c>
      <c r="U2072">
        <f t="shared" si="737"/>
        <v>1.1875619999999998</v>
      </c>
      <c r="V2072">
        <f t="shared" si="737"/>
        <v>1.0801679999999996</v>
      </c>
      <c r="W2072">
        <f t="shared" si="737"/>
        <v>0.43541100000000021</v>
      </c>
      <c r="X2072">
        <f t="shared" si="741"/>
        <v>1.0593102500000005</v>
      </c>
      <c r="Y2072">
        <f t="shared" si="742"/>
        <v>0.22941213604354632</v>
      </c>
      <c r="AA2072" s="24">
        <v>13.517564</v>
      </c>
      <c r="AB2072" s="24">
        <v>20.940449999999998</v>
      </c>
      <c r="AC2072" s="24">
        <v>20.021750000000001</v>
      </c>
      <c r="AD2072" s="24">
        <v>7.6323290000000004</v>
      </c>
      <c r="AF2072">
        <f t="shared" si="738"/>
        <v>1.0948000000000011</v>
      </c>
      <c r="AG2072">
        <f t="shared" si="738"/>
        <v>2.141530000000003</v>
      </c>
      <c r="AH2072">
        <f t="shared" si="738"/>
        <v>1.6022500000000015</v>
      </c>
      <c r="AI2072">
        <f t="shared" si="738"/>
        <v>0.87714400000000037</v>
      </c>
      <c r="AJ2072">
        <f t="shared" si="743"/>
        <v>1.4289310000000015</v>
      </c>
      <c r="AK2072">
        <f t="shared" si="744"/>
        <v>0.28194994075367408</v>
      </c>
      <c r="AM2072" s="24">
        <v>15.17737</v>
      </c>
      <c r="AN2072" s="24">
        <v>15.420911000000002</v>
      </c>
      <c r="AO2072" s="24">
        <v>4.6660966999999989</v>
      </c>
      <c r="AP2072" s="24">
        <v>11.34421</v>
      </c>
      <c r="AR2072">
        <f t="shared" si="733"/>
        <v>0.81480000000000175</v>
      </c>
      <c r="AS2072">
        <f t="shared" si="734"/>
        <v>0.89555000000000184</v>
      </c>
      <c r="AT2072">
        <f t="shared" si="735"/>
        <v>0.14294899999999977</v>
      </c>
      <c r="AU2072">
        <f t="shared" si="736"/>
        <v>1.1013599999999997</v>
      </c>
      <c r="AV2072">
        <f t="shared" si="745"/>
        <v>0.73866475000000076</v>
      </c>
      <c r="AW2072">
        <f t="shared" si="746"/>
        <v>0.20753205718851223</v>
      </c>
    </row>
    <row r="2073" spans="1:49" x14ac:dyDescent="0.35">
      <c r="A2073" s="24" t="s">
        <v>4235</v>
      </c>
      <c r="B2073" s="24" t="s">
        <v>4236</v>
      </c>
      <c r="C2073" s="24">
        <v>24.323097000000001</v>
      </c>
      <c r="D2073" s="24">
        <v>14.490349999999999</v>
      </c>
      <c r="E2073" s="24">
        <v>6.2224589999999997</v>
      </c>
      <c r="F2073" s="24">
        <v>10.284833000000001</v>
      </c>
      <c r="H2073">
        <f t="shared" si="729"/>
        <v>2.2208699999999979</v>
      </c>
      <c r="I2073">
        <f t="shared" si="730"/>
        <v>0.87499000000000038</v>
      </c>
      <c r="J2073">
        <f t="shared" si="731"/>
        <v>0.87346099999999982</v>
      </c>
      <c r="K2073">
        <f t="shared" si="732"/>
        <v>1.0546520000000008</v>
      </c>
      <c r="L2073">
        <f t="shared" si="739"/>
        <v>1.2559932499999997</v>
      </c>
      <c r="M2073">
        <f t="shared" si="740"/>
        <v>0.32442511211407293</v>
      </c>
      <c r="O2073" s="24">
        <v>13.853531000000004</v>
      </c>
      <c r="P2073" s="24">
        <v>10.036231999999998</v>
      </c>
      <c r="Q2073" s="24">
        <v>7.3118460000000001</v>
      </c>
      <c r="R2073" s="24">
        <v>4.1651689999999997</v>
      </c>
      <c r="T2073">
        <f t="shared" si="737"/>
        <v>1.5341000000000022</v>
      </c>
      <c r="U2073">
        <f t="shared" si="737"/>
        <v>1.1875619999999998</v>
      </c>
      <c r="V2073">
        <f t="shared" si="737"/>
        <v>1.0801679999999996</v>
      </c>
      <c r="W2073">
        <f t="shared" si="737"/>
        <v>0.44395000000000007</v>
      </c>
      <c r="X2073">
        <f t="shared" si="741"/>
        <v>1.0614450000000004</v>
      </c>
      <c r="Y2073">
        <f t="shared" si="742"/>
        <v>0.22747873022695289</v>
      </c>
      <c r="AA2073" s="24">
        <v>13.615013999999999</v>
      </c>
      <c r="AB2073" s="24">
        <v>20.940449999999998</v>
      </c>
      <c r="AC2073" s="24">
        <v>20.021750000000001</v>
      </c>
      <c r="AD2073" s="24">
        <v>7.6792499999999997</v>
      </c>
      <c r="AF2073">
        <f t="shared" si="738"/>
        <v>1.1922499999999996</v>
      </c>
      <c r="AG2073">
        <f t="shared" si="738"/>
        <v>2.141530000000003</v>
      </c>
      <c r="AH2073">
        <f t="shared" si="738"/>
        <v>1.6022500000000015</v>
      </c>
      <c r="AI2073">
        <f t="shared" si="738"/>
        <v>0.92406499999999969</v>
      </c>
      <c r="AJ2073">
        <f t="shared" si="743"/>
        <v>1.465023750000001</v>
      </c>
      <c r="AK2073">
        <f t="shared" si="744"/>
        <v>0.2651310427362219</v>
      </c>
      <c r="AM2073" s="24">
        <v>15.17737</v>
      </c>
      <c r="AN2073" s="24">
        <v>15.511891</v>
      </c>
      <c r="AO2073" s="24">
        <v>4.6772546999999989</v>
      </c>
      <c r="AP2073" s="24">
        <v>11.34421</v>
      </c>
      <c r="AR2073">
        <f t="shared" si="733"/>
        <v>0.81480000000000175</v>
      </c>
      <c r="AS2073">
        <f t="shared" si="734"/>
        <v>0.98653000000000013</v>
      </c>
      <c r="AT2073">
        <f t="shared" si="735"/>
        <v>0.15410699999999977</v>
      </c>
      <c r="AU2073">
        <f t="shared" si="736"/>
        <v>1.1013599999999997</v>
      </c>
      <c r="AV2073">
        <f t="shared" si="745"/>
        <v>0.76419925000000033</v>
      </c>
      <c r="AW2073">
        <f t="shared" si="746"/>
        <v>0.21171547793102555</v>
      </c>
    </row>
    <row r="2074" spans="1:49" x14ac:dyDescent="0.35">
      <c r="A2074" s="24" t="s">
        <v>4237</v>
      </c>
      <c r="B2074" s="24" t="s">
        <v>4238</v>
      </c>
      <c r="C2074" s="24">
        <v>24.323097000000001</v>
      </c>
      <c r="D2074" s="24">
        <v>14.599130000000002</v>
      </c>
      <c r="E2074" s="24">
        <v>6.2349730000000001</v>
      </c>
      <c r="F2074" s="24">
        <v>10.284833000000001</v>
      </c>
      <c r="H2074">
        <f t="shared" si="729"/>
        <v>2.2208699999999979</v>
      </c>
      <c r="I2074">
        <f t="shared" si="730"/>
        <v>0.98377000000000336</v>
      </c>
      <c r="J2074">
        <f t="shared" si="731"/>
        <v>0.88597500000000018</v>
      </c>
      <c r="K2074">
        <f t="shared" si="732"/>
        <v>1.0546520000000008</v>
      </c>
      <c r="L2074">
        <f t="shared" si="739"/>
        <v>1.2863167500000006</v>
      </c>
      <c r="M2074">
        <f t="shared" si="740"/>
        <v>0.31343079860988232</v>
      </c>
      <c r="O2074" s="24">
        <v>13.853531000000004</v>
      </c>
      <c r="P2074" s="24">
        <v>10.036231999999998</v>
      </c>
      <c r="Q2074" s="24">
        <v>7.3118460000000001</v>
      </c>
      <c r="R2074" s="24">
        <v>4.2006690000000004</v>
      </c>
      <c r="T2074">
        <f t="shared" si="737"/>
        <v>1.5341000000000022</v>
      </c>
      <c r="U2074">
        <f t="shared" si="737"/>
        <v>1.1875619999999998</v>
      </c>
      <c r="V2074">
        <f t="shared" si="737"/>
        <v>1.0801679999999996</v>
      </c>
      <c r="W2074">
        <f t="shared" si="737"/>
        <v>0.47945000000000082</v>
      </c>
      <c r="X2074">
        <f t="shared" si="741"/>
        <v>1.0703200000000006</v>
      </c>
      <c r="Y2074">
        <f t="shared" si="742"/>
        <v>0.21948081065854785</v>
      </c>
      <c r="AA2074" s="24">
        <v>13.712284</v>
      </c>
      <c r="AB2074" s="24">
        <v>20.940449999999998</v>
      </c>
      <c r="AC2074" s="24">
        <v>20.021750000000001</v>
      </c>
      <c r="AD2074" s="24">
        <v>7.7229880000000009</v>
      </c>
      <c r="AF2074">
        <f t="shared" si="738"/>
        <v>1.2895200000000013</v>
      </c>
      <c r="AG2074">
        <f t="shared" si="738"/>
        <v>2.141530000000003</v>
      </c>
      <c r="AH2074">
        <f t="shared" si="738"/>
        <v>1.6022500000000015</v>
      </c>
      <c r="AI2074">
        <f t="shared" si="738"/>
        <v>0.96780300000000086</v>
      </c>
      <c r="AJ2074">
        <f t="shared" si="743"/>
        <v>1.5002757500000017</v>
      </c>
      <c r="AK2074">
        <f t="shared" si="744"/>
        <v>0.24992515153820799</v>
      </c>
      <c r="AM2074" s="24">
        <v>15.17737</v>
      </c>
      <c r="AN2074" s="24">
        <v>15.561670999999999</v>
      </c>
      <c r="AO2074" s="24">
        <v>4.6884126999999989</v>
      </c>
      <c r="AP2074" s="24">
        <v>11.34421</v>
      </c>
      <c r="AR2074">
        <f t="shared" si="733"/>
        <v>0.81480000000000175</v>
      </c>
      <c r="AS2074">
        <f t="shared" si="734"/>
        <v>1.0363099999999985</v>
      </c>
      <c r="AT2074">
        <f t="shared" si="735"/>
        <v>0.16526499999999977</v>
      </c>
      <c r="AU2074">
        <f t="shared" si="736"/>
        <v>1.1013599999999997</v>
      </c>
      <c r="AV2074">
        <f t="shared" si="745"/>
        <v>0.77943374999999993</v>
      </c>
      <c r="AW2074">
        <f t="shared" si="746"/>
        <v>0.2137124125565221</v>
      </c>
    </row>
    <row r="2075" spans="1:49" x14ac:dyDescent="0.35">
      <c r="A2075" s="24" t="s">
        <v>4239</v>
      </c>
      <c r="B2075" s="24" t="s">
        <v>4240</v>
      </c>
      <c r="C2075" s="24">
        <v>24.323097000000001</v>
      </c>
      <c r="D2075" s="24">
        <v>14.648130000000002</v>
      </c>
      <c r="E2075" s="24">
        <v>6.2758799999999999</v>
      </c>
      <c r="F2075" s="24">
        <v>10.284833000000001</v>
      </c>
      <c r="H2075">
        <f t="shared" si="729"/>
        <v>2.2208699999999979</v>
      </c>
      <c r="I2075">
        <f t="shared" si="730"/>
        <v>1.0327700000000029</v>
      </c>
      <c r="J2075">
        <f t="shared" si="731"/>
        <v>0.92688199999999998</v>
      </c>
      <c r="K2075">
        <f t="shared" si="732"/>
        <v>1.0546520000000008</v>
      </c>
      <c r="L2075">
        <f t="shared" si="739"/>
        <v>1.3087935000000004</v>
      </c>
      <c r="M2075">
        <f t="shared" si="740"/>
        <v>0.30530269273009963</v>
      </c>
      <c r="O2075" s="24">
        <v>13.853531000000004</v>
      </c>
      <c r="P2075" s="24">
        <v>10.036231999999998</v>
      </c>
      <c r="Q2075" s="24">
        <v>7.3118460000000001</v>
      </c>
      <c r="R2075" s="24">
        <v>4.2354180000000001</v>
      </c>
      <c r="T2075">
        <f t="shared" si="737"/>
        <v>1.5341000000000022</v>
      </c>
      <c r="U2075">
        <f t="shared" si="737"/>
        <v>1.1875619999999998</v>
      </c>
      <c r="V2075">
        <f t="shared" si="737"/>
        <v>1.0801679999999996</v>
      </c>
      <c r="W2075">
        <f t="shared" si="737"/>
        <v>0.51419900000000052</v>
      </c>
      <c r="X2075">
        <f t="shared" si="741"/>
        <v>1.0790072500000005</v>
      </c>
      <c r="Y2075">
        <f t="shared" si="742"/>
        <v>0.21171979348869555</v>
      </c>
      <c r="AA2075" s="24">
        <v>13.793483999999999</v>
      </c>
      <c r="AB2075" s="24">
        <v>20.940449999999998</v>
      </c>
      <c r="AC2075" s="24">
        <v>20.021750000000001</v>
      </c>
      <c r="AD2075" s="24">
        <v>7.7456270000000007</v>
      </c>
      <c r="AF2075">
        <f t="shared" si="738"/>
        <v>1.3707200000000004</v>
      </c>
      <c r="AG2075">
        <f t="shared" si="738"/>
        <v>2.141530000000003</v>
      </c>
      <c r="AH2075">
        <f t="shared" si="738"/>
        <v>1.6022500000000015</v>
      </c>
      <c r="AI2075">
        <f t="shared" si="738"/>
        <v>0.99044200000000071</v>
      </c>
      <c r="AJ2075">
        <f t="shared" si="743"/>
        <v>1.5262355000000014</v>
      </c>
      <c r="AK2075">
        <f t="shared" si="744"/>
        <v>0.24076705050785135</v>
      </c>
      <c r="AM2075" s="24">
        <v>15.17737</v>
      </c>
      <c r="AN2075" s="24">
        <v>15.561891000000001</v>
      </c>
      <c r="AO2075" s="24">
        <v>4.6972256999999988</v>
      </c>
      <c r="AP2075" s="24">
        <v>11.345830000000001</v>
      </c>
      <c r="AR2075">
        <f t="shared" si="733"/>
        <v>0.81480000000000175</v>
      </c>
      <c r="AS2075">
        <f t="shared" si="734"/>
        <v>1.0365300000000008</v>
      </c>
      <c r="AT2075">
        <f t="shared" si="735"/>
        <v>0.17407799999999973</v>
      </c>
      <c r="AU2075">
        <f t="shared" si="736"/>
        <v>1.1029800000000005</v>
      </c>
      <c r="AV2075">
        <f t="shared" si="745"/>
        <v>0.78209700000000071</v>
      </c>
      <c r="AW2075">
        <f t="shared" si="746"/>
        <v>0.21182906665280879</v>
      </c>
    </row>
    <row r="2076" spans="1:49" x14ac:dyDescent="0.35">
      <c r="A2076" s="24" t="s">
        <v>4241</v>
      </c>
      <c r="B2076" s="24" t="s">
        <v>4242</v>
      </c>
      <c r="C2076" s="24">
        <v>24.323097000000001</v>
      </c>
      <c r="D2076" s="24">
        <v>14.648130000000002</v>
      </c>
      <c r="E2076" s="24">
        <v>6.276357</v>
      </c>
      <c r="F2076" s="24">
        <v>10.284833000000001</v>
      </c>
      <c r="H2076">
        <f t="shared" si="729"/>
        <v>2.2208699999999979</v>
      </c>
      <c r="I2076">
        <f t="shared" si="730"/>
        <v>1.0327700000000029</v>
      </c>
      <c r="J2076">
        <f t="shared" si="731"/>
        <v>0.92735900000000004</v>
      </c>
      <c r="K2076">
        <f t="shared" si="732"/>
        <v>1.0546520000000008</v>
      </c>
      <c r="L2076">
        <f t="shared" si="739"/>
        <v>1.3089127500000004</v>
      </c>
      <c r="M2076">
        <f t="shared" si="740"/>
        <v>0.30525298760955971</v>
      </c>
      <c r="O2076" s="24">
        <v>13.853531000000004</v>
      </c>
      <c r="P2076" s="24">
        <v>10.036231999999998</v>
      </c>
      <c r="Q2076" s="24">
        <v>7.312055</v>
      </c>
      <c r="R2076" s="24">
        <v>4.2425829999999998</v>
      </c>
      <c r="T2076">
        <f t="shared" si="737"/>
        <v>1.5341000000000022</v>
      </c>
      <c r="U2076">
        <f t="shared" si="737"/>
        <v>1.1875619999999998</v>
      </c>
      <c r="V2076">
        <f t="shared" si="737"/>
        <v>1.0803769999999995</v>
      </c>
      <c r="W2076">
        <f t="shared" si="737"/>
        <v>0.52136400000000016</v>
      </c>
      <c r="X2076">
        <f t="shared" si="741"/>
        <v>1.0808507500000004</v>
      </c>
      <c r="Y2076">
        <f t="shared" si="742"/>
        <v>0.21012849667262168</v>
      </c>
      <c r="AA2076" s="24">
        <v>13.802264000000001</v>
      </c>
      <c r="AB2076" s="24">
        <v>20.940449999999998</v>
      </c>
      <c r="AC2076" s="24">
        <v>20.021750000000001</v>
      </c>
      <c r="AD2076" s="24">
        <v>7.7901030000000002</v>
      </c>
      <c r="AF2076">
        <f t="shared" si="738"/>
        <v>1.3795000000000019</v>
      </c>
      <c r="AG2076">
        <f t="shared" si="738"/>
        <v>2.141530000000003</v>
      </c>
      <c r="AH2076">
        <f t="shared" si="738"/>
        <v>1.6022500000000015</v>
      </c>
      <c r="AI2076">
        <f t="shared" si="738"/>
        <v>1.0349180000000002</v>
      </c>
      <c r="AJ2076">
        <f t="shared" si="743"/>
        <v>1.5395495000000017</v>
      </c>
      <c r="AK2076">
        <f t="shared" si="744"/>
        <v>0.23212436830339508</v>
      </c>
      <c r="AM2076" s="24">
        <v>15.17737</v>
      </c>
      <c r="AN2076" s="24">
        <v>15.603381000000001</v>
      </c>
      <c r="AO2076" s="24">
        <v>4.7026046999999993</v>
      </c>
      <c r="AP2076" s="24">
        <v>11.358500000000001</v>
      </c>
      <c r="AR2076">
        <f t="shared" si="733"/>
        <v>0.81480000000000175</v>
      </c>
      <c r="AS2076">
        <f t="shared" si="734"/>
        <v>1.0780200000000004</v>
      </c>
      <c r="AT2076">
        <f t="shared" si="735"/>
        <v>0.1794570000000002</v>
      </c>
      <c r="AU2076">
        <f t="shared" si="736"/>
        <v>1.1156500000000005</v>
      </c>
      <c r="AV2076">
        <f t="shared" si="745"/>
        <v>0.79698175000000071</v>
      </c>
      <c r="AW2076">
        <f t="shared" si="746"/>
        <v>0.21644596292853918</v>
      </c>
    </row>
    <row r="2077" spans="1:49" x14ac:dyDescent="0.35">
      <c r="A2077" s="24" t="s">
        <v>4243</v>
      </c>
      <c r="B2077" s="24" t="s">
        <v>4244</v>
      </c>
      <c r="C2077" s="24">
        <v>24.331007</v>
      </c>
      <c r="D2077" s="24">
        <v>14.648130000000002</v>
      </c>
      <c r="E2077" s="24">
        <v>6.276357</v>
      </c>
      <c r="F2077" s="24">
        <v>10.284833000000001</v>
      </c>
      <c r="H2077">
        <f t="shared" si="729"/>
        <v>2.2287799999999969</v>
      </c>
      <c r="I2077">
        <f t="shared" si="730"/>
        <v>1.0327700000000029</v>
      </c>
      <c r="J2077">
        <f t="shared" si="731"/>
        <v>0.92735900000000004</v>
      </c>
      <c r="K2077">
        <f t="shared" si="732"/>
        <v>1.0546520000000008</v>
      </c>
      <c r="L2077">
        <f t="shared" si="739"/>
        <v>1.3108902500000001</v>
      </c>
      <c r="M2077">
        <f t="shared" si="740"/>
        <v>0.30722233088117445</v>
      </c>
      <c r="O2077" s="24">
        <v>13.853531000000004</v>
      </c>
      <c r="P2077" s="24">
        <v>10.036231999999998</v>
      </c>
      <c r="Q2077" s="24">
        <v>7.3735530000000002</v>
      </c>
      <c r="R2077" s="24">
        <v>4.2440629999999997</v>
      </c>
      <c r="T2077">
        <f t="shared" si="737"/>
        <v>1.5341000000000022</v>
      </c>
      <c r="U2077">
        <f t="shared" si="737"/>
        <v>1.1875619999999998</v>
      </c>
      <c r="V2077">
        <f t="shared" si="737"/>
        <v>1.1418749999999998</v>
      </c>
      <c r="W2077">
        <f t="shared" si="737"/>
        <v>0.52284400000000009</v>
      </c>
      <c r="X2077">
        <f t="shared" si="741"/>
        <v>1.0965952500000005</v>
      </c>
      <c r="Y2077">
        <f t="shared" si="742"/>
        <v>0.21034220303170101</v>
      </c>
      <c r="AA2077" s="24">
        <v>13.802264000000001</v>
      </c>
      <c r="AB2077" s="24">
        <v>20.940449999999998</v>
      </c>
      <c r="AC2077" s="24">
        <v>20.028449999999999</v>
      </c>
      <c r="AD2077" s="24">
        <v>7.8358799999999995</v>
      </c>
      <c r="AF2077">
        <f t="shared" si="738"/>
        <v>1.3795000000000019</v>
      </c>
      <c r="AG2077">
        <f t="shared" si="738"/>
        <v>2.141530000000003</v>
      </c>
      <c r="AH2077">
        <f t="shared" si="738"/>
        <v>1.6089500000000001</v>
      </c>
      <c r="AI2077">
        <f t="shared" si="738"/>
        <v>1.0806949999999995</v>
      </c>
      <c r="AJ2077">
        <f t="shared" si="743"/>
        <v>1.5526687500000012</v>
      </c>
      <c r="AK2077">
        <f t="shared" si="744"/>
        <v>0.22410410295194533</v>
      </c>
      <c r="AM2077" s="24">
        <v>15.17737</v>
      </c>
      <c r="AN2077" s="24">
        <v>15.674301000000002</v>
      </c>
      <c r="AO2077" s="24">
        <v>4.7125066999999996</v>
      </c>
      <c r="AP2077" s="24">
        <v>11.373900000000001</v>
      </c>
      <c r="AR2077">
        <f t="shared" si="733"/>
        <v>0.81480000000000175</v>
      </c>
      <c r="AS2077">
        <f t="shared" si="734"/>
        <v>1.1489400000000014</v>
      </c>
      <c r="AT2077">
        <f t="shared" si="735"/>
        <v>0.1893590000000005</v>
      </c>
      <c r="AU2077">
        <f t="shared" si="736"/>
        <v>1.1310500000000001</v>
      </c>
      <c r="AV2077">
        <f t="shared" si="745"/>
        <v>0.82103725000000094</v>
      </c>
      <c r="AW2077">
        <f t="shared" si="746"/>
        <v>0.22410645413708161</v>
      </c>
    </row>
    <row r="2078" spans="1:49" x14ac:dyDescent="0.35">
      <c r="A2078" s="24" t="s">
        <v>4245</v>
      </c>
      <c r="B2078" s="24" t="s">
        <v>4246</v>
      </c>
      <c r="C2078" s="24">
        <v>24.462547000000001</v>
      </c>
      <c r="D2078" s="24">
        <v>14.679840000000002</v>
      </c>
      <c r="E2078" s="24">
        <v>6.276357</v>
      </c>
      <c r="F2078" s="24">
        <v>10.284833000000001</v>
      </c>
      <c r="H2078">
        <f t="shared" si="729"/>
        <v>2.360319999999998</v>
      </c>
      <c r="I2078">
        <f t="shared" si="730"/>
        <v>1.0644800000000032</v>
      </c>
      <c r="J2078">
        <f t="shared" si="731"/>
        <v>0.92735900000000004</v>
      </c>
      <c r="K2078">
        <f t="shared" si="732"/>
        <v>1.0546520000000008</v>
      </c>
      <c r="L2078">
        <f t="shared" si="739"/>
        <v>1.3517027500000005</v>
      </c>
      <c r="M2078">
        <f t="shared" si="740"/>
        <v>0.33765273474320018</v>
      </c>
      <c r="O2078" s="24">
        <v>13.853531000000004</v>
      </c>
      <c r="P2078" s="24">
        <v>10.036231999999998</v>
      </c>
      <c r="Q2078" s="24">
        <v>7.4799370000000005</v>
      </c>
      <c r="R2078" s="24">
        <v>4.2717520000000002</v>
      </c>
      <c r="T2078">
        <f t="shared" si="737"/>
        <v>1.5341000000000022</v>
      </c>
      <c r="U2078">
        <f t="shared" si="737"/>
        <v>1.1875619999999998</v>
      </c>
      <c r="V2078">
        <f t="shared" si="737"/>
        <v>1.248259</v>
      </c>
      <c r="W2078">
        <f t="shared" si="737"/>
        <v>0.55053300000000061</v>
      </c>
      <c r="X2078">
        <f t="shared" si="741"/>
        <v>1.1301135000000007</v>
      </c>
      <c r="Y2078">
        <f t="shared" si="742"/>
        <v>0.20744021979938404</v>
      </c>
      <c r="AA2078" s="24">
        <v>13.802264000000001</v>
      </c>
      <c r="AB2078" s="24">
        <v>20.940449999999998</v>
      </c>
      <c r="AC2078" s="24">
        <v>20.101759999999999</v>
      </c>
      <c r="AD2078" s="24">
        <v>7.8816559999999996</v>
      </c>
      <c r="AF2078">
        <f t="shared" si="738"/>
        <v>1.3795000000000019</v>
      </c>
      <c r="AG2078">
        <f t="shared" si="738"/>
        <v>2.141530000000003</v>
      </c>
      <c r="AH2078">
        <f t="shared" si="738"/>
        <v>1.6822599999999994</v>
      </c>
      <c r="AI2078">
        <f t="shared" si="738"/>
        <v>1.1264709999999996</v>
      </c>
      <c r="AJ2078">
        <f t="shared" si="743"/>
        <v>1.582440250000001</v>
      </c>
      <c r="AK2078">
        <f t="shared" si="744"/>
        <v>0.21825788131259477</v>
      </c>
      <c r="AM2078" s="24">
        <v>15.17737</v>
      </c>
      <c r="AN2078" s="24">
        <v>15.691211000000001</v>
      </c>
      <c r="AO2078" s="24">
        <v>4.736330699999999</v>
      </c>
      <c r="AP2078" s="24">
        <v>11.382239999999999</v>
      </c>
      <c r="AR2078">
        <f t="shared" si="733"/>
        <v>0.81480000000000175</v>
      </c>
      <c r="AS2078">
        <f t="shared" si="734"/>
        <v>1.1658500000000007</v>
      </c>
      <c r="AT2078">
        <f t="shared" si="735"/>
        <v>0.2131829999999999</v>
      </c>
      <c r="AU2078">
        <f t="shared" si="736"/>
        <v>1.1393899999999988</v>
      </c>
      <c r="AV2078">
        <f t="shared" si="745"/>
        <v>0.83330575000000029</v>
      </c>
      <c r="AW2078">
        <f t="shared" si="746"/>
        <v>0.22157916834936409</v>
      </c>
    </row>
    <row r="2079" spans="1:49" x14ac:dyDescent="0.35">
      <c r="A2079" s="24" t="s">
        <v>4247</v>
      </c>
      <c r="B2079" s="24" t="s">
        <v>4248</v>
      </c>
      <c r="C2079" s="24">
        <v>24.636497000000002</v>
      </c>
      <c r="D2079" s="24">
        <v>14.751239999999999</v>
      </c>
      <c r="E2079" s="24">
        <v>6.276357</v>
      </c>
      <c r="F2079" s="24">
        <v>10.284833000000001</v>
      </c>
      <c r="H2079">
        <f t="shared" si="729"/>
        <v>2.5342699999999994</v>
      </c>
      <c r="I2079">
        <f t="shared" si="730"/>
        <v>1.1358800000000002</v>
      </c>
      <c r="J2079">
        <f t="shared" si="731"/>
        <v>0.92735900000000004</v>
      </c>
      <c r="K2079">
        <f t="shared" si="732"/>
        <v>1.0546520000000008</v>
      </c>
      <c r="L2079">
        <f t="shared" si="739"/>
        <v>1.4130402500000001</v>
      </c>
      <c r="M2079">
        <f t="shared" si="740"/>
        <v>0.3761983487032638</v>
      </c>
      <c r="O2079" s="24">
        <v>13.868221000000004</v>
      </c>
      <c r="P2079" s="24">
        <v>10.037171999999998</v>
      </c>
      <c r="Q2079" s="24">
        <v>7.5168000000000008</v>
      </c>
      <c r="R2079" s="24">
        <v>4.2779210000000001</v>
      </c>
      <c r="T2079">
        <f t="shared" si="737"/>
        <v>1.5487900000000021</v>
      </c>
      <c r="U2079">
        <f t="shared" si="737"/>
        <v>1.1885019999999997</v>
      </c>
      <c r="V2079">
        <f t="shared" si="737"/>
        <v>1.2851220000000003</v>
      </c>
      <c r="W2079">
        <f t="shared" si="737"/>
        <v>0.55670200000000047</v>
      </c>
      <c r="X2079">
        <f t="shared" si="741"/>
        <v>1.1447790000000007</v>
      </c>
      <c r="Y2079">
        <f t="shared" si="742"/>
        <v>0.21029093030608834</v>
      </c>
      <c r="AA2079" s="24">
        <v>13.809394000000001</v>
      </c>
      <c r="AB2079" s="24">
        <v>20.940449999999998</v>
      </c>
      <c r="AC2079" s="24">
        <v>20.192170000000001</v>
      </c>
      <c r="AD2079" s="24">
        <v>7.9201259999999998</v>
      </c>
      <c r="AF2079">
        <f t="shared" si="738"/>
        <v>1.386630000000002</v>
      </c>
      <c r="AG2079">
        <f t="shared" si="738"/>
        <v>2.141530000000003</v>
      </c>
      <c r="AH2079">
        <f t="shared" si="738"/>
        <v>1.7726700000000015</v>
      </c>
      <c r="AI2079">
        <f t="shared" si="738"/>
        <v>1.1649409999999998</v>
      </c>
      <c r="AJ2079">
        <f t="shared" si="743"/>
        <v>1.6164427500000016</v>
      </c>
      <c r="AK2079">
        <f t="shared" si="744"/>
        <v>0.21540491020222685</v>
      </c>
      <c r="AM2079" s="24">
        <v>15.17737</v>
      </c>
      <c r="AN2079" s="24">
        <v>15.691211000000001</v>
      </c>
      <c r="AO2079" s="24">
        <v>4.7561656999999995</v>
      </c>
      <c r="AP2079" s="24">
        <v>11.382239999999999</v>
      </c>
      <c r="AR2079">
        <f t="shared" si="733"/>
        <v>0.81480000000000175</v>
      </c>
      <c r="AS2079">
        <f t="shared" si="734"/>
        <v>1.1658500000000007</v>
      </c>
      <c r="AT2079">
        <f t="shared" si="735"/>
        <v>0.23301800000000039</v>
      </c>
      <c r="AU2079">
        <f t="shared" si="736"/>
        <v>1.1393899999999988</v>
      </c>
      <c r="AV2079">
        <f t="shared" si="745"/>
        <v>0.83826450000000041</v>
      </c>
      <c r="AW2079">
        <f t="shared" si="746"/>
        <v>0.21696058303353161</v>
      </c>
    </row>
    <row r="2080" spans="1:49" x14ac:dyDescent="0.35">
      <c r="A2080" s="24" t="s">
        <v>4249</v>
      </c>
      <c r="B2080" s="24" t="s">
        <v>4250</v>
      </c>
      <c r="C2080" s="24">
        <v>24.810447</v>
      </c>
      <c r="D2080" s="24">
        <v>14.78594</v>
      </c>
      <c r="E2080" s="24">
        <v>6.276357</v>
      </c>
      <c r="F2080" s="24">
        <v>10.284833000000001</v>
      </c>
      <c r="H2080">
        <f t="shared" si="729"/>
        <v>2.7082199999999972</v>
      </c>
      <c r="I2080">
        <f t="shared" si="730"/>
        <v>1.1705800000000011</v>
      </c>
      <c r="J2080">
        <f t="shared" si="731"/>
        <v>0.92735900000000004</v>
      </c>
      <c r="K2080">
        <f t="shared" si="732"/>
        <v>1.0546520000000008</v>
      </c>
      <c r="L2080">
        <f t="shared" si="739"/>
        <v>1.4652027499999998</v>
      </c>
      <c r="M2080">
        <f t="shared" si="740"/>
        <v>0.41730507089685409</v>
      </c>
      <c r="O2080" s="24">
        <v>13.915141000000004</v>
      </c>
      <c r="P2080" s="24">
        <v>10.072302000000001</v>
      </c>
      <c r="Q2080" s="24">
        <v>7.5545049999999998</v>
      </c>
      <c r="R2080" s="24">
        <v>4.2846609999999998</v>
      </c>
      <c r="T2080">
        <f t="shared" si="737"/>
        <v>1.5957100000000022</v>
      </c>
      <c r="U2080">
        <f t="shared" si="737"/>
        <v>1.2236320000000021</v>
      </c>
      <c r="V2080">
        <f t="shared" si="737"/>
        <v>1.3228269999999993</v>
      </c>
      <c r="W2080">
        <f t="shared" si="737"/>
        <v>0.56344200000000022</v>
      </c>
      <c r="X2080">
        <f t="shared" si="741"/>
        <v>1.1764027500000009</v>
      </c>
      <c r="Y2080">
        <f t="shared" si="742"/>
        <v>0.21893874980359837</v>
      </c>
      <c r="AA2080" s="24">
        <v>13.851383999999999</v>
      </c>
      <c r="AB2080" s="24">
        <v>20.940629999999999</v>
      </c>
      <c r="AC2080" s="24">
        <v>20.282579999999999</v>
      </c>
      <c r="AD2080" s="24">
        <v>7.9413730000000005</v>
      </c>
      <c r="AF2080">
        <f t="shared" si="738"/>
        <v>1.4286200000000004</v>
      </c>
      <c r="AG2080">
        <f t="shared" si="738"/>
        <v>2.1417100000000033</v>
      </c>
      <c r="AH2080">
        <f t="shared" si="738"/>
        <v>1.8630800000000001</v>
      </c>
      <c r="AI2080">
        <f t="shared" si="738"/>
        <v>1.1861880000000005</v>
      </c>
      <c r="AJ2080">
        <f t="shared" si="743"/>
        <v>1.6548995000000011</v>
      </c>
      <c r="AK2080">
        <f t="shared" si="744"/>
        <v>0.21432383322187201</v>
      </c>
      <c r="AM2080" s="24">
        <v>15.17737</v>
      </c>
      <c r="AN2080" s="24">
        <v>15.691211000000001</v>
      </c>
      <c r="AO2080" s="24">
        <v>4.7768716999999992</v>
      </c>
      <c r="AP2080" s="24">
        <v>11.382239999999999</v>
      </c>
      <c r="AR2080">
        <f t="shared" si="733"/>
        <v>0.81480000000000175</v>
      </c>
      <c r="AS2080">
        <f t="shared" si="734"/>
        <v>1.1658500000000007</v>
      </c>
      <c r="AT2080">
        <f t="shared" si="735"/>
        <v>0.25372400000000006</v>
      </c>
      <c r="AU2080">
        <f t="shared" si="736"/>
        <v>1.1393899999999988</v>
      </c>
      <c r="AV2080">
        <f t="shared" si="745"/>
        <v>0.84344100000000033</v>
      </c>
      <c r="AW2080">
        <f t="shared" si="746"/>
        <v>0.21215556808860803</v>
      </c>
    </row>
    <row r="2081" spans="1:49" x14ac:dyDescent="0.35">
      <c r="A2081" s="24" t="s">
        <v>4251</v>
      </c>
      <c r="B2081" s="24" t="s">
        <v>4252</v>
      </c>
      <c r="C2081" s="24">
        <v>24.984397000000001</v>
      </c>
      <c r="D2081" s="24">
        <v>14.786100000000001</v>
      </c>
      <c r="E2081" s="24">
        <v>6.276357</v>
      </c>
      <c r="F2081" s="24">
        <v>10.284833000000001</v>
      </c>
      <c r="H2081">
        <f t="shared" si="729"/>
        <v>2.8821699999999986</v>
      </c>
      <c r="I2081">
        <f t="shared" si="730"/>
        <v>1.1707400000000021</v>
      </c>
      <c r="J2081">
        <f t="shared" si="731"/>
        <v>0.92735900000000004</v>
      </c>
      <c r="K2081">
        <f t="shared" si="732"/>
        <v>1.0546520000000008</v>
      </c>
      <c r="L2081">
        <f t="shared" si="739"/>
        <v>1.5087302500000004</v>
      </c>
      <c r="M2081">
        <f t="shared" si="740"/>
        <v>0.46050278169850611</v>
      </c>
      <c r="O2081" s="24">
        <v>13.940941000000002</v>
      </c>
      <c r="P2081" s="24">
        <v>10.077282</v>
      </c>
      <c r="Q2081" s="24">
        <v>7.5709480000000005</v>
      </c>
      <c r="R2081" s="24">
        <v>4.2869039999999998</v>
      </c>
      <c r="T2081">
        <f t="shared" si="737"/>
        <v>1.6215100000000007</v>
      </c>
      <c r="U2081">
        <f t="shared" si="737"/>
        <v>1.2286120000000018</v>
      </c>
      <c r="V2081">
        <f t="shared" si="737"/>
        <v>1.33927</v>
      </c>
      <c r="W2081">
        <f t="shared" si="737"/>
        <v>0.56568500000000022</v>
      </c>
      <c r="X2081">
        <f t="shared" si="741"/>
        <v>1.1887692500000007</v>
      </c>
      <c r="Y2081">
        <f t="shared" si="742"/>
        <v>0.22355768453703956</v>
      </c>
      <c r="AA2081" s="24">
        <v>13.853324000000001</v>
      </c>
      <c r="AB2081" s="24">
        <v>20.951259999999998</v>
      </c>
      <c r="AC2081" s="24">
        <v>20.372990000000001</v>
      </c>
      <c r="AD2081" s="24">
        <v>7.9435000000000002</v>
      </c>
      <c r="AF2081">
        <f t="shared" si="738"/>
        <v>1.4305600000000016</v>
      </c>
      <c r="AG2081">
        <f t="shared" si="738"/>
        <v>2.1523400000000024</v>
      </c>
      <c r="AH2081">
        <f t="shared" si="738"/>
        <v>1.9534900000000022</v>
      </c>
      <c r="AI2081">
        <f t="shared" si="738"/>
        <v>1.1883150000000002</v>
      </c>
      <c r="AJ2081">
        <f t="shared" si="743"/>
        <v>1.6811762500000016</v>
      </c>
      <c r="AK2081">
        <f t="shared" si="744"/>
        <v>0.22395512464716977</v>
      </c>
      <c r="AM2081" s="24">
        <v>15.17737</v>
      </c>
      <c r="AN2081" s="24">
        <v>15.691211000000001</v>
      </c>
      <c r="AO2081" s="24">
        <v>4.8197056999999992</v>
      </c>
      <c r="AP2081" s="24">
        <v>11.382239999999999</v>
      </c>
      <c r="AR2081">
        <f t="shared" si="733"/>
        <v>0.81480000000000175</v>
      </c>
      <c r="AS2081">
        <f t="shared" si="734"/>
        <v>1.1658500000000007</v>
      </c>
      <c r="AT2081">
        <f t="shared" si="735"/>
        <v>0.2965580000000001</v>
      </c>
      <c r="AU2081">
        <f t="shared" si="736"/>
        <v>1.1393899999999988</v>
      </c>
      <c r="AV2081">
        <f t="shared" si="745"/>
        <v>0.85414950000000034</v>
      </c>
      <c r="AW2081">
        <f t="shared" si="746"/>
        <v>0.20227374367487727</v>
      </c>
    </row>
    <row r="2082" spans="1:49" x14ac:dyDescent="0.35">
      <c r="A2082" s="24" t="s">
        <v>4253</v>
      </c>
      <c r="B2082" s="24" t="s">
        <v>4254</v>
      </c>
      <c r="C2082" s="24">
        <v>25.158137</v>
      </c>
      <c r="D2082" s="24">
        <v>14.838049999999999</v>
      </c>
      <c r="E2082" s="24">
        <v>6.276357</v>
      </c>
      <c r="F2082" s="24">
        <v>10.285473</v>
      </c>
      <c r="H2082">
        <f t="shared" si="729"/>
        <v>3.0559099999999972</v>
      </c>
      <c r="I2082">
        <f t="shared" si="730"/>
        <v>1.2226900000000001</v>
      </c>
      <c r="J2082">
        <f t="shared" si="731"/>
        <v>0.92735900000000004</v>
      </c>
      <c r="K2082">
        <f t="shared" si="732"/>
        <v>1.0552919999999997</v>
      </c>
      <c r="L2082">
        <f t="shared" si="739"/>
        <v>1.5653127499999993</v>
      </c>
      <c r="M2082">
        <f t="shared" si="740"/>
        <v>0.50053110651709609</v>
      </c>
      <c r="O2082" s="24">
        <v>13.975191000000002</v>
      </c>
      <c r="P2082" s="24">
        <v>10.085401999999998</v>
      </c>
      <c r="Q2082" s="24">
        <v>7.5709480000000005</v>
      </c>
      <c r="R2082" s="24">
        <v>4.2869039999999998</v>
      </c>
      <c r="T2082">
        <f t="shared" si="737"/>
        <v>1.6557600000000008</v>
      </c>
      <c r="U2082">
        <f t="shared" si="737"/>
        <v>1.2367319999999999</v>
      </c>
      <c r="V2082">
        <f t="shared" si="737"/>
        <v>1.33927</v>
      </c>
      <c r="W2082">
        <f t="shared" si="737"/>
        <v>0.56568500000000022</v>
      </c>
      <c r="X2082">
        <f t="shared" si="741"/>
        <v>1.1993617500000002</v>
      </c>
      <c r="Y2082">
        <f t="shared" si="742"/>
        <v>0.2292772048737711</v>
      </c>
      <c r="AA2082" s="24">
        <v>13.854274</v>
      </c>
      <c r="AB2082" s="24">
        <v>20.954250000000002</v>
      </c>
      <c r="AC2082" s="24">
        <v>20.4634</v>
      </c>
      <c r="AD2082" s="24">
        <v>7.9435000000000002</v>
      </c>
      <c r="AF2082">
        <f t="shared" si="738"/>
        <v>1.4315100000000012</v>
      </c>
      <c r="AG2082">
        <f t="shared" si="738"/>
        <v>2.1553300000000064</v>
      </c>
      <c r="AH2082">
        <f t="shared" si="738"/>
        <v>2.0439000000000007</v>
      </c>
      <c r="AI2082">
        <f t="shared" si="738"/>
        <v>1.1883150000000002</v>
      </c>
      <c r="AJ2082">
        <f t="shared" si="743"/>
        <v>1.7047637500000021</v>
      </c>
      <c r="AK2082">
        <f t="shared" si="744"/>
        <v>0.23441598796597252</v>
      </c>
      <c r="AM2082" s="24">
        <v>15.17737</v>
      </c>
      <c r="AN2082" s="24">
        <v>15.691211000000001</v>
      </c>
      <c r="AO2082" s="24">
        <v>4.862105699999999</v>
      </c>
      <c r="AP2082" s="24">
        <v>11.383790000000001</v>
      </c>
      <c r="AR2082">
        <f t="shared" si="733"/>
        <v>0.81480000000000175</v>
      </c>
      <c r="AS2082">
        <f t="shared" si="734"/>
        <v>1.1658500000000007</v>
      </c>
      <c r="AT2082">
        <f t="shared" si="735"/>
        <v>0.33895799999999987</v>
      </c>
      <c r="AU2082">
        <f t="shared" si="736"/>
        <v>1.1409400000000005</v>
      </c>
      <c r="AV2082">
        <f t="shared" si="745"/>
        <v>0.86513700000000071</v>
      </c>
      <c r="AW2082">
        <f t="shared" si="746"/>
        <v>0.19276361966322045</v>
      </c>
    </row>
    <row r="2083" spans="1:49" x14ac:dyDescent="0.35">
      <c r="A2083" s="24" t="s">
        <v>4255</v>
      </c>
      <c r="B2083" s="24" t="s">
        <v>4256</v>
      </c>
      <c r="C2083" s="24">
        <v>25.236907000000002</v>
      </c>
      <c r="D2083" s="24">
        <v>14.862740000000002</v>
      </c>
      <c r="E2083" s="24">
        <v>6.282788</v>
      </c>
      <c r="F2083" s="24">
        <v>10.314043</v>
      </c>
      <c r="H2083">
        <f t="shared" si="729"/>
        <v>3.1346799999999995</v>
      </c>
      <c r="I2083">
        <f t="shared" si="730"/>
        <v>1.2473800000000033</v>
      </c>
      <c r="J2083">
        <f t="shared" si="731"/>
        <v>0.93379000000000012</v>
      </c>
      <c r="K2083">
        <f t="shared" si="732"/>
        <v>1.0838619999999999</v>
      </c>
      <c r="L2083">
        <f t="shared" si="739"/>
        <v>1.5999280000000007</v>
      </c>
      <c r="M2083">
        <f t="shared" si="740"/>
        <v>0.51557554774639924</v>
      </c>
      <c r="O2083" s="24">
        <v>14.025261000000002</v>
      </c>
      <c r="P2083" s="24">
        <v>10.130112</v>
      </c>
      <c r="Q2083" s="24">
        <v>7.5868679999999999</v>
      </c>
      <c r="R2083" s="24">
        <v>4.2869039999999998</v>
      </c>
      <c r="T2083">
        <f t="shared" si="737"/>
        <v>1.7058300000000006</v>
      </c>
      <c r="U2083">
        <f t="shared" si="737"/>
        <v>1.281442000000002</v>
      </c>
      <c r="V2083">
        <f t="shared" si="737"/>
        <v>1.3551899999999995</v>
      </c>
      <c r="W2083">
        <f t="shared" si="737"/>
        <v>0.56568500000000022</v>
      </c>
      <c r="X2083">
        <f t="shared" si="741"/>
        <v>1.2270367500000006</v>
      </c>
      <c r="Y2083">
        <f t="shared" si="742"/>
        <v>0.23909766139012978</v>
      </c>
      <c r="AA2083" s="24">
        <v>13.856504000000001</v>
      </c>
      <c r="AB2083" s="24">
        <v>20.954250000000002</v>
      </c>
      <c r="AC2083" s="24">
        <v>20.553809999999999</v>
      </c>
      <c r="AD2083" s="24">
        <v>7.9435000000000002</v>
      </c>
      <c r="AF2083">
        <f t="shared" si="738"/>
        <v>1.433740000000002</v>
      </c>
      <c r="AG2083">
        <f t="shared" si="738"/>
        <v>2.1553300000000064</v>
      </c>
      <c r="AH2083">
        <f t="shared" si="738"/>
        <v>2.1343099999999993</v>
      </c>
      <c r="AI2083">
        <f t="shared" si="738"/>
        <v>1.1883150000000002</v>
      </c>
      <c r="AJ2083">
        <f t="shared" si="743"/>
        <v>1.727923750000002</v>
      </c>
      <c r="AK2083">
        <f t="shared" si="744"/>
        <v>0.24589082410844312</v>
      </c>
      <c r="AM2083" s="24">
        <v>15.17737</v>
      </c>
      <c r="AN2083" s="24">
        <v>15.691211000000001</v>
      </c>
      <c r="AO2083" s="24">
        <v>4.8816346999999993</v>
      </c>
      <c r="AP2083" s="24">
        <v>11.40962</v>
      </c>
      <c r="AR2083">
        <f t="shared" si="733"/>
        <v>0.81480000000000175</v>
      </c>
      <c r="AS2083">
        <f t="shared" si="734"/>
        <v>1.1658500000000007</v>
      </c>
      <c r="AT2083">
        <f t="shared" si="735"/>
        <v>0.35848700000000022</v>
      </c>
      <c r="AU2083">
        <f t="shared" si="736"/>
        <v>1.1667699999999996</v>
      </c>
      <c r="AV2083">
        <f t="shared" si="745"/>
        <v>0.87647675000000058</v>
      </c>
      <c r="AW2083">
        <f t="shared" si="746"/>
        <v>0.19151249989812461</v>
      </c>
    </row>
    <row r="2084" spans="1:49" x14ac:dyDescent="0.35">
      <c r="A2084" s="24" t="s">
        <v>4257</v>
      </c>
      <c r="B2084" s="24" t="s">
        <v>4258</v>
      </c>
      <c r="C2084" s="24">
        <v>25.236907000000002</v>
      </c>
      <c r="D2084" s="24">
        <v>14.919280000000001</v>
      </c>
      <c r="E2084" s="24">
        <v>6.3052089999999996</v>
      </c>
      <c r="F2084" s="24">
        <v>10.357523</v>
      </c>
      <c r="H2084">
        <f t="shared" si="729"/>
        <v>3.1346799999999995</v>
      </c>
      <c r="I2084">
        <f t="shared" si="730"/>
        <v>1.3039200000000015</v>
      </c>
      <c r="J2084">
        <f t="shared" si="731"/>
        <v>0.9562109999999997</v>
      </c>
      <c r="K2084">
        <f t="shared" si="732"/>
        <v>1.1273420000000005</v>
      </c>
      <c r="L2084">
        <f t="shared" si="739"/>
        <v>1.6305382500000003</v>
      </c>
      <c r="M2084">
        <f t="shared" si="740"/>
        <v>0.50637976455692713</v>
      </c>
      <c r="O2084" s="24">
        <v>14.075321000000002</v>
      </c>
      <c r="P2084" s="24">
        <v>10.136261999999999</v>
      </c>
      <c r="Q2084" s="24">
        <v>7.6324689999999995</v>
      </c>
      <c r="R2084" s="24">
        <v>4.2869039999999998</v>
      </c>
      <c r="T2084">
        <f t="shared" si="737"/>
        <v>1.7558900000000008</v>
      </c>
      <c r="U2084">
        <f t="shared" si="737"/>
        <v>1.2875920000000001</v>
      </c>
      <c r="V2084">
        <f t="shared" si="737"/>
        <v>1.400790999999999</v>
      </c>
      <c r="W2084">
        <f t="shared" si="737"/>
        <v>0.56568500000000022</v>
      </c>
      <c r="X2084">
        <f t="shared" si="741"/>
        <v>1.2524895</v>
      </c>
      <c r="Y2084">
        <f t="shared" si="742"/>
        <v>0.24972284721082955</v>
      </c>
      <c r="AA2084" s="24">
        <v>13.856504000000001</v>
      </c>
      <c r="AB2084" s="24">
        <v>20.954250000000002</v>
      </c>
      <c r="AC2084" s="24">
        <v>20.644210000000001</v>
      </c>
      <c r="AD2084" s="24">
        <v>7.9435000000000002</v>
      </c>
      <c r="AF2084">
        <f t="shared" si="738"/>
        <v>1.433740000000002</v>
      </c>
      <c r="AG2084">
        <f t="shared" si="738"/>
        <v>2.1553300000000064</v>
      </c>
      <c r="AH2084">
        <f t="shared" si="738"/>
        <v>2.2247100000000017</v>
      </c>
      <c r="AI2084">
        <f t="shared" si="738"/>
        <v>1.1883150000000002</v>
      </c>
      <c r="AJ2084">
        <f t="shared" si="743"/>
        <v>1.7505237500000026</v>
      </c>
      <c r="AK2084">
        <f t="shared" si="744"/>
        <v>0.25902884694063744</v>
      </c>
      <c r="AM2084" s="24">
        <v>15.17737</v>
      </c>
      <c r="AN2084" s="24">
        <v>15.691211000000001</v>
      </c>
      <c r="AO2084" s="24">
        <v>4.8912766999999997</v>
      </c>
      <c r="AP2084" s="24">
        <v>11.441130000000001</v>
      </c>
      <c r="AR2084">
        <f t="shared" si="733"/>
        <v>0.81480000000000175</v>
      </c>
      <c r="AS2084">
        <f t="shared" si="734"/>
        <v>1.1658500000000007</v>
      </c>
      <c r="AT2084">
        <f t="shared" si="735"/>
        <v>0.36812900000000059</v>
      </c>
      <c r="AU2084">
        <f t="shared" si="736"/>
        <v>1.1982800000000005</v>
      </c>
      <c r="AV2084">
        <f t="shared" si="745"/>
        <v>0.88676475000000088</v>
      </c>
      <c r="AW2084">
        <f t="shared" si="746"/>
        <v>0.19345376152342575</v>
      </c>
    </row>
    <row r="2085" spans="1:49" x14ac:dyDescent="0.35">
      <c r="A2085" s="24" t="s">
        <v>4259</v>
      </c>
      <c r="B2085" s="24" t="s">
        <v>4260</v>
      </c>
      <c r="C2085" s="24">
        <v>25.236907000000002</v>
      </c>
      <c r="D2085" s="24">
        <v>14.97221</v>
      </c>
      <c r="E2085" s="24">
        <v>6.3222370000000003</v>
      </c>
      <c r="F2085" s="24">
        <v>10.381873000000001</v>
      </c>
      <c r="H2085">
        <f t="shared" ref="H2085:H2148" si="747">C2085-C$2021</f>
        <v>3.1346799999999995</v>
      </c>
      <c r="I2085">
        <f t="shared" ref="I2085:I2148" si="748">D2085-D$2021</f>
        <v>1.3568500000000014</v>
      </c>
      <c r="J2085">
        <f t="shared" ref="J2085:J2148" si="749">E2085-E$2021</f>
        <v>0.97323900000000041</v>
      </c>
      <c r="K2085">
        <f t="shared" ref="K2085:K2148" si="750">F2085-F$2021</f>
        <v>1.1516920000000006</v>
      </c>
      <c r="L2085">
        <f t="shared" si="739"/>
        <v>1.6541152500000005</v>
      </c>
      <c r="M2085">
        <f t="shared" si="740"/>
        <v>0.499704929412911</v>
      </c>
      <c r="O2085" s="24">
        <v>14.103971000000003</v>
      </c>
      <c r="P2085" s="24">
        <v>10.136261999999999</v>
      </c>
      <c r="Q2085" s="24">
        <v>7.6367610000000008</v>
      </c>
      <c r="R2085" s="24">
        <v>4.2902449999999996</v>
      </c>
      <c r="T2085">
        <f t="shared" si="737"/>
        <v>1.7845400000000016</v>
      </c>
      <c r="U2085">
        <f t="shared" si="737"/>
        <v>1.2875920000000001</v>
      </c>
      <c r="V2085">
        <f t="shared" si="737"/>
        <v>1.4050830000000003</v>
      </c>
      <c r="W2085">
        <f t="shared" ref="W2085:W2148" si="751">R2085-R$2021</f>
        <v>0.56902600000000003</v>
      </c>
      <c r="X2085">
        <f t="shared" si="741"/>
        <v>1.2615602500000005</v>
      </c>
      <c r="Y2085">
        <f t="shared" si="742"/>
        <v>0.2540321400447772</v>
      </c>
      <c r="AA2085" s="24">
        <v>13.856504000000001</v>
      </c>
      <c r="AB2085" s="24">
        <v>20.954250000000002</v>
      </c>
      <c r="AC2085" s="24">
        <v>20.73462</v>
      </c>
      <c r="AD2085" s="24">
        <v>7.9435000000000002</v>
      </c>
      <c r="AF2085">
        <f t="shared" si="738"/>
        <v>1.433740000000002</v>
      </c>
      <c r="AG2085">
        <f t="shared" si="738"/>
        <v>2.1553300000000064</v>
      </c>
      <c r="AH2085">
        <f t="shared" si="738"/>
        <v>2.3151200000000003</v>
      </c>
      <c r="AI2085">
        <f t="shared" ref="AI2085:AI2148" si="752">AD2085-AD$2021</f>
        <v>1.1883150000000002</v>
      </c>
      <c r="AJ2085">
        <f t="shared" si="743"/>
        <v>1.7731262500000022</v>
      </c>
      <c r="AK2085">
        <f t="shared" si="744"/>
        <v>0.27340814368033989</v>
      </c>
      <c r="AM2085" s="24">
        <v>15.17737</v>
      </c>
      <c r="AN2085" s="24">
        <v>15.691211000000001</v>
      </c>
      <c r="AO2085" s="24">
        <v>4.8912816999999995</v>
      </c>
      <c r="AP2085" s="24">
        <v>11.478430000000001</v>
      </c>
      <c r="AR2085">
        <f t="shared" ref="AR2085:AR2148" si="753">AM2085-AM$2021</f>
        <v>0.81480000000000175</v>
      </c>
      <c r="AS2085">
        <f t="shared" ref="AS2085:AS2148" si="754">AN2085-AN$2021</f>
        <v>1.1658500000000007</v>
      </c>
      <c r="AT2085">
        <f t="shared" ref="AT2085:AT2148" si="755">AO2085-AO$2021</f>
        <v>0.36813400000000041</v>
      </c>
      <c r="AU2085">
        <f t="shared" ref="AU2085:AU2148" si="756">AP2085-AP$2021</f>
        <v>1.2355800000000006</v>
      </c>
      <c r="AV2085">
        <f t="shared" si="745"/>
        <v>0.89609100000000086</v>
      </c>
      <c r="AW2085">
        <f t="shared" si="746"/>
        <v>0.19861384638958762</v>
      </c>
    </row>
    <row r="2086" spans="1:49" x14ac:dyDescent="0.35">
      <c r="A2086" s="24" t="s">
        <v>4261</v>
      </c>
      <c r="B2086" s="24" t="s">
        <v>4262</v>
      </c>
      <c r="C2086" s="24">
        <v>25.236907000000002</v>
      </c>
      <c r="D2086" s="24">
        <v>14.981070000000003</v>
      </c>
      <c r="E2086" s="24">
        <v>6.3610290000000003</v>
      </c>
      <c r="F2086" s="24">
        <v>10.391733</v>
      </c>
      <c r="H2086">
        <f t="shared" si="747"/>
        <v>3.1346799999999995</v>
      </c>
      <c r="I2086">
        <f t="shared" si="748"/>
        <v>1.3657100000000035</v>
      </c>
      <c r="J2086">
        <f t="shared" si="749"/>
        <v>1.0120310000000003</v>
      </c>
      <c r="K2086">
        <f t="shared" si="750"/>
        <v>1.1615520000000004</v>
      </c>
      <c r="L2086">
        <f t="shared" si="739"/>
        <v>1.6684932500000009</v>
      </c>
      <c r="M2086">
        <f t="shared" si="740"/>
        <v>0.49407433642644166</v>
      </c>
      <c r="O2086" s="24">
        <v>14.104111000000003</v>
      </c>
      <c r="P2086" s="24">
        <v>10.136261999999999</v>
      </c>
      <c r="Q2086" s="24">
        <v>7.6367610000000008</v>
      </c>
      <c r="R2086" s="24">
        <v>4.3223640000000003</v>
      </c>
      <c r="T2086">
        <f t="shared" ref="T2086:W2149" si="757">O2086-O$2021</f>
        <v>1.7846800000000016</v>
      </c>
      <c r="U2086">
        <f t="shared" si="757"/>
        <v>1.2875920000000001</v>
      </c>
      <c r="V2086">
        <f t="shared" si="757"/>
        <v>1.4050830000000003</v>
      </c>
      <c r="W2086">
        <f t="shared" si="751"/>
        <v>0.60114500000000071</v>
      </c>
      <c r="X2086">
        <f t="shared" si="741"/>
        <v>1.2696250000000007</v>
      </c>
      <c r="Y2086">
        <f t="shared" si="742"/>
        <v>0.2467824356050623</v>
      </c>
      <c r="AA2086" s="24">
        <v>13.856504000000001</v>
      </c>
      <c r="AB2086" s="24">
        <v>20.954250000000002</v>
      </c>
      <c r="AC2086" s="24">
        <v>20.825030000000002</v>
      </c>
      <c r="AD2086" s="24">
        <v>7.9440600000000003</v>
      </c>
      <c r="AF2086">
        <f t="shared" ref="AF2086:AI2149" si="758">AA2086-AA$2021</f>
        <v>1.433740000000002</v>
      </c>
      <c r="AG2086">
        <f t="shared" si="758"/>
        <v>2.1553300000000064</v>
      </c>
      <c r="AH2086">
        <f t="shared" si="758"/>
        <v>2.4055300000000024</v>
      </c>
      <c r="AI2086">
        <f t="shared" si="752"/>
        <v>1.1888750000000003</v>
      </c>
      <c r="AJ2086">
        <f t="shared" si="743"/>
        <v>1.7958687500000028</v>
      </c>
      <c r="AK2086">
        <f t="shared" si="744"/>
        <v>0.28874410154419233</v>
      </c>
      <c r="AM2086" s="24">
        <v>15.17737</v>
      </c>
      <c r="AN2086" s="24">
        <v>15.691211000000001</v>
      </c>
      <c r="AO2086" s="24">
        <v>4.8912816999999995</v>
      </c>
      <c r="AP2086" s="24">
        <v>11.499740000000001</v>
      </c>
      <c r="AR2086">
        <f t="shared" si="753"/>
        <v>0.81480000000000175</v>
      </c>
      <c r="AS2086">
        <f t="shared" si="754"/>
        <v>1.1658500000000007</v>
      </c>
      <c r="AT2086">
        <f t="shared" si="755"/>
        <v>0.36813400000000041</v>
      </c>
      <c r="AU2086">
        <f t="shared" si="756"/>
        <v>1.2568900000000003</v>
      </c>
      <c r="AV2086">
        <f t="shared" si="745"/>
        <v>0.90141850000000079</v>
      </c>
      <c r="AW2086">
        <f t="shared" si="746"/>
        <v>0.20169678727961102</v>
      </c>
    </row>
    <row r="2087" spans="1:49" x14ac:dyDescent="0.35">
      <c r="A2087" s="24" t="s">
        <v>4263</v>
      </c>
      <c r="B2087" s="24" t="s">
        <v>4264</v>
      </c>
      <c r="C2087" s="24">
        <v>25.236907000000002</v>
      </c>
      <c r="D2087" s="24">
        <v>14.981070000000003</v>
      </c>
      <c r="E2087" s="24">
        <v>6.382835</v>
      </c>
      <c r="F2087" s="24">
        <v>10.453383000000001</v>
      </c>
      <c r="H2087">
        <f t="shared" si="747"/>
        <v>3.1346799999999995</v>
      </c>
      <c r="I2087">
        <f t="shared" si="748"/>
        <v>1.3657100000000035</v>
      </c>
      <c r="J2087">
        <f t="shared" si="749"/>
        <v>1.0338370000000001</v>
      </c>
      <c r="K2087">
        <f t="shared" si="750"/>
        <v>1.2232020000000006</v>
      </c>
      <c r="L2087">
        <f t="shared" si="739"/>
        <v>1.6893572500000009</v>
      </c>
      <c r="M2087">
        <f t="shared" si="740"/>
        <v>0.48654503982697095</v>
      </c>
      <c r="O2087" s="24">
        <v>14.104111000000003</v>
      </c>
      <c r="P2087" s="24">
        <v>10.136261999999999</v>
      </c>
      <c r="Q2087" s="24">
        <v>7.6367610000000008</v>
      </c>
      <c r="R2087" s="24">
        <v>4.3237969999999999</v>
      </c>
      <c r="T2087">
        <f t="shared" si="757"/>
        <v>1.7846800000000016</v>
      </c>
      <c r="U2087">
        <f t="shared" si="757"/>
        <v>1.2875920000000001</v>
      </c>
      <c r="V2087">
        <f t="shared" si="757"/>
        <v>1.4050830000000003</v>
      </c>
      <c r="W2087">
        <f t="shared" si="751"/>
        <v>0.60257800000000028</v>
      </c>
      <c r="X2087">
        <f t="shared" si="741"/>
        <v>1.2699832500000006</v>
      </c>
      <c r="Y2087">
        <f t="shared" si="742"/>
        <v>0.24645900989731057</v>
      </c>
      <c r="AA2087" s="24">
        <v>13.856504000000001</v>
      </c>
      <c r="AB2087" s="24">
        <v>20.954250000000002</v>
      </c>
      <c r="AC2087" s="24">
        <v>20.91525</v>
      </c>
      <c r="AD2087" s="24">
        <v>7.979299000000001</v>
      </c>
      <c r="AF2087">
        <f t="shared" si="758"/>
        <v>1.433740000000002</v>
      </c>
      <c r="AG2087">
        <f t="shared" si="758"/>
        <v>2.1553300000000064</v>
      </c>
      <c r="AH2087">
        <f t="shared" si="758"/>
        <v>2.495750000000001</v>
      </c>
      <c r="AI2087">
        <f t="shared" si="752"/>
        <v>1.224114000000001</v>
      </c>
      <c r="AJ2087">
        <f t="shared" si="743"/>
        <v>1.8272335000000026</v>
      </c>
      <c r="AK2087">
        <f t="shared" si="744"/>
        <v>0.29904736106328833</v>
      </c>
      <c r="AM2087" s="24">
        <v>15.17737</v>
      </c>
      <c r="AN2087" s="24">
        <v>15.691260999999999</v>
      </c>
      <c r="AO2087" s="24">
        <v>4.8912816999999995</v>
      </c>
      <c r="AP2087" s="24">
        <v>11.525040000000001</v>
      </c>
      <c r="AR2087">
        <f t="shared" si="753"/>
        <v>0.81480000000000175</v>
      </c>
      <c r="AS2087">
        <f t="shared" si="754"/>
        <v>1.1658999999999988</v>
      </c>
      <c r="AT2087">
        <f t="shared" si="755"/>
        <v>0.36813400000000041</v>
      </c>
      <c r="AU2087">
        <f t="shared" si="756"/>
        <v>1.2821899999999999</v>
      </c>
      <c r="AV2087">
        <f t="shared" si="745"/>
        <v>0.90775600000000023</v>
      </c>
      <c r="AW2087">
        <f t="shared" si="746"/>
        <v>0.20548152104913603</v>
      </c>
    </row>
    <row r="2088" spans="1:49" x14ac:dyDescent="0.35">
      <c r="A2088" s="24" t="s">
        <v>4265</v>
      </c>
      <c r="B2088" s="24" t="s">
        <v>4266</v>
      </c>
      <c r="C2088" s="24">
        <v>25.236907000000002</v>
      </c>
      <c r="D2088" s="24">
        <v>14.981070000000003</v>
      </c>
      <c r="E2088" s="24">
        <v>6.382835</v>
      </c>
      <c r="F2088" s="24">
        <v>10.500553</v>
      </c>
      <c r="H2088">
        <f t="shared" si="747"/>
        <v>3.1346799999999995</v>
      </c>
      <c r="I2088">
        <f t="shared" si="748"/>
        <v>1.3657100000000035</v>
      </c>
      <c r="J2088">
        <f t="shared" si="749"/>
        <v>1.0338370000000001</v>
      </c>
      <c r="K2088">
        <f t="shared" si="750"/>
        <v>1.2703720000000001</v>
      </c>
      <c r="L2088">
        <f t="shared" si="739"/>
        <v>1.7011497500000008</v>
      </c>
      <c r="M2088">
        <f t="shared" si="740"/>
        <v>0.48290825385994601</v>
      </c>
      <c r="O2088" s="24">
        <v>14.104111000000003</v>
      </c>
      <c r="P2088" s="24">
        <v>10.136261999999999</v>
      </c>
      <c r="Q2088" s="24">
        <v>7.6367610000000008</v>
      </c>
      <c r="R2088" s="24">
        <v>4.3237969999999999</v>
      </c>
      <c r="T2088">
        <f t="shared" si="757"/>
        <v>1.7846800000000016</v>
      </c>
      <c r="U2088">
        <f t="shared" si="757"/>
        <v>1.2875920000000001</v>
      </c>
      <c r="V2088">
        <f t="shared" si="757"/>
        <v>1.4050830000000003</v>
      </c>
      <c r="W2088">
        <f t="shared" si="751"/>
        <v>0.60257800000000028</v>
      </c>
      <c r="X2088">
        <f t="shared" si="741"/>
        <v>1.2699832500000006</v>
      </c>
      <c r="Y2088">
        <f t="shared" si="742"/>
        <v>0.24645900989731057</v>
      </c>
      <c r="AA2088" s="24">
        <v>13.856504000000001</v>
      </c>
      <c r="AB2088" s="24">
        <v>20.954250000000002</v>
      </c>
      <c r="AC2088" s="24">
        <v>20.95477</v>
      </c>
      <c r="AD2088" s="24">
        <v>8.035089000000001</v>
      </c>
      <c r="AF2088">
        <f t="shared" si="758"/>
        <v>1.433740000000002</v>
      </c>
      <c r="AG2088">
        <f t="shared" si="758"/>
        <v>2.1553300000000064</v>
      </c>
      <c r="AH2088">
        <f t="shared" si="758"/>
        <v>2.5352700000000006</v>
      </c>
      <c r="AI2088">
        <f t="shared" si="752"/>
        <v>1.279904000000001</v>
      </c>
      <c r="AJ2088">
        <f t="shared" si="743"/>
        <v>1.8510610000000025</v>
      </c>
      <c r="AK2088">
        <f t="shared" si="744"/>
        <v>0.29736323407184506</v>
      </c>
      <c r="AM2088" s="24">
        <v>15.17737</v>
      </c>
      <c r="AN2088" s="24">
        <v>15.697671000000001</v>
      </c>
      <c r="AO2088" s="24">
        <v>4.8912816999999995</v>
      </c>
      <c r="AP2088" s="24">
        <v>11.835760000000001</v>
      </c>
      <c r="AR2088">
        <f t="shared" si="753"/>
        <v>0.81480000000000175</v>
      </c>
      <c r="AS2088">
        <f t="shared" si="754"/>
        <v>1.1723100000000013</v>
      </c>
      <c r="AT2088">
        <f t="shared" si="755"/>
        <v>0.36813400000000041</v>
      </c>
      <c r="AU2088">
        <f t="shared" si="756"/>
        <v>1.5929099999999998</v>
      </c>
      <c r="AV2088">
        <f t="shared" si="745"/>
        <v>0.98703850000000082</v>
      </c>
      <c r="AW2088">
        <f t="shared" si="746"/>
        <v>0.26046667800747558</v>
      </c>
    </row>
    <row r="2089" spans="1:49" x14ac:dyDescent="0.35">
      <c r="A2089" s="24" t="s">
        <v>4267</v>
      </c>
      <c r="B2089" s="24" t="s">
        <v>4268</v>
      </c>
      <c r="C2089" s="24">
        <v>25.236907000000002</v>
      </c>
      <c r="D2089" s="24">
        <v>14.981070000000003</v>
      </c>
      <c r="E2089" s="24">
        <v>6.382835</v>
      </c>
      <c r="F2089" s="24">
        <v>10.501963</v>
      </c>
      <c r="H2089">
        <f t="shared" si="747"/>
        <v>3.1346799999999995</v>
      </c>
      <c r="I2089">
        <f t="shared" si="748"/>
        <v>1.3657100000000035</v>
      </c>
      <c r="J2089">
        <f t="shared" si="749"/>
        <v>1.0338370000000001</v>
      </c>
      <c r="K2089">
        <f t="shared" si="750"/>
        <v>1.271782</v>
      </c>
      <c r="L2089">
        <f t="shared" si="739"/>
        <v>1.7015022500000008</v>
      </c>
      <c r="M2089">
        <f t="shared" si="740"/>
        <v>0.48280355542504266</v>
      </c>
      <c r="O2089" s="24">
        <v>14.104111000000003</v>
      </c>
      <c r="P2089" s="24">
        <v>10.136261999999999</v>
      </c>
      <c r="Q2089" s="24">
        <v>7.6367610000000008</v>
      </c>
      <c r="R2089" s="24">
        <v>4.3237969999999999</v>
      </c>
      <c r="T2089">
        <f t="shared" si="757"/>
        <v>1.7846800000000016</v>
      </c>
      <c r="U2089">
        <f t="shared" si="757"/>
        <v>1.2875920000000001</v>
      </c>
      <c r="V2089">
        <f t="shared" si="757"/>
        <v>1.4050830000000003</v>
      </c>
      <c r="W2089">
        <f t="shared" si="751"/>
        <v>0.60257800000000028</v>
      </c>
      <c r="X2089">
        <f t="shared" si="741"/>
        <v>1.2699832500000006</v>
      </c>
      <c r="Y2089">
        <f t="shared" si="742"/>
        <v>0.24645900989731057</v>
      </c>
      <c r="AA2089" s="24">
        <v>13.856504000000001</v>
      </c>
      <c r="AB2089" s="24">
        <v>20.954250000000002</v>
      </c>
      <c r="AC2089" s="24">
        <v>20.95477</v>
      </c>
      <c r="AD2089" s="24">
        <v>8.090879000000001</v>
      </c>
      <c r="AF2089">
        <f t="shared" si="758"/>
        <v>1.433740000000002</v>
      </c>
      <c r="AG2089">
        <f t="shared" si="758"/>
        <v>2.1553300000000064</v>
      </c>
      <c r="AH2089">
        <f t="shared" si="758"/>
        <v>2.5352700000000006</v>
      </c>
      <c r="AI2089">
        <f t="shared" si="752"/>
        <v>1.335694000000001</v>
      </c>
      <c r="AJ2089">
        <f t="shared" si="743"/>
        <v>1.8650085000000025</v>
      </c>
      <c r="AK2089">
        <f t="shared" si="744"/>
        <v>0.28863232244890769</v>
      </c>
      <c r="AM2089" s="24">
        <v>15.17737</v>
      </c>
      <c r="AN2089" s="24">
        <v>15.708231</v>
      </c>
      <c r="AO2089" s="24">
        <v>4.8912816999999995</v>
      </c>
      <c r="AP2089" s="24">
        <v>11.838470000000001</v>
      </c>
      <c r="AR2089">
        <f t="shared" si="753"/>
        <v>0.81480000000000175</v>
      </c>
      <c r="AS2089">
        <f t="shared" si="754"/>
        <v>1.1828699999999994</v>
      </c>
      <c r="AT2089">
        <f t="shared" si="755"/>
        <v>0.36813400000000041</v>
      </c>
      <c r="AU2089">
        <f t="shared" si="756"/>
        <v>1.5956200000000003</v>
      </c>
      <c r="AV2089">
        <f t="shared" si="745"/>
        <v>0.99035600000000046</v>
      </c>
      <c r="AW2089">
        <f t="shared" si="746"/>
        <v>0.2616273234188915</v>
      </c>
    </row>
    <row r="2090" spans="1:49" x14ac:dyDescent="0.35">
      <c r="A2090" s="24" t="s">
        <v>4269</v>
      </c>
      <c r="B2090" s="24" t="s">
        <v>4270</v>
      </c>
      <c r="C2090" s="24">
        <v>25.236907000000002</v>
      </c>
      <c r="D2090" s="24">
        <v>14.981070000000003</v>
      </c>
      <c r="E2090" s="24">
        <v>6.382835</v>
      </c>
      <c r="F2090" s="24">
        <v>10.501963</v>
      </c>
      <c r="H2090">
        <f t="shared" si="747"/>
        <v>3.1346799999999995</v>
      </c>
      <c r="I2090">
        <f t="shared" si="748"/>
        <v>1.3657100000000035</v>
      </c>
      <c r="J2090">
        <f t="shared" si="749"/>
        <v>1.0338370000000001</v>
      </c>
      <c r="K2090">
        <f t="shared" si="750"/>
        <v>1.271782</v>
      </c>
      <c r="L2090">
        <f t="shared" si="739"/>
        <v>1.7015022500000008</v>
      </c>
      <c r="M2090">
        <f t="shared" si="740"/>
        <v>0.48280355542504266</v>
      </c>
      <c r="O2090" s="24">
        <v>14.104111000000003</v>
      </c>
      <c r="P2090" s="24">
        <v>10.136261999999999</v>
      </c>
      <c r="Q2090" s="24">
        <v>7.6367610000000008</v>
      </c>
      <c r="R2090" s="24">
        <v>4.3237969999999999</v>
      </c>
      <c r="T2090">
        <f t="shared" si="757"/>
        <v>1.7846800000000016</v>
      </c>
      <c r="U2090">
        <f t="shared" si="757"/>
        <v>1.2875920000000001</v>
      </c>
      <c r="V2090">
        <f t="shared" si="757"/>
        <v>1.4050830000000003</v>
      </c>
      <c r="W2090">
        <f t="shared" si="751"/>
        <v>0.60257800000000028</v>
      </c>
      <c r="X2090">
        <f t="shared" si="741"/>
        <v>1.2699832500000006</v>
      </c>
      <c r="Y2090">
        <f t="shared" si="742"/>
        <v>0.24645900989731057</v>
      </c>
      <c r="AA2090" s="24">
        <v>13.856504000000001</v>
      </c>
      <c r="AB2090" s="24">
        <v>20.954250000000002</v>
      </c>
      <c r="AC2090" s="24">
        <v>20.98799</v>
      </c>
      <c r="AD2090" s="24">
        <v>8.1344560000000001</v>
      </c>
      <c r="AF2090">
        <f t="shared" si="758"/>
        <v>1.433740000000002</v>
      </c>
      <c r="AG2090">
        <f t="shared" si="758"/>
        <v>2.1553300000000064</v>
      </c>
      <c r="AH2090">
        <f t="shared" si="758"/>
        <v>2.5684900000000006</v>
      </c>
      <c r="AI2090">
        <f t="shared" si="752"/>
        <v>1.3792710000000001</v>
      </c>
      <c r="AJ2090">
        <f t="shared" si="743"/>
        <v>1.8842077500000023</v>
      </c>
      <c r="AK2090">
        <f t="shared" si="744"/>
        <v>0.28862198279074763</v>
      </c>
      <c r="AM2090" s="24">
        <v>15.178769999999998</v>
      </c>
      <c r="AN2090" s="24">
        <v>15.718280999999999</v>
      </c>
      <c r="AO2090" s="24">
        <v>4.8913506999999994</v>
      </c>
      <c r="AP2090" s="24">
        <v>11.838470000000001</v>
      </c>
      <c r="AR2090">
        <f t="shared" si="753"/>
        <v>0.81620000000000026</v>
      </c>
      <c r="AS2090">
        <f t="shared" si="754"/>
        <v>1.1929199999999991</v>
      </c>
      <c r="AT2090">
        <f t="shared" si="755"/>
        <v>0.36820300000000028</v>
      </c>
      <c r="AU2090">
        <f t="shared" si="756"/>
        <v>1.5956200000000003</v>
      </c>
      <c r="AV2090">
        <f t="shared" si="745"/>
        <v>0.99323574999999997</v>
      </c>
      <c r="AW2090">
        <f t="shared" si="746"/>
        <v>0.26216219211535652</v>
      </c>
    </row>
    <row r="2091" spans="1:49" x14ac:dyDescent="0.35">
      <c r="A2091" s="24" t="s">
        <v>4271</v>
      </c>
      <c r="B2091" s="24" t="s">
        <v>4272</v>
      </c>
      <c r="C2091" s="24">
        <v>25.236907000000002</v>
      </c>
      <c r="D2091" s="24">
        <v>14.981070000000003</v>
      </c>
      <c r="E2091" s="24">
        <v>6.382835</v>
      </c>
      <c r="F2091" s="24">
        <v>10.501963</v>
      </c>
      <c r="H2091">
        <f t="shared" si="747"/>
        <v>3.1346799999999995</v>
      </c>
      <c r="I2091">
        <f t="shared" si="748"/>
        <v>1.3657100000000035</v>
      </c>
      <c r="J2091">
        <f t="shared" si="749"/>
        <v>1.0338370000000001</v>
      </c>
      <c r="K2091">
        <f t="shared" si="750"/>
        <v>1.271782</v>
      </c>
      <c r="L2091">
        <f t="shared" si="739"/>
        <v>1.7015022500000008</v>
      </c>
      <c r="M2091">
        <f t="shared" si="740"/>
        <v>0.48280355542504266</v>
      </c>
      <c r="O2091" s="24">
        <v>14.104111000000003</v>
      </c>
      <c r="P2091" s="24">
        <v>10.136261999999999</v>
      </c>
      <c r="Q2091" s="24">
        <v>7.6367610000000008</v>
      </c>
      <c r="R2091" s="24">
        <v>4.3366170000000004</v>
      </c>
      <c r="T2091">
        <f t="shared" si="757"/>
        <v>1.7846800000000016</v>
      </c>
      <c r="U2091">
        <f t="shared" si="757"/>
        <v>1.2875920000000001</v>
      </c>
      <c r="V2091">
        <f t="shared" si="757"/>
        <v>1.4050830000000003</v>
      </c>
      <c r="W2091">
        <f t="shared" si="751"/>
        <v>0.61539800000000078</v>
      </c>
      <c r="X2091">
        <f t="shared" si="741"/>
        <v>1.2731882500000007</v>
      </c>
      <c r="Y2091">
        <f t="shared" si="742"/>
        <v>0.24356989352900163</v>
      </c>
      <c r="AA2091" s="24">
        <v>13.856504000000001</v>
      </c>
      <c r="AB2091" s="24">
        <v>20.954250000000002</v>
      </c>
      <c r="AC2091" s="24">
        <v>21.036539999999999</v>
      </c>
      <c r="AD2091" s="24">
        <v>8.1523160000000008</v>
      </c>
      <c r="AF2091">
        <f t="shared" si="758"/>
        <v>1.433740000000002</v>
      </c>
      <c r="AG2091">
        <f t="shared" si="758"/>
        <v>2.1553300000000064</v>
      </c>
      <c r="AH2091">
        <f t="shared" si="758"/>
        <v>2.6170399999999994</v>
      </c>
      <c r="AI2091">
        <f t="shared" si="752"/>
        <v>1.3971310000000008</v>
      </c>
      <c r="AJ2091">
        <f t="shared" si="743"/>
        <v>1.9008102500000021</v>
      </c>
      <c r="AK2091">
        <f t="shared" si="744"/>
        <v>0.2957494383258612</v>
      </c>
      <c r="AM2091" s="24">
        <v>15.180169999999999</v>
      </c>
      <c r="AN2091" s="24">
        <v>15.750321000000001</v>
      </c>
      <c r="AO2091" s="24">
        <v>4.8999266999999991</v>
      </c>
      <c r="AP2091" s="24">
        <v>11.838470000000001</v>
      </c>
      <c r="AR2091">
        <f t="shared" si="753"/>
        <v>0.81760000000000055</v>
      </c>
      <c r="AS2091">
        <f t="shared" si="754"/>
        <v>1.2249600000000012</v>
      </c>
      <c r="AT2091">
        <f t="shared" si="755"/>
        <v>0.37677899999999998</v>
      </c>
      <c r="AU2091">
        <f t="shared" si="756"/>
        <v>1.5956200000000003</v>
      </c>
      <c r="AV2091">
        <f t="shared" si="745"/>
        <v>1.0037397500000005</v>
      </c>
      <c r="AW2091">
        <f t="shared" si="746"/>
        <v>0.26251800222726795</v>
      </c>
    </row>
    <row r="2092" spans="1:49" x14ac:dyDescent="0.35">
      <c r="A2092" s="24" t="s">
        <v>4273</v>
      </c>
      <c r="B2092" s="24" t="s">
        <v>4274</v>
      </c>
      <c r="C2092" s="24">
        <v>25.236907000000002</v>
      </c>
      <c r="D2092" s="24">
        <v>14.981070000000003</v>
      </c>
      <c r="E2092" s="24">
        <v>6.4023149999999998</v>
      </c>
      <c r="F2092" s="24">
        <v>10.501963</v>
      </c>
      <c r="H2092">
        <f t="shared" si="747"/>
        <v>3.1346799999999995</v>
      </c>
      <c r="I2092">
        <f t="shared" si="748"/>
        <v>1.3657100000000035</v>
      </c>
      <c r="J2092">
        <f t="shared" si="749"/>
        <v>1.0533169999999998</v>
      </c>
      <c r="K2092">
        <f t="shared" si="750"/>
        <v>1.271782</v>
      </c>
      <c r="L2092">
        <f t="shared" si="739"/>
        <v>1.7063722500000007</v>
      </c>
      <c r="M2092">
        <f t="shared" si="740"/>
        <v>0.4805780930498138</v>
      </c>
      <c r="O2092" s="24">
        <v>14.104111000000003</v>
      </c>
      <c r="P2092" s="24">
        <v>10.136521999999999</v>
      </c>
      <c r="Q2092" s="24">
        <v>7.6367610000000008</v>
      </c>
      <c r="R2092" s="24">
        <v>4.3723549999999998</v>
      </c>
      <c r="T2092">
        <f t="shared" si="757"/>
        <v>1.7846800000000016</v>
      </c>
      <c r="U2092">
        <f t="shared" si="757"/>
        <v>1.2878520000000009</v>
      </c>
      <c r="V2092">
        <f t="shared" si="757"/>
        <v>1.4050830000000003</v>
      </c>
      <c r="W2092">
        <f t="shared" si="751"/>
        <v>0.65113600000000016</v>
      </c>
      <c r="X2092">
        <f t="shared" si="741"/>
        <v>1.2821877500000007</v>
      </c>
      <c r="Y2092">
        <f t="shared" si="742"/>
        <v>0.2355596348218344</v>
      </c>
      <c r="AA2092" s="24">
        <v>13.857294</v>
      </c>
      <c r="AB2092" s="24">
        <v>20.954250000000002</v>
      </c>
      <c r="AC2092" s="24">
        <v>21.07619</v>
      </c>
      <c r="AD2092" s="24">
        <v>8.1611799999999999</v>
      </c>
      <c r="AF2092">
        <f t="shared" si="758"/>
        <v>1.4345300000000005</v>
      </c>
      <c r="AG2092">
        <f t="shared" si="758"/>
        <v>2.1553300000000064</v>
      </c>
      <c r="AH2092">
        <f t="shared" si="758"/>
        <v>2.6566900000000011</v>
      </c>
      <c r="AI2092">
        <f t="shared" si="752"/>
        <v>1.4059949999999999</v>
      </c>
      <c r="AJ2092">
        <f t="shared" si="743"/>
        <v>1.913136250000002</v>
      </c>
      <c r="AK2092">
        <f t="shared" si="744"/>
        <v>0.30246021524446731</v>
      </c>
      <c r="AM2092" s="24">
        <v>15.180169999999999</v>
      </c>
      <c r="AN2092" s="24">
        <v>15.784661000000002</v>
      </c>
      <c r="AO2092" s="24">
        <v>4.9143746999999989</v>
      </c>
      <c r="AP2092" s="24">
        <v>11.838470000000001</v>
      </c>
      <c r="AR2092">
        <f t="shared" si="753"/>
        <v>0.81760000000000055</v>
      </c>
      <c r="AS2092">
        <f t="shared" si="754"/>
        <v>1.2593000000000014</v>
      </c>
      <c r="AT2092">
        <f t="shared" si="755"/>
        <v>0.39122699999999977</v>
      </c>
      <c r="AU2092">
        <f t="shared" si="756"/>
        <v>1.5956200000000003</v>
      </c>
      <c r="AV2092">
        <f t="shared" si="745"/>
        <v>1.0159367500000005</v>
      </c>
      <c r="AW2092">
        <f t="shared" si="746"/>
        <v>0.26217965849247205</v>
      </c>
    </row>
    <row r="2093" spans="1:49" x14ac:dyDescent="0.35">
      <c r="A2093" s="24" t="s">
        <v>4275</v>
      </c>
      <c r="B2093" s="24" t="s">
        <v>4276</v>
      </c>
      <c r="C2093" s="24">
        <v>25.236907000000002</v>
      </c>
      <c r="D2093" s="24">
        <v>14.981070000000003</v>
      </c>
      <c r="E2093" s="24">
        <v>6.4490189999999998</v>
      </c>
      <c r="F2093" s="24">
        <v>10.501963</v>
      </c>
      <c r="H2093">
        <f t="shared" si="747"/>
        <v>3.1346799999999995</v>
      </c>
      <c r="I2093">
        <f t="shared" si="748"/>
        <v>1.3657100000000035</v>
      </c>
      <c r="J2093">
        <f t="shared" si="749"/>
        <v>1.1000209999999999</v>
      </c>
      <c r="K2093">
        <f t="shared" si="750"/>
        <v>1.271782</v>
      </c>
      <c r="L2093">
        <f t="shared" si="739"/>
        <v>1.7180482500000007</v>
      </c>
      <c r="M2093">
        <f t="shared" si="740"/>
        <v>0.47540325033532882</v>
      </c>
      <c r="O2093" s="24">
        <v>14.104111000000003</v>
      </c>
      <c r="P2093" s="24">
        <v>10.145302000000001</v>
      </c>
      <c r="Q2093" s="24">
        <v>7.6367610000000008</v>
      </c>
      <c r="R2093" s="24">
        <v>4.39682</v>
      </c>
      <c r="T2093">
        <f t="shared" si="757"/>
        <v>1.7846800000000016</v>
      </c>
      <c r="U2093">
        <f t="shared" si="757"/>
        <v>1.2966320000000024</v>
      </c>
      <c r="V2093">
        <f t="shared" si="757"/>
        <v>1.4050830000000003</v>
      </c>
      <c r="W2093">
        <f t="shared" si="751"/>
        <v>0.67560100000000034</v>
      </c>
      <c r="X2093">
        <f t="shared" si="741"/>
        <v>1.2904990000000012</v>
      </c>
      <c r="Y2093">
        <f t="shared" si="742"/>
        <v>0.23012343026985912</v>
      </c>
      <c r="AA2093" s="24">
        <v>13.863094</v>
      </c>
      <c r="AB2093" s="24">
        <v>20.954250000000002</v>
      </c>
      <c r="AC2093" s="24">
        <v>21.127490000000002</v>
      </c>
      <c r="AD2093" s="24">
        <v>8.1611799999999999</v>
      </c>
      <c r="AF2093">
        <f t="shared" si="758"/>
        <v>1.4403300000000012</v>
      </c>
      <c r="AG2093">
        <f t="shared" si="758"/>
        <v>2.1553300000000064</v>
      </c>
      <c r="AH2093">
        <f t="shared" si="758"/>
        <v>2.7079900000000023</v>
      </c>
      <c r="AI2093">
        <f t="shared" si="752"/>
        <v>1.4059949999999999</v>
      </c>
      <c r="AJ2093">
        <f t="shared" si="743"/>
        <v>1.9274112500000025</v>
      </c>
      <c r="AK2093">
        <f t="shared" si="744"/>
        <v>0.31229969466026752</v>
      </c>
      <c r="AM2093" s="24">
        <v>15.180169999999999</v>
      </c>
      <c r="AN2093" s="24">
        <v>15.818641000000001</v>
      </c>
      <c r="AO2093" s="24">
        <v>4.924408699999999</v>
      </c>
      <c r="AP2093" s="24">
        <v>11.838470000000001</v>
      </c>
      <c r="AR2093">
        <f t="shared" si="753"/>
        <v>0.81760000000000055</v>
      </c>
      <c r="AS2093">
        <f t="shared" si="754"/>
        <v>1.2932800000000011</v>
      </c>
      <c r="AT2093">
        <f t="shared" si="755"/>
        <v>0.40126099999999987</v>
      </c>
      <c r="AU2093">
        <f t="shared" si="756"/>
        <v>1.5956200000000003</v>
      </c>
      <c r="AV2093">
        <f t="shared" si="745"/>
        <v>1.0269402500000004</v>
      </c>
      <c r="AW2093">
        <f t="shared" si="746"/>
        <v>0.26293715735905893</v>
      </c>
    </row>
    <row r="2094" spans="1:49" x14ac:dyDescent="0.35">
      <c r="A2094" s="24" t="s">
        <v>4277</v>
      </c>
      <c r="B2094" s="24" t="s">
        <v>4278</v>
      </c>
      <c r="C2094" s="24">
        <v>25.237407000000001</v>
      </c>
      <c r="D2094" s="24">
        <v>14.992609999999999</v>
      </c>
      <c r="E2094" s="24">
        <v>6.4638470000000003</v>
      </c>
      <c r="F2094" s="24">
        <v>10.501963</v>
      </c>
      <c r="H2094">
        <f t="shared" si="747"/>
        <v>3.1351799999999983</v>
      </c>
      <c r="I2094">
        <f t="shared" si="748"/>
        <v>1.3772500000000001</v>
      </c>
      <c r="J2094">
        <f t="shared" si="749"/>
        <v>1.1148490000000004</v>
      </c>
      <c r="K2094">
        <f t="shared" si="750"/>
        <v>1.271782</v>
      </c>
      <c r="L2094">
        <f t="shared" si="739"/>
        <v>1.7247652499999997</v>
      </c>
      <c r="M2094">
        <f t="shared" si="740"/>
        <v>0.47321843729884638</v>
      </c>
      <c r="O2094" s="24">
        <v>14.165381000000004</v>
      </c>
      <c r="P2094" s="24">
        <v>10.158172</v>
      </c>
      <c r="Q2094" s="24">
        <v>7.6382120000000002</v>
      </c>
      <c r="R2094" s="24">
        <v>4.3975080000000002</v>
      </c>
      <c r="T2094">
        <f t="shared" si="757"/>
        <v>1.845950000000002</v>
      </c>
      <c r="U2094">
        <f t="shared" si="757"/>
        <v>1.3095020000000019</v>
      </c>
      <c r="V2094">
        <f t="shared" si="757"/>
        <v>1.4065339999999997</v>
      </c>
      <c r="W2094">
        <f t="shared" si="751"/>
        <v>0.67628900000000058</v>
      </c>
      <c r="X2094">
        <f t="shared" si="741"/>
        <v>1.3095687500000011</v>
      </c>
      <c r="Y2094">
        <f t="shared" si="742"/>
        <v>0.24120363997991953</v>
      </c>
      <c r="AA2094" s="24">
        <v>13.863094</v>
      </c>
      <c r="AB2094" s="24">
        <v>20.965779999999995</v>
      </c>
      <c r="AC2094" s="24">
        <v>21.148890000000002</v>
      </c>
      <c r="AD2094" s="24">
        <v>8.1611799999999999</v>
      </c>
      <c r="AF2094">
        <f t="shared" si="758"/>
        <v>1.4403300000000012</v>
      </c>
      <c r="AG2094">
        <f t="shared" si="758"/>
        <v>2.1668599999999998</v>
      </c>
      <c r="AH2094">
        <f t="shared" si="758"/>
        <v>2.7293900000000022</v>
      </c>
      <c r="AI2094">
        <f t="shared" si="752"/>
        <v>1.4059949999999999</v>
      </c>
      <c r="AJ2094">
        <f t="shared" si="743"/>
        <v>1.9356437500000008</v>
      </c>
      <c r="AK2094">
        <f t="shared" si="744"/>
        <v>0.31745834017614999</v>
      </c>
      <c r="AM2094" s="24">
        <v>15.180169999999999</v>
      </c>
      <c r="AN2094" s="24">
        <v>15.832571</v>
      </c>
      <c r="AO2094" s="24">
        <v>4.9290336999999989</v>
      </c>
      <c r="AP2094" s="24">
        <v>11.838470000000001</v>
      </c>
      <c r="AR2094">
        <f t="shared" si="753"/>
        <v>0.81760000000000055</v>
      </c>
      <c r="AS2094">
        <f t="shared" si="754"/>
        <v>1.3072099999999995</v>
      </c>
      <c r="AT2094">
        <f t="shared" si="755"/>
        <v>0.40588599999999975</v>
      </c>
      <c r="AU2094">
        <f t="shared" si="756"/>
        <v>1.5956200000000003</v>
      </c>
      <c r="AV2094">
        <f t="shared" si="745"/>
        <v>1.031579</v>
      </c>
      <c r="AW2094">
        <f t="shared" si="746"/>
        <v>0.26321623565236241</v>
      </c>
    </row>
    <row r="2095" spans="1:49" x14ac:dyDescent="0.35">
      <c r="A2095" s="24" t="s">
        <v>4279</v>
      </c>
      <c r="B2095" s="24" t="s">
        <v>4280</v>
      </c>
      <c r="C2095" s="24">
        <v>25.306657000000001</v>
      </c>
      <c r="D2095" s="24">
        <v>15.05611</v>
      </c>
      <c r="E2095" s="24">
        <v>6.4889869999999998</v>
      </c>
      <c r="F2095" s="24">
        <v>10.501963</v>
      </c>
      <c r="H2095">
        <f t="shared" si="747"/>
        <v>3.2044299999999986</v>
      </c>
      <c r="I2095">
        <f t="shared" si="748"/>
        <v>1.4407500000000013</v>
      </c>
      <c r="J2095">
        <f t="shared" si="749"/>
        <v>1.1399889999999999</v>
      </c>
      <c r="K2095">
        <f t="shared" si="750"/>
        <v>1.271782</v>
      </c>
      <c r="L2095">
        <f t="shared" si="739"/>
        <v>1.7642377499999999</v>
      </c>
      <c r="M2095">
        <f t="shared" si="740"/>
        <v>0.48399356133327043</v>
      </c>
      <c r="O2095" s="24">
        <v>14.294321000000004</v>
      </c>
      <c r="P2095" s="24">
        <v>10.171052</v>
      </c>
      <c r="Q2095" s="24">
        <v>7.6913779999999994</v>
      </c>
      <c r="R2095" s="24">
        <v>4.4123729999999997</v>
      </c>
      <c r="T2095">
        <f t="shared" si="757"/>
        <v>1.974890000000002</v>
      </c>
      <c r="U2095">
        <f t="shared" si="757"/>
        <v>1.3223820000000011</v>
      </c>
      <c r="V2095">
        <f t="shared" si="757"/>
        <v>1.4596999999999989</v>
      </c>
      <c r="W2095">
        <f t="shared" si="751"/>
        <v>0.69115400000000005</v>
      </c>
      <c r="X2095">
        <f t="shared" si="741"/>
        <v>1.3620315000000005</v>
      </c>
      <c r="Y2095">
        <f t="shared" si="742"/>
        <v>0.26406807515156039</v>
      </c>
      <c r="AA2095" s="24">
        <v>13.863094</v>
      </c>
      <c r="AB2095" s="24">
        <v>21.330779999999997</v>
      </c>
      <c r="AC2095" s="24">
        <v>21.148890000000002</v>
      </c>
      <c r="AD2095" s="24">
        <v>8.1618510000000004</v>
      </c>
      <c r="AF2095">
        <f t="shared" si="758"/>
        <v>1.4403300000000012</v>
      </c>
      <c r="AG2095">
        <f t="shared" si="758"/>
        <v>2.5318600000000018</v>
      </c>
      <c r="AH2095">
        <f t="shared" si="758"/>
        <v>2.7293900000000022</v>
      </c>
      <c r="AI2095">
        <f t="shared" si="752"/>
        <v>1.4066660000000004</v>
      </c>
      <c r="AJ2095">
        <f t="shared" si="743"/>
        <v>2.0270615000000012</v>
      </c>
      <c r="AK2095">
        <f t="shared" si="744"/>
        <v>0.35085981020760576</v>
      </c>
      <c r="AM2095" s="24">
        <v>15.180169999999999</v>
      </c>
      <c r="AN2095" s="24">
        <v>15.844410999999999</v>
      </c>
      <c r="AO2095" s="24">
        <v>4.9471486999999996</v>
      </c>
      <c r="AP2095" s="24">
        <v>11.838470000000001</v>
      </c>
      <c r="AR2095">
        <f t="shared" si="753"/>
        <v>0.81760000000000055</v>
      </c>
      <c r="AS2095">
        <f t="shared" si="754"/>
        <v>1.3190499999999989</v>
      </c>
      <c r="AT2095">
        <f t="shared" si="755"/>
        <v>0.42400100000000052</v>
      </c>
      <c r="AU2095">
        <f t="shared" si="756"/>
        <v>1.5956200000000003</v>
      </c>
      <c r="AV2095">
        <f t="shared" si="745"/>
        <v>1.0390677500000001</v>
      </c>
      <c r="AW2095">
        <f t="shared" si="746"/>
        <v>0.26068747868868275</v>
      </c>
    </row>
    <row r="2096" spans="1:49" x14ac:dyDescent="0.35">
      <c r="A2096" s="24" t="s">
        <v>4281</v>
      </c>
      <c r="B2096" s="24" t="s">
        <v>4282</v>
      </c>
      <c r="C2096" s="24">
        <v>25.424527000000001</v>
      </c>
      <c r="D2096" s="24">
        <v>15.125920000000001</v>
      </c>
      <c r="E2096" s="24">
        <v>6.5063250000000004</v>
      </c>
      <c r="F2096" s="24">
        <v>10.501963</v>
      </c>
      <c r="H2096">
        <f t="shared" si="747"/>
        <v>3.3222999999999985</v>
      </c>
      <c r="I2096">
        <f t="shared" si="748"/>
        <v>1.5105600000000017</v>
      </c>
      <c r="J2096">
        <f t="shared" si="749"/>
        <v>1.1573270000000004</v>
      </c>
      <c r="K2096">
        <f t="shared" si="750"/>
        <v>1.271782</v>
      </c>
      <c r="L2096">
        <f t="shared" si="739"/>
        <v>1.8154922500000001</v>
      </c>
      <c r="M2096">
        <f t="shared" si="740"/>
        <v>0.50762975392280607</v>
      </c>
      <c r="O2096" s="24">
        <v>14.328851000000004</v>
      </c>
      <c r="P2096" s="24">
        <v>10.182932000000001</v>
      </c>
      <c r="Q2096" s="24">
        <v>7.7453890000000003</v>
      </c>
      <c r="R2096" s="24">
        <v>4.4146600000000005</v>
      </c>
      <c r="T2096">
        <f t="shared" si="757"/>
        <v>2.0094200000000022</v>
      </c>
      <c r="U2096">
        <f t="shared" si="757"/>
        <v>1.3342620000000025</v>
      </c>
      <c r="V2096">
        <f t="shared" si="757"/>
        <v>1.5137109999999998</v>
      </c>
      <c r="W2096">
        <f t="shared" si="751"/>
        <v>0.69344100000000086</v>
      </c>
      <c r="X2096">
        <f t="shared" si="741"/>
        <v>1.3877085000000013</v>
      </c>
      <c r="Y2096">
        <f t="shared" si="742"/>
        <v>0.27191691579675009</v>
      </c>
      <c r="AA2096" s="24">
        <v>13.863094</v>
      </c>
      <c r="AB2096" s="24">
        <v>21.795470000000002</v>
      </c>
      <c r="AC2096" s="24">
        <v>21.148890000000002</v>
      </c>
      <c r="AD2096" s="24">
        <v>8.1630970000000005</v>
      </c>
      <c r="AF2096">
        <f t="shared" si="758"/>
        <v>1.4403300000000012</v>
      </c>
      <c r="AG2096">
        <f t="shared" si="758"/>
        <v>2.9965500000000063</v>
      </c>
      <c r="AH2096">
        <f t="shared" si="758"/>
        <v>2.7293900000000022</v>
      </c>
      <c r="AI2096">
        <f t="shared" si="752"/>
        <v>1.4079120000000005</v>
      </c>
      <c r="AJ2096">
        <f t="shared" si="743"/>
        <v>2.1435455000000028</v>
      </c>
      <c r="AK2096">
        <f t="shared" si="744"/>
        <v>0.41897684313127675</v>
      </c>
      <c r="AM2096" s="24">
        <v>15.180169999999999</v>
      </c>
      <c r="AN2096" s="24">
        <v>15.882001000000001</v>
      </c>
      <c r="AO2096" s="24">
        <v>4.9622886999999993</v>
      </c>
      <c r="AP2096" s="24">
        <v>11.838470000000001</v>
      </c>
      <c r="AR2096">
        <f t="shared" si="753"/>
        <v>0.81760000000000055</v>
      </c>
      <c r="AS2096">
        <f t="shared" si="754"/>
        <v>1.3566400000000005</v>
      </c>
      <c r="AT2096">
        <f t="shared" si="755"/>
        <v>0.43914100000000023</v>
      </c>
      <c r="AU2096">
        <f t="shared" si="756"/>
        <v>1.5956200000000003</v>
      </c>
      <c r="AV2096">
        <f t="shared" si="745"/>
        <v>1.0522502500000004</v>
      </c>
      <c r="AW2096">
        <f t="shared" si="746"/>
        <v>0.26122587566139477</v>
      </c>
    </row>
    <row r="2097" spans="1:49" x14ac:dyDescent="0.35">
      <c r="A2097" s="24" t="s">
        <v>4283</v>
      </c>
      <c r="B2097" s="24" t="s">
        <v>4284</v>
      </c>
      <c r="C2097" s="24">
        <v>25.542397000000001</v>
      </c>
      <c r="D2097" s="24">
        <v>15.188500000000001</v>
      </c>
      <c r="E2097" s="24">
        <v>6.5094960000000004</v>
      </c>
      <c r="F2097" s="24">
        <v>10.501963</v>
      </c>
      <c r="H2097">
        <f t="shared" si="747"/>
        <v>3.4401699999999984</v>
      </c>
      <c r="I2097">
        <f t="shared" si="748"/>
        <v>1.5731400000000022</v>
      </c>
      <c r="J2097">
        <f t="shared" si="749"/>
        <v>1.1604980000000005</v>
      </c>
      <c r="K2097">
        <f t="shared" si="750"/>
        <v>1.271782</v>
      </c>
      <c r="L2097">
        <f t="shared" si="739"/>
        <v>1.8613975000000003</v>
      </c>
      <c r="M2097">
        <f t="shared" si="740"/>
        <v>0.53342615390222092</v>
      </c>
      <c r="O2097" s="24">
        <v>14.328851000000004</v>
      </c>
      <c r="P2097" s="24">
        <v>10.185321999999999</v>
      </c>
      <c r="Q2097" s="24">
        <v>7.7470480000000004</v>
      </c>
      <c r="R2097" s="24">
        <v>4.4146600000000005</v>
      </c>
      <c r="T2097">
        <f t="shared" si="757"/>
        <v>2.0094200000000022</v>
      </c>
      <c r="U2097">
        <f t="shared" si="757"/>
        <v>1.3366520000000008</v>
      </c>
      <c r="V2097">
        <f t="shared" si="757"/>
        <v>1.5153699999999999</v>
      </c>
      <c r="W2097">
        <f t="shared" si="751"/>
        <v>0.69344100000000086</v>
      </c>
      <c r="X2097">
        <f t="shared" si="741"/>
        <v>1.3887207500000009</v>
      </c>
      <c r="Y2097">
        <f t="shared" si="742"/>
        <v>0.27194249958443273</v>
      </c>
      <c r="AA2097" s="24">
        <v>13.863094</v>
      </c>
      <c r="AB2097" s="24">
        <v>21.86148</v>
      </c>
      <c r="AC2097" s="24">
        <v>21.148890000000002</v>
      </c>
      <c r="AD2097" s="24">
        <v>8.164676</v>
      </c>
      <c r="AF2097">
        <f t="shared" si="758"/>
        <v>1.4403300000000012</v>
      </c>
      <c r="AG2097">
        <f t="shared" si="758"/>
        <v>3.0625600000000048</v>
      </c>
      <c r="AH2097">
        <f t="shared" si="758"/>
        <v>2.7293900000000022</v>
      </c>
      <c r="AI2097">
        <f t="shared" si="752"/>
        <v>1.409491</v>
      </c>
      <c r="AJ2097">
        <f t="shared" si="743"/>
        <v>2.1604427500000023</v>
      </c>
      <c r="AK2097">
        <f t="shared" si="744"/>
        <v>0.43011698113911939</v>
      </c>
      <c r="AM2097" s="24">
        <v>15.210789999999999</v>
      </c>
      <c r="AN2097" s="24">
        <v>15.928351000000001</v>
      </c>
      <c r="AO2097" s="24">
        <v>4.9772306999999989</v>
      </c>
      <c r="AP2097" s="24">
        <v>11.838470000000001</v>
      </c>
      <c r="AR2097">
        <f t="shared" si="753"/>
        <v>0.84822000000000131</v>
      </c>
      <c r="AS2097">
        <f t="shared" si="754"/>
        <v>1.4029900000000008</v>
      </c>
      <c r="AT2097">
        <f t="shared" si="755"/>
        <v>0.45408299999999979</v>
      </c>
      <c r="AU2097">
        <f t="shared" si="756"/>
        <v>1.5956200000000003</v>
      </c>
      <c r="AV2097">
        <f t="shared" si="745"/>
        <v>1.0752282500000006</v>
      </c>
      <c r="AW2097">
        <f t="shared" si="746"/>
        <v>0.26070249733440592</v>
      </c>
    </row>
    <row r="2098" spans="1:49" x14ac:dyDescent="0.35">
      <c r="A2098" s="24" t="s">
        <v>4285</v>
      </c>
      <c r="B2098" s="24" t="s">
        <v>4286</v>
      </c>
      <c r="C2098" s="24">
        <v>25.660277000000001</v>
      </c>
      <c r="D2098" s="24">
        <v>15.230610000000002</v>
      </c>
      <c r="E2098" s="24">
        <v>6.5407700000000002</v>
      </c>
      <c r="F2098" s="24">
        <v>10.501963</v>
      </c>
      <c r="H2098">
        <f t="shared" si="747"/>
        <v>3.5580499999999979</v>
      </c>
      <c r="I2098">
        <f t="shared" si="748"/>
        <v>1.6152500000000032</v>
      </c>
      <c r="J2098">
        <f t="shared" si="749"/>
        <v>1.1917720000000003</v>
      </c>
      <c r="K2098">
        <f t="shared" si="750"/>
        <v>1.271782</v>
      </c>
      <c r="L2098">
        <f t="shared" si="739"/>
        <v>1.9092135000000003</v>
      </c>
      <c r="M2098">
        <f t="shared" si="740"/>
        <v>0.55723405960294858</v>
      </c>
      <c r="O2098" s="24">
        <v>14.328851000000004</v>
      </c>
      <c r="P2098" s="24">
        <v>10.189032000000001</v>
      </c>
      <c r="Q2098" s="24">
        <v>7.7470480000000004</v>
      </c>
      <c r="R2098" s="24">
        <v>4.4146600000000005</v>
      </c>
      <c r="T2098">
        <f t="shared" si="757"/>
        <v>2.0094200000000022</v>
      </c>
      <c r="U2098">
        <f t="shared" si="757"/>
        <v>1.3403620000000025</v>
      </c>
      <c r="V2098">
        <f t="shared" si="757"/>
        <v>1.5153699999999999</v>
      </c>
      <c r="W2098">
        <f t="shared" si="751"/>
        <v>0.69344100000000086</v>
      </c>
      <c r="X2098">
        <f t="shared" si="741"/>
        <v>1.3896482500000014</v>
      </c>
      <c r="Y2098">
        <f t="shared" si="742"/>
        <v>0.27188487911748488</v>
      </c>
      <c r="AA2098" s="24">
        <v>13.863094</v>
      </c>
      <c r="AB2098" s="24">
        <v>21.86148</v>
      </c>
      <c r="AC2098" s="24">
        <v>21.148890000000002</v>
      </c>
      <c r="AD2098" s="24">
        <v>8.1753990000000005</v>
      </c>
      <c r="AF2098">
        <f t="shared" si="758"/>
        <v>1.4403300000000012</v>
      </c>
      <c r="AG2098">
        <f t="shared" si="758"/>
        <v>3.0625600000000048</v>
      </c>
      <c r="AH2098">
        <f t="shared" si="758"/>
        <v>2.7293900000000022</v>
      </c>
      <c r="AI2098">
        <f t="shared" si="752"/>
        <v>1.4202140000000005</v>
      </c>
      <c r="AJ2098">
        <f t="shared" si="743"/>
        <v>2.163123500000002</v>
      </c>
      <c r="AK2098">
        <f t="shared" si="744"/>
        <v>0.42856239679761632</v>
      </c>
      <c r="AM2098" s="24">
        <v>15.300039999999999</v>
      </c>
      <c r="AN2098" s="24">
        <v>15.973381000000002</v>
      </c>
      <c r="AO2098" s="24">
        <v>4.9829856999999995</v>
      </c>
      <c r="AP2098" s="24">
        <v>11.84595</v>
      </c>
      <c r="AR2098">
        <f t="shared" si="753"/>
        <v>0.93747000000000114</v>
      </c>
      <c r="AS2098">
        <f t="shared" si="754"/>
        <v>1.4480200000000014</v>
      </c>
      <c r="AT2098">
        <f t="shared" si="755"/>
        <v>0.45983800000000041</v>
      </c>
      <c r="AU2098">
        <f t="shared" si="756"/>
        <v>1.6030999999999995</v>
      </c>
      <c r="AV2098">
        <f t="shared" si="745"/>
        <v>1.1121070000000006</v>
      </c>
      <c r="AW2098">
        <f t="shared" si="746"/>
        <v>0.25978590540224972</v>
      </c>
    </row>
    <row r="2099" spans="1:49" x14ac:dyDescent="0.35">
      <c r="A2099" s="24" t="s">
        <v>4287</v>
      </c>
      <c r="B2099" s="24" t="s">
        <v>4288</v>
      </c>
      <c r="C2099" s="24">
        <v>25.778147000000001</v>
      </c>
      <c r="D2099" s="24">
        <v>15.262900000000002</v>
      </c>
      <c r="E2099" s="24">
        <v>6.578678</v>
      </c>
      <c r="F2099" s="24">
        <v>10.501963</v>
      </c>
      <c r="H2099">
        <f t="shared" si="747"/>
        <v>3.6759199999999979</v>
      </c>
      <c r="I2099">
        <f t="shared" si="748"/>
        <v>1.6475400000000029</v>
      </c>
      <c r="J2099">
        <f t="shared" si="749"/>
        <v>1.2296800000000001</v>
      </c>
      <c r="K2099">
        <f t="shared" si="750"/>
        <v>1.271782</v>
      </c>
      <c r="L2099">
        <f t="shared" si="739"/>
        <v>1.9562305000000002</v>
      </c>
      <c r="M2099">
        <f t="shared" si="740"/>
        <v>0.58087342133800168</v>
      </c>
      <c r="O2099" s="24">
        <v>14.351561000000004</v>
      </c>
      <c r="P2099" s="24">
        <v>10.197982</v>
      </c>
      <c r="Q2099" s="24">
        <v>7.7470480000000004</v>
      </c>
      <c r="R2099" s="24">
        <v>4.4146600000000005</v>
      </c>
      <c r="T2099">
        <f t="shared" si="757"/>
        <v>2.0321300000000022</v>
      </c>
      <c r="U2099">
        <f t="shared" si="757"/>
        <v>1.3493120000000012</v>
      </c>
      <c r="V2099">
        <f t="shared" si="757"/>
        <v>1.5153699999999999</v>
      </c>
      <c r="W2099">
        <f t="shared" si="751"/>
        <v>0.69344100000000086</v>
      </c>
      <c r="X2099">
        <f t="shared" si="741"/>
        <v>1.397563250000001</v>
      </c>
      <c r="Y2099">
        <f t="shared" si="742"/>
        <v>0.27608418351153186</v>
      </c>
      <c r="AA2099" s="24">
        <v>13.863094</v>
      </c>
      <c r="AB2099" s="24">
        <v>21.86148</v>
      </c>
      <c r="AC2099" s="24">
        <v>21.148890000000002</v>
      </c>
      <c r="AD2099" s="24">
        <v>8.1753990000000005</v>
      </c>
      <c r="AF2099">
        <f t="shared" si="758"/>
        <v>1.4403300000000012</v>
      </c>
      <c r="AG2099">
        <f t="shared" si="758"/>
        <v>3.0625600000000048</v>
      </c>
      <c r="AH2099">
        <f t="shared" si="758"/>
        <v>2.7293900000000022</v>
      </c>
      <c r="AI2099">
        <f t="shared" si="752"/>
        <v>1.4202140000000005</v>
      </c>
      <c r="AJ2099">
        <f t="shared" si="743"/>
        <v>2.163123500000002</v>
      </c>
      <c r="AK2099">
        <f t="shared" si="744"/>
        <v>0.42856239679761632</v>
      </c>
      <c r="AM2099" s="24">
        <v>15.390739999999999</v>
      </c>
      <c r="AN2099" s="24">
        <v>15.986821000000001</v>
      </c>
      <c r="AO2099" s="24">
        <v>4.9829856999999995</v>
      </c>
      <c r="AP2099" s="24">
        <v>11.850100000000001</v>
      </c>
      <c r="AR2099">
        <f t="shared" si="753"/>
        <v>1.0281700000000011</v>
      </c>
      <c r="AS2099">
        <f t="shared" si="754"/>
        <v>1.4614600000000006</v>
      </c>
      <c r="AT2099">
        <f t="shared" si="755"/>
        <v>0.45983800000000041</v>
      </c>
      <c r="AU2099">
        <f t="shared" si="756"/>
        <v>1.6072500000000005</v>
      </c>
      <c r="AV2099">
        <f t="shared" si="745"/>
        <v>1.1391795000000007</v>
      </c>
      <c r="AW2099">
        <f t="shared" si="746"/>
        <v>0.25767917655536304</v>
      </c>
    </row>
    <row r="2100" spans="1:49" x14ac:dyDescent="0.35">
      <c r="A2100" s="24" t="s">
        <v>4289</v>
      </c>
      <c r="B2100" s="24" t="s">
        <v>4290</v>
      </c>
      <c r="C2100" s="24">
        <v>25.896027</v>
      </c>
      <c r="D2100" s="24">
        <v>15.270490000000002</v>
      </c>
      <c r="E2100" s="24">
        <v>6.597569</v>
      </c>
      <c r="F2100" s="24">
        <v>10.501963</v>
      </c>
      <c r="H2100">
        <f t="shared" si="747"/>
        <v>3.7937999999999974</v>
      </c>
      <c r="I2100">
        <f t="shared" si="748"/>
        <v>1.6551300000000033</v>
      </c>
      <c r="J2100">
        <f t="shared" si="749"/>
        <v>1.2485710000000001</v>
      </c>
      <c r="K2100">
        <f t="shared" si="750"/>
        <v>1.271782</v>
      </c>
      <c r="L2100">
        <f t="shared" si="739"/>
        <v>1.9923207500000002</v>
      </c>
      <c r="M2100">
        <f t="shared" si="740"/>
        <v>0.60768446245719898</v>
      </c>
      <c r="O2100" s="24">
        <v>14.358161000000003</v>
      </c>
      <c r="P2100" s="24">
        <v>10.205012</v>
      </c>
      <c r="Q2100" s="24">
        <v>7.7470480000000004</v>
      </c>
      <c r="R2100" s="24">
        <v>4.7398830000000007</v>
      </c>
      <c r="T2100">
        <f t="shared" si="757"/>
        <v>2.038730000000001</v>
      </c>
      <c r="U2100">
        <f t="shared" si="757"/>
        <v>1.3563420000000015</v>
      </c>
      <c r="V2100">
        <f t="shared" si="757"/>
        <v>1.5153699999999999</v>
      </c>
      <c r="W2100">
        <f t="shared" si="751"/>
        <v>1.0186640000000011</v>
      </c>
      <c r="X2100">
        <f t="shared" si="741"/>
        <v>1.4822765000000009</v>
      </c>
      <c r="Y2100">
        <f t="shared" si="742"/>
        <v>0.21243268068006108</v>
      </c>
      <c r="AA2100" s="24">
        <v>13.863094</v>
      </c>
      <c r="AB2100" s="24">
        <v>21.86148</v>
      </c>
      <c r="AC2100" s="24">
        <v>21.148890000000002</v>
      </c>
      <c r="AD2100" s="24">
        <v>8.1753990000000005</v>
      </c>
      <c r="AF2100">
        <f t="shared" si="758"/>
        <v>1.4403300000000012</v>
      </c>
      <c r="AG2100">
        <f t="shared" si="758"/>
        <v>3.0625600000000048</v>
      </c>
      <c r="AH2100">
        <f t="shared" si="758"/>
        <v>2.7293900000000022</v>
      </c>
      <c r="AI2100">
        <f t="shared" si="752"/>
        <v>1.4202140000000005</v>
      </c>
      <c r="AJ2100">
        <f t="shared" si="743"/>
        <v>2.163123500000002</v>
      </c>
      <c r="AK2100">
        <f t="shared" si="744"/>
        <v>0.42856239679761632</v>
      </c>
      <c r="AM2100" s="24">
        <v>15.44319</v>
      </c>
      <c r="AN2100" s="24">
        <v>15.999931000000002</v>
      </c>
      <c r="AO2100" s="24">
        <v>4.9829856999999995</v>
      </c>
      <c r="AP2100" s="24">
        <v>11.850100000000001</v>
      </c>
      <c r="AR2100">
        <f t="shared" si="753"/>
        <v>1.0806200000000015</v>
      </c>
      <c r="AS2100">
        <f t="shared" si="754"/>
        <v>1.4745700000000017</v>
      </c>
      <c r="AT2100">
        <f t="shared" si="755"/>
        <v>0.45983800000000041</v>
      </c>
      <c r="AU2100">
        <f t="shared" si="756"/>
        <v>1.6072500000000005</v>
      </c>
      <c r="AV2100">
        <f t="shared" si="745"/>
        <v>1.155569500000001</v>
      </c>
      <c r="AW2100">
        <f t="shared" si="746"/>
        <v>0.25746137909775269</v>
      </c>
    </row>
    <row r="2101" spans="1:49" x14ac:dyDescent="0.35">
      <c r="A2101" s="24" t="s">
        <v>4291</v>
      </c>
      <c r="B2101" s="24" t="s">
        <v>4292</v>
      </c>
      <c r="C2101" s="24">
        <v>26.013897</v>
      </c>
      <c r="D2101" s="24">
        <v>15.270490000000002</v>
      </c>
      <c r="E2101" s="24">
        <v>6.597569</v>
      </c>
      <c r="F2101" s="24">
        <v>10.501963</v>
      </c>
      <c r="H2101">
        <f t="shared" si="747"/>
        <v>3.9116699999999973</v>
      </c>
      <c r="I2101">
        <f t="shared" si="748"/>
        <v>1.6551300000000033</v>
      </c>
      <c r="J2101">
        <f t="shared" si="749"/>
        <v>1.2485710000000001</v>
      </c>
      <c r="K2101">
        <f t="shared" si="750"/>
        <v>1.271782</v>
      </c>
      <c r="L2101">
        <f t="shared" si="739"/>
        <v>2.0217882500000002</v>
      </c>
      <c r="M2101">
        <f t="shared" si="740"/>
        <v>0.63681928310502245</v>
      </c>
      <c r="O2101" s="24">
        <v>14.358161000000003</v>
      </c>
      <c r="P2101" s="24">
        <v>10.231231999999999</v>
      </c>
      <c r="Q2101" s="24">
        <v>7.7470480000000004</v>
      </c>
      <c r="R2101" s="24">
        <v>4.7398830000000007</v>
      </c>
      <c r="T2101">
        <f t="shared" si="757"/>
        <v>2.038730000000001</v>
      </c>
      <c r="U2101">
        <f t="shared" si="757"/>
        <v>1.3825620000000001</v>
      </c>
      <c r="V2101">
        <f t="shared" si="757"/>
        <v>1.5153699999999999</v>
      </c>
      <c r="W2101">
        <f t="shared" si="751"/>
        <v>1.0186640000000011</v>
      </c>
      <c r="X2101">
        <f t="shared" si="741"/>
        <v>1.4888315000000005</v>
      </c>
      <c r="Y2101">
        <f t="shared" si="742"/>
        <v>0.21123512511160819</v>
      </c>
      <c r="AA2101" s="24">
        <v>13.863094</v>
      </c>
      <c r="AB2101" s="24">
        <v>21.869589999999995</v>
      </c>
      <c r="AC2101" s="24">
        <v>21.148890000000002</v>
      </c>
      <c r="AD2101" s="24">
        <v>8.1753990000000005</v>
      </c>
      <c r="AF2101">
        <f t="shared" si="758"/>
        <v>1.4403300000000012</v>
      </c>
      <c r="AG2101">
        <f t="shared" si="758"/>
        <v>3.0706699999999998</v>
      </c>
      <c r="AH2101">
        <f t="shared" si="758"/>
        <v>2.7293900000000022</v>
      </c>
      <c r="AI2101">
        <f t="shared" si="752"/>
        <v>1.4202140000000005</v>
      </c>
      <c r="AJ2101">
        <f t="shared" si="743"/>
        <v>2.1651510000000007</v>
      </c>
      <c r="AK2101">
        <f t="shared" si="744"/>
        <v>0.42998322879038003</v>
      </c>
      <c r="AM2101" s="24">
        <v>15.443489999999999</v>
      </c>
      <c r="AN2101" s="24">
        <v>16.147651000000003</v>
      </c>
      <c r="AO2101" s="24">
        <v>4.9829856999999995</v>
      </c>
      <c r="AP2101" s="24">
        <v>11.858360000000001</v>
      </c>
      <c r="AR2101">
        <f t="shared" si="753"/>
        <v>1.0809200000000008</v>
      </c>
      <c r="AS2101">
        <f t="shared" si="754"/>
        <v>1.6222900000000031</v>
      </c>
      <c r="AT2101">
        <f t="shared" si="755"/>
        <v>0.45983800000000041</v>
      </c>
      <c r="AU2101">
        <f t="shared" si="756"/>
        <v>1.6155100000000004</v>
      </c>
      <c r="AV2101">
        <f t="shared" si="745"/>
        <v>1.1946395000000012</v>
      </c>
      <c r="AW2101">
        <f t="shared" si="746"/>
        <v>0.2758142939556435</v>
      </c>
    </row>
    <row r="2102" spans="1:49" x14ac:dyDescent="0.35">
      <c r="A2102" s="24" t="s">
        <v>4293</v>
      </c>
      <c r="B2102" s="24" t="s">
        <v>4294</v>
      </c>
      <c r="C2102" s="24">
        <v>26.093897000000002</v>
      </c>
      <c r="D2102" s="24">
        <v>15.292190000000002</v>
      </c>
      <c r="E2102" s="24">
        <v>6.597569</v>
      </c>
      <c r="F2102" s="24">
        <v>10.503833</v>
      </c>
      <c r="H2102">
        <f t="shared" si="747"/>
        <v>3.9916699999999992</v>
      </c>
      <c r="I2102">
        <f t="shared" si="748"/>
        <v>1.6768300000000025</v>
      </c>
      <c r="J2102">
        <f t="shared" si="749"/>
        <v>1.2485710000000001</v>
      </c>
      <c r="K2102">
        <f t="shared" si="750"/>
        <v>1.2736520000000002</v>
      </c>
      <c r="L2102">
        <f t="shared" si="739"/>
        <v>2.0476807500000005</v>
      </c>
      <c r="M2102">
        <f t="shared" si="740"/>
        <v>0.65538292758653338</v>
      </c>
      <c r="O2102" s="24">
        <v>14.358161000000003</v>
      </c>
      <c r="P2102" s="24">
        <v>10.239232000000001</v>
      </c>
      <c r="Q2102" s="24">
        <v>7.7470480000000004</v>
      </c>
      <c r="R2102" s="24">
        <v>4.7398830000000007</v>
      </c>
      <c r="T2102">
        <f t="shared" si="757"/>
        <v>2.038730000000001</v>
      </c>
      <c r="U2102">
        <f t="shared" si="757"/>
        <v>1.3905620000000027</v>
      </c>
      <c r="V2102">
        <f t="shared" si="757"/>
        <v>1.5153699999999999</v>
      </c>
      <c r="W2102">
        <f t="shared" si="751"/>
        <v>1.0186640000000011</v>
      </c>
      <c r="X2102">
        <f t="shared" si="741"/>
        <v>1.4908315000000012</v>
      </c>
      <c r="Y2102">
        <f t="shared" si="742"/>
        <v>0.21090895053138456</v>
      </c>
      <c r="AA2102" s="24">
        <v>13.863094</v>
      </c>
      <c r="AB2102" s="24">
        <v>21.951059999999998</v>
      </c>
      <c r="AC2102" s="24">
        <v>21.157050000000002</v>
      </c>
      <c r="AD2102" s="24">
        <v>8.1753990000000005</v>
      </c>
      <c r="AF2102">
        <f t="shared" si="758"/>
        <v>1.4403300000000012</v>
      </c>
      <c r="AG2102">
        <f t="shared" si="758"/>
        <v>3.1521400000000028</v>
      </c>
      <c r="AH2102">
        <f t="shared" si="758"/>
        <v>2.7375500000000024</v>
      </c>
      <c r="AI2102">
        <f t="shared" si="752"/>
        <v>1.4202140000000005</v>
      </c>
      <c r="AJ2102">
        <f t="shared" si="743"/>
        <v>2.1875585000000015</v>
      </c>
      <c r="AK2102">
        <f t="shared" si="744"/>
        <v>0.4453534301640858</v>
      </c>
      <c r="AM2102" s="24">
        <v>15.45975</v>
      </c>
      <c r="AN2102" s="24">
        <v>16.272410999999998</v>
      </c>
      <c r="AO2102" s="24">
        <v>4.9829856999999995</v>
      </c>
      <c r="AP2102" s="24">
        <v>11.873940000000001</v>
      </c>
      <c r="AR2102">
        <f t="shared" si="753"/>
        <v>1.0971800000000016</v>
      </c>
      <c r="AS2102">
        <f t="shared" si="754"/>
        <v>1.747049999999998</v>
      </c>
      <c r="AT2102">
        <f t="shared" si="755"/>
        <v>0.45983800000000041</v>
      </c>
      <c r="AU2102">
        <f t="shared" si="756"/>
        <v>1.6310900000000004</v>
      </c>
      <c r="AV2102">
        <f t="shared" si="745"/>
        <v>1.2337895000000001</v>
      </c>
      <c r="AW2102">
        <f t="shared" si="746"/>
        <v>0.29424297046304509</v>
      </c>
    </row>
    <row r="2103" spans="1:49" x14ac:dyDescent="0.35">
      <c r="A2103" s="24" t="s">
        <v>4295</v>
      </c>
      <c r="B2103" s="24" t="s">
        <v>4296</v>
      </c>
      <c r="C2103" s="24">
        <v>26.096216999999999</v>
      </c>
      <c r="D2103" s="24">
        <v>15.33605</v>
      </c>
      <c r="E2103" s="24">
        <v>6.597569</v>
      </c>
      <c r="F2103" s="24">
        <v>10.508323000000001</v>
      </c>
      <c r="H2103">
        <f t="shared" si="747"/>
        <v>3.9939899999999966</v>
      </c>
      <c r="I2103">
        <f t="shared" si="748"/>
        <v>1.7206900000000012</v>
      </c>
      <c r="J2103">
        <f t="shared" si="749"/>
        <v>1.2485710000000001</v>
      </c>
      <c r="K2103">
        <f t="shared" si="750"/>
        <v>1.2781420000000008</v>
      </c>
      <c r="L2103">
        <f t="shared" si="739"/>
        <v>2.0603482499999997</v>
      </c>
      <c r="M2103">
        <f t="shared" si="740"/>
        <v>0.65352678249713758</v>
      </c>
      <c r="O2103" s="24">
        <v>14.358161000000003</v>
      </c>
      <c r="P2103" s="24">
        <v>10.239232000000001</v>
      </c>
      <c r="Q2103" s="24">
        <v>7.7470480000000004</v>
      </c>
      <c r="R2103" s="24">
        <v>4.7398830000000007</v>
      </c>
      <c r="T2103">
        <f t="shared" si="757"/>
        <v>2.038730000000001</v>
      </c>
      <c r="U2103">
        <f t="shared" si="757"/>
        <v>1.3905620000000027</v>
      </c>
      <c r="V2103">
        <f t="shared" si="757"/>
        <v>1.5153699999999999</v>
      </c>
      <c r="W2103">
        <f t="shared" si="751"/>
        <v>1.0186640000000011</v>
      </c>
      <c r="X2103">
        <f t="shared" si="741"/>
        <v>1.4908315000000012</v>
      </c>
      <c r="Y2103">
        <f t="shared" si="742"/>
        <v>0.21090895053138456</v>
      </c>
      <c r="AA2103" s="24">
        <v>13.863094</v>
      </c>
      <c r="AB2103" s="24">
        <v>22.035170000000001</v>
      </c>
      <c r="AC2103" s="24">
        <v>21.225940000000001</v>
      </c>
      <c r="AD2103" s="24">
        <v>8.1753990000000005</v>
      </c>
      <c r="AF2103">
        <f t="shared" si="758"/>
        <v>1.4403300000000012</v>
      </c>
      <c r="AG2103">
        <f t="shared" si="758"/>
        <v>3.2362500000000054</v>
      </c>
      <c r="AH2103">
        <f t="shared" si="758"/>
        <v>2.806440000000002</v>
      </c>
      <c r="AI2103">
        <f t="shared" si="752"/>
        <v>1.4202140000000005</v>
      </c>
      <c r="AJ2103">
        <f t="shared" si="743"/>
        <v>2.2258085000000021</v>
      </c>
      <c r="AK2103">
        <f t="shared" si="744"/>
        <v>0.4676255567676465</v>
      </c>
      <c r="AM2103" s="24">
        <v>15.48883</v>
      </c>
      <c r="AN2103" s="24">
        <v>16.276130999999999</v>
      </c>
      <c r="AO2103" s="24">
        <v>4.9829856999999995</v>
      </c>
      <c r="AP2103" s="24">
        <v>11.87913</v>
      </c>
      <c r="AR2103">
        <f t="shared" si="753"/>
        <v>1.126260000000002</v>
      </c>
      <c r="AS2103">
        <f t="shared" si="754"/>
        <v>1.7507699999999993</v>
      </c>
      <c r="AT2103">
        <f t="shared" si="755"/>
        <v>0.45983800000000041</v>
      </c>
      <c r="AU2103">
        <f t="shared" si="756"/>
        <v>1.6362799999999993</v>
      </c>
      <c r="AV2103">
        <f t="shared" si="745"/>
        <v>1.2432870000000003</v>
      </c>
      <c r="AW2103">
        <f t="shared" si="746"/>
        <v>0.29431702687011918</v>
      </c>
    </row>
    <row r="2104" spans="1:49" x14ac:dyDescent="0.35">
      <c r="A2104" s="24" t="s">
        <v>4297</v>
      </c>
      <c r="B2104" s="24" t="s">
        <v>4298</v>
      </c>
      <c r="C2104" s="24">
        <v>26.096216999999999</v>
      </c>
      <c r="D2104" s="24">
        <v>15.48132</v>
      </c>
      <c r="E2104" s="24">
        <v>6.597569</v>
      </c>
      <c r="F2104" s="24">
        <v>10.517323000000001</v>
      </c>
      <c r="H2104">
        <f t="shared" si="747"/>
        <v>3.9939899999999966</v>
      </c>
      <c r="I2104">
        <f t="shared" si="748"/>
        <v>1.8659600000000012</v>
      </c>
      <c r="J2104">
        <f t="shared" si="749"/>
        <v>1.2485710000000001</v>
      </c>
      <c r="K2104">
        <f t="shared" si="750"/>
        <v>1.2871420000000011</v>
      </c>
      <c r="L2104">
        <f t="shared" si="739"/>
        <v>2.0989157499999997</v>
      </c>
      <c r="M2104">
        <f t="shared" si="740"/>
        <v>0.64727876590594857</v>
      </c>
      <c r="O2104" s="24">
        <v>14.358161000000003</v>
      </c>
      <c r="P2104" s="24">
        <v>10.239232000000001</v>
      </c>
      <c r="Q2104" s="24">
        <v>7.7470480000000004</v>
      </c>
      <c r="R2104" s="24">
        <v>4.7398830000000007</v>
      </c>
      <c r="T2104">
        <f t="shared" si="757"/>
        <v>2.038730000000001</v>
      </c>
      <c r="U2104">
        <f t="shared" si="757"/>
        <v>1.3905620000000027</v>
      </c>
      <c r="V2104">
        <f t="shared" si="757"/>
        <v>1.5153699999999999</v>
      </c>
      <c r="W2104">
        <f t="shared" si="751"/>
        <v>1.0186640000000011</v>
      </c>
      <c r="X2104">
        <f t="shared" si="741"/>
        <v>1.4908315000000012</v>
      </c>
      <c r="Y2104">
        <f t="shared" si="742"/>
        <v>0.21090895053138456</v>
      </c>
      <c r="AA2104" s="24">
        <v>13.863094</v>
      </c>
      <c r="AB2104" s="24">
        <v>22.045269999999995</v>
      </c>
      <c r="AC2104" s="24">
        <v>21.307200000000002</v>
      </c>
      <c r="AD2104" s="24">
        <v>8.1753990000000005</v>
      </c>
      <c r="AF2104">
        <f t="shared" si="758"/>
        <v>1.4403300000000012</v>
      </c>
      <c r="AG2104">
        <f t="shared" si="758"/>
        <v>3.2463499999999996</v>
      </c>
      <c r="AH2104">
        <f t="shared" si="758"/>
        <v>2.8877000000000024</v>
      </c>
      <c r="AI2104">
        <f t="shared" si="752"/>
        <v>1.4202140000000005</v>
      </c>
      <c r="AJ2104">
        <f t="shared" si="743"/>
        <v>2.2486485000000007</v>
      </c>
      <c r="AK2104">
        <f t="shared" si="744"/>
        <v>0.47814551663928634</v>
      </c>
      <c r="AM2104" s="24">
        <v>15.48912</v>
      </c>
      <c r="AN2104" s="24">
        <v>16.276130999999999</v>
      </c>
      <c r="AO2104" s="24">
        <v>4.9832076999999995</v>
      </c>
      <c r="AP2104" s="24">
        <v>11.88857</v>
      </c>
      <c r="AR2104">
        <f t="shared" si="753"/>
        <v>1.1265500000000017</v>
      </c>
      <c r="AS2104">
        <f t="shared" si="754"/>
        <v>1.7507699999999993</v>
      </c>
      <c r="AT2104">
        <f t="shared" si="755"/>
        <v>0.46006000000000036</v>
      </c>
      <c r="AU2104">
        <f t="shared" si="756"/>
        <v>1.645719999999999</v>
      </c>
      <c r="AV2104">
        <f t="shared" si="745"/>
        <v>1.2457750000000001</v>
      </c>
      <c r="AW2104">
        <f t="shared" si="746"/>
        <v>0.29531601927708978</v>
      </c>
    </row>
    <row r="2105" spans="1:49" x14ac:dyDescent="0.35">
      <c r="A2105" s="24" t="s">
        <v>4299</v>
      </c>
      <c r="B2105" s="24" t="s">
        <v>4300</v>
      </c>
      <c r="C2105" s="24">
        <v>26.096216999999999</v>
      </c>
      <c r="D2105" s="24">
        <v>15.519779999999997</v>
      </c>
      <c r="E2105" s="24">
        <v>6.597569</v>
      </c>
      <c r="F2105" s="24">
        <v>10.575513000000001</v>
      </c>
      <c r="H2105">
        <f t="shared" si="747"/>
        <v>3.9939899999999966</v>
      </c>
      <c r="I2105">
        <f t="shared" si="748"/>
        <v>1.9044199999999982</v>
      </c>
      <c r="J2105">
        <f t="shared" si="749"/>
        <v>1.2485710000000001</v>
      </c>
      <c r="K2105">
        <f t="shared" si="750"/>
        <v>1.3453320000000009</v>
      </c>
      <c r="L2105">
        <f t="shared" si="739"/>
        <v>2.1230782499999989</v>
      </c>
      <c r="M2105">
        <f t="shared" si="740"/>
        <v>0.64016758003098539</v>
      </c>
      <c r="O2105" s="24">
        <v>14.358161000000003</v>
      </c>
      <c r="P2105" s="24">
        <v>10.239232000000001</v>
      </c>
      <c r="Q2105" s="24">
        <v>7.7470480000000004</v>
      </c>
      <c r="R2105" s="24">
        <v>4.7398830000000007</v>
      </c>
      <c r="T2105">
        <f t="shared" si="757"/>
        <v>2.038730000000001</v>
      </c>
      <c r="U2105">
        <f t="shared" si="757"/>
        <v>1.3905620000000027</v>
      </c>
      <c r="V2105">
        <f t="shared" si="757"/>
        <v>1.5153699999999999</v>
      </c>
      <c r="W2105">
        <f t="shared" si="751"/>
        <v>1.0186640000000011</v>
      </c>
      <c r="X2105">
        <f t="shared" si="741"/>
        <v>1.4908315000000012</v>
      </c>
      <c r="Y2105">
        <f t="shared" si="742"/>
        <v>0.21090895053138456</v>
      </c>
      <c r="AA2105" s="24">
        <v>13.863094</v>
      </c>
      <c r="AB2105" s="24">
        <v>22.045269999999995</v>
      </c>
      <c r="AC2105" s="24">
        <v>21.388449999999999</v>
      </c>
      <c r="AD2105" s="24">
        <v>8.1753990000000005</v>
      </c>
      <c r="AF2105">
        <f t="shared" si="758"/>
        <v>1.4403300000000012</v>
      </c>
      <c r="AG2105">
        <f t="shared" si="758"/>
        <v>3.2463499999999996</v>
      </c>
      <c r="AH2105">
        <f t="shared" si="758"/>
        <v>2.9689499999999995</v>
      </c>
      <c r="AI2105">
        <f t="shared" si="752"/>
        <v>1.4202140000000005</v>
      </c>
      <c r="AJ2105">
        <f t="shared" si="743"/>
        <v>2.268961</v>
      </c>
      <c r="AK2105">
        <f t="shared" si="744"/>
        <v>0.48753415791545629</v>
      </c>
      <c r="AM2105" s="24">
        <v>15.50536</v>
      </c>
      <c r="AN2105" s="24">
        <v>16.276130999999999</v>
      </c>
      <c r="AO2105" s="24">
        <v>4.9977786999999996</v>
      </c>
      <c r="AP2105" s="24">
        <v>11.8889</v>
      </c>
      <c r="AR2105">
        <f t="shared" si="753"/>
        <v>1.1427900000000015</v>
      </c>
      <c r="AS2105">
        <f t="shared" si="754"/>
        <v>1.7507699999999993</v>
      </c>
      <c r="AT2105">
        <f t="shared" si="755"/>
        <v>0.47463100000000047</v>
      </c>
      <c r="AU2105">
        <f t="shared" si="756"/>
        <v>1.6460499999999989</v>
      </c>
      <c r="AV2105">
        <f t="shared" si="745"/>
        <v>1.25356025</v>
      </c>
      <c r="AW2105">
        <f t="shared" si="746"/>
        <v>0.29158568839775995</v>
      </c>
    </row>
    <row r="2106" spans="1:49" x14ac:dyDescent="0.35">
      <c r="A2106" s="24" t="s">
        <v>4301</v>
      </c>
      <c r="B2106" s="24" t="s">
        <v>4302</v>
      </c>
      <c r="C2106" s="24">
        <v>26.096216999999999</v>
      </c>
      <c r="D2106" s="24">
        <v>15.526859999999999</v>
      </c>
      <c r="E2106" s="24">
        <v>6.597569</v>
      </c>
      <c r="F2106" s="24">
        <v>10.597373000000001</v>
      </c>
      <c r="H2106">
        <f t="shared" si="747"/>
        <v>3.9939899999999966</v>
      </c>
      <c r="I2106">
        <f t="shared" si="748"/>
        <v>1.9115000000000002</v>
      </c>
      <c r="J2106">
        <f t="shared" si="749"/>
        <v>1.2485710000000001</v>
      </c>
      <c r="K2106">
        <f t="shared" si="750"/>
        <v>1.3671920000000011</v>
      </c>
      <c r="L2106">
        <f t="shared" si="739"/>
        <v>2.1303132499999995</v>
      </c>
      <c r="M2106">
        <f t="shared" si="740"/>
        <v>0.63776913956009795</v>
      </c>
      <c r="O2106" s="24">
        <v>14.358161000000003</v>
      </c>
      <c r="P2106" s="24">
        <v>10.239232000000001</v>
      </c>
      <c r="Q2106" s="24">
        <v>7.7470480000000004</v>
      </c>
      <c r="R2106" s="24">
        <v>4.7426970000000006</v>
      </c>
      <c r="T2106">
        <f t="shared" si="757"/>
        <v>2.038730000000001</v>
      </c>
      <c r="U2106">
        <f t="shared" si="757"/>
        <v>1.3905620000000027</v>
      </c>
      <c r="V2106">
        <f t="shared" si="757"/>
        <v>1.5153699999999999</v>
      </c>
      <c r="W2106">
        <f t="shared" si="751"/>
        <v>1.021478000000001</v>
      </c>
      <c r="X2106">
        <f t="shared" si="741"/>
        <v>1.4915350000000012</v>
      </c>
      <c r="Y2106">
        <f t="shared" si="742"/>
        <v>0.21038449032426335</v>
      </c>
      <c r="AA2106" s="24">
        <v>13.863094</v>
      </c>
      <c r="AB2106" s="24">
        <v>22.045269999999995</v>
      </c>
      <c r="AC2106" s="24">
        <v>21.4697</v>
      </c>
      <c r="AD2106" s="24">
        <v>8.1753990000000005</v>
      </c>
      <c r="AF2106">
        <f t="shared" si="758"/>
        <v>1.4403300000000012</v>
      </c>
      <c r="AG2106">
        <f t="shared" si="758"/>
        <v>3.2463499999999996</v>
      </c>
      <c r="AH2106">
        <f t="shared" si="758"/>
        <v>3.0502000000000002</v>
      </c>
      <c r="AI2106">
        <f t="shared" si="752"/>
        <v>1.4202140000000005</v>
      </c>
      <c r="AJ2106">
        <f t="shared" si="743"/>
        <v>2.2892735000000002</v>
      </c>
      <c r="AK2106">
        <f t="shared" si="744"/>
        <v>0.49757529128657163</v>
      </c>
      <c r="AM2106" s="24">
        <v>15.513359999999999</v>
      </c>
      <c r="AN2106" s="24">
        <v>16.276130999999999</v>
      </c>
      <c r="AO2106" s="24">
        <v>5.0209536999999989</v>
      </c>
      <c r="AP2106" s="24">
        <v>11.9322</v>
      </c>
      <c r="AR2106">
        <f t="shared" si="753"/>
        <v>1.1507900000000006</v>
      </c>
      <c r="AS2106">
        <f t="shared" si="754"/>
        <v>1.7507699999999993</v>
      </c>
      <c r="AT2106">
        <f t="shared" si="755"/>
        <v>0.49780599999999975</v>
      </c>
      <c r="AU2106">
        <f t="shared" si="756"/>
        <v>1.6893499999999992</v>
      </c>
      <c r="AV2106">
        <f t="shared" si="745"/>
        <v>1.2721789999999997</v>
      </c>
      <c r="AW2106">
        <f t="shared" si="746"/>
        <v>0.2911857684497417</v>
      </c>
    </row>
    <row r="2107" spans="1:49" x14ac:dyDescent="0.35">
      <c r="A2107" s="24" t="s">
        <v>4303</v>
      </c>
      <c r="B2107" s="24" t="s">
        <v>4304</v>
      </c>
      <c r="C2107" s="24">
        <v>26.096216999999999</v>
      </c>
      <c r="D2107" s="24">
        <v>15.526859999999999</v>
      </c>
      <c r="E2107" s="24">
        <v>6.597569</v>
      </c>
      <c r="F2107" s="24">
        <v>10.598953</v>
      </c>
      <c r="H2107">
        <f t="shared" si="747"/>
        <v>3.9939899999999966</v>
      </c>
      <c r="I2107">
        <f t="shared" si="748"/>
        <v>1.9115000000000002</v>
      </c>
      <c r="J2107">
        <f t="shared" si="749"/>
        <v>1.2485710000000001</v>
      </c>
      <c r="K2107">
        <f t="shared" si="750"/>
        <v>1.3687719999999999</v>
      </c>
      <c r="L2107">
        <f t="shared" si="739"/>
        <v>2.1307082499999992</v>
      </c>
      <c r="M2107">
        <f t="shared" si="740"/>
        <v>0.63761169698942022</v>
      </c>
      <c r="O2107" s="24">
        <v>14.358161000000003</v>
      </c>
      <c r="P2107" s="24">
        <v>10.245871999999999</v>
      </c>
      <c r="Q2107" s="24">
        <v>7.7662149999999999</v>
      </c>
      <c r="R2107" s="24">
        <v>4.7627010000000007</v>
      </c>
      <c r="T2107">
        <f t="shared" si="757"/>
        <v>2.038730000000001</v>
      </c>
      <c r="U2107">
        <f t="shared" si="757"/>
        <v>1.3972020000000001</v>
      </c>
      <c r="V2107">
        <f t="shared" si="757"/>
        <v>1.5345369999999994</v>
      </c>
      <c r="W2107">
        <f t="shared" si="751"/>
        <v>1.0414820000000011</v>
      </c>
      <c r="X2107">
        <f t="shared" si="741"/>
        <v>1.5029877500000004</v>
      </c>
      <c r="Y2107">
        <f t="shared" si="742"/>
        <v>0.20659809933716491</v>
      </c>
      <c r="AA2107" s="24">
        <v>13.863094</v>
      </c>
      <c r="AB2107" s="24">
        <v>22.045269999999995</v>
      </c>
      <c r="AC2107" s="24">
        <v>21.54429</v>
      </c>
      <c r="AD2107" s="24">
        <v>8.1753990000000005</v>
      </c>
      <c r="AF2107">
        <f t="shared" si="758"/>
        <v>1.4403300000000012</v>
      </c>
      <c r="AG2107">
        <f t="shared" si="758"/>
        <v>3.2463499999999996</v>
      </c>
      <c r="AH2107">
        <f t="shared" si="758"/>
        <v>3.1247900000000008</v>
      </c>
      <c r="AI2107">
        <f t="shared" si="752"/>
        <v>1.4202140000000005</v>
      </c>
      <c r="AJ2107">
        <f t="shared" si="743"/>
        <v>2.3079210000000003</v>
      </c>
      <c r="AK2107">
        <f t="shared" si="744"/>
        <v>0.50733468673154991</v>
      </c>
      <c r="AM2107" s="24">
        <v>15.513359999999999</v>
      </c>
      <c r="AN2107" s="24">
        <v>16.276130999999999</v>
      </c>
      <c r="AO2107" s="24">
        <v>5.0420996999999996</v>
      </c>
      <c r="AP2107" s="24">
        <v>11.943480000000001</v>
      </c>
      <c r="AR2107">
        <f t="shared" si="753"/>
        <v>1.1507900000000006</v>
      </c>
      <c r="AS2107">
        <f t="shared" si="754"/>
        <v>1.7507699999999993</v>
      </c>
      <c r="AT2107">
        <f t="shared" si="755"/>
        <v>0.51895200000000052</v>
      </c>
      <c r="AU2107">
        <f t="shared" si="756"/>
        <v>1.7006300000000003</v>
      </c>
      <c r="AV2107">
        <f t="shared" si="745"/>
        <v>1.2802855000000002</v>
      </c>
      <c r="AW2107">
        <f t="shared" si="746"/>
        <v>0.28787192553908975</v>
      </c>
    </row>
    <row r="2108" spans="1:49" x14ac:dyDescent="0.35">
      <c r="A2108" s="24" t="s">
        <v>4305</v>
      </c>
      <c r="B2108" s="24" t="s">
        <v>4306</v>
      </c>
      <c r="C2108" s="24">
        <v>26.096216999999999</v>
      </c>
      <c r="D2108" s="24">
        <v>15.526859999999999</v>
      </c>
      <c r="E2108" s="24">
        <v>6.597569</v>
      </c>
      <c r="F2108" s="24">
        <v>10.598953</v>
      </c>
      <c r="H2108">
        <f t="shared" si="747"/>
        <v>3.9939899999999966</v>
      </c>
      <c r="I2108">
        <f t="shared" si="748"/>
        <v>1.9115000000000002</v>
      </c>
      <c r="J2108">
        <f t="shared" si="749"/>
        <v>1.2485710000000001</v>
      </c>
      <c r="K2108">
        <f t="shared" si="750"/>
        <v>1.3687719999999999</v>
      </c>
      <c r="L2108">
        <f t="shared" si="739"/>
        <v>2.1307082499999992</v>
      </c>
      <c r="M2108">
        <f t="shared" si="740"/>
        <v>0.63761169698942022</v>
      </c>
      <c r="O2108" s="24">
        <v>14.358161000000003</v>
      </c>
      <c r="P2108" s="24">
        <v>10.251752</v>
      </c>
      <c r="Q2108" s="24">
        <v>7.8158920000000007</v>
      </c>
      <c r="R2108" s="24">
        <v>4.7627010000000007</v>
      </c>
      <c r="T2108">
        <f t="shared" si="757"/>
        <v>2.038730000000001</v>
      </c>
      <c r="U2108">
        <f t="shared" si="757"/>
        <v>1.4030820000000013</v>
      </c>
      <c r="V2108">
        <f t="shared" si="757"/>
        <v>1.5842140000000002</v>
      </c>
      <c r="W2108">
        <f t="shared" si="751"/>
        <v>1.0414820000000011</v>
      </c>
      <c r="X2108">
        <f t="shared" si="741"/>
        <v>1.5168770000000009</v>
      </c>
      <c r="Y2108">
        <f t="shared" si="742"/>
        <v>0.20732714350915707</v>
      </c>
      <c r="AA2108" s="24">
        <v>13.863094</v>
      </c>
      <c r="AB2108" s="24">
        <v>22.045269999999995</v>
      </c>
      <c r="AC2108" s="24">
        <v>21.64171</v>
      </c>
      <c r="AD2108" s="24">
        <v>8.1753990000000005</v>
      </c>
      <c r="AF2108">
        <f t="shared" si="758"/>
        <v>1.4403300000000012</v>
      </c>
      <c r="AG2108">
        <f t="shared" si="758"/>
        <v>3.2463499999999996</v>
      </c>
      <c r="AH2108">
        <f t="shared" si="758"/>
        <v>3.2222100000000005</v>
      </c>
      <c r="AI2108">
        <f t="shared" si="752"/>
        <v>1.4202140000000005</v>
      </c>
      <c r="AJ2108">
        <f t="shared" si="743"/>
        <v>2.3322760000000002</v>
      </c>
      <c r="AK2108">
        <f t="shared" si="744"/>
        <v>0.52081175106686439</v>
      </c>
      <c r="AM2108" s="24">
        <v>15.513359999999999</v>
      </c>
      <c r="AN2108" s="24">
        <v>16.276130999999999</v>
      </c>
      <c r="AO2108" s="24">
        <v>5.0474906999999991</v>
      </c>
      <c r="AP2108" s="24">
        <v>11.943480000000001</v>
      </c>
      <c r="AR2108">
        <f t="shared" si="753"/>
        <v>1.1507900000000006</v>
      </c>
      <c r="AS2108">
        <f t="shared" si="754"/>
        <v>1.7507699999999993</v>
      </c>
      <c r="AT2108">
        <f t="shared" si="755"/>
        <v>0.524343</v>
      </c>
      <c r="AU2108">
        <f t="shared" si="756"/>
        <v>1.7006300000000003</v>
      </c>
      <c r="AV2108">
        <f t="shared" si="745"/>
        <v>1.2816332500000001</v>
      </c>
      <c r="AW2108">
        <f t="shared" si="746"/>
        <v>0.28668450218645547</v>
      </c>
    </row>
    <row r="2109" spans="1:49" x14ac:dyDescent="0.35">
      <c r="A2109" s="24" t="s">
        <v>4307</v>
      </c>
      <c r="B2109" s="24" t="s">
        <v>4308</v>
      </c>
      <c r="C2109" s="24">
        <v>26.096216999999999</v>
      </c>
      <c r="D2109" s="24">
        <v>15.526859999999999</v>
      </c>
      <c r="E2109" s="24">
        <v>6.597569</v>
      </c>
      <c r="F2109" s="24">
        <v>10.626323000000001</v>
      </c>
      <c r="H2109">
        <f t="shared" si="747"/>
        <v>3.9939899999999966</v>
      </c>
      <c r="I2109">
        <f t="shared" si="748"/>
        <v>1.9115000000000002</v>
      </c>
      <c r="J2109">
        <f t="shared" si="749"/>
        <v>1.2485710000000001</v>
      </c>
      <c r="K2109">
        <f t="shared" si="750"/>
        <v>1.3961420000000011</v>
      </c>
      <c r="L2109">
        <f t="shared" si="739"/>
        <v>2.1375507499999995</v>
      </c>
      <c r="M2109">
        <f t="shared" si="740"/>
        <v>0.63491715739159849</v>
      </c>
      <c r="O2109" s="24">
        <v>14.358161000000003</v>
      </c>
      <c r="P2109" s="24">
        <v>10.251752</v>
      </c>
      <c r="Q2109" s="24">
        <v>7.8659600000000003</v>
      </c>
      <c r="R2109" s="24">
        <v>4.7627010000000007</v>
      </c>
      <c r="T2109">
        <f t="shared" si="757"/>
        <v>2.038730000000001</v>
      </c>
      <c r="U2109">
        <f t="shared" si="757"/>
        <v>1.4030820000000013</v>
      </c>
      <c r="V2109">
        <f t="shared" si="757"/>
        <v>1.6342819999999998</v>
      </c>
      <c r="W2109">
        <f t="shared" si="751"/>
        <v>1.0414820000000011</v>
      </c>
      <c r="X2109">
        <f t="shared" si="741"/>
        <v>1.5293940000000008</v>
      </c>
      <c r="Y2109">
        <f t="shared" si="742"/>
        <v>0.2090529228305594</v>
      </c>
      <c r="AA2109" s="24">
        <v>13.864923999999998</v>
      </c>
      <c r="AB2109" s="24">
        <v>22.045269999999995</v>
      </c>
      <c r="AC2109" s="24">
        <v>21.842110000000002</v>
      </c>
      <c r="AD2109" s="24">
        <v>8.210408000000001</v>
      </c>
      <c r="AF2109">
        <f t="shared" si="758"/>
        <v>1.4421599999999994</v>
      </c>
      <c r="AG2109">
        <f t="shared" si="758"/>
        <v>3.2463499999999996</v>
      </c>
      <c r="AH2109">
        <f t="shared" si="758"/>
        <v>3.4226100000000024</v>
      </c>
      <c r="AI2109">
        <f t="shared" si="752"/>
        <v>1.455223000000001</v>
      </c>
      <c r="AJ2109">
        <f t="shared" si="743"/>
        <v>2.3915857500000008</v>
      </c>
      <c r="AK2109">
        <f t="shared" si="744"/>
        <v>0.54557442064280171</v>
      </c>
      <c r="AM2109" s="24">
        <v>15.513359999999999</v>
      </c>
      <c r="AN2109" s="24">
        <v>16.276130999999999</v>
      </c>
      <c r="AO2109" s="24">
        <v>5.0907776999999994</v>
      </c>
      <c r="AP2109" s="24">
        <v>11.943480000000001</v>
      </c>
      <c r="AR2109">
        <f t="shared" si="753"/>
        <v>1.1507900000000006</v>
      </c>
      <c r="AS2109">
        <f t="shared" si="754"/>
        <v>1.7507699999999993</v>
      </c>
      <c r="AT2109">
        <f t="shared" si="755"/>
        <v>0.5676300000000003</v>
      </c>
      <c r="AU2109">
        <f t="shared" si="756"/>
        <v>1.7006300000000003</v>
      </c>
      <c r="AV2109">
        <f t="shared" si="745"/>
        <v>1.2924550000000001</v>
      </c>
      <c r="AW2109">
        <f t="shared" si="746"/>
        <v>0.2772032531525076</v>
      </c>
    </row>
    <row r="2110" spans="1:49" x14ac:dyDescent="0.35">
      <c r="A2110" s="24" t="s">
        <v>4309</v>
      </c>
      <c r="B2110" s="24" t="s">
        <v>4310</v>
      </c>
      <c r="C2110" s="24">
        <v>26.096216999999999</v>
      </c>
      <c r="D2110" s="24">
        <v>15.526859999999999</v>
      </c>
      <c r="E2110" s="24">
        <v>6.597569</v>
      </c>
      <c r="F2110" s="24">
        <v>10.666643000000001</v>
      </c>
      <c r="H2110">
        <f t="shared" si="747"/>
        <v>3.9939899999999966</v>
      </c>
      <c r="I2110">
        <f t="shared" si="748"/>
        <v>1.9115000000000002</v>
      </c>
      <c r="J2110">
        <f t="shared" si="749"/>
        <v>1.2485710000000001</v>
      </c>
      <c r="K2110">
        <f t="shared" si="750"/>
        <v>1.4364620000000006</v>
      </c>
      <c r="L2110">
        <f t="shared" si="739"/>
        <v>2.1476307499999994</v>
      </c>
      <c r="M2110">
        <f t="shared" si="740"/>
        <v>0.63106191166178582</v>
      </c>
      <c r="O2110" s="24">
        <v>14.372411000000003</v>
      </c>
      <c r="P2110" s="24">
        <v>10.251752</v>
      </c>
      <c r="Q2110" s="24">
        <v>7.8993569999999993</v>
      </c>
      <c r="R2110" s="24">
        <v>4.7627010000000007</v>
      </c>
      <c r="T2110">
        <f t="shared" si="757"/>
        <v>2.0529800000000016</v>
      </c>
      <c r="U2110">
        <f t="shared" si="757"/>
        <v>1.4030820000000013</v>
      </c>
      <c r="V2110">
        <f t="shared" si="757"/>
        <v>1.6676789999999988</v>
      </c>
      <c r="W2110">
        <f t="shared" si="751"/>
        <v>1.0414820000000011</v>
      </c>
      <c r="X2110">
        <f t="shared" si="741"/>
        <v>1.5413057500000007</v>
      </c>
      <c r="Y2110">
        <f t="shared" si="742"/>
        <v>0.2134459967916843</v>
      </c>
      <c r="AA2110" s="24">
        <v>13.936394</v>
      </c>
      <c r="AB2110" s="24">
        <v>22.045269999999995</v>
      </c>
      <c r="AC2110" s="24">
        <v>21.9558</v>
      </c>
      <c r="AD2110" s="24">
        <v>8.2850429999999999</v>
      </c>
      <c r="AF2110">
        <f t="shared" si="758"/>
        <v>1.5136300000000009</v>
      </c>
      <c r="AG2110">
        <f t="shared" si="758"/>
        <v>3.2463499999999996</v>
      </c>
      <c r="AH2110">
        <f t="shared" si="758"/>
        <v>3.5363000000000007</v>
      </c>
      <c r="AI2110">
        <f t="shared" si="752"/>
        <v>1.5298579999999999</v>
      </c>
      <c r="AJ2110">
        <f t="shared" si="743"/>
        <v>2.4565345000000001</v>
      </c>
      <c r="AK2110">
        <f t="shared" si="744"/>
        <v>0.54294722662543415</v>
      </c>
      <c r="AM2110" s="24">
        <v>15.513359999999999</v>
      </c>
      <c r="AN2110" s="24">
        <v>16.276130999999999</v>
      </c>
      <c r="AO2110" s="24">
        <v>5.1094916999999995</v>
      </c>
      <c r="AP2110" s="24">
        <v>11.943480000000001</v>
      </c>
      <c r="AR2110">
        <f t="shared" si="753"/>
        <v>1.1507900000000006</v>
      </c>
      <c r="AS2110">
        <f t="shared" si="754"/>
        <v>1.7507699999999993</v>
      </c>
      <c r="AT2110">
        <f t="shared" si="755"/>
        <v>0.58634400000000042</v>
      </c>
      <c r="AU2110">
        <f t="shared" si="756"/>
        <v>1.7006300000000003</v>
      </c>
      <c r="AV2110">
        <f t="shared" si="745"/>
        <v>1.2971335000000002</v>
      </c>
      <c r="AW2110">
        <f t="shared" si="746"/>
        <v>0.27313513641709158</v>
      </c>
    </row>
    <row r="2111" spans="1:49" x14ac:dyDescent="0.35">
      <c r="A2111" s="24" t="s">
        <v>4311</v>
      </c>
      <c r="B2111" s="24" t="s">
        <v>4312</v>
      </c>
      <c r="C2111" s="24">
        <v>26.096216999999999</v>
      </c>
      <c r="D2111" s="24">
        <v>15.526859999999999</v>
      </c>
      <c r="E2111" s="24">
        <v>6.597569</v>
      </c>
      <c r="F2111" s="24">
        <v>10.667333000000001</v>
      </c>
      <c r="H2111">
        <f t="shared" si="747"/>
        <v>3.9939899999999966</v>
      </c>
      <c r="I2111">
        <f t="shared" si="748"/>
        <v>1.9115000000000002</v>
      </c>
      <c r="J2111">
        <f t="shared" si="749"/>
        <v>1.2485710000000001</v>
      </c>
      <c r="K2111">
        <f t="shared" si="750"/>
        <v>1.4371520000000011</v>
      </c>
      <c r="L2111">
        <f t="shared" si="739"/>
        <v>2.1478032499999995</v>
      </c>
      <c r="M2111">
        <f t="shared" si="740"/>
        <v>0.63099713287797743</v>
      </c>
      <c r="O2111" s="24">
        <v>14.486081000000002</v>
      </c>
      <c r="P2111" s="24">
        <v>10.251752</v>
      </c>
      <c r="Q2111" s="24">
        <v>7.9093629999999999</v>
      </c>
      <c r="R2111" s="24">
        <v>4.7627010000000007</v>
      </c>
      <c r="T2111">
        <f t="shared" si="757"/>
        <v>2.1666500000000006</v>
      </c>
      <c r="U2111">
        <f t="shared" si="757"/>
        <v>1.4030820000000013</v>
      </c>
      <c r="V2111">
        <f t="shared" si="757"/>
        <v>1.6776849999999994</v>
      </c>
      <c r="W2111">
        <f t="shared" si="751"/>
        <v>1.0414820000000011</v>
      </c>
      <c r="X2111">
        <f t="shared" si="741"/>
        <v>1.5722247500000006</v>
      </c>
      <c r="Y2111">
        <f t="shared" si="742"/>
        <v>0.23712872360856915</v>
      </c>
      <c r="AA2111" s="24">
        <v>14.024874000000001</v>
      </c>
      <c r="AB2111" s="24">
        <v>22.045269999999995</v>
      </c>
      <c r="AC2111" s="24">
        <v>22.44848</v>
      </c>
      <c r="AD2111" s="24">
        <v>8.3597160000000006</v>
      </c>
      <c r="AF2111">
        <f t="shared" si="758"/>
        <v>1.6021100000000015</v>
      </c>
      <c r="AG2111">
        <f t="shared" si="758"/>
        <v>3.2463499999999996</v>
      </c>
      <c r="AH2111">
        <f t="shared" si="758"/>
        <v>4.0289800000000007</v>
      </c>
      <c r="AI2111">
        <f t="shared" si="752"/>
        <v>1.6045310000000006</v>
      </c>
      <c r="AJ2111">
        <f t="shared" si="743"/>
        <v>2.6204927500000004</v>
      </c>
      <c r="AK2111">
        <f t="shared" si="744"/>
        <v>0.60860601197536857</v>
      </c>
      <c r="AM2111" s="24">
        <v>15.513359999999999</v>
      </c>
      <c r="AN2111" s="24">
        <v>16.276130999999999</v>
      </c>
      <c r="AO2111" s="24">
        <v>5.1103736999999994</v>
      </c>
      <c r="AP2111" s="24">
        <v>11.943480000000001</v>
      </c>
      <c r="AR2111">
        <f t="shared" si="753"/>
        <v>1.1507900000000006</v>
      </c>
      <c r="AS2111">
        <f t="shared" si="754"/>
        <v>1.7507699999999993</v>
      </c>
      <c r="AT2111">
        <f t="shared" si="755"/>
        <v>0.58722600000000025</v>
      </c>
      <c r="AU2111">
        <f t="shared" si="756"/>
        <v>1.7006300000000003</v>
      </c>
      <c r="AV2111">
        <f t="shared" si="745"/>
        <v>1.2973540000000001</v>
      </c>
      <c r="AW2111">
        <f t="shared" si="746"/>
        <v>0.27294388674109066</v>
      </c>
    </row>
    <row r="2112" spans="1:49" x14ac:dyDescent="0.35">
      <c r="A2112" s="24" t="s">
        <v>4313</v>
      </c>
      <c r="B2112" s="24" t="s">
        <v>4314</v>
      </c>
      <c r="C2112" s="24">
        <v>26.100327</v>
      </c>
      <c r="D2112" s="24">
        <v>15.526859999999999</v>
      </c>
      <c r="E2112" s="24">
        <v>6.6214979999999999</v>
      </c>
      <c r="F2112" s="24">
        <v>10.667333000000001</v>
      </c>
      <c r="H2112">
        <f t="shared" si="747"/>
        <v>3.9980999999999973</v>
      </c>
      <c r="I2112">
        <f t="shared" si="748"/>
        <v>1.9115000000000002</v>
      </c>
      <c r="J2112">
        <f t="shared" si="749"/>
        <v>1.2725</v>
      </c>
      <c r="K2112">
        <f t="shared" si="750"/>
        <v>1.4371520000000011</v>
      </c>
      <c r="L2112">
        <f t="shared" si="739"/>
        <v>2.1548129999999999</v>
      </c>
      <c r="M2112">
        <f t="shared" si="740"/>
        <v>0.62918079815661798</v>
      </c>
      <c r="O2112" s="24">
        <v>14.517901000000004</v>
      </c>
      <c r="P2112" s="24">
        <v>10.251752</v>
      </c>
      <c r="Q2112" s="24">
        <v>7.9224109999999994</v>
      </c>
      <c r="R2112" s="24">
        <v>4.7627010000000007</v>
      </c>
      <c r="T2112">
        <f t="shared" si="757"/>
        <v>2.1984700000000021</v>
      </c>
      <c r="U2112">
        <f t="shared" si="757"/>
        <v>1.4030820000000013</v>
      </c>
      <c r="V2112">
        <f t="shared" si="757"/>
        <v>1.6907329999999989</v>
      </c>
      <c r="W2112">
        <f t="shared" si="751"/>
        <v>1.0414820000000011</v>
      </c>
      <c r="X2112">
        <f t="shared" si="741"/>
        <v>1.5834417500000009</v>
      </c>
      <c r="Y2112">
        <f t="shared" si="742"/>
        <v>0.24427122402921159</v>
      </c>
      <c r="AA2112" s="24">
        <v>14.033943999999998</v>
      </c>
      <c r="AB2112" s="24">
        <v>22.045269999999995</v>
      </c>
      <c r="AC2112" s="24">
        <v>22.87687</v>
      </c>
      <c r="AD2112" s="24">
        <v>8.4156560000000002</v>
      </c>
      <c r="AF2112">
        <f t="shared" si="758"/>
        <v>1.6111799999999992</v>
      </c>
      <c r="AG2112">
        <f t="shared" si="758"/>
        <v>3.2463499999999996</v>
      </c>
      <c r="AH2112">
        <f t="shared" si="758"/>
        <v>4.4573700000000009</v>
      </c>
      <c r="AI2112">
        <f t="shared" si="752"/>
        <v>1.6604710000000003</v>
      </c>
      <c r="AJ2112">
        <f t="shared" si="743"/>
        <v>2.7438427499999998</v>
      </c>
      <c r="AK2112">
        <f t="shared" si="744"/>
        <v>0.68588801483495088</v>
      </c>
      <c r="AM2112" s="24">
        <v>15.513359999999999</v>
      </c>
      <c r="AN2112" s="24">
        <v>16.276130999999999</v>
      </c>
      <c r="AO2112" s="24">
        <v>5.1186196999999991</v>
      </c>
      <c r="AP2112" s="24">
        <v>11.943480000000001</v>
      </c>
      <c r="AR2112">
        <f t="shared" si="753"/>
        <v>1.1507900000000006</v>
      </c>
      <c r="AS2112">
        <f t="shared" si="754"/>
        <v>1.7507699999999993</v>
      </c>
      <c r="AT2112">
        <f t="shared" si="755"/>
        <v>0.595472</v>
      </c>
      <c r="AU2112">
        <f t="shared" si="756"/>
        <v>1.7006300000000003</v>
      </c>
      <c r="AV2112">
        <f t="shared" si="745"/>
        <v>1.2994155000000001</v>
      </c>
      <c r="AW2112">
        <f t="shared" si="746"/>
        <v>0.27115800285119729</v>
      </c>
    </row>
    <row r="2113" spans="1:49" x14ac:dyDescent="0.35">
      <c r="A2113" s="24" t="s">
        <v>4315</v>
      </c>
      <c r="B2113" s="24" t="s">
        <v>4316</v>
      </c>
      <c r="C2113" s="24">
        <v>26.145337000000001</v>
      </c>
      <c r="D2113" s="24">
        <v>15.526859999999999</v>
      </c>
      <c r="E2113" s="24">
        <v>6.6746420000000004</v>
      </c>
      <c r="F2113" s="24">
        <v>10.667333000000001</v>
      </c>
      <c r="H2113">
        <f t="shared" si="747"/>
        <v>4.0431099999999986</v>
      </c>
      <c r="I2113">
        <f t="shared" si="748"/>
        <v>1.9115000000000002</v>
      </c>
      <c r="J2113">
        <f t="shared" si="749"/>
        <v>1.3256440000000005</v>
      </c>
      <c r="K2113">
        <f t="shared" si="750"/>
        <v>1.4371520000000011</v>
      </c>
      <c r="L2113">
        <f t="shared" si="739"/>
        <v>2.1793515000000001</v>
      </c>
      <c r="M2113">
        <f t="shared" si="740"/>
        <v>0.63410151433156381</v>
      </c>
      <c r="O2113" s="24">
        <v>14.517901000000004</v>
      </c>
      <c r="P2113" s="24">
        <v>10.278092000000001</v>
      </c>
      <c r="Q2113" s="24">
        <v>7.9240979999999999</v>
      </c>
      <c r="R2113" s="24">
        <v>4.7627010000000007</v>
      </c>
      <c r="T2113">
        <f t="shared" si="757"/>
        <v>2.1984700000000021</v>
      </c>
      <c r="U2113">
        <f t="shared" si="757"/>
        <v>1.4294220000000024</v>
      </c>
      <c r="V2113">
        <f t="shared" si="757"/>
        <v>1.6924199999999994</v>
      </c>
      <c r="W2113">
        <f t="shared" si="751"/>
        <v>1.0414820000000011</v>
      </c>
      <c r="X2113">
        <f t="shared" si="741"/>
        <v>1.5904485000000013</v>
      </c>
      <c r="Y2113">
        <f t="shared" si="742"/>
        <v>0.24279313607455333</v>
      </c>
      <c r="AA2113" s="24">
        <v>14.033943999999998</v>
      </c>
      <c r="AB2113" s="24">
        <v>22.045269999999995</v>
      </c>
      <c r="AC2113" s="24">
        <v>22.89237</v>
      </c>
      <c r="AD2113" s="24">
        <v>8.4188320000000001</v>
      </c>
      <c r="AF2113">
        <f t="shared" si="758"/>
        <v>1.6111799999999992</v>
      </c>
      <c r="AG2113">
        <f t="shared" si="758"/>
        <v>3.2463499999999996</v>
      </c>
      <c r="AH2113">
        <f t="shared" si="758"/>
        <v>4.4728700000000003</v>
      </c>
      <c r="AI2113">
        <f t="shared" si="752"/>
        <v>1.6636470000000001</v>
      </c>
      <c r="AJ2113">
        <f t="shared" si="743"/>
        <v>2.7485117499999996</v>
      </c>
      <c r="AK2113">
        <f t="shared" si="744"/>
        <v>0.68870103170490193</v>
      </c>
      <c r="AM2113" s="24">
        <v>15.513359999999999</v>
      </c>
      <c r="AN2113" s="24">
        <v>16.276130999999999</v>
      </c>
      <c r="AO2113" s="24">
        <v>5.1186196999999991</v>
      </c>
      <c r="AP2113" s="24">
        <v>11.943480000000001</v>
      </c>
      <c r="AR2113">
        <f t="shared" si="753"/>
        <v>1.1507900000000006</v>
      </c>
      <c r="AS2113">
        <f t="shared" si="754"/>
        <v>1.7507699999999993</v>
      </c>
      <c r="AT2113">
        <f t="shared" si="755"/>
        <v>0.595472</v>
      </c>
      <c r="AU2113">
        <f t="shared" si="756"/>
        <v>1.7006300000000003</v>
      </c>
      <c r="AV2113">
        <f t="shared" si="745"/>
        <v>1.2994155000000001</v>
      </c>
      <c r="AW2113">
        <f t="shared" si="746"/>
        <v>0.27115800285119729</v>
      </c>
    </row>
    <row r="2114" spans="1:49" x14ac:dyDescent="0.35">
      <c r="A2114" s="24" t="s">
        <v>4317</v>
      </c>
      <c r="B2114" s="24" t="s">
        <v>4318</v>
      </c>
      <c r="C2114" s="24">
        <v>26.200837</v>
      </c>
      <c r="D2114" s="24">
        <v>15.526859999999999</v>
      </c>
      <c r="E2114" s="24">
        <v>6.7111809999999998</v>
      </c>
      <c r="F2114" s="24">
        <v>10.667333000000001</v>
      </c>
      <c r="H2114">
        <f t="shared" si="747"/>
        <v>4.0986099999999972</v>
      </c>
      <c r="I2114">
        <f t="shared" si="748"/>
        <v>1.9115000000000002</v>
      </c>
      <c r="J2114">
        <f t="shared" si="749"/>
        <v>1.3621829999999999</v>
      </c>
      <c r="K2114">
        <f t="shared" si="750"/>
        <v>1.4371520000000011</v>
      </c>
      <c r="L2114">
        <f t="shared" si="739"/>
        <v>2.2023612499999996</v>
      </c>
      <c r="M2114">
        <f t="shared" si="740"/>
        <v>0.64367462514629858</v>
      </c>
      <c r="O2114" s="24">
        <v>14.517901000000004</v>
      </c>
      <c r="P2114" s="24">
        <v>10.346202000000002</v>
      </c>
      <c r="Q2114" s="24">
        <v>7.9240979999999999</v>
      </c>
      <c r="R2114" s="24">
        <v>4.7627010000000007</v>
      </c>
      <c r="T2114">
        <f t="shared" si="757"/>
        <v>2.1984700000000021</v>
      </c>
      <c r="U2114">
        <f t="shared" si="757"/>
        <v>1.4975320000000032</v>
      </c>
      <c r="V2114">
        <f t="shared" si="757"/>
        <v>1.6924199999999994</v>
      </c>
      <c r="W2114">
        <f t="shared" si="751"/>
        <v>1.0414820000000011</v>
      </c>
      <c r="X2114">
        <f t="shared" si="741"/>
        <v>1.6074760000000015</v>
      </c>
      <c r="Y2114">
        <f t="shared" si="742"/>
        <v>0.23960493218768808</v>
      </c>
      <c r="AA2114" s="24">
        <v>14.033943999999998</v>
      </c>
      <c r="AB2114" s="24">
        <v>22.045269999999995</v>
      </c>
      <c r="AC2114" s="24">
        <v>22.89237</v>
      </c>
      <c r="AD2114" s="24">
        <v>8.4188320000000001</v>
      </c>
      <c r="AF2114">
        <f t="shared" si="758"/>
        <v>1.6111799999999992</v>
      </c>
      <c r="AG2114">
        <f t="shared" si="758"/>
        <v>3.2463499999999996</v>
      </c>
      <c r="AH2114">
        <f t="shared" si="758"/>
        <v>4.4728700000000003</v>
      </c>
      <c r="AI2114">
        <f t="shared" si="752"/>
        <v>1.6636470000000001</v>
      </c>
      <c r="AJ2114">
        <f t="shared" si="743"/>
        <v>2.7485117499999996</v>
      </c>
      <c r="AK2114">
        <f t="shared" si="744"/>
        <v>0.68870103170490193</v>
      </c>
      <c r="AM2114" s="24">
        <v>15.513359999999999</v>
      </c>
      <c r="AN2114" s="24">
        <v>16.276130999999999</v>
      </c>
      <c r="AO2114" s="24">
        <v>5.1186196999999991</v>
      </c>
      <c r="AP2114" s="24">
        <v>11.943480000000001</v>
      </c>
      <c r="AR2114">
        <f t="shared" si="753"/>
        <v>1.1507900000000006</v>
      </c>
      <c r="AS2114">
        <f t="shared" si="754"/>
        <v>1.7507699999999993</v>
      </c>
      <c r="AT2114">
        <f t="shared" si="755"/>
        <v>0.595472</v>
      </c>
      <c r="AU2114">
        <f t="shared" si="756"/>
        <v>1.7006300000000003</v>
      </c>
      <c r="AV2114">
        <f t="shared" si="745"/>
        <v>1.2994155000000001</v>
      </c>
      <c r="AW2114">
        <f t="shared" si="746"/>
        <v>0.27115800285119729</v>
      </c>
    </row>
    <row r="2115" spans="1:49" x14ac:dyDescent="0.35">
      <c r="A2115" s="24" t="s">
        <v>4319</v>
      </c>
      <c r="B2115" s="24" t="s">
        <v>4320</v>
      </c>
      <c r="C2115" s="24">
        <v>26.240937000000002</v>
      </c>
      <c r="D2115" s="24">
        <v>15.526859999999999</v>
      </c>
      <c r="E2115" s="24">
        <v>6.73651</v>
      </c>
      <c r="F2115" s="24">
        <v>10.667333000000001</v>
      </c>
      <c r="H2115">
        <f t="shared" si="747"/>
        <v>4.1387099999999997</v>
      </c>
      <c r="I2115">
        <f t="shared" si="748"/>
        <v>1.9115000000000002</v>
      </c>
      <c r="J2115">
        <f t="shared" si="749"/>
        <v>1.3875120000000001</v>
      </c>
      <c r="K2115">
        <f t="shared" si="750"/>
        <v>1.4371520000000011</v>
      </c>
      <c r="L2115">
        <f t="shared" si="739"/>
        <v>2.2187185000000005</v>
      </c>
      <c r="M2115">
        <f t="shared" si="740"/>
        <v>0.65080085320440606</v>
      </c>
      <c r="O2115" s="24">
        <v>14.517901000000004</v>
      </c>
      <c r="P2115" s="24">
        <v>10.365002</v>
      </c>
      <c r="Q2115" s="24">
        <v>7.9240979999999999</v>
      </c>
      <c r="R2115" s="24">
        <v>4.7713920000000005</v>
      </c>
      <c r="T2115">
        <f t="shared" si="757"/>
        <v>2.1984700000000021</v>
      </c>
      <c r="U2115">
        <f t="shared" si="757"/>
        <v>1.516332000000002</v>
      </c>
      <c r="V2115">
        <f t="shared" si="757"/>
        <v>1.6924199999999994</v>
      </c>
      <c r="W2115">
        <f t="shared" si="751"/>
        <v>1.0501730000000009</v>
      </c>
      <c r="X2115">
        <f t="shared" si="741"/>
        <v>1.6143487500000011</v>
      </c>
      <c r="Y2115">
        <f t="shared" si="742"/>
        <v>0.23720495971254318</v>
      </c>
      <c r="AA2115" s="24">
        <v>14.033943999999998</v>
      </c>
      <c r="AB2115" s="24">
        <v>22.045269999999995</v>
      </c>
      <c r="AC2115" s="24">
        <v>22.89237</v>
      </c>
      <c r="AD2115" s="24">
        <v>8.4188320000000001</v>
      </c>
      <c r="AF2115">
        <f t="shared" si="758"/>
        <v>1.6111799999999992</v>
      </c>
      <c r="AG2115">
        <f t="shared" si="758"/>
        <v>3.2463499999999996</v>
      </c>
      <c r="AH2115">
        <f t="shared" si="758"/>
        <v>4.4728700000000003</v>
      </c>
      <c r="AI2115">
        <f t="shared" si="752"/>
        <v>1.6636470000000001</v>
      </c>
      <c r="AJ2115">
        <f t="shared" si="743"/>
        <v>2.7485117499999996</v>
      </c>
      <c r="AK2115">
        <f t="shared" si="744"/>
        <v>0.68870103170490193</v>
      </c>
      <c r="AM2115" s="24">
        <v>15.513359999999999</v>
      </c>
      <c r="AN2115" s="24">
        <v>16.276130999999999</v>
      </c>
      <c r="AO2115" s="24">
        <v>5.1186196999999991</v>
      </c>
      <c r="AP2115" s="24">
        <v>11.943480000000001</v>
      </c>
      <c r="AR2115">
        <f t="shared" si="753"/>
        <v>1.1507900000000006</v>
      </c>
      <c r="AS2115">
        <f t="shared" si="754"/>
        <v>1.7507699999999993</v>
      </c>
      <c r="AT2115">
        <f t="shared" si="755"/>
        <v>0.595472</v>
      </c>
      <c r="AU2115">
        <f t="shared" si="756"/>
        <v>1.7006300000000003</v>
      </c>
      <c r="AV2115">
        <f t="shared" si="745"/>
        <v>1.2994155000000001</v>
      </c>
      <c r="AW2115">
        <f t="shared" si="746"/>
        <v>0.27115800285119729</v>
      </c>
    </row>
    <row r="2116" spans="1:49" x14ac:dyDescent="0.35">
      <c r="A2116" s="24" t="s">
        <v>4321</v>
      </c>
      <c r="B2116" s="24" t="s">
        <v>4322</v>
      </c>
      <c r="C2116" s="24">
        <v>26.242747000000001</v>
      </c>
      <c r="D2116" s="24">
        <v>15.526859999999999</v>
      </c>
      <c r="E2116" s="24">
        <v>6.7928559999999996</v>
      </c>
      <c r="F2116" s="24">
        <v>10.667333000000001</v>
      </c>
      <c r="H2116">
        <f t="shared" si="747"/>
        <v>4.1405199999999986</v>
      </c>
      <c r="I2116">
        <f t="shared" si="748"/>
        <v>1.9115000000000002</v>
      </c>
      <c r="J2116">
        <f t="shared" si="749"/>
        <v>1.4438579999999996</v>
      </c>
      <c r="K2116">
        <f t="shared" si="750"/>
        <v>1.4371520000000011</v>
      </c>
      <c r="L2116">
        <f t="shared" si="739"/>
        <v>2.2332574999999997</v>
      </c>
      <c r="M2116">
        <f t="shared" si="740"/>
        <v>0.64537545083223979</v>
      </c>
      <c r="O2116" s="24">
        <v>14.517901000000004</v>
      </c>
      <c r="P2116" s="24">
        <v>10.365002</v>
      </c>
      <c r="Q2116" s="24">
        <v>7.9240979999999999</v>
      </c>
      <c r="R2116" s="24">
        <v>4.7780820000000004</v>
      </c>
      <c r="T2116">
        <f t="shared" si="757"/>
        <v>2.1984700000000021</v>
      </c>
      <c r="U2116">
        <f t="shared" si="757"/>
        <v>1.516332000000002</v>
      </c>
      <c r="V2116">
        <f t="shared" si="757"/>
        <v>1.6924199999999994</v>
      </c>
      <c r="W2116">
        <f t="shared" si="751"/>
        <v>1.0568630000000008</v>
      </c>
      <c r="X2116">
        <f t="shared" si="741"/>
        <v>1.6160212500000011</v>
      </c>
      <c r="Y2116">
        <f t="shared" si="742"/>
        <v>0.23588118663265467</v>
      </c>
      <c r="AA2116" s="24">
        <v>14.033943999999998</v>
      </c>
      <c r="AB2116" s="24">
        <v>22.14405</v>
      </c>
      <c r="AC2116" s="24">
        <v>22.89237</v>
      </c>
      <c r="AD2116" s="24">
        <v>8.4188320000000001</v>
      </c>
      <c r="AF2116">
        <f t="shared" si="758"/>
        <v>1.6111799999999992</v>
      </c>
      <c r="AG2116">
        <f t="shared" si="758"/>
        <v>3.3451300000000046</v>
      </c>
      <c r="AH2116">
        <f t="shared" si="758"/>
        <v>4.4728700000000003</v>
      </c>
      <c r="AI2116">
        <f t="shared" si="752"/>
        <v>1.6636470000000001</v>
      </c>
      <c r="AJ2116">
        <f t="shared" si="743"/>
        <v>2.7732067500000008</v>
      </c>
      <c r="AK2116">
        <f t="shared" si="744"/>
        <v>0.69506476759524372</v>
      </c>
      <c r="AM2116" s="24">
        <v>15.513359999999999</v>
      </c>
      <c r="AN2116" s="24">
        <v>16.276130999999999</v>
      </c>
      <c r="AO2116" s="24">
        <v>5.1186196999999991</v>
      </c>
      <c r="AP2116" s="24">
        <v>11.943480000000001</v>
      </c>
      <c r="AR2116">
        <f t="shared" si="753"/>
        <v>1.1507900000000006</v>
      </c>
      <c r="AS2116">
        <f t="shared" si="754"/>
        <v>1.7507699999999993</v>
      </c>
      <c r="AT2116">
        <f t="shared" si="755"/>
        <v>0.595472</v>
      </c>
      <c r="AU2116">
        <f t="shared" si="756"/>
        <v>1.7006300000000003</v>
      </c>
      <c r="AV2116">
        <f t="shared" si="745"/>
        <v>1.2994155000000001</v>
      </c>
      <c r="AW2116">
        <f t="shared" si="746"/>
        <v>0.27115800285119729</v>
      </c>
    </row>
    <row r="2117" spans="1:49" x14ac:dyDescent="0.35">
      <c r="A2117" s="24" t="s">
        <v>4323</v>
      </c>
      <c r="B2117" s="24" t="s">
        <v>4324</v>
      </c>
      <c r="C2117" s="24">
        <v>26.242747000000001</v>
      </c>
      <c r="D2117" s="24">
        <v>15.542099999999998</v>
      </c>
      <c r="E2117" s="24">
        <v>6.8409700000000004</v>
      </c>
      <c r="F2117" s="24">
        <v>10.667333000000001</v>
      </c>
      <c r="H2117">
        <f t="shared" si="747"/>
        <v>4.1405199999999986</v>
      </c>
      <c r="I2117">
        <f t="shared" si="748"/>
        <v>1.9267399999999988</v>
      </c>
      <c r="J2117">
        <f t="shared" si="749"/>
        <v>1.4919720000000005</v>
      </c>
      <c r="K2117">
        <f t="shared" si="750"/>
        <v>1.4371520000000011</v>
      </c>
      <c r="L2117">
        <f t="shared" ref="L2117:L2180" si="759">AVERAGE(H2117:K2117)</f>
        <v>2.2490959999999998</v>
      </c>
      <c r="M2117">
        <f t="shared" ref="M2117:M2180" si="760">STDEV(H2117:K2117)/SQRT(COUNT(H2117:K2117))</f>
        <v>0.63991457431337384</v>
      </c>
      <c r="O2117" s="24">
        <v>14.517901000000004</v>
      </c>
      <c r="P2117" s="24">
        <v>10.365002</v>
      </c>
      <c r="Q2117" s="24">
        <v>7.9303300000000005</v>
      </c>
      <c r="R2117" s="24">
        <v>4.779618000000001</v>
      </c>
      <c r="T2117">
        <f t="shared" si="757"/>
        <v>2.1984700000000021</v>
      </c>
      <c r="U2117">
        <f t="shared" si="757"/>
        <v>1.516332000000002</v>
      </c>
      <c r="V2117">
        <f t="shared" si="757"/>
        <v>1.6986520000000001</v>
      </c>
      <c r="W2117">
        <f t="shared" si="751"/>
        <v>1.0583990000000014</v>
      </c>
      <c r="X2117">
        <f t="shared" ref="X2117:X2180" si="761">AVERAGE(T2117:W2117)</f>
        <v>1.6179632500000014</v>
      </c>
      <c r="Y2117">
        <f t="shared" ref="Y2117:Y2180" si="762">STDEV(T2117:W2117)/SQRT(COUNT(T2117:W2117))</f>
        <v>0.23575054295214107</v>
      </c>
      <c r="AA2117" s="24">
        <v>14.033943999999998</v>
      </c>
      <c r="AB2117" s="24">
        <v>22.347639999999998</v>
      </c>
      <c r="AC2117" s="24">
        <v>22.89237</v>
      </c>
      <c r="AD2117" s="24">
        <v>8.4188320000000001</v>
      </c>
      <c r="AF2117">
        <f t="shared" si="758"/>
        <v>1.6111799999999992</v>
      </c>
      <c r="AG2117">
        <f t="shared" si="758"/>
        <v>3.548720000000003</v>
      </c>
      <c r="AH2117">
        <f t="shared" si="758"/>
        <v>4.4728700000000003</v>
      </c>
      <c r="AI2117">
        <f t="shared" si="752"/>
        <v>1.6636470000000001</v>
      </c>
      <c r="AJ2117">
        <f t="shared" ref="AJ2117:AJ2180" si="763">AVERAGE(AF2117:AI2117)</f>
        <v>2.8241042500000004</v>
      </c>
      <c r="AK2117">
        <f t="shared" ref="AK2117:AK2180" si="764">STDEV(AF2117:AI2117)/SQRT(COUNT(AF2117:AI2117))</f>
        <v>0.71071224538233269</v>
      </c>
      <c r="AM2117" s="24">
        <v>15.513359999999999</v>
      </c>
      <c r="AN2117" s="24">
        <v>16.276130999999999</v>
      </c>
      <c r="AO2117" s="24">
        <v>5.1186196999999991</v>
      </c>
      <c r="AP2117" s="24">
        <v>11.943480000000001</v>
      </c>
      <c r="AR2117">
        <f t="shared" si="753"/>
        <v>1.1507900000000006</v>
      </c>
      <c r="AS2117">
        <f t="shared" si="754"/>
        <v>1.7507699999999993</v>
      </c>
      <c r="AT2117">
        <f t="shared" si="755"/>
        <v>0.595472</v>
      </c>
      <c r="AU2117">
        <f t="shared" si="756"/>
        <v>1.7006300000000003</v>
      </c>
      <c r="AV2117">
        <f t="shared" ref="AV2117:AV2180" si="765">AVERAGE(AR2117:AU2117)</f>
        <v>1.2994155000000001</v>
      </c>
      <c r="AW2117">
        <f t="shared" ref="AW2117:AW2180" si="766">STDEV(AR2117:AU2117)/SQRT(COUNT(AR2117:AU2117))</f>
        <v>0.27115800285119729</v>
      </c>
    </row>
    <row r="2118" spans="1:49" x14ac:dyDescent="0.35">
      <c r="A2118" s="24" t="s">
        <v>4325</v>
      </c>
      <c r="B2118" s="24" t="s">
        <v>4326</v>
      </c>
      <c r="C2118" s="24">
        <v>26.242747000000001</v>
      </c>
      <c r="D2118" s="24">
        <v>15.63129</v>
      </c>
      <c r="E2118" s="24">
        <v>6.8790750000000003</v>
      </c>
      <c r="F2118" s="24">
        <v>10.688813</v>
      </c>
      <c r="H2118">
        <f t="shared" si="747"/>
        <v>4.1405199999999986</v>
      </c>
      <c r="I2118">
        <f t="shared" si="748"/>
        <v>2.0159300000000009</v>
      </c>
      <c r="J2118">
        <f t="shared" si="749"/>
        <v>1.5300770000000004</v>
      </c>
      <c r="K2118">
        <f t="shared" si="750"/>
        <v>1.4586319999999997</v>
      </c>
      <c r="L2118">
        <f t="shared" si="759"/>
        <v>2.2862897499999999</v>
      </c>
      <c r="M2118">
        <f t="shared" si="760"/>
        <v>0.63035302865621456</v>
      </c>
      <c r="O2118" s="24">
        <v>14.517901000000004</v>
      </c>
      <c r="P2118" s="24">
        <v>10.365002</v>
      </c>
      <c r="Q2118" s="24">
        <v>7.9965479999999998</v>
      </c>
      <c r="R2118" s="24">
        <v>4.7831460000000012</v>
      </c>
      <c r="T2118">
        <f t="shared" si="757"/>
        <v>2.1984700000000021</v>
      </c>
      <c r="U2118">
        <f t="shared" si="757"/>
        <v>1.516332000000002</v>
      </c>
      <c r="V2118">
        <f t="shared" si="757"/>
        <v>1.7648699999999993</v>
      </c>
      <c r="W2118">
        <f t="shared" si="751"/>
        <v>1.0619270000000016</v>
      </c>
      <c r="X2118">
        <f t="shared" si="761"/>
        <v>1.6353997500000013</v>
      </c>
      <c r="Y2118">
        <f t="shared" si="762"/>
        <v>0.23749715369395311</v>
      </c>
      <c r="AA2118" s="24">
        <v>14.033943999999998</v>
      </c>
      <c r="AB2118" s="24">
        <v>22.347639999999998</v>
      </c>
      <c r="AC2118" s="24">
        <v>22.89237</v>
      </c>
      <c r="AD2118" s="24">
        <v>8.4188320000000001</v>
      </c>
      <c r="AF2118">
        <f t="shared" si="758"/>
        <v>1.6111799999999992</v>
      </c>
      <c r="AG2118">
        <f t="shared" si="758"/>
        <v>3.548720000000003</v>
      </c>
      <c r="AH2118">
        <f t="shared" si="758"/>
        <v>4.4728700000000003</v>
      </c>
      <c r="AI2118">
        <f t="shared" si="752"/>
        <v>1.6636470000000001</v>
      </c>
      <c r="AJ2118">
        <f t="shared" si="763"/>
        <v>2.8241042500000004</v>
      </c>
      <c r="AK2118">
        <f t="shared" si="764"/>
        <v>0.71071224538233269</v>
      </c>
      <c r="AM2118" s="24">
        <v>15.513359999999999</v>
      </c>
      <c r="AN2118" s="24">
        <v>16.276130999999999</v>
      </c>
      <c r="AO2118" s="24">
        <v>5.1186196999999991</v>
      </c>
      <c r="AP2118" s="24">
        <v>11.943480000000001</v>
      </c>
      <c r="AR2118">
        <f t="shared" si="753"/>
        <v>1.1507900000000006</v>
      </c>
      <c r="AS2118">
        <f t="shared" si="754"/>
        <v>1.7507699999999993</v>
      </c>
      <c r="AT2118">
        <f t="shared" si="755"/>
        <v>0.595472</v>
      </c>
      <c r="AU2118">
        <f t="shared" si="756"/>
        <v>1.7006300000000003</v>
      </c>
      <c r="AV2118">
        <f t="shared" si="765"/>
        <v>1.2994155000000001</v>
      </c>
      <c r="AW2118">
        <f t="shared" si="766"/>
        <v>0.27115800285119729</v>
      </c>
    </row>
    <row r="2119" spans="1:49" x14ac:dyDescent="0.35">
      <c r="A2119" s="24" t="s">
        <v>4327</v>
      </c>
      <c r="B2119" s="24" t="s">
        <v>4328</v>
      </c>
      <c r="C2119" s="24">
        <v>26.242747000000001</v>
      </c>
      <c r="D2119" s="24">
        <v>15.699460000000002</v>
      </c>
      <c r="E2119" s="24">
        <v>6.888261</v>
      </c>
      <c r="F2119" s="24">
        <v>10.758533</v>
      </c>
      <c r="H2119">
        <f t="shared" si="747"/>
        <v>4.1405199999999986</v>
      </c>
      <c r="I2119">
        <f t="shared" si="748"/>
        <v>2.084100000000003</v>
      </c>
      <c r="J2119">
        <f t="shared" si="749"/>
        <v>1.539263</v>
      </c>
      <c r="K2119">
        <f t="shared" si="750"/>
        <v>1.5283519999999999</v>
      </c>
      <c r="L2119">
        <f t="shared" si="759"/>
        <v>2.3230587500000004</v>
      </c>
      <c r="M2119">
        <f t="shared" si="760"/>
        <v>0.61955368853088799</v>
      </c>
      <c r="O2119" s="24">
        <v>14.517901000000004</v>
      </c>
      <c r="P2119" s="24">
        <v>10.365002</v>
      </c>
      <c r="Q2119" s="24">
        <v>8.0677119999999984</v>
      </c>
      <c r="R2119" s="24">
        <v>4.784174000000001</v>
      </c>
      <c r="T2119">
        <f t="shared" si="757"/>
        <v>2.1984700000000021</v>
      </c>
      <c r="U2119">
        <f t="shared" si="757"/>
        <v>1.516332000000002</v>
      </c>
      <c r="V2119">
        <f t="shared" si="757"/>
        <v>1.8360339999999979</v>
      </c>
      <c r="W2119">
        <f t="shared" si="751"/>
        <v>1.0629550000000014</v>
      </c>
      <c r="X2119">
        <f t="shared" si="761"/>
        <v>1.6534477500000009</v>
      </c>
      <c r="Y2119">
        <f t="shared" si="762"/>
        <v>0.24115510368238646</v>
      </c>
      <c r="AA2119" s="24">
        <v>14.033943999999998</v>
      </c>
      <c r="AB2119" s="24">
        <v>22.347639999999998</v>
      </c>
      <c r="AC2119" s="24">
        <v>22.89237</v>
      </c>
      <c r="AD2119" s="24">
        <v>8.4188320000000001</v>
      </c>
      <c r="AF2119">
        <f t="shared" si="758"/>
        <v>1.6111799999999992</v>
      </c>
      <c r="AG2119">
        <f t="shared" si="758"/>
        <v>3.548720000000003</v>
      </c>
      <c r="AH2119">
        <f t="shared" si="758"/>
        <v>4.4728700000000003</v>
      </c>
      <c r="AI2119">
        <f t="shared" si="752"/>
        <v>1.6636470000000001</v>
      </c>
      <c r="AJ2119">
        <f t="shared" si="763"/>
        <v>2.8241042500000004</v>
      </c>
      <c r="AK2119">
        <f t="shared" si="764"/>
        <v>0.71071224538233269</v>
      </c>
      <c r="AM2119" s="24">
        <v>15.513359999999999</v>
      </c>
      <c r="AN2119" s="24">
        <v>16.276130999999999</v>
      </c>
      <c r="AO2119" s="24">
        <v>5.1186196999999991</v>
      </c>
      <c r="AP2119" s="24">
        <v>11.943480000000001</v>
      </c>
      <c r="AR2119">
        <f t="shared" si="753"/>
        <v>1.1507900000000006</v>
      </c>
      <c r="AS2119">
        <f t="shared" si="754"/>
        <v>1.7507699999999993</v>
      </c>
      <c r="AT2119">
        <f t="shared" si="755"/>
        <v>0.595472</v>
      </c>
      <c r="AU2119">
        <f t="shared" si="756"/>
        <v>1.7006300000000003</v>
      </c>
      <c r="AV2119">
        <f t="shared" si="765"/>
        <v>1.2994155000000001</v>
      </c>
      <c r="AW2119">
        <f t="shared" si="766"/>
        <v>0.27115800285119729</v>
      </c>
    </row>
    <row r="2120" spans="1:49" x14ac:dyDescent="0.35">
      <c r="A2120" s="24" t="s">
        <v>4329</v>
      </c>
      <c r="B2120" s="24" t="s">
        <v>4330</v>
      </c>
      <c r="C2120" s="24">
        <v>26.242747000000001</v>
      </c>
      <c r="D2120" s="24">
        <v>15.72757</v>
      </c>
      <c r="E2120" s="24">
        <v>6.9773170000000002</v>
      </c>
      <c r="F2120" s="24">
        <v>10.823603</v>
      </c>
      <c r="H2120">
        <f t="shared" si="747"/>
        <v>4.1405199999999986</v>
      </c>
      <c r="I2120">
        <f t="shared" si="748"/>
        <v>2.112210000000001</v>
      </c>
      <c r="J2120">
        <f t="shared" si="749"/>
        <v>1.6283190000000003</v>
      </c>
      <c r="K2120">
        <f t="shared" si="750"/>
        <v>1.5934220000000003</v>
      </c>
      <c r="L2120">
        <f t="shared" si="759"/>
        <v>2.3686177500000003</v>
      </c>
      <c r="M2120">
        <f t="shared" si="760"/>
        <v>0.60238091547104022</v>
      </c>
      <c r="O2120" s="24">
        <v>14.517901000000004</v>
      </c>
      <c r="P2120" s="24">
        <v>10.365002</v>
      </c>
      <c r="Q2120" s="24">
        <v>8.0779369999999986</v>
      </c>
      <c r="R2120" s="24">
        <v>4.7843050000000007</v>
      </c>
      <c r="T2120">
        <f t="shared" si="757"/>
        <v>2.1984700000000021</v>
      </c>
      <c r="U2120">
        <f t="shared" si="757"/>
        <v>1.516332000000002</v>
      </c>
      <c r="V2120">
        <f t="shared" si="757"/>
        <v>1.8462589999999981</v>
      </c>
      <c r="W2120">
        <f t="shared" si="751"/>
        <v>1.0630860000000011</v>
      </c>
      <c r="X2120">
        <f t="shared" si="761"/>
        <v>1.6560367500000008</v>
      </c>
      <c r="Y2120">
        <f t="shared" si="762"/>
        <v>0.24178612177548411</v>
      </c>
      <c r="AA2120" s="24">
        <v>14.033943999999998</v>
      </c>
      <c r="AB2120" s="24">
        <v>22.347639999999998</v>
      </c>
      <c r="AC2120" s="24">
        <v>22.89237</v>
      </c>
      <c r="AD2120" s="24">
        <v>8.4188320000000001</v>
      </c>
      <c r="AF2120">
        <f t="shared" si="758"/>
        <v>1.6111799999999992</v>
      </c>
      <c r="AG2120">
        <f t="shared" si="758"/>
        <v>3.548720000000003</v>
      </c>
      <c r="AH2120">
        <f t="shared" si="758"/>
        <v>4.4728700000000003</v>
      </c>
      <c r="AI2120">
        <f t="shared" si="752"/>
        <v>1.6636470000000001</v>
      </c>
      <c r="AJ2120">
        <f t="shared" si="763"/>
        <v>2.8241042500000004</v>
      </c>
      <c r="AK2120">
        <f t="shared" si="764"/>
        <v>0.71071224538233269</v>
      </c>
      <c r="AM2120" s="24">
        <v>15.513359999999999</v>
      </c>
      <c r="AN2120" s="24">
        <v>16.298921</v>
      </c>
      <c r="AO2120" s="24">
        <v>5.1186196999999991</v>
      </c>
      <c r="AP2120" s="24">
        <v>11.943480000000001</v>
      </c>
      <c r="AR2120">
        <f t="shared" si="753"/>
        <v>1.1507900000000006</v>
      </c>
      <c r="AS2120">
        <f t="shared" si="754"/>
        <v>1.7735599999999998</v>
      </c>
      <c r="AT2120">
        <f t="shared" si="755"/>
        <v>0.595472</v>
      </c>
      <c r="AU2120">
        <f t="shared" si="756"/>
        <v>1.7006300000000003</v>
      </c>
      <c r="AV2120">
        <f t="shared" si="765"/>
        <v>1.3051130000000002</v>
      </c>
      <c r="AW2120">
        <f t="shared" si="766"/>
        <v>0.27436019911605253</v>
      </c>
    </row>
    <row r="2121" spans="1:49" x14ac:dyDescent="0.35">
      <c r="A2121" s="24" t="s">
        <v>4331</v>
      </c>
      <c r="B2121" s="24" t="s">
        <v>4332</v>
      </c>
      <c r="C2121" s="24">
        <v>26.242747000000001</v>
      </c>
      <c r="D2121" s="24">
        <v>15.727669999999996</v>
      </c>
      <c r="E2121" s="24">
        <v>7.0589750000000002</v>
      </c>
      <c r="F2121" s="24">
        <v>10.835423</v>
      </c>
      <c r="H2121">
        <f t="shared" si="747"/>
        <v>4.1405199999999986</v>
      </c>
      <c r="I2121">
        <f t="shared" si="748"/>
        <v>2.1123099999999972</v>
      </c>
      <c r="J2121">
        <f t="shared" si="749"/>
        <v>1.7099770000000003</v>
      </c>
      <c r="K2121">
        <f t="shared" si="750"/>
        <v>1.6052420000000005</v>
      </c>
      <c r="L2121">
        <f t="shared" si="759"/>
        <v>2.3920122499999992</v>
      </c>
      <c r="M2121">
        <f t="shared" si="760"/>
        <v>0.5929932692839458</v>
      </c>
      <c r="O2121" s="24">
        <v>14.572831000000003</v>
      </c>
      <c r="P2121" s="24">
        <v>10.365002</v>
      </c>
      <c r="Q2121" s="24">
        <v>8.0779509999999988</v>
      </c>
      <c r="R2121" s="24">
        <v>4.7843050000000007</v>
      </c>
      <c r="T2121">
        <f t="shared" si="757"/>
        <v>2.253400000000001</v>
      </c>
      <c r="U2121">
        <f t="shared" si="757"/>
        <v>1.516332000000002</v>
      </c>
      <c r="V2121">
        <f t="shared" si="757"/>
        <v>1.8462729999999983</v>
      </c>
      <c r="W2121">
        <f t="shared" si="751"/>
        <v>1.0630860000000011</v>
      </c>
      <c r="X2121">
        <f t="shared" si="761"/>
        <v>1.6697727500000006</v>
      </c>
      <c r="Y2121">
        <f t="shared" si="762"/>
        <v>0.25222113009202007</v>
      </c>
      <c r="AA2121" s="24">
        <v>14.033943999999998</v>
      </c>
      <c r="AB2121" s="24">
        <v>22.347639999999998</v>
      </c>
      <c r="AC2121" s="24">
        <v>22.89237</v>
      </c>
      <c r="AD2121" s="24">
        <v>8.4269759999999998</v>
      </c>
      <c r="AF2121">
        <f t="shared" si="758"/>
        <v>1.6111799999999992</v>
      </c>
      <c r="AG2121">
        <f t="shared" si="758"/>
        <v>3.548720000000003</v>
      </c>
      <c r="AH2121">
        <f t="shared" si="758"/>
        <v>4.4728700000000003</v>
      </c>
      <c r="AI2121">
        <f t="shared" si="752"/>
        <v>1.6717909999999998</v>
      </c>
      <c r="AJ2121">
        <f t="shared" si="763"/>
        <v>2.8261402500000008</v>
      </c>
      <c r="AK2121">
        <f t="shared" si="764"/>
        <v>0.70960616804327681</v>
      </c>
      <c r="AM2121" s="24">
        <v>15.513359999999999</v>
      </c>
      <c r="AN2121" s="24">
        <v>16.312120999999998</v>
      </c>
      <c r="AO2121" s="24">
        <v>5.1186196999999991</v>
      </c>
      <c r="AP2121" s="24">
        <v>11.95426</v>
      </c>
      <c r="AR2121">
        <f t="shared" si="753"/>
        <v>1.1507900000000006</v>
      </c>
      <c r="AS2121">
        <f t="shared" si="754"/>
        <v>1.7867599999999975</v>
      </c>
      <c r="AT2121">
        <f t="shared" si="755"/>
        <v>0.595472</v>
      </c>
      <c r="AU2121">
        <f t="shared" si="756"/>
        <v>1.711409999999999</v>
      </c>
      <c r="AV2121">
        <f t="shared" si="765"/>
        <v>1.3111079999999993</v>
      </c>
      <c r="AW2121">
        <f t="shared" si="766"/>
        <v>0.27753727406242151</v>
      </c>
    </row>
    <row r="2122" spans="1:49" x14ac:dyDescent="0.35">
      <c r="A2122" s="24" t="s">
        <v>4333</v>
      </c>
      <c r="B2122" s="24" t="s">
        <v>4334</v>
      </c>
      <c r="C2122" s="24">
        <v>26.242747000000001</v>
      </c>
      <c r="D2122" s="24">
        <v>15.727669999999996</v>
      </c>
      <c r="E2122" s="24">
        <v>7.0589750000000002</v>
      </c>
      <c r="F2122" s="24">
        <v>10.835423</v>
      </c>
      <c r="H2122">
        <f t="shared" si="747"/>
        <v>4.1405199999999986</v>
      </c>
      <c r="I2122">
        <f t="shared" si="748"/>
        <v>2.1123099999999972</v>
      </c>
      <c r="J2122">
        <f t="shared" si="749"/>
        <v>1.7099770000000003</v>
      </c>
      <c r="K2122">
        <f t="shared" si="750"/>
        <v>1.6052420000000005</v>
      </c>
      <c r="L2122">
        <f t="shared" si="759"/>
        <v>2.3920122499999992</v>
      </c>
      <c r="M2122">
        <f t="shared" si="760"/>
        <v>0.5929932692839458</v>
      </c>
      <c r="O2122" s="24">
        <v>14.977661000000003</v>
      </c>
      <c r="P2122" s="24">
        <v>10.365002</v>
      </c>
      <c r="Q2122" s="24">
        <v>8.108981</v>
      </c>
      <c r="R2122" s="24">
        <v>4.7843050000000007</v>
      </c>
      <c r="T2122">
        <f t="shared" si="757"/>
        <v>2.6582300000000014</v>
      </c>
      <c r="U2122">
        <f t="shared" si="757"/>
        <v>1.516332000000002</v>
      </c>
      <c r="V2122">
        <f t="shared" si="757"/>
        <v>1.8773029999999995</v>
      </c>
      <c r="W2122">
        <f t="shared" si="751"/>
        <v>1.0630860000000011</v>
      </c>
      <c r="X2122">
        <f t="shared" si="761"/>
        <v>1.778737750000001</v>
      </c>
      <c r="Y2122">
        <f t="shared" si="762"/>
        <v>0.33717403162520637</v>
      </c>
      <c r="AA2122" s="24">
        <v>14.033943999999998</v>
      </c>
      <c r="AB2122" s="24">
        <v>22.347639999999998</v>
      </c>
      <c r="AC2122" s="24">
        <v>22.89237</v>
      </c>
      <c r="AD2122" s="24">
        <v>8.4453960000000006</v>
      </c>
      <c r="AF2122">
        <f t="shared" si="758"/>
        <v>1.6111799999999992</v>
      </c>
      <c r="AG2122">
        <f t="shared" si="758"/>
        <v>3.548720000000003</v>
      </c>
      <c r="AH2122">
        <f t="shared" si="758"/>
        <v>4.4728700000000003</v>
      </c>
      <c r="AI2122">
        <f t="shared" si="752"/>
        <v>1.6902110000000006</v>
      </c>
      <c r="AJ2122">
        <f t="shared" si="763"/>
        <v>2.8307452500000005</v>
      </c>
      <c r="AK2122">
        <f t="shared" si="764"/>
        <v>0.70711969817886133</v>
      </c>
      <c r="AM2122" s="24">
        <v>15.513359999999999</v>
      </c>
      <c r="AN2122" s="24">
        <v>16.312120999999998</v>
      </c>
      <c r="AO2122" s="24">
        <v>5.1186196999999991</v>
      </c>
      <c r="AP2122" s="24">
        <v>11.96307</v>
      </c>
      <c r="AR2122">
        <f t="shared" si="753"/>
        <v>1.1507900000000006</v>
      </c>
      <c r="AS2122">
        <f t="shared" si="754"/>
        <v>1.7867599999999975</v>
      </c>
      <c r="AT2122">
        <f t="shared" si="755"/>
        <v>0.595472</v>
      </c>
      <c r="AU2122">
        <f t="shared" si="756"/>
        <v>1.7202199999999994</v>
      </c>
      <c r="AV2122">
        <f t="shared" si="765"/>
        <v>1.3133104999999994</v>
      </c>
      <c r="AW2122">
        <f t="shared" si="766"/>
        <v>0.27860288273858502</v>
      </c>
    </row>
    <row r="2123" spans="1:49" x14ac:dyDescent="0.35">
      <c r="A2123" s="24" t="s">
        <v>4335</v>
      </c>
      <c r="B2123" s="24" t="s">
        <v>4336</v>
      </c>
      <c r="C2123" s="24">
        <v>26.242747000000001</v>
      </c>
      <c r="D2123" s="24">
        <v>15.727669999999996</v>
      </c>
      <c r="E2123" s="24">
        <v>7.0589750000000002</v>
      </c>
      <c r="F2123" s="24">
        <v>10.835423</v>
      </c>
      <c r="H2123">
        <f t="shared" si="747"/>
        <v>4.1405199999999986</v>
      </c>
      <c r="I2123">
        <f t="shared" si="748"/>
        <v>2.1123099999999972</v>
      </c>
      <c r="J2123">
        <f t="shared" si="749"/>
        <v>1.7099770000000003</v>
      </c>
      <c r="K2123">
        <f t="shared" si="750"/>
        <v>1.6052420000000005</v>
      </c>
      <c r="L2123">
        <f t="shared" si="759"/>
        <v>2.3920122499999992</v>
      </c>
      <c r="M2123">
        <f t="shared" si="760"/>
        <v>0.5929932692839458</v>
      </c>
      <c r="O2123" s="24">
        <v>15.120621000000002</v>
      </c>
      <c r="P2123" s="24">
        <v>10.365002</v>
      </c>
      <c r="Q2123" s="24">
        <v>8.1684899999999985</v>
      </c>
      <c r="R2123" s="24">
        <v>4.7843050000000007</v>
      </c>
      <c r="T2123">
        <f t="shared" si="757"/>
        <v>2.8011900000000001</v>
      </c>
      <c r="U2123">
        <f t="shared" si="757"/>
        <v>1.516332000000002</v>
      </c>
      <c r="V2123">
        <f t="shared" si="757"/>
        <v>1.936811999999998</v>
      </c>
      <c r="W2123">
        <f t="shared" si="751"/>
        <v>1.0630860000000011</v>
      </c>
      <c r="X2123">
        <f t="shared" si="761"/>
        <v>1.8293550000000003</v>
      </c>
      <c r="Y2123">
        <f t="shared" si="762"/>
        <v>0.36981547797110892</v>
      </c>
      <c r="AA2123" s="24">
        <v>14.040284</v>
      </c>
      <c r="AB2123" s="24">
        <v>22.347639999999998</v>
      </c>
      <c r="AC2123" s="24">
        <v>22.89237</v>
      </c>
      <c r="AD2123" s="24">
        <v>8.4499600000000008</v>
      </c>
      <c r="AF2123">
        <f t="shared" si="758"/>
        <v>1.6175200000000007</v>
      </c>
      <c r="AG2123">
        <f t="shared" si="758"/>
        <v>3.548720000000003</v>
      </c>
      <c r="AH2123">
        <f t="shared" si="758"/>
        <v>4.4728700000000003</v>
      </c>
      <c r="AI2123">
        <f t="shared" si="752"/>
        <v>1.6947750000000008</v>
      </c>
      <c r="AJ2123">
        <f t="shared" si="763"/>
        <v>2.8334712500000014</v>
      </c>
      <c r="AK2123">
        <f t="shared" si="764"/>
        <v>0.70559523500958321</v>
      </c>
      <c r="AM2123" s="24">
        <v>15.513359999999999</v>
      </c>
      <c r="AN2123" s="24">
        <v>16.323931000000002</v>
      </c>
      <c r="AO2123" s="24">
        <v>5.1186196999999991</v>
      </c>
      <c r="AP2123" s="24">
        <v>11.96307</v>
      </c>
      <c r="AR2123">
        <f t="shared" si="753"/>
        <v>1.1507900000000006</v>
      </c>
      <c r="AS2123">
        <f t="shared" si="754"/>
        <v>1.7985700000000016</v>
      </c>
      <c r="AT2123">
        <f t="shared" si="755"/>
        <v>0.595472</v>
      </c>
      <c r="AU2123">
        <f t="shared" si="756"/>
        <v>1.7202199999999994</v>
      </c>
      <c r="AV2123">
        <f t="shared" si="765"/>
        <v>1.3162630000000004</v>
      </c>
      <c r="AW2123">
        <f t="shared" si="766"/>
        <v>0.28028590752836641</v>
      </c>
    </row>
    <row r="2124" spans="1:49" x14ac:dyDescent="0.35">
      <c r="A2124" s="24" t="s">
        <v>4337</v>
      </c>
      <c r="B2124" s="24" t="s">
        <v>4338</v>
      </c>
      <c r="C2124" s="24">
        <v>26.242747000000001</v>
      </c>
      <c r="D2124" s="24">
        <v>15.727669999999996</v>
      </c>
      <c r="E2124" s="24">
        <v>7.0589750000000002</v>
      </c>
      <c r="F2124" s="24">
        <v>10.835423</v>
      </c>
      <c r="H2124">
        <f t="shared" si="747"/>
        <v>4.1405199999999986</v>
      </c>
      <c r="I2124">
        <f t="shared" si="748"/>
        <v>2.1123099999999972</v>
      </c>
      <c r="J2124">
        <f t="shared" si="749"/>
        <v>1.7099770000000003</v>
      </c>
      <c r="K2124">
        <f t="shared" si="750"/>
        <v>1.6052420000000005</v>
      </c>
      <c r="L2124">
        <f t="shared" si="759"/>
        <v>2.3920122499999992</v>
      </c>
      <c r="M2124">
        <f t="shared" si="760"/>
        <v>0.5929932692839458</v>
      </c>
      <c r="O2124" s="24">
        <v>15.150121000000004</v>
      </c>
      <c r="P2124" s="24">
        <v>10.365002</v>
      </c>
      <c r="Q2124" s="24">
        <v>8.2182759999999995</v>
      </c>
      <c r="R2124" s="24">
        <v>4.7843050000000007</v>
      </c>
      <c r="T2124">
        <f t="shared" si="757"/>
        <v>2.8306900000000024</v>
      </c>
      <c r="U2124">
        <f t="shared" si="757"/>
        <v>1.516332000000002</v>
      </c>
      <c r="V2124">
        <f t="shared" si="757"/>
        <v>1.986597999999999</v>
      </c>
      <c r="W2124">
        <f t="shared" si="751"/>
        <v>1.0630860000000011</v>
      </c>
      <c r="X2124">
        <f t="shared" si="761"/>
        <v>1.8491765000000011</v>
      </c>
      <c r="Y2124">
        <f t="shared" si="762"/>
        <v>0.377599562446229</v>
      </c>
      <c r="AA2124" s="24">
        <v>14.089904000000001</v>
      </c>
      <c r="AB2124" s="24">
        <v>22.347639999999998</v>
      </c>
      <c r="AC2124" s="24">
        <v>22.89237</v>
      </c>
      <c r="AD2124" s="24">
        <v>8.4499600000000008</v>
      </c>
      <c r="AF2124">
        <f t="shared" si="758"/>
        <v>1.6671400000000016</v>
      </c>
      <c r="AG2124">
        <f t="shared" si="758"/>
        <v>3.548720000000003</v>
      </c>
      <c r="AH2124">
        <f t="shared" si="758"/>
        <v>4.4728700000000003</v>
      </c>
      <c r="AI2124">
        <f t="shared" si="752"/>
        <v>1.6947750000000008</v>
      </c>
      <c r="AJ2124">
        <f t="shared" si="763"/>
        <v>2.8458762500000017</v>
      </c>
      <c r="AK2124">
        <f t="shared" si="764"/>
        <v>0.69854320042194151</v>
      </c>
      <c r="AM2124" s="24">
        <v>15.513359999999999</v>
      </c>
      <c r="AN2124" s="24">
        <v>16.559190999999998</v>
      </c>
      <c r="AO2124" s="24">
        <v>5.1186196999999991</v>
      </c>
      <c r="AP2124" s="24">
        <v>11.96307</v>
      </c>
      <c r="AR2124">
        <f t="shared" si="753"/>
        <v>1.1507900000000006</v>
      </c>
      <c r="AS2124">
        <f t="shared" si="754"/>
        <v>2.0338299999999983</v>
      </c>
      <c r="AT2124">
        <f t="shared" si="755"/>
        <v>0.595472</v>
      </c>
      <c r="AU2124">
        <f t="shared" si="756"/>
        <v>1.7202199999999994</v>
      </c>
      <c r="AV2124">
        <f t="shared" si="765"/>
        <v>1.3750779999999996</v>
      </c>
      <c r="AW2124">
        <f t="shared" si="766"/>
        <v>0.31769584771287107</v>
      </c>
    </row>
    <row r="2125" spans="1:49" x14ac:dyDescent="0.35">
      <c r="A2125" s="24" t="s">
        <v>4339</v>
      </c>
      <c r="B2125" s="24" t="s">
        <v>4340</v>
      </c>
      <c r="C2125" s="24">
        <v>26.242747000000001</v>
      </c>
      <c r="D2125" s="24">
        <v>15.727669999999996</v>
      </c>
      <c r="E2125" s="24">
        <v>7.0589750000000002</v>
      </c>
      <c r="F2125" s="24">
        <v>10.835443</v>
      </c>
      <c r="H2125">
        <f t="shared" si="747"/>
        <v>4.1405199999999986</v>
      </c>
      <c r="I2125">
        <f t="shared" si="748"/>
        <v>2.1123099999999972</v>
      </c>
      <c r="J2125">
        <f t="shared" si="749"/>
        <v>1.7099770000000003</v>
      </c>
      <c r="K2125">
        <f t="shared" si="750"/>
        <v>1.6052619999999997</v>
      </c>
      <c r="L2125">
        <f t="shared" si="759"/>
        <v>2.392017249999999</v>
      </c>
      <c r="M2125">
        <f t="shared" si="760"/>
        <v>0.59299105800472429</v>
      </c>
      <c r="O2125" s="24">
        <v>15.150271000000002</v>
      </c>
      <c r="P2125" s="24">
        <v>10.365002</v>
      </c>
      <c r="Q2125" s="24">
        <v>8.2237339999999985</v>
      </c>
      <c r="R2125" s="24">
        <v>4.7843050000000007</v>
      </c>
      <c r="T2125">
        <f t="shared" si="757"/>
        <v>2.8308400000000002</v>
      </c>
      <c r="U2125">
        <f t="shared" si="757"/>
        <v>1.516332000000002</v>
      </c>
      <c r="V2125">
        <f t="shared" si="757"/>
        <v>1.9920559999999981</v>
      </c>
      <c r="W2125">
        <f t="shared" si="751"/>
        <v>1.0630860000000011</v>
      </c>
      <c r="X2125">
        <f t="shared" si="761"/>
        <v>1.8505785000000003</v>
      </c>
      <c r="Y2125">
        <f t="shared" si="762"/>
        <v>0.37779995276457679</v>
      </c>
      <c r="AA2125" s="24">
        <v>14.136534000000003</v>
      </c>
      <c r="AB2125" s="24">
        <v>22.347639999999998</v>
      </c>
      <c r="AC2125" s="24">
        <v>22.89237</v>
      </c>
      <c r="AD2125" s="24">
        <v>8.4499600000000008</v>
      </c>
      <c r="AF2125">
        <f t="shared" si="758"/>
        <v>1.7137700000000038</v>
      </c>
      <c r="AG2125">
        <f t="shared" si="758"/>
        <v>3.548720000000003</v>
      </c>
      <c r="AH2125">
        <f t="shared" si="758"/>
        <v>4.4728700000000003</v>
      </c>
      <c r="AI2125">
        <f t="shared" si="752"/>
        <v>1.6947750000000008</v>
      </c>
      <c r="AJ2125">
        <f t="shared" si="763"/>
        <v>2.8575337500000018</v>
      </c>
      <c r="AK2125">
        <f t="shared" si="764"/>
        <v>0.69205328908911523</v>
      </c>
      <c r="AM2125" s="24">
        <v>15.513359999999999</v>
      </c>
      <c r="AN2125" s="24">
        <v>16.699451000000003</v>
      </c>
      <c r="AO2125" s="24">
        <v>5.1186196999999991</v>
      </c>
      <c r="AP2125" s="24">
        <v>11.96307</v>
      </c>
      <c r="AR2125">
        <f t="shared" si="753"/>
        <v>1.1507900000000006</v>
      </c>
      <c r="AS2125">
        <f t="shared" si="754"/>
        <v>2.1740900000000032</v>
      </c>
      <c r="AT2125">
        <f t="shared" si="755"/>
        <v>0.595472</v>
      </c>
      <c r="AU2125">
        <f t="shared" si="756"/>
        <v>1.7202199999999994</v>
      </c>
      <c r="AV2125">
        <f t="shared" si="765"/>
        <v>1.4101430000000008</v>
      </c>
      <c r="AW2125">
        <f t="shared" si="766"/>
        <v>0.34286970090546109</v>
      </c>
    </row>
    <row r="2126" spans="1:49" x14ac:dyDescent="0.35">
      <c r="A2126" s="24" t="s">
        <v>4341</v>
      </c>
      <c r="B2126" s="24" t="s">
        <v>4342</v>
      </c>
      <c r="C2126" s="24">
        <v>26.242747000000001</v>
      </c>
      <c r="D2126" s="24">
        <v>15.727669999999996</v>
      </c>
      <c r="E2126" s="24">
        <v>7.0589750000000002</v>
      </c>
      <c r="F2126" s="24">
        <v>10.885273</v>
      </c>
      <c r="H2126">
        <f t="shared" si="747"/>
        <v>4.1405199999999986</v>
      </c>
      <c r="I2126">
        <f t="shared" si="748"/>
        <v>2.1123099999999972</v>
      </c>
      <c r="J2126">
        <f t="shared" si="749"/>
        <v>1.7099770000000003</v>
      </c>
      <c r="K2126">
        <f t="shared" si="750"/>
        <v>1.6550919999999998</v>
      </c>
      <c r="L2126">
        <f t="shared" si="759"/>
        <v>2.404474749999999</v>
      </c>
      <c r="M2126">
        <f t="shared" si="760"/>
        <v>0.58758793540078946</v>
      </c>
      <c r="O2126" s="24">
        <v>15.150271000000002</v>
      </c>
      <c r="P2126" s="24">
        <v>10.367792000000001</v>
      </c>
      <c r="Q2126" s="24">
        <v>8.2237339999999985</v>
      </c>
      <c r="R2126" s="24">
        <v>4.7843050000000007</v>
      </c>
      <c r="T2126">
        <f t="shared" si="757"/>
        <v>2.8308400000000002</v>
      </c>
      <c r="U2126">
        <f t="shared" si="757"/>
        <v>1.519122000000003</v>
      </c>
      <c r="V2126">
        <f t="shared" si="757"/>
        <v>1.9920559999999981</v>
      </c>
      <c r="W2126">
        <f t="shared" si="751"/>
        <v>1.0630860000000011</v>
      </c>
      <c r="X2126">
        <f t="shared" si="761"/>
        <v>1.8512760000000006</v>
      </c>
      <c r="Y2126">
        <f t="shared" si="762"/>
        <v>0.37759484396991749</v>
      </c>
      <c r="AA2126" s="24">
        <v>14.140663999999999</v>
      </c>
      <c r="AB2126" s="24">
        <v>22.347639999999998</v>
      </c>
      <c r="AC2126" s="24">
        <v>22.89237</v>
      </c>
      <c r="AD2126" s="24">
        <v>8.4499600000000008</v>
      </c>
      <c r="AF2126">
        <f t="shared" si="758"/>
        <v>1.7179000000000002</v>
      </c>
      <c r="AG2126">
        <f t="shared" si="758"/>
        <v>3.548720000000003</v>
      </c>
      <c r="AH2126">
        <f t="shared" si="758"/>
        <v>4.4728700000000003</v>
      </c>
      <c r="AI2126">
        <f t="shared" si="752"/>
        <v>1.6947750000000008</v>
      </c>
      <c r="AJ2126">
        <f t="shared" si="763"/>
        <v>2.8585662500000009</v>
      </c>
      <c r="AK2126">
        <f t="shared" si="764"/>
        <v>0.6914850181173342</v>
      </c>
      <c r="AM2126" s="24">
        <v>15.513359999999999</v>
      </c>
      <c r="AN2126" s="24">
        <v>16.836361000000004</v>
      </c>
      <c r="AO2126" s="24">
        <v>5.1186196999999991</v>
      </c>
      <c r="AP2126" s="24">
        <v>11.96307</v>
      </c>
      <c r="AR2126">
        <f t="shared" si="753"/>
        <v>1.1507900000000006</v>
      </c>
      <c r="AS2126">
        <f t="shared" si="754"/>
        <v>2.3110000000000035</v>
      </c>
      <c r="AT2126">
        <f t="shared" si="755"/>
        <v>0.595472</v>
      </c>
      <c r="AU2126">
        <f t="shared" si="756"/>
        <v>1.7202199999999994</v>
      </c>
      <c r="AV2126">
        <f t="shared" si="765"/>
        <v>1.4443705000000009</v>
      </c>
      <c r="AW2126">
        <f t="shared" si="766"/>
        <v>0.36900291441972444</v>
      </c>
    </row>
    <row r="2127" spans="1:49" x14ac:dyDescent="0.35">
      <c r="A2127" s="24" t="s">
        <v>4343</v>
      </c>
      <c r="B2127" s="24" t="s">
        <v>4344</v>
      </c>
      <c r="C2127" s="24">
        <v>26.242747000000001</v>
      </c>
      <c r="D2127" s="24">
        <v>15.727669999999996</v>
      </c>
      <c r="E2127" s="24">
        <v>7.061299</v>
      </c>
      <c r="F2127" s="24">
        <v>10.968643</v>
      </c>
      <c r="H2127">
        <f t="shared" si="747"/>
        <v>4.1405199999999986</v>
      </c>
      <c r="I2127">
        <f t="shared" si="748"/>
        <v>2.1123099999999972</v>
      </c>
      <c r="J2127">
        <f t="shared" si="749"/>
        <v>1.7123010000000001</v>
      </c>
      <c r="K2127">
        <f t="shared" si="750"/>
        <v>1.7384620000000002</v>
      </c>
      <c r="L2127">
        <f t="shared" si="759"/>
        <v>2.425898249999999</v>
      </c>
      <c r="M2127">
        <f t="shared" si="760"/>
        <v>0.57879580230083072</v>
      </c>
      <c r="O2127" s="24">
        <v>15.150271000000002</v>
      </c>
      <c r="P2127" s="24">
        <v>10.395811999999999</v>
      </c>
      <c r="Q2127" s="24">
        <v>8.2237339999999985</v>
      </c>
      <c r="R2127" s="24">
        <v>4.7843050000000007</v>
      </c>
      <c r="T2127">
        <f t="shared" si="757"/>
        <v>2.8308400000000002</v>
      </c>
      <c r="U2127">
        <f t="shared" si="757"/>
        <v>1.5471420000000009</v>
      </c>
      <c r="V2127">
        <f t="shared" si="757"/>
        <v>1.9920559999999981</v>
      </c>
      <c r="W2127">
        <f t="shared" si="751"/>
        <v>1.0630860000000011</v>
      </c>
      <c r="X2127">
        <f t="shared" si="761"/>
        <v>1.8582810000000001</v>
      </c>
      <c r="Y2127">
        <f t="shared" si="762"/>
        <v>0.37560055516155255</v>
      </c>
      <c r="AA2127" s="24">
        <v>14.140663999999999</v>
      </c>
      <c r="AB2127" s="24">
        <v>22.347639999999998</v>
      </c>
      <c r="AC2127" s="24">
        <v>22.89237</v>
      </c>
      <c r="AD2127" s="24">
        <v>8.4499600000000008</v>
      </c>
      <c r="AF2127">
        <f t="shared" si="758"/>
        <v>1.7179000000000002</v>
      </c>
      <c r="AG2127">
        <f t="shared" si="758"/>
        <v>3.548720000000003</v>
      </c>
      <c r="AH2127">
        <f t="shared" si="758"/>
        <v>4.4728700000000003</v>
      </c>
      <c r="AI2127">
        <f t="shared" si="752"/>
        <v>1.6947750000000008</v>
      </c>
      <c r="AJ2127">
        <f t="shared" si="763"/>
        <v>2.8585662500000009</v>
      </c>
      <c r="AK2127">
        <f t="shared" si="764"/>
        <v>0.6914850181173342</v>
      </c>
      <c r="AM2127" s="24">
        <v>15.513359999999999</v>
      </c>
      <c r="AN2127" s="24">
        <v>16.836361000000004</v>
      </c>
      <c r="AO2127" s="24">
        <v>5.1186196999999991</v>
      </c>
      <c r="AP2127" s="24">
        <v>11.96307</v>
      </c>
      <c r="AR2127">
        <f t="shared" si="753"/>
        <v>1.1507900000000006</v>
      </c>
      <c r="AS2127">
        <f t="shared" si="754"/>
        <v>2.3110000000000035</v>
      </c>
      <c r="AT2127">
        <f t="shared" si="755"/>
        <v>0.595472</v>
      </c>
      <c r="AU2127">
        <f t="shared" si="756"/>
        <v>1.7202199999999994</v>
      </c>
      <c r="AV2127">
        <f t="shared" si="765"/>
        <v>1.4443705000000009</v>
      </c>
      <c r="AW2127">
        <f t="shared" si="766"/>
        <v>0.36900291441972444</v>
      </c>
    </row>
    <row r="2128" spans="1:49" x14ac:dyDescent="0.35">
      <c r="A2128" s="24" t="s">
        <v>4345</v>
      </c>
      <c r="B2128" s="24" t="s">
        <v>4346</v>
      </c>
      <c r="C2128" s="24">
        <v>26.242747000000001</v>
      </c>
      <c r="D2128" s="24">
        <v>15.727669999999996</v>
      </c>
      <c r="E2128" s="24">
        <v>7.0703199999999997</v>
      </c>
      <c r="F2128" s="24">
        <v>10.982943000000001</v>
      </c>
      <c r="H2128">
        <f t="shared" si="747"/>
        <v>4.1405199999999986</v>
      </c>
      <c r="I2128">
        <f t="shared" si="748"/>
        <v>2.1123099999999972</v>
      </c>
      <c r="J2128">
        <f t="shared" si="749"/>
        <v>1.7213219999999998</v>
      </c>
      <c r="K2128">
        <f t="shared" si="750"/>
        <v>1.7527620000000006</v>
      </c>
      <c r="L2128">
        <f t="shared" si="759"/>
        <v>2.4317284999999993</v>
      </c>
      <c r="M2128">
        <f t="shared" si="760"/>
        <v>0.57645970312900696</v>
      </c>
      <c r="O2128" s="24">
        <v>15.150271000000002</v>
      </c>
      <c r="P2128" s="24">
        <v>10.429852</v>
      </c>
      <c r="Q2128" s="24">
        <v>8.2237339999999985</v>
      </c>
      <c r="R2128" s="24">
        <v>4.7843050000000007</v>
      </c>
      <c r="T2128">
        <f t="shared" si="757"/>
        <v>2.8308400000000002</v>
      </c>
      <c r="U2128">
        <f t="shared" si="757"/>
        <v>1.5811820000000019</v>
      </c>
      <c r="V2128">
        <f t="shared" si="757"/>
        <v>1.9920559999999981</v>
      </c>
      <c r="W2128">
        <f t="shared" si="751"/>
        <v>1.0630860000000011</v>
      </c>
      <c r="X2128">
        <f t="shared" si="761"/>
        <v>1.8667910000000003</v>
      </c>
      <c r="Y2128">
        <f t="shared" si="762"/>
        <v>0.37334032983012477</v>
      </c>
      <c r="AA2128" s="24">
        <v>14.140663999999999</v>
      </c>
      <c r="AB2128" s="24">
        <v>22.347639999999998</v>
      </c>
      <c r="AC2128" s="24">
        <v>22.89237</v>
      </c>
      <c r="AD2128" s="24">
        <v>8.4499600000000008</v>
      </c>
      <c r="AF2128">
        <f t="shared" si="758"/>
        <v>1.7179000000000002</v>
      </c>
      <c r="AG2128">
        <f t="shared" si="758"/>
        <v>3.548720000000003</v>
      </c>
      <c r="AH2128">
        <f t="shared" si="758"/>
        <v>4.4728700000000003</v>
      </c>
      <c r="AI2128">
        <f t="shared" si="752"/>
        <v>1.6947750000000008</v>
      </c>
      <c r="AJ2128">
        <f t="shared" si="763"/>
        <v>2.8585662500000009</v>
      </c>
      <c r="AK2128">
        <f t="shared" si="764"/>
        <v>0.6914850181173342</v>
      </c>
      <c r="AM2128" s="24">
        <v>15.513359999999999</v>
      </c>
      <c r="AN2128" s="24">
        <v>16.836361000000004</v>
      </c>
      <c r="AO2128" s="24">
        <v>5.1186196999999991</v>
      </c>
      <c r="AP2128" s="24">
        <v>11.96307</v>
      </c>
      <c r="AR2128">
        <f t="shared" si="753"/>
        <v>1.1507900000000006</v>
      </c>
      <c r="AS2128">
        <f t="shared" si="754"/>
        <v>2.3110000000000035</v>
      </c>
      <c r="AT2128">
        <f t="shared" si="755"/>
        <v>0.595472</v>
      </c>
      <c r="AU2128">
        <f t="shared" si="756"/>
        <v>1.7202199999999994</v>
      </c>
      <c r="AV2128">
        <f t="shared" si="765"/>
        <v>1.4443705000000009</v>
      </c>
      <c r="AW2128">
        <f t="shared" si="766"/>
        <v>0.36900291441972444</v>
      </c>
    </row>
    <row r="2129" spans="1:49" x14ac:dyDescent="0.35">
      <c r="A2129" s="24" t="s">
        <v>4347</v>
      </c>
      <c r="B2129" s="24" t="s">
        <v>4348</v>
      </c>
      <c r="C2129" s="24">
        <v>26.245307</v>
      </c>
      <c r="D2129" s="24">
        <v>15.727669999999996</v>
      </c>
      <c r="E2129" s="24">
        <v>7.0773260000000002</v>
      </c>
      <c r="F2129" s="24">
        <v>10.992223000000001</v>
      </c>
      <c r="H2129">
        <f t="shared" si="747"/>
        <v>4.1430799999999977</v>
      </c>
      <c r="I2129">
        <f t="shared" si="748"/>
        <v>2.1123099999999972</v>
      </c>
      <c r="J2129">
        <f t="shared" si="749"/>
        <v>1.7283280000000003</v>
      </c>
      <c r="K2129">
        <f t="shared" si="750"/>
        <v>1.762042000000001</v>
      </c>
      <c r="L2129">
        <f t="shared" si="759"/>
        <v>2.4364399999999993</v>
      </c>
      <c r="M2129">
        <f t="shared" si="760"/>
        <v>0.57546471173652269</v>
      </c>
      <c r="O2129" s="24">
        <v>15.150271000000002</v>
      </c>
      <c r="P2129" s="24">
        <v>10.462281999999998</v>
      </c>
      <c r="Q2129" s="24">
        <v>8.2237339999999985</v>
      </c>
      <c r="R2129" s="24">
        <v>4.7843050000000007</v>
      </c>
      <c r="T2129">
        <f t="shared" si="757"/>
        <v>2.8308400000000002</v>
      </c>
      <c r="U2129">
        <f t="shared" si="757"/>
        <v>1.6136119999999998</v>
      </c>
      <c r="V2129">
        <f t="shared" si="757"/>
        <v>1.9920559999999981</v>
      </c>
      <c r="W2129">
        <f t="shared" si="751"/>
        <v>1.0630860000000011</v>
      </c>
      <c r="X2129">
        <f t="shared" si="761"/>
        <v>1.8748984999999998</v>
      </c>
      <c r="Y2129">
        <f t="shared" si="762"/>
        <v>0.37135564730984849</v>
      </c>
      <c r="AA2129" s="24">
        <v>14.140663999999999</v>
      </c>
      <c r="AB2129" s="24">
        <v>22.347639999999998</v>
      </c>
      <c r="AC2129" s="24">
        <v>22.89237</v>
      </c>
      <c r="AD2129" s="24">
        <v>8.4499600000000008</v>
      </c>
      <c r="AF2129">
        <f t="shared" si="758"/>
        <v>1.7179000000000002</v>
      </c>
      <c r="AG2129">
        <f t="shared" si="758"/>
        <v>3.548720000000003</v>
      </c>
      <c r="AH2129">
        <f t="shared" si="758"/>
        <v>4.4728700000000003</v>
      </c>
      <c r="AI2129">
        <f t="shared" si="752"/>
        <v>1.6947750000000008</v>
      </c>
      <c r="AJ2129">
        <f t="shared" si="763"/>
        <v>2.8585662500000009</v>
      </c>
      <c r="AK2129">
        <f t="shared" si="764"/>
        <v>0.6914850181173342</v>
      </c>
      <c r="AM2129" s="24">
        <v>15.513359999999999</v>
      </c>
      <c r="AN2129" s="24">
        <v>16.836361000000004</v>
      </c>
      <c r="AO2129" s="24">
        <v>5.1186196999999991</v>
      </c>
      <c r="AP2129" s="24">
        <v>11.96307</v>
      </c>
      <c r="AR2129">
        <f t="shared" si="753"/>
        <v>1.1507900000000006</v>
      </c>
      <c r="AS2129">
        <f t="shared" si="754"/>
        <v>2.3110000000000035</v>
      </c>
      <c r="AT2129">
        <f t="shared" si="755"/>
        <v>0.595472</v>
      </c>
      <c r="AU2129">
        <f t="shared" si="756"/>
        <v>1.7202199999999994</v>
      </c>
      <c r="AV2129">
        <f t="shared" si="765"/>
        <v>1.4443705000000009</v>
      </c>
      <c r="AW2129">
        <f t="shared" si="766"/>
        <v>0.36900291441972444</v>
      </c>
    </row>
    <row r="2130" spans="1:49" x14ac:dyDescent="0.35">
      <c r="A2130" s="24" t="s">
        <v>4349</v>
      </c>
      <c r="B2130" s="24" t="s">
        <v>4350</v>
      </c>
      <c r="C2130" s="24">
        <v>26.386267</v>
      </c>
      <c r="D2130" s="24">
        <v>15.727669999999996</v>
      </c>
      <c r="E2130" s="24">
        <v>7.0777000000000001</v>
      </c>
      <c r="F2130" s="24">
        <v>10.992223000000001</v>
      </c>
      <c r="H2130">
        <f t="shared" si="747"/>
        <v>4.2840399999999974</v>
      </c>
      <c r="I2130">
        <f t="shared" si="748"/>
        <v>2.1123099999999972</v>
      </c>
      <c r="J2130">
        <f t="shared" si="749"/>
        <v>1.7287020000000002</v>
      </c>
      <c r="K2130">
        <f t="shared" si="750"/>
        <v>1.762042000000001</v>
      </c>
      <c r="L2130">
        <f t="shared" si="759"/>
        <v>2.471773499999999</v>
      </c>
      <c r="M2130">
        <f t="shared" si="760"/>
        <v>0.61028667656131008</v>
      </c>
      <c r="O2130" s="24">
        <v>15.150271000000002</v>
      </c>
      <c r="P2130" s="24">
        <v>10.470431999999999</v>
      </c>
      <c r="Q2130" s="24">
        <v>8.2237339999999985</v>
      </c>
      <c r="R2130" s="24">
        <v>4.7843050000000007</v>
      </c>
      <c r="T2130">
        <f t="shared" si="757"/>
        <v>2.8308400000000002</v>
      </c>
      <c r="U2130">
        <f t="shared" si="757"/>
        <v>1.6217620000000004</v>
      </c>
      <c r="V2130">
        <f t="shared" si="757"/>
        <v>1.9920559999999981</v>
      </c>
      <c r="W2130">
        <f t="shared" si="751"/>
        <v>1.0630860000000011</v>
      </c>
      <c r="X2130">
        <f t="shared" si="761"/>
        <v>1.8769359999999999</v>
      </c>
      <c r="Y2130">
        <f t="shared" si="762"/>
        <v>0.37088307326253983</v>
      </c>
      <c r="AA2130" s="24">
        <v>14.140663999999999</v>
      </c>
      <c r="AB2130" s="24">
        <v>22.347639999999998</v>
      </c>
      <c r="AC2130" s="24">
        <v>22.89237</v>
      </c>
      <c r="AD2130" s="24">
        <v>8.4589949999999998</v>
      </c>
      <c r="AF2130">
        <f t="shared" si="758"/>
        <v>1.7179000000000002</v>
      </c>
      <c r="AG2130">
        <f t="shared" si="758"/>
        <v>3.548720000000003</v>
      </c>
      <c r="AH2130">
        <f t="shared" si="758"/>
        <v>4.4728700000000003</v>
      </c>
      <c r="AI2130">
        <f t="shared" si="752"/>
        <v>1.7038099999999998</v>
      </c>
      <c r="AJ2130">
        <f t="shared" si="763"/>
        <v>2.8608250000000011</v>
      </c>
      <c r="AK2130">
        <f t="shared" si="764"/>
        <v>0.69022036812528254</v>
      </c>
      <c r="AM2130" s="24">
        <v>15.513359999999999</v>
      </c>
      <c r="AN2130" s="24">
        <v>16.836361000000004</v>
      </c>
      <c r="AO2130" s="24">
        <v>5.1186196999999991</v>
      </c>
      <c r="AP2130" s="24">
        <v>11.96307</v>
      </c>
      <c r="AR2130">
        <f t="shared" si="753"/>
        <v>1.1507900000000006</v>
      </c>
      <c r="AS2130">
        <f t="shared" si="754"/>
        <v>2.3110000000000035</v>
      </c>
      <c r="AT2130">
        <f t="shared" si="755"/>
        <v>0.595472</v>
      </c>
      <c r="AU2130">
        <f t="shared" si="756"/>
        <v>1.7202199999999994</v>
      </c>
      <c r="AV2130">
        <f t="shared" si="765"/>
        <v>1.4443705000000009</v>
      </c>
      <c r="AW2130">
        <f t="shared" si="766"/>
        <v>0.36900291441972444</v>
      </c>
    </row>
    <row r="2131" spans="1:49" x14ac:dyDescent="0.35">
      <c r="A2131" s="24" t="s">
        <v>4351</v>
      </c>
      <c r="B2131" s="24" t="s">
        <v>4352</v>
      </c>
      <c r="C2131" s="24">
        <v>26.426127000000001</v>
      </c>
      <c r="D2131" s="24">
        <v>15.727669999999996</v>
      </c>
      <c r="E2131" s="24">
        <v>7.0777000000000001</v>
      </c>
      <c r="F2131" s="24">
        <v>10.992223000000001</v>
      </c>
      <c r="H2131">
        <f t="shared" si="747"/>
        <v>4.3238999999999983</v>
      </c>
      <c r="I2131">
        <f t="shared" si="748"/>
        <v>2.1123099999999972</v>
      </c>
      <c r="J2131">
        <f t="shared" si="749"/>
        <v>1.7287020000000002</v>
      </c>
      <c r="K2131">
        <f t="shared" si="750"/>
        <v>1.762042000000001</v>
      </c>
      <c r="L2131">
        <f t="shared" si="759"/>
        <v>2.4817384999999992</v>
      </c>
      <c r="M2131">
        <f t="shared" si="760"/>
        <v>0.62015209365250312</v>
      </c>
      <c r="O2131" s="24">
        <v>15.150271000000002</v>
      </c>
      <c r="P2131" s="24">
        <v>10.470431999999999</v>
      </c>
      <c r="Q2131" s="24">
        <v>8.2237339999999985</v>
      </c>
      <c r="R2131" s="24">
        <v>4.7843050000000007</v>
      </c>
      <c r="T2131">
        <f t="shared" si="757"/>
        <v>2.8308400000000002</v>
      </c>
      <c r="U2131">
        <f t="shared" si="757"/>
        <v>1.6217620000000004</v>
      </c>
      <c r="V2131">
        <f t="shared" si="757"/>
        <v>1.9920559999999981</v>
      </c>
      <c r="W2131">
        <f t="shared" si="751"/>
        <v>1.0630860000000011</v>
      </c>
      <c r="X2131">
        <f t="shared" si="761"/>
        <v>1.8769359999999999</v>
      </c>
      <c r="Y2131">
        <f t="shared" si="762"/>
        <v>0.37088307326253983</v>
      </c>
      <c r="AA2131" s="24">
        <v>14.140663999999999</v>
      </c>
      <c r="AB2131" s="24">
        <v>22.347639999999998</v>
      </c>
      <c r="AC2131" s="24">
        <v>22.89237</v>
      </c>
      <c r="AD2131" s="24">
        <v>8.4652740000000009</v>
      </c>
      <c r="AF2131">
        <f t="shared" si="758"/>
        <v>1.7179000000000002</v>
      </c>
      <c r="AG2131">
        <f t="shared" si="758"/>
        <v>3.548720000000003</v>
      </c>
      <c r="AH2131">
        <f t="shared" si="758"/>
        <v>4.4728700000000003</v>
      </c>
      <c r="AI2131">
        <f t="shared" si="752"/>
        <v>1.7100890000000009</v>
      </c>
      <c r="AJ2131">
        <f t="shared" si="763"/>
        <v>2.8623947500000009</v>
      </c>
      <c r="AK2131">
        <f t="shared" si="764"/>
        <v>0.6893444744774293</v>
      </c>
      <c r="AM2131" s="24">
        <v>15.513359999999999</v>
      </c>
      <c r="AN2131" s="24">
        <v>16.836361000000004</v>
      </c>
      <c r="AO2131" s="24">
        <v>5.1186196999999991</v>
      </c>
      <c r="AP2131" s="24">
        <v>11.96307</v>
      </c>
      <c r="AR2131">
        <f t="shared" si="753"/>
        <v>1.1507900000000006</v>
      </c>
      <c r="AS2131">
        <f t="shared" si="754"/>
        <v>2.3110000000000035</v>
      </c>
      <c r="AT2131">
        <f t="shared" si="755"/>
        <v>0.595472</v>
      </c>
      <c r="AU2131">
        <f t="shared" si="756"/>
        <v>1.7202199999999994</v>
      </c>
      <c r="AV2131">
        <f t="shared" si="765"/>
        <v>1.4443705000000009</v>
      </c>
      <c r="AW2131">
        <f t="shared" si="766"/>
        <v>0.36900291441972444</v>
      </c>
    </row>
    <row r="2132" spans="1:49" x14ac:dyDescent="0.35">
      <c r="A2132" s="24" t="s">
        <v>4353</v>
      </c>
      <c r="B2132" s="24" t="s">
        <v>4354</v>
      </c>
      <c r="C2132" s="24">
        <v>26.426127000000001</v>
      </c>
      <c r="D2132" s="24">
        <v>15.727669999999996</v>
      </c>
      <c r="E2132" s="24">
        <v>7.0845000000000002</v>
      </c>
      <c r="F2132" s="24">
        <v>11.001613000000001</v>
      </c>
      <c r="H2132">
        <f t="shared" si="747"/>
        <v>4.3238999999999983</v>
      </c>
      <c r="I2132">
        <f t="shared" si="748"/>
        <v>2.1123099999999972</v>
      </c>
      <c r="J2132">
        <f t="shared" si="749"/>
        <v>1.7355020000000003</v>
      </c>
      <c r="K2132">
        <f t="shared" si="750"/>
        <v>1.7714320000000008</v>
      </c>
      <c r="L2132">
        <f t="shared" si="759"/>
        <v>2.4857859999999992</v>
      </c>
      <c r="M2132">
        <f t="shared" si="760"/>
        <v>0.61855847995857738</v>
      </c>
      <c r="O2132" s="24">
        <v>15.150271000000002</v>
      </c>
      <c r="P2132" s="24">
        <v>10.470431999999999</v>
      </c>
      <c r="Q2132" s="24">
        <v>8.2237339999999985</v>
      </c>
      <c r="R2132" s="24">
        <v>4.7843050000000007</v>
      </c>
      <c r="T2132">
        <f t="shared" si="757"/>
        <v>2.8308400000000002</v>
      </c>
      <c r="U2132">
        <f t="shared" si="757"/>
        <v>1.6217620000000004</v>
      </c>
      <c r="V2132">
        <f t="shared" si="757"/>
        <v>1.9920559999999981</v>
      </c>
      <c r="W2132">
        <f t="shared" si="751"/>
        <v>1.0630860000000011</v>
      </c>
      <c r="X2132">
        <f t="shared" si="761"/>
        <v>1.8769359999999999</v>
      </c>
      <c r="Y2132">
        <f t="shared" si="762"/>
        <v>0.37088307326253983</v>
      </c>
      <c r="AA2132" s="24">
        <v>14.203264000000003</v>
      </c>
      <c r="AB2132" s="24">
        <v>22.347639999999998</v>
      </c>
      <c r="AC2132" s="24">
        <v>22.89237</v>
      </c>
      <c r="AD2132" s="24">
        <v>8.4652740000000009</v>
      </c>
      <c r="AF2132">
        <f t="shared" si="758"/>
        <v>1.7805000000000035</v>
      </c>
      <c r="AG2132">
        <f t="shared" si="758"/>
        <v>3.548720000000003</v>
      </c>
      <c r="AH2132">
        <f t="shared" si="758"/>
        <v>4.4728700000000003</v>
      </c>
      <c r="AI2132">
        <f t="shared" si="752"/>
        <v>1.7100890000000009</v>
      </c>
      <c r="AJ2132">
        <f t="shared" si="763"/>
        <v>2.8780447500000017</v>
      </c>
      <c r="AK2132">
        <f t="shared" si="764"/>
        <v>0.68080821952115267</v>
      </c>
      <c r="AM2132" s="24">
        <v>15.513359999999999</v>
      </c>
      <c r="AN2132" s="24">
        <v>16.836361000000004</v>
      </c>
      <c r="AO2132" s="24">
        <v>5.1186196999999991</v>
      </c>
      <c r="AP2132" s="24">
        <v>11.96307</v>
      </c>
      <c r="AR2132">
        <f t="shared" si="753"/>
        <v>1.1507900000000006</v>
      </c>
      <c r="AS2132">
        <f t="shared" si="754"/>
        <v>2.3110000000000035</v>
      </c>
      <c r="AT2132">
        <f t="shared" si="755"/>
        <v>0.595472</v>
      </c>
      <c r="AU2132">
        <f t="shared" si="756"/>
        <v>1.7202199999999994</v>
      </c>
      <c r="AV2132">
        <f t="shared" si="765"/>
        <v>1.4443705000000009</v>
      </c>
      <c r="AW2132">
        <f t="shared" si="766"/>
        <v>0.36900291441972444</v>
      </c>
    </row>
    <row r="2133" spans="1:49" x14ac:dyDescent="0.35">
      <c r="A2133" s="24" t="s">
        <v>4355</v>
      </c>
      <c r="B2133" s="24" t="s">
        <v>4356</v>
      </c>
      <c r="C2133" s="24">
        <v>26.426127000000001</v>
      </c>
      <c r="D2133" s="24">
        <v>15.727669999999996</v>
      </c>
      <c r="E2133" s="24">
        <v>7.0872330000000003</v>
      </c>
      <c r="F2133" s="24">
        <v>11.071702999999999</v>
      </c>
      <c r="H2133">
        <f t="shared" si="747"/>
        <v>4.3238999999999983</v>
      </c>
      <c r="I2133">
        <f t="shared" si="748"/>
        <v>2.1123099999999972</v>
      </c>
      <c r="J2133">
        <f t="shared" si="749"/>
        <v>1.7382350000000004</v>
      </c>
      <c r="K2133">
        <f t="shared" si="750"/>
        <v>1.8415219999999994</v>
      </c>
      <c r="L2133">
        <f t="shared" si="759"/>
        <v>2.5039917499999986</v>
      </c>
      <c r="M2133">
        <f t="shared" si="760"/>
        <v>0.61174138064604477</v>
      </c>
      <c r="O2133" s="24">
        <v>15.150271000000002</v>
      </c>
      <c r="P2133" s="24">
        <v>10.470431999999999</v>
      </c>
      <c r="Q2133" s="24">
        <v>8.2237339999999985</v>
      </c>
      <c r="R2133" s="24">
        <v>4.7843050000000007</v>
      </c>
      <c r="T2133">
        <f t="shared" si="757"/>
        <v>2.8308400000000002</v>
      </c>
      <c r="U2133">
        <f t="shared" si="757"/>
        <v>1.6217620000000004</v>
      </c>
      <c r="V2133">
        <f t="shared" si="757"/>
        <v>1.9920559999999981</v>
      </c>
      <c r="W2133">
        <f t="shared" si="751"/>
        <v>1.0630860000000011</v>
      </c>
      <c r="X2133">
        <f t="shared" si="761"/>
        <v>1.8769359999999999</v>
      </c>
      <c r="Y2133">
        <f t="shared" si="762"/>
        <v>0.37088307326253983</v>
      </c>
      <c r="AA2133" s="24">
        <v>14.224124000000002</v>
      </c>
      <c r="AB2133" s="24">
        <v>22.347639999999998</v>
      </c>
      <c r="AC2133" s="24">
        <v>22.900600000000001</v>
      </c>
      <c r="AD2133" s="24">
        <v>8.4652740000000009</v>
      </c>
      <c r="AF2133">
        <f t="shared" si="758"/>
        <v>1.8013600000000025</v>
      </c>
      <c r="AG2133">
        <f t="shared" si="758"/>
        <v>3.548720000000003</v>
      </c>
      <c r="AH2133">
        <f t="shared" si="758"/>
        <v>4.4811000000000014</v>
      </c>
      <c r="AI2133">
        <f t="shared" si="752"/>
        <v>1.7100890000000009</v>
      </c>
      <c r="AJ2133">
        <f t="shared" si="763"/>
        <v>2.8853172500000017</v>
      </c>
      <c r="AK2133">
        <f t="shared" si="764"/>
        <v>0.67962922203524301</v>
      </c>
      <c r="AM2133" s="24">
        <v>15.513359999999999</v>
      </c>
      <c r="AN2133" s="24">
        <v>16.836361000000004</v>
      </c>
      <c r="AO2133" s="24">
        <v>5.1186196999999991</v>
      </c>
      <c r="AP2133" s="24">
        <v>11.96307</v>
      </c>
      <c r="AR2133">
        <f t="shared" si="753"/>
        <v>1.1507900000000006</v>
      </c>
      <c r="AS2133">
        <f t="shared" si="754"/>
        <v>2.3110000000000035</v>
      </c>
      <c r="AT2133">
        <f t="shared" si="755"/>
        <v>0.595472</v>
      </c>
      <c r="AU2133">
        <f t="shared" si="756"/>
        <v>1.7202199999999994</v>
      </c>
      <c r="AV2133">
        <f t="shared" si="765"/>
        <v>1.4443705000000009</v>
      </c>
      <c r="AW2133">
        <f t="shared" si="766"/>
        <v>0.36900291441972444</v>
      </c>
    </row>
    <row r="2134" spans="1:49" x14ac:dyDescent="0.35">
      <c r="A2134" s="24" t="s">
        <v>4357</v>
      </c>
      <c r="B2134" s="24" t="s">
        <v>4358</v>
      </c>
      <c r="C2134" s="24">
        <v>26.426127000000001</v>
      </c>
      <c r="D2134" s="24">
        <v>15.727669999999996</v>
      </c>
      <c r="E2134" s="24">
        <v>7.0872330000000003</v>
      </c>
      <c r="F2134" s="24">
        <v>11.152103</v>
      </c>
      <c r="H2134">
        <f t="shared" si="747"/>
        <v>4.3238999999999983</v>
      </c>
      <c r="I2134">
        <f t="shared" si="748"/>
        <v>2.1123099999999972</v>
      </c>
      <c r="J2134">
        <f t="shared" si="749"/>
        <v>1.7382350000000004</v>
      </c>
      <c r="K2134">
        <f t="shared" si="750"/>
        <v>1.9219220000000004</v>
      </c>
      <c r="L2134">
        <f t="shared" si="759"/>
        <v>2.5240917499999989</v>
      </c>
      <c r="M2134">
        <f t="shared" si="760"/>
        <v>0.60477634886355225</v>
      </c>
      <c r="O2134" s="24">
        <v>15.150271000000002</v>
      </c>
      <c r="P2134" s="24">
        <v>10.470431999999999</v>
      </c>
      <c r="Q2134" s="24">
        <v>8.2237339999999985</v>
      </c>
      <c r="R2134" s="24">
        <v>4.7843050000000007</v>
      </c>
      <c r="T2134">
        <f t="shared" si="757"/>
        <v>2.8308400000000002</v>
      </c>
      <c r="U2134">
        <f t="shared" si="757"/>
        <v>1.6217620000000004</v>
      </c>
      <c r="V2134">
        <f t="shared" si="757"/>
        <v>1.9920559999999981</v>
      </c>
      <c r="W2134">
        <f t="shared" si="751"/>
        <v>1.0630860000000011</v>
      </c>
      <c r="X2134">
        <f t="shared" si="761"/>
        <v>1.8769359999999999</v>
      </c>
      <c r="Y2134">
        <f t="shared" si="762"/>
        <v>0.37088307326253983</v>
      </c>
      <c r="AA2134" s="24">
        <v>14.224124000000002</v>
      </c>
      <c r="AB2134" s="24">
        <v>22.347639999999998</v>
      </c>
      <c r="AC2134" s="24">
        <v>23.017219999999998</v>
      </c>
      <c r="AD2134" s="24">
        <v>8.4681860000000011</v>
      </c>
      <c r="AF2134">
        <f t="shared" si="758"/>
        <v>1.8013600000000025</v>
      </c>
      <c r="AG2134">
        <f t="shared" si="758"/>
        <v>3.548720000000003</v>
      </c>
      <c r="AH2134">
        <f t="shared" si="758"/>
        <v>4.5977199999999989</v>
      </c>
      <c r="AI2134">
        <f t="shared" si="752"/>
        <v>1.7130010000000011</v>
      </c>
      <c r="AJ2134">
        <f t="shared" si="763"/>
        <v>2.9152002500000016</v>
      </c>
      <c r="AK2134">
        <f t="shared" si="764"/>
        <v>0.70226675380517711</v>
      </c>
      <c r="AM2134" s="24">
        <v>15.539289999999998</v>
      </c>
      <c r="AN2134" s="24">
        <v>16.836361000000004</v>
      </c>
      <c r="AO2134" s="24">
        <v>5.1186196999999991</v>
      </c>
      <c r="AP2134" s="24">
        <v>11.96307</v>
      </c>
      <c r="AR2134">
        <f t="shared" si="753"/>
        <v>1.1767199999999995</v>
      </c>
      <c r="AS2134">
        <f t="shared" si="754"/>
        <v>2.3110000000000035</v>
      </c>
      <c r="AT2134">
        <f t="shared" si="755"/>
        <v>0.595472</v>
      </c>
      <c r="AU2134">
        <f t="shared" si="756"/>
        <v>1.7202199999999994</v>
      </c>
      <c r="AV2134">
        <f t="shared" si="765"/>
        <v>1.4508530000000006</v>
      </c>
      <c r="AW2134">
        <f t="shared" si="766"/>
        <v>0.36733692517315375</v>
      </c>
    </row>
    <row r="2135" spans="1:49" x14ac:dyDescent="0.35">
      <c r="A2135" s="24" t="s">
        <v>4359</v>
      </c>
      <c r="B2135" s="24" t="s">
        <v>4360</v>
      </c>
      <c r="C2135" s="24">
        <v>26.426127000000001</v>
      </c>
      <c r="D2135" s="24">
        <v>15.727669999999996</v>
      </c>
      <c r="E2135" s="24">
        <v>7.0872330000000003</v>
      </c>
      <c r="F2135" s="24">
        <v>11.183573000000001</v>
      </c>
      <c r="H2135">
        <f t="shared" si="747"/>
        <v>4.3238999999999983</v>
      </c>
      <c r="I2135">
        <f t="shared" si="748"/>
        <v>2.1123099999999972</v>
      </c>
      <c r="J2135">
        <f t="shared" si="749"/>
        <v>1.7382350000000004</v>
      </c>
      <c r="K2135">
        <f t="shared" si="750"/>
        <v>1.9533920000000009</v>
      </c>
      <c r="L2135">
        <f t="shared" si="759"/>
        <v>2.531959249999999</v>
      </c>
      <c r="M2135">
        <f t="shared" si="760"/>
        <v>0.60221088446011084</v>
      </c>
      <c r="O2135" s="24">
        <v>15.150271000000002</v>
      </c>
      <c r="P2135" s="24">
        <v>10.470431999999999</v>
      </c>
      <c r="Q2135" s="24">
        <v>8.2237339999999985</v>
      </c>
      <c r="R2135" s="24">
        <v>4.7843050000000007</v>
      </c>
      <c r="T2135">
        <f t="shared" si="757"/>
        <v>2.8308400000000002</v>
      </c>
      <c r="U2135">
        <f t="shared" si="757"/>
        <v>1.6217620000000004</v>
      </c>
      <c r="V2135">
        <f t="shared" si="757"/>
        <v>1.9920559999999981</v>
      </c>
      <c r="W2135">
        <f t="shared" si="751"/>
        <v>1.0630860000000011</v>
      </c>
      <c r="X2135">
        <f t="shared" si="761"/>
        <v>1.8769359999999999</v>
      </c>
      <c r="Y2135">
        <f t="shared" si="762"/>
        <v>0.37088307326253983</v>
      </c>
      <c r="AA2135" s="24">
        <v>14.224124000000002</v>
      </c>
      <c r="AB2135" s="24">
        <v>22.347639999999998</v>
      </c>
      <c r="AC2135" s="24">
        <v>23.036239999999999</v>
      </c>
      <c r="AD2135" s="24">
        <v>8.532884000000001</v>
      </c>
      <c r="AF2135">
        <f t="shared" si="758"/>
        <v>1.8013600000000025</v>
      </c>
      <c r="AG2135">
        <f t="shared" si="758"/>
        <v>3.548720000000003</v>
      </c>
      <c r="AH2135">
        <f t="shared" si="758"/>
        <v>4.6167400000000001</v>
      </c>
      <c r="AI2135">
        <f t="shared" si="752"/>
        <v>1.777699000000001</v>
      </c>
      <c r="AJ2135">
        <f t="shared" si="763"/>
        <v>2.9361297500000019</v>
      </c>
      <c r="AK2135">
        <f t="shared" si="764"/>
        <v>0.6969805003764894</v>
      </c>
      <c r="AM2135" s="24">
        <v>15.595319999999997</v>
      </c>
      <c r="AN2135" s="24">
        <v>16.836361000000004</v>
      </c>
      <c r="AO2135" s="24">
        <v>5.1186196999999991</v>
      </c>
      <c r="AP2135" s="24">
        <v>11.96307</v>
      </c>
      <c r="AR2135">
        <f t="shared" si="753"/>
        <v>1.2327499999999993</v>
      </c>
      <c r="AS2135">
        <f t="shared" si="754"/>
        <v>2.3110000000000035</v>
      </c>
      <c r="AT2135">
        <f t="shared" si="755"/>
        <v>0.595472</v>
      </c>
      <c r="AU2135">
        <f t="shared" si="756"/>
        <v>1.7202199999999994</v>
      </c>
      <c r="AV2135">
        <f t="shared" si="765"/>
        <v>1.4648605000000006</v>
      </c>
      <c r="AW2135">
        <f t="shared" si="766"/>
        <v>0.36410531624826686</v>
      </c>
    </row>
    <row r="2136" spans="1:49" x14ac:dyDescent="0.35">
      <c r="A2136" s="24" t="s">
        <v>4361</v>
      </c>
      <c r="B2136" s="24" t="s">
        <v>4362</v>
      </c>
      <c r="C2136" s="24">
        <v>26.426127000000001</v>
      </c>
      <c r="D2136" s="24">
        <v>15.727669999999996</v>
      </c>
      <c r="E2136" s="24">
        <v>7.1095129999999997</v>
      </c>
      <c r="F2136" s="24">
        <v>11.183573000000001</v>
      </c>
      <c r="H2136">
        <f t="shared" si="747"/>
        <v>4.3238999999999983</v>
      </c>
      <c r="I2136">
        <f t="shared" si="748"/>
        <v>2.1123099999999972</v>
      </c>
      <c r="J2136">
        <f t="shared" si="749"/>
        <v>1.7605149999999998</v>
      </c>
      <c r="K2136">
        <f t="shared" si="750"/>
        <v>1.9533920000000009</v>
      </c>
      <c r="L2136">
        <f t="shared" si="759"/>
        <v>2.5375292499999991</v>
      </c>
      <c r="M2136">
        <f t="shared" si="760"/>
        <v>0.59978463763856837</v>
      </c>
      <c r="O2136" s="24">
        <v>15.150271000000002</v>
      </c>
      <c r="P2136" s="24">
        <v>10.470431999999999</v>
      </c>
      <c r="Q2136" s="24">
        <v>8.2237339999999985</v>
      </c>
      <c r="R2136" s="24">
        <v>4.7843050000000007</v>
      </c>
      <c r="T2136">
        <f t="shared" si="757"/>
        <v>2.8308400000000002</v>
      </c>
      <c r="U2136">
        <f t="shared" si="757"/>
        <v>1.6217620000000004</v>
      </c>
      <c r="V2136">
        <f t="shared" si="757"/>
        <v>1.9920559999999981</v>
      </c>
      <c r="W2136">
        <f t="shared" si="751"/>
        <v>1.0630860000000011</v>
      </c>
      <c r="X2136">
        <f t="shared" si="761"/>
        <v>1.8769359999999999</v>
      </c>
      <c r="Y2136">
        <f t="shared" si="762"/>
        <v>0.37088307326253983</v>
      </c>
      <c r="AA2136" s="24">
        <v>14.224124000000002</v>
      </c>
      <c r="AB2136" s="24">
        <v>22.347639999999998</v>
      </c>
      <c r="AC2136" s="24">
        <v>23.036239999999999</v>
      </c>
      <c r="AD2136" s="24">
        <v>8.6224340000000002</v>
      </c>
      <c r="AF2136">
        <f t="shared" si="758"/>
        <v>1.8013600000000025</v>
      </c>
      <c r="AG2136">
        <f t="shared" si="758"/>
        <v>3.548720000000003</v>
      </c>
      <c r="AH2136">
        <f t="shared" si="758"/>
        <v>4.6167400000000001</v>
      </c>
      <c r="AI2136">
        <f t="shared" si="752"/>
        <v>1.8672490000000002</v>
      </c>
      <c r="AJ2136">
        <f t="shared" si="763"/>
        <v>2.9585172500000017</v>
      </c>
      <c r="AK2136">
        <f t="shared" si="764"/>
        <v>0.68483095659992022</v>
      </c>
      <c r="AM2136" s="24">
        <v>15.641249999999999</v>
      </c>
      <c r="AN2136" s="24">
        <v>16.836361000000004</v>
      </c>
      <c r="AO2136" s="24">
        <v>5.1186196999999991</v>
      </c>
      <c r="AP2136" s="24">
        <v>11.993070000000001</v>
      </c>
      <c r="AR2136">
        <f t="shared" si="753"/>
        <v>1.2786800000000014</v>
      </c>
      <c r="AS2136">
        <f t="shared" si="754"/>
        <v>2.3110000000000035</v>
      </c>
      <c r="AT2136">
        <f t="shared" si="755"/>
        <v>0.595472</v>
      </c>
      <c r="AU2136">
        <f t="shared" si="756"/>
        <v>1.7502200000000006</v>
      </c>
      <c r="AV2136">
        <f t="shared" si="765"/>
        <v>1.4838430000000014</v>
      </c>
      <c r="AW2136">
        <f t="shared" si="766"/>
        <v>0.36359779736544123</v>
      </c>
    </row>
    <row r="2137" spans="1:49" x14ac:dyDescent="0.35">
      <c r="A2137" s="24" t="s">
        <v>4363</v>
      </c>
      <c r="B2137" s="24" t="s">
        <v>4364</v>
      </c>
      <c r="C2137" s="24">
        <v>26.426127000000001</v>
      </c>
      <c r="D2137" s="24">
        <v>15.727669999999996</v>
      </c>
      <c r="E2137" s="24">
        <v>7.116873</v>
      </c>
      <c r="F2137" s="24">
        <v>11.183573000000001</v>
      </c>
      <c r="H2137">
        <f t="shared" si="747"/>
        <v>4.3238999999999983</v>
      </c>
      <c r="I2137">
        <f t="shared" si="748"/>
        <v>2.1123099999999972</v>
      </c>
      <c r="J2137">
        <f t="shared" si="749"/>
        <v>1.7678750000000001</v>
      </c>
      <c r="K2137">
        <f t="shared" si="750"/>
        <v>1.9533920000000009</v>
      </c>
      <c r="L2137">
        <f t="shared" si="759"/>
        <v>2.5393692499999991</v>
      </c>
      <c r="M2137">
        <f t="shared" si="760"/>
        <v>0.59899237029133223</v>
      </c>
      <c r="O2137" s="24">
        <v>15.234691000000003</v>
      </c>
      <c r="P2137" s="24">
        <v>10.476962</v>
      </c>
      <c r="Q2137" s="24">
        <v>8.2237339999999985</v>
      </c>
      <c r="R2137" s="24">
        <v>4.7843050000000007</v>
      </c>
      <c r="T2137">
        <f t="shared" si="757"/>
        <v>2.9152600000000017</v>
      </c>
      <c r="U2137">
        <f t="shared" si="757"/>
        <v>1.6282920000000018</v>
      </c>
      <c r="V2137">
        <f t="shared" si="757"/>
        <v>1.9920559999999981</v>
      </c>
      <c r="W2137">
        <f t="shared" si="751"/>
        <v>1.0630860000000011</v>
      </c>
      <c r="X2137">
        <f t="shared" si="761"/>
        <v>1.8996735000000007</v>
      </c>
      <c r="Y2137">
        <f t="shared" si="762"/>
        <v>0.38874552826870779</v>
      </c>
      <c r="AA2137" s="24">
        <v>14.224124000000002</v>
      </c>
      <c r="AB2137" s="24">
        <v>22.350290000000001</v>
      </c>
      <c r="AC2137" s="24">
        <v>23.036239999999999</v>
      </c>
      <c r="AD2137" s="24">
        <v>8.7119840000000011</v>
      </c>
      <c r="AF2137">
        <f t="shared" si="758"/>
        <v>1.8013600000000025</v>
      </c>
      <c r="AG2137">
        <f t="shared" si="758"/>
        <v>3.5513700000000057</v>
      </c>
      <c r="AH2137">
        <f t="shared" si="758"/>
        <v>4.6167400000000001</v>
      </c>
      <c r="AI2137">
        <f t="shared" si="752"/>
        <v>1.9567990000000011</v>
      </c>
      <c r="AJ2137">
        <f t="shared" si="763"/>
        <v>2.9815672500000021</v>
      </c>
      <c r="AK2137">
        <f t="shared" si="764"/>
        <v>0.67339340998970487</v>
      </c>
      <c r="AM2137" s="24">
        <v>15.645699999999998</v>
      </c>
      <c r="AN2137" s="24">
        <v>16.836361000000004</v>
      </c>
      <c r="AO2137" s="24">
        <v>5.1186196999999991</v>
      </c>
      <c r="AP2137" s="24">
        <v>12.10154</v>
      </c>
      <c r="AR2137">
        <f t="shared" si="753"/>
        <v>1.2831299999999999</v>
      </c>
      <c r="AS2137">
        <f t="shared" si="754"/>
        <v>2.3110000000000035</v>
      </c>
      <c r="AT2137">
        <f t="shared" si="755"/>
        <v>0.595472</v>
      </c>
      <c r="AU2137">
        <f t="shared" si="756"/>
        <v>1.8586899999999993</v>
      </c>
      <c r="AV2137">
        <f t="shared" si="765"/>
        <v>1.5120730000000007</v>
      </c>
      <c r="AW2137">
        <f t="shared" si="766"/>
        <v>0.37092227245835085</v>
      </c>
    </row>
    <row r="2138" spans="1:49" x14ac:dyDescent="0.35">
      <c r="A2138" s="24" t="s">
        <v>4365</v>
      </c>
      <c r="B2138" s="24" t="s">
        <v>4366</v>
      </c>
      <c r="C2138" s="24">
        <v>26.426127000000001</v>
      </c>
      <c r="D2138" s="24">
        <v>15.727669999999996</v>
      </c>
      <c r="E2138" s="24">
        <v>7.1203779999999997</v>
      </c>
      <c r="F2138" s="24">
        <v>11.183573000000001</v>
      </c>
      <c r="H2138">
        <f t="shared" si="747"/>
        <v>4.3238999999999983</v>
      </c>
      <c r="I2138">
        <f t="shared" si="748"/>
        <v>2.1123099999999972</v>
      </c>
      <c r="J2138">
        <f t="shared" si="749"/>
        <v>1.7713799999999997</v>
      </c>
      <c r="K2138">
        <f t="shared" si="750"/>
        <v>1.9533920000000009</v>
      </c>
      <c r="L2138">
        <f t="shared" si="759"/>
        <v>2.5402454999999993</v>
      </c>
      <c r="M2138">
        <f t="shared" si="760"/>
        <v>0.59861669393437045</v>
      </c>
      <c r="O2138" s="24">
        <v>15.234691000000003</v>
      </c>
      <c r="P2138" s="24">
        <v>10.495001999999999</v>
      </c>
      <c r="Q2138" s="24">
        <v>8.254308</v>
      </c>
      <c r="R2138" s="24">
        <v>4.7843050000000007</v>
      </c>
      <c r="T2138">
        <f t="shared" si="757"/>
        <v>2.9152600000000017</v>
      </c>
      <c r="U2138">
        <f t="shared" si="757"/>
        <v>1.646332000000001</v>
      </c>
      <c r="V2138">
        <f t="shared" si="757"/>
        <v>2.0226299999999995</v>
      </c>
      <c r="W2138">
        <f t="shared" si="751"/>
        <v>1.0630860000000011</v>
      </c>
      <c r="X2138">
        <f t="shared" si="761"/>
        <v>1.9118270000000008</v>
      </c>
      <c r="Y2138">
        <f t="shared" si="762"/>
        <v>0.38837309922332852</v>
      </c>
      <c r="AA2138" s="24">
        <v>14.224124000000002</v>
      </c>
      <c r="AB2138" s="24">
        <v>22.369969999999995</v>
      </c>
      <c r="AC2138" s="24">
        <v>23.036239999999999</v>
      </c>
      <c r="AD2138" s="24">
        <v>8.7986990000000009</v>
      </c>
      <c r="AF2138">
        <f t="shared" si="758"/>
        <v>1.8013600000000025</v>
      </c>
      <c r="AG2138">
        <f t="shared" si="758"/>
        <v>3.5710499999999996</v>
      </c>
      <c r="AH2138">
        <f t="shared" si="758"/>
        <v>4.6167400000000001</v>
      </c>
      <c r="AI2138">
        <f t="shared" si="752"/>
        <v>2.0435140000000009</v>
      </c>
      <c r="AJ2138">
        <f t="shared" si="763"/>
        <v>3.008166000000001</v>
      </c>
      <c r="AK2138">
        <f t="shared" si="764"/>
        <v>0.66403331453022651</v>
      </c>
      <c r="AM2138" s="24">
        <v>15.645699999999998</v>
      </c>
      <c r="AN2138" s="24">
        <v>16.836361000000004</v>
      </c>
      <c r="AO2138" s="24">
        <v>5.1186196999999991</v>
      </c>
      <c r="AP2138" s="24">
        <v>12.14677</v>
      </c>
      <c r="AR2138">
        <f t="shared" si="753"/>
        <v>1.2831299999999999</v>
      </c>
      <c r="AS2138">
        <f t="shared" si="754"/>
        <v>2.3110000000000035</v>
      </c>
      <c r="AT2138">
        <f t="shared" si="755"/>
        <v>0.595472</v>
      </c>
      <c r="AU2138">
        <f t="shared" si="756"/>
        <v>1.9039199999999994</v>
      </c>
      <c r="AV2138">
        <f t="shared" si="765"/>
        <v>1.5233805000000007</v>
      </c>
      <c r="AW2138">
        <f t="shared" si="766"/>
        <v>0.37459859349297769</v>
      </c>
    </row>
    <row r="2139" spans="1:49" x14ac:dyDescent="0.35">
      <c r="A2139" s="24" t="s">
        <v>4367</v>
      </c>
      <c r="B2139" s="24" t="s">
        <v>4368</v>
      </c>
      <c r="C2139" s="24">
        <v>26.426127000000001</v>
      </c>
      <c r="D2139" s="24">
        <v>15.732120000000002</v>
      </c>
      <c r="E2139" s="24">
        <v>7.138115</v>
      </c>
      <c r="F2139" s="24">
        <v>11.183573000000001</v>
      </c>
      <c r="H2139">
        <f t="shared" si="747"/>
        <v>4.3238999999999983</v>
      </c>
      <c r="I2139">
        <f t="shared" si="748"/>
        <v>2.1167600000000029</v>
      </c>
      <c r="J2139">
        <f t="shared" si="749"/>
        <v>1.7891170000000001</v>
      </c>
      <c r="K2139">
        <f t="shared" si="750"/>
        <v>1.9533920000000009</v>
      </c>
      <c r="L2139">
        <f t="shared" si="759"/>
        <v>2.5457922500000008</v>
      </c>
      <c r="M2139">
        <f t="shared" si="760"/>
        <v>0.59646397853745359</v>
      </c>
      <c r="O2139" s="24">
        <v>15.237521000000003</v>
      </c>
      <c r="P2139" s="24">
        <v>10.500392000000002</v>
      </c>
      <c r="Q2139" s="24">
        <v>8.3250799999999998</v>
      </c>
      <c r="R2139" s="24">
        <v>4.7843050000000007</v>
      </c>
      <c r="T2139">
        <f t="shared" si="757"/>
        <v>2.9180900000000012</v>
      </c>
      <c r="U2139">
        <f t="shared" si="757"/>
        <v>1.651722000000003</v>
      </c>
      <c r="V2139">
        <f t="shared" si="757"/>
        <v>2.0934019999999993</v>
      </c>
      <c r="W2139">
        <f t="shared" si="751"/>
        <v>1.0630860000000011</v>
      </c>
      <c r="X2139">
        <f t="shared" si="761"/>
        <v>1.9315750000000012</v>
      </c>
      <c r="Y2139">
        <f t="shared" si="762"/>
        <v>0.39072482515234835</v>
      </c>
      <c r="AA2139" s="24">
        <v>14.224124000000002</v>
      </c>
      <c r="AB2139" s="24">
        <v>22.369969999999995</v>
      </c>
      <c r="AC2139" s="24">
        <v>23.036239999999999</v>
      </c>
      <c r="AD2139" s="24">
        <v>8.823773000000001</v>
      </c>
      <c r="AF2139">
        <f t="shared" si="758"/>
        <v>1.8013600000000025</v>
      </c>
      <c r="AG2139">
        <f t="shared" si="758"/>
        <v>3.5710499999999996</v>
      </c>
      <c r="AH2139">
        <f t="shared" si="758"/>
        <v>4.6167400000000001</v>
      </c>
      <c r="AI2139">
        <f t="shared" si="752"/>
        <v>2.068588000000001</v>
      </c>
      <c r="AJ2139">
        <f t="shared" si="763"/>
        <v>3.014434500000001</v>
      </c>
      <c r="AK2139">
        <f t="shared" si="764"/>
        <v>0.66102061706897564</v>
      </c>
      <c r="AM2139" s="24">
        <v>15.645699999999998</v>
      </c>
      <c r="AN2139" s="24">
        <v>16.836361000000004</v>
      </c>
      <c r="AO2139" s="24">
        <v>5.1186196999999991</v>
      </c>
      <c r="AP2139" s="24">
        <v>12.205880000000001</v>
      </c>
      <c r="AR2139">
        <f t="shared" si="753"/>
        <v>1.2831299999999999</v>
      </c>
      <c r="AS2139">
        <f t="shared" si="754"/>
        <v>2.3110000000000035</v>
      </c>
      <c r="AT2139">
        <f t="shared" si="755"/>
        <v>0.595472</v>
      </c>
      <c r="AU2139">
        <f t="shared" si="756"/>
        <v>1.9630299999999998</v>
      </c>
      <c r="AV2139">
        <f t="shared" si="765"/>
        <v>1.5381580000000008</v>
      </c>
      <c r="AW2139">
        <f t="shared" si="766"/>
        <v>0.3798571166381739</v>
      </c>
    </row>
    <row r="2140" spans="1:49" x14ac:dyDescent="0.35">
      <c r="A2140" s="24" t="s">
        <v>4369</v>
      </c>
      <c r="B2140" s="24" t="s">
        <v>4370</v>
      </c>
      <c r="C2140" s="24">
        <v>26.426127000000001</v>
      </c>
      <c r="D2140" s="24">
        <v>15.7727</v>
      </c>
      <c r="E2140" s="24">
        <v>7.138115</v>
      </c>
      <c r="F2140" s="24">
        <v>11.183573000000001</v>
      </c>
      <c r="H2140">
        <f t="shared" si="747"/>
        <v>4.3238999999999983</v>
      </c>
      <c r="I2140">
        <f t="shared" si="748"/>
        <v>2.1573400000000014</v>
      </c>
      <c r="J2140">
        <f t="shared" si="749"/>
        <v>1.7891170000000001</v>
      </c>
      <c r="K2140">
        <f t="shared" si="750"/>
        <v>1.9533920000000009</v>
      </c>
      <c r="L2140">
        <f t="shared" si="759"/>
        <v>2.5559372500000004</v>
      </c>
      <c r="M2140">
        <f t="shared" si="760"/>
        <v>0.594113213621973</v>
      </c>
      <c r="O2140" s="24">
        <v>15.237521000000003</v>
      </c>
      <c r="P2140" s="24">
        <v>10.500392000000002</v>
      </c>
      <c r="Q2140" s="24">
        <v>8.3960329999999992</v>
      </c>
      <c r="R2140" s="24">
        <v>4.7843050000000007</v>
      </c>
      <c r="T2140">
        <f t="shared" si="757"/>
        <v>2.9180900000000012</v>
      </c>
      <c r="U2140">
        <f t="shared" si="757"/>
        <v>1.651722000000003</v>
      </c>
      <c r="V2140">
        <f t="shared" si="757"/>
        <v>2.1643549999999987</v>
      </c>
      <c r="W2140">
        <f t="shared" si="751"/>
        <v>1.0630860000000011</v>
      </c>
      <c r="X2140">
        <f t="shared" si="761"/>
        <v>1.949313250000001</v>
      </c>
      <c r="Y2140">
        <f t="shared" si="762"/>
        <v>0.39356602964673648</v>
      </c>
      <c r="AA2140" s="24">
        <v>14.224124000000002</v>
      </c>
      <c r="AB2140" s="24">
        <v>22.369969999999995</v>
      </c>
      <c r="AC2140" s="24">
        <v>23.036239999999999</v>
      </c>
      <c r="AD2140" s="24">
        <v>8.823773000000001</v>
      </c>
      <c r="AF2140">
        <f t="shared" si="758"/>
        <v>1.8013600000000025</v>
      </c>
      <c r="AG2140">
        <f t="shared" si="758"/>
        <v>3.5710499999999996</v>
      </c>
      <c r="AH2140">
        <f t="shared" si="758"/>
        <v>4.6167400000000001</v>
      </c>
      <c r="AI2140">
        <f t="shared" si="752"/>
        <v>2.068588000000001</v>
      </c>
      <c r="AJ2140">
        <f t="shared" si="763"/>
        <v>3.014434500000001</v>
      </c>
      <c r="AK2140">
        <f t="shared" si="764"/>
        <v>0.66102061706897564</v>
      </c>
      <c r="AM2140" s="24">
        <v>15.645699999999998</v>
      </c>
      <c r="AN2140" s="24">
        <v>16.836361000000004</v>
      </c>
      <c r="AO2140" s="24">
        <v>5.1186196999999991</v>
      </c>
      <c r="AP2140" s="24">
        <v>12.26981</v>
      </c>
      <c r="AR2140">
        <f t="shared" si="753"/>
        <v>1.2831299999999999</v>
      </c>
      <c r="AS2140">
        <f t="shared" si="754"/>
        <v>2.3110000000000035</v>
      </c>
      <c r="AT2140">
        <f t="shared" si="755"/>
        <v>0.595472</v>
      </c>
      <c r="AU2140">
        <f t="shared" si="756"/>
        <v>2.026959999999999</v>
      </c>
      <c r="AV2140">
        <f t="shared" si="765"/>
        <v>1.5541405000000006</v>
      </c>
      <c r="AW2140">
        <f t="shared" si="766"/>
        <v>0.38610086833224944</v>
      </c>
    </row>
    <row r="2141" spans="1:49" x14ac:dyDescent="0.35">
      <c r="A2141" s="24" t="s">
        <v>4371</v>
      </c>
      <c r="B2141" s="24" t="s">
        <v>4372</v>
      </c>
      <c r="C2141" s="24">
        <v>26.426127000000001</v>
      </c>
      <c r="D2141" s="24">
        <v>15.774059999999999</v>
      </c>
      <c r="E2141" s="24">
        <v>7.138115</v>
      </c>
      <c r="F2141" s="24">
        <v>11.183573000000001</v>
      </c>
      <c r="H2141">
        <f t="shared" si="747"/>
        <v>4.3238999999999983</v>
      </c>
      <c r="I2141">
        <f t="shared" si="748"/>
        <v>2.1586999999999996</v>
      </c>
      <c r="J2141">
        <f t="shared" si="749"/>
        <v>1.7891170000000001</v>
      </c>
      <c r="K2141">
        <f t="shared" si="750"/>
        <v>1.9533920000000009</v>
      </c>
      <c r="L2141">
        <f t="shared" si="759"/>
        <v>2.5562772499999999</v>
      </c>
      <c r="M2141">
        <f t="shared" si="760"/>
        <v>0.59403726944546864</v>
      </c>
      <c r="O2141" s="24">
        <v>15.237521000000003</v>
      </c>
      <c r="P2141" s="24">
        <v>10.500392000000002</v>
      </c>
      <c r="Q2141" s="24">
        <v>8.4563189999999988</v>
      </c>
      <c r="R2141" s="24">
        <v>4.7843050000000007</v>
      </c>
      <c r="T2141">
        <f t="shared" si="757"/>
        <v>2.9180900000000012</v>
      </c>
      <c r="U2141">
        <f t="shared" si="757"/>
        <v>1.651722000000003</v>
      </c>
      <c r="V2141">
        <f t="shared" si="757"/>
        <v>2.2246409999999983</v>
      </c>
      <c r="W2141">
        <f t="shared" si="751"/>
        <v>1.0630860000000011</v>
      </c>
      <c r="X2141">
        <f t="shared" si="761"/>
        <v>1.9643847500000009</v>
      </c>
      <c r="Y2141">
        <f t="shared" si="762"/>
        <v>0.39658799481018359</v>
      </c>
      <c r="AA2141" s="24">
        <v>14.228503999999999</v>
      </c>
      <c r="AB2141" s="24">
        <v>22.369969999999995</v>
      </c>
      <c r="AC2141" s="24">
        <v>23.040559999999999</v>
      </c>
      <c r="AD2141" s="24">
        <v>8.823773000000001</v>
      </c>
      <c r="AF2141">
        <f t="shared" si="758"/>
        <v>1.8057400000000001</v>
      </c>
      <c r="AG2141">
        <f t="shared" si="758"/>
        <v>3.5710499999999996</v>
      </c>
      <c r="AH2141">
        <f t="shared" si="758"/>
        <v>4.6210599999999999</v>
      </c>
      <c r="AI2141">
        <f t="shared" si="752"/>
        <v>2.068588000000001</v>
      </c>
      <c r="AJ2141">
        <f t="shared" si="763"/>
        <v>3.0166095000000004</v>
      </c>
      <c r="AK2141">
        <f t="shared" si="764"/>
        <v>0.66122458271773987</v>
      </c>
      <c r="AM2141" s="24">
        <v>15.645699999999998</v>
      </c>
      <c r="AN2141" s="24">
        <v>16.836361000000004</v>
      </c>
      <c r="AO2141" s="24">
        <v>5.1186196999999991</v>
      </c>
      <c r="AP2141" s="24">
        <v>12.28436</v>
      </c>
      <c r="AR2141">
        <f t="shared" si="753"/>
        <v>1.2831299999999999</v>
      </c>
      <c r="AS2141">
        <f t="shared" si="754"/>
        <v>2.3110000000000035</v>
      </c>
      <c r="AT2141">
        <f t="shared" si="755"/>
        <v>0.595472</v>
      </c>
      <c r="AU2141">
        <f t="shared" si="756"/>
        <v>2.0415099999999988</v>
      </c>
      <c r="AV2141">
        <f t="shared" si="765"/>
        <v>1.5577780000000006</v>
      </c>
      <c r="AW2141">
        <f t="shared" si="766"/>
        <v>0.38759992159527962</v>
      </c>
    </row>
    <row r="2142" spans="1:49" x14ac:dyDescent="0.35">
      <c r="A2142" s="24" t="s">
        <v>4373</v>
      </c>
      <c r="B2142" s="24" t="s">
        <v>4374</v>
      </c>
      <c r="C2142" s="24">
        <v>26.426127000000001</v>
      </c>
      <c r="D2142" s="24">
        <v>15.774059999999999</v>
      </c>
      <c r="E2142" s="24">
        <v>7.138115</v>
      </c>
      <c r="F2142" s="24">
        <v>11.183573000000001</v>
      </c>
      <c r="H2142">
        <f t="shared" si="747"/>
        <v>4.3238999999999983</v>
      </c>
      <c r="I2142">
        <f t="shared" si="748"/>
        <v>2.1586999999999996</v>
      </c>
      <c r="J2142">
        <f t="shared" si="749"/>
        <v>1.7891170000000001</v>
      </c>
      <c r="K2142">
        <f t="shared" si="750"/>
        <v>1.9533920000000009</v>
      </c>
      <c r="L2142">
        <f t="shared" si="759"/>
        <v>2.5562772499999999</v>
      </c>
      <c r="M2142">
        <f t="shared" si="760"/>
        <v>0.59403726944546864</v>
      </c>
      <c r="O2142" s="24">
        <v>15.237521000000003</v>
      </c>
      <c r="P2142" s="24">
        <v>10.501011999999999</v>
      </c>
      <c r="Q2142" s="24">
        <v>8.4635569999999998</v>
      </c>
      <c r="R2142" s="24">
        <v>4.7856910000000008</v>
      </c>
      <c r="T2142">
        <f t="shared" si="757"/>
        <v>2.9180900000000012</v>
      </c>
      <c r="U2142">
        <f t="shared" si="757"/>
        <v>1.6523420000000009</v>
      </c>
      <c r="V2142">
        <f t="shared" si="757"/>
        <v>2.2318789999999993</v>
      </c>
      <c r="W2142">
        <f t="shared" si="751"/>
        <v>1.0644720000000012</v>
      </c>
      <c r="X2142">
        <f t="shared" si="761"/>
        <v>1.9666957500000006</v>
      </c>
      <c r="Y2142">
        <f t="shared" si="762"/>
        <v>0.39668408402412964</v>
      </c>
      <c r="AA2142" s="24">
        <v>14.269483999999997</v>
      </c>
      <c r="AB2142" s="24">
        <v>22.377549999999999</v>
      </c>
      <c r="AC2142" s="24">
        <v>23.07572</v>
      </c>
      <c r="AD2142" s="24">
        <v>8.823773000000001</v>
      </c>
      <c r="AF2142">
        <f t="shared" si="758"/>
        <v>1.8467199999999977</v>
      </c>
      <c r="AG2142">
        <f t="shared" si="758"/>
        <v>3.578630000000004</v>
      </c>
      <c r="AH2142">
        <f t="shared" si="758"/>
        <v>4.6562200000000011</v>
      </c>
      <c r="AI2142">
        <f t="shared" si="752"/>
        <v>2.068588000000001</v>
      </c>
      <c r="AJ2142">
        <f t="shared" si="763"/>
        <v>3.0375395000000012</v>
      </c>
      <c r="AK2142">
        <f t="shared" si="764"/>
        <v>0.66268541941124004</v>
      </c>
      <c r="AM2142" s="24">
        <v>15.645699999999998</v>
      </c>
      <c r="AN2142" s="24">
        <v>16.836361000000004</v>
      </c>
      <c r="AO2142" s="24">
        <v>5.1186196999999991</v>
      </c>
      <c r="AP2142" s="24">
        <v>12.322560000000001</v>
      </c>
      <c r="AR2142">
        <f t="shared" si="753"/>
        <v>1.2831299999999999</v>
      </c>
      <c r="AS2142">
        <f t="shared" si="754"/>
        <v>2.3110000000000035</v>
      </c>
      <c r="AT2142">
        <f t="shared" si="755"/>
        <v>0.595472</v>
      </c>
      <c r="AU2142">
        <f t="shared" si="756"/>
        <v>2.0797100000000004</v>
      </c>
      <c r="AV2142">
        <f t="shared" si="765"/>
        <v>1.5673280000000009</v>
      </c>
      <c r="AW2142">
        <f t="shared" si="766"/>
        <v>0.39166907220339375</v>
      </c>
    </row>
    <row r="2143" spans="1:49" x14ac:dyDescent="0.35">
      <c r="A2143" s="24" t="s">
        <v>4375</v>
      </c>
      <c r="B2143" s="24" t="s">
        <v>4376</v>
      </c>
      <c r="C2143" s="24">
        <v>26.427327000000002</v>
      </c>
      <c r="D2143" s="24">
        <v>15.774059999999999</v>
      </c>
      <c r="E2143" s="24">
        <v>7.138115</v>
      </c>
      <c r="F2143" s="24">
        <v>11.183573000000001</v>
      </c>
      <c r="H2143">
        <f t="shared" si="747"/>
        <v>4.3250999999999991</v>
      </c>
      <c r="I2143">
        <f t="shared" si="748"/>
        <v>2.1586999999999996</v>
      </c>
      <c r="J2143">
        <f t="shared" si="749"/>
        <v>1.7891170000000001</v>
      </c>
      <c r="K2143">
        <f t="shared" si="750"/>
        <v>1.9533920000000009</v>
      </c>
      <c r="L2143">
        <f t="shared" si="759"/>
        <v>2.5565772500000001</v>
      </c>
      <c r="M2143">
        <f t="shared" si="760"/>
        <v>0.59433483158925549</v>
      </c>
      <c r="O2143" s="24">
        <v>15.237521000000003</v>
      </c>
      <c r="P2143" s="24">
        <v>10.520852000000001</v>
      </c>
      <c r="Q2143" s="24">
        <v>8.4635569999999998</v>
      </c>
      <c r="R2143" s="24">
        <v>4.787173000000001</v>
      </c>
      <c r="T2143">
        <f t="shared" si="757"/>
        <v>2.9180900000000012</v>
      </c>
      <c r="U2143">
        <f t="shared" si="757"/>
        <v>1.6721820000000029</v>
      </c>
      <c r="V2143">
        <f t="shared" si="757"/>
        <v>2.2318789999999993</v>
      </c>
      <c r="W2143">
        <f t="shared" si="751"/>
        <v>1.0659540000000014</v>
      </c>
      <c r="X2143">
        <f t="shared" si="761"/>
        <v>1.9720262500000012</v>
      </c>
      <c r="Y2143">
        <f t="shared" si="762"/>
        <v>0.39511955650840119</v>
      </c>
      <c r="AA2143" s="24">
        <v>14.307813999999999</v>
      </c>
      <c r="AB2143" s="24">
        <v>22.428170000000001</v>
      </c>
      <c r="AC2143" s="24">
        <v>23.11673</v>
      </c>
      <c r="AD2143" s="24">
        <v>8.823773000000001</v>
      </c>
      <c r="AF2143">
        <f t="shared" si="758"/>
        <v>1.8850499999999997</v>
      </c>
      <c r="AG2143">
        <f t="shared" si="758"/>
        <v>3.6292500000000061</v>
      </c>
      <c r="AH2143">
        <f t="shared" si="758"/>
        <v>4.6972300000000011</v>
      </c>
      <c r="AI2143">
        <f t="shared" si="752"/>
        <v>2.068588000000001</v>
      </c>
      <c r="AJ2143">
        <f t="shared" si="763"/>
        <v>3.0700295000000022</v>
      </c>
      <c r="AK2143">
        <f t="shared" si="764"/>
        <v>0.66880306818493584</v>
      </c>
      <c r="AM2143" s="24">
        <v>15.645699999999998</v>
      </c>
      <c r="AN2143" s="24">
        <v>16.836361000000004</v>
      </c>
      <c r="AO2143" s="24">
        <v>5.1186196999999991</v>
      </c>
      <c r="AP2143" s="24">
        <v>12.364610000000001</v>
      </c>
      <c r="AR2143">
        <f t="shared" si="753"/>
        <v>1.2831299999999999</v>
      </c>
      <c r="AS2143">
        <f t="shared" si="754"/>
        <v>2.3110000000000035</v>
      </c>
      <c r="AT2143">
        <f t="shared" si="755"/>
        <v>0.595472</v>
      </c>
      <c r="AU2143">
        <f t="shared" si="756"/>
        <v>2.1217600000000001</v>
      </c>
      <c r="AV2143">
        <f t="shared" si="765"/>
        <v>1.5778405000000009</v>
      </c>
      <c r="AW2143">
        <f t="shared" si="766"/>
        <v>0.39636614212987098</v>
      </c>
    </row>
    <row r="2144" spans="1:49" x14ac:dyDescent="0.35">
      <c r="A2144" s="24" t="s">
        <v>4377</v>
      </c>
      <c r="B2144" s="24" t="s">
        <v>4378</v>
      </c>
      <c r="C2144" s="24">
        <v>26.444607000000001</v>
      </c>
      <c r="D2144" s="24">
        <v>15.774059999999999</v>
      </c>
      <c r="E2144" s="24">
        <v>7.138115</v>
      </c>
      <c r="F2144" s="24">
        <v>11.185293</v>
      </c>
      <c r="H2144">
        <f t="shared" si="747"/>
        <v>4.3423799999999986</v>
      </c>
      <c r="I2144">
        <f t="shared" si="748"/>
        <v>2.1586999999999996</v>
      </c>
      <c r="J2144">
        <f t="shared" si="749"/>
        <v>1.7891170000000001</v>
      </c>
      <c r="K2144">
        <f t="shared" si="750"/>
        <v>1.9551119999999997</v>
      </c>
      <c r="L2144">
        <f t="shared" si="759"/>
        <v>2.5613272499999997</v>
      </c>
      <c r="M2144">
        <f t="shared" si="760"/>
        <v>0.59847467227546769</v>
      </c>
      <c r="O2144" s="24">
        <v>15.237521000000003</v>
      </c>
      <c r="P2144" s="24">
        <v>10.539601999999999</v>
      </c>
      <c r="Q2144" s="24">
        <v>8.4635569999999998</v>
      </c>
      <c r="R2144" s="24">
        <v>4.7904850000000012</v>
      </c>
      <c r="T2144">
        <f t="shared" si="757"/>
        <v>2.9180900000000012</v>
      </c>
      <c r="U2144">
        <f t="shared" si="757"/>
        <v>1.6909320000000001</v>
      </c>
      <c r="V2144">
        <f t="shared" si="757"/>
        <v>2.2318789999999993</v>
      </c>
      <c r="W2144">
        <f t="shared" si="751"/>
        <v>1.0692660000000016</v>
      </c>
      <c r="X2144">
        <f t="shared" si="761"/>
        <v>1.9775417500000005</v>
      </c>
      <c r="Y2144">
        <f t="shared" si="762"/>
        <v>0.39332222097460479</v>
      </c>
      <c r="AA2144" s="24">
        <v>14.310574000000001</v>
      </c>
      <c r="AB2144" s="24">
        <v>22.43468</v>
      </c>
      <c r="AC2144" s="24">
        <v>23.133600000000001</v>
      </c>
      <c r="AD2144" s="24">
        <v>8.823773000000001</v>
      </c>
      <c r="AF2144">
        <f t="shared" si="758"/>
        <v>1.8878100000000018</v>
      </c>
      <c r="AG2144">
        <f t="shared" si="758"/>
        <v>3.6357600000000048</v>
      </c>
      <c r="AH2144">
        <f t="shared" si="758"/>
        <v>4.714100000000002</v>
      </c>
      <c r="AI2144">
        <f t="shared" si="752"/>
        <v>2.068588000000001</v>
      </c>
      <c r="AJ2144">
        <f t="shared" si="763"/>
        <v>3.0765645000000026</v>
      </c>
      <c r="AK2144">
        <f t="shared" si="764"/>
        <v>0.67227077920055178</v>
      </c>
      <c r="AM2144" s="24">
        <v>15.645699999999998</v>
      </c>
      <c r="AN2144" s="24">
        <v>16.850031000000001</v>
      </c>
      <c r="AO2144" s="24">
        <v>5.1186196999999991</v>
      </c>
      <c r="AP2144" s="24">
        <v>12.39592</v>
      </c>
      <c r="AR2144">
        <f t="shared" si="753"/>
        <v>1.2831299999999999</v>
      </c>
      <c r="AS2144">
        <f t="shared" si="754"/>
        <v>2.3246700000000011</v>
      </c>
      <c r="AT2144">
        <f t="shared" si="755"/>
        <v>0.595472</v>
      </c>
      <c r="AU2144">
        <f t="shared" si="756"/>
        <v>2.1530699999999996</v>
      </c>
      <c r="AV2144">
        <f t="shared" si="765"/>
        <v>1.5890855000000002</v>
      </c>
      <c r="AW2144">
        <f t="shared" si="766"/>
        <v>0.40208204264832581</v>
      </c>
    </row>
    <row r="2145" spans="1:49" x14ac:dyDescent="0.35">
      <c r="A2145" s="24" t="s">
        <v>4379</v>
      </c>
      <c r="B2145" s="24" t="s">
        <v>4380</v>
      </c>
      <c r="C2145" s="24">
        <v>26.466927000000002</v>
      </c>
      <c r="D2145" s="24">
        <v>15.774059999999999</v>
      </c>
      <c r="E2145" s="24">
        <v>7.138115</v>
      </c>
      <c r="F2145" s="24">
        <v>11.250533000000001</v>
      </c>
      <c r="H2145">
        <f t="shared" si="747"/>
        <v>4.3646999999999991</v>
      </c>
      <c r="I2145">
        <f t="shared" si="748"/>
        <v>2.1586999999999996</v>
      </c>
      <c r="J2145">
        <f t="shared" si="749"/>
        <v>1.7891170000000001</v>
      </c>
      <c r="K2145">
        <f t="shared" si="750"/>
        <v>2.0203520000000008</v>
      </c>
      <c r="L2145">
        <f t="shared" si="759"/>
        <v>2.5832172500000001</v>
      </c>
      <c r="M2145">
        <f t="shared" si="760"/>
        <v>0.59870054985796406</v>
      </c>
      <c r="O2145" s="24">
        <v>15.237521000000003</v>
      </c>
      <c r="P2145" s="24">
        <v>10.539971999999999</v>
      </c>
      <c r="Q2145" s="24">
        <v>8.4635569999999998</v>
      </c>
      <c r="R2145" s="24">
        <v>4.7945590000000005</v>
      </c>
      <c r="T2145">
        <f t="shared" si="757"/>
        <v>2.9180900000000012</v>
      </c>
      <c r="U2145">
        <f t="shared" si="757"/>
        <v>1.6913020000000003</v>
      </c>
      <c r="V2145">
        <f t="shared" si="757"/>
        <v>2.2318789999999993</v>
      </c>
      <c r="W2145">
        <f t="shared" si="751"/>
        <v>1.0733400000000008</v>
      </c>
      <c r="X2145">
        <f t="shared" si="761"/>
        <v>1.9786527500000004</v>
      </c>
      <c r="Y2145">
        <f t="shared" si="762"/>
        <v>0.39251618960398205</v>
      </c>
      <c r="AA2145" s="24">
        <v>14.310574000000001</v>
      </c>
      <c r="AB2145" s="24">
        <v>22.43468</v>
      </c>
      <c r="AC2145" s="24">
        <v>23.133600000000001</v>
      </c>
      <c r="AD2145" s="24">
        <v>8.823773000000001</v>
      </c>
      <c r="AF2145">
        <f t="shared" si="758"/>
        <v>1.8878100000000018</v>
      </c>
      <c r="AG2145">
        <f t="shared" si="758"/>
        <v>3.6357600000000048</v>
      </c>
      <c r="AH2145">
        <f t="shared" si="758"/>
        <v>4.714100000000002</v>
      </c>
      <c r="AI2145">
        <f t="shared" si="752"/>
        <v>2.068588000000001</v>
      </c>
      <c r="AJ2145">
        <f t="shared" si="763"/>
        <v>3.0765645000000026</v>
      </c>
      <c r="AK2145">
        <f t="shared" si="764"/>
        <v>0.67227077920055178</v>
      </c>
      <c r="AM2145" s="24">
        <v>15.645699999999998</v>
      </c>
      <c r="AN2145" s="24">
        <v>16.876370999999999</v>
      </c>
      <c r="AO2145" s="24">
        <v>5.1186196999999991</v>
      </c>
      <c r="AP2145" s="24">
        <v>12.397629999999999</v>
      </c>
      <c r="AR2145">
        <f t="shared" si="753"/>
        <v>1.2831299999999999</v>
      </c>
      <c r="AS2145">
        <f t="shared" si="754"/>
        <v>2.3510099999999987</v>
      </c>
      <c r="AT2145">
        <f t="shared" si="755"/>
        <v>0.595472</v>
      </c>
      <c r="AU2145">
        <f t="shared" si="756"/>
        <v>2.1547799999999988</v>
      </c>
      <c r="AV2145">
        <f t="shared" si="765"/>
        <v>1.5960979999999994</v>
      </c>
      <c r="AW2145">
        <f t="shared" si="766"/>
        <v>0.40632694817597287</v>
      </c>
    </row>
    <row r="2146" spans="1:49" x14ac:dyDescent="0.35">
      <c r="A2146" s="24" t="s">
        <v>4381</v>
      </c>
      <c r="B2146" s="24" t="s">
        <v>4382</v>
      </c>
      <c r="C2146" s="24">
        <v>26.489247000000002</v>
      </c>
      <c r="D2146" s="24">
        <v>15.774059999999999</v>
      </c>
      <c r="E2146" s="24">
        <v>7.1407389999999999</v>
      </c>
      <c r="F2146" s="24">
        <v>11.347803000000001</v>
      </c>
      <c r="H2146">
        <f t="shared" si="747"/>
        <v>4.3870199999999997</v>
      </c>
      <c r="I2146">
        <f t="shared" si="748"/>
        <v>2.1586999999999996</v>
      </c>
      <c r="J2146">
        <f t="shared" si="749"/>
        <v>1.791741</v>
      </c>
      <c r="K2146">
        <f t="shared" si="750"/>
        <v>2.1176220000000008</v>
      </c>
      <c r="L2146">
        <f t="shared" si="759"/>
        <v>2.61377075</v>
      </c>
      <c r="M2146">
        <f t="shared" si="760"/>
        <v>0.59675502945393177</v>
      </c>
      <c r="O2146" s="24">
        <v>15.237521000000003</v>
      </c>
      <c r="P2146" s="24">
        <v>10.539971999999999</v>
      </c>
      <c r="Q2146" s="24">
        <v>8.4635569999999998</v>
      </c>
      <c r="R2146" s="24">
        <v>4.7945590000000005</v>
      </c>
      <c r="T2146">
        <f t="shared" si="757"/>
        <v>2.9180900000000012</v>
      </c>
      <c r="U2146">
        <f t="shared" si="757"/>
        <v>1.6913020000000003</v>
      </c>
      <c r="V2146">
        <f t="shared" si="757"/>
        <v>2.2318789999999993</v>
      </c>
      <c r="W2146">
        <f t="shared" si="751"/>
        <v>1.0733400000000008</v>
      </c>
      <c r="X2146">
        <f t="shared" si="761"/>
        <v>1.9786527500000004</v>
      </c>
      <c r="Y2146">
        <f t="shared" si="762"/>
        <v>0.39251618960398205</v>
      </c>
      <c r="AA2146" s="24">
        <v>14.310574000000001</v>
      </c>
      <c r="AB2146" s="24">
        <v>22.43468</v>
      </c>
      <c r="AC2146" s="24">
        <v>23.133600000000001</v>
      </c>
      <c r="AD2146" s="24">
        <v>8.823773000000001</v>
      </c>
      <c r="AF2146">
        <f t="shared" si="758"/>
        <v>1.8878100000000018</v>
      </c>
      <c r="AG2146">
        <f t="shared" si="758"/>
        <v>3.6357600000000048</v>
      </c>
      <c r="AH2146">
        <f t="shared" si="758"/>
        <v>4.714100000000002</v>
      </c>
      <c r="AI2146">
        <f t="shared" si="752"/>
        <v>2.068588000000001</v>
      </c>
      <c r="AJ2146">
        <f t="shared" si="763"/>
        <v>3.0765645000000026</v>
      </c>
      <c r="AK2146">
        <f t="shared" si="764"/>
        <v>0.67227077920055178</v>
      </c>
      <c r="AM2146" s="24">
        <v>15.645699999999998</v>
      </c>
      <c r="AN2146" s="24">
        <v>16.876370999999999</v>
      </c>
      <c r="AO2146" s="24">
        <v>5.1186196999999991</v>
      </c>
      <c r="AP2146" s="24">
        <v>12.397629999999999</v>
      </c>
      <c r="AR2146">
        <f t="shared" si="753"/>
        <v>1.2831299999999999</v>
      </c>
      <c r="AS2146">
        <f t="shared" si="754"/>
        <v>2.3510099999999987</v>
      </c>
      <c r="AT2146">
        <f t="shared" si="755"/>
        <v>0.595472</v>
      </c>
      <c r="AU2146">
        <f t="shared" si="756"/>
        <v>2.1547799999999988</v>
      </c>
      <c r="AV2146">
        <f t="shared" si="765"/>
        <v>1.5960979999999994</v>
      </c>
      <c r="AW2146">
        <f t="shared" si="766"/>
        <v>0.40632694817597287</v>
      </c>
    </row>
    <row r="2147" spans="1:49" x14ac:dyDescent="0.35">
      <c r="A2147" s="24" t="s">
        <v>4383</v>
      </c>
      <c r="B2147" s="24" t="s">
        <v>4384</v>
      </c>
      <c r="C2147" s="24">
        <v>26.511487000000002</v>
      </c>
      <c r="D2147" s="24">
        <v>15.830359999999999</v>
      </c>
      <c r="E2147" s="24">
        <v>7.1518050000000004</v>
      </c>
      <c r="F2147" s="24">
        <v>11.416363</v>
      </c>
      <c r="H2147">
        <f t="shared" si="747"/>
        <v>4.4092599999999997</v>
      </c>
      <c r="I2147">
        <f t="shared" si="748"/>
        <v>2.2149999999999999</v>
      </c>
      <c r="J2147">
        <f t="shared" si="749"/>
        <v>1.8028070000000005</v>
      </c>
      <c r="K2147">
        <f t="shared" si="750"/>
        <v>2.1861820000000005</v>
      </c>
      <c r="L2147">
        <f t="shared" si="759"/>
        <v>2.6533122500000004</v>
      </c>
      <c r="M2147">
        <f t="shared" si="760"/>
        <v>0.59280688114348157</v>
      </c>
      <c r="O2147" s="24">
        <v>15.237521000000003</v>
      </c>
      <c r="P2147" s="24">
        <v>10.539971999999999</v>
      </c>
      <c r="Q2147" s="24">
        <v>8.4635569999999998</v>
      </c>
      <c r="R2147" s="24">
        <v>4.7945590000000005</v>
      </c>
      <c r="T2147">
        <f t="shared" si="757"/>
        <v>2.9180900000000012</v>
      </c>
      <c r="U2147">
        <f t="shared" si="757"/>
        <v>1.6913020000000003</v>
      </c>
      <c r="V2147">
        <f t="shared" si="757"/>
        <v>2.2318789999999993</v>
      </c>
      <c r="W2147">
        <f t="shared" si="751"/>
        <v>1.0733400000000008</v>
      </c>
      <c r="X2147">
        <f t="shared" si="761"/>
        <v>1.9786527500000004</v>
      </c>
      <c r="Y2147">
        <f t="shared" si="762"/>
        <v>0.39251618960398205</v>
      </c>
      <c r="AA2147" s="24">
        <v>14.310574000000001</v>
      </c>
      <c r="AB2147" s="24">
        <v>22.43468</v>
      </c>
      <c r="AC2147" s="24">
        <v>23.133600000000001</v>
      </c>
      <c r="AD2147" s="24">
        <v>8.823773000000001</v>
      </c>
      <c r="AF2147">
        <f t="shared" si="758"/>
        <v>1.8878100000000018</v>
      </c>
      <c r="AG2147">
        <f t="shared" si="758"/>
        <v>3.6357600000000048</v>
      </c>
      <c r="AH2147">
        <f t="shared" si="758"/>
        <v>4.714100000000002</v>
      </c>
      <c r="AI2147">
        <f t="shared" si="752"/>
        <v>2.068588000000001</v>
      </c>
      <c r="AJ2147">
        <f t="shared" si="763"/>
        <v>3.0765645000000026</v>
      </c>
      <c r="AK2147">
        <f t="shared" si="764"/>
        <v>0.67227077920055178</v>
      </c>
      <c r="AM2147" s="24">
        <v>15.645699999999998</v>
      </c>
      <c r="AN2147" s="24">
        <v>16.876370999999999</v>
      </c>
      <c r="AO2147" s="24">
        <v>5.1186196999999991</v>
      </c>
      <c r="AP2147" s="24">
        <v>12.397629999999999</v>
      </c>
      <c r="AR2147">
        <f t="shared" si="753"/>
        <v>1.2831299999999999</v>
      </c>
      <c r="AS2147">
        <f t="shared" si="754"/>
        <v>2.3510099999999987</v>
      </c>
      <c r="AT2147">
        <f t="shared" si="755"/>
        <v>0.595472</v>
      </c>
      <c r="AU2147">
        <f t="shared" si="756"/>
        <v>2.1547799999999988</v>
      </c>
      <c r="AV2147">
        <f t="shared" si="765"/>
        <v>1.5960979999999994</v>
      </c>
      <c r="AW2147">
        <f t="shared" si="766"/>
        <v>0.40632694817597287</v>
      </c>
    </row>
    <row r="2148" spans="1:49" x14ac:dyDescent="0.35">
      <c r="A2148" s="24" t="s">
        <v>4385</v>
      </c>
      <c r="B2148" s="24" t="s">
        <v>4386</v>
      </c>
      <c r="C2148" s="24">
        <v>26.520897000000001</v>
      </c>
      <c r="D2148" s="24">
        <v>15.931289999999997</v>
      </c>
      <c r="E2148" s="24">
        <v>7.1518050000000004</v>
      </c>
      <c r="F2148" s="24">
        <v>11.423093</v>
      </c>
      <c r="H2148">
        <f t="shared" si="747"/>
        <v>4.4186699999999988</v>
      </c>
      <c r="I2148">
        <f t="shared" si="748"/>
        <v>2.315929999999998</v>
      </c>
      <c r="J2148">
        <f t="shared" si="749"/>
        <v>1.8028070000000005</v>
      </c>
      <c r="K2148">
        <f t="shared" si="750"/>
        <v>2.1929119999999998</v>
      </c>
      <c r="L2148">
        <f t="shared" si="759"/>
        <v>2.6825797499999995</v>
      </c>
      <c r="M2148">
        <f t="shared" si="760"/>
        <v>0.58894085670469676</v>
      </c>
      <c r="O2148" s="24">
        <v>15.237521000000003</v>
      </c>
      <c r="P2148" s="24">
        <v>10.539971999999999</v>
      </c>
      <c r="Q2148" s="24">
        <v>8.4635569999999998</v>
      </c>
      <c r="R2148" s="24">
        <v>4.7984340000000012</v>
      </c>
      <c r="T2148">
        <f t="shared" si="757"/>
        <v>2.9180900000000012</v>
      </c>
      <c r="U2148">
        <f t="shared" si="757"/>
        <v>1.6913020000000003</v>
      </c>
      <c r="V2148">
        <f t="shared" si="757"/>
        <v>2.2318789999999993</v>
      </c>
      <c r="W2148">
        <f t="shared" si="751"/>
        <v>1.0772150000000016</v>
      </c>
      <c r="X2148">
        <f t="shared" si="761"/>
        <v>1.9796215000000006</v>
      </c>
      <c r="Y2148">
        <f t="shared" si="762"/>
        <v>0.39177189335983514</v>
      </c>
      <c r="AA2148" s="24">
        <v>14.313143999999999</v>
      </c>
      <c r="AB2148" s="24">
        <v>22.43683</v>
      </c>
      <c r="AC2148" s="24">
        <v>23.133600000000001</v>
      </c>
      <c r="AD2148" s="24">
        <v>8.823773000000001</v>
      </c>
      <c r="AF2148">
        <f t="shared" si="758"/>
        <v>1.8903800000000004</v>
      </c>
      <c r="AG2148">
        <f t="shared" si="758"/>
        <v>3.6379100000000051</v>
      </c>
      <c r="AH2148">
        <f t="shared" si="758"/>
        <v>4.714100000000002</v>
      </c>
      <c r="AI2148">
        <f t="shared" si="752"/>
        <v>2.068588000000001</v>
      </c>
      <c r="AJ2148">
        <f t="shared" si="763"/>
        <v>3.0777445000000023</v>
      </c>
      <c r="AK2148">
        <f t="shared" si="764"/>
        <v>0.67204141781608195</v>
      </c>
      <c r="AM2148" s="24">
        <v>15.645699999999998</v>
      </c>
      <c r="AN2148" s="24">
        <v>16.876370999999999</v>
      </c>
      <c r="AO2148" s="24">
        <v>5.1186196999999991</v>
      </c>
      <c r="AP2148" s="24">
        <v>12.397629999999999</v>
      </c>
      <c r="AR2148">
        <f t="shared" si="753"/>
        <v>1.2831299999999999</v>
      </c>
      <c r="AS2148">
        <f t="shared" si="754"/>
        <v>2.3510099999999987</v>
      </c>
      <c r="AT2148">
        <f t="shared" si="755"/>
        <v>0.595472</v>
      </c>
      <c r="AU2148">
        <f t="shared" si="756"/>
        <v>2.1547799999999988</v>
      </c>
      <c r="AV2148">
        <f t="shared" si="765"/>
        <v>1.5960979999999994</v>
      </c>
      <c r="AW2148">
        <f t="shared" si="766"/>
        <v>0.40632694817597287</v>
      </c>
    </row>
    <row r="2149" spans="1:49" x14ac:dyDescent="0.35">
      <c r="A2149" s="24" t="s">
        <v>4387</v>
      </c>
      <c r="B2149" s="24" t="s">
        <v>4388</v>
      </c>
      <c r="C2149" s="24">
        <v>26.520897000000001</v>
      </c>
      <c r="D2149" s="24">
        <v>15.933210000000003</v>
      </c>
      <c r="E2149" s="24">
        <v>7.1518050000000004</v>
      </c>
      <c r="F2149" s="24">
        <v>11.423723000000001</v>
      </c>
      <c r="H2149">
        <f t="shared" ref="H2149:H2212" si="767">C2149-C$2021</f>
        <v>4.4186699999999988</v>
      </c>
      <c r="I2149">
        <f t="shared" ref="I2149:I2212" si="768">D2149-D$2021</f>
        <v>2.3178500000000035</v>
      </c>
      <c r="J2149">
        <f t="shared" ref="J2149:J2212" si="769">E2149-E$2021</f>
        <v>1.8028070000000005</v>
      </c>
      <c r="K2149">
        <f t="shared" ref="K2149:K2212" si="770">F2149-F$2021</f>
        <v>2.1935420000000008</v>
      </c>
      <c r="L2149">
        <f t="shared" si="759"/>
        <v>2.6832172500000011</v>
      </c>
      <c r="M2149">
        <f t="shared" si="760"/>
        <v>0.58879775345067475</v>
      </c>
      <c r="O2149" s="24">
        <v>15.237521000000003</v>
      </c>
      <c r="P2149" s="24">
        <v>10.634322000000001</v>
      </c>
      <c r="Q2149" s="24">
        <v>8.4635569999999998</v>
      </c>
      <c r="R2149" s="24">
        <v>4.8136250000000009</v>
      </c>
      <c r="T2149">
        <f t="shared" si="757"/>
        <v>2.9180900000000012</v>
      </c>
      <c r="U2149">
        <f t="shared" si="757"/>
        <v>1.7856520000000025</v>
      </c>
      <c r="V2149">
        <f t="shared" si="757"/>
        <v>2.2318789999999993</v>
      </c>
      <c r="W2149">
        <f t="shared" si="757"/>
        <v>1.0924060000000013</v>
      </c>
      <c r="X2149">
        <f t="shared" si="761"/>
        <v>2.0070067500000013</v>
      </c>
      <c r="Y2149">
        <f t="shared" si="762"/>
        <v>0.38363748888096882</v>
      </c>
      <c r="AA2149" s="24">
        <v>14.359293999999997</v>
      </c>
      <c r="AB2149" s="24">
        <v>22.561189999999996</v>
      </c>
      <c r="AC2149" s="24">
        <v>23.133600000000001</v>
      </c>
      <c r="AD2149" s="24">
        <v>8.823773000000001</v>
      </c>
      <c r="AF2149">
        <f t="shared" si="758"/>
        <v>1.9365299999999976</v>
      </c>
      <c r="AG2149">
        <f t="shared" si="758"/>
        <v>3.7622700000000009</v>
      </c>
      <c r="AH2149">
        <f t="shared" si="758"/>
        <v>4.714100000000002</v>
      </c>
      <c r="AI2149">
        <f t="shared" si="758"/>
        <v>2.068588000000001</v>
      </c>
      <c r="AJ2149">
        <f t="shared" si="763"/>
        <v>3.1203720000000006</v>
      </c>
      <c r="AK2149">
        <f t="shared" si="764"/>
        <v>0.67452041259006201</v>
      </c>
      <c r="AM2149" s="24">
        <v>15.67221</v>
      </c>
      <c r="AN2149" s="24">
        <v>16.876370999999999</v>
      </c>
      <c r="AO2149" s="24">
        <v>5.1201456999999992</v>
      </c>
      <c r="AP2149" s="24">
        <v>12.397629999999999</v>
      </c>
      <c r="AR2149">
        <f t="shared" ref="AR2149:AR2212" si="771">AM2149-AM$2021</f>
        <v>1.3096400000000017</v>
      </c>
      <c r="AS2149">
        <f t="shared" ref="AS2149:AS2212" si="772">AN2149-AN$2021</f>
        <v>2.3510099999999987</v>
      </c>
      <c r="AT2149">
        <f t="shared" ref="AT2149:AT2212" si="773">AO2149-AO$2021</f>
        <v>0.59699800000000014</v>
      </c>
      <c r="AU2149">
        <f t="shared" ref="AU2149:AU2212" si="774">AP2149-AP$2021</f>
        <v>2.1547799999999988</v>
      </c>
      <c r="AV2149">
        <f t="shared" si="765"/>
        <v>1.6031069999999998</v>
      </c>
      <c r="AW2149">
        <f t="shared" si="766"/>
        <v>0.40435959618347894</v>
      </c>
    </row>
    <row r="2150" spans="1:49" x14ac:dyDescent="0.35">
      <c r="A2150" s="24" t="s">
        <v>4389</v>
      </c>
      <c r="B2150" s="24" t="s">
        <v>4390</v>
      </c>
      <c r="C2150" s="24">
        <v>26.520897000000001</v>
      </c>
      <c r="D2150" s="24">
        <v>15.933210000000003</v>
      </c>
      <c r="E2150" s="24">
        <v>7.2219449999999998</v>
      </c>
      <c r="F2150" s="24">
        <v>11.423723000000001</v>
      </c>
      <c r="H2150">
        <f t="shared" si="767"/>
        <v>4.4186699999999988</v>
      </c>
      <c r="I2150">
        <f t="shared" si="768"/>
        <v>2.3178500000000035</v>
      </c>
      <c r="J2150">
        <f t="shared" si="769"/>
        <v>1.8729469999999999</v>
      </c>
      <c r="K2150">
        <f t="shared" si="770"/>
        <v>2.1935420000000008</v>
      </c>
      <c r="L2150">
        <f t="shared" si="759"/>
        <v>2.7007522500000007</v>
      </c>
      <c r="M2150">
        <f t="shared" si="760"/>
        <v>0.58025707653682468</v>
      </c>
      <c r="O2150" s="24">
        <v>15.237521000000003</v>
      </c>
      <c r="P2150" s="24">
        <v>10.985721999999999</v>
      </c>
      <c r="Q2150" s="24">
        <v>8.4659959999999987</v>
      </c>
      <c r="R2150" s="24">
        <v>4.814566000000001</v>
      </c>
      <c r="T2150">
        <f t="shared" ref="T2150:W2213" si="775">O2150-O$2021</f>
        <v>2.9180900000000012</v>
      </c>
      <c r="U2150">
        <f t="shared" si="775"/>
        <v>2.1370520000000006</v>
      </c>
      <c r="V2150">
        <f t="shared" si="775"/>
        <v>2.2343179999999982</v>
      </c>
      <c r="W2150">
        <f t="shared" si="775"/>
        <v>1.0933470000000014</v>
      </c>
      <c r="X2150">
        <f t="shared" si="761"/>
        <v>2.0957017500000004</v>
      </c>
      <c r="Y2150">
        <f t="shared" si="762"/>
        <v>0.37660343715513583</v>
      </c>
      <c r="AA2150" s="24">
        <v>14.398853999999998</v>
      </c>
      <c r="AB2150" s="24">
        <v>22.756309999999999</v>
      </c>
      <c r="AC2150" s="24">
        <v>23.133600000000001</v>
      </c>
      <c r="AD2150" s="24">
        <v>8.9631280000000011</v>
      </c>
      <c r="AF2150">
        <f t="shared" ref="AF2150:AI2213" si="776">AA2150-AA$2021</f>
        <v>1.9760899999999992</v>
      </c>
      <c r="AG2150">
        <f t="shared" si="776"/>
        <v>3.9573900000000037</v>
      </c>
      <c r="AH2150">
        <f t="shared" si="776"/>
        <v>4.714100000000002</v>
      </c>
      <c r="AI2150">
        <f t="shared" si="776"/>
        <v>2.2079430000000011</v>
      </c>
      <c r="AJ2150">
        <f t="shared" si="763"/>
        <v>3.2138807500000013</v>
      </c>
      <c r="AK2150">
        <f t="shared" si="764"/>
        <v>0.66755152738488821</v>
      </c>
      <c r="AM2150" s="24">
        <v>15.766159999999999</v>
      </c>
      <c r="AN2150" s="24">
        <v>16.876370999999999</v>
      </c>
      <c r="AO2150" s="24">
        <v>5.1352516999999995</v>
      </c>
      <c r="AP2150" s="24">
        <v>12.397629999999999</v>
      </c>
      <c r="AR2150">
        <f t="shared" si="771"/>
        <v>1.4035900000000012</v>
      </c>
      <c r="AS2150">
        <f t="shared" si="772"/>
        <v>2.3510099999999987</v>
      </c>
      <c r="AT2150">
        <f t="shared" si="773"/>
        <v>0.61210400000000043</v>
      </c>
      <c r="AU2150">
        <f t="shared" si="774"/>
        <v>2.1547799999999988</v>
      </c>
      <c r="AV2150">
        <f t="shared" si="765"/>
        <v>1.6303709999999998</v>
      </c>
      <c r="AW2150">
        <f t="shared" si="766"/>
        <v>0.39608739280323751</v>
      </c>
    </row>
    <row r="2151" spans="1:49" x14ac:dyDescent="0.35">
      <c r="A2151" s="24" t="s">
        <v>4391</v>
      </c>
      <c r="B2151" s="24" t="s">
        <v>4392</v>
      </c>
      <c r="C2151" s="24">
        <v>26.520897000000001</v>
      </c>
      <c r="D2151" s="24">
        <v>15.933210000000003</v>
      </c>
      <c r="E2151" s="24">
        <v>7.6078700000000001</v>
      </c>
      <c r="F2151" s="24">
        <v>11.423723000000001</v>
      </c>
      <c r="H2151">
        <f t="shared" si="767"/>
        <v>4.4186699999999988</v>
      </c>
      <c r="I2151">
        <f t="shared" si="768"/>
        <v>2.3178500000000035</v>
      </c>
      <c r="J2151">
        <f t="shared" si="769"/>
        <v>2.2588720000000002</v>
      </c>
      <c r="K2151">
        <f t="shared" si="770"/>
        <v>2.1935420000000008</v>
      </c>
      <c r="L2151">
        <f t="shared" si="759"/>
        <v>2.7972335000000008</v>
      </c>
      <c r="M2151">
        <f t="shared" si="760"/>
        <v>0.54107465562056822</v>
      </c>
      <c r="O2151" s="24">
        <v>15.237521000000003</v>
      </c>
      <c r="P2151" s="24">
        <v>10.985721999999999</v>
      </c>
      <c r="Q2151" s="24">
        <v>8.495234</v>
      </c>
      <c r="R2151" s="24">
        <v>4.814566000000001</v>
      </c>
      <c r="T2151">
        <f t="shared" si="775"/>
        <v>2.9180900000000012</v>
      </c>
      <c r="U2151">
        <f t="shared" si="775"/>
        <v>2.1370520000000006</v>
      </c>
      <c r="V2151">
        <f t="shared" si="775"/>
        <v>2.2635559999999995</v>
      </c>
      <c r="W2151">
        <f t="shared" si="775"/>
        <v>1.0933470000000014</v>
      </c>
      <c r="X2151">
        <f t="shared" si="761"/>
        <v>2.1030112500000007</v>
      </c>
      <c r="Y2151">
        <f t="shared" si="762"/>
        <v>0.37756993346075979</v>
      </c>
      <c r="AA2151" s="24">
        <v>14.399563999999996</v>
      </c>
      <c r="AB2151" s="24">
        <v>22.951430000000002</v>
      </c>
      <c r="AC2151" s="24">
        <v>23.133600000000001</v>
      </c>
      <c r="AD2151" s="24">
        <v>9.3295690000000011</v>
      </c>
      <c r="AF2151">
        <f t="shared" si="776"/>
        <v>1.9767999999999972</v>
      </c>
      <c r="AG2151">
        <f t="shared" si="776"/>
        <v>4.1525100000000066</v>
      </c>
      <c r="AH2151">
        <f t="shared" si="776"/>
        <v>4.714100000000002</v>
      </c>
      <c r="AI2151">
        <f t="shared" si="776"/>
        <v>2.5743840000000011</v>
      </c>
      <c r="AJ2151">
        <f t="shared" si="763"/>
        <v>3.3544485000000019</v>
      </c>
      <c r="AK2151">
        <f t="shared" si="764"/>
        <v>0.64497870591122464</v>
      </c>
      <c r="AM2151" s="24">
        <v>15.863429999999997</v>
      </c>
      <c r="AN2151" s="24">
        <v>16.876370999999999</v>
      </c>
      <c r="AO2151" s="24">
        <v>5.1535626999999993</v>
      </c>
      <c r="AP2151" s="24">
        <v>12.397629999999999</v>
      </c>
      <c r="AR2151">
        <f t="shared" si="771"/>
        <v>1.5008599999999994</v>
      </c>
      <c r="AS2151">
        <f t="shared" si="772"/>
        <v>2.3510099999999987</v>
      </c>
      <c r="AT2151">
        <f t="shared" si="773"/>
        <v>0.63041500000000017</v>
      </c>
      <c r="AU2151">
        <f t="shared" si="774"/>
        <v>2.1547799999999988</v>
      </c>
      <c r="AV2151">
        <f t="shared" si="765"/>
        <v>1.6592662499999993</v>
      </c>
      <c r="AW2151">
        <f t="shared" si="766"/>
        <v>0.38812269610360184</v>
      </c>
    </row>
    <row r="2152" spans="1:49" x14ac:dyDescent="0.35">
      <c r="A2152" s="24" t="s">
        <v>4393</v>
      </c>
      <c r="B2152" s="24" t="s">
        <v>4394</v>
      </c>
      <c r="C2152" s="24">
        <v>26.520897000000001</v>
      </c>
      <c r="D2152" s="24">
        <v>15.933210000000003</v>
      </c>
      <c r="E2152" s="24">
        <v>7.8136970000000003</v>
      </c>
      <c r="F2152" s="24">
        <v>11.423723000000001</v>
      </c>
      <c r="H2152">
        <f t="shared" si="767"/>
        <v>4.4186699999999988</v>
      </c>
      <c r="I2152">
        <f t="shared" si="768"/>
        <v>2.3178500000000035</v>
      </c>
      <c r="J2152">
        <f t="shared" si="769"/>
        <v>2.4646990000000004</v>
      </c>
      <c r="K2152">
        <f t="shared" si="770"/>
        <v>2.1935420000000008</v>
      </c>
      <c r="L2152">
        <f t="shared" si="759"/>
        <v>2.8486902500000006</v>
      </c>
      <c r="M2152">
        <f t="shared" si="760"/>
        <v>0.52625218099189763</v>
      </c>
      <c r="O2152" s="24">
        <v>15.237521000000003</v>
      </c>
      <c r="P2152" s="24">
        <v>10.985721999999999</v>
      </c>
      <c r="Q2152" s="24">
        <v>8.5318549999999984</v>
      </c>
      <c r="R2152" s="24">
        <v>4.814566000000001</v>
      </c>
      <c r="T2152">
        <f t="shared" si="775"/>
        <v>2.9180900000000012</v>
      </c>
      <c r="U2152">
        <f t="shared" si="775"/>
        <v>2.1370520000000006</v>
      </c>
      <c r="V2152">
        <f t="shared" si="775"/>
        <v>2.3001769999999979</v>
      </c>
      <c r="W2152">
        <f t="shared" si="775"/>
        <v>1.0933470000000014</v>
      </c>
      <c r="X2152">
        <f t="shared" si="761"/>
        <v>2.1121665000000003</v>
      </c>
      <c r="Y2152">
        <f t="shared" si="762"/>
        <v>0.37897593345455316</v>
      </c>
      <c r="AA2152" s="24">
        <v>14.399563999999996</v>
      </c>
      <c r="AB2152" s="24">
        <v>23.050609999999999</v>
      </c>
      <c r="AC2152" s="24">
        <v>23.133600000000001</v>
      </c>
      <c r="AD2152" s="24">
        <v>9.6223240000000008</v>
      </c>
      <c r="AF2152">
        <f t="shared" si="776"/>
        <v>1.9767999999999972</v>
      </c>
      <c r="AG2152">
        <f t="shared" si="776"/>
        <v>4.2516900000000035</v>
      </c>
      <c r="AH2152">
        <f t="shared" si="776"/>
        <v>4.714100000000002</v>
      </c>
      <c r="AI2152">
        <f t="shared" si="776"/>
        <v>2.8671390000000008</v>
      </c>
      <c r="AJ2152">
        <f t="shared" si="763"/>
        <v>3.4524322500000011</v>
      </c>
      <c r="AK2152">
        <f t="shared" si="764"/>
        <v>0.62919771588247975</v>
      </c>
      <c r="AM2152" s="24">
        <v>15.91788</v>
      </c>
      <c r="AN2152" s="24">
        <v>16.876370999999999</v>
      </c>
      <c r="AO2152" s="24">
        <v>5.1718726999999989</v>
      </c>
      <c r="AP2152" s="24">
        <v>12.397629999999999</v>
      </c>
      <c r="AR2152">
        <f t="shared" si="771"/>
        <v>1.5553100000000022</v>
      </c>
      <c r="AS2152">
        <f t="shared" si="772"/>
        <v>2.3510099999999987</v>
      </c>
      <c r="AT2152">
        <f t="shared" si="773"/>
        <v>0.64872499999999977</v>
      </c>
      <c r="AU2152">
        <f t="shared" si="774"/>
        <v>2.1547799999999988</v>
      </c>
      <c r="AV2152">
        <f t="shared" si="765"/>
        <v>1.6774562499999999</v>
      </c>
      <c r="AW2152">
        <f t="shared" si="766"/>
        <v>0.38239598886154047</v>
      </c>
    </row>
    <row r="2153" spans="1:49" x14ac:dyDescent="0.35">
      <c r="A2153" s="24" t="s">
        <v>4395</v>
      </c>
      <c r="B2153" s="24" t="s">
        <v>4396</v>
      </c>
      <c r="C2153" s="24">
        <v>26.520897000000001</v>
      </c>
      <c r="D2153" s="24">
        <v>15.943579999999997</v>
      </c>
      <c r="E2153" s="24">
        <v>7.8136970000000003</v>
      </c>
      <c r="F2153" s="24">
        <v>11.423723000000001</v>
      </c>
      <c r="H2153">
        <f t="shared" si="767"/>
        <v>4.4186699999999988</v>
      </c>
      <c r="I2153">
        <f t="shared" si="768"/>
        <v>2.3282199999999982</v>
      </c>
      <c r="J2153">
        <f t="shared" si="769"/>
        <v>2.4646990000000004</v>
      </c>
      <c r="K2153">
        <f t="shared" si="770"/>
        <v>2.1935420000000008</v>
      </c>
      <c r="L2153">
        <f t="shared" si="759"/>
        <v>2.8512827499999993</v>
      </c>
      <c r="M2153">
        <f t="shared" si="760"/>
        <v>0.52538615337314454</v>
      </c>
      <c r="O2153" s="24">
        <v>15.239521000000005</v>
      </c>
      <c r="P2153" s="24">
        <v>11.004691999999999</v>
      </c>
      <c r="Q2153" s="24">
        <v>8.5682619999999989</v>
      </c>
      <c r="R2153" s="24">
        <v>4.814566000000001</v>
      </c>
      <c r="T2153">
        <f t="shared" si="775"/>
        <v>2.9200900000000036</v>
      </c>
      <c r="U2153">
        <f t="shared" si="775"/>
        <v>2.1560220000000001</v>
      </c>
      <c r="V2153">
        <f t="shared" si="775"/>
        <v>2.3365839999999984</v>
      </c>
      <c r="W2153">
        <f t="shared" si="775"/>
        <v>1.0933470000000014</v>
      </c>
      <c r="X2153">
        <f t="shared" si="761"/>
        <v>2.1265107500000009</v>
      </c>
      <c r="Y2153">
        <f t="shared" si="762"/>
        <v>0.3810289845259755</v>
      </c>
      <c r="AA2153" s="24">
        <v>14.399563999999996</v>
      </c>
      <c r="AB2153" s="24">
        <v>23.05104</v>
      </c>
      <c r="AC2153" s="24">
        <v>23.149889999999999</v>
      </c>
      <c r="AD2153" s="24">
        <v>9.6456140000000001</v>
      </c>
      <c r="AF2153">
        <f t="shared" si="776"/>
        <v>1.9767999999999972</v>
      </c>
      <c r="AG2153">
        <f t="shared" si="776"/>
        <v>4.252120000000005</v>
      </c>
      <c r="AH2153">
        <f t="shared" si="776"/>
        <v>4.7303899999999999</v>
      </c>
      <c r="AI2153">
        <f t="shared" si="776"/>
        <v>2.8904290000000001</v>
      </c>
      <c r="AJ2153">
        <f t="shared" si="763"/>
        <v>3.4624347500000008</v>
      </c>
      <c r="AK2153">
        <f t="shared" si="764"/>
        <v>0.63018611658982437</v>
      </c>
      <c r="AM2153" s="24">
        <v>15.91807</v>
      </c>
      <c r="AN2153" s="24">
        <v>16.880851</v>
      </c>
      <c r="AO2153" s="24">
        <v>5.1901836999999995</v>
      </c>
      <c r="AP2153" s="24">
        <v>12.397629999999999</v>
      </c>
      <c r="AR2153">
        <f t="shared" si="771"/>
        <v>1.5555000000000021</v>
      </c>
      <c r="AS2153">
        <f t="shared" si="772"/>
        <v>2.3554899999999996</v>
      </c>
      <c r="AT2153">
        <f t="shared" si="773"/>
        <v>0.66703600000000041</v>
      </c>
      <c r="AU2153">
        <f t="shared" si="774"/>
        <v>2.1547799999999988</v>
      </c>
      <c r="AV2153">
        <f t="shared" si="765"/>
        <v>1.6832015000000002</v>
      </c>
      <c r="AW2153">
        <f t="shared" si="766"/>
        <v>0.37895229530322572</v>
      </c>
    </row>
    <row r="2154" spans="1:49" x14ac:dyDescent="0.35">
      <c r="A2154" s="24" t="s">
        <v>4397</v>
      </c>
      <c r="B2154" s="24" t="s">
        <v>4398</v>
      </c>
      <c r="C2154" s="24">
        <v>26.520897000000001</v>
      </c>
      <c r="D2154" s="24">
        <v>15.959910000000001</v>
      </c>
      <c r="E2154" s="24">
        <v>7.8136970000000003</v>
      </c>
      <c r="F2154" s="24">
        <v>11.423723000000001</v>
      </c>
      <c r="H2154">
        <f t="shared" si="767"/>
        <v>4.4186699999999988</v>
      </c>
      <c r="I2154">
        <f t="shared" si="768"/>
        <v>2.3445500000000017</v>
      </c>
      <c r="J2154">
        <f t="shared" si="769"/>
        <v>2.4646990000000004</v>
      </c>
      <c r="K2154">
        <f t="shared" si="770"/>
        <v>2.1935420000000008</v>
      </c>
      <c r="L2154">
        <f t="shared" si="759"/>
        <v>2.8553652500000002</v>
      </c>
      <c r="M2154">
        <f t="shared" si="760"/>
        <v>0.5240454889713575</v>
      </c>
      <c r="O2154" s="24">
        <v>15.255721000000003</v>
      </c>
      <c r="P2154" s="24">
        <v>11.069662000000001</v>
      </c>
      <c r="Q2154" s="24">
        <v>8.5847159999999985</v>
      </c>
      <c r="R2154" s="24">
        <v>4.814566000000001</v>
      </c>
      <c r="T2154">
        <f t="shared" si="775"/>
        <v>2.9362900000000014</v>
      </c>
      <c r="U2154">
        <f t="shared" si="775"/>
        <v>2.2209920000000025</v>
      </c>
      <c r="V2154">
        <f t="shared" si="775"/>
        <v>2.353037999999998</v>
      </c>
      <c r="W2154">
        <f t="shared" si="775"/>
        <v>1.0933470000000014</v>
      </c>
      <c r="X2154">
        <f t="shared" si="761"/>
        <v>2.1509167500000008</v>
      </c>
      <c r="Y2154">
        <f t="shared" si="762"/>
        <v>0.38525191523369362</v>
      </c>
      <c r="AA2154" s="24">
        <v>14.399563999999996</v>
      </c>
      <c r="AB2154" s="24">
        <v>23.062649999999998</v>
      </c>
      <c r="AC2154" s="24">
        <v>23.202359999999999</v>
      </c>
      <c r="AD2154" s="24">
        <v>9.6456140000000001</v>
      </c>
      <c r="AF2154">
        <f t="shared" si="776"/>
        <v>1.9767999999999972</v>
      </c>
      <c r="AG2154">
        <f t="shared" si="776"/>
        <v>4.2637300000000025</v>
      </c>
      <c r="AH2154">
        <f t="shared" si="776"/>
        <v>4.7828599999999994</v>
      </c>
      <c r="AI2154">
        <f t="shared" si="776"/>
        <v>2.8904290000000001</v>
      </c>
      <c r="AJ2154">
        <f t="shared" si="763"/>
        <v>3.47845475</v>
      </c>
      <c r="AK2154">
        <f t="shared" si="764"/>
        <v>0.64023898827903547</v>
      </c>
      <c r="AM2154" s="24">
        <v>15.92689</v>
      </c>
      <c r="AN2154" s="24">
        <v>16.912151000000001</v>
      </c>
      <c r="AO2154" s="24">
        <v>5.2084936999999991</v>
      </c>
      <c r="AP2154" s="24">
        <v>12.397629999999999</v>
      </c>
      <c r="AR2154">
        <f t="shared" si="771"/>
        <v>1.5643200000000022</v>
      </c>
      <c r="AS2154">
        <f t="shared" si="772"/>
        <v>2.3867900000000013</v>
      </c>
      <c r="AT2154">
        <f t="shared" si="773"/>
        <v>0.68534600000000001</v>
      </c>
      <c r="AU2154">
        <f t="shared" si="774"/>
        <v>2.1547799999999988</v>
      </c>
      <c r="AV2154">
        <f t="shared" si="765"/>
        <v>1.6978090000000006</v>
      </c>
      <c r="AW2154">
        <f t="shared" si="766"/>
        <v>0.37929956857915526</v>
      </c>
    </row>
    <row r="2155" spans="1:49" x14ac:dyDescent="0.35">
      <c r="A2155" s="24" t="s">
        <v>4399</v>
      </c>
      <c r="B2155" s="24" t="s">
        <v>4400</v>
      </c>
      <c r="C2155" s="24">
        <v>26.520897000000001</v>
      </c>
      <c r="D2155" s="24">
        <v>15.959910000000001</v>
      </c>
      <c r="E2155" s="24">
        <v>7.8136970000000003</v>
      </c>
      <c r="F2155" s="24">
        <v>11.448683000000001</v>
      </c>
      <c r="H2155">
        <f t="shared" si="767"/>
        <v>4.4186699999999988</v>
      </c>
      <c r="I2155">
        <f t="shared" si="768"/>
        <v>2.3445500000000017</v>
      </c>
      <c r="J2155">
        <f t="shared" si="769"/>
        <v>2.4646990000000004</v>
      </c>
      <c r="K2155">
        <f t="shared" si="770"/>
        <v>2.2185020000000009</v>
      </c>
      <c r="L2155">
        <f t="shared" si="759"/>
        <v>2.8616052500000002</v>
      </c>
      <c r="M2155">
        <f t="shared" si="760"/>
        <v>0.52144935266162618</v>
      </c>
      <c r="O2155" s="24">
        <v>15.255721000000003</v>
      </c>
      <c r="P2155" s="24">
        <v>11.075602</v>
      </c>
      <c r="Q2155" s="24">
        <v>8.6025429999999989</v>
      </c>
      <c r="R2155" s="24">
        <v>4.814566000000001</v>
      </c>
      <c r="T2155">
        <f t="shared" si="775"/>
        <v>2.9362900000000014</v>
      </c>
      <c r="U2155">
        <f t="shared" si="775"/>
        <v>2.2269320000000015</v>
      </c>
      <c r="V2155">
        <f t="shared" si="775"/>
        <v>2.3708649999999984</v>
      </c>
      <c r="W2155">
        <f t="shared" si="775"/>
        <v>1.0933470000000014</v>
      </c>
      <c r="X2155">
        <f t="shared" si="761"/>
        <v>2.1568585000000007</v>
      </c>
      <c r="Y2155">
        <f t="shared" si="762"/>
        <v>0.38614324320440518</v>
      </c>
      <c r="AA2155" s="24">
        <v>14.399563999999996</v>
      </c>
      <c r="AB2155" s="24">
        <v>23.079239999999999</v>
      </c>
      <c r="AC2155" s="24">
        <v>23.256150000000002</v>
      </c>
      <c r="AD2155" s="24">
        <v>9.6456140000000001</v>
      </c>
      <c r="AF2155">
        <f t="shared" si="776"/>
        <v>1.9767999999999972</v>
      </c>
      <c r="AG2155">
        <f t="shared" si="776"/>
        <v>4.2803200000000032</v>
      </c>
      <c r="AH2155">
        <f t="shared" si="776"/>
        <v>4.8366500000000023</v>
      </c>
      <c r="AI2155">
        <f t="shared" si="776"/>
        <v>2.8904290000000001</v>
      </c>
      <c r="AJ2155">
        <f t="shared" si="763"/>
        <v>3.496049750000001</v>
      </c>
      <c r="AK2155">
        <f t="shared" si="764"/>
        <v>0.65110068032529622</v>
      </c>
      <c r="AM2155" s="24">
        <v>15.948</v>
      </c>
      <c r="AN2155" s="24">
        <v>16.912151000000001</v>
      </c>
      <c r="AO2155" s="24">
        <v>5.2193956999999989</v>
      </c>
      <c r="AP2155" s="24">
        <v>12.397629999999999</v>
      </c>
      <c r="AR2155">
        <f t="shared" si="771"/>
        <v>1.5854300000000023</v>
      </c>
      <c r="AS2155">
        <f t="shared" si="772"/>
        <v>2.3867900000000013</v>
      </c>
      <c r="AT2155">
        <f t="shared" si="773"/>
        <v>0.69624799999999976</v>
      </c>
      <c r="AU2155">
        <f t="shared" si="774"/>
        <v>2.1547799999999988</v>
      </c>
      <c r="AV2155">
        <f t="shared" si="765"/>
        <v>1.7058120000000006</v>
      </c>
      <c r="AW2155">
        <f t="shared" si="766"/>
        <v>0.37627722465490793</v>
      </c>
    </row>
    <row r="2156" spans="1:49" x14ac:dyDescent="0.35">
      <c r="A2156" s="24" t="s">
        <v>4401</v>
      </c>
      <c r="B2156" s="24" t="s">
        <v>4402</v>
      </c>
      <c r="C2156" s="24">
        <v>26.520897000000001</v>
      </c>
      <c r="D2156" s="24">
        <v>15.959910000000001</v>
      </c>
      <c r="E2156" s="24">
        <v>7.8136970000000003</v>
      </c>
      <c r="F2156" s="24">
        <v>11.507103000000001</v>
      </c>
      <c r="H2156">
        <f t="shared" si="767"/>
        <v>4.4186699999999988</v>
      </c>
      <c r="I2156">
        <f t="shared" si="768"/>
        <v>2.3445500000000017</v>
      </c>
      <c r="J2156">
        <f t="shared" si="769"/>
        <v>2.4646990000000004</v>
      </c>
      <c r="K2156">
        <f t="shared" si="770"/>
        <v>2.2769220000000008</v>
      </c>
      <c r="L2156">
        <f t="shared" si="759"/>
        <v>2.8762102500000002</v>
      </c>
      <c r="M2156">
        <f t="shared" si="760"/>
        <v>0.51561715588092027</v>
      </c>
      <c r="O2156" s="24">
        <v>15.262111000000003</v>
      </c>
      <c r="P2156" s="24">
        <v>11.075602</v>
      </c>
      <c r="Q2156" s="24">
        <v>8.6096229999999991</v>
      </c>
      <c r="R2156" s="24">
        <v>4.814566000000001</v>
      </c>
      <c r="T2156">
        <f t="shared" si="775"/>
        <v>2.9426800000000011</v>
      </c>
      <c r="U2156">
        <f t="shared" si="775"/>
        <v>2.2269320000000015</v>
      </c>
      <c r="V2156">
        <f t="shared" si="775"/>
        <v>2.3779449999999986</v>
      </c>
      <c r="W2156">
        <f t="shared" si="775"/>
        <v>1.0933470000000014</v>
      </c>
      <c r="X2156">
        <f t="shared" si="761"/>
        <v>2.1602260000000006</v>
      </c>
      <c r="Y2156">
        <f t="shared" si="762"/>
        <v>0.38754745044467331</v>
      </c>
      <c r="AA2156" s="24">
        <v>14.399563999999996</v>
      </c>
      <c r="AB2156" s="24">
        <v>23.093159999999997</v>
      </c>
      <c r="AC2156" s="24">
        <v>23.309930000000001</v>
      </c>
      <c r="AD2156" s="24">
        <v>9.6456140000000001</v>
      </c>
      <c r="AF2156">
        <f t="shared" si="776"/>
        <v>1.9767999999999972</v>
      </c>
      <c r="AG2156">
        <f t="shared" si="776"/>
        <v>4.2942400000000021</v>
      </c>
      <c r="AH2156">
        <f t="shared" si="776"/>
        <v>4.8904300000000021</v>
      </c>
      <c r="AI2156">
        <f t="shared" si="776"/>
        <v>2.8904290000000001</v>
      </c>
      <c r="AJ2156">
        <f t="shared" si="763"/>
        <v>3.5129747500000006</v>
      </c>
      <c r="AK2156">
        <f t="shared" si="764"/>
        <v>0.66176244667747908</v>
      </c>
      <c r="AM2156" s="24">
        <v>15.948219999999999</v>
      </c>
      <c r="AN2156" s="24">
        <v>16.912151000000001</v>
      </c>
      <c r="AO2156" s="24">
        <v>5.2246396999999991</v>
      </c>
      <c r="AP2156" s="24">
        <v>12.397629999999999</v>
      </c>
      <c r="AR2156">
        <f t="shared" si="771"/>
        <v>1.5856500000000011</v>
      </c>
      <c r="AS2156">
        <f t="shared" si="772"/>
        <v>2.3867900000000013</v>
      </c>
      <c r="AT2156">
        <f t="shared" si="773"/>
        <v>0.701492</v>
      </c>
      <c r="AU2156">
        <f t="shared" si="774"/>
        <v>2.1547799999999988</v>
      </c>
      <c r="AV2156">
        <f t="shared" si="765"/>
        <v>1.7071780000000003</v>
      </c>
      <c r="AW2156">
        <f t="shared" si="766"/>
        <v>0.37509925423457352</v>
      </c>
    </row>
    <row r="2157" spans="1:49" x14ac:dyDescent="0.35">
      <c r="A2157" s="24" t="s">
        <v>4403</v>
      </c>
      <c r="B2157" s="24" t="s">
        <v>4404</v>
      </c>
      <c r="C2157" s="24">
        <v>26.520897000000001</v>
      </c>
      <c r="D2157" s="24">
        <v>15.959910000000001</v>
      </c>
      <c r="E2157" s="24">
        <v>7.8136970000000003</v>
      </c>
      <c r="F2157" s="24">
        <v>11.523263</v>
      </c>
      <c r="H2157">
        <f t="shared" si="767"/>
        <v>4.4186699999999988</v>
      </c>
      <c r="I2157">
        <f t="shared" si="768"/>
        <v>2.3445500000000017</v>
      </c>
      <c r="J2157">
        <f t="shared" si="769"/>
        <v>2.4646990000000004</v>
      </c>
      <c r="K2157">
        <f t="shared" si="770"/>
        <v>2.2930820000000001</v>
      </c>
      <c r="L2157">
        <f t="shared" si="759"/>
        <v>2.88025025</v>
      </c>
      <c r="M2157">
        <f t="shared" si="760"/>
        <v>0.51406545304924867</v>
      </c>
      <c r="O2157" s="24">
        <v>15.286371000000004</v>
      </c>
      <c r="P2157" s="24">
        <v>11.075602</v>
      </c>
      <c r="Q2157" s="24">
        <v>8.6096229999999991</v>
      </c>
      <c r="R2157" s="24">
        <v>4.814566000000001</v>
      </c>
      <c r="T2157">
        <f t="shared" si="775"/>
        <v>2.9669400000000028</v>
      </c>
      <c r="U2157">
        <f t="shared" si="775"/>
        <v>2.2269320000000015</v>
      </c>
      <c r="V2157">
        <f t="shared" si="775"/>
        <v>2.3779449999999986</v>
      </c>
      <c r="W2157">
        <f t="shared" si="775"/>
        <v>1.0933470000000014</v>
      </c>
      <c r="X2157">
        <f t="shared" si="761"/>
        <v>2.1662910000000011</v>
      </c>
      <c r="Y2157">
        <f t="shared" si="762"/>
        <v>0.39165486453147302</v>
      </c>
      <c r="AA2157" s="24">
        <v>14.399593999999999</v>
      </c>
      <c r="AB2157" s="24">
        <v>23.12182</v>
      </c>
      <c r="AC2157" s="24">
        <v>23.363720000000001</v>
      </c>
      <c r="AD2157" s="24">
        <v>9.6456140000000001</v>
      </c>
      <c r="AF2157">
        <f t="shared" si="776"/>
        <v>1.9768299999999996</v>
      </c>
      <c r="AG2157">
        <f t="shared" si="776"/>
        <v>4.3229000000000042</v>
      </c>
      <c r="AH2157">
        <f t="shared" si="776"/>
        <v>4.9442200000000014</v>
      </c>
      <c r="AI2157">
        <f t="shared" si="776"/>
        <v>2.8904290000000001</v>
      </c>
      <c r="AJ2157">
        <f t="shared" si="763"/>
        <v>3.5335947500000016</v>
      </c>
      <c r="AK2157">
        <f t="shared" si="764"/>
        <v>0.67392167215675935</v>
      </c>
      <c r="AM2157" s="24">
        <v>15.95674</v>
      </c>
      <c r="AN2157" s="24">
        <v>16.912151000000001</v>
      </c>
      <c r="AO2157" s="24">
        <v>5.2247556999999993</v>
      </c>
      <c r="AP2157" s="24">
        <v>12.397629999999999</v>
      </c>
      <c r="AR2157">
        <f t="shared" si="771"/>
        <v>1.5941700000000019</v>
      </c>
      <c r="AS2157">
        <f t="shared" si="772"/>
        <v>2.3867900000000013</v>
      </c>
      <c r="AT2157">
        <f t="shared" si="773"/>
        <v>0.70160800000000023</v>
      </c>
      <c r="AU2157">
        <f t="shared" si="774"/>
        <v>2.1547799999999988</v>
      </c>
      <c r="AV2157">
        <f t="shared" si="765"/>
        <v>1.7093370000000006</v>
      </c>
      <c r="AW2157">
        <f t="shared" si="766"/>
        <v>0.37484921510610991</v>
      </c>
    </row>
    <row r="2158" spans="1:49" x14ac:dyDescent="0.35">
      <c r="A2158" s="24" t="s">
        <v>4405</v>
      </c>
      <c r="B2158" s="24" t="s">
        <v>4406</v>
      </c>
      <c r="C2158" s="24">
        <v>26.520897000000001</v>
      </c>
      <c r="D2158" s="24">
        <v>16.028349999999996</v>
      </c>
      <c r="E2158" s="24">
        <v>7.8136970000000003</v>
      </c>
      <c r="F2158" s="24">
        <v>11.523263</v>
      </c>
      <c r="H2158">
        <f t="shared" si="767"/>
        <v>4.4186699999999988</v>
      </c>
      <c r="I2158">
        <f t="shared" si="768"/>
        <v>2.4129899999999971</v>
      </c>
      <c r="J2158">
        <f t="shared" si="769"/>
        <v>2.4646990000000004</v>
      </c>
      <c r="K2158">
        <f t="shared" si="770"/>
        <v>2.2930820000000001</v>
      </c>
      <c r="L2158">
        <f t="shared" si="759"/>
        <v>2.8973602499999989</v>
      </c>
      <c r="M2158">
        <f t="shared" si="760"/>
        <v>0.50837534158703024</v>
      </c>
      <c r="O2158" s="24">
        <v>15.296581000000005</v>
      </c>
      <c r="P2158" s="24">
        <v>11.075602</v>
      </c>
      <c r="Q2158" s="24">
        <v>8.6096229999999991</v>
      </c>
      <c r="R2158" s="24">
        <v>4.814566000000001</v>
      </c>
      <c r="T2158">
        <f t="shared" si="775"/>
        <v>2.9771500000000035</v>
      </c>
      <c r="U2158">
        <f t="shared" si="775"/>
        <v>2.2269320000000015</v>
      </c>
      <c r="V2158">
        <f t="shared" si="775"/>
        <v>2.3779449999999986</v>
      </c>
      <c r="W2158">
        <f t="shared" si="775"/>
        <v>1.0933470000000014</v>
      </c>
      <c r="X2158">
        <f t="shared" si="761"/>
        <v>2.1688435000000013</v>
      </c>
      <c r="Y2158">
        <f t="shared" si="762"/>
        <v>0.39339863482530901</v>
      </c>
      <c r="AA2158" s="24">
        <v>14.420503999999999</v>
      </c>
      <c r="AB2158" s="24">
        <v>23.232639999999996</v>
      </c>
      <c r="AC2158" s="24">
        <v>23.411359999999998</v>
      </c>
      <c r="AD2158" s="24">
        <v>9.6456140000000001</v>
      </c>
      <c r="AF2158">
        <f t="shared" si="776"/>
        <v>1.9977400000000003</v>
      </c>
      <c r="AG2158">
        <f t="shared" si="776"/>
        <v>4.433720000000001</v>
      </c>
      <c r="AH2158">
        <f t="shared" si="776"/>
        <v>4.9918599999999991</v>
      </c>
      <c r="AI2158">
        <f t="shared" si="776"/>
        <v>2.8904290000000001</v>
      </c>
      <c r="AJ2158">
        <f t="shared" si="763"/>
        <v>3.5784372500000003</v>
      </c>
      <c r="AK2158">
        <f t="shared" si="764"/>
        <v>0.68927689168255302</v>
      </c>
      <c r="AM2158" s="24">
        <v>15.985389999999999</v>
      </c>
      <c r="AN2158" s="24">
        <v>16.912981000000002</v>
      </c>
      <c r="AO2158" s="24">
        <v>5.2247556999999993</v>
      </c>
      <c r="AP2158" s="24">
        <v>12.397629999999999</v>
      </c>
      <c r="AR2158">
        <f t="shared" si="771"/>
        <v>1.6228200000000008</v>
      </c>
      <c r="AS2158">
        <f t="shared" si="772"/>
        <v>2.3876200000000019</v>
      </c>
      <c r="AT2158">
        <f t="shared" si="773"/>
        <v>0.70160800000000023</v>
      </c>
      <c r="AU2158">
        <f t="shared" si="774"/>
        <v>2.1547799999999988</v>
      </c>
      <c r="AV2158">
        <f t="shared" si="765"/>
        <v>1.7167070000000004</v>
      </c>
      <c r="AW2158">
        <f t="shared" si="766"/>
        <v>0.37430746669326986</v>
      </c>
    </row>
    <row r="2159" spans="1:49" x14ac:dyDescent="0.35">
      <c r="A2159" s="24" t="s">
        <v>4407</v>
      </c>
      <c r="B2159" s="24" t="s">
        <v>4408</v>
      </c>
      <c r="C2159" s="24">
        <v>26.529127000000003</v>
      </c>
      <c r="D2159" s="24">
        <v>16.138860000000001</v>
      </c>
      <c r="E2159" s="24">
        <v>7.8136970000000003</v>
      </c>
      <c r="F2159" s="24">
        <v>11.523263</v>
      </c>
      <c r="H2159">
        <f t="shared" si="767"/>
        <v>4.4268999999999998</v>
      </c>
      <c r="I2159">
        <f t="shared" si="768"/>
        <v>2.5235000000000021</v>
      </c>
      <c r="J2159">
        <f t="shared" si="769"/>
        <v>2.4646990000000004</v>
      </c>
      <c r="K2159">
        <f t="shared" si="770"/>
        <v>2.2930820000000001</v>
      </c>
      <c r="L2159">
        <f t="shared" si="759"/>
        <v>2.9270452500000004</v>
      </c>
      <c r="M2159">
        <f t="shared" si="760"/>
        <v>0.50233508878824695</v>
      </c>
      <c r="O2159" s="24">
        <v>15.313821000000003</v>
      </c>
      <c r="P2159" s="24">
        <v>11.075602</v>
      </c>
      <c r="Q2159" s="24">
        <v>8.6096229999999991</v>
      </c>
      <c r="R2159" s="24">
        <v>4.814566000000001</v>
      </c>
      <c r="T2159">
        <f t="shared" si="775"/>
        <v>2.994390000000001</v>
      </c>
      <c r="U2159">
        <f t="shared" si="775"/>
        <v>2.2269320000000015</v>
      </c>
      <c r="V2159">
        <f t="shared" si="775"/>
        <v>2.3779449999999986</v>
      </c>
      <c r="W2159">
        <f t="shared" si="775"/>
        <v>1.0933470000000014</v>
      </c>
      <c r="X2159">
        <f t="shared" si="761"/>
        <v>2.1731535000000006</v>
      </c>
      <c r="Y2159">
        <f t="shared" si="762"/>
        <v>0.39636295991479353</v>
      </c>
      <c r="AA2159" s="24">
        <v>14.459414000000001</v>
      </c>
      <c r="AB2159" s="24">
        <v>23.322780000000002</v>
      </c>
      <c r="AC2159" s="24">
        <v>23.46405</v>
      </c>
      <c r="AD2159" s="24">
        <v>9.6456140000000001</v>
      </c>
      <c r="AF2159">
        <f t="shared" si="776"/>
        <v>2.0366500000000016</v>
      </c>
      <c r="AG2159">
        <f t="shared" si="776"/>
        <v>4.5238600000000062</v>
      </c>
      <c r="AH2159">
        <f t="shared" si="776"/>
        <v>5.044550000000001</v>
      </c>
      <c r="AI2159">
        <f t="shared" si="776"/>
        <v>2.8904290000000001</v>
      </c>
      <c r="AJ2159">
        <f t="shared" si="763"/>
        <v>3.6238722500000025</v>
      </c>
      <c r="AK2159">
        <f t="shared" si="764"/>
        <v>0.70032829750058156</v>
      </c>
      <c r="AM2159" s="24">
        <v>16.016529999999999</v>
      </c>
      <c r="AN2159" s="24">
        <v>17.378450999999998</v>
      </c>
      <c r="AO2159" s="24">
        <v>5.2247556999999993</v>
      </c>
      <c r="AP2159" s="24">
        <v>12.39837</v>
      </c>
      <c r="AR2159">
        <f t="shared" si="771"/>
        <v>1.6539600000000014</v>
      </c>
      <c r="AS2159">
        <f t="shared" si="772"/>
        <v>2.8530899999999981</v>
      </c>
      <c r="AT2159">
        <f t="shared" si="773"/>
        <v>0.70160800000000023</v>
      </c>
      <c r="AU2159">
        <f t="shared" si="774"/>
        <v>2.1555199999999992</v>
      </c>
      <c r="AV2159">
        <f t="shared" si="765"/>
        <v>1.8410444999999998</v>
      </c>
      <c r="AW2159">
        <f t="shared" si="766"/>
        <v>0.45244217695404598</v>
      </c>
    </row>
    <row r="2160" spans="1:49" x14ac:dyDescent="0.35">
      <c r="A2160" s="24" t="s">
        <v>4409</v>
      </c>
      <c r="B2160" s="24" t="s">
        <v>4410</v>
      </c>
      <c r="C2160" s="24">
        <v>26.588417</v>
      </c>
      <c r="D2160" s="24">
        <v>16.148510000000002</v>
      </c>
      <c r="E2160" s="24">
        <v>7.8136970000000003</v>
      </c>
      <c r="F2160" s="24">
        <v>11.523263</v>
      </c>
      <c r="H2160">
        <f t="shared" si="767"/>
        <v>4.486189999999997</v>
      </c>
      <c r="I2160">
        <f t="shared" si="768"/>
        <v>2.5331500000000027</v>
      </c>
      <c r="J2160">
        <f t="shared" si="769"/>
        <v>2.4646990000000004</v>
      </c>
      <c r="K2160">
        <f t="shared" si="770"/>
        <v>2.2930820000000001</v>
      </c>
      <c r="L2160">
        <f t="shared" si="759"/>
        <v>2.9442802499999998</v>
      </c>
      <c r="M2160">
        <f t="shared" si="760"/>
        <v>0.51644385752993072</v>
      </c>
      <c r="O2160" s="24">
        <v>15.313831000000002</v>
      </c>
      <c r="P2160" s="24">
        <v>11.075602</v>
      </c>
      <c r="Q2160" s="24">
        <v>8.6096229999999991</v>
      </c>
      <c r="R2160" s="24">
        <v>4.814566000000001</v>
      </c>
      <c r="T2160">
        <f t="shared" si="775"/>
        <v>2.9944000000000006</v>
      </c>
      <c r="U2160">
        <f t="shared" si="775"/>
        <v>2.2269320000000015</v>
      </c>
      <c r="V2160">
        <f t="shared" si="775"/>
        <v>2.3779449999999986</v>
      </c>
      <c r="W2160">
        <f t="shared" si="775"/>
        <v>1.0933470000000014</v>
      </c>
      <c r="X2160">
        <f t="shared" si="761"/>
        <v>2.1731560000000005</v>
      </c>
      <c r="Y2160">
        <f t="shared" si="762"/>
        <v>0.39636468652765511</v>
      </c>
      <c r="AA2160" s="24">
        <v>14.489443999999997</v>
      </c>
      <c r="AB2160" s="24">
        <v>23.328939999999996</v>
      </c>
      <c r="AC2160" s="24">
        <v>23.50403</v>
      </c>
      <c r="AD2160" s="24">
        <v>9.6456140000000001</v>
      </c>
      <c r="AF2160">
        <f t="shared" si="776"/>
        <v>2.0666799999999981</v>
      </c>
      <c r="AG2160">
        <f t="shared" si="776"/>
        <v>4.5300200000000004</v>
      </c>
      <c r="AH2160">
        <f t="shared" si="776"/>
        <v>5.0845300000000009</v>
      </c>
      <c r="AI2160">
        <f t="shared" si="776"/>
        <v>2.8904290000000001</v>
      </c>
      <c r="AJ2160">
        <f t="shared" si="763"/>
        <v>3.6429147500000001</v>
      </c>
      <c r="AK2160">
        <f t="shared" si="764"/>
        <v>0.70213727555412031</v>
      </c>
      <c r="AM2160" s="24">
        <v>16.06803</v>
      </c>
      <c r="AN2160" s="24">
        <v>17.478361</v>
      </c>
      <c r="AO2160" s="24">
        <v>5.2247556999999993</v>
      </c>
      <c r="AP2160" s="24">
        <v>12.400870000000001</v>
      </c>
      <c r="AR2160">
        <f t="shared" si="771"/>
        <v>1.7054600000000022</v>
      </c>
      <c r="AS2160">
        <f t="shared" si="772"/>
        <v>2.9529999999999994</v>
      </c>
      <c r="AT2160">
        <f t="shared" si="773"/>
        <v>0.70160800000000023</v>
      </c>
      <c r="AU2160">
        <f t="shared" si="774"/>
        <v>2.1580200000000005</v>
      </c>
      <c r="AV2160">
        <f t="shared" si="765"/>
        <v>1.8795220000000006</v>
      </c>
      <c r="AW2160">
        <f t="shared" si="766"/>
        <v>0.46972466436271609</v>
      </c>
    </row>
    <row r="2161" spans="1:49" x14ac:dyDescent="0.35">
      <c r="A2161" s="24" t="s">
        <v>4411</v>
      </c>
      <c r="B2161" s="24" t="s">
        <v>4412</v>
      </c>
      <c r="C2161" s="24">
        <v>26.656507000000001</v>
      </c>
      <c r="D2161" s="24">
        <v>16.148510000000002</v>
      </c>
      <c r="E2161" s="24">
        <v>7.8136970000000003</v>
      </c>
      <c r="F2161" s="24">
        <v>11.523263</v>
      </c>
      <c r="H2161">
        <f t="shared" si="767"/>
        <v>4.5542799999999986</v>
      </c>
      <c r="I2161">
        <f t="shared" si="768"/>
        <v>2.5331500000000027</v>
      </c>
      <c r="J2161">
        <f t="shared" si="769"/>
        <v>2.4646990000000004</v>
      </c>
      <c r="K2161">
        <f t="shared" si="770"/>
        <v>2.2930820000000001</v>
      </c>
      <c r="L2161">
        <f t="shared" si="759"/>
        <v>2.9613027500000002</v>
      </c>
      <c r="M2161">
        <f t="shared" si="760"/>
        <v>0.53338741014347368</v>
      </c>
      <c r="O2161" s="24">
        <v>15.317161000000004</v>
      </c>
      <c r="P2161" s="24">
        <v>11.075602</v>
      </c>
      <c r="Q2161" s="24">
        <v>8.6096229999999991</v>
      </c>
      <c r="R2161" s="24">
        <v>4.814566000000001</v>
      </c>
      <c r="T2161">
        <f t="shared" si="775"/>
        <v>2.9977300000000024</v>
      </c>
      <c r="U2161">
        <f t="shared" si="775"/>
        <v>2.2269320000000015</v>
      </c>
      <c r="V2161">
        <f t="shared" si="775"/>
        <v>2.3779449999999986</v>
      </c>
      <c r="W2161">
        <f t="shared" si="775"/>
        <v>1.0933470000000014</v>
      </c>
      <c r="X2161">
        <f t="shared" si="761"/>
        <v>2.173988500000001</v>
      </c>
      <c r="Y2161">
        <f t="shared" si="762"/>
        <v>0.39694010656825357</v>
      </c>
      <c r="AA2161" s="24">
        <v>14.503624</v>
      </c>
      <c r="AB2161" s="24">
        <v>23.330799999999996</v>
      </c>
      <c r="AC2161" s="24">
        <v>23.58662</v>
      </c>
      <c r="AD2161" s="24">
        <v>9.6456140000000001</v>
      </c>
      <c r="AF2161">
        <f t="shared" si="776"/>
        <v>2.0808600000000013</v>
      </c>
      <c r="AG2161">
        <f t="shared" si="776"/>
        <v>4.531880000000001</v>
      </c>
      <c r="AH2161">
        <f t="shared" si="776"/>
        <v>5.1671200000000006</v>
      </c>
      <c r="AI2161">
        <f t="shared" si="776"/>
        <v>2.8904290000000001</v>
      </c>
      <c r="AJ2161">
        <f t="shared" si="763"/>
        <v>3.667572250000001</v>
      </c>
      <c r="AK2161">
        <f t="shared" si="764"/>
        <v>0.71398405307592727</v>
      </c>
      <c r="AM2161" s="24">
        <v>16.111699999999999</v>
      </c>
      <c r="AN2161" s="24">
        <v>17.478361</v>
      </c>
      <c r="AO2161" s="24">
        <v>5.2247556999999993</v>
      </c>
      <c r="AP2161" s="24">
        <v>12.40344</v>
      </c>
      <c r="AR2161">
        <f t="shared" si="771"/>
        <v>1.749130000000001</v>
      </c>
      <c r="AS2161">
        <f t="shared" si="772"/>
        <v>2.9529999999999994</v>
      </c>
      <c r="AT2161">
        <f t="shared" si="773"/>
        <v>0.70160800000000023</v>
      </c>
      <c r="AU2161">
        <f t="shared" si="774"/>
        <v>2.1605899999999991</v>
      </c>
      <c r="AV2161">
        <f t="shared" si="765"/>
        <v>1.8910819999999999</v>
      </c>
      <c r="AW2161">
        <f t="shared" si="766"/>
        <v>0.4686241535751221</v>
      </c>
    </row>
    <row r="2162" spans="1:49" x14ac:dyDescent="0.35">
      <c r="A2162" s="24" t="s">
        <v>4413</v>
      </c>
      <c r="B2162" s="24" t="s">
        <v>4414</v>
      </c>
      <c r="C2162" s="24">
        <v>26.724607000000002</v>
      </c>
      <c r="D2162" s="24">
        <v>16.148510000000002</v>
      </c>
      <c r="E2162" s="24">
        <v>7.8136970000000003</v>
      </c>
      <c r="F2162" s="24">
        <v>11.523263</v>
      </c>
      <c r="H2162">
        <f t="shared" si="767"/>
        <v>4.6223799999999997</v>
      </c>
      <c r="I2162">
        <f t="shared" si="768"/>
        <v>2.5331500000000027</v>
      </c>
      <c r="J2162">
        <f t="shared" si="769"/>
        <v>2.4646990000000004</v>
      </c>
      <c r="K2162">
        <f t="shared" si="770"/>
        <v>2.2930820000000001</v>
      </c>
      <c r="L2162">
        <f t="shared" si="759"/>
        <v>2.9783277500000005</v>
      </c>
      <c r="M2162">
        <f t="shared" si="760"/>
        <v>0.55033832477128353</v>
      </c>
      <c r="O2162" s="24">
        <v>15.317431000000004</v>
      </c>
      <c r="P2162" s="24">
        <v>11.075602</v>
      </c>
      <c r="Q2162" s="24">
        <v>8.6096229999999991</v>
      </c>
      <c r="R2162" s="24">
        <v>4.814566000000001</v>
      </c>
      <c r="T2162">
        <f t="shared" si="775"/>
        <v>2.9980000000000029</v>
      </c>
      <c r="U2162">
        <f t="shared" si="775"/>
        <v>2.2269320000000015</v>
      </c>
      <c r="V2162">
        <f t="shared" si="775"/>
        <v>2.3779449999999986</v>
      </c>
      <c r="W2162">
        <f t="shared" si="775"/>
        <v>1.0933470000000014</v>
      </c>
      <c r="X2162">
        <f t="shared" si="761"/>
        <v>2.1740560000000011</v>
      </c>
      <c r="Y2162">
        <f t="shared" si="762"/>
        <v>0.39698680220653043</v>
      </c>
      <c r="AA2162" s="24">
        <v>14.522504000000003</v>
      </c>
      <c r="AB2162" s="24">
        <v>23.358910000000002</v>
      </c>
      <c r="AC2162" s="24">
        <v>23.65175</v>
      </c>
      <c r="AD2162" s="24">
        <v>9.6456140000000001</v>
      </c>
      <c r="AF2162">
        <f t="shared" si="776"/>
        <v>2.0997400000000042</v>
      </c>
      <c r="AG2162">
        <f t="shared" si="776"/>
        <v>4.5599900000000062</v>
      </c>
      <c r="AH2162">
        <f t="shared" si="776"/>
        <v>5.2322500000000005</v>
      </c>
      <c r="AI2162">
        <f t="shared" si="776"/>
        <v>2.8904290000000001</v>
      </c>
      <c r="AJ2162">
        <f t="shared" si="763"/>
        <v>3.695602250000003</v>
      </c>
      <c r="AK2162">
        <f t="shared" si="764"/>
        <v>0.72477196260966237</v>
      </c>
      <c r="AM2162" s="24">
        <v>16.116869999999999</v>
      </c>
      <c r="AN2162" s="24">
        <v>17.478361</v>
      </c>
      <c r="AO2162" s="24">
        <v>5.2247556999999993</v>
      </c>
      <c r="AP2162" s="24">
        <v>12.40602</v>
      </c>
      <c r="AR2162">
        <f t="shared" si="771"/>
        <v>1.7543000000000006</v>
      </c>
      <c r="AS2162">
        <f t="shared" si="772"/>
        <v>2.9529999999999994</v>
      </c>
      <c r="AT2162">
        <f t="shared" si="773"/>
        <v>0.70160800000000023</v>
      </c>
      <c r="AU2162">
        <f t="shared" si="774"/>
        <v>2.1631699999999991</v>
      </c>
      <c r="AV2162">
        <f t="shared" si="765"/>
        <v>1.8930194999999999</v>
      </c>
      <c r="AW2162">
        <f t="shared" si="766"/>
        <v>0.46861892967909785</v>
      </c>
    </row>
    <row r="2163" spans="1:49" x14ac:dyDescent="0.35">
      <c r="A2163" s="24" t="s">
        <v>4415</v>
      </c>
      <c r="B2163" s="24" t="s">
        <v>4416</v>
      </c>
      <c r="C2163" s="24">
        <v>26.792697</v>
      </c>
      <c r="D2163" s="24">
        <v>16.148510000000002</v>
      </c>
      <c r="E2163" s="24">
        <v>7.8136970000000003</v>
      </c>
      <c r="F2163" s="24">
        <v>11.523263</v>
      </c>
      <c r="H2163">
        <f t="shared" si="767"/>
        <v>4.6904699999999977</v>
      </c>
      <c r="I2163">
        <f t="shared" si="768"/>
        <v>2.5331500000000027</v>
      </c>
      <c r="J2163">
        <f t="shared" si="769"/>
        <v>2.4646990000000004</v>
      </c>
      <c r="K2163">
        <f t="shared" si="770"/>
        <v>2.2930820000000001</v>
      </c>
      <c r="L2163">
        <f t="shared" si="759"/>
        <v>2.99535025</v>
      </c>
      <c r="M2163">
        <f t="shared" si="760"/>
        <v>0.56729118640141807</v>
      </c>
      <c r="O2163" s="24">
        <v>15.317431000000004</v>
      </c>
      <c r="P2163" s="24">
        <v>11.075602</v>
      </c>
      <c r="Q2163" s="24">
        <v>8.6096229999999991</v>
      </c>
      <c r="R2163" s="24">
        <v>4.814566000000001</v>
      </c>
      <c r="T2163">
        <f t="shared" si="775"/>
        <v>2.9980000000000029</v>
      </c>
      <c r="U2163">
        <f t="shared" si="775"/>
        <v>2.2269320000000015</v>
      </c>
      <c r="V2163">
        <f t="shared" si="775"/>
        <v>2.3779449999999986</v>
      </c>
      <c r="W2163">
        <f t="shared" si="775"/>
        <v>1.0933470000000014</v>
      </c>
      <c r="X2163">
        <f t="shared" si="761"/>
        <v>2.1740560000000011</v>
      </c>
      <c r="Y2163">
        <f t="shared" si="762"/>
        <v>0.39698680220653043</v>
      </c>
      <c r="AA2163" s="24">
        <v>14.541383999999999</v>
      </c>
      <c r="AB2163" s="24">
        <v>23.395530000000001</v>
      </c>
      <c r="AC2163" s="24">
        <v>23.65475</v>
      </c>
      <c r="AD2163" s="24">
        <v>9.6456140000000001</v>
      </c>
      <c r="AF2163">
        <f t="shared" si="776"/>
        <v>2.1186199999999999</v>
      </c>
      <c r="AG2163">
        <f t="shared" si="776"/>
        <v>4.5966100000000054</v>
      </c>
      <c r="AH2163">
        <f t="shared" si="776"/>
        <v>5.2352500000000006</v>
      </c>
      <c r="AI2163">
        <f t="shared" si="776"/>
        <v>2.8904290000000001</v>
      </c>
      <c r="AJ2163">
        <f t="shared" si="763"/>
        <v>3.7102272500000018</v>
      </c>
      <c r="AK2163">
        <f t="shared" si="764"/>
        <v>0.72552576203230945</v>
      </c>
      <c r="AM2163" s="24">
        <v>16.116869999999999</v>
      </c>
      <c r="AN2163" s="24">
        <v>17.478361</v>
      </c>
      <c r="AO2163" s="24">
        <v>5.2247556999999993</v>
      </c>
      <c r="AP2163" s="24">
        <v>12.407580000000001</v>
      </c>
      <c r="AR2163">
        <f t="shared" si="771"/>
        <v>1.7543000000000006</v>
      </c>
      <c r="AS2163">
        <f t="shared" si="772"/>
        <v>2.9529999999999994</v>
      </c>
      <c r="AT2163">
        <f t="shared" si="773"/>
        <v>0.70160800000000023</v>
      </c>
      <c r="AU2163">
        <f t="shared" si="774"/>
        <v>2.1647300000000005</v>
      </c>
      <c r="AV2163">
        <f t="shared" si="765"/>
        <v>1.8934095000000002</v>
      </c>
      <c r="AW2163">
        <f t="shared" si="766"/>
        <v>0.4686940286408427</v>
      </c>
    </row>
    <row r="2164" spans="1:49" x14ac:dyDescent="0.35">
      <c r="A2164" s="24" t="s">
        <v>4417</v>
      </c>
      <c r="B2164" s="24" t="s">
        <v>4418</v>
      </c>
      <c r="C2164" s="24">
        <v>26.860787000000002</v>
      </c>
      <c r="D2164" s="24">
        <v>16.148510000000002</v>
      </c>
      <c r="E2164" s="24">
        <v>7.8136970000000003</v>
      </c>
      <c r="F2164" s="24">
        <v>11.523263</v>
      </c>
      <c r="H2164">
        <f t="shared" si="767"/>
        <v>4.7585599999999992</v>
      </c>
      <c r="I2164">
        <f t="shared" si="768"/>
        <v>2.5331500000000027</v>
      </c>
      <c r="J2164">
        <f t="shared" si="769"/>
        <v>2.4646990000000004</v>
      </c>
      <c r="K2164">
        <f t="shared" si="770"/>
        <v>2.2930820000000001</v>
      </c>
      <c r="L2164">
        <f t="shared" si="759"/>
        <v>3.0123727500000004</v>
      </c>
      <c r="M2164">
        <f t="shared" si="760"/>
        <v>0.58424809767588948</v>
      </c>
      <c r="O2164" s="24">
        <v>15.317431000000004</v>
      </c>
      <c r="P2164" s="24">
        <v>11.075602</v>
      </c>
      <c r="Q2164" s="24">
        <v>8.6096229999999991</v>
      </c>
      <c r="R2164" s="24">
        <v>4.814566000000001</v>
      </c>
      <c r="T2164">
        <f t="shared" si="775"/>
        <v>2.9980000000000029</v>
      </c>
      <c r="U2164">
        <f t="shared" si="775"/>
        <v>2.2269320000000015</v>
      </c>
      <c r="V2164">
        <f t="shared" si="775"/>
        <v>2.3779449999999986</v>
      </c>
      <c r="W2164">
        <f t="shared" si="775"/>
        <v>1.0933470000000014</v>
      </c>
      <c r="X2164">
        <f t="shared" si="761"/>
        <v>2.1740560000000011</v>
      </c>
      <c r="Y2164">
        <f t="shared" si="762"/>
        <v>0.39698680220653043</v>
      </c>
      <c r="AA2164" s="24">
        <v>14.560273999999998</v>
      </c>
      <c r="AB2164" s="24">
        <v>23.43215</v>
      </c>
      <c r="AC2164" s="24">
        <v>23.694369999999999</v>
      </c>
      <c r="AD2164" s="24">
        <v>9.6456140000000001</v>
      </c>
      <c r="AF2164">
        <f t="shared" si="776"/>
        <v>2.1375099999999989</v>
      </c>
      <c r="AG2164">
        <f t="shared" si="776"/>
        <v>4.6332300000000046</v>
      </c>
      <c r="AH2164">
        <f t="shared" si="776"/>
        <v>5.2748699999999999</v>
      </c>
      <c r="AI2164">
        <f t="shared" si="776"/>
        <v>2.8904290000000001</v>
      </c>
      <c r="AJ2164">
        <f t="shared" si="763"/>
        <v>3.7340097500000011</v>
      </c>
      <c r="AK2164">
        <f t="shared" si="764"/>
        <v>0.73276231375760348</v>
      </c>
      <c r="AM2164" s="24">
        <v>16.122419999999998</v>
      </c>
      <c r="AN2164" s="24">
        <v>17.478361</v>
      </c>
      <c r="AO2164" s="24">
        <v>5.2247556999999993</v>
      </c>
      <c r="AP2164" s="24">
        <v>12.4076</v>
      </c>
      <c r="AR2164">
        <f t="shared" si="771"/>
        <v>1.7598500000000001</v>
      </c>
      <c r="AS2164">
        <f t="shared" si="772"/>
        <v>2.9529999999999994</v>
      </c>
      <c r="AT2164">
        <f t="shared" si="773"/>
        <v>0.70160800000000023</v>
      </c>
      <c r="AU2164">
        <f t="shared" si="774"/>
        <v>2.1647499999999997</v>
      </c>
      <c r="AV2164">
        <f t="shared" si="765"/>
        <v>1.8948019999999999</v>
      </c>
      <c r="AW2164">
        <f t="shared" si="766"/>
        <v>0.46855975195699423</v>
      </c>
    </row>
    <row r="2165" spans="1:49" x14ac:dyDescent="0.35">
      <c r="A2165" s="24" t="s">
        <v>4419</v>
      </c>
      <c r="B2165" s="24" t="s">
        <v>4420</v>
      </c>
      <c r="C2165" s="24">
        <v>26.907407000000003</v>
      </c>
      <c r="D2165" s="24">
        <v>16.148510000000002</v>
      </c>
      <c r="E2165" s="24">
        <v>7.8136970000000003</v>
      </c>
      <c r="F2165" s="24">
        <v>11.523263</v>
      </c>
      <c r="H2165">
        <f t="shared" si="767"/>
        <v>4.80518</v>
      </c>
      <c r="I2165">
        <f t="shared" si="768"/>
        <v>2.5331500000000027</v>
      </c>
      <c r="J2165">
        <f t="shared" si="769"/>
        <v>2.4646990000000004</v>
      </c>
      <c r="K2165">
        <f t="shared" si="770"/>
        <v>2.2930820000000001</v>
      </c>
      <c r="L2165">
        <f t="shared" si="759"/>
        <v>3.0240277500000006</v>
      </c>
      <c r="M2165">
        <f t="shared" si="760"/>
        <v>0.59586034739307481</v>
      </c>
      <c r="O2165" s="24">
        <v>15.317431000000004</v>
      </c>
      <c r="P2165" s="24">
        <v>11.075602</v>
      </c>
      <c r="Q2165" s="24">
        <v>8.6096229999999991</v>
      </c>
      <c r="R2165" s="24">
        <v>4.814566000000001</v>
      </c>
      <c r="T2165">
        <f t="shared" si="775"/>
        <v>2.9980000000000029</v>
      </c>
      <c r="U2165">
        <f t="shared" si="775"/>
        <v>2.2269320000000015</v>
      </c>
      <c r="V2165">
        <f t="shared" si="775"/>
        <v>2.3779449999999986</v>
      </c>
      <c r="W2165">
        <f t="shared" si="775"/>
        <v>1.0933470000000014</v>
      </c>
      <c r="X2165">
        <f t="shared" si="761"/>
        <v>2.1740560000000011</v>
      </c>
      <c r="Y2165">
        <f t="shared" si="762"/>
        <v>0.39698680220653043</v>
      </c>
      <c r="AA2165" s="24">
        <v>14.571634000000001</v>
      </c>
      <c r="AB2165" s="24">
        <v>23.468769999999999</v>
      </c>
      <c r="AC2165" s="24">
        <v>23.714179999999999</v>
      </c>
      <c r="AD2165" s="24">
        <v>9.6456140000000001</v>
      </c>
      <c r="AF2165">
        <f t="shared" si="776"/>
        <v>2.1488700000000023</v>
      </c>
      <c r="AG2165">
        <f t="shared" si="776"/>
        <v>4.6698500000000038</v>
      </c>
      <c r="AH2165">
        <f t="shared" si="776"/>
        <v>5.2946799999999996</v>
      </c>
      <c r="AI2165">
        <f t="shared" si="776"/>
        <v>2.8904290000000001</v>
      </c>
      <c r="AJ2165">
        <f t="shared" si="763"/>
        <v>3.7509572500000017</v>
      </c>
      <c r="AK2165">
        <f t="shared" si="764"/>
        <v>0.73793835788921291</v>
      </c>
      <c r="AM2165" s="24">
        <v>16.12387</v>
      </c>
      <c r="AN2165" s="24">
        <v>17.478361</v>
      </c>
      <c r="AO2165" s="24">
        <v>5.2247556999999993</v>
      </c>
      <c r="AP2165" s="24">
        <v>12.4076</v>
      </c>
      <c r="AR2165">
        <f t="shared" si="771"/>
        <v>1.7613000000000021</v>
      </c>
      <c r="AS2165">
        <f t="shared" si="772"/>
        <v>2.9529999999999994</v>
      </c>
      <c r="AT2165">
        <f t="shared" si="773"/>
        <v>0.70160800000000023</v>
      </c>
      <c r="AU2165">
        <f t="shared" si="774"/>
        <v>2.1647499999999997</v>
      </c>
      <c r="AV2165">
        <f t="shared" si="765"/>
        <v>1.8951645000000004</v>
      </c>
      <c r="AW2165">
        <f t="shared" si="766"/>
        <v>0.46852508914704843</v>
      </c>
    </row>
    <row r="2166" spans="1:49" x14ac:dyDescent="0.35">
      <c r="A2166" s="24" t="s">
        <v>4421</v>
      </c>
      <c r="B2166" s="24" t="s">
        <v>4422</v>
      </c>
      <c r="C2166" s="24">
        <v>26.948517000000002</v>
      </c>
      <c r="D2166" s="24">
        <v>16.148510000000002</v>
      </c>
      <c r="E2166" s="24">
        <v>7.8136970000000003</v>
      </c>
      <c r="F2166" s="24">
        <v>11.523263</v>
      </c>
      <c r="H2166">
        <f t="shared" si="767"/>
        <v>4.8462899999999998</v>
      </c>
      <c r="I2166">
        <f t="shared" si="768"/>
        <v>2.5331500000000027</v>
      </c>
      <c r="J2166">
        <f t="shared" si="769"/>
        <v>2.4646990000000004</v>
      </c>
      <c r="K2166">
        <f t="shared" si="770"/>
        <v>2.2930820000000001</v>
      </c>
      <c r="L2166">
        <f t="shared" si="759"/>
        <v>3.0343052500000005</v>
      </c>
      <c r="M2166">
        <f t="shared" si="760"/>
        <v>0.60610151138338997</v>
      </c>
      <c r="O2166" s="24">
        <v>15.317431000000004</v>
      </c>
      <c r="P2166" s="24">
        <v>11.075602</v>
      </c>
      <c r="Q2166" s="24">
        <v>8.6105959999999993</v>
      </c>
      <c r="R2166" s="24">
        <v>4.814566000000001</v>
      </c>
      <c r="T2166">
        <f t="shared" si="775"/>
        <v>2.9980000000000029</v>
      </c>
      <c r="U2166">
        <f t="shared" si="775"/>
        <v>2.2269320000000015</v>
      </c>
      <c r="V2166">
        <f t="shared" si="775"/>
        <v>2.3789179999999988</v>
      </c>
      <c r="W2166">
        <f t="shared" si="775"/>
        <v>1.0933470000000014</v>
      </c>
      <c r="X2166">
        <f t="shared" si="761"/>
        <v>2.1742992500000011</v>
      </c>
      <c r="Y2166">
        <f t="shared" si="762"/>
        <v>0.39702851824047813</v>
      </c>
      <c r="AA2166" s="24">
        <v>14.573773999999998</v>
      </c>
      <c r="AB2166" s="24">
        <v>23.502490000000002</v>
      </c>
      <c r="AC2166" s="24">
        <v>23.714179999999999</v>
      </c>
      <c r="AD2166" s="24">
        <v>9.6456140000000001</v>
      </c>
      <c r="AF2166">
        <f t="shared" si="776"/>
        <v>2.1510099999999994</v>
      </c>
      <c r="AG2166">
        <f t="shared" si="776"/>
        <v>4.7035700000000062</v>
      </c>
      <c r="AH2166">
        <f t="shared" si="776"/>
        <v>5.2946799999999996</v>
      </c>
      <c r="AI2166">
        <f t="shared" si="776"/>
        <v>2.8904290000000001</v>
      </c>
      <c r="AJ2166">
        <f t="shared" si="763"/>
        <v>3.7599222500000016</v>
      </c>
      <c r="AK2166">
        <f t="shared" si="764"/>
        <v>0.74108982627280962</v>
      </c>
      <c r="AM2166" s="24">
        <v>16.12387</v>
      </c>
      <c r="AN2166" s="24">
        <v>17.487461000000003</v>
      </c>
      <c r="AO2166" s="24">
        <v>5.2247556999999993</v>
      </c>
      <c r="AP2166" s="24">
        <v>12.4076</v>
      </c>
      <c r="AR2166">
        <f t="shared" si="771"/>
        <v>1.7613000000000021</v>
      </c>
      <c r="AS2166">
        <f t="shared" si="772"/>
        <v>2.9621000000000031</v>
      </c>
      <c r="AT2166">
        <f t="shared" si="773"/>
        <v>0.70160800000000023</v>
      </c>
      <c r="AU2166">
        <f t="shared" si="774"/>
        <v>2.1647499999999997</v>
      </c>
      <c r="AV2166">
        <f t="shared" si="765"/>
        <v>1.8974395000000013</v>
      </c>
      <c r="AW2166">
        <f t="shared" si="766"/>
        <v>0.47023963957424647</v>
      </c>
    </row>
    <row r="2167" spans="1:49" x14ac:dyDescent="0.35">
      <c r="A2167" s="24" t="s">
        <v>4423</v>
      </c>
      <c r="B2167" s="24" t="s">
        <v>4424</v>
      </c>
      <c r="C2167" s="24">
        <v>26.948517000000002</v>
      </c>
      <c r="D2167" s="24">
        <v>16.148510000000002</v>
      </c>
      <c r="E2167" s="24">
        <v>7.8136970000000003</v>
      </c>
      <c r="F2167" s="24">
        <v>11.523263</v>
      </c>
      <c r="H2167">
        <f t="shared" si="767"/>
        <v>4.8462899999999998</v>
      </c>
      <c r="I2167">
        <f t="shared" si="768"/>
        <v>2.5331500000000027</v>
      </c>
      <c r="J2167">
        <f t="shared" si="769"/>
        <v>2.4646990000000004</v>
      </c>
      <c r="K2167">
        <f t="shared" si="770"/>
        <v>2.2930820000000001</v>
      </c>
      <c r="L2167">
        <f t="shared" si="759"/>
        <v>3.0343052500000005</v>
      </c>
      <c r="M2167">
        <f t="shared" si="760"/>
        <v>0.60610151138338997</v>
      </c>
      <c r="O2167" s="24">
        <v>15.317431000000004</v>
      </c>
      <c r="P2167" s="24">
        <v>11.177292000000001</v>
      </c>
      <c r="Q2167" s="24">
        <v>8.6405709999999996</v>
      </c>
      <c r="R2167" s="24">
        <v>4.814566000000001</v>
      </c>
      <c r="T2167">
        <f t="shared" si="775"/>
        <v>2.9980000000000029</v>
      </c>
      <c r="U2167">
        <f t="shared" si="775"/>
        <v>2.3286220000000029</v>
      </c>
      <c r="V2167">
        <f t="shared" si="775"/>
        <v>2.4088929999999991</v>
      </c>
      <c r="W2167">
        <f t="shared" si="775"/>
        <v>1.0933470000000014</v>
      </c>
      <c r="X2167">
        <f t="shared" si="761"/>
        <v>2.2072155000000016</v>
      </c>
      <c r="Y2167">
        <f t="shared" si="762"/>
        <v>0.40015169133935974</v>
      </c>
      <c r="AA2167" s="24">
        <v>14.602794000000001</v>
      </c>
      <c r="AB2167" s="24">
        <v>23.520559999999996</v>
      </c>
      <c r="AC2167" s="24">
        <v>23.714179999999999</v>
      </c>
      <c r="AD2167" s="24">
        <v>9.6456140000000001</v>
      </c>
      <c r="AF2167">
        <f t="shared" si="776"/>
        <v>2.1800300000000021</v>
      </c>
      <c r="AG2167">
        <f t="shared" si="776"/>
        <v>4.7216400000000007</v>
      </c>
      <c r="AH2167">
        <f t="shared" si="776"/>
        <v>5.2946799999999996</v>
      </c>
      <c r="AI2167">
        <f t="shared" si="776"/>
        <v>2.8904290000000001</v>
      </c>
      <c r="AJ2167">
        <f t="shared" si="763"/>
        <v>3.7716947500000009</v>
      </c>
      <c r="AK2167">
        <f t="shared" si="764"/>
        <v>0.73778418525963863</v>
      </c>
      <c r="AM2167" s="24">
        <v>16.12387</v>
      </c>
      <c r="AN2167" s="24">
        <v>17.503981000000003</v>
      </c>
      <c r="AO2167" s="24">
        <v>5.2247556999999993</v>
      </c>
      <c r="AP2167" s="24">
        <v>12.4076</v>
      </c>
      <c r="AR2167">
        <f t="shared" si="771"/>
        <v>1.7613000000000021</v>
      </c>
      <c r="AS2167">
        <f t="shared" si="772"/>
        <v>2.9786200000000029</v>
      </c>
      <c r="AT2167">
        <f t="shared" si="773"/>
        <v>0.70160800000000023</v>
      </c>
      <c r="AU2167">
        <f t="shared" si="774"/>
        <v>2.1647499999999997</v>
      </c>
      <c r="AV2167">
        <f t="shared" si="765"/>
        <v>1.9015695000000012</v>
      </c>
      <c r="AW2167">
        <f t="shared" si="766"/>
        <v>0.47336427914477264</v>
      </c>
    </row>
    <row r="2168" spans="1:49" x14ac:dyDescent="0.35">
      <c r="A2168" s="24" t="s">
        <v>4425</v>
      </c>
      <c r="B2168" s="24" t="s">
        <v>4426</v>
      </c>
      <c r="C2168" s="24">
        <v>26.948517000000002</v>
      </c>
      <c r="D2168" s="24">
        <v>16.148510000000002</v>
      </c>
      <c r="E2168" s="24">
        <v>7.8136970000000003</v>
      </c>
      <c r="F2168" s="24">
        <v>11.523263</v>
      </c>
      <c r="H2168">
        <f t="shared" si="767"/>
        <v>4.8462899999999998</v>
      </c>
      <c r="I2168">
        <f t="shared" si="768"/>
        <v>2.5331500000000027</v>
      </c>
      <c r="J2168">
        <f t="shared" si="769"/>
        <v>2.4646990000000004</v>
      </c>
      <c r="K2168">
        <f t="shared" si="770"/>
        <v>2.2930820000000001</v>
      </c>
      <c r="L2168">
        <f t="shared" si="759"/>
        <v>3.0343052500000005</v>
      </c>
      <c r="M2168">
        <f t="shared" si="760"/>
        <v>0.60610151138338997</v>
      </c>
      <c r="O2168" s="24">
        <v>15.317431000000004</v>
      </c>
      <c r="P2168" s="24">
        <v>11.370352</v>
      </c>
      <c r="Q2168" s="24">
        <v>8.6840589999999995</v>
      </c>
      <c r="R2168" s="24">
        <v>4.814566000000001</v>
      </c>
      <c r="T2168">
        <f t="shared" si="775"/>
        <v>2.9980000000000029</v>
      </c>
      <c r="U2168">
        <f t="shared" si="775"/>
        <v>2.521682000000002</v>
      </c>
      <c r="V2168">
        <f t="shared" si="775"/>
        <v>2.452380999999999</v>
      </c>
      <c r="W2168">
        <f t="shared" si="775"/>
        <v>1.0933470000000014</v>
      </c>
      <c r="X2168">
        <f t="shared" si="761"/>
        <v>2.2663525000000013</v>
      </c>
      <c r="Y2168">
        <f t="shared" si="762"/>
        <v>0.40937449477515936</v>
      </c>
      <c r="AA2168" s="24">
        <v>14.717374</v>
      </c>
      <c r="AB2168" s="24">
        <v>23.595050000000001</v>
      </c>
      <c r="AC2168" s="24">
        <v>23.714179999999999</v>
      </c>
      <c r="AD2168" s="24">
        <v>9.6456140000000001</v>
      </c>
      <c r="AF2168">
        <f t="shared" si="776"/>
        <v>2.2946100000000005</v>
      </c>
      <c r="AG2168">
        <f t="shared" si="776"/>
        <v>4.7961300000000051</v>
      </c>
      <c r="AH2168">
        <f t="shared" si="776"/>
        <v>5.2946799999999996</v>
      </c>
      <c r="AI2168">
        <f t="shared" si="776"/>
        <v>2.8904290000000001</v>
      </c>
      <c r="AJ2168">
        <f t="shared" si="763"/>
        <v>3.8189622500000011</v>
      </c>
      <c r="AK2168">
        <f t="shared" si="764"/>
        <v>0.72562751393424707</v>
      </c>
      <c r="AM2168" s="24">
        <v>16.12387</v>
      </c>
      <c r="AN2168" s="24">
        <v>17.503981000000003</v>
      </c>
      <c r="AO2168" s="24">
        <v>5.2247556999999993</v>
      </c>
      <c r="AP2168" s="24">
        <v>12.4076</v>
      </c>
      <c r="AR2168">
        <f t="shared" si="771"/>
        <v>1.7613000000000021</v>
      </c>
      <c r="AS2168">
        <f t="shared" si="772"/>
        <v>2.9786200000000029</v>
      </c>
      <c r="AT2168">
        <f t="shared" si="773"/>
        <v>0.70160800000000023</v>
      </c>
      <c r="AU2168">
        <f t="shared" si="774"/>
        <v>2.1647499999999997</v>
      </c>
      <c r="AV2168">
        <f t="shared" si="765"/>
        <v>1.9015695000000012</v>
      </c>
      <c r="AW2168">
        <f t="shared" si="766"/>
        <v>0.47336427914477264</v>
      </c>
    </row>
    <row r="2169" spans="1:49" x14ac:dyDescent="0.35">
      <c r="A2169" s="24" t="s">
        <v>4427</v>
      </c>
      <c r="B2169" s="24" t="s">
        <v>4428</v>
      </c>
      <c r="C2169" s="24">
        <v>26.948517000000002</v>
      </c>
      <c r="D2169" s="24">
        <v>16.148510000000002</v>
      </c>
      <c r="E2169" s="24">
        <v>7.8136970000000003</v>
      </c>
      <c r="F2169" s="24">
        <v>11.530983000000001</v>
      </c>
      <c r="H2169">
        <f t="shared" si="767"/>
        <v>4.8462899999999998</v>
      </c>
      <c r="I2169">
        <f t="shared" si="768"/>
        <v>2.5331500000000027</v>
      </c>
      <c r="J2169">
        <f t="shared" si="769"/>
        <v>2.4646990000000004</v>
      </c>
      <c r="K2169">
        <f t="shared" si="770"/>
        <v>2.3008020000000009</v>
      </c>
      <c r="L2169">
        <f t="shared" si="759"/>
        <v>3.0362352500000007</v>
      </c>
      <c r="M2169">
        <f t="shared" si="760"/>
        <v>0.60531732153713913</v>
      </c>
      <c r="O2169" s="24">
        <v>15.317431000000004</v>
      </c>
      <c r="P2169" s="24">
        <v>11.376781999999999</v>
      </c>
      <c r="Q2169" s="24">
        <v>8.7252019999999995</v>
      </c>
      <c r="R2169" s="24">
        <v>4.814566000000001</v>
      </c>
      <c r="T2169">
        <f t="shared" si="775"/>
        <v>2.9980000000000029</v>
      </c>
      <c r="U2169">
        <f t="shared" si="775"/>
        <v>2.5281120000000001</v>
      </c>
      <c r="V2169">
        <f t="shared" si="775"/>
        <v>2.493523999999999</v>
      </c>
      <c r="W2169">
        <f t="shared" si="775"/>
        <v>1.0933470000000014</v>
      </c>
      <c r="X2169">
        <f t="shared" si="761"/>
        <v>2.2782457500000008</v>
      </c>
      <c r="Y2169">
        <f t="shared" si="762"/>
        <v>0.41138071336625553</v>
      </c>
      <c r="AA2169" s="24">
        <v>14.791884000000003</v>
      </c>
      <c r="AB2169" s="24">
        <v>23.679169999999999</v>
      </c>
      <c r="AC2169" s="24">
        <v>23.714179999999999</v>
      </c>
      <c r="AD2169" s="24">
        <v>9.6456140000000001</v>
      </c>
      <c r="AF2169">
        <f t="shared" si="776"/>
        <v>2.3691200000000041</v>
      </c>
      <c r="AG2169">
        <f t="shared" si="776"/>
        <v>4.8802500000000038</v>
      </c>
      <c r="AH2169">
        <f t="shared" si="776"/>
        <v>5.2946799999999996</v>
      </c>
      <c r="AI2169">
        <f t="shared" si="776"/>
        <v>2.8904290000000001</v>
      </c>
      <c r="AJ2169">
        <f t="shared" si="763"/>
        <v>3.8586197500000017</v>
      </c>
      <c r="AK2169">
        <f t="shared" si="764"/>
        <v>0.72238033859022555</v>
      </c>
      <c r="AM2169" s="24">
        <v>16.12387</v>
      </c>
      <c r="AN2169" s="24">
        <v>17.503981000000003</v>
      </c>
      <c r="AO2169" s="24">
        <v>5.2247556999999993</v>
      </c>
      <c r="AP2169" s="24">
        <v>12.4076</v>
      </c>
      <c r="AR2169">
        <f t="shared" si="771"/>
        <v>1.7613000000000021</v>
      </c>
      <c r="AS2169">
        <f t="shared" si="772"/>
        <v>2.9786200000000029</v>
      </c>
      <c r="AT2169">
        <f t="shared" si="773"/>
        <v>0.70160800000000023</v>
      </c>
      <c r="AU2169">
        <f t="shared" si="774"/>
        <v>2.1647499999999997</v>
      </c>
      <c r="AV2169">
        <f t="shared" si="765"/>
        <v>1.9015695000000012</v>
      </c>
      <c r="AW2169">
        <f t="shared" si="766"/>
        <v>0.47336427914477264</v>
      </c>
    </row>
    <row r="2170" spans="1:49" x14ac:dyDescent="0.35">
      <c r="A2170" s="24" t="s">
        <v>4429</v>
      </c>
      <c r="B2170" s="24" t="s">
        <v>4430</v>
      </c>
      <c r="C2170" s="24">
        <v>26.948517000000002</v>
      </c>
      <c r="D2170" s="24">
        <v>16.148510000000002</v>
      </c>
      <c r="E2170" s="24">
        <v>7.8136970000000003</v>
      </c>
      <c r="F2170" s="24">
        <v>11.623493</v>
      </c>
      <c r="H2170">
        <f t="shared" si="767"/>
        <v>4.8462899999999998</v>
      </c>
      <c r="I2170">
        <f t="shared" si="768"/>
        <v>2.5331500000000027</v>
      </c>
      <c r="J2170">
        <f t="shared" si="769"/>
        <v>2.4646990000000004</v>
      </c>
      <c r="K2170">
        <f t="shared" si="770"/>
        <v>2.3933119999999999</v>
      </c>
      <c r="L2170">
        <f t="shared" si="759"/>
        <v>3.0593627500000005</v>
      </c>
      <c r="M2170">
        <f t="shared" si="760"/>
        <v>0.59632607356733014</v>
      </c>
      <c r="O2170" s="24">
        <v>15.317431000000004</v>
      </c>
      <c r="P2170" s="24">
        <v>11.394801999999999</v>
      </c>
      <c r="Q2170" s="24">
        <v>8.7350119999999993</v>
      </c>
      <c r="R2170" s="24">
        <v>4.814566000000001</v>
      </c>
      <c r="T2170">
        <f t="shared" si="775"/>
        <v>2.9980000000000029</v>
      </c>
      <c r="U2170">
        <f t="shared" si="775"/>
        <v>2.5461320000000001</v>
      </c>
      <c r="V2170">
        <f t="shared" si="775"/>
        <v>2.5033339999999988</v>
      </c>
      <c r="W2170">
        <f t="shared" si="775"/>
        <v>1.0933470000000014</v>
      </c>
      <c r="X2170">
        <f t="shared" si="761"/>
        <v>2.2852032500000008</v>
      </c>
      <c r="Y2170">
        <f t="shared" si="762"/>
        <v>0.41274138030033908</v>
      </c>
      <c r="AA2170" s="24">
        <v>14.792874000000005</v>
      </c>
      <c r="AB2170" s="24">
        <v>23.750329999999998</v>
      </c>
      <c r="AC2170" s="24">
        <v>23.714179999999999</v>
      </c>
      <c r="AD2170" s="24">
        <v>9.6456140000000001</v>
      </c>
      <c r="AF2170">
        <f t="shared" si="776"/>
        <v>2.3701100000000057</v>
      </c>
      <c r="AG2170">
        <f t="shared" si="776"/>
        <v>4.9514100000000028</v>
      </c>
      <c r="AH2170">
        <f t="shared" si="776"/>
        <v>5.2946799999999996</v>
      </c>
      <c r="AI2170">
        <f t="shared" si="776"/>
        <v>2.8904290000000001</v>
      </c>
      <c r="AJ2170">
        <f t="shared" si="763"/>
        <v>3.8766572500000018</v>
      </c>
      <c r="AK2170">
        <f t="shared" si="764"/>
        <v>0.73076516809042558</v>
      </c>
      <c r="AM2170" s="24">
        <v>16.12387</v>
      </c>
      <c r="AN2170" s="24">
        <v>17.503981000000003</v>
      </c>
      <c r="AO2170" s="24">
        <v>5.2247556999999993</v>
      </c>
      <c r="AP2170" s="24">
        <v>12.4076</v>
      </c>
      <c r="AR2170">
        <f t="shared" si="771"/>
        <v>1.7613000000000021</v>
      </c>
      <c r="AS2170">
        <f t="shared" si="772"/>
        <v>2.9786200000000029</v>
      </c>
      <c r="AT2170">
        <f t="shared" si="773"/>
        <v>0.70160800000000023</v>
      </c>
      <c r="AU2170">
        <f t="shared" si="774"/>
        <v>2.1647499999999997</v>
      </c>
      <c r="AV2170">
        <f t="shared" si="765"/>
        <v>1.9015695000000012</v>
      </c>
      <c r="AW2170">
        <f t="shared" si="766"/>
        <v>0.47336427914477264</v>
      </c>
    </row>
    <row r="2171" spans="1:49" x14ac:dyDescent="0.35">
      <c r="A2171" s="24" t="s">
        <v>4431</v>
      </c>
      <c r="B2171" s="24" t="s">
        <v>4432</v>
      </c>
      <c r="C2171" s="24">
        <v>26.948517000000002</v>
      </c>
      <c r="D2171" s="24">
        <v>16.148510000000002</v>
      </c>
      <c r="E2171" s="24">
        <v>7.8136970000000003</v>
      </c>
      <c r="F2171" s="24">
        <v>11.739363000000001</v>
      </c>
      <c r="H2171">
        <f t="shared" si="767"/>
        <v>4.8462899999999998</v>
      </c>
      <c r="I2171">
        <f t="shared" si="768"/>
        <v>2.5331500000000027</v>
      </c>
      <c r="J2171">
        <f t="shared" si="769"/>
        <v>2.4646990000000004</v>
      </c>
      <c r="K2171">
        <f t="shared" si="770"/>
        <v>2.5091820000000009</v>
      </c>
      <c r="L2171">
        <f t="shared" si="759"/>
        <v>3.0883302500000007</v>
      </c>
      <c r="M2171">
        <f t="shared" si="760"/>
        <v>0.5861581288401585</v>
      </c>
      <c r="O2171" s="24">
        <v>15.317431000000004</v>
      </c>
      <c r="P2171" s="24">
        <v>11.398382000000002</v>
      </c>
      <c r="Q2171" s="24">
        <v>8.7350119999999993</v>
      </c>
      <c r="R2171" s="24">
        <v>4.814566000000001</v>
      </c>
      <c r="T2171">
        <f t="shared" si="775"/>
        <v>2.9980000000000029</v>
      </c>
      <c r="U2171">
        <f t="shared" si="775"/>
        <v>2.5497120000000031</v>
      </c>
      <c r="V2171">
        <f t="shared" si="775"/>
        <v>2.5033339999999988</v>
      </c>
      <c r="W2171">
        <f t="shared" si="775"/>
        <v>1.0933470000000014</v>
      </c>
      <c r="X2171">
        <f t="shared" si="761"/>
        <v>2.2860982500000016</v>
      </c>
      <c r="Y2171">
        <f t="shared" si="762"/>
        <v>0.41293090889969647</v>
      </c>
      <c r="AA2171" s="24">
        <v>14.792874000000005</v>
      </c>
      <c r="AB2171" s="24">
        <v>23.758649999999996</v>
      </c>
      <c r="AC2171" s="24">
        <v>23.714179999999999</v>
      </c>
      <c r="AD2171" s="24">
        <v>9.6456140000000001</v>
      </c>
      <c r="AF2171">
        <f t="shared" si="776"/>
        <v>2.3701100000000057</v>
      </c>
      <c r="AG2171">
        <f t="shared" si="776"/>
        <v>4.9597300000000004</v>
      </c>
      <c r="AH2171">
        <f t="shared" si="776"/>
        <v>5.2946799999999996</v>
      </c>
      <c r="AI2171">
        <f t="shared" si="776"/>
        <v>2.8904290000000001</v>
      </c>
      <c r="AJ2171">
        <f t="shared" si="763"/>
        <v>3.8787372500000012</v>
      </c>
      <c r="AK2171">
        <f t="shared" si="764"/>
        <v>0.73178711460886059</v>
      </c>
      <c r="AM2171" s="24">
        <v>16.12387</v>
      </c>
      <c r="AN2171" s="24">
        <v>17.518231</v>
      </c>
      <c r="AO2171" s="24">
        <v>5.2247556999999993</v>
      </c>
      <c r="AP2171" s="24">
        <v>12.4076</v>
      </c>
      <c r="AR2171">
        <f t="shared" si="771"/>
        <v>1.7613000000000021</v>
      </c>
      <c r="AS2171">
        <f t="shared" si="772"/>
        <v>2.9928699999999999</v>
      </c>
      <c r="AT2171">
        <f t="shared" si="773"/>
        <v>0.70160800000000023</v>
      </c>
      <c r="AU2171">
        <f t="shared" si="774"/>
        <v>2.1647499999999997</v>
      </c>
      <c r="AV2171">
        <f t="shared" si="765"/>
        <v>1.9051320000000005</v>
      </c>
      <c r="AW2171">
        <f t="shared" si="766"/>
        <v>0.4760718717945851</v>
      </c>
    </row>
    <row r="2172" spans="1:49" x14ac:dyDescent="0.35">
      <c r="A2172" s="24" t="s">
        <v>4433</v>
      </c>
      <c r="B2172" s="24" t="s">
        <v>4434</v>
      </c>
      <c r="C2172" s="24">
        <v>26.948517000000002</v>
      </c>
      <c r="D2172" s="24">
        <v>16.173459999999999</v>
      </c>
      <c r="E2172" s="24">
        <v>7.8136970000000003</v>
      </c>
      <c r="F2172" s="24">
        <v>11.830633000000001</v>
      </c>
      <c r="H2172">
        <f t="shared" si="767"/>
        <v>4.8462899999999998</v>
      </c>
      <c r="I2172">
        <f t="shared" si="768"/>
        <v>2.5580999999999996</v>
      </c>
      <c r="J2172">
        <f t="shared" si="769"/>
        <v>2.4646990000000004</v>
      </c>
      <c r="K2172">
        <f t="shared" si="770"/>
        <v>2.6004520000000007</v>
      </c>
      <c r="L2172">
        <f t="shared" si="759"/>
        <v>3.1173852499999999</v>
      </c>
      <c r="M2172">
        <f t="shared" si="760"/>
        <v>0.57699876887034729</v>
      </c>
      <c r="O2172" s="24">
        <v>15.317431000000004</v>
      </c>
      <c r="P2172" s="24">
        <v>11.398382000000002</v>
      </c>
      <c r="Q2172" s="24">
        <v>8.7350119999999993</v>
      </c>
      <c r="R2172" s="24">
        <v>4.814566000000001</v>
      </c>
      <c r="T2172">
        <f t="shared" si="775"/>
        <v>2.9980000000000029</v>
      </c>
      <c r="U2172">
        <f t="shared" si="775"/>
        <v>2.5497120000000031</v>
      </c>
      <c r="V2172">
        <f t="shared" si="775"/>
        <v>2.5033339999999988</v>
      </c>
      <c r="W2172">
        <f t="shared" si="775"/>
        <v>1.0933470000000014</v>
      </c>
      <c r="X2172">
        <f t="shared" si="761"/>
        <v>2.2860982500000016</v>
      </c>
      <c r="Y2172">
        <f t="shared" si="762"/>
        <v>0.41293090889969647</v>
      </c>
      <c r="AA2172" s="24">
        <v>14.792874000000005</v>
      </c>
      <c r="AB2172" s="24">
        <v>23.758649999999996</v>
      </c>
      <c r="AC2172" s="24">
        <v>23.714179999999999</v>
      </c>
      <c r="AD2172" s="24">
        <v>9.6456140000000001</v>
      </c>
      <c r="AF2172">
        <f t="shared" si="776"/>
        <v>2.3701100000000057</v>
      </c>
      <c r="AG2172">
        <f t="shared" si="776"/>
        <v>4.9597300000000004</v>
      </c>
      <c r="AH2172">
        <f t="shared" si="776"/>
        <v>5.2946799999999996</v>
      </c>
      <c r="AI2172">
        <f t="shared" si="776"/>
        <v>2.8904290000000001</v>
      </c>
      <c r="AJ2172">
        <f t="shared" si="763"/>
        <v>3.8787372500000012</v>
      </c>
      <c r="AK2172">
        <f t="shared" si="764"/>
        <v>0.73178711460886059</v>
      </c>
      <c r="AM2172" s="24">
        <v>16.12387</v>
      </c>
      <c r="AN2172" s="24">
        <v>17.532761000000001</v>
      </c>
      <c r="AO2172" s="24">
        <v>5.2247556999999993</v>
      </c>
      <c r="AP2172" s="24">
        <v>12.4076</v>
      </c>
      <c r="AR2172">
        <f t="shared" si="771"/>
        <v>1.7613000000000021</v>
      </c>
      <c r="AS2172">
        <f t="shared" si="772"/>
        <v>3.0074000000000005</v>
      </c>
      <c r="AT2172">
        <f t="shared" si="773"/>
        <v>0.70160800000000023</v>
      </c>
      <c r="AU2172">
        <f t="shared" si="774"/>
        <v>2.1647499999999997</v>
      </c>
      <c r="AV2172">
        <f t="shared" si="765"/>
        <v>1.9087645000000006</v>
      </c>
      <c r="AW2172">
        <f t="shared" si="766"/>
        <v>0.47884419285078145</v>
      </c>
    </row>
    <row r="2173" spans="1:49" x14ac:dyDescent="0.35">
      <c r="A2173" s="24" t="s">
        <v>4435</v>
      </c>
      <c r="B2173" s="24" t="s">
        <v>4436</v>
      </c>
      <c r="C2173" s="24">
        <v>26.948517000000002</v>
      </c>
      <c r="D2173" s="24">
        <v>16.200490000000002</v>
      </c>
      <c r="E2173" s="24">
        <v>7.8136970000000003</v>
      </c>
      <c r="F2173" s="24">
        <v>11.837663000000001</v>
      </c>
      <c r="H2173">
        <f t="shared" si="767"/>
        <v>4.8462899999999998</v>
      </c>
      <c r="I2173">
        <f t="shared" si="768"/>
        <v>2.585130000000003</v>
      </c>
      <c r="J2173">
        <f t="shared" si="769"/>
        <v>2.4646990000000004</v>
      </c>
      <c r="K2173">
        <f t="shared" si="770"/>
        <v>2.607482000000001</v>
      </c>
      <c r="L2173">
        <f t="shared" si="759"/>
        <v>3.1259002500000008</v>
      </c>
      <c r="M2173">
        <f t="shared" si="760"/>
        <v>0.57431973746662157</v>
      </c>
      <c r="O2173" s="24">
        <v>15.317431000000004</v>
      </c>
      <c r="P2173" s="24">
        <v>11.398382000000002</v>
      </c>
      <c r="Q2173" s="24">
        <v>8.7350119999999993</v>
      </c>
      <c r="R2173" s="24">
        <v>4.814566000000001</v>
      </c>
      <c r="T2173">
        <f t="shared" si="775"/>
        <v>2.9980000000000029</v>
      </c>
      <c r="U2173">
        <f t="shared" si="775"/>
        <v>2.5497120000000031</v>
      </c>
      <c r="V2173">
        <f t="shared" si="775"/>
        <v>2.5033339999999988</v>
      </c>
      <c r="W2173">
        <f t="shared" si="775"/>
        <v>1.0933470000000014</v>
      </c>
      <c r="X2173">
        <f t="shared" si="761"/>
        <v>2.2860982500000016</v>
      </c>
      <c r="Y2173">
        <f t="shared" si="762"/>
        <v>0.41293090889969647</v>
      </c>
      <c r="AA2173" s="24">
        <v>14.792874000000005</v>
      </c>
      <c r="AB2173" s="24">
        <v>23.758649999999996</v>
      </c>
      <c r="AC2173" s="24">
        <v>23.714179999999999</v>
      </c>
      <c r="AD2173" s="24">
        <v>9.6456140000000001</v>
      </c>
      <c r="AF2173">
        <f t="shared" si="776"/>
        <v>2.3701100000000057</v>
      </c>
      <c r="AG2173">
        <f t="shared" si="776"/>
        <v>4.9597300000000004</v>
      </c>
      <c r="AH2173">
        <f t="shared" si="776"/>
        <v>5.2946799999999996</v>
      </c>
      <c r="AI2173">
        <f t="shared" si="776"/>
        <v>2.8904290000000001</v>
      </c>
      <c r="AJ2173">
        <f t="shared" si="763"/>
        <v>3.8787372500000012</v>
      </c>
      <c r="AK2173">
        <f t="shared" si="764"/>
        <v>0.73178711460886059</v>
      </c>
      <c r="AM2173" s="24">
        <v>16.12387</v>
      </c>
      <c r="AN2173" s="24">
        <v>17.532761000000001</v>
      </c>
      <c r="AO2173" s="24">
        <v>5.2247556999999993</v>
      </c>
      <c r="AP2173" s="24">
        <v>12.4076</v>
      </c>
      <c r="AR2173">
        <f t="shared" si="771"/>
        <v>1.7613000000000021</v>
      </c>
      <c r="AS2173">
        <f t="shared" si="772"/>
        <v>3.0074000000000005</v>
      </c>
      <c r="AT2173">
        <f t="shared" si="773"/>
        <v>0.70160800000000023</v>
      </c>
      <c r="AU2173">
        <f t="shared" si="774"/>
        <v>2.1647499999999997</v>
      </c>
      <c r="AV2173">
        <f t="shared" si="765"/>
        <v>1.9087645000000006</v>
      </c>
      <c r="AW2173">
        <f t="shared" si="766"/>
        <v>0.47884419285078145</v>
      </c>
    </row>
    <row r="2174" spans="1:49" x14ac:dyDescent="0.35">
      <c r="A2174" s="24" t="s">
        <v>4437</v>
      </c>
      <c r="B2174" s="24" t="s">
        <v>4438</v>
      </c>
      <c r="C2174" s="24">
        <v>26.948517000000002</v>
      </c>
      <c r="D2174" s="24">
        <v>16.200490000000002</v>
      </c>
      <c r="E2174" s="24">
        <v>7.8136970000000003</v>
      </c>
      <c r="F2174" s="24">
        <v>11.837663000000001</v>
      </c>
      <c r="H2174">
        <f t="shared" si="767"/>
        <v>4.8462899999999998</v>
      </c>
      <c r="I2174">
        <f t="shared" si="768"/>
        <v>2.585130000000003</v>
      </c>
      <c r="J2174">
        <f t="shared" si="769"/>
        <v>2.4646990000000004</v>
      </c>
      <c r="K2174">
        <f t="shared" si="770"/>
        <v>2.607482000000001</v>
      </c>
      <c r="L2174">
        <f t="shared" si="759"/>
        <v>3.1259002500000008</v>
      </c>
      <c r="M2174">
        <f t="shared" si="760"/>
        <v>0.57431973746662157</v>
      </c>
      <c r="O2174" s="24">
        <v>15.317431000000004</v>
      </c>
      <c r="P2174" s="24">
        <v>11.398382000000002</v>
      </c>
      <c r="Q2174" s="24">
        <v>8.7350119999999993</v>
      </c>
      <c r="R2174" s="24">
        <v>4.814566000000001</v>
      </c>
      <c r="T2174">
        <f t="shared" si="775"/>
        <v>2.9980000000000029</v>
      </c>
      <c r="U2174">
        <f t="shared" si="775"/>
        <v>2.5497120000000031</v>
      </c>
      <c r="V2174">
        <f t="shared" si="775"/>
        <v>2.5033339999999988</v>
      </c>
      <c r="W2174">
        <f t="shared" si="775"/>
        <v>1.0933470000000014</v>
      </c>
      <c r="X2174">
        <f t="shared" si="761"/>
        <v>2.2860982500000016</v>
      </c>
      <c r="Y2174">
        <f t="shared" si="762"/>
        <v>0.41293090889969647</v>
      </c>
      <c r="AA2174" s="24">
        <v>14.792874000000005</v>
      </c>
      <c r="AB2174" s="24">
        <v>23.758649999999996</v>
      </c>
      <c r="AC2174" s="24">
        <v>23.714179999999999</v>
      </c>
      <c r="AD2174" s="24">
        <v>9.6456140000000001</v>
      </c>
      <c r="AF2174">
        <f t="shared" si="776"/>
        <v>2.3701100000000057</v>
      </c>
      <c r="AG2174">
        <f t="shared" si="776"/>
        <v>4.9597300000000004</v>
      </c>
      <c r="AH2174">
        <f t="shared" si="776"/>
        <v>5.2946799999999996</v>
      </c>
      <c r="AI2174">
        <f t="shared" si="776"/>
        <v>2.8904290000000001</v>
      </c>
      <c r="AJ2174">
        <f t="shared" si="763"/>
        <v>3.8787372500000012</v>
      </c>
      <c r="AK2174">
        <f t="shared" si="764"/>
        <v>0.73178711460886059</v>
      </c>
      <c r="AM2174" s="24">
        <v>16.12387</v>
      </c>
      <c r="AN2174" s="24">
        <v>17.532761000000001</v>
      </c>
      <c r="AO2174" s="24">
        <v>5.2247556999999993</v>
      </c>
      <c r="AP2174" s="24">
        <v>12.4076</v>
      </c>
      <c r="AR2174">
        <f t="shared" si="771"/>
        <v>1.7613000000000021</v>
      </c>
      <c r="AS2174">
        <f t="shared" si="772"/>
        <v>3.0074000000000005</v>
      </c>
      <c r="AT2174">
        <f t="shared" si="773"/>
        <v>0.70160800000000023</v>
      </c>
      <c r="AU2174">
        <f t="shared" si="774"/>
        <v>2.1647499999999997</v>
      </c>
      <c r="AV2174">
        <f t="shared" si="765"/>
        <v>1.9087645000000006</v>
      </c>
      <c r="AW2174">
        <f t="shared" si="766"/>
        <v>0.47884419285078145</v>
      </c>
    </row>
    <row r="2175" spans="1:49" x14ac:dyDescent="0.35">
      <c r="A2175" s="24" t="s">
        <v>4439</v>
      </c>
      <c r="B2175" s="24" t="s">
        <v>4440</v>
      </c>
      <c r="C2175" s="24">
        <v>26.948517000000002</v>
      </c>
      <c r="D2175" s="24">
        <v>16.200490000000002</v>
      </c>
      <c r="E2175" s="24">
        <v>7.8136970000000003</v>
      </c>
      <c r="F2175" s="24">
        <v>11.837663000000001</v>
      </c>
      <c r="H2175">
        <f t="shared" si="767"/>
        <v>4.8462899999999998</v>
      </c>
      <c r="I2175">
        <f t="shared" si="768"/>
        <v>2.585130000000003</v>
      </c>
      <c r="J2175">
        <f t="shared" si="769"/>
        <v>2.4646990000000004</v>
      </c>
      <c r="K2175">
        <f t="shared" si="770"/>
        <v>2.607482000000001</v>
      </c>
      <c r="L2175">
        <f t="shared" si="759"/>
        <v>3.1259002500000008</v>
      </c>
      <c r="M2175">
        <f t="shared" si="760"/>
        <v>0.57431973746662157</v>
      </c>
      <c r="O2175" s="24">
        <v>15.317431000000004</v>
      </c>
      <c r="P2175" s="24">
        <v>11.398382000000002</v>
      </c>
      <c r="Q2175" s="24">
        <v>8.7350119999999993</v>
      </c>
      <c r="R2175" s="24">
        <v>4.814566000000001</v>
      </c>
      <c r="T2175">
        <f t="shared" si="775"/>
        <v>2.9980000000000029</v>
      </c>
      <c r="U2175">
        <f t="shared" si="775"/>
        <v>2.5497120000000031</v>
      </c>
      <c r="V2175">
        <f t="shared" si="775"/>
        <v>2.5033339999999988</v>
      </c>
      <c r="W2175">
        <f t="shared" si="775"/>
        <v>1.0933470000000014</v>
      </c>
      <c r="X2175">
        <f t="shared" si="761"/>
        <v>2.2860982500000016</v>
      </c>
      <c r="Y2175">
        <f t="shared" si="762"/>
        <v>0.41293090889969647</v>
      </c>
      <c r="AA2175" s="24">
        <v>14.792874000000005</v>
      </c>
      <c r="AB2175" s="24">
        <v>23.758649999999996</v>
      </c>
      <c r="AC2175" s="24">
        <v>23.714179999999999</v>
      </c>
      <c r="AD2175" s="24">
        <v>9.6456140000000001</v>
      </c>
      <c r="AF2175">
        <f t="shared" si="776"/>
        <v>2.3701100000000057</v>
      </c>
      <c r="AG2175">
        <f t="shared" si="776"/>
        <v>4.9597300000000004</v>
      </c>
      <c r="AH2175">
        <f t="shared" si="776"/>
        <v>5.2946799999999996</v>
      </c>
      <c r="AI2175">
        <f t="shared" si="776"/>
        <v>2.8904290000000001</v>
      </c>
      <c r="AJ2175">
        <f t="shared" si="763"/>
        <v>3.8787372500000012</v>
      </c>
      <c r="AK2175">
        <f t="shared" si="764"/>
        <v>0.73178711460886059</v>
      </c>
      <c r="AM2175" s="24">
        <v>16.12387</v>
      </c>
      <c r="AN2175" s="24">
        <v>17.532761000000001</v>
      </c>
      <c r="AO2175" s="24">
        <v>5.2247556999999993</v>
      </c>
      <c r="AP2175" s="24">
        <v>12.4076</v>
      </c>
      <c r="AR2175">
        <f t="shared" si="771"/>
        <v>1.7613000000000021</v>
      </c>
      <c r="AS2175">
        <f t="shared" si="772"/>
        <v>3.0074000000000005</v>
      </c>
      <c r="AT2175">
        <f t="shared" si="773"/>
        <v>0.70160800000000023</v>
      </c>
      <c r="AU2175">
        <f t="shared" si="774"/>
        <v>2.1647499999999997</v>
      </c>
      <c r="AV2175">
        <f t="shared" si="765"/>
        <v>1.9087645000000006</v>
      </c>
      <c r="AW2175">
        <f t="shared" si="766"/>
        <v>0.47884419285078145</v>
      </c>
    </row>
    <row r="2176" spans="1:49" x14ac:dyDescent="0.35">
      <c r="A2176" s="24" t="s">
        <v>4441</v>
      </c>
      <c r="B2176" s="24" t="s">
        <v>4442</v>
      </c>
      <c r="C2176" s="24">
        <v>26.948517000000002</v>
      </c>
      <c r="D2176" s="24">
        <v>16.200490000000002</v>
      </c>
      <c r="E2176" s="24">
        <v>7.8136970000000003</v>
      </c>
      <c r="F2176" s="24">
        <v>11.837663000000001</v>
      </c>
      <c r="H2176">
        <f t="shared" si="767"/>
        <v>4.8462899999999998</v>
      </c>
      <c r="I2176">
        <f t="shared" si="768"/>
        <v>2.585130000000003</v>
      </c>
      <c r="J2176">
        <f t="shared" si="769"/>
        <v>2.4646990000000004</v>
      </c>
      <c r="K2176">
        <f t="shared" si="770"/>
        <v>2.607482000000001</v>
      </c>
      <c r="L2176">
        <f t="shared" si="759"/>
        <v>3.1259002500000008</v>
      </c>
      <c r="M2176">
        <f t="shared" si="760"/>
        <v>0.57431973746662157</v>
      </c>
      <c r="O2176" s="24">
        <v>15.317431000000004</v>
      </c>
      <c r="P2176" s="24">
        <v>11.398382000000002</v>
      </c>
      <c r="Q2176" s="24">
        <v>8.7350119999999993</v>
      </c>
      <c r="R2176" s="24">
        <v>4.8150890000000004</v>
      </c>
      <c r="T2176">
        <f t="shared" si="775"/>
        <v>2.9980000000000029</v>
      </c>
      <c r="U2176">
        <f t="shared" si="775"/>
        <v>2.5497120000000031</v>
      </c>
      <c r="V2176">
        <f t="shared" si="775"/>
        <v>2.5033339999999988</v>
      </c>
      <c r="W2176">
        <f t="shared" si="775"/>
        <v>1.0938700000000008</v>
      </c>
      <c r="X2176">
        <f t="shared" si="761"/>
        <v>2.2862290000000014</v>
      </c>
      <c r="Y2176">
        <f t="shared" si="762"/>
        <v>0.41280501991820179</v>
      </c>
      <c r="AA2176" s="24">
        <v>14.792874000000005</v>
      </c>
      <c r="AB2176" s="24">
        <v>23.760759999999998</v>
      </c>
      <c r="AC2176" s="24">
        <v>23.714179999999999</v>
      </c>
      <c r="AD2176" s="24">
        <v>9.6456140000000001</v>
      </c>
      <c r="AF2176">
        <f t="shared" si="776"/>
        <v>2.3701100000000057</v>
      </c>
      <c r="AG2176">
        <f t="shared" si="776"/>
        <v>4.9618400000000022</v>
      </c>
      <c r="AH2176">
        <f t="shared" si="776"/>
        <v>5.2946799999999996</v>
      </c>
      <c r="AI2176">
        <f t="shared" si="776"/>
        <v>2.8904290000000001</v>
      </c>
      <c r="AJ2176">
        <f t="shared" si="763"/>
        <v>3.8792647500000017</v>
      </c>
      <c r="AK2176">
        <f t="shared" si="764"/>
        <v>0.73204699881967594</v>
      </c>
      <c r="AM2176" s="24">
        <v>16.12387</v>
      </c>
      <c r="AN2176" s="24">
        <v>17.532761000000001</v>
      </c>
      <c r="AO2176" s="24">
        <v>5.2247556999999993</v>
      </c>
      <c r="AP2176" s="24">
        <v>12.4076</v>
      </c>
      <c r="AR2176">
        <f t="shared" si="771"/>
        <v>1.7613000000000021</v>
      </c>
      <c r="AS2176">
        <f t="shared" si="772"/>
        <v>3.0074000000000005</v>
      </c>
      <c r="AT2176">
        <f t="shared" si="773"/>
        <v>0.70160800000000023</v>
      </c>
      <c r="AU2176">
        <f t="shared" si="774"/>
        <v>2.1647499999999997</v>
      </c>
      <c r="AV2176">
        <f t="shared" si="765"/>
        <v>1.9087645000000006</v>
      </c>
      <c r="AW2176">
        <f t="shared" si="766"/>
        <v>0.47884419285078145</v>
      </c>
    </row>
    <row r="2177" spans="1:49" x14ac:dyDescent="0.35">
      <c r="A2177" s="24" t="s">
        <v>4443</v>
      </c>
      <c r="B2177" s="24" t="s">
        <v>4444</v>
      </c>
      <c r="C2177" s="24">
        <v>26.948517000000002</v>
      </c>
      <c r="D2177" s="24">
        <v>16.200490000000002</v>
      </c>
      <c r="E2177" s="24">
        <v>7.8136970000000003</v>
      </c>
      <c r="F2177" s="24">
        <v>11.837663000000001</v>
      </c>
      <c r="H2177">
        <f t="shared" si="767"/>
        <v>4.8462899999999998</v>
      </c>
      <c r="I2177">
        <f t="shared" si="768"/>
        <v>2.585130000000003</v>
      </c>
      <c r="J2177">
        <f t="shared" si="769"/>
        <v>2.4646990000000004</v>
      </c>
      <c r="K2177">
        <f t="shared" si="770"/>
        <v>2.607482000000001</v>
      </c>
      <c r="L2177">
        <f t="shared" si="759"/>
        <v>3.1259002500000008</v>
      </c>
      <c r="M2177">
        <f t="shared" si="760"/>
        <v>0.57431973746662157</v>
      </c>
      <c r="O2177" s="24">
        <v>15.317431000000004</v>
      </c>
      <c r="P2177" s="24">
        <v>11.398382000000002</v>
      </c>
      <c r="Q2177" s="24">
        <v>8.7350119999999993</v>
      </c>
      <c r="R2177" s="24">
        <v>4.8243050000000007</v>
      </c>
      <c r="T2177">
        <f t="shared" si="775"/>
        <v>2.9980000000000029</v>
      </c>
      <c r="U2177">
        <f t="shared" si="775"/>
        <v>2.5497120000000031</v>
      </c>
      <c r="V2177">
        <f t="shared" si="775"/>
        <v>2.5033339999999988</v>
      </c>
      <c r="W2177">
        <f t="shared" si="775"/>
        <v>1.1030860000000011</v>
      </c>
      <c r="X2177">
        <f t="shared" si="761"/>
        <v>2.2885330000000015</v>
      </c>
      <c r="Y2177">
        <f t="shared" si="762"/>
        <v>0.41058717644571779</v>
      </c>
      <c r="AA2177" s="24">
        <v>14.792874000000005</v>
      </c>
      <c r="AB2177" s="24">
        <v>23.80462</v>
      </c>
      <c r="AC2177" s="24">
        <v>23.714179999999999</v>
      </c>
      <c r="AD2177" s="24">
        <v>9.6456140000000001</v>
      </c>
      <c r="AF2177">
        <f t="shared" si="776"/>
        <v>2.3701100000000057</v>
      </c>
      <c r="AG2177">
        <f t="shared" si="776"/>
        <v>5.0057000000000045</v>
      </c>
      <c r="AH2177">
        <f t="shared" si="776"/>
        <v>5.2946799999999996</v>
      </c>
      <c r="AI2177">
        <f t="shared" si="776"/>
        <v>2.8904290000000001</v>
      </c>
      <c r="AJ2177">
        <f t="shared" si="763"/>
        <v>3.8902297500000023</v>
      </c>
      <c r="AK2177">
        <f t="shared" si="764"/>
        <v>0.73751384040124657</v>
      </c>
      <c r="AM2177" s="24">
        <v>16.12387</v>
      </c>
      <c r="AN2177" s="24">
        <v>17.532761000000001</v>
      </c>
      <c r="AO2177" s="24">
        <v>5.2247556999999993</v>
      </c>
      <c r="AP2177" s="24">
        <v>12.4076</v>
      </c>
      <c r="AR2177">
        <f t="shared" si="771"/>
        <v>1.7613000000000021</v>
      </c>
      <c r="AS2177">
        <f t="shared" si="772"/>
        <v>3.0074000000000005</v>
      </c>
      <c r="AT2177">
        <f t="shared" si="773"/>
        <v>0.70160800000000023</v>
      </c>
      <c r="AU2177">
        <f t="shared" si="774"/>
        <v>2.1647499999999997</v>
      </c>
      <c r="AV2177">
        <f t="shared" si="765"/>
        <v>1.9087645000000006</v>
      </c>
      <c r="AW2177">
        <f t="shared" si="766"/>
        <v>0.47884419285078145</v>
      </c>
    </row>
    <row r="2178" spans="1:49" x14ac:dyDescent="0.35">
      <c r="A2178" s="24" t="s">
        <v>4445</v>
      </c>
      <c r="B2178" s="24" t="s">
        <v>4446</v>
      </c>
      <c r="C2178" s="24">
        <v>26.948517000000002</v>
      </c>
      <c r="D2178" s="24">
        <v>16.200490000000002</v>
      </c>
      <c r="E2178" s="24">
        <v>7.8136970000000003</v>
      </c>
      <c r="F2178" s="24">
        <v>11.837663000000001</v>
      </c>
      <c r="H2178">
        <f t="shared" si="767"/>
        <v>4.8462899999999998</v>
      </c>
      <c r="I2178">
        <f t="shared" si="768"/>
        <v>2.585130000000003</v>
      </c>
      <c r="J2178">
        <f t="shared" si="769"/>
        <v>2.4646990000000004</v>
      </c>
      <c r="K2178">
        <f t="shared" si="770"/>
        <v>2.607482000000001</v>
      </c>
      <c r="L2178">
        <f t="shared" si="759"/>
        <v>3.1259002500000008</v>
      </c>
      <c r="M2178">
        <f t="shared" si="760"/>
        <v>0.57431973746662157</v>
      </c>
      <c r="O2178" s="24">
        <v>15.317431000000004</v>
      </c>
      <c r="P2178" s="24">
        <v>11.398382000000002</v>
      </c>
      <c r="Q2178" s="24">
        <v>8.7350119999999993</v>
      </c>
      <c r="R2178" s="24">
        <v>4.8364660000000006</v>
      </c>
      <c r="T2178">
        <f t="shared" si="775"/>
        <v>2.9980000000000029</v>
      </c>
      <c r="U2178">
        <f t="shared" si="775"/>
        <v>2.5497120000000031</v>
      </c>
      <c r="V2178">
        <f t="shared" si="775"/>
        <v>2.5033339999999988</v>
      </c>
      <c r="W2178">
        <f t="shared" si="775"/>
        <v>1.115247000000001</v>
      </c>
      <c r="X2178">
        <f t="shared" si="761"/>
        <v>2.2915732500000017</v>
      </c>
      <c r="Y2178">
        <f t="shared" si="762"/>
        <v>0.40766207707760754</v>
      </c>
      <c r="AA2178" s="24">
        <v>14.792874000000005</v>
      </c>
      <c r="AB2178" s="24">
        <v>23.864699999999999</v>
      </c>
      <c r="AC2178" s="24">
        <v>23.714179999999999</v>
      </c>
      <c r="AD2178" s="24">
        <v>9.6456140000000001</v>
      </c>
      <c r="AF2178">
        <f t="shared" si="776"/>
        <v>2.3701100000000057</v>
      </c>
      <c r="AG2178">
        <f t="shared" si="776"/>
        <v>5.0657800000000037</v>
      </c>
      <c r="AH2178">
        <f t="shared" si="776"/>
        <v>5.2946799999999996</v>
      </c>
      <c r="AI2178">
        <f t="shared" si="776"/>
        <v>2.8904290000000001</v>
      </c>
      <c r="AJ2178">
        <f t="shared" si="763"/>
        <v>3.9052497500000021</v>
      </c>
      <c r="AK2178">
        <f t="shared" si="764"/>
        <v>0.74519919526262357</v>
      </c>
      <c r="AM2178" s="24">
        <v>16.12387</v>
      </c>
      <c r="AN2178" s="24">
        <v>17.532761000000001</v>
      </c>
      <c r="AO2178" s="24">
        <v>5.2247556999999993</v>
      </c>
      <c r="AP2178" s="24">
        <v>12.4076</v>
      </c>
      <c r="AR2178">
        <f t="shared" si="771"/>
        <v>1.7613000000000021</v>
      </c>
      <c r="AS2178">
        <f t="shared" si="772"/>
        <v>3.0074000000000005</v>
      </c>
      <c r="AT2178">
        <f t="shared" si="773"/>
        <v>0.70160800000000023</v>
      </c>
      <c r="AU2178">
        <f t="shared" si="774"/>
        <v>2.1647499999999997</v>
      </c>
      <c r="AV2178">
        <f t="shared" si="765"/>
        <v>1.9087645000000006</v>
      </c>
      <c r="AW2178">
        <f t="shared" si="766"/>
        <v>0.47884419285078145</v>
      </c>
    </row>
    <row r="2179" spans="1:49" x14ac:dyDescent="0.35">
      <c r="A2179" s="24" t="s">
        <v>4447</v>
      </c>
      <c r="B2179" s="24" t="s">
        <v>4448</v>
      </c>
      <c r="C2179" s="24">
        <v>26.948517000000002</v>
      </c>
      <c r="D2179" s="24">
        <v>16.200490000000002</v>
      </c>
      <c r="E2179" s="24">
        <v>7.8136970000000003</v>
      </c>
      <c r="F2179" s="24">
        <v>11.837663000000001</v>
      </c>
      <c r="H2179">
        <f t="shared" si="767"/>
        <v>4.8462899999999998</v>
      </c>
      <c r="I2179">
        <f t="shared" si="768"/>
        <v>2.585130000000003</v>
      </c>
      <c r="J2179">
        <f t="shared" si="769"/>
        <v>2.4646990000000004</v>
      </c>
      <c r="K2179">
        <f t="shared" si="770"/>
        <v>2.607482000000001</v>
      </c>
      <c r="L2179">
        <f t="shared" si="759"/>
        <v>3.1259002500000008</v>
      </c>
      <c r="M2179">
        <f t="shared" si="760"/>
        <v>0.57431973746662157</v>
      </c>
      <c r="O2179" s="24">
        <v>15.317431000000004</v>
      </c>
      <c r="P2179" s="24">
        <v>11.398382000000002</v>
      </c>
      <c r="Q2179" s="24">
        <v>8.7350119999999993</v>
      </c>
      <c r="R2179" s="24">
        <v>4.8408930000000012</v>
      </c>
      <c r="T2179">
        <f t="shared" si="775"/>
        <v>2.9980000000000029</v>
      </c>
      <c r="U2179">
        <f t="shared" si="775"/>
        <v>2.5497120000000031</v>
      </c>
      <c r="V2179">
        <f t="shared" si="775"/>
        <v>2.5033339999999988</v>
      </c>
      <c r="W2179">
        <f t="shared" si="775"/>
        <v>1.1196740000000016</v>
      </c>
      <c r="X2179">
        <f t="shared" si="761"/>
        <v>2.2926800000000016</v>
      </c>
      <c r="Y2179">
        <f t="shared" si="762"/>
        <v>0.40659766509987072</v>
      </c>
      <c r="AA2179" s="24">
        <v>14.792874000000005</v>
      </c>
      <c r="AB2179" s="24">
        <v>23.924769999999995</v>
      </c>
      <c r="AC2179" s="24">
        <v>23.714179999999999</v>
      </c>
      <c r="AD2179" s="24">
        <v>9.6456140000000001</v>
      </c>
      <c r="AF2179">
        <f t="shared" si="776"/>
        <v>2.3701100000000057</v>
      </c>
      <c r="AG2179">
        <f t="shared" si="776"/>
        <v>5.1258499999999998</v>
      </c>
      <c r="AH2179">
        <f t="shared" si="776"/>
        <v>5.2946799999999996</v>
      </c>
      <c r="AI2179">
        <f t="shared" si="776"/>
        <v>2.8904290000000001</v>
      </c>
      <c r="AJ2179">
        <f t="shared" si="763"/>
        <v>3.9202672500000011</v>
      </c>
      <c r="AK2179">
        <f t="shared" si="764"/>
        <v>0.7531043805116886</v>
      </c>
      <c r="AM2179" s="24">
        <v>16.12387</v>
      </c>
      <c r="AN2179" s="24">
        <v>17.532761000000001</v>
      </c>
      <c r="AO2179" s="24">
        <v>5.2247556999999993</v>
      </c>
      <c r="AP2179" s="24">
        <v>12.4076</v>
      </c>
      <c r="AR2179">
        <f t="shared" si="771"/>
        <v>1.7613000000000021</v>
      </c>
      <c r="AS2179">
        <f t="shared" si="772"/>
        <v>3.0074000000000005</v>
      </c>
      <c r="AT2179">
        <f t="shared" si="773"/>
        <v>0.70160800000000023</v>
      </c>
      <c r="AU2179">
        <f t="shared" si="774"/>
        <v>2.1647499999999997</v>
      </c>
      <c r="AV2179">
        <f t="shared" si="765"/>
        <v>1.9087645000000006</v>
      </c>
      <c r="AW2179">
        <f t="shared" si="766"/>
        <v>0.47884419285078145</v>
      </c>
    </row>
    <row r="2180" spans="1:49" x14ac:dyDescent="0.35">
      <c r="A2180" s="24" t="s">
        <v>4449</v>
      </c>
      <c r="B2180" s="24" t="s">
        <v>4450</v>
      </c>
      <c r="C2180" s="24">
        <v>26.948517000000002</v>
      </c>
      <c r="D2180" s="24">
        <v>16.200490000000002</v>
      </c>
      <c r="E2180" s="24">
        <v>7.8136970000000003</v>
      </c>
      <c r="F2180" s="24">
        <v>11.837663000000001</v>
      </c>
      <c r="H2180">
        <f t="shared" si="767"/>
        <v>4.8462899999999998</v>
      </c>
      <c r="I2180">
        <f t="shared" si="768"/>
        <v>2.585130000000003</v>
      </c>
      <c r="J2180">
        <f t="shared" si="769"/>
        <v>2.4646990000000004</v>
      </c>
      <c r="K2180">
        <f t="shared" si="770"/>
        <v>2.607482000000001</v>
      </c>
      <c r="L2180">
        <f t="shared" si="759"/>
        <v>3.1259002500000008</v>
      </c>
      <c r="M2180">
        <f t="shared" si="760"/>
        <v>0.57431973746662157</v>
      </c>
      <c r="O2180" s="24">
        <v>15.317431000000004</v>
      </c>
      <c r="P2180" s="24">
        <v>11.398382000000002</v>
      </c>
      <c r="Q2180" s="24">
        <v>8.7350119999999993</v>
      </c>
      <c r="R2180" s="24">
        <v>4.8408930000000012</v>
      </c>
      <c r="T2180">
        <f t="shared" si="775"/>
        <v>2.9980000000000029</v>
      </c>
      <c r="U2180">
        <f t="shared" si="775"/>
        <v>2.5497120000000031</v>
      </c>
      <c r="V2180">
        <f t="shared" si="775"/>
        <v>2.5033339999999988</v>
      </c>
      <c r="W2180">
        <f t="shared" si="775"/>
        <v>1.1196740000000016</v>
      </c>
      <c r="X2180">
        <f t="shared" si="761"/>
        <v>2.2926800000000016</v>
      </c>
      <c r="Y2180">
        <f t="shared" si="762"/>
        <v>0.40659766509987072</v>
      </c>
      <c r="AA2180" s="24">
        <v>14.792874000000005</v>
      </c>
      <c r="AB2180" s="24">
        <v>23.954119999999996</v>
      </c>
      <c r="AC2180" s="24">
        <v>23.714179999999999</v>
      </c>
      <c r="AD2180" s="24">
        <v>9.6456140000000001</v>
      </c>
      <c r="AF2180">
        <f t="shared" si="776"/>
        <v>2.3701100000000057</v>
      </c>
      <c r="AG2180">
        <f t="shared" si="776"/>
        <v>5.1552000000000007</v>
      </c>
      <c r="AH2180">
        <f t="shared" si="776"/>
        <v>5.2946799999999996</v>
      </c>
      <c r="AI2180">
        <f t="shared" si="776"/>
        <v>2.8904290000000001</v>
      </c>
      <c r="AJ2180">
        <f t="shared" si="763"/>
        <v>3.9276047500000013</v>
      </c>
      <c r="AK2180">
        <f t="shared" si="764"/>
        <v>0.75704514779782328</v>
      </c>
      <c r="AM2180" s="24">
        <v>16.12387</v>
      </c>
      <c r="AN2180" s="24">
        <v>17.532761000000001</v>
      </c>
      <c r="AO2180" s="24">
        <v>5.6680586999999996</v>
      </c>
      <c r="AP2180" s="24">
        <v>12.4076</v>
      </c>
      <c r="AR2180">
        <f t="shared" si="771"/>
        <v>1.7613000000000021</v>
      </c>
      <c r="AS2180">
        <f t="shared" si="772"/>
        <v>3.0074000000000005</v>
      </c>
      <c r="AT2180">
        <f t="shared" si="773"/>
        <v>1.1449110000000005</v>
      </c>
      <c r="AU2180">
        <f t="shared" si="774"/>
        <v>2.1647499999999997</v>
      </c>
      <c r="AV2180">
        <f t="shared" si="765"/>
        <v>2.0195902500000007</v>
      </c>
      <c r="AW2180">
        <f t="shared" si="766"/>
        <v>0.39036490395107121</v>
      </c>
    </row>
    <row r="2181" spans="1:49" x14ac:dyDescent="0.35">
      <c r="A2181" s="24" t="s">
        <v>4451</v>
      </c>
      <c r="B2181" s="24" t="s">
        <v>4452</v>
      </c>
      <c r="C2181" s="24">
        <v>26.948517000000002</v>
      </c>
      <c r="D2181" s="24">
        <v>16.200490000000002</v>
      </c>
      <c r="E2181" s="24">
        <v>7.8136970000000003</v>
      </c>
      <c r="F2181" s="24">
        <v>11.837663000000001</v>
      </c>
      <c r="H2181">
        <f t="shared" si="767"/>
        <v>4.8462899999999998</v>
      </c>
      <c r="I2181">
        <f t="shared" si="768"/>
        <v>2.585130000000003</v>
      </c>
      <c r="J2181">
        <f t="shared" si="769"/>
        <v>2.4646990000000004</v>
      </c>
      <c r="K2181">
        <f t="shared" si="770"/>
        <v>2.607482000000001</v>
      </c>
      <c r="L2181">
        <f t="shared" ref="L2181:L2244" si="777">AVERAGE(H2181:K2181)</f>
        <v>3.1259002500000008</v>
      </c>
      <c r="M2181">
        <f t="shared" ref="M2181:M2244" si="778">STDEV(H2181:K2181)/SQRT(COUNT(H2181:K2181))</f>
        <v>0.57431973746662157</v>
      </c>
      <c r="O2181" s="24">
        <v>15.317431000000004</v>
      </c>
      <c r="P2181" s="24">
        <v>11.398382000000002</v>
      </c>
      <c r="Q2181" s="24">
        <v>8.7350119999999993</v>
      </c>
      <c r="R2181" s="24">
        <v>4.8408930000000012</v>
      </c>
      <c r="T2181">
        <f t="shared" si="775"/>
        <v>2.9980000000000029</v>
      </c>
      <c r="U2181">
        <f t="shared" si="775"/>
        <v>2.5497120000000031</v>
      </c>
      <c r="V2181">
        <f t="shared" si="775"/>
        <v>2.5033339999999988</v>
      </c>
      <c r="W2181">
        <f t="shared" si="775"/>
        <v>1.1196740000000016</v>
      </c>
      <c r="X2181">
        <f t="shared" ref="X2181:X2244" si="779">AVERAGE(T2181:W2181)</f>
        <v>2.2926800000000016</v>
      </c>
      <c r="Y2181">
        <f t="shared" ref="Y2181:Y2244" si="780">STDEV(T2181:W2181)/SQRT(COUNT(T2181:W2181))</f>
        <v>0.40659766509987072</v>
      </c>
      <c r="AA2181" s="24">
        <v>14.792874000000005</v>
      </c>
      <c r="AB2181" s="24">
        <v>23.954119999999996</v>
      </c>
      <c r="AC2181" s="24">
        <v>23.714179999999999</v>
      </c>
      <c r="AD2181" s="24">
        <v>9.6456140000000001</v>
      </c>
      <c r="AF2181">
        <f t="shared" si="776"/>
        <v>2.3701100000000057</v>
      </c>
      <c r="AG2181">
        <f t="shared" si="776"/>
        <v>5.1552000000000007</v>
      </c>
      <c r="AH2181">
        <f t="shared" si="776"/>
        <v>5.2946799999999996</v>
      </c>
      <c r="AI2181">
        <f t="shared" si="776"/>
        <v>2.8904290000000001</v>
      </c>
      <c r="AJ2181">
        <f t="shared" ref="AJ2181:AJ2244" si="781">AVERAGE(AF2181:AI2181)</f>
        <v>3.9276047500000013</v>
      </c>
      <c r="AK2181">
        <f t="shared" ref="AK2181:AK2244" si="782">STDEV(AF2181:AI2181)/SQRT(COUNT(AF2181:AI2181))</f>
        <v>0.75704514779782328</v>
      </c>
      <c r="AM2181" s="24">
        <v>16.12387</v>
      </c>
      <c r="AN2181" s="24">
        <v>17.532761000000001</v>
      </c>
      <c r="AO2181" s="24">
        <v>5.6680586999999996</v>
      </c>
      <c r="AP2181" s="24">
        <v>12.4076</v>
      </c>
      <c r="AR2181">
        <f t="shared" si="771"/>
        <v>1.7613000000000021</v>
      </c>
      <c r="AS2181">
        <f t="shared" si="772"/>
        <v>3.0074000000000005</v>
      </c>
      <c r="AT2181">
        <f t="shared" si="773"/>
        <v>1.1449110000000005</v>
      </c>
      <c r="AU2181">
        <f t="shared" si="774"/>
        <v>2.1647499999999997</v>
      </c>
      <c r="AV2181">
        <f t="shared" ref="AV2181:AV2244" si="783">AVERAGE(AR2181:AU2181)</f>
        <v>2.0195902500000007</v>
      </c>
      <c r="AW2181">
        <f t="shared" ref="AW2181:AW2244" si="784">STDEV(AR2181:AU2181)/SQRT(COUNT(AR2181:AU2181))</f>
        <v>0.39036490395107121</v>
      </c>
    </row>
    <row r="2182" spans="1:49" x14ac:dyDescent="0.35">
      <c r="A2182" s="24" t="s">
        <v>4453</v>
      </c>
      <c r="B2182" s="24" t="s">
        <v>4454</v>
      </c>
      <c r="C2182" s="24">
        <v>26.948517000000002</v>
      </c>
      <c r="D2182" s="24">
        <v>16.200490000000002</v>
      </c>
      <c r="E2182" s="24">
        <v>7.8136970000000003</v>
      </c>
      <c r="F2182" s="24">
        <v>11.837663000000001</v>
      </c>
      <c r="H2182">
        <f t="shared" si="767"/>
        <v>4.8462899999999998</v>
      </c>
      <c r="I2182">
        <f t="shared" si="768"/>
        <v>2.585130000000003</v>
      </c>
      <c r="J2182">
        <f t="shared" si="769"/>
        <v>2.4646990000000004</v>
      </c>
      <c r="K2182">
        <f t="shared" si="770"/>
        <v>2.607482000000001</v>
      </c>
      <c r="L2182">
        <f t="shared" si="777"/>
        <v>3.1259002500000008</v>
      </c>
      <c r="M2182">
        <f t="shared" si="778"/>
        <v>0.57431973746662157</v>
      </c>
      <c r="O2182" s="24">
        <v>15.317431000000004</v>
      </c>
      <c r="P2182" s="24">
        <v>11.398382000000002</v>
      </c>
      <c r="Q2182" s="24">
        <v>8.7350119999999993</v>
      </c>
      <c r="R2182" s="24">
        <v>4.8408930000000012</v>
      </c>
      <c r="T2182">
        <f t="shared" si="775"/>
        <v>2.9980000000000029</v>
      </c>
      <c r="U2182">
        <f t="shared" si="775"/>
        <v>2.5497120000000031</v>
      </c>
      <c r="V2182">
        <f t="shared" si="775"/>
        <v>2.5033339999999988</v>
      </c>
      <c r="W2182">
        <f t="shared" si="775"/>
        <v>1.1196740000000016</v>
      </c>
      <c r="X2182">
        <f t="shared" si="779"/>
        <v>2.2926800000000016</v>
      </c>
      <c r="Y2182">
        <f t="shared" si="780"/>
        <v>0.40659766509987072</v>
      </c>
      <c r="AA2182" s="24">
        <v>14.792874000000005</v>
      </c>
      <c r="AB2182" s="24">
        <v>23.954119999999996</v>
      </c>
      <c r="AC2182" s="24">
        <v>23.714179999999999</v>
      </c>
      <c r="AD2182" s="24">
        <v>9.6456140000000001</v>
      </c>
      <c r="AF2182">
        <f t="shared" si="776"/>
        <v>2.3701100000000057</v>
      </c>
      <c r="AG2182">
        <f t="shared" si="776"/>
        <v>5.1552000000000007</v>
      </c>
      <c r="AH2182">
        <f t="shared" si="776"/>
        <v>5.2946799999999996</v>
      </c>
      <c r="AI2182">
        <f t="shared" si="776"/>
        <v>2.8904290000000001</v>
      </c>
      <c r="AJ2182">
        <f t="shared" si="781"/>
        <v>3.9276047500000013</v>
      </c>
      <c r="AK2182">
        <f t="shared" si="782"/>
        <v>0.75704514779782328</v>
      </c>
      <c r="AM2182" s="24">
        <v>16.12387</v>
      </c>
      <c r="AN2182" s="24">
        <v>17.532761000000001</v>
      </c>
      <c r="AO2182" s="24">
        <v>5.6680586999999996</v>
      </c>
      <c r="AP2182" s="24">
        <v>12.4076</v>
      </c>
      <c r="AR2182">
        <f t="shared" si="771"/>
        <v>1.7613000000000021</v>
      </c>
      <c r="AS2182">
        <f t="shared" si="772"/>
        <v>3.0074000000000005</v>
      </c>
      <c r="AT2182">
        <f t="shared" si="773"/>
        <v>1.1449110000000005</v>
      </c>
      <c r="AU2182">
        <f t="shared" si="774"/>
        <v>2.1647499999999997</v>
      </c>
      <c r="AV2182">
        <f t="shared" si="783"/>
        <v>2.0195902500000007</v>
      </c>
      <c r="AW2182">
        <f t="shared" si="784"/>
        <v>0.39036490395107121</v>
      </c>
    </row>
    <row r="2183" spans="1:49" x14ac:dyDescent="0.35">
      <c r="A2183" s="24" t="s">
        <v>4455</v>
      </c>
      <c r="B2183" s="24" t="s">
        <v>4456</v>
      </c>
      <c r="C2183" s="24">
        <v>26.948517000000002</v>
      </c>
      <c r="D2183" s="24">
        <v>16.211799999999997</v>
      </c>
      <c r="E2183" s="24">
        <v>7.8136970000000003</v>
      </c>
      <c r="F2183" s="24">
        <v>11.837663000000001</v>
      </c>
      <c r="H2183">
        <f t="shared" si="767"/>
        <v>4.8462899999999998</v>
      </c>
      <c r="I2183">
        <f t="shared" si="768"/>
        <v>2.5964399999999976</v>
      </c>
      <c r="J2183">
        <f t="shared" si="769"/>
        <v>2.4646990000000004</v>
      </c>
      <c r="K2183">
        <f t="shared" si="770"/>
        <v>2.607482000000001</v>
      </c>
      <c r="L2183">
        <f t="shared" si="777"/>
        <v>3.1287277499999995</v>
      </c>
      <c r="M2183">
        <f t="shared" si="778"/>
        <v>0.57343857881967608</v>
      </c>
      <c r="O2183" s="24">
        <v>15.317431000000004</v>
      </c>
      <c r="P2183" s="24">
        <v>11.398382000000002</v>
      </c>
      <c r="Q2183" s="24">
        <v>8.7350119999999993</v>
      </c>
      <c r="R2183" s="24">
        <v>4.8408930000000012</v>
      </c>
      <c r="T2183">
        <f t="shared" si="775"/>
        <v>2.9980000000000029</v>
      </c>
      <c r="U2183">
        <f t="shared" si="775"/>
        <v>2.5497120000000031</v>
      </c>
      <c r="V2183">
        <f t="shared" si="775"/>
        <v>2.5033339999999988</v>
      </c>
      <c r="W2183">
        <f t="shared" si="775"/>
        <v>1.1196740000000016</v>
      </c>
      <c r="X2183">
        <f t="shared" si="779"/>
        <v>2.2926800000000016</v>
      </c>
      <c r="Y2183">
        <f t="shared" si="780"/>
        <v>0.40659766509987072</v>
      </c>
      <c r="AA2183" s="24">
        <v>14.792874000000005</v>
      </c>
      <c r="AB2183" s="24">
        <v>23.954119999999996</v>
      </c>
      <c r="AC2183" s="24">
        <v>23.714179999999999</v>
      </c>
      <c r="AD2183" s="24">
        <v>9.6456140000000001</v>
      </c>
      <c r="AF2183">
        <f t="shared" si="776"/>
        <v>2.3701100000000057</v>
      </c>
      <c r="AG2183">
        <f t="shared" si="776"/>
        <v>5.1552000000000007</v>
      </c>
      <c r="AH2183">
        <f t="shared" si="776"/>
        <v>5.2946799999999996</v>
      </c>
      <c r="AI2183">
        <f t="shared" si="776"/>
        <v>2.8904290000000001</v>
      </c>
      <c r="AJ2183">
        <f t="shared" si="781"/>
        <v>3.9276047500000013</v>
      </c>
      <c r="AK2183">
        <f t="shared" si="782"/>
        <v>0.75704514779782328</v>
      </c>
      <c r="AM2183" s="24">
        <v>16.12387</v>
      </c>
      <c r="AN2183" s="24">
        <v>17.532761000000001</v>
      </c>
      <c r="AO2183" s="24">
        <v>5.6680586999999996</v>
      </c>
      <c r="AP2183" s="24">
        <v>12.4076</v>
      </c>
      <c r="AR2183">
        <f t="shared" si="771"/>
        <v>1.7613000000000021</v>
      </c>
      <c r="AS2183">
        <f t="shared" si="772"/>
        <v>3.0074000000000005</v>
      </c>
      <c r="AT2183">
        <f t="shared" si="773"/>
        <v>1.1449110000000005</v>
      </c>
      <c r="AU2183">
        <f t="shared" si="774"/>
        <v>2.1647499999999997</v>
      </c>
      <c r="AV2183">
        <f t="shared" si="783"/>
        <v>2.0195902500000007</v>
      </c>
      <c r="AW2183">
        <f t="shared" si="784"/>
        <v>0.39036490395107121</v>
      </c>
    </row>
    <row r="2184" spans="1:49" x14ac:dyDescent="0.35">
      <c r="A2184" s="24" t="s">
        <v>4457</v>
      </c>
      <c r="B2184" s="24" t="s">
        <v>4458</v>
      </c>
      <c r="C2184" s="24">
        <v>26.948517000000002</v>
      </c>
      <c r="D2184" s="24">
        <v>16.250619999999998</v>
      </c>
      <c r="E2184" s="24">
        <v>7.8136970000000003</v>
      </c>
      <c r="F2184" s="24">
        <v>11.837663000000001</v>
      </c>
      <c r="H2184">
        <f t="shared" si="767"/>
        <v>4.8462899999999998</v>
      </c>
      <c r="I2184">
        <f t="shared" si="768"/>
        <v>2.6352599999999988</v>
      </c>
      <c r="J2184">
        <f t="shared" si="769"/>
        <v>2.4646990000000004</v>
      </c>
      <c r="K2184">
        <f t="shared" si="770"/>
        <v>2.607482000000001</v>
      </c>
      <c r="L2184">
        <f t="shared" si="777"/>
        <v>3.1384327499999998</v>
      </c>
      <c r="M2184">
        <f t="shared" si="778"/>
        <v>0.57051037585764364</v>
      </c>
      <c r="O2184" s="24">
        <v>15.317431000000004</v>
      </c>
      <c r="P2184" s="24">
        <v>11.398382000000002</v>
      </c>
      <c r="Q2184" s="24">
        <v>8.7350119999999993</v>
      </c>
      <c r="R2184" s="24">
        <v>4.8408930000000012</v>
      </c>
      <c r="T2184">
        <f t="shared" si="775"/>
        <v>2.9980000000000029</v>
      </c>
      <c r="U2184">
        <f t="shared" si="775"/>
        <v>2.5497120000000031</v>
      </c>
      <c r="V2184">
        <f t="shared" si="775"/>
        <v>2.5033339999999988</v>
      </c>
      <c r="W2184">
        <f t="shared" si="775"/>
        <v>1.1196740000000016</v>
      </c>
      <c r="X2184">
        <f t="shared" si="779"/>
        <v>2.2926800000000016</v>
      </c>
      <c r="Y2184">
        <f t="shared" si="780"/>
        <v>0.40659766509987072</v>
      </c>
      <c r="AA2184" s="24">
        <v>14.792874000000005</v>
      </c>
      <c r="AB2184" s="24">
        <v>23.954119999999996</v>
      </c>
      <c r="AC2184" s="24">
        <v>23.714179999999999</v>
      </c>
      <c r="AD2184" s="24">
        <v>9.6456140000000001</v>
      </c>
      <c r="AF2184">
        <f t="shared" si="776"/>
        <v>2.3701100000000057</v>
      </c>
      <c r="AG2184">
        <f t="shared" si="776"/>
        <v>5.1552000000000007</v>
      </c>
      <c r="AH2184">
        <f t="shared" si="776"/>
        <v>5.2946799999999996</v>
      </c>
      <c r="AI2184">
        <f t="shared" si="776"/>
        <v>2.8904290000000001</v>
      </c>
      <c r="AJ2184">
        <f t="shared" si="781"/>
        <v>3.9276047500000013</v>
      </c>
      <c r="AK2184">
        <f t="shared" si="782"/>
        <v>0.75704514779782328</v>
      </c>
      <c r="AM2184" s="24">
        <v>16.12387</v>
      </c>
      <c r="AN2184" s="24">
        <v>17.532761000000001</v>
      </c>
      <c r="AO2184" s="24">
        <v>5.6680586999999996</v>
      </c>
      <c r="AP2184" s="24">
        <v>12.4076</v>
      </c>
      <c r="AR2184">
        <f t="shared" si="771"/>
        <v>1.7613000000000021</v>
      </c>
      <c r="AS2184">
        <f t="shared" si="772"/>
        <v>3.0074000000000005</v>
      </c>
      <c r="AT2184">
        <f t="shared" si="773"/>
        <v>1.1449110000000005</v>
      </c>
      <c r="AU2184">
        <f t="shared" si="774"/>
        <v>2.1647499999999997</v>
      </c>
      <c r="AV2184">
        <f t="shared" si="783"/>
        <v>2.0195902500000007</v>
      </c>
      <c r="AW2184">
        <f t="shared" si="784"/>
        <v>0.39036490395107121</v>
      </c>
    </row>
    <row r="2185" spans="1:49" x14ac:dyDescent="0.35">
      <c r="A2185" s="24" t="s">
        <v>4459</v>
      </c>
      <c r="B2185" s="24" t="s">
        <v>4460</v>
      </c>
      <c r="C2185" s="24">
        <v>26.948517000000002</v>
      </c>
      <c r="D2185" s="24">
        <v>16.290430000000001</v>
      </c>
      <c r="E2185" s="24">
        <v>7.8136970000000003</v>
      </c>
      <c r="F2185" s="24">
        <v>11.837663000000001</v>
      </c>
      <c r="H2185">
        <f t="shared" si="767"/>
        <v>4.8462899999999998</v>
      </c>
      <c r="I2185">
        <f t="shared" si="768"/>
        <v>2.6750700000000016</v>
      </c>
      <c r="J2185">
        <f t="shared" si="769"/>
        <v>2.4646990000000004</v>
      </c>
      <c r="K2185">
        <f t="shared" si="770"/>
        <v>2.607482000000001</v>
      </c>
      <c r="L2185">
        <f t="shared" si="777"/>
        <v>3.1483852500000005</v>
      </c>
      <c r="M2185">
        <f t="shared" si="778"/>
        <v>0.56766415248915392</v>
      </c>
      <c r="O2185" s="24">
        <v>15.317431000000004</v>
      </c>
      <c r="P2185" s="24">
        <v>11.398382000000002</v>
      </c>
      <c r="Q2185" s="24">
        <v>8.7350119999999993</v>
      </c>
      <c r="R2185" s="24">
        <v>4.8408930000000012</v>
      </c>
      <c r="T2185">
        <f t="shared" si="775"/>
        <v>2.9980000000000029</v>
      </c>
      <c r="U2185">
        <f t="shared" si="775"/>
        <v>2.5497120000000031</v>
      </c>
      <c r="V2185">
        <f t="shared" si="775"/>
        <v>2.5033339999999988</v>
      </c>
      <c r="W2185">
        <f t="shared" si="775"/>
        <v>1.1196740000000016</v>
      </c>
      <c r="X2185">
        <f t="shared" si="779"/>
        <v>2.2926800000000016</v>
      </c>
      <c r="Y2185">
        <f t="shared" si="780"/>
        <v>0.40659766509987072</v>
      </c>
      <c r="AA2185" s="24">
        <v>14.792874000000005</v>
      </c>
      <c r="AB2185" s="24">
        <v>23.954119999999996</v>
      </c>
      <c r="AC2185" s="24">
        <v>23.714179999999999</v>
      </c>
      <c r="AD2185" s="24">
        <v>9.6456140000000001</v>
      </c>
      <c r="AF2185">
        <f t="shared" si="776"/>
        <v>2.3701100000000057</v>
      </c>
      <c r="AG2185">
        <f t="shared" si="776"/>
        <v>5.1552000000000007</v>
      </c>
      <c r="AH2185">
        <f t="shared" si="776"/>
        <v>5.2946799999999996</v>
      </c>
      <c r="AI2185">
        <f t="shared" si="776"/>
        <v>2.8904290000000001</v>
      </c>
      <c r="AJ2185">
        <f t="shared" si="781"/>
        <v>3.9276047500000013</v>
      </c>
      <c r="AK2185">
        <f t="shared" si="782"/>
        <v>0.75704514779782328</v>
      </c>
      <c r="AM2185" s="24">
        <v>16.12387</v>
      </c>
      <c r="AN2185" s="24">
        <v>17.532761000000001</v>
      </c>
      <c r="AO2185" s="24">
        <v>5.6680586999999996</v>
      </c>
      <c r="AP2185" s="24">
        <v>12.4076</v>
      </c>
      <c r="AR2185">
        <f t="shared" si="771"/>
        <v>1.7613000000000021</v>
      </c>
      <c r="AS2185">
        <f t="shared" si="772"/>
        <v>3.0074000000000005</v>
      </c>
      <c r="AT2185">
        <f t="shared" si="773"/>
        <v>1.1449110000000005</v>
      </c>
      <c r="AU2185">
        <f t="shared" si="774"/>
        <v>2.1647499999999997</v>
      </c>
      <c r="AV2185">
        <f t="shared" si="783"/>
        <v>2.0195902500000007</v>
      </c>
      <c r="AW2185">
        <f t="shared" si="784"/>
        <v>0.39036490395107121</v>
      </c>
    </row>
    <row r="2186" spans="1:49" x14ac:dyDescent="0.35">
      <c r="A2186" s="24" t="s">
        <v>4461</v>
      </c>
      <c r="B2186" s="24" t="s">
        <v>4462</v>
      </c>
      <c r="C2186" s="24">
        <v>26.948517000000002</v>
      </c>
      <c r="D2186" s="24">
        <v>16.31024</v>
      </c>
      <c r="E2186" s="24">
        <v>7.8136970000000003</v>
      </c>
      <c r="F2186" s="24">
        <v>11.858273000000001</v>
      </c>
      <c r="H2186">
        <f t="shared" si="767"/>
        <v>4.8462899999999998</v>
      </c>
      <c r="I2186">
        <f t="shared" si="768"/>
        <v>2.6948800000000013</v>
      </c>
      <c r="J2186">
        <f t="shared" si="769"/>
        <v>2.4646990000000004</v>
      </c>
      <c r="K2186">
        <f t="shared" si="770"/>
        <v>2.6280920000000005</v>
      </c>
      <c r="L2186">
        <f t="shared" si="777"/>
        <v>3.1584902500000003</v>
      </c>
      <c r="M2186">
        <f t="shared" si="778"/>
        <v>0.56467328770602321</v>
      </c>
      <c r="O2186" s="24">
        <v>15.317431000000004</v>
      </c>
      <c r="P2186" s="24">
        <v>11.398382000000002</v>
      </c>
      <c r="Q2186" s="24">
        <v>8.7350119999999993</v>
      </c>
      <c r="R2186" s="24">
        <v>4.8408930000000012</v>
      </c>
      <c r="T2186">
        <f t="shared" si="775"/>
        <v>2.9980000000000029</v>
      </c>
      <c r="U2186">
        <f t="shared" si="775"/>
        <v>2.5497120000000031</v>
      </c>
      <c r="V2186">
        <f t="shared" si="775"/>
        <v>2.5033339999999988</v>
      </c>
      <c r="W2186">
        <f t="shared" si="775"/>
        <v>1.1196740000000016</v>
      </c>
      <c r="X2186">
        <f t="shared" si="779"/>
        <v>2.2926800000000016</v>
      </c>
      <c r="Y2186">
        <f t="shared" si="780"/>
        <v>0.40659766509987072</v>
      </c>
      <c r="AA2186" s="24">
        <v>14.792874000000005</v>
      </c>
      <c r="AB2186" s="24">
        <v>23.954119999999996</v>
      </c>
      <c r="AC2186" s="24">
        <v>23.714179999999999</v>
      </c>
      <c r="AD2186" s="24">
        <v>9.6456140000000001</v>
      </c>
      <c r="AF2186">
        <f t="shared" si="776"/>
        <v>2.3701100000000057</v>
      </c>
      <c r="AG2186">
        <f t="shared" si="776"/>
        <v>5.1552000000000007</v>
      </c>
      <c r="AH2186">
        <f t="shared" si="776"/>
        <v>5.2946799999999996</v>
      </c>
      <c r="AI2186">
        <f t="shared" si="776"/>
        <v>2.8904290000000001</v>
      </c>
      <c r="AJ2186">
        <f t="shared" si="781"/>
        <v>3.9276047500000013</v>
      </c>
      <c r="AK2186">
        <f t="shared" si="782"/>
        <v>0.75704514779782328</v>
      </c>
      <c r="AM2186" s="24">
        <v>16.12387</v>
      </c>
      <c r="AN2186" s="24">
        <v>17.532761000000001</v>
      </c>
      <c r="AO2186" s="24">
        <v>5.6680586999999996</v>
      </c>
      <c r="AP2186" s="24">
        <v>12.422470000000001</v>
      </c>
      <c r="AR2186">
        <f t="shared" si="771"/>
        <v>1.7613000000000021</v>
      </c>
      <c r="AS2186">
        <f t="shared" si="772"/>
        <v>3.0074000000000005</v>
      </c>
      <c r="AT2186">
        <f t="shared" si="773"/>
        <v>1.1449110000000005</v>
      </c>
      <c r="AU2186">
        <f t="shared" si="774"/>
        <v>2.1796199999999999</v>
      </c>
      <c r="AV2186">
        <f t="shared" si="783"/>
        <v>2.0233077500000007</v>
      </c>
      <c r="AW2186">
        <f t="shared" si="784"/>
        <v>0.39084310444225856</v>
      </c>
    </row>
    <row r="2187" spans="1:49" x14ac:dyDescent="0.35">
      <c r="A2187" s="24" t="s">
        <v>4463</v>
      </c>
      <c r="B2187" s="24" t="s">
        <v>4464</v>
      </c>
      <c r="C2187" s="24">
        <v>26.948517000000002</v>
      </c>
      <c r="D2187" s="24">
        <v>16.40343</v>
      </c>
      <c r="E2187" s="24">
        <v>7.8136970000000003</v>
      </c>
      <c r="F2187" s="24">
        <v>11.888083</v>
      </c>
      <c r="H2187">
        <f t="shared" si="767"/>
        <v>4.8462899999999998</v>
      </c>
      <c r="I2187">
        <f t="shared" si="768"/>
        <v>2.7880700000000012</v>
      </c>
      <c r="J2187">
        <f t="shared" si="769"/>
        <v>2.4646990000000004</v>
      </c>
      <c r="K2187">
        <f t="shared" si="770"/>
        <v>2.657902</v>
      </c>
      <c r="L2187">
        <f t="shared" si="777"/>
        <v>3.1892402500000001</v>
      </c>
      <c r="M2187">
        <f t="shared" si="778"/>
        <v>0.5563296236888069</v>
      </c>
      <c r="O2187" s="24">
        <v>15.317431000000004</v>
      </c>
      <c r="P2187" s="24">
        <v>11.398382000000002</v>
      </c>
      <c r="Q2187" s="24">
        <v>8.7350119999999993</v>
      </c>
      <c r="R2187" s="24">
        <v>4.8408930000000012</v>
      </c>
      <c r="T2187">
        <f t="shared" si="775"/>
        <v>2.9980000000000029</v>
      </c>
      <c r="U2187">
        <f t="shared" si="775"/>
        <v>2.5497120000000031</v>
      </c>
      <c r="V2187">
        <f t="shared" si="775"/>
        <v>2.5033339999999988</v>
      </c>
      <c r="W2187">
        <f t="shared" si="775"/>
        <v>1.1196740000000016</v>
      </c>
      <c r="X2187">
        <f t="shared" si="779"/>
        <v>2.2926800000000016</v>
      </c>
      <c r="Y2187">
        <f t="shared" si="780"/>
        <v>0.40659766509987072</v>
      </c>
      <c r="AA2187" s="24">
        <v>14.792874000000005</v>
      </c>
      <c r="AB2187" s="24">
        <v>23.954119999999996</v>
      </c>
      <c r="AC2187" s="24">
        <v>23.730340000000002</v>
      </c>
      <c r="AD2187" s="24">
        <v>9.6456140000000001</v>
      </c>
      <c r="AF2187">
        <f t="shared" si="776"/>
        <v>2.3701100000000057</v>
      </c>
      <c r="AG2187">
        <f t="shared" si="776"/>
        <v>5.1552000000000007</v>
      </c>
      <c r="AH2187">
        <f t="shared" si="776"/>
        <v>5.3108400000000024</v>
      </c>
      <c r="AI2187">
        <f t="shared" si="776"/>
        <v>2.8904290000000001</v>
      </c>
      <c r="AJ2187">
        <f t="shared" si="781"/>
        <v>3.931644750000002</v>
      </c>
      <c r="AK2187">
        <f t="shared" si="782"/>
        <v>0.75948381598571857</v>
      </c>
      <c r="AM2187" s="24">
        <v>16.12387</v>
      </c>
      <c r="AN2187" s="24">
        <v>17.532761000000001</v>
      </c>
      <c r="AO2187" s="24">
        <v>5.6680586999999996</v>
      </c>
      <c r="AP2187" s="24">
        <v>12.43317</v>
      </c>
      <c r="AR2187">
        <f t="shared" si="771"/>
        <v>1.7613000000000021</v>
      </c>
      <c r="AS2187">
        <f t="shared" si="772"/>
        <v>3.0074000000000005</v>
      </c>
      <c r="AT2187">
        <f t="shared" si="773"/>
        <v>1.1449110000000005</v>
      </c>
      <c r="AU2187">
        <f t="shared" si="774"/>
        <v>2.1903199999999998</v>
      </c>
      <c r="AV2187">
        <f t="shared" si="783"/>
        <v>2.0259827500000007</v>
      </c>
      <c r="AW2187">
        <f t="shared" si="784"/>
        <v>0.39120869719485468</v>
      </c>
    </row>
    <row r="2188" spans="1:49" x14ac:dyDescent="0.35">
      <c r="A2188" s="24" t="s">
        <v>4465</v>
      </c>
      <c r="B2188" s="24" t="s">
        <v>4466</v>
      </c>
      <c r="C2188" s="24">
        <v>26.948517000000002</v>
      </c>
      <c r="D2188" s="24">
        <v>16.529420000000002</v>
      </c>
      <c r="E2188" s="24">
        <v>7.8136970000000003</v>
      </c>
      <c r="F2188" s="24">
        <v>11.888103000000001</v>
      </c>
      <c r="H2188">
        <f t="shared" si="767"/>
        <v>4.8462899999999998</v>
      </c>
      <c r="I2188">
        <f t="shared" si="768"/>
        <v>2.9140600000000028</v>
      </c>
      <c r="J2188">
        <f t="shared" si="769"/>
        <v>2.4646990000000004</v>
      </c>
      <c r="K2188">
        <f t="shared" si="770"/>
        <v>2.657922000000001</v>
      </c>
      <c r="L2188">
        <f t="shared" si="777"/>
        <v>3.2207427500000008</v>
      </c>
      <c r="M2188">
        <f t="shared" si="778"/>
        <v>0.54960800573945068</v>
      </c>
      <c r="O2188" s="24">
        <v>15.317431000000004</v>
      </c>
      <c r="P2188" s="24">
        <v>11.398382000000002</v>
      </c>
      <c r="Q2188" s="24">
        <v>8.7350119999999993</v>
      </c>
      <c r="R2188" s="24">
        <v>4.8408930000000012</v>
      </c>
      <c r="T2188">
        <f t="shared" si="775"/>
        <v>2.9980000000000029</v>
      </c>
      <c r="U2188">
        <f t="shared" si="775"/>
        <v>2.5497120000000031</v>
      </c>
      <c r="V2188">
        <f t="shared" si="775"/>
        <v>2.5033339999999988</v>
      </c>
      <c r="W2188">
        <f t="shared" si="775"/>
        <v>1.1196740000000016</v>
      </c>
      <c r="X2188">
        <f t="shared" si="779"/>
        <v>2.2926800000000016</v>
      </c>
      <c r="Y2188">
        <f t="shared" si="780"/>
        <v>0.40659766509987072</v>
      </c>
      <c r="AA2188" s="24">
        <v>14.792874000000005</v>
      </c>
      <c r="AB2188" s="24">
        <v>23.954119999999996</v>
      </c>
      <c r="AC2188" s="24">
        <v>23.801829999999999</v>
      </c>
      <c r="AD2188" s="24">
        <v>9.6456140000000001</v>
      </c>
      <c r="AF2188">
        <f t="shared" si="776"/>
        <v>2.3701100000000057</v>
      </c>
      <c r="AG2188">
        <f t="shared" si="776"/>
        <v>5.1552000000000007</v>
      </c>
      <c r="AH2188">
        <f t="shared" si="776"/>
        <v>5.3823299999999996</v>
      </c>
      <c r="AI2188">
        <f t="shared" si="776"/>
        <v>2.8904290000000001</v>
      </c>
      <c r="AJ2188">
        <f t="shared" si="781"/>
        <v>3.9495172500000013</v>
      </c>
      <c r="AK2188">
        <f t="shared" si="782"/>
        <v>0.77043377678047553</v>
      </c>
      <c r="AM2188" s="24">
        <v>16.12387</v>
      </c>
      <c r="AN2188" s="24">
        <v>17.532761000000001</v>
      </c>
      <c r="AO2188" s="24">
        <v>5.6680586999999996</v>
      </c>
      <c r="AP2188" s="24">
        <v>12.43317</v>
      </c>
      <c r="AR2188">
        <f t="shared" si="771"/>
        <v>1.7613000000000021</v>
      </c>
      <c r="AS2188">
        <f t="shared" si="772"/>
        <v>3.0074000000000005</v>
      </c>
      <c r="AT2188">
        <f t="shared" si="773"/>
        <v>1.1449110000000005</v>
      </c>
      <c r="AU2188">
        <f t="shared" si="774"/>
        <v>2.1903199999999998</v>
      </c>
      <c r="AV2188">
        <f t="shared" si="783"/>
        <v>2.0259827500000007</v>
      </c>
      <c r="AW2188">
        <f t="shared" si="784"/>
        <v>0.39120869719485468</v>
      </c>
    </row>
    <row r="2189" spans="1:49" x14ac:dyDescent="0.35">
      <c r="A2189" s="24" t="s">
        <v>4467</v>
      </c>
      <c r="B2189" s="24" t="s">
        <v>4468</v>
      </c>
      <c r="C2189" s="24">
        <v>26.948517000000002</v>
      </c>
      <c r="D2189" s="24">
        <v>16.56644</v>
      </c>
      <c r="E2189" s="24">
        <v>7.8136970000000003</v>
      </c>
      <c r="F2189" s="24">
        <v>11.888103000000001</v>
      </c>
      <c r="H2189">
        <f t="shared" si="767"/>
        <v>4.8462899999999998</v>
      </c>
      <c r="I2189">
        <f t="shared" si="768"/>
        <v>2.951080000000001</v>
      </c>
      <c r="J2189">
        <f t="shared" si="769"/>
        <v>2.4646990000000004</v>
      </c>
      <c r="K2189">
        <f t="shared" si="770"/>
        <v>2.657922000000001</v>
      </c>
      <c r="L2189">
        <f t="shared" si="777"/>
        <v>3.2299977500000003</v>
      </c>
      <c r="M2189">
        <f t="shared" si="778"/>
        <v>0.54796202644927516</v>
      </c>
      <c r="O2189" s="24">
        <v>15.317431000000004</v>
      </c>
      <c r="P2189" s="24">
        <v>11.398382000000002</v>
      </c>
      <c r="Q2189" s="24">
        <v>8.7350119999999993</v>
      </c>
      <c r="R2189" s="24">
        <v>4.8408930000000012</v>
      </c>
      <c r="T2189">
        <f t="shared" si="775"/>
        <v>2.9980000000000029</v>
      </c>
      <c r="U2189">
        <f t="shared" si="775"/>
        <v>2.5497120000000031</v>
      </c>
      <c r="V2189">
        <f t="shared" si="775"/>
        <v>2.5033339999999988</v>
      </c>
      <c r="W2189">
        <f t="shared" si="775"/>
        <v>1.1196740000000016</v>
      </c>
      <c r="X2189">
        <f t="shared" si="779"/>
        <v>2.2926800000000016</v>
      </c>
      <c r="Y2189">
        <f t="shared" si="780"/>
        <v>0.40659766509987072</v>
      </c>
      <c r="AA2189" s="24">
        <v>14.792874000000005</v>
      </c>
      <c r="AB2189" s="24">
        <v>23.954119999999996</v>
      </c>
      <c r="AC2189" s="24">
        <v>23.877929999999999</v>
      </c>
      <c r="AD2189" s="24">
        <v>9.6456140000000001</v>
      </c>
      <c r="AF2189">
        <f t="shared" si="776"/>
        <v>2.3701100000000057</v>
      </c>
      <c r="AG2189">
        <f t="shared" si="776"/>
        <v>5.1552000000000007</v>
      </c>
      <c r="AH2189">
        <f t="shared" si="776"/>
        <v>5.4584299999999999</v>
      </c>
      <c r="AI2189">
        <f t="shared" si="776"/>
        <v>2.8904290000000001</v>
      </c>
      <c r="AJ2189">
        <f t="shared" si="781"/>
        <v>3.9685422500000014</v>
      </c>
      <c r="AK2189">
        <f t="shared" si="782"/>
        <v>0.78237011493392783</v>
      </c>
      <c r="AM2189" s="24">
        <v>16.12387</v>
      </c>
      <c r="AN2189" s="24">
        <v>17.532761000000001</v>
      </c>
      <c r="AO2189" s="24">
        <v>5.6680586999999996</v>
      </c>
      <c r="AP2189" s="24">
        <v>12.43317</v>
      </c>
      <c r="AR2189">
        <f t="shared" si="771"/>
        <v>1.7613000000000021</v>
      </c>
      <c r="AS2189">
        <f t="shared" si="772"/>
        <v>3.0074000000000005</v>
      </c>
      <c r="AT2189">
        <f t="shared" si="773"/>
        <v>1.1449110000000005</v>
      </c>
      <c r="AU2189">
        <f t="shared" si="774"/>
        <v>2.1903199999999998</v>
      </c>
      <c r="AV2189">
        <f t="shared" si="783"/>
        <v>2.0259827500000007</v>
      </c>
      <c r="AW2189">
        <f t="shared" si="784"/>
        <v>0.39120869719485468</v>
      </c>
    </row>
    <row r="2190" spans="1:49" x14ac:dyDescent="0.35">
      <c r="A2190" s="24" t="s">
        <v>4469</v>
      </c>
      <c r="B2190" s="24" t="s">
        <v>4470</v>
      </c>
      <c r="C2190" s="24">
        <v>26.948517000000002</v>
      </c>
      <c r="D2190" s="24">
        <v>16.56644</v>
      </c>
      <c r="E2190" s="24">
        <v>7.8136970000000003</v>
      </c>
      <c r="F2190" s="24">
        <v>11.888103000000001</v>
      </c>
      <c r="H2190">
        <f t="shared" si="767"/>
        <v>4.8462899999999998</v>
      </c>
      <c r="I2190">
        <f t="shared" si="768"/>
        <v>2.951080000000001</v>
      </c>
      <c r="J2190">
        <f t="shared" si="769"/>
        <v>2.4646990000000004</v>
      </c>
      <c r="K2190">
        <f t="shared" si="770"/>
        <v>2.657922000000001</v>
      </c>
      <c r="L2190">
        <f t="shared" si="777"/>
        <v>3.2299977500000003</v>
      </c>
      <c r="M2190">
        <f t="shared" si="778"/>
        <v>0.54796202644927516</v>
      </c>
      <c r="O2190" s="24">
        <v>15.317431000000004</v>
      </c>
      <c r="P2190" s="24">
        <v>11.398382000000002</v>
      </c>
      <c r="Q2190" s="24">
        <v>8.7350119999999993</v>
      </c>
      <c r="R2190" s="24">
        <v>4.8408930000000012</v>
      </c>
      <c r="T2190">
        <f t="shared" si="775"/>
        <v>2.9980000000000029</v>
      </c>
      <c r="U2190">
        <f t="shared" si="775"/>
        <v>2.5497120000000031</v>
      </c>
      <c r="V2190">
        <f t="shared" si="775"/>
        <v>2.5033339999999988</v>
      </c>
      <c r="W2190">
        <f t="shared" si="775"/>
        <v>1.1196740000000016</v>
      </c>
      <c r="X2190">
        <f t="shared" si="779"/>
        <v>2.2926800000000016</v>
      </c>
      <c r="Y2190">
        <f t="shared" si="780"/>
        <v>0.40659766509987072</v>
      </c>
      <c r="AA2190" s="24">
        <v>14.792874000000005</v>
      </c>
      <c r="AB2190" s="24">
        <v>23.954119999999996</v>
      </c>
      <c r="AC2190" s="24">
        <v>23.954029999999999</v>
      </c>
      <c r="AD2190" s="24">
        <v>9.6456140000000001</v>
      </c>
      <c r="AF2190">
        <f t="shared" si="776"/>
        <v>2.3701100000000057</v>
      </c>
      <c r="AG2190">
        <f t="shared" si="776"/>
        <v>5.1552000000000007</v>
      </c>
      <c r="AH2190">
        <f t="shared" si="776"/>
        <v>5.5345300000000002</v>
      </c>
      <c r="AI2190">
        <f t="shared" si="776"/>
        <v>2.8904290000000001</v>
      </c>
      <c r="AJ2190">
        <f t="shared" si="781"/>
        <v>3.9875672500000015</v>
      </c>
      <c r="AK2190">
        <f t="shared" si="782"/>
        <v>0.79458271459252616</v>
      </c>
      <c r="AM2190" s="24">
        <v>16.12387</v>
      </c>
      <c r="AN2190" s="24">
        <v>17.532761000000001</v>
      </c>
      <c r="AO2190" s="24">
        <v>5.6680586999999996</v>
      </c>
      <c r="AP2190" s="24">
        <v>12.43744</v>
      </c>
      <c r="AR2190">
        <f t="shared" si="771"/>
        <v>1.7613000000000021</v>
      </c>
      <c r="AS2190">
        <f t="shared" si="772"/>
        <v>3.0074000000000005</v>
      </c>
      <c r="AT2190">
        <f t="shared" si="773"/>
        <v>1.1449110000000005</v>
      </c>
      <c r="AU2190">
        <f t="shared" si="774"/>
        <v>2.1945899999999998</v>
      </c>
      <c r="AV2190">
        <f t="shared" si="783"/>
        <v>2.0270502500000007</v>
      </c>
      <c r="AW2190">
        <f t="shared" si="784"/>
        <v>0.39135960146655696</v>
      </c>
    </row>
    <row r="2191" spans="1:49" x14ac:dyDescent="0.35">
      <c r="A2191" s="24" t="s">
        <v>4471</v>
      </c>
      <c r="B2191" s="24" t="s">
        <v>4472</v>
      </c>
      <c r="C2191" s="24">
        <v>26.948517000000002</v>
      </c>
      <c r="D2191" s="24">
        <v>16.56644</v>
      </c>
      <c r="E2191" s="24">
        <v>7.8136970000000003</v>
      </c>
      <c r="F2191" s="24">
        <v>11.888103000000001</v>
      </c>
      <c r="H2191">
        <f t="shared" si="767"/>
        <v>4.8462899999999998</v>
      </c>
      <c r="I2191">
        <f t="shared" si="768"/>
        <v>2.951080000000001</v>
      </c>
      <c r="J2191">
        <f t="shared" si="769"/>
        <v>2.4646990000000004</v>
      </c>
      <c r="K2191">
        <f t="shared" si="770"/>
        <v>2.657922000000001</v>
      </c>
      <c r="L2191">
        <f t="shared" si="777"/>
        <v>3.2299977500000003</v>
      </c>
      <c r="M2191">
        <f t="shared" si="778"/>
        <v>0.54796202644927516</v>
      </c>
      <c r="O2191" s="24">
        <v>15.317431000000004</v>
      </c>
      <c r="P2191" s="24">
        <v>11.398382000000002</v>
      </c>
      <c r="Q2191" s="24">
        <v>8.7404299999999999</v>
      </c>
      <c r="R2191" s="24">
        <v>4.8408930000000012</v>
      </c>
      <c r="T2191">
        <f t="shared" si="775"/>
        <v>2.9980000000000029</v>
      </c>
      <c r="U2191">
        <f t="shared" si="775"/>
        <v>2.5497120000000031</v>
      </c>
      <c r="V2191">
        <f t="shared" si="775"/>
        <v>2.5087519999999994</v>
      </c>
      <c r="W2191">
        <f t="shared" si="775"/>
        <v>1.1196740000000016</v>
      </c>
      <c r="X2191">
        <f t="shared" si="779"/>
        <v>2.2940345000000018</v>
      </c>
      <c r="Y2191">
        <f t="shared" si="780"/>
        <v>0.40683377010385546</v>
      </c>
      <c r="AA2191" s="24">
        <v>14.792874000000005</v>
      </c>
      <c r="AB2191" s="24">
        <v>23.954119999999996</v>
      </c>
      <c r="AC2191" s="24">
        <v>24.030139999999999</v>
      </c>
      <c r="AD2191" s="24">
        <v>9.6456140000000001</v>
      </c>
      <c r="AF2191">
        <f t="shared" si="776"/>
        <v>2.3701100000000057</v>
      </c>
      <c r="AG2191">
        <f t="shared" si="776"/>
        <v>5.1552000000000007</v>
      </c>
      <c r="AH2191">
        <f t="shared" si="776"/>
        <v>5.6106400000000001</v>
      </c>
      <c r="AI2191">
        <f t="shared" si="776"/>
        <v>2.8904290000000001</v>
      </c>
      <c r="AJ2191">
        <f t="shared" si="781"/>
        <v>4.0065947500000014</v>
      </c>
      <c r="AK2191">
        <f t="shared" si="782"/>
        <v>0.80706069075951636</v>
      </c>
      <c r="AM2191" s="24">
        <v>16.12387</v>
      </c>
      <c r="AN2191" s="24">
        <v>17.532761000000001</v>
      </c>
      <c r="AO2191" s="24">
        <v>5.6680586999999996</v>
      </c>
      <c r="AP2191" s="24">
        <v>12.472520000000001</v>
      </c>
      <c r="AR2191">
        <f t="shared" si="771"/>
        <v>1.7613000000000021</v>
      </c>
      <c r="AS2191">
        <f t="shared" si="772"/>
        <v>3.0074000000000005</v>
      </c>
      <c r="AT2191">
        <f t="shared" si="773"/>
        <v>1.1449110000000005</v>
      </c>
      <c r="AU2191">
        <f t="shared" si="774"/>
        <v>2.2296700000000005</v>
      </c>
      <c r="AV2191">
        <f t="shared" si="783"/>
        <v>2.0358202500000009</v>
      </c>
      <c r="AW2191">
        <f t="shared" si="784"/>
        <v>0.39270701500193372</v>
      </c>
    </row>
    <row r="2192" spans="1:49" x14ac:dyDescent="0.35">
      <c r="A2192" s="24" t="s">
        <v>4473</v>
      </c>
      <c r="B2192" s="24" t="s">
        <v>4474</v>
      </c>
      <c r="C2192" s="24">
        <v>26.948517000000002</v>
      </c>
      <c r="D2192" s="24">
        <v>16.56644</v>
      </c>
      <c r="E2192" s="24">
        <v>7.8136970000000003</v>
      </c>
      <c r="F2192" s="24">
        <v>11.888103000000001</v>
      </c>
      <c r="H2192">
        <f t="shared" si="767"/>
        <v>4.8462899999999998</v>
      </c>
      <c r="I2192">
        <f t="shared" si="768"/>
        <v>2.951080000000001</v>
      </c>
      <c r="J2192">
        <f t="shared" si="769"/>
        <v>2.4646990000000004</v>
      </c>
      <c r="K2192">
        <f t="shared" si="770"/>
        <v>2.657922000000001</v>
      </c>
      <c r="L2192">
        <f t="shared" si="777"/>
        <v>3.2299977500000003</v>
      </c>
      <c r="M2192">
        <f t="shared" si="778"/>
        <v>0.54796202644927516</v>
      </c>
      <c r="O2192" s="24">
        <v>15.317431000000004</v>
      </c>
      <c r="P2192" s="24">
        <v>11.398382000000002</v>
      </c>
      <c r="Q2192" s="24">
        <v>8.7745629999999988</v>
      </c>
      <c r="R2192" s="24">
        <v>4.8408930000000012</v>
      </c>
      <c r="T2192">
        <f t="shared" si="775"/>
        <v>2.9980000000000029</v>
      </c>
      <c r="U2192">
        <f t="shared" si="775"/>
        <v>2.5497120000000031</v>
      </c>
      <c r="V2192">
        <f t="shared" si="775"/>
        <v>2.5428849999999983</v>
      </c>
      <c r="W2192">
        <f t="shared" si="775"/>
        <v>1.1196740000000016</v>
      </c>
      <c r="X2192">
        <f t="shared" si="779"/>
        <v>2.3025677500000015</v>
      </c>
      <c r="Y2192">
        <f t="shared" si="780"/>
        <v>0.40842138157022262</v>
      </c>
      <c r="AA2192" s="24">
        <v>14.792874000000005</v>
      </c>
      <c r="AB2192" s="24">
        <v>23.954119999999996</v>
      </c>
      <c r="AC2192" s="24">
        <v>24.10624</v>
      </c>
      <c r="AD2192" s="24">
        <v>9.6456140000000001</v>
      </c>
      <c r="AF2192">
        <f t="shared" si="776"/>
        <v>2.3701100000000057</v>
      </c>
      <c r="AG2192">
        <f t="shared" si="776"/>
        <v>5.1552000000000007</v>
      </c>
      <c r="AH2192">
        <f t="shared" si="776"/>
        <v>5.6867400000000004</v>
      </c>
      <c r="AI2192">
        <f t="shared" si="776"/>
        <v>2.8904290000000001</v>
      </c>
      <c r="AJ2192">
        <f t="shared" si="781"/>
        <v>4.0256197500000015</v>
      </c>
      <c r="AK2192">
        <f t="shared" si="782"/>
        <v>0.81978872264854208</v>
      </c>
      <c r="AM2192" s="24">
        <v>16.12387</v>
      </c>
      <c r="AN2192" s="24">
        <v>17.532761000000001</v>
      </c>
      <c r="AO2192" s="24">
        <v>5.6680586999999996</v>
      </c>
      <c r="AP2192" s="24">
        <v>12.501240000000001</v>
      </c>
      <c r="AR2192">
        <f t="shared" si="771"/>
        <v>1.7613000000000021</v>
      </c>
      <c r="AS2192">
        <f t="shared" si="772"/>
        <v>3.0074000000000005</v>
      </c>
      <c r="AT2192">
        <f t="shared" si="773"/>
        <v>1.1449110000000005</v>
      </c>
      <c r="AU2192">
        <f t="shared" si="774"/>
        <v>2.2583900000000003</v>
      </c>
      <c r="AV2192">
        <f t="shared" si="783"/>
        <v>2.0430002500000009</v>
      </c>
      <c r="AW2192">
        <f t="shared" si="784"/>
        <v>0.39395208613281346</v>
      </c>
    </row>
    <row r="2193" spans="1:49" x14ac:dyDescent="0.35">
      <c r="A2193" s="24" t="s">
        <v>4475</v>
      </c>
      <c r="B2193" s="24" t="s">
        <v>4476</v>
      </c>
      <c r="C2193" s="24">
        <v>26.948517000000002</v>
      </c>
      <c r="D2193" s="24">
        <v>16.56644</v>
      </c>
      <c r="E2193" s="24">
        <v>7.8136970000000003</v>
      </c>
      <c r="F2193" s="24">
        <v>11.888103000000001</v>
      </c>
      <c r="H2193">
        <f t="shared" si="767"/>
        <v>4.8462899999999998</v>
      </c>
      <c r="I2193">
        <f t="shared" si="768"/>
        <v>2.951080000000001</v>
      </c>
      <c r="J2193">
        <f t="shared" si="769"/>
        <v>2.4646990000000004</v>
      </c>
      <c r="K2193">
        <f t="shared" si="770"/>
        <v>2.657922000000001</v>
      </c>
      <c r="L2193">
        <f t="shared" si="777"/>
        <v>3.2299977500000003</v>
      </c>
      <c r="M2193">
        <f t="shared" si="778"/>
        <v>0.54796202644927516</v>
      </c>
      <c r="O2193" s="24">
        <v>15.317431000000004</v>
      </c>
      <c r="P2193" s="24">
        <v>11.398382000000002</v>
      </c>
      <c r="Q2193" s="24">
        <v>8.8068539999999995</v>
      </c>
      <c r="R2193" s="24">
        <v>4.8408930000000012</v>
      </c>
      <c r="T2193">
        <f t="shared" si="775"/>
        <v>2.9980000000000029</v>
      </c>
      <c r="U2193">
        <f t="shared" si="775"/>
        <v>2.5497120000000031</v>
      </c>
      <c r="V2193">
        <f t="shared" si="775"/>
        <v>2.575175999999999</v>
      </c>
      <c r="W2193">
        <f t="shared" si="775"/>
        <v>1.1196740000000016</v>
      </c>
      <c r="X2193">
        <f t="shared" si="779"/>
        <v>2.3106405000000017</v>
      </c>
      <c r="Y2193">
        <f t="shared" si="780"/>
        <v>0.41008114026728487</v>
      </c>
      <c r="AA2193" s="24">
        <v>14.792874000000005</v>
      </c>
      <c r="AB2193" s="24">
        <v>24.422849999999997</v>
      </c>
      <c r="AC2193" s="24">
        <v>24.18234</v>
      </c>
      <c r="AD2193" s="24">
        <v>9.6456140000000001</v>
      </c>
      <c r="AF2193">
        <f t="shared" si="776"/>
        <v>2.3701100000000057</v>
      </c>
      <c r="AG2193">
        <f t="shared" si="776"/>
        <v>5.6239300000000014</v>
      </c>
      <c r="AH2193">
        <f t="shared" si="776"/>
        <v>5.7628400000000006</v>
      </c>
      <c r="AI2193">
        <f t="shared" si="776"/>
        <v>2.8904290000000001</v>
      </c>
      <c r="AJ2193">
        <f t="shared" si="781"/>
        <v>4.1618272500000018</v>
      </c>
      <c r="AK2193">
        <f t="shared" si="782"/>
        <v>0.89105230351865106</v>
      </c>
      <c r="AM2193" s="24">
        <v>16.12387</v>
      </c>
      <c r="AN2193" s="24">
        <v>17.532761000000001</v>
      </c>
      <c r="AO2193" s="24">
        <v>5.6680586999999996</v>
      </c>
      <c r="AP2193" s="24">
        <v>12.50225</v>
      </c>
      <c r="AR2193">
        <f t="shared" si="771"/>
        <v>1.7613000000000021</v>
      </c>
      <c r="AS2193">
        <f t="shared" si="772"/>
        <v>3.0074000000000005</v>
      </c>
      <c r="AT2193">
        <f t="shared" si="773"/>
        <v>1.1449110000000005</v>
      </c>
      <c r="AU2193">
        <f t="shared" si="774"/>
        <v>2.2593999999999994</v>
      </c>
      <c r="AV2193">
        <f t="shared" si="783"/>
        <v>2.0432527500000006</v>
      </c>
      <c r="AW2193">
        <f t="shared" si="784"/>
        <v>0.39399818172071432</v>
      </c>
    </row>
    <row r="2194" spans="1:49" x14ac:dyDescent="0.35">
      <c r="A2194" s="24" t="s">
        <v>4477</v>
      </c>
      <c r="B2194" s="24" t="s">
        <v>4478</v>
      </c>
      <c r="C2194" s="24">
        <v>26.948517000000002</v>
      </c>
      <c r="D2194" s="24">
        <v>16.56644</v>
      </c>
      <c r="E2194" s="24">
        <v>7.8136970000000003</v>
      </c>
      <c r="F2194" s="24">
        <v>11.888103000000001</v>
      </c>
      <c r="H2194">
        <f t="shared" si="767"/>
        <v>4.8462899999999998</v>
      </c>
      <c r="I2194">
        <f t="shared" si="768"/>
        <v>2.951080000000001</v>
      </c>
      <c r="J2194">
        <f t="shared" si="769"/>
        <v>2.4646990000000004</v>
      </c>
      <c r="K2194">
        <f t="shared" si="770"/>
        <v>2.657922000000001</v>
      </c>
      <c r="L2194">
        <f t="shared" si="777"/>
        <v>3.2299977500000003</v>
      </c>
      <c r="M2194">
        <f t="shared" si="778"/>
        <v>0.54796202644927516</v>
      </c>
      <c r="O2194" s="24">
        <v>15.317431000000004</v>
      </c>
      <c r="P2194" s="24">
        <v>11.398382000000002</v>
      </c>
      <c r="Q2194" s="24">
        <v>8.8105370000000001</v>
      </c>
      <c r="R2194" s="24">
        <v>4.8408930000000012</v>
      </c>
      <c r="T2194">
        <f t="shared" si="775"/>
        <v>2.9980000000000029</v>
      </c>
      <c r="U2194">
        <f t="shared" si="775"/>
        <v>2.5497120000000031</v>
      </c>
      <c r="V2194">
        <f t="shared" si="775"/>
        <v>2.5788589999999996</v>
      </c>
      <c r="W2194">
        <f t="shared" si="775"/>
        <v>1.1196740000000016</v>
      </c>
      <c r="X2194">
        <f t="shared" si="779"/>
        <v>2.3115612500000018</v>
      </c>
      <c r="Y2194">
        <f t="shared" si="780"/>
        <v>0.41028011174224488</v>
      </c>
      <c r="AA2194" s="24">
        <v>14.794164000000002</v>
      </c>
      <c r="AB2194" s="24">
        <v>24.726749999999996</v>
      </c>
      <c r="AC2194" s="24">
        <v>24.22728</v>
      </c>
      <c r="AD2194" s="24">
        <v>9.6456140000000001</v>
      </c>
      <c r="AF2194">
        <f t="shared" si="776"/>
        <v>2.3714000000000031</v>
      </c>
      <c r="AG2194">
        <f t="shared" si="776"/>
        <v>5.9278300000000002</v>
      </c>
      <c r="AH2194">
        <f t="shared" si="776"/>
        <v>5.8077800000000011</v>
      </c>
      <c r="AI2194">
        <f t="shared" si="776"/>
        <v>2.8904290000000001</v>
      </c>
      <c r="AJ2194">
        <f t="shared" si="781"/>
        <v>4.2493597500000009</v>
      </c>
      <c r="AK2194">
        <f t="shared" si="782"/>
        <v>0.94071611293651947</v>
      </c>
      <c r="AM2194" s="24">
        <v>16.12387</v>
      </c>
      <c r="AN2194" s="24">
        <v>17.532761000000001</v>
      </c>
      <c r="AO2194" s="24">
        <v>5.6680586999999996</v>
      </c>
      <c r="AP2194" s="24">
        <v>12.50225</v>
      </c>
      <c r="AR2194">
        <f t="shared" si="771"/>
        <v>1.7613000000000021</v>
      </c>
      <c r="AS2194">
        <f t="shared" si="772"/>
        <v>3.0074000000000005</v>
      </c>
      <c r="AT2194">
        <f t="shared" si="773"/>
        <v>1.1449110000000005</v>
      </c>
      <c r="AU2194">
        <f t="shared" si="774"/>
        <v>2.2593999999999994</v>
      </c>
      <c r="AV2194">
        <f t="shared" si="783"/>
        <v>2.0432527500000006</v>
      </c>
      <c r="AW2194">
        <f t="shared" si="784"/>
        <v>0.39399818172071432</v>
      </c>
    </row>
    <row r="2195" spans="1:49" x14ac:dyDescent="0.35">
      <c r="A2195" s="24" t="s">
        <v>4479</v>
      </c>
      <c r="B2195" s="24" t="s">
        <v>4480</v>
      </c>
      <c r="C2195" s="24">
        <v>26.948517000000002</v>
      </c>
      <c r="D2195" s="24">
        <v>16.56718</v>
      </c>
      <c r="E2195" s="24">
        <v>7.8136970000000003</v>
      </c>
      <c r="F2195" s="24">
        <v>11.888103000000001</v>
      </c>
      <c r="H2195">
        <f t="shared" si="767"/>
        <v>4.8462899999999998</v>
      </c>
      <c r="I2195">
        <f t="shared" si="768"/>
        <v>2.9518200000000014</v>
      </c>
      <c r="J2195">
        <f t="shared" si="769"/>
        <v>2.4646990000000004</v>
      </c>
      <c r="K2195">
        <f t="shared" si="770"/>
        <v>2.657922000000001</v>
      </c>
      <c r="L2195">
        <f t="shared" si="777"/>
        <v>3.2301827500000004</v>
      </c>
      <c r="M2195">
        <f t="shared" si="778"/>
        <v>0.54793066787647748</v>
      </c>
      <c r="O2195" s="24">
        <v>15.317431000000004</v>
      </c>
      <c r="P2195" s="24">
        <v>11.398382000000002</v>
      </c>
      <c r="Q2195" s="24">
        <v>8.8105370000000001</v>
      </c>
      <c r="R2195" s="24">
        <v>4.8408930000000012</v>
      </c>
      <c r="T2195">
        <f t="shared" si="775"/>
        <v>2.9980000000000029</v>
      </c>
      <c r="U2195">
        <f t="shared" si="775"/>
        <v>2.5497120000000031</v>
      </c>
      <c r="V2195">
        <f t="shared" si="775"/>
        <v>2.5788589999999996</v>
      </c>
      <c r="W2195">
        <f t="shared" si="775"/>
        <v>1.1196740000000016</v>
      </c>
      <c r="X2195">
        <f t="shared" si="779"/>
        <v>2.3115612500000018</v>
      </c>
      <c r="Y2195">
        <f t="shared" si="780"/>
        <v>0.41028011174224488</v>
      </c>
      <c r="AA2195" s="24">
        <v>14.802744000000004</v>
      </c>
      <c r="AB2195" s="24">
        <v>24.726749999999996</v>
      </c>
      <c r="AC2195" s="24">
        <v>24.227620000000002</v>
      </c>
      <c r="AD2195" s="24">
        <v>9.6456140000000001</v>
      </c>
      <c r="AF2195">
        <f t="shared" si="776"/>
        <v>2.3799800000000051</v>
      </c>
      <c r="AG2195">
        <f t="shared" si="776"/>
        <v>5.9278300000000002</v>
      </c>
      <c r="AH2195">
        <f t="shared" si="776"/>
        <v>5.8081200000000024</v>
      </c>
      <c r="AI2195">
        <f t="shared" si="776"/>
        <v>2.8904290000000001</v>
      </c>
      <c r="AJ2195">
        <f t="shared" si="781"/>
        <v>4.2515897500000017</v>
      </c>
      <c r="AK2195">
        <f t="shared" si="782"/>
        <v>0.9393370640386377</v>
      </c>
      <c r="AM2195" s="24">
        <v>16.129519999999999</v>
      </c>
      <c r="AN2195" s="24">
        <v>17.532761000000001</v>
      </c>
      <c r="AO2195" s="24">
        <v>5.6680586999999996</v>
      </c>
      <c r="AP2195" s="24">
        <v>12.50225</v>
      </c>
      <c r="AR2195">
        <f t="shared" si="771"/>
        <v>1.7669500000000014</v>
      </c>
      <c r="AS2195">
        <f t="shared" si="772"/>
        <v>3.0074000000000005</v>
      </c>
      <c r="AT2195">
        <f t="shared" si="773"/>
        <v>1.1449110000000005</v>
      </c>
      <c r="AU2195">
        <f t="shared" si="774"/>
        <v>2.2593999999999994</v>
      </c>
      <c r="AV2195">
        <f t="shared" si="783"/>
        <v>2.0446652500000004</v>
      </c>
      <c r="AW2195">
        <f t="shared" si="784"/>
        <v>0.39366363414624556</v>
      </c>
    </row>
    <row r="2196" spans="1:49" x14ac:dyDescent="0.35">
      <c r="A2196" s="24" t="s">
        <v>4481</v>
      </c>
      <c r="B2196" s="24" t="s">
        <v>4482</v>
      </c>
      <c r="C2196" s="24">
        <v>26.948517000000002</v>
      </c>
      <c r="D2196" s="24">
        <v>16.670380000000002</v>
      </c>
      <c r="E2196" s="24">
        <v>7.8136970000000003</v>
      </c>
      <c r="F2196" s="24">
        <v>11.888103000000001</v>
      </c>
      <c r="H2196">
        <f t="shared" si="767"/>
        <v>4.8462899999999998</v>
      </c>
      <c r="I2196">
        <f t="shared" si="768"/>
        <v>3.0550200000000025</v>
      </c>
      <c r="J2196">
        <f t="shared" si="769"/>
        <v>2.4646990000000004</v>
      </c>
      <c r="K2196">
        <f t="shared" si="770"/>
        <v>2.657922000000001</v>
      </c>
      <c r="L2196">
        <f t="shared" si="777"/>
        <v>3.2559827500000007</v>
      </c>
      <c r="M2196">
        <f t="shared" si="778"/>
        <v>0.54415605987580684</v>
      </c>
      <c r="O2196" s="24">
        <v>15.317431000000004</v>
      </c>
      <c r="P2196" s="24">
        <v>11.398382000000002</v>
      </c>
      <c r="Q2196" s="24">
        <v>8.8105370000000001</v>
      </c>
      <c r="R2196" s="24">
        <v>4.8408930000000012</v>
      </c>
      <c r="T2196">
        <f t="shared" si="775"/>
        <v>2.9980000000000029</v>
      </c>
      <c r="U2196">
        <f t="shared" si="775"/>
        <v>2.5497120000000031</v>
      </c>
      <c r="V2196">
        <f t="shared" si="775"/>
        <v>2.5788589999999996</v>
      </c>
      <c r="W2196">
        <f t="shared" si="775"/>
        <v>1.1196740000000016</v>
      </c>
      <c r="X2196">
        <f t="shared" si="779"/>
        <v>2.3115612500000018</v>
      </c>
      <c r="Y2196">
        <f t="shared" si="780"/>
        <v>0.41028011174224488</v>
      </c>
      <c r="AA2196" s="24">
        <v>14.810834</v>
      </c>
      <c r="AB2196" s="24">
        <v>24.726749999999996</v>
      </c>
      <c r="AC2196" s="24">
        <v>24.227620000000002</v>
      </c>
      <c r="AD2196" s="24">
        <v>9.6456140000000001</v>
      </c>
      <c r="AF2196">
        <f t="shared" si="776"/>
        <v>2.3880700000000008</v>
      </c>
      <c r="AG2196">
        <f t="shared" si="776"/>
        <v>5.9278300000000002</v>
      </c>
      <c r="AH2196">
        <f t="shared" si="776"/>
        <v>5.8081200000000024</v>
      </c>
      <c r="AI2196">
        <f t="shared" si="776"/>
        <v>2.8904290000000001</v>
      </c>
      <c r="AJ2196">
        <f t="shared" si="781"/>
        <v>4.2536122500000006</v>
      </c>
      <c r="AK2196">
        <f t="shared" si="782"/>
        <v>0.93799501948041408</v>
      </c>
      <c r="AM2196" s="24">
        <v>16.171619999999997</v>
      </c>
      <c r="AN2196" s="24">
        <v>17.532761000000001</v>
      </c>
      <c r="AO2196" s="24">
        <v>5.6680586999999996</v>
      </c>
      <c r="AP2196" s="24">
        <v>12.50225</v>
      </c>
      <c r="AR2196">
        <f t="shared" si="771"/>
        <v>1.8090499999999992</v>
      </c>
      <c r="AS2196">
        <f t="shared" si="772"/>
        <v>3.0074000000000005</v>
      </c>
      <c r="AT2196">
        <f t="shared" si="773"/>
        <v>1.1449110000000005</v>
      </c>
      <c r="AU2196">
        <f t="shared" si="774"/>
        <v>2.2593999999999994</v>
      </c>
      <c r="AV2196">
        <f t="shared" si="783"/>
        <v>2.0551902499999999</v>
      </c>
      <c r="AW2196">
        <f t="shared" si="784"/>
        <v>0.39132236983940616</v>
      </c>
    </row>
    <row r="2197" spans="1:49" x14ac:dyDescent="0.35">
      <c r="A2197" s="24" t="s">
        <v>4483</v>
      </c>
      <c r="B2197" s="24" t="s">
        <v>4484</v>
      </c>
      <c r="C2197" s="24">
        <v>26.948517000000002</v>
      </c>
      <c r="D2197" s="24">
        <v>16.7896</v>
      </c>
      <c r="E2197" s="24">
        <v>7.8136970000000003</v>
      </c>
      <c r="F2197" s="24">
        <v>11.888103000000001</v>
      </c>
      <c r="H2197">
        <f t="shared" si="767"/>
        <v>4.8462899999999998</v>
      </c>
      <c r="I2197">
        <f t="shared" si="768"/>
        <v>3.1742400000000011</v>
      </c>
      <c r="J2197">
        <f t="shared" si="769"/>
        <v>2.4646990000000004</v>
      </c>
      <c r="K2197">
        <f t="shared" si="770"/>
        <v>2.657922000000001</v>
      </c>
      <c r="L2197">
        <f t="shared" si="777"/>
        <v>3.2857877500000003</v>
      </c>
      <c r="M2197">
        <f t="shared" si="778"/>
        <v>0.54129569154212098</v>
      </c>
      <c r="O2197" s="24">
        <v>15.317431000000004</v>
      </c>
      <c r="P2197" s="24">
        <v>11.398382000000002</v>
      </c>
      <c r="Q2197" s="24">
        <v>8.8105370000000001</v>
      </c>
      <c r="R2197" s="24">
        <v>4.8436460000000006</v>
      </c>
      <c r="T2197">
        <f t="shared" si="775"/>
        <v>2.9980000000000029</v>
      </c>
      <c r="U2197">
        <f t="shared" si="775"/>
        <v>2.5497120000000031</v>
      </c>
      <c r="V2197">
        <f t="shared" si="775"/>
        <v>2.5788589999999996</v>
      </c>
      <c r="W2197">
        <f t="shared" si="775"/>
        <v>1.122427000000001</v>
      </c>
      <c r="X2197">
        <f t="shared" si="779"/>
        <v>2.3122495000000018</v>
      </c>
      <c r="Y2197">
        <f t="shared" si="780"/>
        <v>0.40961367918981489</v>
      </c>
      <c r="AA2197" s="24">
        <v>14.811684</v>
      </c>
      <c r="AB2197" s="24">
        <v>24.726749999999996</v>
      </c>
      <c r="AC2197" s="24">
        <v>24.227620000000002</v>
      </c>
      <c r="AD2197" s="24">
        <v>9.6456140000000001</v>
      </c>
      <c r="AF2197">
        <f t="shared" si="776"/>
        <v>2.3889200000000006</v>
      </c>
      <c r="AG2197">
        <f t="shared" si="776"/>
        <v>5.9278300000000002</v>
      </c>
      <c r="AH2197">
        <f t="shared" si="776"/>
        <v>5.8081200000000024</v>
      </c>
      <c r="AI2197">
        <f t="shared" si="776"/>
        <v>2.8904290000000001</v>
      </c>
      <c r="AJ2197">
        <f t="shared" si="781"/>
        <v>4.2538247500000006</v>
      </c>
      <c r="AK2197">
        <f t="shared" si="782"/>
        <v>0.93785415527907634</v>
      </c>
      <c r="AM2197" s="24">
        <v>16.212219999999999</v>
      </c>
      <c r="AN2197" s="24">
        <v>17.532761000000001</v>
      </c>
      <c r="AO2197" s="24">
        <v>5.6680586999999996</v>
      </c>
      <c r="AP2197" s="24">
        <v>12.50225</v>
      </c>
      <c r="AR2197">
        <f t="shared" si="771"/>
        <v>1.8496500000000005</v>
      </c>
      <c r="AS2197">
        <f t="shared" si="772"/>
        <v>3.0074000000000005</v>
      </c>
      <c r="AT2197">
        <f t="shared" si="773"/>
        <v>1.1449110000000005</v>
      </c>
      <c r="AU2197">
        <f t="shared" si="774"/>
        <v>2.2593999999999994</v>
      </c>
      <c r="AV2197">
        <f t="shared" si="783"/>
        <v>2.0653402500000002</v>
      </c>
      <c r="AW2197">
        <f t="shared" si="784"/>
        <v>0.38932078111979745</v>
      </c>
    </row>
    <row r="2198" spans="1:49" x14ac:dyDescent="0.35">
      <c r="A2198" s="24" t="s">
        <v>4485</v>
      </c>
      <c r="B2198" s="24" t="s">
        <v>4486</v>
      </c>
      <c r="C2198" s="24">
        <v>26.948517000000002</v>
      </c>
      <c r="D2198" s="24">
        <v>16.793050000000001</v>
      </c>
      <c r="E2198" s="24">
        <v>7.8136970000000003</v>
      </c>
      <c r="F2198" s="24">
        <v>11.888103000000001</v>
      </c>
      <c r="H2198">
        <f t="shared" si="767"/>
        <v>4.8462899999999998</v>
      </c>
      <c r="I2198">
        <f t="shared" si="768"/>
        <v>3.1776900000000019</v>
      </c>
      <c r="J2198">
        <f t="shared" si="769"/>
        <v>2.4646990000000004</v>
      </c>
      <c r="K2198">
        <f t="shared" si="770"/>
        <v>2.657922000000001</v>
      </c>
      <c r="L2198">
        <f t="shared" si="777"/>
        <v>3.2866502500000006</v>
      </c>
      <c r="M2198">
        <f t="shared" si="778"/>
        <v>0.54123712883731734</v>
      </c>
      <c r="O2198" s="24">
        <v>15.317431000000004</v>
      </c>
      <c r="P2198" s="24">
        <v>11.398382000000002</v>
      </c>
      <c r="Q2198" s="24">
        <v>8.8105370000000001</v>
      </c>
      <c r="R2198" s="24">
        <v>4.8630290000000009</v>
      </c>
      <c r="T2198">
        <f t="shared" si="775"/>
        <v>2.9980000000000029</v>
      </c>
      <c r="U2198">
        <f t="shared" si="775"/>
        <v>2.5497120000000031</v>
      </c>
      <c r="V2198">
        <f t="shared" si="775"/>
        <v>2.5788589999999996</v>
      </c>
      <c r="W2198">
        <f t="shared" si="775"/>
        <v>1.1418100000000013</v>
      </c>
      <c r="X2198">
        <f t="shared" si="779"/>
        <v>2.3170952500000017</v>
      </c>
      <c r="Y2198">
        <f t="shared" si="780"/>
        <v>0.4049236050000411</v>
      </c>
      <c r="AA2198" s="24">
        <v>14.811684</v>
      </c>
      <c r="AB2198" s="24">
        <v>24.726749999999996</v>
      </c>
      <c r="AC2198" s="24">
        <v>24.227620000000002</v>
      </c>
      <c r="AD2198" s="24">
        <v>9.6456140000000001</v>
      </c>
      <c r="AF2198">
        <f t="shared" si="776"/>
        <v>2.3889200000000006</v>
      </c>
      <c r="AG2198">
        <f t="shared" si="776"/>
        <v>5.9278300000000002</v>
      </c>
      <c r="AH2198">
        <f t="shared" si="776"/>
        <v>5.8081200000000024</v>
      </c>
      <c r="AI2198">
        <f t="shared" si="776"/>
        <v>2.8904290000000001</v>
      </c>
      <c r="AJ2198">
        <f t="shared" si="781"/>
        <v>4.2538247500000006</v>
      </c>
      <c r="AK2198">
        <f t="shared" si="782"/>
        <v>0.93785415527907634</v>
      </c>
      <c r="AM2198" s="24">
        <v>16.216609999999999</v>
      </c>
      <c r="AN2198" s="24">
        <v>17.532761000000001</v>
      </c>
      <c r="AO2198" s="24">
        <v>5.6680586999999996</v>
      </c>
      <c r="AP2198" s="24">
        <v>12.50225</v>
      </c>
      <c r="AR2198">
        <f t="shared" si="771"/>
        <v>1.8540400000000012</v>
      </c>
      <c r="AS2198">
        <f t="shared" si="772"/>
        <v>3.0074000000000005</v>
      </c>
      <c r="AT2198">
        <f t="shared" si="773"/>
        <v>1.1449110000000005</v>
      </c>
      <c r="AU2198">
        <f t="shared" si="774"/>
        <v>2.2593999999999994</v>
      </c>
      <c r="AV2198">
        <f t="shared" si="783"/>
        <v>2.0664377500000004</v>
      </c>
      <c r="AW2198">
        <f t="shared" si="784"/>
        <v>0.38911959826219111</v>
      </c>
    </row>
    <row r="2199" spans="1:49" x14ac:dyDescent="0.35">
      <c r="A2199" s="24" t="s">
        <v>4487</v>
      </c>
      <c r="B2199" s="24" t="s">
        <v>4488</v>
      </c>
      <c r="C2199" s="24">
        <v>26.948517000000002</v>
      </c>
      <c r="D2199" s="24">
        <v>16.793050000000001</v>
      </c>
      <c r="E2199" s="24">
        <v>7.8136970000000003</v>
      </c>
      <c r="F2199" s="24">
        <v>11.888103000000001</v>
      </c>
      <c r="H2199">
        <f t="shared" si="767"/>
        <v>4.8462899999999998</v>
      </c>
      <c r="I2199">
        <f t="shared" si="768"/>
        <v>3.1776900000000019</v>
      </c>
      <c r="J2199">
        <f t="shared" si="769"/>
        <v>2.4646990000000004</v>
      </c>
      <c r="K2199">
        <f t="shared" si="770"/>
        <v>2.657922000000001</v>
      </c>
      <c r="L2199">
        <f t="shared" si="777"/>
        <v>3.2866502500000006</v>
      </c>
      <c r="M2199">
        <f t="shared" si="778"/>
        <v>0.54123712883731734</v>
      </c>
      <c r="O2199" s="24">
        <v>15.317431000000004</v>
      </c>
      <c r="P2199" s="24">
        <v>11.398382000000002</v>
      </c>
      <c r="Q2199" s="24">
        <v>8.8105370000000001</v>
      </c>
      <c r="R2199" s="24">
        <v>4.8775340000000007</v>
      </c>
      <c r="T2199">
        <f t="shared" si="775"/>
        <v>2.9980000000000029</v>
      </c>
      <c r="U2199">
        <f t="shared" si="775"/>
        <v>2.5497120000000031</v>
      </c>
      <c r="V2199">
        <f t="shared" si="775"/>
        <v>2.5788589999999996</v>
      </c>
      <c r="W2199">
        <f t="shared" si="775"/>
        <v>1.1563150000000011</v>
      </c>
      <c r="X2199">
        <f t="shared" si="779"/>
        <v>2.3207215000000017</v>
      </c>
      <c r="Y2199">
        <f t="shared" si="780"/>
        <v>0.40141627207104696</v>
      </c>
      <c r="AA2199" s="24">
        <v>14.811684</v>
      </c>
      <c r="AB2199" s="24">
        <v>24.726749999999996</v>
      </c>
      <c r="AC2199" s="24">
        <v>24.227620000000002</v>
      </c>
      <c r="AD2199" s="24">
        <v>9.6456140000000001</v>
      </c>
      <c r="AF2199">
        <f t="shared" si="776"/>
        <v>2.3889200000000006</v>
      </c>
      <c r="AG2199">
        <f t="shared" si="776"/>
        <v>5.9278300000000002</v>
      </c>
      <c r="AH2199">
        <f t="shared" si="776"/>
        <v>5.8081200000000024</v>
      </c>
      <c r="AI2199">
        <f t="shared" si="776"/>
        <v>2.8904290000000001</v>
      </c>
      <c r="AJ2199">
        <f t="shared" si="781"/>
        <v>4.2538247500000006</v>
      </c>
      <c r="AK2199">
        <f t="shared" si="782"/>
        <v>0.93785415527907634</v>
      </c>
      <c r="AM2199" s="24">
        <v>16.216609999999999</v>
      </c>
      <c r="AN2199" s="24">
        <v>17.532761000000001</v>
      </c>
      <c r="AO2199" s="24">
        <v>5.6680586999999996</v>
      </c>
      <c r="AP2199" s="24">
        <v>12.50225</v>
      </c>
      <c r="AR2199">
        <f t="shared" si="771"/>
        <v>1.8540400000000012</v>
      </c>
      <c r="AS2199">
        <f t="shared" si="772"/>
        <v>3.0074000000000005</v>
      </c>
      <c r="AT2199">
        <f t="shared" si="773"/>
        <v>1.1449110000000005</v>
      </c>
      <c r="AU2199">
        <f t="shared" si="774"/>
        <v>2.2593999999999994</v>
      </c>
      <c r="AV2199">
        <f t="shared" si="783"/>
        <v>2.0664377500000004</v>
      </c>
      <c r="AW2199">
        <f t="shared" si="784"/>
        <v>0.38911959826219111</v>
      </c>
    </row>
    <row r="2200" spans="1:49" x14ac:dyDescent="0.35">
      <c r="A2200" s="24" t="s">
        <v>4489</v>
      </c>
      <c r="B2200" s="24" t="s">
        <v>4490</v>
      </c>
      <c r="C2200" s="24">
        <v>26.948517000000002</v>
      </c>
      <c r="D2200" s="24">
        <v>16.793050000000001</v>
      </c>
      <c r="E2200" s="24">
        <v>7.8136970000000003</v>
      </c>
      <c r="F2200" s="24">
        <v>11.888103000000001</v>
      </c>
      <c r="H2200">
        <f t="shared" si="767"/>
        <v>4.8462899999999998</v>
      </c>
      <c r="I2200">
        <f t="shared" si="768"/>
        <v>3.1776900000000019</v>
      </c>
      <c r="J2200">
        <f t="shared" si="769"/>
        <v>2.4646990000000004</v>
      </c>
      <c r="K2200">
        <f t="shared" si="770"/>
        <v>2.657922000000001</v>
      </c>
      <c r="L2200">
        <f t="shared" si="777"/>
        <v>3.2866502500000006</v>
      </c>
      <c r="M2200">
        <f t="shared" si="778"/>
        <v>0.54123712883731734</v>
      </c>
      <c r="O2200" s="24">
        <v>15.317431000000004</v>
      </c>
      <c r="P2200" s="24">
        <v>11.398382000000002</v>
      </c>
      <c r="Q2200" s="24">
        <v>8.8105370000000001</v>
      </c>
      <c r="R2200" s="24">
        <v>4.8778480000000011</v>
      </c>
      <c r="T2200">
        <f t="shared" si="775"/>
        <v>2.9980000000000029</v>
      </c>
      <c r="U2200">
        <f t="shared" si="775"/>
        <v>2.5497120000000031</v>
      </c>
      <c r="V2200">
        <f t="shared" si="775"/>
        <v>2.5788589999999996</v>
      </c>
      <c r="W2200">
        <f t="shared" si="775"/>
        <v>1.1566290000000015</v>
      </c>
      <c r="X2200">
        <f t="shared" si="779"/>
        <v>2.320800000000002</v>
      </c>
      <c r="Y2200">
        <f t="shared" si="780"/>
        <v>0.40134036972645348</v>
      </c>
      <c r="AA2200" s="24">
        <v>14.811684</v>
      </c>
      <c r="AB2200" s="24">
        <v>24.726749999999996</v>
      </c>
      <c r="AC2200" s="24">
        <v>24.227620000000002</v>
      </c>
      <c r="AD2200" s="24">
        <v>9.6456140000000001</v>
      </c>
      <c r="AF2200">
        <f t="shared" si="776"/>
        <v>2.3889200000000006</v>
      </c>
      <c r="AG2200">
        <f t="shared" si="776"/>
        <v>5.9278300000000002</v>
      </c>
      <c r="AH2200">
        <f t="shared" si="776"/>
        <v>5.8081200000000024</v>
      </c>
      <c r="AI2200">
        <f t="shared" si="776"/>
        <v>2.8904290000000001</v>
      </c>
      <c r="AJ2200">
        <f t="shared" si="781"/>
        <v>4.2538247500000006</v>
      </c>
      <c r="AK2200">
        <f t="shared" si="782"/>
        <v>0.93785415527907634</v>
      </c>
      <c r="AM2200" s="24">
        <v>16.216609999999999</v>
      </c>
      <c r="AN2200" s="24">
        <v>17.532761000000001</v>
      </c>
      <c r="AO2200" s="24">
        <v>5.6680586999999996</v>
      </c>
      <c r="AP2200" s="24">
        <v>12.50225</v>
      </c>
      <c r="AR2200">
        <f t="shared" si="771"/>
        <v>1.8540400000000012</v>
      </c>
      <c r="AS2200">
        <f t="shared" si="772"/>
        <v>3.0074000000000005</v>
      </c>
      <c r="AT2200">
        <f t="shared" si="773"/>
        <v>1.1449110000000005</v>
      </c>
      <c r="AU2200">
        <f t="shared" si="774"/>
        <v>2.2593999999999994</v>
      </c>
      <c r="AV2200">
        <f t="shared" si="783"/>
        <v>2.0664377500000004</v>
      </c>
      <c r="AW2200">
        <f t="shared" si="784"/>
        <v>0.38911959826219111</v>
      </c>
    </row>
    <row r="2201" spans="1:49" x14ac:dyDescent="0.35">
      <c r="A2201" s="24" t="s">
        <v>4491</v>
      </c>
      <c r="B2201" s="24" t="s">
        <v>4492</v>
      </c>
      <c r="C2201" s="24">
        <v>26.948517000000002</v>
      </c>
      <c r="D2201" s="24">
        <v>16.793050000000001</v>
      </c>
      <c r="E2201" s="24">
        <v>7.8136970000000003</v>
      </c>
      <c r="F2201" s="24">
        <v>11.888103000000001</v>
      </c>
      <c r="H2201">
        <f t="shared" si="767"/>
        <v>4.8462899999999998</v>
      </c>
      <c r="I2201">
        <f t="shared" si="768"/>
        <v>3.1776900000000019</v>
      </c>
      <c r="J2201">
        <f t="shared" si="769"/>
        <v>2.4646990000000004</v>
      </c>
      <c r="K2201">
        <f t="shared" si="770"/>
        <v>2.657922000000001</v>
      </c>
      <c r="L2201">
        <f t="shared" si="777"/>
        <v>3.2866502500000006</v>
      </c>
      <c r="M2201">
        <f t="shared" si="778"/>
        <v>0.54123712883731734</v>
      </c>
      <c r="O2201" s="24">
        <v>15.317431000000004</v>
      </c>
      <c r="P2201" s="24">
        <v>11.398382000000002</v>
      </c>
      <c r="Q2201" s="24">
        <v>8.8105370000000001</v>
      </c>
      <c r="R2201" s="24">
        <v>4.8778480000000011</v>
      </c>
      <c r="T2201">
        <f t="shared" si="775"/>
        <v>2.9980000000000029</v>
      </c>
      <c r="U2201">
        <f t="shared" si="775"/>
        <v>2.5497120000000031</v>
      </c>
      <c r="V2201">
        <f t="shared" si="775"/>
        <v>2.5788589999999996</v>
      </c>
      <c r="W2201">
        <f t="shared" si="775"/>
        <v>1.1566290000000015</v>
      </c>
      <c r="X2201">
        <f t="shared" si="779"/>
        <v>2.320800000000002</v>
      </c>
      <c r="Y2201">
        <f t="shared" si="780"/>
        <v>0.40134036972645348</v>
      </c>
      <c r="AA2201" s="24">
        <v>14.811684</v>
      </c>
      <c r="AB2201" s="24">
        <v>24.726749999999996</v>
      </c>
      <c r="AC2201" s="24">
        <v>24.227620000000002</v>
      </c>
      <c r="AD2201" s="24">
        <v>9.6456140000000001</v>
      </c>
      <c r="AF2201">
        <f t="shared" si="776"/>
        <v>2.3889200000000006</v>
      </c>
      <c r="AG2201">
        <f t="shared" si="776"/>
        <v>5.9278300000000002</v>
      </c>
      <c r="AH2201">
        <f t="shared" si="776"/>
        <v>5.8081200000000024</v>
      </c>
      <c r="AI2201">
        <f t="shared" si="776"/>
        <v>2.8904290000000001</v>
      </c>
      <c r="AJ2201">
        <f t="shared" si="781"/>
        <v>4.2538247500000006</v>
      </c>
      <c r="AK2201">
        <f t="shared" si="782"/>
        <v>0.93785415527907634</v>
      </c>
      <c r="AM2201" s="24">
        <v>16.216609999999999</v>
      </c>
      <c r="AN2201" s="24">
        <v>17.532761000000001</v>
      </c>
      <c r="AO2201" s="24">
        <v>5.6680586999999996</v>
      </c>
      <c r="AP2201" s="24">
        <v>12.50225</v>
      </c>
      <c r="AR2201">
        <f t="shared" si="771"/>
        <v>1.8540400000000012</v>
      </c>
      <c r="AS2201">
        <f t="shared" si="772"/>
        <v>3.0074000000000005</v>
      </c>
      <c r="AT2201">
        <f t="shared" si="773"/>
        <v>1.1449110000000005</v>
      </c>
      <c r="AU2201">
        <f t="shared" si="774"/>
        <v>2.2593999999999994</v>
      </c>
      <c r="AV2201">
        <f t="shared" si="783"/>
        <v>2.0664377500000004</v>
      </c>
      <c r="AW2201">
        <f t="shared" si="784"/>
        <v>0.38911959826219111</v>
      </c>
    </row>
    <row r="2202" spans="1:49" x14ac:dyDescent="0.35">
      <c r="A2202" s="24" t="s">
        <v>4493</v>
      </c>
      <c r="B2202" s="24" t="s">
        <v>4494</v>
      </c>
      <c r="C2202" s="24">
        <v>26.948517000000002</v>
      </c>
      <c r="D2202" s="24">
        <v>16.793050000000001</v>
      </c>
      <c r="E2202" s="24">
        <v>7.8136970000000003</v>
      </c>
      <c r="F2202" s="24">
        <v>11.888103000000001</v>
      </c>
      <c r="H2202">
        <f t="shared" si="767"/>
        <v>4.8462899999999998</v>
      </c>
      <c r="I2202">
        <f t="shared" si="768"/>
        <v>3.1776900000000019</v>
      </c>
      <c r="J2202">
        <f t="shared" si="769"/>
        <v>2.4646990000000004</v>
      </c>
      <c r="K2202">
        <f t="shared" si="770"/>
        <v>2.657922000000001</v>
      </c>
      <c r="L2202">
        <f t="shared" si="777"/>
        <v>3.2866502500000006</v>
      </c>
      <c r="M2202">
        <f t="shared" si="778"/>
        <v>0.54123712883731734</v>
      </c>
      <c r="O2202" s="24">
        <v>15.317431000000004</v>
      </c>
      <c r="P2202" s="24">
        <v>11.398382000000002</v>
      </c>
      <c r="Q2202" s="24">
        <v>8.8105370000000001</v>
      </c>
      <c r="R2202" s="24">
        <v>4.8778480000000011</v>
      </c>
      <c r="T2202">
        <f t="shared" si="775"/>
        <v>2.9980000000000029</v>
      </c>
      <c r="U2202">
        <f t="shared" si="775"/>
        <v>2.5497120000000031</v>
      </c>
      <c r="V2202">
        <f t="shared" si="775"/>
        <v>2.5788589999999996</v>
      </c>
      <c r="W2202">
        <f t="shared" si="775"/>
        <v>1.1566290000000015</v>
      </c>
      <c r="X2202">
        <f t="shared" si="779"/>
        <v>2.320800000000002</v>
      </c>
      <c r="Y2202">
        <f t="shared" si="780"/>
        <v>0.40134036972645348</v>
      </c>
      <c r="AA2202" s="24">
        <v>14.811684</v>
      </c>
      <c r="AB2202" s="24">
        <v>24.726749999999996</v>
      </c>
      <c r="AC2202" s="24">
        <v>24.227620000000002</v>
      </c>
      <c r="AD2202" s="24">
        <v>9.6456140000000001</v>
      </c>
      <c r="AF2202">
        <f t="shared" si="776"/>
        <v>2.3889200000000006</v>
      </c>
      <c r="AG2202">
        <f t="shared" si="776"/>
        <v>5.9278300000000002</v>
      </c>
      <c r="AH2202">
        <f t="shared" si="776"/>
        <v>5.8081200000000024</v>
      </c>
      <c r="AI2202">
        <f t="shared" si="776"/>
        <v>2.8904290000000001</v>
      </c>
      <c r="AJ2202">
        <f t="shared" si="781"/>
        <v>4.2538247500000006</v>
      </c>
      <c r="AK2202">
        <f t="shared" si="782"/>
        <v>0.93785415527907634</v>
      </c>
      <c r="AM2202" s="24">
        <v>16.216609999999999</v>
      </c>
      <c r="AN2202" s="24">
        <v>17.532761000000001</v>
      </c>
      <c r="AO2202" s="24">
        <v>5.6680586999999996</v>
      </c>
      <c r="AP2202" s="24">
        <v>12.50225</v>
      </c>
      <c r="AR2202">
        <f t="shared" si="771"/>
        <v>1.8540400000000012</v>
      </c>
      <c r="AS2202">
        <f t="shared" si="772"/>
        <v>3.0074000000000005</v>
      </c>
      <c r="AT2202">
        <f t="shared" si="773"/>
        <v>1.1449110000000005</v>
      </c>
      <c r="AU2202">
        <f t="shared" si="774"/>
        <v>2.2593999999999994</v>
      </c>
      <c r="AV2202">
        <f t="shared" si="783"/>
        <v>2.0664377500000004</v>
      </c>
      <c r="AW2202">
        <f t="shared" si="784"/>
        <v>0.38911959826219111</v>
      </c>
    </row>
    <row r="2203" spans="1:49" x14ac:dyDescent="0.35">
      <c r="A2203" s="24" t="s">
        <v>4495</v>
      </c>
      <c r="B2203" s="24" t="s">
        <v>4496</v>
      </c>
      <c r="C2203" s="24">
        <v>26.948517000000002</v>
      </c>
      <c r="D2203" s="24">
        <v>16.793050000000001</v>
      </c>
      <c r="E2203" s="24">
        <v>7.8136970000000003</v>
      </c>
      <c r="F2203" s="24">
        <v>11.888103000000001</v>
      </c>
      <c r="H2203">
        <f t="shared" si="767"/>
        <v>4.8462899999999998</v>
      </c>
      <c r="I2203">
        <f t="shared" si="768"/>
        <v>3.1776900000000019</v>
      </c>
      <c r="J2203">
        <f t="shared" si="769"/>
        <v>2.4646990000000004</v>
      </c>
      <c r="K2203">
        <f t="shared" si="770"/>
        <v>2.657922000000001</v>
      </c>
      <c r="L2203">
        <f t="shared" si="777"/>
        <v>3.2866502500000006</v>
      </c>
      <c r="M2203">
        <f t="shared" si="778"/>
        <v>0.54123712883731734</v>
      </c>
      <c r="O2203" s="24">
        <v>15.317431000000004</v>
      </c>
      <c r="P2203" s="24">
        <v>11.398382000000002</v>
      </c>
      <c r="Q2203" s="24">
        <v>8.8105370000000001</v>
      </c>
      <c r="R2203" s="24">
        <v>4.8778480000000011</v>
      </c>
      <c r="T2203">
        <f t="shared" si="775"/>
        <v>2.9980000000000029</v>
      </c>
      <c r="U2203">
        <f t="shared" si="775"/>
        <v>2.5497120000000031</v>
      </c>
      <c r="V2203">
        <f t="shared" si="775"/>
        <v>2.5788589999999996</v>
      </c>
      <c r="W2203">
        <f t="shared" si="775"/>
        <v>1.1566290000000015</v>
      </c>
      <c r="X2203">
        <f t="shared" si="779"/>
        <v>2.320800000000002</v>
      </c>
      <c r="Y2203">
        <f t="shared" si="780"/>
        <v>0.40134036972645348</v>
      </c>
      <c r="AA2203" s="24">
        <v>14.811684</v>
      </c>
      <c r="AB2203" s="24">
        <v>24.726749999999996</v>
      </c>
      <c r="AC2203" s="24">
        <v>24.227620000000002</v>
      </c>
      <c r="AD2203" s="24">
        <v>9.6456140000000001</v>
      </c>
      <c r="AF2203">
        <f t="shared" si="776"/>
        <v>2.3889200000000006</v>
      </c>
      <c r="AG2203">
        <f t="shared" si="776"/>
        <v>5.9278300000000002</v>
      </c>
      <c r="AH2203">
        <f t="shared" si="776"/>
        <v>5.8081200000000024</v>
      </c>
      <c r="AI2203">
        <f t="shared" si="776"/>
        <v>2.8904290000000001</v>
      </c>
      <c r="AJ2203">
        <f t="shared" si="781"/>
        <v>4.2538247500000006</v>
      </c>
      <c r="AK2203">
        <f t="shared" si="782"/>
        <v>0.93785415527907634</v>
      </c>
      <c r="AM2203" s="24">
        <v>16.216609999999999</v>
      </c>
      <c r="AN2203" s="24">
        <v>17.532761000000001</v>
      </c>
      <c r="AO2203" s="24">
        <v>5.6680586999999996</v>
      </c>
      <c r="AP2203" s="24">
        <v>12.505040000000001</v>
      </c>
      <c r="AR2203">
        <f t="shared" si="771"/>
        <v>1.8540400000000012</v>
      </c>
      <c r="AS2203">
        <f t="shared" si="772"/>
        <v>3.0074000000000005</v>
      </c>
      <c r="AT2203">
        <f t="shared" si="773"/>
        <v>1.1449110000000005</v>
      </c>
      <c r="AU2203">
        <f t="shared" si="774"/>
        <v>2.2621900000000004</v>
      </c>
      <c r="AV2203">
        <f t="shared" si="783"/>
        <v>2.0671352500000006</v>
      </c>
      <c r="AW2203">
        <f t="shared" si="784"/>
        <v>0.38923550159797732</v>
      </c>
    </row>
    <row r="2204" spans="1:49" x14ac:dyDescent="0.35">
      <c r="A2204" s="24" t="s">
        <v>4497</v>
      </c>
      <c r="B2204" s="24" t="s">
        <v>4498</v>
      </c>
      <c r="C2204" s="24">
        <v>26.948517000000002</v>
      </c>
      <c r="D2204" s="24">
        <v>16.793050000000001</v>
      </c>
      <c r="E2204" s="24">
        <v>7.8136970000000003</v>
      </c>
      <c r="F2204" s="24">
        <v>11.888103000000001</v>
      </c>
      <c r="H2204">
        <f t="shared" si="767"/>
        <v>4.8462899999999998</v>
      </c>
      <c r="I2204">
        <f t="shared" si="768"/>
        <v>3.1776900000000019</v>
      </c>
      <c r="J2204">
        <f t="shared" si="769"/>
        <v>2.4646990000000004</v>
      </c>
      <c r="K2204">
        <f t="shared" si="770"/>
        <v>2.657922000000001</v>
      </c>
      <c r="L2204">
        <f t="shared" si="777"/>
        <v>3.2866502500000006</v>
      </c>
      <c r="M2204">
        <f t="shared" si="778"/>
        <v>0.54123712883731734</v>
      </c>
      <c r="O2204" s="24">
        <v>15.317431000000004</v>
      </c>
      <c r="P2204" s="24">
        <v>11.398382000000002</v>
      </c>
      <c r="Q2204" s="24">
        <v>8.8105370000000001</v>
      </c>
      <c r="R2204" s="24">
        <v>4.8778480000000011</v>
      </c>
      <c r="T2204">
        <f t="shared" si="775"/>
        <v>2.9980000000000029</v>
      </c>
      <c r="U2204">
        <f t="shared" si="775"/>
        <v>2.5497120000000031</v>
      </c>
      <c r="V2204">
        <f t="shared" si="775"/>
        <v>2.5788589999999996</v>
      </c>
      <c r="W2204">
        <f t="shared" si="775"/>
        <v>1.1566290000000015</v>
      </c>
      <c r="X2204">
        <f t="shared" si="779"/>
        <v>2.320800000000002</v>
      </c>
      <c r="Y2204">
        <f t="shared" si="780"/>
        <v>0.40134036972645348</v>
      </c>
      <c r="AA2204" s="24">
        <v>14.811684</v>
      </c>
      <c r="AB2204" s="24">
        <v>24.726749999999996</v>
      </c>
      <c r="AC2204" s="24">
        <v>24.227620000000002</v>
      </c>
      <c r="AD2204" s="24">
        <v>9.6456140000000001</v>
      </c>
      <c r="AF2204">
        <f t="shared" si="776"/>
        <v>2.3889200000000006</v>
      </c>
      <c r="AG2204">
        <f t="shared" si="776"/>
        <v>5.9278300000000002</v>
      </c>
      <c r="AH2204">
        <f t="shared" si="776"/>
        <v>5.8081200000000024</v>
      </c>
      <c r="AI2204">
        <f t="shared" si="776"/>
        <v>2.8904290000000001</v>
      </c>
      <c r="AJ2204">
        <f t="shared" si="781"/>
        <v>4.2538247500000006</v>
      </c>
      <c r="AK2204">
        <f t="shared" si="782"/>
        <v>0.93785415527907634</v>
      </c>
      <c r="AM2204" s="24">
        <v>16.216609999999999</v>
      </c>
      <c r="AN2204" s="24">
        <v>17.532761000000001</v>
      </c>
      <c r="AO2204" s="24">
        <v>5.6680586999999996</v>
      </c>
      <c r="AP2204" s="24">
        <v>12.53782</v>
      </c>
      <c r="AR2204">
        <f t="shared" si="771"/>
        <v>1.8540400000000012</v>
      </c>
      <c r="AS2204">
        <f t="shared" si="772"/>
        <v>3.0074000000000005</v>
      </c>
      <c r="AT2204">
        <f t="shared" si="773"/>
        <v>1.1449110000000005</v>
      </c>
      <c r="AU2204">
        <f t="shared" si="774"/>
        <v>2.2949699999999993</v>
      </c>
      <c r="AV2204">
        <f t="shared" si="783"/>
        <v>2.0753302500000004</v>
      </c>
      <c r="AW2204">
        <f t="shared" si="784"/>
        <v>0.39068796096978631</v>
      </c>
    </row>
    <row r="2205" spans="1:49" x14ac:dyDescent="0.35">
      <c r="A2205" s="24" t="s">
        <v>4499</v>
      </c>
      <c r="B2205" s="24" t="s">
        <v>4500</v>
      </c>
      <c r="C2205" s="24">
        <v>26.948517000000002</v>
      </c>
      <c r="D2205" s="24">
        <v>16.793050000000001</v>
      </c>
      <c r="E2205" s="24">
        <v>7.8136970000000003</v>
      </c>
      <c r="F2205" s="24">
        <v>11.888103000000001</v>
      </c>
      <c r="H2205">
        <f t="shared" si="767"/>
        <v>4.8462899999999998</v>
      </c>
      <c r="I2205">
        <f t="shared" si="768"/>
        <v>3.1776900000000019</v>
      </c>
      <c r="J2205">
        <f t="shared" si="769"/>
        <v>2.4646990000000004</v>
      </c>
      <c r="K2205">
        <f t="shared" si="770"/>
        <v>2.657922000000001</v>
      </c>
      <c r="L2205">
        <f t="shared" si="777"/>
        <v>3.2866502500000006</v>
      </c>
      <c r="M2205">
        <f t="shared" si="778"/>
        <v>0.54123712883731734</v>
      </c>
      <c r="O2205" s="24">
        <v>15.317431000000004</v>
      </c>
      <c r="P2205" s="24">
        <v>11.398382000000002</v>
      </c>
      <c r="Q2205" s="24">
        <v>8.8105370000000001</v>
      </c>
      <c r="R2205" s="24">
        <v>4.8778480000000011</v>
      </c>
      <c r="T2205">
        <f t="shared" si="775"/>
        <v>2.9980000000000029</v>
      </c>
      <c r="U2205">
        <f t="shared" si="775"/>
        <v>2.5497120000000031</v>
      </c>
      <c r="V2205">
        <f t="shared" si="775"/>
        <v>2.5788589999999996</v>
      </c>
      <c r="W2205">
        <f t="shared" si="775"/>
        <v>1.1566290000000015</v>
      </c>
      <c r="X2205">
        <f t="shared" si="779"/>
        <v>2.320800000000002</v>
      </c>
      <c r="Y2205">
        <f t="shared" si="780"/>
        <v>0.40134036972645348</v>
      </c>
      <c r="AA2205" s="24">
        <v>14.811684</v>
      </c>
      <c r="AB2205" s="24">
        <v>24.726749999999996</v>
      </c>
      <c r="AC2205" s="24">
        <v>24.227620000000002</v>
      </c>
      <c r="AD2205" s="24">
        <v>9.6456140000000001</v>
      </c>
      <c r="AF2205">
        <f t="shared" si="776"/>
        <v>2.3889200000000006</v>
      </c>
      <c r="AG2205">
        <f t="shared" si="776"/>
        <v>5.9278300000000002</v>
      </c>
      <c r="AH2205">
        <f t="shared" si="776"/>
        <v>5.8081200000000024</v>
      </c>
      <c r="AI2205">
        <f t="shared" si="776"/>
        <v>2.8904290000000001</v>
      </c>
      <c r="AJ2205">
        <f t="shared" si="781"/>
        <v>4.2538247500000006</v>
      </c>
      <c r="AK2205">
        <f t="shared" si="782"/>
        <v>0.93785415527907634</v>
      </c>
      <c r="AM2205" s="24">
        <v>16.216609999999999</v>
      </c>
      <c r="AN2205" s="24">
        <v>17.532761000000001</v>
      </c>
      <c r="AO2205" s="24">
        <v>5.6680586999999996</v>
      </c>
      <c r="AP2205" s="24">
        <v>12.55457</v>
      </c>
      <c r="AR2205">
        <f t="shared" si="771"/>
        <v>1.8540400000000012</v>
      </c>
      <c r="AS2205">
        <f t="shared" si="772"/>
        <v>3.0074000000000005</v>
      </c>
      <c r="AT2205">
        <f t="shared" si="773"/>
        <v>1.1449110000000005</v>
      </c>
      <c r="AU2205">
        <f t="shared" si="774"/>
        <v>2.3117199999999993</v>
      </c>
      <c r="AV2205">
        <f t="shared" si="783"/>
        <v>2.0795177500000004</v>
      </c>
      <c r="AW2205">
        <f t="shared" si="784"/>
        <v>0.39149428983285195</v>
      </c>
    </row>
    <row r="2206" spans="1:49" x14ac:dyDescent="0.35">
      <c r="A2206" s="24" t="s">
        <v>4501</v>
      </c>
      <c r="B2206" s="24" t="s">
        <v>4502</v>
      </c>
      <c r="C2206" s="24">
        <v>26.948517000000002</v>
      </c>
      <c r="D2206" s="24">
        <v>16.793050000000001</v>
      </c>
      <c r="E2206" s="24">
        <v>7.8136970000000003</v>
      </c>
      <c r="F2206" s="24">
        <v>11.888103000000001</v>
      </c>
      <c r="H2206">
        <f t="shared" si="767"/>
        <v>4.8462899999999998</v>
      </c>
      <c r="I2206">
        <f t="shared" si="768"/>
        <v>3.1776900000000019</v>
      </c>
      <c r="J2206">
        <f t="shared" si="769"/>
        <v>2.4646990000000004</v>
      </c>
      <c r="K2206">
        <f t="shared" si="770"/>
        <v>2.657922000000001</v>
      </c>
      <c r="L2206">
        <f t="shared" si="777"/>
        <v>3.2866502500000006</v>
      </c>
      <c r="M2206">
        <f t="shared" si="778"/>
        <v>0.54123712883731734</v>
      </c>
      <c r="O2206" s="24">
        <v>15.320701000000005</v>
      </c>
      <c r="P2206" s="24">
        <v>11.398382000000002</v>
      </c>
      <c r="Q2206" s="24">
        <v>8.8105370000000001</v>
      </c>
      <c r="R2206" s="24">
        <v>4.8778480000000011</v>
      </c>
      <c r="T2206">
        <f t="shared" si="775"/>
        <v>3.0012700000000034</v>
      </c>
      <c r="U2206">
        <f t="shared" si="775"/>
        <v>2.5497120000000031</v>
      </c>
      <c r="V2206">
        <f t="shared" si="775"/>
        <v>2.5788589999999996</v>
      </c>
      <c r="W2206">
        <f t="shared" si="775"/>
        <v>1.1566290000000015</v>
      </c>
      <c r="X2206">
        <f t="shared" si="779"/>
        <v>2.3216175000000021</v>
      </c>
      <c r="Y2206">
        <f t="shared" si="780"/>
        <v>0.40180074001725868</v>
      </c>
      <c r="AA2206" s="24">
        <v>14.811684</v>
      </c>
      <c r="AB2206" s="24">
        <v>24.726749999999996</v>
      </c>
      <c r="AC2206" s="24">
        <v>24.227620000000002</v>
      </c>
      <c r="AD2206" s="24">
        <v>9.6456140000000001</v>
      </c>
      <c r="AF2206">
        <f t="shared" si="776"/>
        <v>2.3889200000000006</v>
      </c>
      <c r="AG2206">
        <f t="shared" si="776"/>
        <v>5.9278300000000002</v>
      </c>
      <c r="AH2206">
        <f t="shared" si="776"/>
        <v>5.8081200000000024</v>
      </c>
      <c r="AI2206">
        <f t="shared" si="776"/>
        <v>2.8904290000000001</v>
      </c>
      <c r="AJ2206">
        <f t="shared" si="781"/>
        <v>4.2538247500000006</v>
      </c>
      <c r="AK2206">
        <f t="shared" si="782"/>
        <v>0.93785415527907634</v>
      </c>
      <c r="AM2206" s="24">
        <v>16.216609999999999</v>
      </c>
      <c r="AN2206" s="24">
        <v>17.532761000000001</v>
      </c>
      <c r="AO2206" s="24">
        <v>5.6680586999999996</v>
      </c>
      <c r="AP2206" s="24">
        <v>12.55457</v>
      </c>
      <c r="AR2206">
        <f t="shared" si="771"/>
        <v>1.8540400000000012</v>
      </c>
      <c r="AS2206">
        <f t="shared" si="772"/>
        <v>3.0074000000000005</v>
      </c>
      <c r="AT2206">
        <f t="shared" si="773"/>
        <v>1.1449110000000005</v>
      </c>
      <c r="AU2206">
        <f t="shared" si="774"/>
        <v>2.3117199999999993</v>
      </c>
      <c r="AV2206">
        <f t="shared" si="783"/>
        <v>2.0795177500000004</v>
      </c>
      <c r="AW2206">
        <f t="shared" si="784"/>
        <v>0.39149428983285195</v>
      </c>
    </row>
    <row r="2207" spans="1:49" x14ac:dyDescent="0.35">
      <c r="A2207" s="24" t="s">
        <v>4503</v>
      </c>
      <c r="B2207" s="24" t="s">
        <v>4504</v>
      </c>
      <c r="C2207" s="24">
        <v>26.948517000000002</v>
      </c>
      <c r="D2207" s="24">
        <v>16.793050000000001</v>
      </c>
      <c r="E2207" s="24">
        <v>7.8136970000000003</v>
      </c>
      <c r="F2207" s="24">
        <v>11.888103000000001</v>
      </c>
      <c r="H2207">
        <f t="shared" si="767"/>
        <v>4.8462899999999998</v>
      </c>
      <c r="I2207">
        <f t="shared" si="768"/>
        <v>3.1776900000000019</v>
      </c>
      <c r="J2207">
        <f t="shared" si="769"/>
        <v>2.4646990000000004</v>
      </c>
      <c r="K2207">
        <f t="shared" si="770"/>
        <v>2.657922000000001</v>
      </c>
      <c r="L2207">
        <f t="shared" si="777"/>
        <v>3.2866502500000006</v>
      </c>
      <c r="M2207">
        <f t="shared" si="778"/>
        <v>0.54123712883731734</v>
      </c>
      <c r="O2207" s="24">
        <v>15.331041000000004</v>
      </c>
      <c r="P2207" s="24">
        <v>11.398382000000002</v>
      </c>
      <c r="Q2207" s="24">
        <v>8.8105370000000001</v>
      </c>
      <c r="R2207" s="24">
        <v>4.8778480000000011</v>
      </c>
      <c r="T2207">
        <f t="shared" si="775"/>
        <v>3.0116100000000028</v>
      </c>
      <c r="U2207">
        <f t="shared" si="775"/>
        <v>2.5497120000000031</v>
      </c>
      <c r="V2207">
        <f t="shared" si="775"/>
        <v>2.5788589999999996</v>
      </c>
      <c r="W2207">
        <f t="shared" si="775"/>
        <v>1.1566290000000015</v>
      </c>
      <c r="X2207">
        <f t="shared" si="779"/>
        <v>2.3242025000000019</v>
      </c>
      <c r="Y2207">
        <f t="shared" si="780"/>
        <v>0.40326391446762228</v>
      </c>
      <c r="AA2207" s="24">
        <v>14.811684</v>
      </c>
      <c r="AB2207" s="24">
        <v>24.726749999999996</v>
      </c>
      <c r="AC2207" s="24">
        <v>24.227620000000002</v>
      </c>
      <c r="AD2207" s="24">
        <v>9.6456140000000001</v>
      </c>
      <c r="AF2207">
        <f t="shared" si="776"/>
        <v>2.3889200000000006</v>
      </c>
      <c r="AG2207">
        <f t="shared" si="776"/>
        <v>5.9278300000000002</v>
      </c>
      <c r="AH2207">
        <f t="shared" si="776"/>
        <v>5.8081200000000024</v>
      </c>
      <c r="AI2207">
        <f t="shared" si="776"/>
        <v>2.8904290000000001</v>
      </c>
      <c r="AJ2207">
        <f t="shared" si="781"/>
        <v>4.2538247500000006</v>
      </c>
      <c r="AK2207">
        <f t="shared" si="782"/>
        <v>0.93785415527907634</v>
      </c>
      <c r="AM2207" s="24">
        <v>16.216609999999999</v>
      </c>
      <c r="AN2207" s="24">
        <v>17.532761000000001</v>
      </c>
      <c r="AO2207" s="24">
        <v>5.6680586999999996</v>
      </c>
      <c r="AP2207" s="24">
        <v>12.55457</v>
      </c>
      <c r="AR2207">
        <f t="shared" si="771"/>
        <v>1.8540400000000012</v>
      </c>
      <c r="AS2207">
        <f t="shared" si="772"/>
        <v>3.0074000000000005</v>
      </c>
      <c r="AT2207">
        <f t="shared" si="773"/>
        <v>1.1449110000000005</v>
      </c>
      <c r="AU2207">
        <f t="shared" si="774"/>
        <v>2.3117199999999993</v>
      </c>
      <c r="AV2207">
        <f t="shared" si="783"/>
        <v>2.0795177500000004</v>
      </c>
      <c r="AW2207">
        <f t="shared" si="784"/>
        <v>0.39149428983285195</v>
      </c>
    </row>
    <row r="2208" spans="1:49" x14ac:dyDescent="0.35">
      <c r="A2208" s="24" t="s">
        <v>4505</v>
      </c>
      <c r="B2208" s="24" t="s">
        <v>4506</v>
      </c>
      <c r="C2208" s="24">
        <v>26.948517000000002</v>
      </c>
      <c r="D2208" s="24">
        <v>16.793050000000001</v>
      </c>
      <c r="E2208" s="24">
        <v>7.8136970000000003</v>
      </c>
      <c r="F2208" s="24">
        <v>11.888103000000001</v>
      </c>
      <c r="H2208">
        <f t="shared" si="767"/>
        <v>4.8462899999999998</v>
      </c>
      <c r="I2208">
        <f t="shared" si="768"/>
        <v>3.1776900000000019</v>
      </c>
      <c r="J2208">
        <f t="shared" si="769"/>
        <v>2.4646990000000004</v>
      </c>
      <c r="K2208">
        <f t="shared" si="770"/>
        <v>2.657922000000001</v>
      </c>
      <c r="L2208">
        <f t="shared" si="777"/>
        <v>3.2866502500000006</v>
      </c>
      <c r="M2208">
        <f t="shared" si="778"/>
        <v>0.54123712883731734</v>
      </c>
      <c r="O2208" s="24">
        <v>15.332171000000004</v>
      </c>
      <c r="P2208" s="24">
        <v>11.398382000000002</v>
      </c>
      <c r="Q2208" s="24">
        <v>8.8105370000000001</v>
      </c>
      <c r="R2208" s="24">
        <v>4.8778480000000011</v>
      </c>
      <c r="T2208">
        <f t="shared" si="775"/>
        <v>3.0127400000000026</v>
      </c>
      <c r="U2208">
        <f t="shared" si="775"/>
        <v>2.5497120000000031</v>
      </c>
      <c r="V2208">
        <f t="shared" si="775"/>
        <v>2.5788589999999996</v>
      </c>
      <c r="W2208">
        <f t="shared" si="775"/>
        <v>1.1566290000000015</v>
      </c>
      <c r="X2208">
        <f t="shared" si="779"/>
        <v>2.3244850000000019</v>
      </c>
      <c r="Y2208">
        <f t="shared" si="780"/>
        <v>0.40342449883941511</v>
      </c>
      <c r="AA2208" s="24">
        <v>14.811684</v>
      </c>
      <c r="AB2208" s="24">
        <v>24.726749999999996</v>
      </c>
      <c r="AC2208" s="24">
        <v>24.227620000000002</v>
      </c>
      <c r="AD2208" s="24">
        <v>9.6519440000000003</v>
      </c>
      <c r="AF2208">
        <f t="shared" si="776"/>
        <v>2.3889200000000006</v>
      </c>
      <c r="AG2208">
        <f t="shared" si="776"/>
        <v>5.9278300000000002</v>
      </c>
      <c r="AH2208">
        <f t="shared" si="776"/>
        <v>5.8081200000000024</v>
      </c>
      <c r="AI2208">
        <f t="shared" si="776"/>
        <v>2.8967590000000003</v>
      </c>
      <c r="AJ2208">
        <f t="shared" si="781"/>
        <v>4.2554072500000011</v>
      </c>
      <c r="AK2208">
        <f t="shared" si="782"/>
        <v>0.93708833007578796</v>
      </c>
      <c r="AM2208" s="24">
        <v>16.216609999999999</v>
      </c>
      <c r="AN2208" s="24">
        <v>17.532761000000001</v>
      </c>
      <c r="AO2208" s="24">
        <v>5.6680586999999996</v>
      </c>
      <c r="AP2208" s="24">
        <v>12.55457</v>
      </c>
      <c r="AR2208">
        <f t="shared" si="771"/>
        <v>1.8540400000000012</v>
      </c>
      <c r="AS2208">
        <f t="shared" si="772"/>
        <v>3.0074000000000005</v>
      </c>
      <c r="AT2208">
        <f t="shared" si="773"/>
        <v>1.1449110000000005</v>
      </c>
      <c r="AU2208">
        <f t="shared" si="774"/>
        <v>2.3117199999999993</v>
      </c>
      <c r="AV2208">
        <f t="shared" si="783"/>
        <v>2.0795177500000004</v>
      </c>
      <c r="AW2208">
        <f t="shared" si="784"/>
        <v>0.39149428983285195</v>
      </c>
    </row>
    <row r="2209" spans="1:49" x14ac:dyDescent="0.35">
      <c r="A2209" s="24" t="s">
        <v>4507</v>
      </c>
      <c r="B2209" s="24" t="s">
        <v>4508</v>
      </c>
      <c r="C2209" s="24">
        <v>26.948517000000002</v>
      </c>
      <c r="D2209" s="24">
        <v>16.793050000000001</v>
      </c>
      <c r="E2209" s="24">
        <v>7.8136970000000003</v>
      </c>
      <c r="F2209" s="24">
        <v>11.888103000000001</v>
      </c>
      <c r="H2209">
        <f t="shared" si="767"/>
        <v>4.8462899999999998</v>
      </c>
      <c r="I2209">
        <f t="shared" si="768"/>
        <v>3.1776900000000019</v>
      </c>
      <c r="J2209">
        <f t="shared" si="769"/>
        <v>2.4646990000000004</v>
      </c>
      <c r="K2209">
        <f t="shared" si="770"/>
        <v>2.657922000000001</v>
      </c>
      <c r="L2209">
        <f t="shared" si="777"/>
        <v>3.2866502500000006</v>
      </c>
      <c r="M2209">
        <f t="shared" si="778"/>
        <v>0.54123712883731734</v>
      </c>
      <c r="O2209" s="24">
        <v>15.332171000000004</v>
      </c>
      <c r="P2209" s="24">
        <v>11.398382000000002</v>
      </c>
      <c r="Q2209" s="24">
        <v>8.8105370000000001</v>
      </c>
      <c r="R2209" s="24">
        <v>4.8778480000000011</v>
      </c>
      <c r="T2209">
        <f t="shared" si="775"/>
        <v>3.0127400000000026</v>
      </c>
      <c r="U2209">
        <f t="shared" si="775"/>
        <v>2.5497120000000031</v>
      </c>
      <c r="V2209">
        <f t="shared" si="775"/>
        <v>2.5788589999999996</v>
      </c>
      <c r="W2209">
        <f t="shared" si="775"/>
        <v>1.1566290000000015</v>
      </c>
      <c r="X2209">
        <f t="shared" si="779"/>
        <v>2.3244850000000019</v>
      </c>
      <c r="Y2209">
        <f t="shared" si="780"/>
        <v>0.40342449883941511</v>
      </c>
      <c r="AA2209" s="24">
        <v>14.811684</v>
      </c>
      <c r="AB2209" s="24">
        <v>24.726749999999996</v>
      </c>
      <c r="AC2209" s="24">
        <v>24.227620000000002</v>
      </c>
      <c r="AD2209" s="24">
        <v>9.6579540000000001</v>
      </c>
      <c r="AF2209">
        <f t="shared" si="776"/>
        <v>2.3889200000000006</v>
      </c>
      <c r="AG2209">
        <f t="shared" si="776"/>
        <v>5.9278300000000002</v>
      </c>
      <c r="AH2209">
        <f t="shared" si="776"/>
        <v>5.8081200000000024</v>
      </c>
      <c r="AI2209">
        <f t="shared" si="776"/>
        <v>2.9027690000000002</v>
      </c>
      <c r="AJ2209">
        <f t="shared" si="781"/>
        <v>4.256909750000001</v>
      </c>
      <c r="AK2209">
        <f t="shared" si="782"/>
        <v>0.93636311503963532</v>
      </c>
      <c r="AM2209" s="24">
        <v>16.216609999999999</v>
      </c>
      <c r="AN2209" s="24">
        <v>17.532761000000001</v>
      </c>
      <c r="AO2209" s="24">
        <v>5.6680586999999996</v>
      </c>
      <c r="AP2209" s="24">
        <v>12.55457</v>
      </c>
      <c r="AR2209">
        <f t="shared" si="771"/>
        <v>1.8540400000000012</v>
      </c>
      <c r="AS2209">
        <f t="shared" si="772"/>
        <v>3.0074000000000005</v>
      </c>
      <c r="AT2209">
        <f t="shared" si="773"/>
        <v>1.1449110000000005</v>
      </c>
      <c r="AU2209">
        <f t="shared" si="774"/>
        <v>2.3117199999999993</v>
      </c>
      <c r="AV2209">
        <f t="shared" si="783"/>
        <v>2.0795177500000004</v>
      </c>
      <c r="AW2209">
        <f t="shared" si="784"/>
        <v>0.39149428983285195</v>
      </c>
    </row>
    <row r="2210" spans="1:49" x14ac:dyDescent="0.35">
      <c r="A2210" s="24" t="s">
        <v>4509</v>
      </c>
      <c r="B2210" s="24" t="s">
        <v>4510</v>
      </c>
      <c r="C2210" s="24">
        <v>26.948517000000002</v>
      </c>
      <c r="D2210" s="24">
        <v>16.793050000000001</v>
      </c>
      <c r="E2210" s="24">
        <v>7.8136970000000003</v>
      </c>
      <c r="F2210" s="24">
        <v>11.888103000000001</v>
      </c>
      <c r="H2210">
        <f t="shared" si="767"/>
        <v>4.8462899999999998</v>
      </c>
      <c r="I2210">
        <f t="shared" si="768"/>
        <v>3.1776900000000019</v>
      </c>
      <c r="J2210">
        <f t="shared" si="769"/>
        <v>2.4646990000000004</v>
      </c>
      <c r="K2210">
        <f t="shared" si="770"/>
        <v>2.657922000000001</v>
      </c>
      <c r="L2210">
        <f t="shared" si="777"/>
        <v>3.2866502500000006</v>
      </c>
      <c r="M2210">
        <f t="shared" si="778"/>
        <v>0.54123712883731734</v>
      </c>
      <c r="O2210" s="24">
        <v>15.332171000000004</v>
      </c>
      <c r="P2210" s="24">
        <v>11.398382000000002</v>
      </c>
      <c r="Q2210" s="24">
        <v>8.8105370000000001</v>
      </c>
      <c r="R2210" s="24">
        <v>4.8778480000000011</v>
      </c>
      <c r="T2210">
        <f t="shared" si="775"/>
        <v>3.0127400000000026</v>
      </c>
      <c r="U2210">
        <f t="shared" si="775"/>
        <v>2.5497120000000031</v>
      </c>
      <c r="V2210">
        <f t="shared" si="775"/>
        <v>2.5788589999999996</v>
      </c>
      <c r="W2210">
        <f t="shared" si="775"/>
        <v>1.1566290000000015</v>
      </c>
      <c r="X2210">
        <f t="shared" si="779"/>
        <v>2.3244850000000019</v>
      </c>
      <c r="Y2210">
        <f t="shared" si="780"/>
        <v>0.40342449883941511</v>
      </c>
      <c r="AA2210" s="24">
        <v>14.811684</v>
      </c>
      <c r="AB2210" s="24">
        <v>24.726749999999996</v>
      </c>
      <c r="AC2210" s="24">
        <v>24.227620000000002</v>
      </c>
      <c r="AD2210" s="24">
        <v>9.6579540000000001</v>
      </c>
      <c r="AF2210">
        <f t="shared" si="776"/>
        <v>2.3889200000000006</v>
      </c>
      <c r="AG2210">
        <f t="shared" si="776"/>
        <v>5.9278300000000002</v>
      </c>
      <c r="AH2210">
        <f t="shared" si="776"/>
        <v>5.8081200000000024</v>
      </c>
      <c r="AI2210">
        <f t="shared" si="776"/>
        <v>2.9027690000000002</v>
      </c>
      <c r="AJ2210">
        <f t="shared" si="781"/>
        <v>4.256909750000001</v>
      </c>
      <c r="AK2210">
        <f t="shared" si="782"/>
        <v>0.93636311503963532</v>
      </c>
      <c r="AM2210" s="24">
        <v>16.216609999999999</v>
      </c>
      <c r="AN2210" s="24">
        <v>17.532761000000001</v>
      </c>
      <c r="AO2210" s="24">
        <v>5.6680586999999996</v>
      </c>
      <c r="AP2210" s="24">
        <v>12.55457</v>
      </c>
      <c r="AR2210">
        <f t="shared" si="771"/>
        <v>1.8540400000000012</v>
      </c>
      <c r="AS2210">
        <f t="shared" si="772"/>
        <v>3.0074000000000005</v>
      </c>
      <c r="AT2210">
        <f t="shared" si="773"/>
        <v>1.1449110000000005</v>
      </c>
      <c r="AU2210">
        <f t="shared" si="774"/>
        <v>2.3117199999999993</v>
      </c>
      <c r="AV2210">
        <f t="shared" si="783"/>
        <v>2.0795177500000004</v>
      </c>
      <c r="AW2210">
        <f t="shared" si="784"/>
        <v>0.39149428983285195</v>
      </c>
    </row>
    <row r="2211" spans="1:49" x14ac:dyDescent="0.35">
      <c r="A2211" s="24" t="s">
        <v>4511</v>
      </c>
      <c r="B2211" s="24" t="s">
        <v>4512</v>
      </c>
      <c r="C2211" s="24">
        <v>26.948517000000002</v>
      </c>
      <c r="D2211" s="24">
        <v>16.793050000000001</v>
      </c>
      <c r="E2211" s="24">
        <v>7.8136970000000003</v>
      </c>
      <c r="F2211" s="24">
        <v>11.888103000000001</v>
      </c>
      <c r="H2211">
        <f t="shared" si="767"/>
        <v>4.8462899999999998</v>
      </c>
      <c r="I2211">
        <f t="shared" si="768"/>
        <v>3.1776900000000019</v>
      </c>
      <c r="J2211">
        <f t="shared" si="769"/>
        <v>2.4646990000000004</v>
      </c>
      <c r="K2211">
        <f t="shared" si="770"/>
        <v>2.657922000000001</v>
      </c>
      <c r="L2211">
        <f t="shared" si="777"/>
        <v>3.2866502500000006</v>
      </c>
      <c r="M2211">
        <f t="shared" si="778"/>
        <v>0.54123712883731734</v>
      </c>
      <c r="O2211" s="24">
        <v>15.332171000000004</v>
      </c>
      <c r="P2211" s="24">
        <v>11.398382000000002</v>
      </c>
      <c r="Q2211" s="24">
        <v>8.8105370000000001</v>
      </c>
      <c r="R2211" s="24">
        <v>4.8778480000000011</v>
      </c>
      <c r="T2211">
        <f t="shared" si="775"/>
        <v>3.0127400000000026</v>
      </c>
      <c r="U2211">
        <f t="shared" si="775"/>
        <v>2.5497120000000031</v>
      </c>
      <c r="V2211">
        <f t="shared" si="775"/>
        <v>2.5788589999999996</v>
      </c>
      <c r="W2211">
        <f t="shared" si="775"/>
        <v>1.1566290000000015</v>
      </c>
      <c r="X2211">
        <f t="shared" si="779"/>
        <v>2.3244850000000019</v>
      </c>
      <c r="Y2211">
        <f t="shared" si="780"/>
        <v>0.40342449883941511</v>
      </c>
      <c r="AA2211" s="24">
        <v>14.811684</v>
      </c>
      <c r="AB2211" s="24">
        <v>24.726749999999996</v>
      </c>
      <c r="AC2211" s="24">
        <v>24.227620000000002</v>
      </c>
      <c r="AD2211" s="24">
        <v>9.6579540000000001</v>
      </c>
      <c r="AF2211">
        <f t="shared" si="776"/>
        <v>2.3889200000000006</v>
      </c>
      <c r="AG2211">
        <f t="shared" si="776"/>
        <v>5.9278300000000002</v>
      </c>
      <c r="AH2211">
        <f t="shared" si="776"/>
        <v>5.8081200000000024</v>
      </c>
      <c r="AI2211">
        <f t="shared" si="776"/>
        <v>2.9027690000000002</v>
      </c>
      <c r="AJ2211">
        <f t="shared" si="781"/>
        <v>4.256909750000001</v>
      </c>
      <c r="AK2211">
        <f t="shared" si="782"/>
        <v>0.93636311503963532</v>
      </c>
      <c r="AM2211" s="24">
        <v>16.216609999999999</v>
      </c>
      <c r="AN2211" s="24">
        <v>17.532761000000001</v>
      </c>
      <c r="AO2211" s="24">
        <v>5.6680586999999996</v>
      </c>
      <c r="AP2211" s="24">
        <v>12.55457</v>
      </c>
      <c r="AR2211">
        <f t="shared" si="771"/>
        <v>1.8540400000000012</v>
      </c>
      <c r="AS2211">
        <f t="shared" si="772"/>
        <v>3.0074000000000005</v>
      </c>
      <c r="AT2211">
        <f t="shared" si="773"/>
        <v>1.1449110000000005</v>
      </c>
      <c r="AU2211">
        <f t="shared" si="774"/>
        <v>2.3117199999999993</v>
      </c>
      <c r="AV2211">
        <f t="shared" si="783"/>
        <v>2.0795177500000004</v>
      </c>
      <c r="AW2211">
        <f t="shared" si="784"/>
        <v>0.39149428983285195</v>
      </c>
    </row>
    <row r="2212" spans="1:49" x14ac:dyDescent="0.35">
      <c r="A2212" s="24" t="s">
        <v>4513</v>
      </c>
      <c r="B2212" s="24" t="s">
        <v>4514</v>
      </c>
      <c r="C2212" s="24">
        <v>26.948517000000002</v>
      </c>
      <c r="D2212" s="24">
        <v>16.793050000000001</v>
      </c>
      <c r="E2212" s="24">
        <v>7.8136970000000003</v>
      </c>
      <c r="F2212" s="24">
        <v>11.888103000000001</v>
      </c>
      <c r="H2212">
        <f t="shared" si="767"/>
        <v>4.8462899999999998</v>
      </c>
      <c r="I2212">
        <f t="shared" si="768"/>
        <v>3.1776900000000019</v>
      </c>
      <c r="J2212">
        <f t="shared" si="769"/>
        <v>2.4646990000000004</v>
      </c>
      <c r="K2212">
        <f t="shared" si="770"/>
        <v>2.657922000000001</v>
      </c>
      <c r="L2212">
        <f t="shared" si="777"/>
        <v>3.2866502500000006</v>
      </c>
      <c r="M2212">
        <f t="shared" si="778"/>
        <v>0.54123712883731734</v>
      </c>
      <c r="O2212" s="24">
        <v>15.332171000000004</v>
      </c>
      <c r="P2212" s="24">
        <v>11.399842</v>
      </c>
      <c r="Q2212" s="24">
        <v>8.8105370000000001</v>
      </c>
      <c r="R2212" s="24">
        <v>4.8778480000000011</v>
      </c>
      <c r="T2212">
        <f t="shared" si="775"/>
        <v>3.0127400000000026</v>
      </c>
      <c r="U2212">
        <f t="shared" si="775"/>
        <v>2.5511720000000011</v>
      </c>
      <c r="V2212">
        <f t="shared" si="775"/>
        <v>2.5788589999999996</v>
      </c>
      <c r="W2212">
        <f t="shared" si="775"/>
        <v>1.1566290000000015</v>
      </c>
      <c r="X2212">
        <f t="shared" si="779"/>
        <v>2.3248500000000014</v>
      </c>
      <c r="Y2212">
        <f t="shared" si="780"/>
        <v>0.40349258323480947</v>
      </c>
      <c r="AA2212" s="24">
        <v>14.811684</v>
      </c>
      <c r="AB2212" s="24">
        <v>24.726749999999996</v>
      </c>
      <c r="AC2212" s="24">
        <v>24.227620000000002</v>
      </c>
      <c r="AD2212" s="24">
        <v>9.6579540000000001</v>
      </c>
      <c r="AF2212">
        <f t="shared" si="776"/>
        <v>2.3889200000000006</v>
      </c>
      <c r="AG2212">
        <f t="shared" si="776"/>
        <v>5.9278300000000002</v>
      </c>
      <c r="AH2212">
        <f t="shared" si="776"/>
        <v>5.8081200000000024</v>
      </c>
      <c r="AI2212">
        <f t="shared" si="776"/>
        <v>2.9027690000000002</v>
      </c>
      <c r="AJ2212">
        <f t="shared" si="781"/>
        <v>4.256909750000001</v>
      </c>
      <c r="AK2212">
        <f t="shared" si="782"/>
        <v>0.93636311503963532</v>
      </c>
      <c r="AM2212" s="24">
        <v>16.216609999999999</v>
      </c>
      <c r="AN2212" s="24">
        <v>17.532761000000001</v>
      </c>
      <c r="AO2212" s="24">
        <v>5.6680586999999996</v>
      </c>
      <c r="AP2212" s="24">
        <v>12.55457</v>
      </c>
      <c r="AR2212">
        <f t="shared" si="771"/>
        <v>1.8540400000000012</v>
      </c>
      <c r="AS2212">
        <f t="shared" si="772"/>
        <v>3.0074000000000005</v>
      </c>
      <c r="AT2212">
        <f t="shared" si="773"/>
        <v>1.1449110000000005</v>
      </c>
      <c r="AU2212">
        <f t="shared" si="774"/>
        <v>2.3117199999999993</v>
      </c>
      <c r="AV2212">
        <f t="shared" si="783"/>
        <v>2.0795177500000004</v>
      </c>
      <c r="AW2212">
        <f t="shared" si="784"/>
        <v>0.39149428983285195</v>
      </c>
    </row>
    <row r="2213" spans="1:49" x14ac:dyDescent="0.35">
      <c r="A2213" s="24" t="s">
        <v>4515</v>
      </c>
      <c r="B2213" s="24" t="s">
        <v>4516</v>
      </c>
      <c r="C2213" s="24">
        <v>26.948517000000002</v>
      </c>
      <c r="D2213" s="24">
        <v>16.793050000000001</v>
      </c>
      <c r="E2213" s="24">
        <v>7.8136970000000003</v>
      </c>
      <c r="F2213" s="24">
        <v>11.888103000000001</v>
      </c>
      <c r="H2213">
        <f t="shared" ref="H2213:H2276" si="785">C2213-C$2021</f>
        <v>4.8462899999999998</v>
      </c>
      <c r="I2213">
        <f t="shared" ref="I2213:I2276" si="786">D2213-D$2021</f>
        <v>3.1776900000000019</v>
      </c>
      <c r="J2213">
        <f t="shared" ref="J2213:J2276" si="787">E2213-E$2021</f>
        <v>2.4646990000000004</v>
      </c>
      <c r="K2213">
        <f t="shared" ref="K2213:K2276" si="788">F2213-F$2021</f>
        <v>2.657922000000001</v>
      </c>
      <c r="L2213">
        <f t="shared" si="777"/>
        <v>3.2866502500000006</v>
      </c>
      <c r="M2213">
        <f t="shared" si="778"/>
        <v>0.54123712883731734</v>
      </c>
      <c r="O2213" s="24">
        <v>15.332171000000004</v>
      </c>
      <c r="P2213" s="24">
        <v>11.402501999999998</v>
      </c>
      <c r="Q2213" s="24">
        <v>8.8105370000000001</v>
      </c>
      <c r="R2213" s="24">
        <v>4.8778480000000011</v>
      </c>
      <c r="T2213">
        <f t="shared" si="775"/>
        <v>3.0127400000000026</v>
      </c>
      <c r="U2213">
        <f t="shared" si="775"/>
        <v>2.5538319999999999</v>
      </c>
      <c r="V2213">
        <f t="shared" si="775"/>
        <v>2.5788589999999996</v>
      </c>
      <c r="W2213">
        <f t="shared" ref="W2213:W2276" si="789">R2213-R$2021</f>
        <v>1.1566290000000015</v>
      </c>
      <c r="X2213">
        <f t="shared" si="779"/>
        <v>2.3255150000000011</v>
      </c>
      <c r="Y2213">
        <f t="shared" si="780"/>
        <v>0.40361744639840136</v>
      </c>
      <c r="AA2213" s="24">
        <v>14.811684</v>
      </c>
      <c r="AB2213" s="24">
        <v>24.726749999999996</v>
      </c>
      <c r="AC2213" s="24">
        <v>24.227620000000002</v>
      </c>
      <c r="AD2213" s="24">
        <v>9.6579540000000001</v>
      </c>
      <c r="AF2213">
        <f t="shared" si="776"/>
        <v>2.3889200000000006</v>
      </c>
      <c r="AG2213">
        <f t="shared" si="776"/>
        <v>5.9278300000000002</v>
      </c>
      <c r="AH2213">
        <f t="shared" si="776"/>
        <v>5.8081200000000024</v>
      </c>
      <c r="AI2213">
        <f t="shared" ref="AI2213:AI2276" si="790">AD2213-AD$2021</f>
        <v>2.9027690000000002</v>
      </c>
      <c r="AJ2213">
        <f t="shared" si="781"/>
        <v>4.256909750000001</v>
      </c>
      <c r="AK2213">
        <f t="shared" si="782"/>
        <v>0.93636311503963532</v>
      </c>
      <c r="AM2213" s="24">
        <v>16.216609999999999</v>
      </c>
      <c r="AN2213" s="24">
        <v>17.532761000000001</v>
      </c>
      <c r="AO2213" s="24">
        <v>5.6680586999999996</v>
      </c>
      <c r="AP2213" s="24">
        <v>12.55457</v>
      </c>
      <c r="AR2213">
        <f t="shared" ref="AR2213:AR2276" si="791">AM2213-AM$2021</f>
        <v>1.8540400000000012</v>
      </c>
      <c r="AS2213">
        <f t="shared" ref="AS2213:AS2276" si="792">AN2213-AN$2021</f>
        <v>3.0074000000000005</v>
      </c>
      <c r="AT2213">
        <f t="shared" ref="AT2213:AT2276" si="793">AO2213-AO$2021</f>
        <v>1.1449110000000005</v>
      </c>
      <c r="AU2213">
        <f t="shared" ref="AU2213:AU2276" si="794">AP2213-AP$2021</f>
        <v>2.3117199999999993</v>
      </c>
      <c r="AV2213">
        <f t="shared" si="783"/>
        <v>2.0795177500000004</v>
      </c>
      <c r="AW2213">
        <f t="shared" si="784"/>
        <v>0.39149428983285195</v>
      </c>
    </row>
    <row r="2214" spans="1:49" x14ac:dyDescent="0.35">
      <c r="A2214" s="24" t="s">
        <v>4517</v>
      </c>
      <c r="B2214" s="24" t="s">
        <v>4518</v>
      </c>
      <c r="C2214" s="24">
        <v>26.948517000000002</v>
      </c>
      <c r="D2214" s="24">
        <v>16.793050000000001</v>
      </c>
      <c r="E2214" s="24">
        <v>7.8136970000000003</v>
      </c>
      <c r="F2214" s="24">
        <v>11.888103000000001</v>
      </c>
      <c r="H2214">
        <f t="shared" si="785"/>
        <v>4.8462899999999998</v>
      </c>
      <c r="I2214">
        <f t="shared" si="786"/>
        <v>3.1776900000000019</v>
      </c>
      <c r="J2214">
        <f t="shared" si="787"/>
        <v>2.4646990000000004</v>
      </c>
      <c r="K2214">
        <f t="shared" si="788"/>
        <v>2.657922000000001</v>
      </c>
      <c r="L2214">
        <f t="shared" si="777"/>
        <v>3.2866502500000006</v>
      </c>
      <c r="M2214">
        <f t="shared" si="778"/>
        <v>0.54123712883731734</v>
      </c>
      <c r="O2214" s="24">
        <v>15.332171000000004</v>
      </c>
      <c r="P2214" s="24">
        <v>11.402501999999998</v>
      </c>
      <c r="Q2214" s="24">
        <v>8.8105370000000001</v>
      </c>
      <c r="R2214" s="24">
        <v>4.8778480000000011</v>
      </c>
      <c r="T2214">
        <f t="shared" ref="T2214:W2277" si="795">O2214-O$2021</f>
        <v>3.0127400000000026</v>
      </c>
      <c r="U2214">
        <f t="shared" si="795"/>
        <v>2.5538319999999999</v>
      </c>
      <c r="V2214">
        <f t="shared" si="795"/>
        <v>2.5788589999999996</v>
      </c>
      <c r="W2214">
        <f t="shared" si="789"/>
        <v>1.1566290000000015</v>
      </c>
      <c r="X2214">
        <f t="shared" si="779"/>
        <v>2.3255150000000011</v>
      </c>
      <c r="Y2214">
        <f t="shared" si="780"/>
        <v>0.40361744639840136</v>
      </c>
      <c r="AA2214" s="24">
        <v>14.811684</v>
      </c>
      <c r="AB2214" s="24">
        <v>24.726749999999996</v>
      </c>
      <c r="AC2214" s="24">
        <v>24.227620000000002</v>
      </c>
      <c r="AD2214" s="24">
        <v>9.6579540000000001</v>
      </c>
      <c r="AF2214">
        <f t="shared" ref="AF2214:AI2277" si="796">AA2214-AA$2021</f>
        <v>2.3889200000000006</v>
      </c>
      <c r="AG2214">
        <f t="shared" si="796"/>
        <v>5.9278300000000002</v>
      </c>
      <c r="AH2214">
        <f t="shared" si="796"/>
        <v>5.8081200000000024</v>
      </c>
      <c r="AI2214">
        <f t="shared" si="790"/>
        <v>2.9027690000000002</v>
      </c>
      <c r="AJ2214">
        <f t="shared" si="781"/>
        <v>4.256909750000001</v>
      </c>
      <c r="AK2214">
        <f t="shared" si="782"/>
        <v>0.93636311503963532</v>
      </c>
      <c r="AM2214" s="24">
        <v>16.216609999999999</v>
      </c>
      <c r="AN2214" s="24">
        <v>17.532761000000001</v>
      </c>
      <c r="AO2214" s="24">
        <v>5.6680586999999996</v>
      </c>
      <c r="AP2214" s="24">
        <v>12.55457</v>
      </c>
      <c r="AR2214">
        <f t="shared" si="791"/>
        <v>1.8540400000000012</v>
      </c>
      <c r="AS2214">
        <f t="shared" si="792"/>
        <v>3.0074000000000005</v>
      </c>
      <c r="AT2214">
        <f t="shared" si="793"/>
        <v>1.1449110000000005</v>
      </c>
      <c r="AU2214">
        <f t="shared" si="794"/>
        <v>2.3117199999999993</v>
      </c>
      <c r="AV2214">
        <f t="shared" si="783"/>
        <v>2.0795177500000004</v>
      </c>
      <c r="AW2214">
        <f t="shared" si="784"/>
        <v>0.39149428983285195</v>
      </c>
    </row>
    <row r="2215" spans="1:49" x14ac:dyDescent="0.35">
      <c r="A2215" s="24" t="s">
        <v>4519</v>
      </c>
      <c r="B2215" s="24" t="s">
        <v>4520</v>
      </c>
      <c r="C2215" s="24">
        <v>26.948517000000002</v>
      </c>
      <c r="D2215" s="24">
        <v>16.793469999999999</v>
      </c>
      <c r="E2215" s="24">
        <v>7.8136970000000003</v>
      </c>
      <c r="F2215" s="24">
        <v>11.888103000000001</v>
      </c>
      <c r="H2215">
        <f t="shared" si="785"/>
        <v>4.8462899999999998</v>
      </c>
      <c r="I2215">
        <f t="shared" si="786"/>
        <v>3.1781100000000002</v>
      </c>
      <c r="J2215">
        <f t="shared" si="787"/>
        <v>2.4646990000000004</v>
      </c>
      <c r="K2215">
        <f t="shared" si="788"/>
        <v>2.657922000000001</v>
      </c>
      <c r="L2215">
        <f t="shared" si="777"/>
        <v>3.2867552500000001</v>
      </c>
      <c r="M2215">
        <f t="shared" si="778"/>
        <v>0.54123009288061863</v>
      </c>
      <c r="O2215" s="24">
        <v>15.332171000000004</v>
      </c>
      <c r="P2215" s="24">
        <v>11.402501999999998</v>
      </c>
      <c r="Q2215" s="24">
        <v>8.8105370000000001</v>
      </c>
      <c r="R2215" s="24">
        <v>4.8778480000000011</v>
      </c>
      <c r="T2215">
        <f t="shared" si="795"/>
        <v>3.0127400000000026</v>
      </c>
      <c r="U2215">
        <f t="shared" si="795"/>
        <v>2.5538319999999999</v>
      </c>
      <c r="V2215">
        <f t="shared" si="795"/>
        <v>2.5788589999999996</v>
      </c>
      <c r="W2215">
        <f t="shared" si="789"/>
        <v>1.1566290000000015</v>
      </c>
      <c r="X2215">
        <f t="shared" si="779"/>
        <v>2.3255150000000011</v>
      </c>
      <c r="Y2215">
        <f t="shared" si="780"/>
        <v>0.40361744639840136</v>
      </c>
      <c r="AA2215" s="24">
        <v>14.811684</v>
      </c>
      <c r="AB2215" s="24">
        <v>24.726749999999996</v>
      </c>
      <c r="AC2215" s="24">
        <v>24.227620000000002</v>
      </c>
      <c r="AD2215" s="24">
        <v>9.6579540000000001</v>
      </c>
      <c r="AF2215">
        <f t="shared" si="796"/>
        <v>2.3889200000000006</v>
      </c>
      <c r="AG2215">
        <f t="shared" si="796"/>
        <v>5.9278300000000002</v>
      </c>
      <c r="AH2215">
        <f t="shared" si="796"/>
        <v>5.8081200000000024</v>
      </c>
      <c r="AI2215">
        <f t="shared" si="790"/>
        <v>2.9027690000000002</v>
      </c>
      <c r="AJ2215">
        <f t="shared" si="781"/>
        <v>4.256909750000001</v>
      </c>
      <c r="AK2215">
        <f t="shared" si="782"/>
        <v>0.93636311503963532</v>
      </c>
      <c r="AM2215" s="24">
        <v>16.216609999999999</v>
      </c>
      <c r="AN2215" s="24">
        <v>17.532761000000001</v>
      </c>
      <c r="AO2215" s="24">
        <v>5.6680586999999996</v>
      </c>
      <c r="AP2215" s="24">
        <v>12.55457</v>
      </c>
      <c r="AR2215">
        <f t="shared" si="791"/>
        <v>1.8540400000000012</v>
      </c>
      <c r="AS2215">
        <f t="shared" si="792"/>
        <v>3.0074000000000005</v>
      </c>
      <c r="AT2215">
        <f t="shared" si="793"/>
        <v>1.1449110000000005</v>
      </c>
      <c r="AU2215">
        <f t="shared" si="794"/>
        <v>2.3117199999999993</v>
      </c>
      <c r="AV2215">
        <f t="shared" si="783"/>
        <v>2.0795177500000004</v>
      </c>
      <c r="AW2215">
        <f t="shared" si="784"/>
        <v>0.39149428983285195</v>
      </c>
    </row>
    <row r="2216" spans="1:49" x14ac:dyDescent="0.35">
      <c r="A2216" s="24" t="s">
        <v>4521</v>
      </c>
      <c r="B2216" s="24" t="s">
        <v>4522</v>
      </c>
      <c r="C2216" s="24">
        <v>26.948517000000002</v>
      </c>
      <c r="D2216" s="24">
        <v>16.864629999999998</v>
      </c>
      <c r="E2216" s="24">
        <v>7.8136970000000003</v>
      </c>
      <c r="F2216" s="24">
        <v>11.888103000000001</v>
      </c>
      <c r="H2216">
        <f t="shared" si="785"/>
        <v>4.8462899999999998</v>
      </c>
      <c r="I2216">
        <f t="shared" si="786"/>
        <v>3.2492699999999992</v>
      </c>
      <c r="J2216">
        <f t="shared" si="787"/>
        <v>2.4646990000000004</v>
      </c>
      <c r="K2216">
        <f t="shared" si="788"/>
        <v>2.657922000000001</v>
      </c>
      <c r="L2216">
        <f t="shared" si="777"/>
        <v>3.3045452499999999</v>
      </c>
      <c r="M2216">
        <f t="shared" si="778"/>
        <v>0.540331347299565</v>
      </c>
      <c r="O2216" s="24">
        <v>15.332171000000004</v>
      </c>
      <c r="P2216" s="24">
        <v>11.402501999999998</v>
      </c>
      <c r="Q2216" s="24">
        <v>8.8116569999999985</v>
      </c>
      <c r="R2216" s="24">
        <v>4.8778480000000011</v>
      </c>
      <c r="T2216">
        <f t="shared" si="795"/>
        <v>3.0127400000000026</v>
      </c>
      <c r="U2216">
        <f t="shared" si="795"/>
        <v>2.5538319999999999</v>
      </c>
      <c r="V2216">
        <f t="shared" si="795"/>
        <v>2.579978999999998</v>
      </c>
      <c r="W2216">
        <f t="shared" si="789"/>
        <v>1.1566290000000015</v>
      </c>
      <c r="X2216">
        <f t="shared" si="779"/>
        <v>2.3257950000000003</v>
      </c>
      <c r="Y2216">
        <f t="shared" si="780"/>
        <v>0.40367612304565009</v>
      </c>
      <c r="AA2216" s="24">
        <v>14.811684</v>
      </c>
      <c r="AB2216" s="24">
        <v>24.726749999999996</v>
      </c>
      <c r="AC2216" s="24">
        <v>24.227620000000002</v>
      </c>
      <c r="AD2216" s="24">
        <v>9.6579540000000001</v>
      </c>
      <c r="AF2216">
        <f t="shared" si="796"/>
        <v>2.3889200000000006</v>
      </c>
      <c r="AG2216">
        <f t="shared" si="796"/>
        <v>5.9278300000000002</v>
      </c>
      <c r="AH2216">
        <f t="shared" si="796"/>
        <v>5.8081200000000024</v>
      </c>
      <c r="AI2216">
        <f t="shared" si="790"/>
        <v>2.9027690000000002</v>
      </c>
      <c r="AJ2216">
        <f t="shared" si="781"/>
        <v>4.256909750000001</v>
      </c>
      <c r="AK2216">
        <f t="shared" si="782"/>
        <v>0.93636311503963532</v>
      </c>
      <c r="AM2216" s="24">
        <v>16.216609999999999</v>
      </c>
      <c r="AN2216" s="24">
        <v>17.532761000000001</v>
      </c>
      <c r="AO2216" s="24">
        <v>5.6680586999999996</v>
      </c>
      <c r="AP2216" s="24">
        <v>12.55457</v>
      </c>
      <c r="AR2216">
        <f t="shared" si="791"/>
        <v>1.8540400000000012</v>
      </c>
      <c r="AS2216">
        <f t="shared" si="792"/>
        <v>3.0074000000000005</v>
      </c>
      <c r="AT2216">
        <f t="shared" si="793"/>
        <v>1.1449110000000005</v>
      </c>
      <c r="AU2216">
        <f t="shared" si="794"/>
        <v>2.3117199999999993</v>
      </c>
      <c r="AV2216">
        <f t="shared" si="783"/>
        <v>2.0795177500000004</v>
      </c>
      <c r="AW2216">
        <f t="shared" si="784"/>
        <v>0.39149428983285195</v>
      </c>
    </row>
    <row r="2217" spans="1:49" x14ac:dyDescent="0.35">
      <c r="A2217" s="24" t="s">
        <v>4523</v>
      </c>
      <c r="B2217" s="24" t="s">
        <v>4524</v>
      </c>
      <c r="C2217" s="24">
        <v>26.948517000000002</v>
      </c>
      <c r="D2217" s="24">
        <v>16.910429999999998</v>
      </c>
      <c r="E2217" s="24">
        <v>7.8136970000000003</v>
      </c>
      <c r="F2217" s="24">
        <v>11.888103000000001</v>
      </c>
      <c r="H2217">
        <f t="shared" si="785"/>
        <v>4.8462899999999998</v>
      </c>
      <c r="I2217">
        <f t="shared" si="786"/>
        <v>3.2950699999999991</v>
      </c>
      <c r="J2217">
        <f t="shared" si="787"/>
        <v>2.4646990000000004</v>
      </c>
      <c r="K2217">
        <f t="shared" si="788"/>
        <v>2.657922000000001</v>
      </c>
      <c r="L2217">
        <f t="shared" si="777"/>
        <v>3.3159952499999998</v>
      </c>
      <c r="M2217">
        <f t="shared" si="778"/>
        <v>0.54006215657665713</v>
      </c>
      <c r="O2217" s="24">
        <v>15.332171000000004</v>
      </c>
      <c r="P2217" s="24">
        <v>11.402501999999998</v>
      </c>
      <c r="Q2217" s="24">
        <v>8.818937</v>
      </c>
      <c r="R2217" s="24">
        <v>4.8778480000000011</v>
      </c>
      <c r="T2217">
        <f t="shared" si="795"/>
        <v>3.0127400000000026</v>
      </c>
      <c r="U2217">
        <f t="shared" si="795"/>
        <v>2.5538319999999999</v>
      </c>
      <c r="V2217">
        <f t="shared" si="795"/>
        <v>2.5872589999999995</v>
      </c>
      <c r="W2217">
        <f t="shared" si="789"/>
        <v>1.1566290000000015</v>
      </c>
      <c r="X2217">
        <f t="shared" si="779"/>
        <v>2.3276150000000007</v>
      </c>
      <c r="Y2217">
        <f t="shared" si="780"/>
        <v>0.40406204305424065</v>
      </c>
      <c r="AA2217" s="24">
        <v>14.811684</v>
      </c>
      <c r="AB2217" s="24">
        <v>24.726749999999996</v>
      </c>
      <c r="AC2217" s="24">
        <v>24.227620000000002</v>
      </c>
      <c r="AD2217" s="24">
        <v>9.6579540000000001</v>
      </c>
      <c r="AF2217">
        <f t="shared" si="796"/>
        <v>2.3889200000000006</v>
      </c>
      <c r="AG2217">
        <f t="shared" si="796"/>
        <v>5.9278300000000002</v>
      </c>
      <c r="AH2217">
        <f t="shared" si="796"/>
        <v>5.8081200000000024</v>
      </c>
      <c r="AI2217">
        <f t="shared" si="790"/>
        <v>2.9027690000000002</v>
      </c>
      <c r="AJ2217">
        <f t="shared" si="781"/>
        <v>4.256909750000001</v>
      </c>
      <c r="AK2217">
        <f t="shared" si="782"/>
        <v>0.93636311503963532</v>
      </c>
      <c r="AM2217" s="24">
        <v>16.21686</v>
      </c>
      <c r="AN2217" s="24">
        <v>17.532761000000001</v>
      </c>
      <c r="AO2217" s="24">
        <v>5.6680586999999996</v>
      </c>
      <c r="AP2217" s="24">
        <v>12.55457</v>
      </c>
      <c r="AR2217">
        <f t="shared" si="791"/>
        <v>1.8542900000000024</v>
      </c>
      <c r="AS2217">
        <f t="shared" si="792"/>
        <v>3.0074000000000005</v>
      </c>
      <c r="AT2217">
        <f t="shared" si="793"/>
        <v>1.1449110000000005</v>
      </c>
      <c r="AU2217">
        <f t="shared" si="794"/>
        <v>2.3117199999999993</v>
      </c>
      <c r="AV2217">
        <f t="shared" si="783"/>
        <v>2.0795802500000007</v>
      </c>
      <c r="AW2217">
        <f t="shared" si="784"/>
        <v>0.39148229585988842</v>
      </c>
    </row>
    <row r="2218" spans="1:49" x14ac:dyDescent="0.35">
      <c r="A2218" s="24" t="s">
        <v>4525</v>
      </c>
      <c r="B2218" s="24" t="s">
        <v>4526</v>
      </c>
      <c r="C2218" s="24">
        <v>26.948517000000002</v>
      </c>
      <c r="D2218" s="24">
        <v>16.96358</v>
      </c>
      <c r="E2218" s="24">
        <v>7.8136970000000003</v>
      </c>
      <c r="F2218" s="24">
        <v>11.888103000000001</v>
      </c>
      <c r="H2218">
        <f t="shared" si="785"/>
        <v>4.8462899999999998</v>
      </c>
      <c r="I2218">
        <f t="shared" si="786"/>
        <v>3.3482200000000013</v>
      </c>
      <c r="J2218">
        <f t="shared" si="787"/>
        <v>2.4646990000000004</v>
      </c>
      <c r="K2218">
        <f t="shared" si="788"/>
        <v>2.657922000000001</v>
      </c>
      <c r="L2218">
        <f t="shared" si="777"/>
        <v>3.3292827500000004</v>
      </c>
      <c r="M2218">
        <f t="shared" si="778"/>
        <v>0.54005400450593444</v>
      </c>
      <c r="O2218" s="24">
        <v>15.332171000000004</v>
      </c>
      <c r="P2218" s="24">
        <v>11.402501999999998</v>
      </c>
      <c r="Q2218" s="24">
        <v>8.8192429999999984</v>
      </c>
      <c r="R2218" s="24">
        <v>4.8778480000000011</v>
      </c>
      <c r="T2218">
        <f t="shared" si="795"/>
        <v>3.0127400000000026</v>
      </c>
      <c r="U2218">
        <f t="shared" si="795"/>
        <v>2.5538319999999999</v>
      </c>
      <c r="V2218">
        <f t="shared" si="795"/>
        <v>2.5875649999999979</v>
      </c>
      <c r="W2218">
        <f t="shared" si="789"/>
        <v>1.1566290000000015</v>
      </c>
      <c r="X2218">
        <f t="shared" si="779"/>
        <v>2.3276915000000002</v>
      </c>
      <c r="Y2218">
        <f t="shared" si="780"/>
        <v>0.40407843586786091</v>
      </c>
      <c r="AA2218" s="24">
        <v>14.811684</v>
      </c>
      <c r="AB2218" s="24">
        <v>24.726749999999996</v>
      </c>
      <c r="AC2218" s="24">
        <v>24.227620000000002</v>
      </c>
      <c r="AD2218" s="24">
        <v>9.6579540000000001</v>
      </c>
      <c r="AF2218">
        <f t="shared" si="796"/>
        <v>2.3889200000000006</v>
      </c>
      <c r="AG2218">
        <f t="shared" si="796"/>
        <v>5.9278300000000002</v>
      </c>
      <c r="AH2218">
        <f t="shared" si="796"/>
        <v>5.8081200000000024</v>
      </c>
      <c r="AI2218">
        <f t="shared" si="790"/>
        <v>2.9027690000000002</v>
      </c>
      <c r="AJ2218">
        <f t="shared" si="781"/>
        <v>4.256909750000001</v>
      </c>
      <c r="AK2218">
        <f t="shared" si="782"/>
        <v>0.93636311503963532</v>
      </c>
      <c r="AM2218" s="24">
        <v>16.26728</v>
      </c>
      <c r="AN2218" s="24">
        <v>17.532761000000001</v>
      </c>
      <c r="AO2218" s="24">
        <v>5.6680586999999996</v>
      </c>
      <c r="AP2218" s="24">
        <v>12.55457</v>
      </c>
      <c r="AR2218">
        <f t="shared" si="791"/>
        <v>1.9047100000000015</v>
      </c>
      <c r="AS2218">
        <f t="shared" si="792"/>
        <v>3.0074000000000005</v>
      </c>
      <c r="AT2218">
        <f t="shared" si="793"/>
        <v>1.1449110000000005</v>
      </c>
      <c r="AU2218">
        <f t="shared" si="794"/>
        <v>2.3117199999999993</v>
      </c>
      <c r="AV2218">
        <f t="shared" si="783"/>
        <v>2.0921852500000004</v>
      </c>
      <c r="AW2218">
        <f t="shared" si="784"/>
        <v>0.38926094708977577</v>
      </c>
    </row>
    <row r="2219" spans="1:49" x14ac:dyDescent="0.35">
      <c r="A2219" s="24" t="s">
        <v>4527</v>
      </c>
      <c r="B2219" s="24" t="s">
        <v>4528</v>
      </c>
      <c r="C2219" s="24">
        <v>26.948517000000002</v>
      </c>
      <c r="D2219" s="24">
        <v>17.033169999999998</v>
      </c>
      <c r="E2219" s="24">
        <v>7.8136970000000003</v>
      </c>
      <c r="F2219" s="24">
        <v>11.888103000000001</v>
      </c>
      <c r="H2219">
        <f t="shared" si="785"/>
        <v>4.8462899999999998</v>
      </c>
      <c r="I2219">
        <f t="shared" si="786"/>
        <v>3.4178099999999993</v>
      </c>
      <c r="J2219">
        <f t="shared" si="787"/>
        <v>2.4646990000000004</v>
      </c>
      <c r="K2219">
        <f t="shared" si="788"/>
        <v>2.657922000000001</v>
      </c>
      <c r="L2219">
        <f t="shared" si="777"/>
        <v>3.3466802499999999</v>
      </c>
      <c r="M2219">
        <f t="shared" si="778"/>
        <v>0.54053736348846659</v>
      </c>
      <c r="O2219" s="24">
        <v>15.332171000000004</v>
      </c>
      <c r="P2219" s="24">
        <v>11.402501999999998</v>
      </c>
      <c r="Q2219" s="24">
        <v>8.8192429999999984</v>
      </c>
      <c r="R2219" s="24">
        <v>4.8778480000000011</v>
      </c>
      <c r="T2219">
        <f t="shared" si="795"/>
        <v>3.0127400000000026</v>
      </c>
      <c r="U2219">
        <f t="shared" si="795"/>
        <v>2.5538319999999999</v>
      </c>
      <c r="V2219">
        <f t="shared" si="795"/>
        <v>2.5875649999999979</v>
      </c>
      <c r="W2219">
        <f t="shared" si="789"/>
        <v>1.1566290000000015</v>
      </c>
      <c r="X2219">
        <f t="shared" si="779"/>
        <v>2.3276915000000002</v>
      </c>
      <c r="Y2219">
        <f t="shared" si="780"/>
        <v>0.40407843586786091</v>
      </c>
      <c r="AA2219" s="24">
        <v>14.811684</v>
      </c>
      <c r="AB2219" s="24">
        <v>24.726749999999996</v>
      </c>
      <c r="AC2219" s="24">
        <v>24.227620000000002</v>
      </c>
      <c r="AD2219" s="24">
        <v>9.6579540000000001</v>
      </c>
      <c r="AF2219">
        <f t="shared" si="796"/>
        <v>2.3889200000000006</v>
      </c>
      <c r="AG2219">
        <f t="shared" si="796"/>
        <v>5.9278300000000002</v>
      </c>
      <c r="AH2219">
        <f t="shared" si="796"/>
        <v>5.8081200000000024</v>
      </c>
      <c r="AI2219">
        <f t="shared" si="790"/>
        <v>2.9027690000000002</v>
      </c>
      <c r="AJ2219">
        <f t="shared" si="781"/>
        <v>4.256909750000001</v>
      </c>
      <c r="AK2219">
        <f t="shared" si="782"/>
        <v>0.93636311503963532</v>
      </c>
      <c r="AM2219" s="24">
        <v>16.355399999999999</v>
      </c>
      <c r="AN2219" s="24">
        <v>17.532761000000001</v>
      </c>
      <c r="AO2219" s="24">
        <v>5.6680586999999996</v>
      </c>
      <c r="AP2219" s="24">
        <v>12.55457</v>
      </c>
      <c r="AR2219">
        <f t="shared" si="791"/>
        <v>1.9928300000000014</v>
      </c>
      <c r="AS2219">
        <f t="shared" si="792"/>
        <v>3.0074000000000005</v>
      </c>
      <c r="AT2219">
        <f t="shared" si="793"/>
        <v>1.1449110000000005</v>
      </c>
      <c r="AU2219">
        <f t="shared" si="794"/>
        <v>2.3117199999999993</v>
      </c>
      <c r="AV2219">
        <f t="shared" si="783"/>
        <v>2.1142152500000004</v>
      </c>
      <c r="AW2219">
        <f t="shared" si="784"/>
        <v>0.38633666577769837</v>
      </c>
    </row>
    <row r="2220" spans="1:49" x14ac:dyDescent="0.35">
      <c r="A2220" s="24" t="s">
        <v>4529</v>
      </c>
      <c r="B2220" s="24" t="s">
        <v>4530</v>
      </c>
      <c r="C2220" s="24">
        <v>26.948517000000002</v>
      </c>
      <c r="D2220" s="24">
        <v>17.038550000000001</v>
      </c>
      <c r="E2220" s="24">
        <v>7.8136970000000003</v>
      </c>
      <c r="F2220" s="24">
        <v>11.888103000000001</v>
      </c>
      <c r="H2220">
        <f t="shared" si="785"/>
        <v>4.8462899999999998</v>
      </c>
      <c r="I2220">
        <f t="shared" si="786"/>
        <v>3.4231900000000017</v>
      </c>
      <c r="J2220">
        <f t="shared" si="787"/>
        <v>2.4646990000000004</v>
      </c>
      <c r="K2220">
        <f t="shared" si="788"/>
        <v>2.657922000000001</v>
      </c>
      <c r="L2220">
        <f t="shared" si="777"/>
        <v>3.3480252500000005</v>
      </c>
      <c r="M2220">
        <f t="shared" si="778"/>
        <v>0.5405980299889156</v>
      </c>
      <c r="O2220" s="24">
        <v>15.332171000000004</v>
      </c>
      <c r="P2220" s="24">
        <v>11.402501999999998</v>
      </c>
      <c r="Q2220" s="24">
        <v>8.8192429999999984</v>
      </c>
      <c r="R2220" s="24">
        <v>4.8778480000000011</v>
      </c>
      <c r="T2220">
        <f t="shared" si="795"/>
        <v>3.0127400000000026</v>
      </c>
      <c r="U2220">
        <f t="shared" si="795"/>
        <v>2.5538319999999999</v>
      </c>
      <c r="V2220">
        <f t="shared" si="795"/>
        <v>2.5875649999999979</v>
      </c>
      <c r="W2220">
        <f t="shared" si="789"/>
        <v>1.1566290000000015</v>
      </c>
      <c r="X2220">
        <f t="shared" si="779"/>
        <v>2.3276915000000002</v>
      </c>
      <c r="Y2220">
        <f t="shared" si="780"/>
        <v>0.40407843586786091</v>
      </c>
      <c r="AA2220" s="24">
        <v>14.811684</v>
      </c>
      <c r="AB2220" s="24">
        <v>24.726749999999996</v>
      </c>
      <c r="AC2220" s="24">
        <v>24.227620000000002</v>
      </c>
      <c r="AD2220" s="24">
        <v>9.6579540000000001</v>
      </c>
      <c r="AF2220">
        <f t="shared" si="796"/>
        <v>2.3889200000000006</v>
      </c>
      <c r="AG2220">
        <f t="shared" si="796"/>
        <v>5.9278300000000002</v>
      </c>
      <c r="AH2220">
        <f t="shared" si="796"/>
        <v>5.8081200000000024</v>
      </c>
      <c r="AI2220">
        <f t="shared" si="790"/>
        <v>2.9027690000000002</v>
      </c>
      <c r="AJ2220">
        <f t="shared" si="781"/>
        <v>4.256909750000001</v>
      </c>
      <c r="AK2220">
        <f t="shared" si="782"/>
        <v>0.93636311503963532</v>
      </c>
      <c r="AM2220" s="24">
        <v>16.442219999999999</v>
      </c>
      <c r="AN2220" s="24">
        <v>17.532761000000001</v>
      </c>
      <c r="AO2220" s="24">
        <v>5.6680586999999996</v>
      </c>
      <c r="AP2220" s="24">
        <v>12.55457</v>
      </c>
      <c r="AR2220">
        <f t="shared" si="791"/>
        <v>2.0796500000000009</v>
      </c>
      <c r="AS2220">
        <f t="shared" si="792"/>
        <v>3.0074000000000005</v>
      </c>
      <c r="AT2220">
        <f t="shared" si="793"/>
        <v>1.1449110000000005</v>
      </c>
      <c r="AU2220">
        <f t="shared" si="794"/>
        <v>2.3117199999999993</v>
      </c>
      <c r="AV2220">
        <f t="shared" si="783"/>
        <v>2.1359202500000003</v>
      </c>
      <c r="AW2220">
        <f t="shared" si="784"/>
        <v>0.3846695748063903</v>
      </c>
    </row>
    <row r="2221" spans="1:49" x14ac:dyDescent="0.35">
      <c r="A2221" s="24" t="s">
        <v>4531</v>
      </c>
      <c r="B2221" s="24" t="s">
        <v>4532</v>
      </c>
      <c r="C2221" s="24">
        <v>26.948517000000002</v>
      </c>
      <c r="D2221" s="24">
        <v>17.038550000000001</v>
      </c>
      <c r="E2221" s="24">
        <v>7.8136970000000003</v>
      </c>
      <c r="F2221" s="24">
        <v>11.888103000000001</v>
      </c>
      <c r="H2221">
        <f t="shared" si="785"/>
        <v>4.8462899999999998</v>
      </c>
      <c r="I2221">
        <f t="shared" si="786"/>
        <v>3.4231900000000017</v>
      </c>
      <c r="J2221">
        <f t="shared" si="787"/>
        <v>2.4646990000000004</v>
      </c>
      <c r="K2221">
        <f t="shared" si="788"/>
        <v>2.657922000000001</v>
      </c>
      <c r="L2221">
        <f t="shared" si="777"/>
        <v>3.3480252500000005</v>
      </c>
      <c r="M2221">
        <f t="shared" si="778"/>
        <v>0.5405980299889156</v>
      </c>
      <c r="O2221" s="24">
        <v>15.332171000000004</v>
      </c>
      <c r="P2221" s="24">
        <v>11.402501999999998</v>
      </c>
      <c r="Q2221" s="24">
        <v>8.8192429999999984</v>
      </c>
      <c r="R2221" s="24">
        <v>4.8778480000000011</v>
      </c>
      <c r="T2221">
        <f t="shared" si="795"/>
        <v>3.0127400000000026</v>
      </c>
      <c r="U2221">
        <f t="shared" si="795"/>
        <v>2.5538319999999999</v>
      </c>
      <c r="V2221">
        <f t="shared" si="795"/>
        <v>2.5875649999999979</v>
      </c>
      <c r="W2221">
        <f t="shared" si="789"/>
        <v>1.1566290000000015</v>
      </c>
      <c r="X2221">
        <f t="shared" si="779"/>
        <v>2.3276915000000002</v>
      </c>
      <c r="Y2221">
        <f t="shared" si="780"/>
        <v>0.40407843586786091</v>
      </c>
      <c r="AA2221" s="24">
        <v>14.811684</v>
      </c>
      <c r="AB2221" s="24">
        <v>24.726749999999996</v>
      </c>
      <c r="AC2221" s="24">
        <v>24.227620000000002</v>
      </c>
      <c r="AD2221" s="24">
        <v>9.6579540000000001</v>
      </c>
      <c r="AF2221">
        <f t="shared" si="796"/>
        <v>2.3889200000000006</v>
      </c>
      <c r="AG2221">
        <f t="shared" si="796"/>
        <v>5.9278300000000002</v>
      </c>
      <c r="AH2221">
        <f t="shared" si="796"/>
        <v>5.8081200000000024</v>
      </c>
      <c r="AI2221">
        <f t="shared" si="790"/>
        <v>2.9027690000000002</v>
      </c>
      <c r="AJ2221">
        <f t="shared" si="781"/>
        <v>4.256909750000001</v>
      </c>
      <c r="AK2221">
        <f t="shared" si="782"/>
        <v>0.93636311503963532</v>
      </c>
      <c r="AM2221" s="24">
        <v>16.472449999999998</v>
      </c>
      <c r="AN2221" s="24">
        <v>17.532761000000001</v>
      </c>
      <c r="AO2221" s="24">
        <v>5.6680586999999996</v>
      </c>
      <c r="AP2221" s="24">
        <v>12.55457</v>
      </c>
      <c r="AR2221">
        <f t="shared" si="791"/>
        <v>2.1098800000000004</v>
      </c>
      <c r="AS2221">
        <f t="shared" si="792"/>
        <v>3.0074000000000005</v>
      </c>
      <c r="AT2221">
        <f t="shared" si="793"/>
        <v>1.1449110000000005</v>
      </c>
      <c r="AU2221">
        <f t="shared" si="794"/>
        <v>2.3117199999999993</v>
      </c>
      <c r="AV2221">
        <f t="shared" si="783"/>
        <v>2.1434777500000002</v>
      </c>
      <c r="AW2221">
        <f t="shared" si="784"/>
        <v>0.38437519341358251</v>
      </c>
    </row>
    <row r="2222" spans="1:49" x14ac:dyDescent="0.35">
      <c r="A2222" s="24" t="s">
        <v>4533</v>
      </c>
      <c r="B2222" s="24" t="s">
        <v>4534</v>
      </c>
      <c r="C2222" s="24">
        <v>26.948517000000002</v>
      </c>
      <c r="D2222" s="24">
        <v>17.038550000000001</v>
      </c>
      <c r="E2222" s="24">
        <v>7.8136970000000003</v>
      </c>
      <c r="F2222" s="24">
        <v>11.888103000000001</v>
      </c>
      <c r="H2222">
        <f t="shared" si="785"/>
        <v>4.8462899999999998</v>
      </c>
      <c r="I2222">
        <f t="shared" si="786"/>
        <v>3.4231900000000017</v>
      </c>
      <c r="J2222">
        <f t="shared" si="787"/>
        <v>2.4646990000000004</v>
      </c>
      <c r="K2222">
        <f t="shared" si="788"/>
        <v>2.657922000000001</v>
      </c>
      <c r="L2222">
        <f t="shared" si="777"/>
        <v>3.3480252500000005</v>
      </c>
      <c r="M2222">
        <f t="shared" si="778"/>
        <v>0.5405980299889156</v>
      </c>
      <c r="O2222" s="24">
        <v>15.332171000000004</v>
      </c>
      <c r="P2222" s="24">
        <v>11.402501999999998</v>
      </c>
      <c r="Q2222" s="24">
        <v>8.8192429999999984</v>
      </c>
      <c r="R2222" s="24">
        <v>4.8778480000000011</v>
      </c>
      <c r="T2222">
        <f t="shared" si="795"/>
        <v>3.0127400000000026</v>
      </c>
      <c r="U2222">
        <f t="shared" si="795"/>
        <v>2.5538319999999999</v>
      </c>
      <c r="V2222">
        <f t="shared" si="795"/>
        <v>2.5875649999999979</v>
      </c>
      <c r="W2222">
        <f t="shared" si="789"/>
        <v>1.1566290000000015</v>
      </c>
      <c r="X2222">
        <f t="shared" si="779"/>
        <v>2.3276915000000002</v>
      </c>
      <c r="Y2222">
        <f t="shared" si="780"/>
        <v>0.40407843586786091</v>
      </c>
      <c r="AA2222" s="24">
        <v>14.811684</v>
      </c>
      <c r="AB2222" s="24">
        <v>24.726749999999996</v>
      </c>
      <c r="AC2222" s="24">
        <v>24.227620000000002</v>
      </c>
      <c r="AD2222" s="24">
        <v>9.6579540000000001</v>
      </c>
      <c r="AF2222">
        <f t="shared" si="796"/>
        <v>2.3889200000000006</v>
      </c>
      <c r="AG2222">
        <f t="shared" si="796"/>
        <v>5.9278300000000002</v>
      </c>
      <c r="AH2222">
        <f t="shared" si="796"/>
        <v>5.8081200000000024</v>
      </c>
      <c r="AI2222">
        <f t="shared" si="790"/>
        <v>2.9027690000000002</v>
      </c>
      <c r="AJ2222">
        <f t="shared" si="781"/>
        <v>4.256909750000001</v>
      </c>
      <c r="AK2222">
        <f t="shared" si="782"/>
        <v>0.93636311503963532</v>
      </c>
      <c r="AM2222" s="24">
        <v>16.472449999999998</v>
      </c>
      <c r="AN2222" s="24">
        <v>17.532761000000001</v>
      </c>
      <c r="AO2222" s="24">
        <v>5.6680586999999996</v>
      </c>
      <c r="AP2222" s="24">
        <v>12.55457</v>
      </c>
      <c r="AR2222">
        <f t="shared" si="791"/>
        <v>2.1098800000000004</v>
      </c>
      <c r="AS2222">
        <f t="shared" si="792"/>
        <v>3.0074000000000005</v>
      </c>
      <c r="AT2222">
        <f t="shared" si="793"/>
        <v>1.1449110000000005</v>
      </c>
      <c r="AU2222">
        <f t="shared" si="794"/>
        <v>2.3117199999999993</v>
      </c>
      <c r="AV2222">
        <f t="shared" si="783"/>
        <v>2.1434777500000002</v>
      </c>
      <c r="AW2222">
        <f t="shared" si="784"/>
        <v>0.38437519341358251</v>
      </c>
    </row>
    <row r="2223" spans="1:49" x14ac:dyDescent="0.35">
      <c r="A2223" s="24" t="s">
        <v>4535</v>
      </c>
      <c r="B2223" s="24" t="s">
        <v>4536</v>
      </c>
      <c r="C2223" s="24">
        <v>26.948517000000002</v>
      </c>
      <c r="D2223" s="24">
        <v>17.038550000000001</v>
      </c>
      <c r="E2223" s="24">
        <v>7.8136970000000003</v>
      </c>
      <c r="F2223" s="24">
        <v>11.888103000000001</v>
      </c>
      <c r="H2223">
        <f t="shared" si="785"/>
        <v>4.8462899999999998</v>
      </c>
      <c r="I2223">
        <f t="shared" si="786"/>
        <v>3.4231900000000017</v>
      </c>
      <c r="J2223">
        <f t="shared" si="787"/>
        <v>2.4646990000000004</v>
      </c>
      <c r="K2223">
        <f t="shared" si="788"/>
        <v>2.657922000000001</v>
      </c>
      <c r="L2223">
        <f t="shared" si="777"/>
        <v>3.3480252500000005</v>
      </c>
      <c r="M2223">
        <f t="shared" si="778"/>
        <v>0.5405980299889156</v>
      </c>
      <c r="O2223" s="24">
        <v>15.332171000000004</v>
      </c>
      <c r="P2223" s="24">
        <v>11.402501999999998</v>
      </c>
      <c r="Q2223" s="24">
        <v>8.8192429999999984</v>
      </c>
      <c r="R2223" s="24">
        <v>4.8778480000000011</v>
      </c>
      <c r="T2223">
        <f t="shared" si="795"/>
        <v>3.0127400000000026</v>
      </c>
      <c r="U2223">
        <f t="shared" si="795"/>
        <v>2.5538319999999999</v>
      </c>
      <c r="V2223">
        <f t="shared" si="795"/>
        <v>2.5875649999999979</v>
      </c>
      <c r="W2223">
        <f t="shared" si="789"/>
        <v>1.1566290000000015</v>
      </c>
      <c r="X2223">
        <f t="shared" si="779"/>
        <v>2.3276915000000002</v>
      </c>
      <c r="Y2223">
        <f t="shared" si="780"/>
        <v>0.40407843586786091</v>
      </c>
      <c r="AA2223" s="24">
        <v>14.811684</v>
      </c>
      <c r="AB2223" s="24">
        <v>24.726749999999996</v>
      </c>
      <c r="AC2223" s="24">
        <v>24.227620000000002</v>
      </c>
      <c r="AD2223" s="24">
        <v>9.6579540000000001</v>
      </c>
      <c r="AF2223">
        <f t="shared" si="796"/>
        <v>2.3889200000000006</v>
      </c>
      <c r="AG2223">
        <f t="shared" si="796"/>
        <v>5.9278300000000002</v>
      </c>
      <c r="AH2223">
        <f t="shared" si="796"/>
        <v>5.8081200000000024</v>
      </c>
      <c r="AI2223">
        <f t="shared" si="790"/>
        <v>2.9027690000000002</v>
      </c>
      <c r="AJ2223">
        <f t="shared" si="781"/>
        <v>4.256909750000001</v>
      </c>
      <c r="AK2223">
        <f t="shared" si="782"/>
        <v>0.93636311503963532</v>
      </c>
      <c r="AM2223" s="24">
        <v>16.472449999999998</v>
      </c>
      <c r="AN2223" s="24">
        <v>17.532761000000001</v>
      </c>
      <c r="AO2223" s="24">
        <v>5.6680586999999996</v>
      </c>
      <c r="AP2223" s="24">
        <v>12.58113</v>
      </c>
      <c r="AR2223">
        <f t="shared" si="791"/>
        <v>2.1098800000000004</v>
      </c>
      <c r="AS2223">
        <f t="shared" si="792"/>
        <v>3.0074000000000005</v>
      </c>
      <c r="AT2223">
        <f t="shared" si="793"/>
        <v>1.1449110000000005</v>
      </c>
      <c r="AU2223">
        <f t="shared" si="794"/>
        <v>2.3382799999999992</v>
      </c>
      <c r="AV2223">
        <f t="shared" si="783"/>
        <v>2.1501177500000002</v>
      </c>
      <c r="AW2223">
        <f t="shared" si="784"/>
        <v>0.38539996272927823</v>
      </c>
    </row>
    <row r="2224" spans="1:49" x14ac:dyDescent="0.35">
      <c r="A2224" s="24" t="s">
        <v>4537</v>
      </c>
      <c r="B2224" s="24" t="s">
        <v>4538</v>
      </c>
      <c r="C2224" s="24">
        <v>26.948517000000002</v>
      </c>
      <c r="D2224" s="24">
        <v>17.038550000000001</v>
      </c>
      <c r="E2224" s="24">
        <v>7.8136970000000003</v>
      </c>
      <c r="F2224" s="24">
        <v>11.888103000000001</v>
      </c>
      <c r="H2224">
        <f t="shared" si="785"/>
        <v>4.8462899999999998</v>
      </c>
      <c r="I2224">
        <f t="shared" si="786"/>
        <v>3.4231900000000017</v>
      </c>
      <c r="J2224">
        <f t="shared" si="787"/>
        <v>2.4646990000000004</v>
      </c>
      <c r="K2224">
        <f t="shared" si="788"/>
        <v>2.657922000000001</v>
      </c>
      <c r="L2224">
        <f t="shared" si="777"/>
        <v>3.3480252500000005</v>
      </c>
      <c r="M2224">
        <f t="shared" si="778"/>
        <v>0.5405980299889156</v>
      </c>
      <c r="O2224" s="24">
        <v>15.332171000000004</v>
      </c>
      <c r="P2224" s="24">
        <v>11.402501999999998</v>
      </c>
      <c r="Q2224" s="24">
        <v>8.8192429999999984</v>
      </c>
      <c r="R2224" s="24">
        <v>4.8778480000000011</v>
      </c>
      <c r="T2224">
        <f t="shared" si="795"/>
        <v>3.0127400000000026</v>
      </c>
      <c r="U2224">
        <f t="shared" si="795"/>
        <v>2.5538319999999999</v>
      </c>
      <c r="V2224">
        <f t="shared" si="795"/>
        <v>2.5875649999999979</v>
      </c>
      <c r="W2224">
        <f t="shared" si="789"/>
        <v>1.1566290000000015</v>
      </c>
      <c r="X2224">
        <f t="shared" si="779"/>
        <v>2.3276915000000002</v>
      </c>
      <c r="Y2224">
        <f t="shared" si="780"/>
        <v>0.40407843586786091</v>
      </c>
      <c r="AA2224" s="24">
        <v>14.811684</v>
      </c>
      <c r="AB2224" s="24">
        <v>24.726749999999996</v>
      </c>
      <c r="AC2224" s="24">
        <v>24.227620000000002</v>
      </c>
      <c r="AD2224" s="24">
        <v>9.6579540000000001</v>
      </c>
      <c r="AF2224">
        <f t="shared" si="796"/>
        <v>2.3889200000000006</v>
      </c>
      <c r="AG2224">
        <f t="shared" si="796"/>
        <v>5.9278300000000002</v>
      </c>
      <c r="AH2224">
        <f t="shared" si="796"/>
        <v>5.8081200000000024</v>
      </c>
      <c r="AI2224">
        <f t="shared" si="790"/>
        <v>2.9027690000000002</v>
      </c>
      <c r="AJ2224">
        <f t="shared" si="781"/>
        <v>4.256909750000001</v>
      </c>
      <c r="AK2224">
        <f t="shared" si="782"/>
        <v>0.93636311503963532</v>
      </c>
      <c r="AM2224" s="24">
        <v>16.472449999999998</v>
      </c>
      <c r="AN2224" s="24">
        <v>17.532761000000001</v>
      </c>
      <c r="AO2224" s="24">
        <v>5.6680586999999996</v>
      </c>
      <c r="AP2224" s="24">
        <v>12.59296</v>
      </c>
      <c r="AR2224">
        <f t="shared" si="791"/>
        <v>2.1098800000000004</v>
      </c>
      <c r="AS2224">
        <f t="shared" si="792"/>
        <v>3.0074000000000005</v>
      </c>
      <c r="AT2224">
        <f t="shared" si="793"/>
        <v>1.1449110000000005</v>
      </c>
      <c r="AU2224">
        <f t="shared" si="794"/>
        <v>2.350109999999999</v>
      </c>
      <c r="AV2224">
        <f t="shared" si="783"/>
        <v>2.1530752500000001</v>
      </c>
      <c r="AW2224">
        <f t="shared" si="784"/>
        <v>0.38589230533171937</v>
      </c>
    </row>
    <row r="2225" spans="1:49" x14ac:dyDescent="0.35">
      <c r="A2225" s="24" t="s">
        <v>4539</v>
      </c>
      <c r="B2225" s="24" t="s">
        <v>4540</v>
      </c>
      <c r="C2225" s="24">
        <v>26.948517000000002</v>
      </c>
      <c r="D2225" s="24">
        <v>17.038550000000001</v>
      </c>
      <c r="E2225" s="24">
        <v>7.8136970000000003</v>
      </c>
      <c r="F2225" s="24">
        <v>11.888103000000001</v>
      </c>
      <c r="H2225">
        <f t="shared" si="785"/>
        <v>4.8462899999999998</v>
      </c>
      <c r="I2225">
        <f t="shared" si="786"/>
        <v>3.4231900000000017</v>
      </c>
      <c r="J2225">
        <f t="shared" si="787"/>
        <v>2.4646990000000004</v>
      </c>
      <c r="K2225">
        <f t="shared" si="788"/>
        <v>2.657922000000001</v>
      </c>
      <c r="L2225">
        <f t="shared" si="777"/>
        <v>3.3480252500000005</v>
      </c>
      <c r="M2225">
        <f t="shared" si="778"/>
        <v>0.5405980299889156</v>
      </c>
      <c r="O2225" s="24">
        <v>15.332171000000004</v>
      </c>
      <c r="P2225" s="24">
        <v>11.402501999999998</v>
      </c>
      <c r="Q2225" s="24">
        <v>8.8192429999999984</v>
      </c>
      <c r="R2225" s="24">
        <v>4.8778480000000011</v>
      </c>
      <c r="T2225">
        <f t="shared" si="795"/>
        <v>3.0127400000000026</v>
      </c>
      <c r="U2225">
        <f t="shared" si="795"/>
        <v>2.5538319999999999</v>
      </c>
      <c r="V2225">
        <f t="shared" si="795"/>
        <v>2.5875649999999979</v>
      </c>
      <c r="W2225">
        <f t="shared" si="789"/>
        <v>1.1566290000000015</v>
      </c>
      <c r="X2225">
        <f t="shared" si="779"/>
        <v>2.3276915000000002</v>
      </c>
      <c r="Y2225">
        <f t="shared" si="780"/>
        <v>0.40407843586786091</v>
      </c>
      <c r="AA2225" s="24">
        <v>14.811684</v>
      </c>
      <c r="AB2225" s="24">
        <v>24.726749999999996</v>
      </c>
      <c r="AC2225" s="24">
        <v>24.227620000000002</v>
      </c>
      <c r="AD2225" s="24">
        <v>9.6579540000000001</v>
      </c>
      <c r="AF2225">
        <f t="shared" si="796"/>
        <v>2.3889200000000006</v>
      </c>
      <c r="AG2225">
        <f t="shared" si="796"/>
        <v>5.9278300000000002</v>
      </c>
      <c r="AH2225">
        <f t="shared" si="796"/>
        <v>5.8081200000000024</v>
      </c>
      <c r="AI2225">
        <f t="shared" si="790"/>
        <v>2.9027690000000002</v>
      </c>
      <c r="AJ2225">
        <f t="shared" si="781"/>
        <v>4.256909750000001</v>
      </c>
      <c r="AK2225">
        <f t="shared" si="782"/>
        <v>0.93636311503963532</v>
      </c>
      <c r="AM2225" s="24">
        <v>16.472449999999998</v>
      </c>
      <c r="AN2225" s="24">
        <v>17.532761000000001</v>
      </c>
      <c r="AO2225" s="24">
        <v>5.6680586999999996</v>
      </c>
      <c r="AP2225" s="24">
        <v>12.62031</v>
      </c>
      <c r="AR2225">
        <f t="shared" si="791"/>
        <v>2.1098800000000004</v>
      </c>
      <c r="AS2225">
        <f t="shared" si="792"/>
        <v>3.0074000000000005</v>
      </c>
      <c r="AT2225">
        <f t="shared" si="793"/>
        <v>1.1449110000000005</v>
      </c>
      <c r="AU2225">
        <f t="shared" si="794"/>
        <v>2.3774599999999992</v>
      </c>
      <c r="AV2225">
        <f t="shared" si="783"/>
        <v>2.1599127500000002</v>
      </c>
      <c r="AW2225">
        <f t="shared" si="784"/>
        <v>0.38711467653555703</v>
      </c>
    </row>
    <row r="2226" spans="1:49" x14ac:dyDescent="0.35">
      <c r="A2226" s="24" t="s">
        <v>4541</v>
      </c>
      <c r="B2226" s="24" t="s">
        <v>4542</v>
      </c>
      <c r="C2226" s="24">
        <v>26.948517000000002</v>
      </c>
      <c r="D2226" s="24">
        <v>17.038550000000001</v>
      </c>
      <c r="E2226" s="24">
        <v>7.8136970000000003</v>
      </c>
      <c r="F2226" s="24">
        <v>11.888103000000001</v>
      </c>
      <c r="H2226">
        <f t="shared" si="785"/>
        <v>4.8462899999999998</v>
      </c>
      <c r="I2226">
        <f t="shared" si="786"/>
        <v>3.4231900000000017</v>
      </c>
      <c r="J2226">
        <f t="shared" si="787"/>
        <v>2.4646990000000004</v>
      </c>
      <c r="K2226">
        <f t="shared" si="788"/>
        <v>2.657922000000001</v>
      </c>
      <c r="L2226">
        <f t="shared" si="777"/>
        <v>3.3480252500000005</v>
      </c>
      <c r="M2226">
        <f t="shared" si="778"/>
        <v>0.5405980299889156</v>
      </c>
      <c r="O2226" s="24">
        <v>15.332171000000004</v>
      </c>
      <c r="P2226" s="24">
        <v>11.402501999999998</v>
      </c>
      <c r="Q2226" s="24">
        <v>8.8192429999999984</v>
      </c>
      <c r="R2226" s="24">
        <v>4.8778480000000011</v>
      </c>
      <c r="T2226">
        <f t="shared" si="795"/>
        <v>3.0127400000000026</v>
      </c>
      <c r="U2226">
        <f t="shared" si="795"/>
        <v>2.5538319999999999</v>
      </c>
      <c r="V2226">
        <f t="shared" si="795"/>
        <v>2.5875649999999979</v>
      </c>
      <c r="W2226">
        <f t="shared" si="789"/>
        <v>1.1566290000000015</v>
      </c>
      <c r="X2226">
        <f t="shared" si="779"/>
        <v>2.3276915000000002</v>
      </c>
      <c r="Y2226">
        <f t="shared" si="780"/>
        <v>0.40407843586786091</v>
      </c>
      <c r="AA2226" s="24">
        <v>14.811684</v>
      </c>
      <c r="AB2226" s="24">
        <v>24.726749999999996</v>
      </c>
      <c r="AC2226" s="24">
        <v>24.227620000000002</v>
      </c>
      <c r="AD2226" s="24">
        <v>9.6579540000000001</v>
      </c>
      <c r="AF2226">
        <f t="shared" si="796"/>
        <v>2.3889200000000006</v>
      </c>
      <c r="AG2226">
        <f t="shared" si="796"/>
        <v>5.9278300000000002</v>
      </c>
      <c r="AH2226">
        <f t="shared" si="796"/>
        <v>5.8081200000000024</v>
      </c>
      <c r="AI2226">
        <f t="shared" si="790"/>
        <v>2.9027690000000002</v>
      </c>
      <c r="AJ2226">
        <f t="shared" si="781"/>
        <v>4.256909750000001</v>
      </c>
      <c r="AK2226">
        <f t="shared" si="782"/>
        <v>0.93636311503963532</v>
      </c>
      <c r="AM2226" s="24">
        <v>16.472449999999998</v>
      </c>
      <c r="AN2226" s="24">
        <v>17.532761000000001</v>
      </c>
      <c r="AO2226" s="24">
        <v>5.6680586999999996</v>
      </c>
      <c r="AP2226" s="24">
        <v>12.69711</v>
      </c>
      <c r="AR2226">
        <f t="shared" si="791"/>
        <v>2.1098800000000004</v>
      </c>
      <c r="AS2226">
        <f t="shared" si="792"/>
        <v>3.0074000000000005</v>
      </c>
      <c r="AT2226">
        <f t="shared" si="793"/>
        <v>1.1449110000000005</v>
      </c>
      <c r="AU2226">
        <f t="shared" si="794"/>
        <v>2.4542599999999997</v>
      </c>
      <c r="AV2226">
        <f t="shared" si="783"/>
        <v>2.1791127500000003</v>
      </c>
      <c r="AW2226">
        <f t="shared" si="784"/>
        <v>0.39116622756729558</v>
      </c>
    </row>
    <row r="2227" spans="1:49" x14ac:dyDescent="0.35">
      <c r="A2227" s="24" t="s">
        <v>4543</v>
      </c>
      <c r="B2227" s="24" t="s">
        <v>4544</v>
      </c>
      <c r="C2227" s="24">
        <v>26.948517000000002</v>
      </c>
      <c r="D2227" s="24">
        <v>17.038550000000001</v>
      </c>
      <c r="E2227" s="24">
        <v>7.8136970000000003</v>
      </c>
      <c r="F2227" s="24">
        <v>11.888103000000001</v>
      </c>
      <c r="H2227">
        <f t="shared" si="785"/>
        <v>4.8462899999999998</v>
      </c>
      <c r="I2227">
        <f t="shared" si="786"/>
        <v>3.4231900000000017</v>
      </c>
      <c r="J2227">
        <f t="shared" si="787"/>
        <v>2.4646990000000004</v>
      </c>
      <c r="K2227">
        <f t="shared" si="788"/>
        <v>2.657922000000001</v>
      </c>
      <c r="L2227">
        <f t="shared" si="777"/>
        <v>3.3480252500000005</v>
      </c>
      <c r="M2227">
        <f t="shared" si="778"/>
        <v>0.5405980299889156</v>
      </c>
      <c r="O2227" s="24">
        <v>15.332171000000004</v>
      </c>
      <c r="P2227" s="24">
        <v>11.402501999999998</v>
      </c>
      <c r="Q2227" s="24">
        <v>8.8192429999999984</v>
      </c>
      <c r="R2227" s="24">
        <v>4.8778480000000011</v>
      </c>
      <c r="T2227">
        <f t="shared" si="795"/>
        <v>3.0127400000000026</v>
      </c>
      <c r="U2227">
        <f t="shared" si="795"/>
        <v>2.5538319999999999</v>
      </c>
      <c r="V2227">
        <f t="shared" si="795"/>
        <v>2.5875649999999979</v>
      </c>
      <c r="W2227">
        <f t="shared" si="789"/>
        <v>1.1566290000000015</v>
      </c>
      <c r="X2227">
        <f t="shared" si="779"/>
        <v>2.3276915000000002</v>
      </c>
      <c r="Y2227">
        <f t="shared" si="780"/>
        <v>0.40407843586786091</v>
      </c>
      <c r="AA2227" s="24">
        <v>14.811684</v>
      </c>
      <c r="AB2227" s="24">
        <v>24.820740000000001</v>
      </c>
      <c r="AC2227" s="24">
        <v>24.227620000000002</v>
      </c>
      <c r="AD2227" s="24">
        <v>9.6579540000000001</v>
      </c>
      <c r="AF2227">
        <f t="shared" si="796"/>
        <v>2.3889200000000006</v>
      </c>
      <c r="AG2227">
        <f t="shared" si="796"/>
        <v>6.0218200000000053</v>
      </c>
      <c r="AH2227">
        <f t="shared" si="796"/>
        <v>5.8081200000000024</v>
      </c>
      <c r="AI2227">
        <f t="shared" si="790"/>
        <v>2.9027690000000002</v>
      </c>
      <c r="AJ2227">
        <f t="shared" si="781"/>
        <v>4.2804072500000023</v>
      </c>
      <c r="AK2227">
        <f t="shared" si="782"/>
        <v>0.95052773837970117</v>
      </c>
      <c r="AM2227" s="24">
        <v>16.472449999999998</v>
      </c>
      <c r="AN2227" s="24">
        <v>17.575541000000001</v>
      </c>
      <c r="AO2227" s="24">
        <v>5.6680586999999996</v>
      </c>
      <c r="AP2227" s="24">
        <v>12.774930000000001</v>
      </c>
      <c r="AR2227">
        <f t="shared" si="791"/>
        <v>2.1098800000000004</v>
      </c>
      <c r="AS2227">
        <f t="shared" si="792"/>
        <v>3.050180000000001</v>
      </c>
      <c r="AT2227">
        <f t="shared" si="793"/>
        <v>1.1449110000000005</v>
      </c>
      <c r="AU2227">
        <f t="shared" si="794"/>
        <v>2.5320800000000006</v>
      </c>
      <c r="AV2227">
        <f t="shared" si="783"/>
        <v>2.2092627500000006</v>
      </c>
      <c r="AW2227">
        <f t="shared" si="784"/>
        <v>0.4035338045495433</v>
      </c>
    </row>
    <row r="2228" spans="1:49" x14ac:dyDescent="0.35">
      <c r="A2228" s="24" t="s">
        <v>4545</v>
      </c>
      <c r="B2228" s="24" t="s">
        <v>4546</v>
      </c>
      <c r="C2228" s="24">
        <v>26.948517000000002</v>
      </c>
      <c r="D2228" s="24">
        <v>17.038550000000001</v>
      </c>
      <c r="E2228" s="24">
        <v>7.8136970000000003</v>
      </c>
      <c r="F2228" s="24">
        <v>11.888103000000001</v>
      </c>
      <c r="H2228">
        <f t="shared" si="785"/>
        <v>4.8462899999999998</v>
      </c>
      <c r="I2228">
        <f t="shared" si="786"/>
        <v>3.4231900000000017</v>
      </c>
      <c r="J2228">
        <f t="shared" si="787"/>
        <v>2.4646990000000004</v>
      </c>
      <c r="K2228">
        <f t="shared" si="788"/>
        <v>2.657922000000001</v>
      </c>
      <c r="L2228">
        <f t="shared" si="777"/>
        <v>3.3480252500000005</v>
      </c>
      <c r="M2228">
        <f t="shared" si="778"/>
        <v>0.5405980299889156</v>
      </c>
      <c r="O2228" s="24">
        <v>15.332171000000004</v>
      </c>
      <c r="P2228" s="24">
        <v>11.402501999999998</v>
      </c>
      <c r="Q2228" s="24">
        <v>8.8192429999999984</v>
      </c>
      <c r="R2228" s="24">
        <v>4.8778480000000011</v>
      </c>
      <c r="T2228">
        <f t="shared" si="795"/>
        <v>3.0127400000000026</v>
      </c>
      <c r="U2228">
        <f t="shared" si="795"/>
        <v>2.5538319999999999</v>
      </c>
      <c r="V2228">
        <f t="shared" si="795"/>
        <v>2.5875649999999979</v>
      </c>
      <c r="W2228">
        <f t="shared" si="789"/>
        <v>1.1566290000000015</v>
      </c>
      <c r="X2228">
        <f t="shared" si="779"/>
        <v>2.3276915000000002</v>
      </c>
      <c r="Y2228">
        <f t="shared" si="780"/>
        <v>0.40407843586786091</v>
      </c>
      <c r="AA2228" s="24">
        <v>14.811684</v>
      </c>
      <c r="AB2228" s="24">
        <v>25.009869999999999</v>
      </c>
      <c r="AC2228" s="24">
        <v>24.227620000000002</v>
      </c>
      <c r="AD2228" s="24">
        <v>9.6579540000000001</v>
      </c>
      <c r="AF2228">
        <f t="shared" si="796"/>
        <v>2.3889200000000006</v>
      </c>
      <c r="AG2228">
        <f t="shared" si="796"/>
        <v>6.210950000000004</v>
      </c>
      <c r="AH2228">
        <f t="shared" si="796"/>
        <v>5.8081200000000024</v>
      </c>
      <c r="AI2228">
        <f t="shared" si="790"/>
        <v>2.9027690000000002</v>
      </c>
      <c r="AJ2228">
        <f t="shared" si="781"/>
        <v>4.327689750000002</v>
      </c>
      <c r="AK2228">
        <f t="shared" si="782"/>
        <v>0.98011777275491896</v>
      </c>
      <c r="AM2228" s="24">
        <v>16.472449999999998</v>
      </c>
      <c r="AN2228" s="24">
        <v>17.655420999999997</v>
      </c>
      <c r="AO2228" s="24">
        <v>5.6680586999999996</v>
      </c>
      <c r="AP2228" s="24">
        <v>12.850540000000001</v>
      </c>
      <c r="AR2228">
        <f t="shared" si="791"/>
        <v>2.1098800000000004</v>
      </c>
      <c r="AS2228">
        <f t="shared" si="792"/>
        <v>3.1300599999999967</v>
      </c>
      <c r="AT2228">
        <f t="shared" si="793"/>
        <v>1.1449110000000005</v>
      </c>
      <c r="AU2228">
        <f t="shared" si="794"/>
        <v>2.6076899999999998</v>
      </c>
      <c r="AV2228">
        <f t="shared" si="783"/>
        <v>2.2481352499999994</v>
      </c>
      <c r="AW2228">
        <f t="shared" si="784"/>
        <v>0.42261972099145506</v>
      </c>
    </row>
    <row r="2229" spans="1:49" x14ac:dyDescent="0.35">
      <c r="A2229" s="24" t="s">
        <v>4547</v>
      </c>
      <c r="B2229" s="24" t="s">
        <v>4548</v>
      </c>
      <c r="C2229" s="24">
        <v>26.948517000000002</v>
      </c>
      <c r="D2229" s="24">
        <v>17.038550000000001</v>
      </c>
      <c r="E2229" s="24">
        <v>7.8136970000000003</v>
      </c>
      <c r="F2229" s="24">
        <v>11.888103000000001</v>
      </c>
      <c r="H2229">
        <f t="shared" si="785"/>
        <v>4.8462899999999998</v>
      </c>
      <c r="I2229">
        <f t="shared" si="786"/>
        <v>3.4231900000000017</v>
      </c>
      <c r="J2229">
        <f t="shared" si="787"/>
        <v>2.4646990000000004</v>
      </c>
      <c r="K2229">
        <f t="shared" si="788"/>
        <v>2.657922000000001</v>
      </c>
      <c r="L2229">
        <f t="shared" si="777"/>
        <v>3.3480252500000005</v>
      </c>
      <c r="M2229">
        <f t="shared" si="778"/>
        <v>0.5405980299889156</v>
      </c>
      <c r="O2229" s="24">
        <v>15.332171000000004</v>
      </c>
      <c r="P2229" s="24">
        <v>11.402501999999998</v>
      </c>
      <c r="Q2229" s="24">
        <v>8.841645999999999</v>
      </c>
      <c r="R2229" s="24">
        <v>4.8778480000000011</v>
      </c>
      <c r="T2229">
        <f t="shared" si="795"/>
        <v>3.0127400000000026</v>
      </c>
      <c r="U2229">
        <f t="shared" si="795"/>
        <v>2.5538319999999999</v>
      </c>
      <c r="V2229">
        <f t="shared" si="795"/>
        <v>2.6099679999999985</v>
      </c>
      <c r="W2229">
        <f t="shared" si="789"/>
        <v>1.1566290000000015</v>
      </c>
      <c r="X2229">
        <f t="shared" si="779"/>
        <v>2.3332922500000004</v>
      </c>
      <c r="Y2229">
        <f t="shared" si="780"/>
        <v>0.405316018768972</v>
      </c>
      <c r="AA2229" s="24">
        <v>14.811684</v>
      </c>
      <c r="AB2229" s="24">
        <v>25.009929999999997</v>
      </c>
      <c r="AC2229" s="24">
        <v>24.227620000000002</v>
      </c>
      <c r="AD2229" s="24">
        <v>9.6579540000000001</v>
      </c>
      <c r="AF2229">
        <f t="shared" si="796"/>
        <v>2.3889200000000006</v>
      </c>
      <c r="AG2229">
        <f t="shared" si="796"/>
        <v>6.2110100000000017</v>
      </c>
      <c r="AH2229">
        <f t="shared" si="796"/>
        <v>5.8081200000000024</v>
      </c>
      <c r="AI2229">
        <f t="shared" si="790"/>
        <v>2.9027690000000002</v>
      </c>
      <c r="AJ2229">
        <f t="shared" si="781"/>
        <v>4.3277047500000014</v>
      </c>
      <c r="AK2229">
        <f t="shared" si="782"/>
        <v>0.98012738013870571</v>
      </c>
      <c r="AM2229" s="24">
        <v>16.472449999999998</v>
      </c>
      <c r="AN2229" s="24">
        <v>17.673161</v>
      </c>
      <c r="AO2229" s="24">
        <v>5.6680586999999996</v>
      </c>
      <c r="AP2229" s="24">
        <v>12.87311</v>
      </c>
      <c r="AR2229">
        <f t="shared" si="791"/>
        <v>2.1098800000000004</v>
      </c>
      <c r="AS2229">
        <f t="shared" si="792"/>
        <v>3.1478000000000002</v>
      </c>
      <c r="AT2229">
        <f t="shared" si="793"/>
        <v>1.1449110000000005</v>
      </c>
      <c r="AU2229">
        <f t="shared" si="794"/>
        <v>2.6302599999999998</v>
      </c>
      <c r="AV2229">
        <f t="shared" si="783"/>
        <v>2.2582127500000002</v>
      </c>
      <c r="AW2229">
        <f t="shared" si="784"/>
        <v>0.42731994481796554</v>
      </c>
    </row>
    <row r="2230" spans="1:49" x14ac:dyDescent="0.35">
      <c r="A2230" s="24" t="s">
        <v>4549</v>
      </c>
      <c r="B2230" s="24" t="s">
        <v>4550</v>
      </c>
      <c r="C2230" s="24">
        <v>26.948517000000002</v>
      </c>
      <c r="D2230" s="24">
        <v>17.038550000000001</v>
      </c>
      <c r="E2230" s="24">
        <v>7.8136970000000003</v>
      </c>
      <c r="F2230" s="24">
        <v>11.888103000000001</v>
      </c>
      <c r="H2230">
        <f t="shared" si="785"/>
        <v>4.8462899999999998</v>
      </c>
      <c r="I2230">
        <f t="shared" si="786"/>
        <v>3.4231900000000017</v>
      </c>
      <c r="J2230">
        <f t="shared" si="787"/>
        <v>2.4646990000000004</v>
      </c>
      <c r="K2230">
        <f t="shared" si="788"/>
        <v>2.657922000000001</v>
      </c>
      <c r="L2230">
        <f t="shared" si="777"/>
        <v>3.3480252500000005</v>
      </c>
      <c r="M2230">
        <f t="shared" si="778"/>
        <v>0.5405980299889156</v>
      </c>
      <c r="O2230" s="24">
        <v>15.332171000000004</v>
      </c>
      <c r="P2230" s="24">
        <v>11.402501999999998</v>
      </c>
      <c r="Q2230" s="24">
        <v>8.914928999999999</v>
      </c>
      <c r="R2230" s="24">
        <v>4.8778480000000011</v>
      </c>
      <c r="T2230">
        <f t="shared" si="795"/>
        <v>3.0127400000000026</v>
      </c>
      <c r="U2230">
        <f t="shared" si="795"/>
        <v>2.5538319999999999</v>
      </c>
      <c r="V2230">
        <f t="shared" si="795"/>
        <v>2.6832509999999985</v>
      </c>
      <c r="W2230">
        <f t="shared" si="789"/>
        <v>1.1566290000000015</v>
      </c>
      <c r="X2230">
        <f t="shared" si="779"/>
        <v>2.3516130000000004</v>
      </c>
      <c r="Y2230">
        <f t="shared" si="780"/>
        <v>0.40987314677734998</v>
      </c>
      <c r="AA2230" s="24">
        <v>14.811684</v>
      </c>
      <c r="AB2230" s="24">
        <v>25.009929999999997</v>
      </c>
      <c r="AC2230" s="24">
        <v>24.227620000000002</v>
      </c>
      <c r="AD2230" s="24">
        <v>9.6579540000000001</v>
      </c>
      <c r="AF2230">
        <f t="shared" si="796"/>
        <v>2.3889200000000006</v>
      </c>
      <c r="AG2230">
        <f t="shared" si="796"/>
        <v>6.2110100000000017</v>
      </c>
      <c r="AH2230">
        <f t="shared" si="796"/>
        <v>5.8081200000000024</v>
      </c>
      <c r="AI2230">
        <f t="shared" si="790"/>
        <v>2.9027690000000002</v>
      </c>
      <c r="AJ2230">
        <f t="shared" si="781"/>
        <v>4.3277047500000014</v>
      </c>
      <c r="AK2230">
        <f t="shared" si="782"/>
        <v>0.98012738013870571</v>
      </c>
      <c r="AM2230" s="24">
        <v>16.472449999999998</v>
      </c>
      <c r="AN2230" s="24">
        <v>17.673161</v>
      </c>
      <c r="AO2230" s="24">
        <v>5.6680586999999996</v>
      </c>
      <c r="AP2230" s="24">
        <v>12.87311</v>
      </c>
      <c r="AR2230">
        <f t="shared" si="791"/>
        <v>2.1098800000000004</v>
      </c>
      <c r="AS2230">
        <f t="shared" si="792"/>
        <v>3.1478000000000002</v>
      </c>
      <c r="AT2230">
        <f t="shared" si="793"/>
        <v>1.1449110000000005</v>
      </c>
      <c r="AU2230">
        <f t="shared" si="794"/>
        <v>2.6302599999999998</v>
      </c>
      <c r="AV2230">
        <f t="shared" si="783"/>
        <v>2.2582127500000002</v>
      </c>
      <c r="AW2230">
        <f t="shared" si="784"/>
        <v>0.42731994481796554</v>
      </c>
    </row>
    <row r="2231" spans="1:49" x14ac:dyDescent="0.35">
      <c r="A2231" s="24" t="s">
        <v>4551</v>
      </c>
      <c r="B2231" s="24" t="s">
        <v>4552</v>
      </c>
      <c r="C2231" s="24">
        <v>26.948517000000002</v>
      </c>
      <c r="D2231" s="24">
        <v>17.038550000000001</v>
      </c>
      <c r="E2231" s="24">
        <v>7.8136970000000003</v>
      </c>
      <c r="F2231" s="24">
        <v>11.888103000000001</v>
      </c>
      <c r="H2231">
        <f t="shared" si="785"/>
        <v>4.8462899999999998</v>
      </c>
      <c r="I2231">
        <f t="shared" si="786"/>
        <v>3.4231900000000017</v>
      </c>
      <c r="J2231">
        <f t="shared" si="787"/>
        <v>2.4646990000000004</v>
      </c>
      <c r="K2231">
        <f t="shared" si="788"/>
        <v>2.657922000000001</v>
      </c>
      <c r="L2231">
        <f t="shared" si="777"/>
        <v>3.3480252500000005</v>
      </c>
      <c r="M2231">
        <f t="shared" si="778"/>
        <v>0.5405980299889156</v>
      </c>
      <c r="O2231" s="24">
        <v>15.332171000000004</v>
      </c>
      <c r="P2231" s="24">
        <v>11.402501999999998</v>
      </c>
      <c r="Q2231" s="24">
        <v>8.9901739999999997</v>
      </c>
      <c r="R2231" s="24">
        <v>4.8778480000000011</v>
      </c>
      <c r="T2231">
        <f t="shared" si="795"/>
        <v>3.0127400000000026</v>
      </c>
      <c r="U2231">
        <f t="shared" si="795"/>
        <v>2.5538319999999999</v>
      </c>
      <c r="V2231">
        <f t="shared" si="795"/>
        <v>2.7584959999999992</v>
      </c>
      <c r="W2231">
        <f t="shared" si="789"/>
        <v>1.1566290000000015</v>
      </c>
      <c r="X2231">
        <f t="shared" si="779"/>
        <v>2.370424250000001</v>
      </c>
      <c r="Y2231">
        <f t="shared" si="780"/>
        <v>0.41534187901140979</v>
      </c>
      <c r="AA2231" s="24">
        <v>14.811684</v>
      </c>
      <c r="AB2231" s="24">
        <v>25.009929999999997</v>
      </c>
      <c r="AC2231" s="24">
        <v>24.24579</v>
      </c>
      <c r="AD2231" s="24">
        <v>9.6579540000000001</v>
      </c>
      <c r="AF2231">
        <f t="shared" si="796"/>
        <v>2.3889200000000006</v>
      </c>
      <c r="AG2231">
        <f t="shared" si="796"/>
        <v>6.2110100000000017</v>
      </c>
      <c r="AH2231">
        <f t="shared" si="796"/>
        <v>5.8262900000000002</v>
      </c>
      <c r="AI2231">
        <f t="shared" si="790"/>
        <v>2.9027690000000002</v>
      </c>
      <c r="AJ2231">
        <f t="shared" si="781"/>
        <v>4.3322472500000009</v>
      </c>
      <c r="AK2231">
        <f t="shared" si="782"/>
        <v>0.98242226483959594</v>
      </c>
      <c r="AM2231" s="24">
        <v>16.472449999999998</v>
      </c>
      <c r="AN2231" s="24">
        <v>17.673161</v>
      </c>
      <c r="AO2231" s="24">
        <v>5.6680586999999996</v>
      </c>
      <c r="AP2231" s="24">
        <v>12.87311</v>
      </c>
      <c r="AR2231">
        <f t="shared" si="791"/>
        <v>2.1098800000000004</v>
      </c>
      <c r="AS2231">
        <f t="shared" si="792"/>
        <v>3.1478000000000002</v>
      </c>
      <c r="AT2231">
        <f t="shared" si="793"/>
        <v>1.1449110000000005</v>
      </c>
      <c r="AU2231">
        <f t="shared" si="794"/>
        <v>2.6302599999999998</v>
      </c>
      <c r="AV2231">
        <f t="shared" si="783"/>
        <v>2.2582127500000002</v>
      </c>
      <c r="AW2231">
        <f t="shared" si="784"/>
        <v>0.42731994481796554</v>
      </c>
    </row>
    <row r="2232" spans="1:49" x14ac:dyDescent="0.35">
      <c r="A2232" s="24" t="s">
        <v>4553</v>
      </c>
      <c r="B2232" s="24" t="s">
        <v>4554</v>
      </c>
      <c r="C2232" s="24">
        <v>26.948517000000002</v>
      </c>
      <c r="D2232" s="24">
        <v>17.038550000000001</v>
      </c>
      <c r="E2232" s="24">
        <v>7.8136970000000003</v>
      </c>
      <c r="F2232" s="24">
        <v>11.888103000000001</v>
      </c>
      <c r="H2232">
        <f t="shared" si="785"/>
        <v>4.8462899999999998</v>
      </c>
      <c r="I2232">
        <f t="shared" si="786"/>
        <v>3.4231900000000017</v>
      </c>
      <c r="J2232">
        <f t="shared" si="787"/>
        <v>2.4646990000000004</v>
      </c>
      <c r="K2232">
        <f t="shared" si="788"/>
        <v>2.657922000000001</v>
      </c>
      <c r="L2232">
        <f t="shared" si="777"/>
        <v>3.3480252500000005</v>
      </c>
      <c r="M2232">
        <f t="shared" si="778"/>
        <v>0.5405980299889156</v>
      </c>
      <c r="O2232" s="24">
        <v>15.332171000000004</v>
      </c>
      <c r="P2232" s="24">
        <v>11.402501999999998</v>
      </c>
      <c r="Q2232" s="24">
        <v>9.0575159999999997</v>
      </c>
      <c r="R2232" s="24">
        <v>4.8778480000000011</v>
      </c>
      <c r="T2232">
        <f t="shared" si="795"/>
        <v>3.0127400000000026</v>
      </c>
      <c r="U2232">
        <f t="shared" si="795"/>
        <v>2.5538319999999999</v>
      </c>
      <c r="V2232">
        <f t="shared" si="795"/>
        <v>2.8258379999999992</v>
      </c>
      <c r="W2232">
        <f t="shared" si="789"/>
        <v>1.1566290000000015</v>
      </c>
      <c r="X2232">
        <f t="shared" si="779"/>
        <v>2.387259750000001</v>
      </c>
      <c r="Y2232">
        <f t="shared" si="780"/>
        <v>0.42088941360614995</v>
      </c>
      <c r="AA2232" s="24">
        <v>14.811684</v>
      </c>
      <c r="AB2232" s="24">
        <v>25.009929999999997</v>
      </c>
      <c r="AC2232" s="24">
        <v>24.297840000000001</v>
      </c>
      <c r="AD2232" s="24">
        <v>9.6579540000000001</v>
      </c>
      <c r="AF2232">
        <f t="shared" si="796"/>
        <v>2.3889200000000006</v>
      </c>
      <c r="AG2232">
        <f t="shared" si="796"/>
        <v>6.2110100000000017</v>
      </c>
      <c r="AH2232">
        <f t="shared" si="796"/>
        <v>5.8783400000000015</v>
      </c>
      <c r="AI2232">
        <f t="shared" si="790"/>
        <v>2.9027690000000002</v>
      </c>
      <c r="AJ2232">
        <f t="shared" si="781"/>
        <v>4.3452597500000012</v>
      </c>
      <c r="AK2232">
        <f t="shared" si="782"/>
        <v>0.98908222735274209</v>
      </c>
      <c r="AM2232" s="24">
        <v>16.472449999999998</v>
      </c>
      <c r="AN2232" s="24">
        <v>17.673161</v>
      </c>
      <c r="AO2232" s="24">
        <v>5.6680586999999996</v>
      </c>
      <c r="AP2232" s="24">
        <v>12.87311</v>
      </c>
      <c r="AR2232">
        <f t="shared" si="791"/>
        <v>2.1098800000000004</v>
      </c>
      <c r="AS2232">
        <f t="shared" si="792"/>
        <v>3.1478000000000002</v>
      </c>
      <c r="AT2232">
        <f t="shared" si="793"/>
        <v>1.1449110000000005</v>
      </c>
      <c r="AU2232">
        <f t="shared" si="794"/>
        <v>2.6302599999999998</v>
      </c>
      <c r="AV2232">
        <f t="shared" si="783"/>
        <v>2.2582127500000002</v>
      </c>
      <c r="AW2232">
        <f t="shared" si="784"/>
        <v>0.42731994481796554</v>
      </c>
    </row>
    <row r="2233" spans="1:49" x14ac:dyDescent="0.35">
      <c r="A2233" s="24" t="s">
        <v>4555</v>
      </c>
      <c r="B2233" s="24" t="s">
        <v>4556</v>
      </c>
      <c r="C2233" s="24">
        <v>26.948517000000002</v>
      </c>
      <c r="D2233" s="24">
        <v>17.038550000000001</v>
      </c>
      <c r="E2233" s="24">
        <v>7.8136970000000003</v>
      </c>
      <c r="F2233" s="24">
        <v>11.888103000000001</v>
      </c>
      <c r="H2233">
        <f t="shared" si="785"/>
        <v>4.8462899999999998</v>
      </c>
      <c r="I2233">
        <f t="shared" si="786"/>
        <v>3.4231900000000017</v>
      </c>
      <c r="J2233">
        <f t="shared" si="787"/>
        <v>2.4646990000000004</v>
      </c>
      <c r="K2233">
        <f t="shared" si="788"/>
        <v>2.657922000000001</v>
      </c>
      <c r="L2233">
        <f t="shared" si="777"/>
        <v>3.3480252500000005</v>
      </c>
      <c r="M2233">
        <f t="shared" si="778"/>
        <v>0.5405980299889156</v>
      </c>
      <c r="O2233" s="24">
        <v>15.332171000000004</v>
      </c>
      <c r="P2233" s="24">
        <v>11.402501999999998</v>
      </c>
      <c r="Q2233" s="24">
        <v>9.0685539999999989</v>
      </c>
      <c r="R2233" s="24">
        <v>4.8778480000000011</v>
      </c>
      <c r="T2233">
        <f t="shared" si="795"/>
        <v>3.0127400000000026</v>
      </c>
      <c r="U2233">
        <f t="shared" si="795"/>
        <v>2.5538319999999999</v>
      </c>
      <c r="V2233">
        <f t="shared" si="795"/>
        <v>2.8368759999999984</v>
      </c>
      <c r="W2233">
        <f t="shared" si="789"/>
        <v>1.1566290000000015</v>
      </c>
      <c r="X2233">
        <f t="shared" si="779"/>
        <v>2.3900192500000008</v>
      </c>
      <c r="Y2233">
        <f t="shared" si="780"/>
        <v>0.4218558416251087</v>
      </c>
      <c r="AA2233" s="24">
        <v>14.811684</v>
      </c>
      <c r="AB2233" s="24">
        <v>25.009929999999997</v>
      </c>
      <c r="AC2233" s="24">
        <v>24.31062</v>
      </c>
      <c r="AD2233" s="24">
        <v>9.6579540000000001</v>
      </c>
      <c r="AF2233">
        <f t="shared" si="796"/>
        <v>2.3889200000000006</v>
      </c>
      <c r="AG2233">
        <f t="shared" si="796"/>
        <v>6.2110100000000017</v>
      </c>
      <c r="AH2233">
        <f t="shared" si="796"/>
        <v>5.8911200000000008</v>
      </c>
      <c r="AI2233">
        <f t="shared" si="790"/>
        <v>2.9027690000000002</v>
      </c>
      <c r="AJ2233">
        <f t="shared" si="781"/>
        <v>4.348454750000001</v>
      </c>
      <c r="AK2233">
        <f t="shared" si="782"/>
        <v>0.99073675687468177</v>
      </c>
      <c r="AM2233" s="24">
        <v>16.472449999999998</v>
      </c>
      <c r="AN2233" s="24">
        <v>17.673161</v>
      </c>
      <c r="AO2233" s="24">
        <v>5.6680586999999996</v>
      </c>
      <c r="AP2233" s="24">
        <v>12.87311</v>
      </c>
      <c r="AR2233">
        <f t="shared" si="791"/>
        <v>2.1098800000000004</v>
      </c>
      <c r="AS2233">
        <f t="shared" si="792"/>
        <v>3.1478000000000002</v>
      </c>
      <c r="AT2233">
        <f t="shared" si="793"/>
        <v>1.1449110000000005</v>
      </c>
      <c r="AU2233">
        <f t="shared" si="794"/>
        <v>2.6302599999999998</v>
      </c>
      <c r="AV2233">
        <f t="shared" si="783"/>
        <v>2.2582127500000002</v>
      </c>
      <c r="AW2233">
        <f t="shared" si="784"/>
        <v>0.42731994481796554</v>
      </c>
    </row>
    <row r="2234" spans="1:49" x14ac:dyDescent="0.35">
      <c r="A2234" s="24" t="s">
        <v>4557</v>
      </c>
      <c r="B2234" s="24" t="s">
        <v>4558</v>
      </c>
      <c r="C2234" s="24">
        <v>26.948517000000002</v>
      </c>
      <c r="D2234" s="24">
        <v>17.038550000000001</v>
      </c>
      <c r="E2234" s="24">
        <v>7.8181560000000001</v>
      </c>
      <c r="F2234" s="24">
        <v>11.888103000000001</v>
      </c>
      <c r="H2234">
        <f t="shared" si="785"/>
        <v>4.8462899999999998</v>
      </c>
      <c r="I2234">
        <f t="shared" si="786"/>
        <v>3.4231900000000017</v>
      </c>
      <c r="J2234">
        <f t="shared" si="787"/>
        <v>2.4691580000000002</v>
      </c>
      <c r="K2234">
        <f t="shared" si="788"/>
        <v>2.657922000000001</v>
      </c>
      <c r="L2234">
        <f t="shared" si="777"/>
        <v>3.3491400000000007</v>
      </c>
      <c r="M2234">
        <f t="shared" si="778"/>
        <v>0.53999167963096129</v>
      </c>
      <c r="O2234" s="24">
        <v>15.332171000000004</v>
      </c>
      <c r="P2234" s="24">
        <v>11.402501999999998</v>
      </c>
      <c r="Q2234" s="24">
        <v>9.0685539999999989</v>
      </c>
      <c r="R2234" s="24">
        <v>4.8778480000000011</v>
      </c>
      <c r="T2234">
        <f t="shared" si="795"/>
        <v>3.0127400000000026</v>
      </c>
      <c r="U2234">
        <f t="shared" si="795"/>
        <v>2.5538319999999999</v>
      </c>
      <c r="V2234">
        <f t="shared" si="795"/>
        <v>2.8368759999999984</v>
      </c>
      <c r="W2234">
        <f t="shared" si="789"/>
        <v>1.1566290000000015</v>
      </c>
      <c r="X2234">
        <f t="shared" si="779"/>
        <v>2.3900192500000008</v>
      </c>
      <c r="Y2234">
        <f t="shared" si="780"/>
        <v>0.4218558416251087</v>
      </c>
      <c r="AA2234" s="24">
        <v>14.811684</v>
      </c>
      <c r="AB2234" s="24">
        <v>25.009929999999997</v>
      </c>
      <c r="AC2234" s="24">
        <v>24.31062</v>
      </c>
      <c r="AD2234" s="24">
        <v>9.6579540000000001</v>
      </c>
      <c r="AF2234">
        <f t="shared" si="796"/>
        <v>2.3889200000000006</v>
      </c>
      <c r="AG2234">
        <f t="shared" si="796"/>
        <v>6.2110100000000017</v>
      </c>
      <c r="AH2234">
        <f t="shared" si="796"/>
        <v>5.8911200000000008</v>
      </c>
      <c r="AI2234">
        <f t="shared" si="790"/>
        <v>2.9027690000000002</v>
      </c>
      <c r="AJ2234">
        <f t="shared" si="781"/>
        <v>4.348454750000001</v>
      </c>
      <c r="AK2234">
        <f t="shared" si="782"/>
        <v>0.99073675687468177</v>
      </c>
      <c r="AM2234" s="24">
        <v>16.472449999999998</v>
      </c>
      <c r="AN2234" s="24">
        <v>17.673161</v>
      </c>
      <c r="AO2234" s="24">
        <v>5.6680586999999996</v>
      </c>
      <c r="AP2234" s="24">
        <v>12.87311</v>
      </c>
      <c r="AR2234">
        <f t="shared" si="791"/>
        <v>2.1098800000000004</v>
      </c>
      <c r="AS2234">
        <f t="shared" si="792"/>
        <v>3.1478000000000002</v>
      </c>
      <c r="AT2234">
        <f t="shared" si="793"/>
        <v>1.1449110000000005</v>
      </c>
      <c r="AU2234">
        <f t="shared" si="794"/>
        <v>2.6302599999999998</v>
      </c>
      <c r="AV2234">
        <f t="shared" si="783"/>
        <v>2.2582127500000002</v>
      </c>
      <c r="AW2234">
        <f t="shared" si="784"/>
        <v>0.42731994481796554</v>
      </c>
    </row>
    <row r="2235" spans="1:49" x14ac:dyDescent="0.35">
      <c r="A2235" s="24" t="s">
        <v>4559</v>
      </c>
      <c r="B2235" s="24" t="s">
        <v>4560</v>
      </c>
      <c r="C2235" s="24">
        <v>26.948517000000002</v>
      </c>
      <c r="D2235" s="24">
        <v>17.038550000000001</v>
      </c>
      <c r="E2235" s="24">
        <v>7.8484420000000004</v>
      </c>
      <c r="F2235" s="24">
        <v>11.888103000000001</v>
      </c>
      <c r="H2235">
        <f t="shared" si="785"/>
        <v>4.8462899999999998</v>
      </c>
      <c r="I2235">
        <f t="shared" si="786"/>
        <v>3.4231900000000017</v>
      </c>
      <c r="J2235">
        <f t="shared" si="787"/>
        <v>2.4994440000000004</v>
      </c>
      <c r="K2235">
        <f t="shared" si="788"/>
        <v>2.657922000000001</v>
      </c>
      <c r="L2235">
        <f t="shared" si="777"/>
        <v>3.3567115000000007</v>
      </c>
      <c r="M2235">
        <f t="shared" si="778"/>
        <v>0.53591649151173715</v>
      </c>
      <c r="O2235" s="24">
        <v>15.332171000000004</v>
      </c>
      <c r="P2235" s="24">
        <v>11.402501999999998</v>
      </c>
      <c r="Q2235" s="24">
        <v>9.0685539999999989</v>
      </c>
      <c r="R2235" s="24">
        <v>4.8778480000000011</v>
      </c>
      <c r="T2235">
        <f t="shared" si="795"/>
        <v>3.0127400000000026</v>
      </c>
      <c r="U2235">
        <f t="shared" si="795"/>
        <v>2.5538319999999999</v>
      </c>
      <c r="V2235">
        <f t="shared" si="795"/>
        <v>2.8368759999999984</v>
      </c>
      <c r="W2235">
        <f t="shared" si="789"/>
        <v>1.1566290000000015</v>
      </c>
      <c r="X2235">
        <f t="shared" si="779"/>
        <v>2.3900192500000008</v>
      </c>
      <c r="Y2235">
        <f t="shared" si="780"/>
        <v>0.4218558416251087</v>
      </c>
      <c r="AA2235" s="24">
        <v>14.811684</v>
      </c>
      <c r="AB2235" s="24">
        <v>25.009929999999997</v>
      </c>
      <c r="AC2235" s="24">
        <v>24.31062</v>
      </c>
      <c r="AD2235" s="24">
        <v>9.6579540000000001</v>
      </c>
      <c r="AF2235">
        <f t="shared" si="796"/>
        <v>2.3889200000000006</v>
      </c>
      <c r="AG2235">
        <f t="shared" si="796"/>
        <v>6.2110100000000017</v>
      </c>
      <c r="AH2235">
        <f t="shared" si="796"/>
        <v>5.8911200000000008</v>
      </c>
      <c r="AI2235">
        <f t="shared" si="790"/>
        <v>2.9027690000000002</v>
      </c>
      <c r="AJ2235">
        <f t="shared" si="781"/>
        <v>4.348454750000001</v>
      </c>
      <c r="AK2235">
        <f t="shared" si="782"/>
        <v>0.99073675687468177</v>
      </c>
      <c r="AM2235" s="24">
        <v>16.472449999999998</v>
      </c>
      <c r="AN2235" s="24">
        <v>17.673161</v>
      </c>
      <c r="AO2235" s="24">
        <v>5.6680586999999996</v>
      </c>
      <c r="AP2235" s="24">
        <v>12.87311</v>
      </c>
      <c r="AR2235">
        <f t="shared" si="791"/>
        <v>2.1098800000000004</v>
      </c>
      <c r="AS2235">
        <f t="shared" si="792"/>
        <v>3.1478000000000002</v>
      </c>
      <c r="AT2235">
        <f t="shared" si="793"/>
        <v>1.1449110000000005</v>
      </c>
      <c r="AU2235">
        <f t="shared" si="794"/>
        <v>2.6302599999999998</v>
      </c>
      <c r="AV2235">
        <f t="shared" si="783"/>
        <v>2.2582127500000002</v>
      </c>
      <c r="AW2235">
        <f t="shared" si="784"/>
        <v>0.42731994481796554</v>
      </c>
    </row>
    <row r="2236" spans="1:49" x14ac:dyDescent="0.35">
      <c r="A2236" s="24" t="s">
        <v>4561</v>
      </c>
      <c r="B2236" s="24" t="s">
        <v>4562</v>
      </c>
      <c r="C2236" s="24">
        <v>26.948517000000002</v>
      </c>
      <c r="D2236" s="24">
        <v>17.038550000000001</v>
      </c>
      <c r="E2236" s="24">
        <v>7.8484420000000004</v>
      </c>
      <c r="F2236" s="24">
        <v>11.888103000000001</v>
      </c>
      <c r="H2236">
        <f t="shared" si="785"/>
        <v>4.8462899999999998</v>
      </c>
      <c r="I2236">
        <f t="shared" si="786"/>
        <v>3.4231900000000017</v>
      </c>
      <c r="J2236">
        <f t="shared" si="787"/>
        <v>2.4994440000000004</v>
      </c>
      <c r="K2236">
        <f t="shared" si="788"/>
        <v>2.657922000000001</v>
      </c>
      <c r="L2236">
        <f t="shared" si="777"/>
        <v>3.3567115000000007</v>
      </c>
      <c r="M2236">
        <f t="shared" si="778"/>
        <v>0.53591649151173715</v>
      </c>
      <c r="O2236" s="24">
        <v>15.332171000000004</v>
      </c>
      <c r="P2236" s="24">
        <v>11.402501999999998</v>
      </c>
      <c r="Q2236" s="24">
        <v>9.0685539999999989</v>
      </c>
      <c r="R2236" s="24">
        <v>4.8778480000000011</v>
      </c>
      <c r="T2236">
        <f t="shared" si="795"/>
        <v>3.0127400000000026</v>
      </c>
      <c r="U2236">
        <f t="shared" si="795"/>
        <v>2.5538319999999999</v>
      </c>
      <c r="V2236">
        <f t="shared" si="795"/>
        <v>2.8368759999999984</v>
      </c>
      <c r="W2236">
        <f t="shared" si="789"/>
        <v>1.1566290000000015</v>
      </c>
      <c r="X2236">
        <f t="shared" si="779"/>
        <v>2.3900192500000008</v>
      </c>
      <c r="Y2236">
        <f t="shared" si="780"/>
        <v>0.4218558416251087</v>
      </c>
      <c r="AA2236" s="24">
        <v>14.811684</v>
      </c>
      <c r="AB2236" s="24">
        <v>25.009929999999997</v>
      </c>
      <c r="AC2236" s="24">
        <v>24.31062</v>
      </c>
      <c r="AD2236" s="24">
        <v>9.6579540000000001</v>
      </c>
      <c r="AF2236">
        <f t="shared" si="796"/>
        <v>2.3889200000000006</v>
      </c>
      <c r="AG2236">
        <f t="shared" si="796"/>
        <v>6.2110100000000017</v>
      </c>
      <c r="AH2236">
        <f t="shared" si="796"/>
        <v>5.8911200000000008</v>
      </c>
      <c r="AI2236">
        <f t="shared" si="790"/>
        <v>2.9027690000000002</v>
      </c>
      <c r="AJ2236">
        <f t="shared" si="781"/>
        <v>4.348454750000001</v>
      </c>
      <c r="AK2236">
        <f t="shared" si="782"/>
        <v>0.99073675687468177</v>
      </c>
      <c r="AM2236" s="24">
        <v>16.472449999999998</v>
      </c>
      <c r="AN2236" s="24">
        <v>17.673161</v>
      </c>
      <c r="AO2236" s="24">
        <v>5.6680586999999996</v>
      </c>
      <c r="AP2236" s="24">
        <v>12.87311</v>
      </c>
      <c r="AR2236">
        <f t="shared" si="791"/>
        <v>2.1098800000000004</v>
      </c>
      <c r="AS2236">
        <f t="shared" si="792"/>
        <v>3.1478000000000002</v>
      </c>
      <c r="AT2236">
        <f t="shared" si="793"/>
        <v>1.1449110000000005</v>
      </c>
      <c r="AU2236">
        <f t="shared" si="794"/>
        <v>2.6302599999999998</v>
      </c>
      <c r="AV2236">
        <f t="shared" si="783"/>
        <v>2.2582127500000002</v>
      </c>
      <c r="AW2236">
        <f t="shared" si="784"/>
        <v>0.42731994481796554</v>
      </c>
    </row>
    <row r="2237" spans="1:49" x14ac:dyDescent="0.35">
      <c r="A2237" s="24" t="s">
        <v>4563</v>
      </c>
      <c r="B2237" s="24" t="s">
        <v>4564</v>
      </c>
      <c r="C2237" s="24">
        <v>26.948517000000002</v>
      </c>
      <c r="D2237" s="24">
        <v>17.038550000000001</v>
      </c>
      <c r="E2237" s="24">
        <v>7.8484420000000004</v>
      </c>
      <c r="F2237" s="24">
        <v>11.888103000000001</v>
      </c>
      <c r="H2237">
        <f t="shared" si="785"/>
        <v>4.8462899999999998</v>
      </c>
      <c r="I2237">
        <f t="shared" si="786"/>
        <v>3.4231900000000017</v>
      </c>
      <c r="J2237">
        <f t="shared" si="787"/>
        <v>2.4994440000000004</v>
      </c>
      <c r="K2237">
        <f t="shared" si="788"/>
        <v>2.657922000000001</v>
      </c>
      <c r="L2237">
        <f t="shared" si="777"/>
        <v>3.3567115000000007</v>
      </c>
      <c r="M2237">
        <f t="shared" si="778"/>
        <v>0.53591649151173715</v>
      </c>
      <c r="O2237" s="24">
        <v>15.332171000000004</v>
      </c>
      <c r="P2237" s="24">
        <v>11.402501999999998</v>
      </c>
      <c r="Q2237" s="24">
        <v>9.0685539999999989</v>
      </c>
      <c r="R2237" s="24">
        <v>4.8778480000000011</v>
      </c>
      <c r="T2237">
        <f t="shared" si="795"/>
        <v>3.0127400000000026</v>
      </c>
      <c r="U2237">
        <f t="shared" si="795"/>
        <v>2.5538319999999999</v>
      </c>
      <c r="V2237">
        <f t="shared" si="795"/>
        <v>2.8368759999999984</v>
      </c>
      <c r="W2237">
        <f t="shared" si="789"/>
        <v>1.1566290000000015</v>
      </c>
      <c r="X2237">
        <f t="shared" si="779"/>
        <v>2.3900192500000008</v>
      </c>
      <c r="Y2237">
        <f t="shared" si="780"/>
        <v>0.4218558416251087</v>
      </c>
      <c r="AA2237" s="24">
        <v>14.811684</v>
      </c>
      <c r="AB2237" s="24">
        <v>25.009929999999997</v>
      </c>
      <c r="AC2237" s="24">
        <v>24.31062</v>
      </c>
      <c r="AD2237" s="24">
        <v>9.6579540000000001</v>
      </c>
      <c r="AF2237">
        <f t="shared" si="796"/>
        <v>2.3889200000000006</v>
      </c>
      <c r="AG2237">
        <f t="shared" si="796"/>
        <v>6.2110100000000017</v>
      </c>
      <c r="AH2237">
        <f t="shared" si="796"/>
        <v>5.8911200000000008</v>
      </c>
      <c r="AI2237">
        <f t="shared" si="790"/>
        <v>2.9027690000000002</v>
      </c>
      <c r="AJ2237">
        <f t="shared" si="781"/>
        <v>4.348454750000001</v>
      </c>
      <c r="AK2237">
        <f t="shared" si="782"/>
        <v>0.99073675687468177</v>
      </c>
      <c r="AM2237" s="24">
        <v>16.472449999999998</v>
      </c>
      <c r="AN2237" s="24">
        <v>17.673161</v>
      </c>
      <c r="AO2237" s="24">
        <v>5.6680586999999996</v>
      </c>
      <c r="AP2237" s="24">
        <v>12.87311</v>
      </c>
      <c r="AR2237">
        <f t="shared" si="791"/>
        <v>2.1098800000000004</v>
      </c>
      <c r="AS2237">
        <f t="shared" si="792"/>
        <v>3.1478000000000002</v>
      </c>
      <c r="AT2237">
        <f t="shared" si="793"/>
        <v>1.1449110000000005</v>
      </c>
      <c r="AU2237">
        <f t="shared" si="794"/>
        <v>2.6302599999999998</v>
      </c>
      <c r="AV2237">
        <f t="shared" si="783"/>
        <v>2.2582127500000002</v>
      </c>
      <c r="AW2237">
        <f t="shared" si="784"/>
        <v>0.42731994481796554</v>
      </c>
    </row>
    <row r="2238" spans="1:49" x14ac:dyDescent="0.35">
      <c r="A2238" s="24" t="s">
        <v>4565</v>
      </c>
      <c r="B2238" s="24" t="s">
        <v>4566</v>
      </c>
      <c r="C2238" s="24">
        <v>26.948517000000002</v>
      </c>
      <c r="D2238" s="24">
        <v>17.038550000000001</v>
      </c>
      <c r="E2238" s="24">
        <v>7.8484420000000004</v>
      </c>
      <c r="F2238" s="24">
        <v>11.888103000000001</v>
      </c>
      <c r="H2238">
        <f t="shared" si="785"/>
        <v>4.8462899999999998</v>
      </c>
      <c r="I2238">
        <f t="shared" si="786"/>
        <v>3.4231900000000017</v>
      </c>
      <c r="J2238">
        <f t="shared" si="787"/>
        <v>2.4994440000000004</v>
      </c>
      <c r="K2238">
        <f t="shared" si="788"/>
        <v>2.657922000000001</v>
      </c>
      <c r="L2238">
        <f t="shared" si="777"/>
        <v>3.3567115000000007</v>
      </c>
      <c r="M2238">
        <f t="shared" si="778"/>
        <v>0.53591649151173715</v>
      </c>
      <c r="O2238" s="24">
        <v>15.332171000000004</v>
      </c>
      <c r="P2238" s="24">
        <v>11.402501999999998</v>
      </c>
      <c r="Q2238" s="24">
        <v>9.0685539999999989</v>
      </c>
      <c r="R2238" s="24">
        <v>4.8778480000000011</v>
      </c>
      <c r="T2238">
        <f t="shared" si="795"/>
        <v>3.0127400000000026</v>
      </c>
      <c r="U2238">
        <f t="shared" si="795"/>
        <v>2.5538319999999999</v>
      </c>
      <c r="V2238">
        <f t="shared" si="795"/>
        <v>2.8368759999999984</v>
      </c>
      <c r="W2238">
        <f t="shared" si="789"/>
        <v>1.1566290000000015</v>
      </c>
      <c r="X2238">
        <f t="shared" si="779"/>
        <v>2.3900192500000008</v>
      </c>
      <c r="Y2238">
        <f t="shared" si="780"/>
        <v>0.4218558416251087</v>
      </c>
      <c r="AA2238" s="24">
        <v>14.811684</v>
      </c>
      <c r="AB2238" s="24">
        <v>25.009929999999997</v>
      </c>
      <c r="AC2238" s="24">
        <v>24.31062</v>
      </c>
      <c r="AD2238" s="24">
        <v>9.6579540000000001</v>
      </c>
      <c r="AF2238">
        <f t="shared" si="796"/>
        <v>2.3889200000000006</v>
      </c>
      <c r="AG2238">
        <f t="shared" si="796"/>
        <v>6.2110100000000017</v>
      </c>
      <c r="AH2238">
        <f t="shared" si="796"/>
        <v>5.8911200000000008</v>
      </c>
      <c r="AI2238">
        <f t="shared" si="790"/>
        <v>2.9027690000000002</v>
      </c>
      <c r="AJ2238">
        <f t="shared" si="781"/>
        <v>4.348454750000001</v>
      </c>
      <c r="AK2238">
        <f t="shared" si="782"/>
        <v>0.99073675687468177</v>
      </c>
      <c r="AM2238" s="24">
        <v>16.472449999999998</v>
      </c>
      <c r="AN2238" s="24">
        <v>17.673161</v>
      </c>
      <c r="AO2238" s="24">
        <v>5.6680586999999996</v>
      </c>
      <c r="AP2238" s="24">
        <v>12.87311</v>
      </c>
      <c r="AR2238">
        <f t="shared" si="791"/>
        <v>2.1098800000000004</v>
      </c>
      <c r="AS2238">
        <f t="shared" si="792"/>
        <v>3.1478000000000002</v>
      </c>
      <c r="AT2238">
        <f t="shared" si="793"/>
        <v>1.1449110000000005</v>
      </c>
      <c r="AU2238">
        <f t="shared" si="794"/>
        <v>2.6302599999999998</v>
      </c>
      <c r="AV2238">
        <f t="shared" si="783"/>
        <v>2.2582127500000002</v>
      </c>
      <c r="AW2238">
        <f t="shared" si="784"/>
        <v>0.42731994481796554</v>
      </c>
    </row>
    <row r="2239" spans="1:49" x14ac:dyDescent="0.35">
      <c r="A2239" s="24" t="s">
        <v>4567</v>
      </c>
      <c r="B2239" s="24" t="s">
        <v>4568</v>
      </c>
      <c r="C2239" s="24">
        <v>26.948517000000002</v>
      </c>
      <c r="D2239" s="24">
        <v>17.038550000000001</v>
      </c>
      <c r="E2239" s="24">
        <v>7.8484420000000004</v>
      </c>
      <c r="F2239" s="24">
        <v>11.888103000000001</v>
      </c>
      <c r="H2239">
        <f t="shared" si="785"/>
        <v>4.8462899999999998</v>
      </c>
      <c r="I2239">
        <f t="shared" si="786"/>
        <v>3.4231900000000017</v>
      </c>
      <c r="J2239">
        <f t="shared" si="787"/>
        <v>2.4994440000000004</v>
      </c>
      <c r="K2239">
        <f t="shared" si="788"/>
        <v>2.657922000000001</v>
      </c>
      <c r="L2239">
        <f t="shared" si="777"/>
        <v>3.3567115000000007</v>
      </c>
      <c r="M2239">
        <f t="shared" si="778"/>
        <v>0.53591649151173715</v>
      </c>
      <c r="O2239" s="24">
        <v>15.332171000000004</v>
      </c>
      <c r="P2239" s="24">
        <v>11.402501999999998</v>
      </c>
      <c r="Q2239" s="24">
        <v>9.0685539999999989</v>
      </c>
      <c r="R2239" s="24">
        <v>4.8778480000000011</v>
      </c>
      <c r="T2239">
        <f t="shared" si="795"/>
        <v>3.0127400000000026</v>
      </c>
      <c r="U2239">
        <f t="shared" si="795"/>
        <v>2.5538319999999999</v>
      </c>
      <c r="V2239">
        <f t="shared" si="795"/>
        <v>2.8368759999999984</v>
      </c>
      <c r="W2239">
        <f t="shared" si="789"/>
        <v>1.1566290000000015</v>
      </c>
      <c r="X2239">
        <f t="shared" si="779"/>
        <v>2.3900192500000008</v>
      </c>
      <c r="Y2239">
        <f t="shared" si="780"/>
        <v>0.4218558416251087</v>
      </c>
      <c r="AA2239" s="24">
        <v>14.811684</v>
      </c>
      <c r="AB2239" s="24">
        <v>25.009929999999997</v>
      </c>
      <c r="AC2239" s="24">
        <v>24.31062</v>
      </c>
      <c r="AD2239" s="24">
        <v>9.6579540000000001</v>
      </c>
      <c r="AF2239">
        <f t="shared" si="796"/>
        <v>2.3889200000000006</v>
      </c>
      <c r="AG2239">
        <f t="shared" si="796"/>
        <v>6.2110100000000017</v>
      </c>
      <c r="AH2239">
        <f t="shared" si="796"/>
        <v>5.8911200000000008</v>
      </c>
      <c r="AI2239">
        <f t="shared" si="790"/>
        <v>2.9027690000000002</v>
      </c>
      <c r="AJ2239">
        <f t="shared" si="781"/>
        <v>4.348454750000001</v>
      </c>
      <c r="AK2239">
        <f t="shared" si="782"/>
        <v>0.99073675687468177</v>
      </c>
      <c r="AM2239" s="24">
        <v>16.472449999999998</v>
      </c>
      <c r="AN2239" s="24">
        <v>17.673161</v>
      </c>
      <c r="AO2239" s="24">
        <v>5.6680586999999996</v>
      </c>
      <c r="AP2239" s="24">
        <v>12.87311</v>
      </c>
      <c r="AR2239">
        <f t="shared" si="791"/>
        <v>2.1098800000000004</v>
      </c>
      <c r="AS2239">
        <f t="shared" si="792"/>
        <v>3.1478000000000002</v>
      </c>
      <c r="AT2239">
        <f t="shared" si="793"/>
        <v>1.1449110000000005</v>
      </c>
      <c r="AU2239">
        <f t="shared" si="794"/>
        <v>2.6302599999999998</v>
      </c>
      <c r="AV2239">
        <f t="shared" si="783"/>
        <v>2.2582127500000002</v>
      </c>
      <c r="AW2239">
        <f t="shared" si="784"/>
        <v>0.42731994481796554</v>
      </c>
    </row>
    <row r="2240" spans="1:49" x14ac:dyDescent="0.35">
      <c r="A2240" s="24" t="s">
        <v>4569</v>
      </c>
      <c r="B2240" s="24" t="s">
        <v>4570</v>
      </c>
      <c r="C2240" s="24">
        <v>26.948517000000002</v>
      </c>
      <c r="D2240" s="24">
        <v>17.148119999999999</v>
      </c>
      <c r="E2240" s="24">
        <v>7.8484420000000004</v>
      </c>
      <c r="F2240" s="24">
        <v>11.888103000000001</v>
      </c>
      <c r="H2240">
        <f t="shared" si="785"/>
        <v>4.8462899999999998</v>
      </c>
      <c r="I2240">
        <f t="shared" si="786"/>
        <v>3.5327599999999997</v>
      </c>
      <c r="J2240">
        <f t="shared" si="787"/>
        <v>2.4994440000000004</v>
      </c>
      <c r="K2240">
        <f t="shared" si="788"/>
        <v>2.657922000000001</v>
      </c>
      <c r="L2240">
        <f t="shared" si="777"/>
        <v>3.3841040000000002</v>
      </c>
      <c r="M2240">
        <f t="shared" si="778"/>
        <v>0.5377460768225093</v>
      </c>
      <c r="O2240" s="24">
        <v>15.332171000000004</v>
      </c>
      <c r="P2240" s="24">
        <v>11.402501999999998</v>
      </c>
      <c r="Q2240" s="24">
        <v>9.0685539999999989</v>
      </c>
      <c r="R2240" s="24">
        <v>4.8778480000000011</v>
      </c>
      <c r="T2240">
        <f t="shared" si="795"/>
        <v>3.0127400000000026</v>
      </c>
      <c r="U2240">
        <f t="shared" si="795"/>
        <v>2.5538319999999999</v>
      </c>
      <c r="V2240">
        <f t="shared" si="795"/>
        <v>2.8368759999999984</v>
      </c>
      <c r="W2240">
        <f t="shared" si="789"/>
        <v>1.1566290000000015</v>
      </c>
      <c r="X2240">
        <f t="shared" si="779"/>
        <v>2.3900192500000008</v>
      </c>
      <c r="Y2240">
        <f t="shared" si="780"/>
        <v>0.4218558416251087</v>
      </c>
      <c r="AA2240" s="24">
        <v>14.811684</v>
      </c>
      <c r="AB2240" s="24">
        <v>25.009929999999997</v>
      </c>
      <c r="AC2240" s="24">
        <v>24.31062</v>
      </c>
      <c r="AD2240" s="24">
        <v>9.6579540000000001</v>
      </c>
      <c r="AF2240">
        <f t="shared" si="796"/>
        <v>2.3889200000000006</v>
      </c>
      <c r="AG2240">
        <f t="shared" si="796"/>
        <v>6.2110100000000017</v>
      </c>
      <c r="AH2240">
        <f t="shared" si="796"/>
        <v>5.8911200000000008</v>
      </c>
      <c r="AI2240">
        <f t="shared" si="790"/>
        <v>2.9027690000000002</v>
      </c>
      <c r="AJ2240">
        <f t="shared" si="781"/>
        <v>4.348454750000001</v>
      </c>
      <c r="AK2240">
        <f t="shared" si="782"/>
        <v>0.99073675687468177</v>
      </c>
      <c r="AM2240" s="24">
        <v>16.472449999999998</v>
      </c>
      <c r="AN2240" s="24">
        <v>17.673161</v>
      </c>
      <c r="AO2240" s="24">
        <v>5.6680586999999996</v>
      </c>
      <c r="AP2240" s="24">
        <v>12.87311</v>
      </c>
      <c r="AR2240">
        <f t="shared" si="791"/>
        <v>2.1098800000000004</v>
      </c>
      <c r="AS2240">
        <f t="shared" si="792"/>
        <v>3.1478000000000002</v>
      </c>
      <c r="AT2240">
        <f t="shared" si="793"/>
        <v>1.1449110000000005</v>
      </c>
      <c r="AU2240">
        <f t="shared" si="794"/>
        <v>2.6302599999999998</v>
      </c>
      <c r="AV2240">
        <f t="shared" si="783"/>
        <v>2.2582127500000002</v>
      </c>
      <c r="AW2240">
        <f t="shared" si="784"/>
        <v>0.42731994481796554</v>
      </c>
    </row>
    <row r="2241" spans="1:49" x14ac:dyDescent="0.35">
      <c r="A2241" s="24" t="s">
        <v>4571</v>
      </c>
      <c r="B2241" s="24" t="s">
        <v>4572</v>
      </c>
      <c r="C2241" s="24">
        <v>26.948517000000002</v>
      </c>
      <c r="D2241" s="24">
        <v>17.245289999999997</v>
      </c>
      <c r="E2241" s="24">
        <v>7.8484420000000004</v>
      </c>
      <c r="F2241" s="24">
        <v>11.888103000000001</v>
      </c>
      <c r="H2241">
        <f t="shared" si="785"/>
        <v>4.8462899999999998</v>
      </c>
      <c r="I2241">
        <f t="shared" si="786"/>
        <v>3.6299299999999981</v>
      </c>
      <c r="J2241">
        <f t="shared" si="787"/>
        <v>2.4994440000000004</v>
      </c>
      <c r="K2241">
        <f t="shared" si="788"/>
        <v>2.657922000000001</v>
      </c>
      <c r="L2241">
        <f t="shared" si="777"/>
        <v>3.4083964999999998</v>
      </c>
      <c r="M2241">
        <f t="shared" si="778"/>
        <v>0.54052608874526142</v>
      </c>
      <c r="O2241" s="24">
        <v>15.332171000000004</v>
      </c>
      <c r="P2241" s="24">
        <v>11.402501999999998</v>
      </c>
      <c r="Q2241" s="24">
        <v>9.0685539999999989</v>
      </c>
      <c r="R2241" s="24">
        <v>4.8778480000000011</v>
      </c>
      <c r="T2241">
        <f t="shared" si="795"/>
        <v>3.0127400000000026</v>
      </c>
      <c r="U2241">
        <f t="shared" si="795"/>
        <v>2.5538319999999999</v>
      </c>
      <c r="V2241">
        <f t="shared" si="795"/>
        <v>2.8368759999999984</v>
      </c>
      <c r="W2241">
        <f t="shared" si="789"/>
        <v>1.1566290000000015</v>
      </c>
      <c r="X2241">
        <f t="shared" si="779"/>
        <v>2.3900192500000008</v>
      </c>
      <c r="Y2241">
        <f t="shared" si="780"/>
        <v>0.4218558416251087</v>
      </c>
      <c r="AA2241" s="24">
        <v>14.811684</v>
      </c>
      <c r="AB2241" s="24">
        <v>25.009929999999997</v>
      </c>
      <c r="AC2241" s="24">
        <v>24.31062</v>
      </c>
      <c r="AD2241" s="24">
        <v>9.6579540000000001</v>
      </c>
      <c r="AF2241">
        <f t="shared" si="796"/>
        <v>2.3889200000000006</v>
      </c>
      <c r="AG2241">
        <f t="shared" si="796"/>
        <v>6.2110100000000017</v>
      </c>
      <c r="AH2241">
        <f t="shared" si="796"/>
        <v>5.8911200000000008</v>
      </c>
      <c r="AI2241">
        <f t="shared" si="790"/>
        <v>2.9027690000000002</v>
      </c>
      <c r="AJ2241">
        <f t="shared" si="781"/>
        <v>4.348454750000001</v>
      </c>
      <c r="AK2241">
        <f t="shared" si="782"/>
        <v>0.99073675687468177</v>
      </c>
      <c r="AM2241" s="24">
        <v>16.472449999999998</v>
      </c>
      <c r="AN2241" s="24">
        <v>17.673161</v>
      </c>
      <c r="AO2241" s="24">
        <v>5.6680586999999996</v>
      </c>
      <c r="AP2241" s="24">
        <v>12.900700000000001</v>
      </c>
      <c r="AR2241">
        <f t="shared" si="791"/>
        <v>2.1098800000000004</v>
      </c>
      <c r="AS2241">
        <f t="shared" si="792"/>
        <v>3.1478000000000002</v>
      </c>
      <c r="AT2241">
        <f t="shared" si="793"/>
        <v>1.1449110000000005</v>
      </c>
      <c r="AU2241">
        <f t="shared" si="794"/>
        <v>2.6578499999999998</v>
      </c>
      <c r="AV2241">
        <f t="shared" si="783"/>
        <v>2.2651102500000002</v>
      </c>
      <c r="AW2241">
        <f t="shared" si="784"/>
        <v>0.4293724583816817</v>
      </c>
    </row>
    <row r="2242" spans="1:49" x14ac:dyDescent="0.35">
      <c r="A2242" s="24" t="s">
        <v>4573</v>
      </c>
      <c r="B2242" s="24" t="s">
        <v>4574</v>
      </c>
      <c r="C2242" s="24">
        <v>26.948517000000002</v>
      </c>
      <c r="D2242" s="24">
        <v>17.245289999999997</v>
      </c>
      <c r="E2242" s="24">
        <v>7.8484420000000004</v>
      </c>
      <c r="F2242" s="24">
        <v>11.888103000000001</v>
      </c>
      <c r="H2242">
        <f t="shared" si="785"/>
        <v>4.8462899999999998</v>
      </c>
      <c r="I2242">
        <f t="shared" si="786"/>
        <v>3.6299299999999981</v>
      </c>
      <c r="J2242">
        <f t="shared" si="787"/>
        <v>2.4994440000000004</v>
      </c>
      <c r="K2242">
        <f t="shared" si="788"/>
        <v>2.657922000000001</v>
      </c>
      <c r="L2242">
        <f t="shared" si="777"/>
        <v>3.4083964999999998</v>
      </c>
      <c r="M2242">
        <f t="shared" si="778"/>
        <v>0.54052608874526142</v>
      </c>
      <c r="O2242" s="24">
        <v>15.332171000000004</v>
      </c>
      <c r="P2242" s="24">
        <v>11.402501999999998</v>
      </c>
      <c r="Q2242" s="24">
        <v>9.0685539999999989</v>
      </c>
      <c r="R2242" s="24">
        <v>4.8778480000000011</v>
      </c>
      <c r="T2242">
        <f t="shared" si="795"/>
        <v>3.0127400000000026</v>
      </c>
      <c r="U2242">
        <f t="shared" si="795"/>
        <v>2.5538319999999999</v>
      </c>
      <c r="V2242">
        <f t="shared" si="795"/>
        <v>2.8368759999999984</v>
      </c>
      <c r="W2242">
        <f t="shared" si="789"/>
        <v>1.1566290000000015</v>
      </c>
      <c r="X2242">
        <f t="shared" si="779"/>
        <v>2.3900192500000008</v>
      </c>
      <c r="Y2242">
        <f t="shared" si="780"/>
        <v>0.4218558416251087</v>
      </c>
      <c r="AA2242" s="24">
        <v>14.811684</v>
      </c>
      <c r="AB2242" s="24">
        <v>25.009929999999997</v>
      </c>
      <c r="AC2242" s="24">
        <v>24.31062</v>
      </c>
      <c r="AD2242" s="24">
        <v>9.6579540000000001</v>
      </c>
      <c r="AF2242">
        <f t="shared" si="796"/>
        <v>2.3889200000000006</v>
      </c>
      <c r="AG2242">
        <f t="shared" si="796"/>
        <v>6.2110100000000017</v>
      </c>
      <c r="AH2242">
        <f t="shared" si="796"/>
        <v>5.8911200000000008</v>
      </c>
      <c r="AI2242">
        <f t="shared" si="790"/>
        <v>2.9027690000000002</v>
      </c>
      <c r="AJ2242">
        <f t="shared" si="781"/>
        <v>4.348454750000001</v>
      </c>
      <c r="AK2242">
        <f t="shared" si="782"/>
        <v>0.99073675687468177</v>
      </c>
      <c r="AM2242" s="24">
        <v>16.472449999999998</v>
      </c>
      <c r="AN2242" s="24">
        <v>17.673161</v>
      </c>
      <c r="AO2242" s="24">
        <v>5.6680586999999996</v>
      </c>
      <c r="AP2242" s="24">
        <v>12.964690000000001</v>
      </c>
      <c r="AR2242">
        <f t="shared" si="791"/>
        <v>2.1098800000000004</v>
      </c>
      <c r="AS2242">
        <f t="shared" si="792"/>
        <v>3.1478000000000002</v>
      </c>
      <c r="AT2242">
        <f t="shared" si="793"/>
        <v>1.1449110000000005</v>
      </c>
      <c r="AU2242">
        <f t="shared" si="794"/>
        <v>2.7218400000000003</v>
      </c>
      <c r="AV2242">
        <f t="shared" si="783"/>
        <v>2.2811077500000003</v>
      </c>
      <c r="AW2242">
        <f t="shared" si="784"/>
        <v>0.43451720041527608</v>
      </c>
    </row>
    <row r="2243" spans="1:49" x14ac:dyDescent="0.35">
      <c r="A2243" s="24" t="s">
        <v>4575</v>
      </c>
      <c r="B2243" s="24" t="s">
        <v>4576</v>
      </c>
      <c r="C2243" s="24">
        <v>26.948517000000002</v>
      </c>
      <c r="D2243" s="24">
        <v>17.245289999999997</v>
      </c>
      <c r="E2243" s="24">
        <v>7.8484420000000004</v>
      </c>
      <c r="F2243" s="24">
        <v>11.888103000000001</v>
      </c>
      <c r="H2243">
        <f t="shared" si="785"/>
        <v>4.8462899999999998</v>
      </c>
      <c r="I2243">
        <f t="shared" si="786"/>
        <v>3.6299299999999981</v>
      </c>
      <c r="J2243">
        <f t="shared" si="787"/>
        <v>2.4994440000000004</v>
      </c>
      <c r="K2243">
        <f t="shared" si="788"/>
        <v>2.657922000000001</v>
      </c>
      <c r="L2243">
        <f t="shared" si="777"/>
        <v>3.4083964999999998</v>
      </c>
      <c r="M2243">
        <f t="shared" si="778"/>
        <v>0.54052608874526142</v>
      </c>
      <c r="O2243" s="24">
        <v>15.332171000000004</v>
      </c>
      <c r="P2243" s="24">
        <v>11.402501999999998</v>
      </c>
      <c r="Q2243" s="24">
        <v>9.0685539999999989</v>
      </c>
      <c r="R2243" s="24">
        <v>4.8778480000000011</v>
      </c>
      <c r="T2243">
        <f t="shared" si="795"/>
        <v>3.0127400000000026</v>
      </c>
      <c r="U2243">
        <f t="shared" si="795"/>
        <v>2.5538319999999999</v>
      </c>
      <c r="V2243">
        <f t="shared" si="795"/>
        <v>2.8368759999999984</v>
      </c>
      <c r="W2243">
        <f t="shared" si="789"/>
        <v>1.1566290000000015</v>
      </c>
      <c r="X2243">
        <f t="shared" si="779"/>
        <v>2.3900192500000008</v>
      </c>
      <c r="Y2243">
        <f t="shared" si="780"/>
        <v>0.4218558416251087</v>
      </c>
      <c r="AA2243" s="24">
        <v>14.811684</v>
      </c>
      <c r="AB2243" s="24">
        <v>25.009929999999997</v>
      </c>
      <c r="AC2243" s="24">
        <v>24.31062</v>
      </c>
      <c r="AD2243" s="24">
        <v>9.6579540000000001</v>
      </c>
      <c r="AF2243">
        <f t="shared" si="796"/>
        <v>2.3889200000000006</v>
      </c>
      <c r="AG2243">
        <f t="shared" si="796"/>
        <v>6.2110100000000017</v>
      </c>
      <c r="AH2243">
        <f t="shared" si="796"/>
        <v>5.8911200000000008</v>
      </c>
      <c r="AI2243">
        <f t="shared" si="790"/>
        <v>2.9027690000000002</v>
      </c>
      <c r="AJ2243">
        <f t="shared" si="781"/>
        <v>4.348454750000001</v>
      </c>
      <c r="AK2243">
        <f t="shared" si="782"/>
        <v>0.99073675687468177</v>
      </c>
      <c r="AM2243" s="24">
        <v>16.472449999999998</v>
      </c>
      <c r="AN2243" s="24">
        <v>17.673161</v>
      </c>
      <c r="AO2243" s="24">
        <v>5.6680586999999996</v>
      </c>
      <c r="AP2243" s="24">
        <v>12.97228</v>
      </c>
      <c r="AR2243">
        <f t="shared" si="791"/>
        <v>2.1098800000000004</v>
      </c>
      <c r="AS2243">
        <f t="shared" si="792"/>
        <v>3.1478000000000002</v>
      </c>
      <c r="AT2243">
        <f t="shared" si="793"/>
        <v>1.1449110000000005</v>
      </c>
      <c r="AU2243">
        <f t="shared" si="794"/>
        <v>2.7294299999999989</v>
      </c>
      <c r="AV2243">
        <f t="shared" si="783"/>
        <v>2.28300525</v>
      </c>
      <c r="AW2243">
        <f t="shared" si="784"/>
        <v>0.43516241135836736</v>
      </c>
    </row>
    <row r="2244" spans="1:49" x14ac:dyDescent="0.35">
      <c r="A2244" s="24" t="s">
        <v>4577</v>
      </c>
      <c r="B2244" s="24" t="s">
        <v>4578</v>
      </c>
      <c r="C2244" s="24">
        <v>26.948517000000002</v>
      </c>
      <c r="D2244" s="24">
        <v>17.245289999999997</v>
      </c>
      <c r="E2244" s="24">
        <v>7.8484420000000004</v>
      </c>
      <c r="F2244" s="24">
        <v>11.888103000000001</v>
      </c>
      <c r="H2244">
        <f t="shared" si="785"/>
        <v>4.8462899999999998</v>
      </c>
      <c r="I2244">
        <f t="shared" si="786"/>
        <v>3.6299299999999981</v>
      </c>
      <c r="J2244">
        <f t="shared" si="787"/>
        <v>2.4994440000000004</v>
      </c>
      <c r="K2244">
        <f t="shared" si="788"/>
        <v>2.657922000000001</v>
      </c>
      <c r="L2244">
        <f t="shared" si="777"/>
        <v>3.4083964999999998</v>
      </c>
      <c r="M2244">
        <f t="shared" si="778"/>
        <v>0.54052608874526142</v>
      </c>
      <c r="O2244" s="24">
        <v>15.332171000000004</v>
      </c>
      <c r="P2244" s="24">
        <v>11.402501999999998</v>
      </c>
      <c r="Q2244" s="24">
        <v>9.0685539999999989</v>
      </c>
      <c r="R2244" s="24">
        <v>4.8778480000000011</v>
      </c>
      <c r="T2244">
        <f t="shared" si="795"/>
        <v>3.0127400000000026</v>
      </c>
      <c r="U2244">
        <f t="shared" si="795"/>
        <v>2.5538319999999999</v>
      </c>
      <c r="V2244">
        <f t="shared" si="795"/>
        <v>2.8368759999999984</v>
      </c>
      <c r="W2244">
        <f t="shared" si="789"/>
        <v>1.1566290000000015</v>
      </c>
      <c r="X2244">
        <f t="shared" si="779"/>
        <v>2.3900192500000008</v>
      </c>
      <c r="Y2244">
        <f t="shared" si="780"/>
        <v>0.4218558416251087</v>
      </c>
      <c r="AA2244" s="24">
        <v>14.811684</v>
      </c>
      <c r="AB2244" s="24">
        <v>25.009929999999997</v>
      </c>
      <c r="AC2244" s="24">
        <v>24.31062</v>
      </c>
      <c r="AD2244" s="24">
        <v>9.6579540000000001</v>
      </c>
      <c r="AF2244">
        <f t="shared" si="796"/>
        <v>2.3889200000000006</v>
      </c>
      <c r="AG2244">
        <f t="shared" si="796"/>
        <v>6.2110100000000017</v>
      </c>
      <c r="AH2244">
        <f t="shared" si="796"/>
        <v>5.8911200000000008</v>
      </c>
      <c r="AI2244">
        <f t="shared" si="790"/>
        <v>2.9027690000000002</v>
      </c>
      <c r="AJ2244">
        <f t="shared" si="781"/>
        <v>4.348454750000001</v>
      </c>
      <c r="AK2244">
        <f t="shared" si="782"/>
        <v>0.99073675687468177</v>
      </c>
      <c r="AM2244" s="24">
        <v>16.472449999999998</v>
      </c>
      <c r="AN2244" s="24">
        <v>17.673161</v>
      </c>
      <c r="AO2244" s="24">
        <v>5.6680586999999996</v>
      </c>
      <c r="AP2244" s="24">
        <v>12.97228</v>
      </c>
      <c r="AR2244">
        <f t="shared" si="791"/>
        <v>2.1098800000000004</v>
      </c>
      <c r="AS2244">
        <f t="shared" si="792"/>
        <v>3.1478000000000002</v>
      </c>
      <c r="AT2244">
        <f t="shared" si="793"/>
        <v>1.1449110000000005</v>
      </c>
      <c r="AU2244">
        <f t="shared" si="794"/>
        <v>2.7294299999999989</v>
      </c>
      <c r="AV2244">
        <f t="shared" si="783"/>
        <v>2.28300525</v>
      </c>
      <c r="AW2244">
        <f t="shared" si="784"/>
        <v>0.43516241135836736</v>
      </c>
    </row>
    <row r="2245" spans="1:49" x14ac:dyDescent="0.35">
      <c r="A2245" s="24" t="s">
        <v>4579</v>
      </c>
      <c r="B2245" s="24" t="s">
        <v>4580</v>
      </c>
      <c r="C2245" s="24">
        <v>26.948517000000002</v>
      </c>
      <c r="D2245" s="24">
        <v>17.245289999999997</v>
      </c>
      <c r="E2245" s="24">
        <v>7.8484420000000004</v>
      </c>
      <c r="F2245" s="24">
        <v>11.888103000000001</v>
      </c>
      <c r="H2245">
        <f t="shared" si="785"/>
        <v>4.8462899999999998</v>
      </c>
      <c r="I2245">
        <f t="shared" si="786"/>
        <v>3.6299299999999981</v>
      </c>
      <c r="J2245">
        <f t="shared" si="787"/>
        <v>2.4994440000000004</v>
      </c>
      <c r="K2245">
        <f t="shared" si="788"/>
        <v>2.657922000000001</v>
      </c>
      <c r="L2245">
        <f t="shared" ref="L2245:L2308" si="797">AVERAGE(H2245:K2245)</f>
        <v>3.4083964999999998</v>
      </c>
      <c r="M2245">
        <f t="shared" ref="M2245:M2308" si="798">STDEV(H2245:K2245)/SQRT(COUNT(H2245:K2245))</f>
        <v>0.54052608874526142</v>
      </c>
      <c r="O2245" s="24">
        <v>15.332171000000004</v>
      </c>
      <c r="P2245" s="24">
        <v>11.402501999999998</v>
      </c>
      <c r="Q2245" s="24">
        <v>9.0685539999999989</v>
      </c>
      <c r="R2245" s="24">
        <v>4.8778480000000011</v>
      </c>
      <c r="T2245">
        <f t="shared" si="795"/>
        <v>3.0127400000000026</v>
      </c>
      <c r="U2245">
        <f t="shared" si="795"/>
        <v>2.5538319999999999</v>
      </c>
      <c r="V2245">
        <f t="shared" si="795"/>
        <v>2.8368759999999984</v>
      </c>
      <c r="W2245">
        <f t="shared" si="789"/>
        <v>1.1566290000000015</v>
      </c>
      <c r="X2245">
        <f t="shared" ref="X2245:X2308" si="799">AVERAGE(T2245:W2245)</f>
        <v>2.3900192500000008</v>
      </c>
      <c r="Y2245">
        <f t="shared" ref="Y2245:Y2308" si="800">STDEV(T2245:W2245)/SQRT(COUNT(T2245:W2245))</f>
        <v>0.4218558416251087</v>
      </c>
      <c r="AA2245" s="24">
        <v>14.811684</v>
      </c>
      <c r="AB2245" s="24">
        <v>25.009929999999997</v>
      </c>
      <c r="AC2245" s="24">
        <v>24.31062</v>
      </c>
      <c r="AD2245" s="24">
        <v>9.6579540000000001</v>
      </c>
      <c r="AF2245">
        <f t="shared" si="796"/>
        <v>2.3889200000000006</v>
      </c>
      <c r="AG2245">
        <f t="shared" si="796"/>
        <v>6.2110100000000017</v>
      </c>
      <c r="AH2245">
        <f t="shared" si="796"/>
        <v>5.8911200000000008</v>
      </c>
      <c r="AI2245">
        <f t="shared" si="790"/>
        <v>2.9027690000000002</v>
      </c>
      <c r="AJ2245">
        <f t="shared" ref="AJ2245:AJ2308" si="801">AVERAGE(AF2245:AI2245)</f>
        <v>4.348454750000001</v>
      </c>
      <c r="AK2245">
        <f t="shared" ref="AK2245:AK2308" si="802">STDEV(AF2245:AI2245)/SQRT(COUNT(AF2245:AI2245))</f>
        <v>0.99073675687468177</v>
      </c>
      <c r="AM2245" s="24">
        <v>16.472449999999998</v>
      </c>
      <c r="AN2245" s="24">
        <v>17.673161</v>
      </c>
      <c r="AO2245" s="24">
        <v>5.6680586999999996</v>
      </c>
      <c r="AP2245" s="24">
        <v>12.97228</v>
      </c>
      <c r="AR2245">
        <f t="shared" si="791"/>
        <v>2.1098800000000004</v>
      </c>
      <c r="AS2245">
        <f t="shared" si="792"/>
        <v>3.1478000000000002</v>
      </c>
      <c r="AT2245">
        <f t="shared" si="793"/>
        <v>1.1449110000000005</v>
      </c>
      <c r="AU2245">
        <f t="shared" si="794"/>
        <v>2.7294299999999989</v>
      </c>
      <c r="AV2245">
        <f t="shared" ref="AV2245:AV2308" si="803">AVERAGE(AR2245:AU2245)</f>
        <v>2.28300525</v>
      </c>
      <c r="AW2245">
        <f t="shared" ref="AW2245:AW2308" si="804">STDEV(AR2245:AU2245)/SQRT(COUNT(AR2245:AU2245))</f>
        <v>0.43516241135836736</v>
      </c>
    </row>
    <row r="2246" spans="1:49" x14ac:dyDescent="0.35">
      <c r="A2246" s="24" t="s">
        <v>4581</v>
      </c>
      <c r="B2246" s="24" t="s">
        <v>4582</v>
      </c>
      <c r="C2246" s="24">
        <v>26.948517000000002</v>
      </c>
      <c r="D2246" s="24">
        <v>17.245289999999997</v>
      </c>
      <c r="E2246" s="24">
        <v>7.8484420000000004</v>
      </c>
      <c r="F2246" s="24">
        <v>11.888103000000001</v>
      </c>
      <c r="H2246">
        <f t="shared" si="785"/>
        <v>4.8462899999999998</v>
      </c>
      <c r="I2246">
        <f t="shared" si="786"/>
        <v>3.6299299999999981</v>
      </c>
      <c r="J2246">
        <f t="shared" si="787"/>
        <v>2.4994440000000004</v>
      </c>
      <c r="K2246">
        <f t="shared" si="788"/>
        <v>2.657922000000001</v>
      </c>
      <c r="L2246">
        <f t="shared" si="797"/>
        <v>3.4083964999999998</v>
      </c>
      <c r="M2246">
        <f t="shared" si="798"/>
        <v>0.54052608874526142</v>
      </c>
      <c r="O2246" s="24">
        <v>15.332171000000004</v>
      </c>
      <c r="P2246" s="24">
        <v>11.402501999999998</v>
      </c>
      <c r="Q2246" s="24">
        <v>9.0685539999999989</v>
      </c>
      <c r="R2246" s="24">
        <v>4.8778480000000011</v>
      </c>
      <c r="T2246">
        <f t="shared" si="795"/>
        <v>3.0127400000000026</v>
      </c>
      <c r="U2246">
        <f t="shared" si="795"/>
        <v>2.5538319999999999</v>
      </c>
      <c r="V2246">
        <f t="shared" si="795"/>
        <v>2.8368759999999984</v>
      </c>
      <c r="W2246">
        <f t="shared" si="789"/>
        <v>1.1566290000000015</v>
      </c>
      <c r="X2246">
        <f t="shared" si="799"/>
        <v>2.3900192500000008</v>
      </c>
      <c r="Y2246">
        <f t="shared" si="800"/>
        <v>0.4218558416251087</v>
      </c>
      <c r="AA2246" s="24">
        <v>14.811684</v>
      </c>
      <c r="AB2246" s="24">
        <v>25.009929999999997</v>
      </c>
      <c r="AC2246" s="24">
        <v>24.31062</v>
      </c>
      <c r="AD2246" s="24">
        <v>9.6579540000000001</v>
      </c>
      <c r="AF2246">
        <f t="shared" si="796"/>
        <v>2.3889200000000006</v>
      </c>
      <c r="AG2246">
        <f t="shared" si="796"/>
        <v>6.2110100000000017</v>
      </c>
      <c r="AH2246">
        <f t="shared" si="796"/>
        <v>5.8911200000000008</v>
      </c>
      <c r="AI2246">
        <f t="shared" si="790"/>
        <v>2.9027690000000002</v>
      </c>
      <c r="AJ2246">
        <f t="shared" si="801"/>
        <v>4.348454750000001</v>
      </c>
      <c r="AK2246">
        <f t="shared" si="802"/>
        <v>0.99073675687468177</v>
      </c>
      <c r="AM2246" s="24">
        <v>16.472449999999998</v>
      </c>
      <c r="AN2246" s="24">
        <v>17.673161</v>
      </c>
      <c r="AO2246" s="24">
        <v>5.6680586999999996</v>
      </c>
      <c r="AP2246" s="24">
        <v>12.97228</v>
      </c>
      <c r="AR2246">
        <f t="shared" si="791"/>
        <v>2.1098800000000004</v>
      </c>
      <c r="AS2246">
        <f t="shared" si="792"/>
        <v>3.1478000000000002</v>
      </c>
      <c r="AT2246">
        <f t="shared" si="793"/>
        <v>1.1449110000000005</v>
      </c>
      <c r="AU2246">
        <f t="shared" si="794"/>
        <v>2.7294299999999989</v>
      </c>
      <c r="AV2246">
        <f t="shared" si="803"/>
        <v>2.28300525</v>
      </c>
      <c r="AW2246">
        <f t="shared" si="804"/>
        <v>0.43516241135836736</v>
      </c>
    </row>
    <row r="2247" spans="1:49" x14ac:dyDescent="0.35">
      <c r="A2247" s="24" t="s">
        <v>4583</v>
      </c>
      <c r="B2247" s="24" t="s">
        <v>4584</v>
      </c>
      <c r="C2247" s="24">
        <v>26.948517000000002</v>
      </c>
      <c r="D2247" s="24">
        <v>17.249670000000002</v>
      </c>
      <c r="E2247" s="24">
        <v>7.8484420000000004</v>
      </c>
      <c r="F2247" s="24">
        <v>11.888103000000001</v>
      </c>
      <c r="H2247">
        <f t="shared" si="785"/>
        <v>4.8462899999999998</v>
      </c>
      <c r="I2247">
        <f t="shared" si="786"/>
        <v>3.6343100000000028</v>
      </c>
      <c r="J2247">
        <f t="shared" si="787"/>
        <v>2.4994440000000004</v>
      </c>
      <c r="K2247">
        <f t="shared" si="788"/>
        <v>2.657922000000001</v>
      </c>
      <c r="L2247">
        <f t="shared" si="797"/>
        <v>3.409491500000001</v>
      </c>
      <c r="M2247">
        <f t="shared" si="798"/>
        <v>0.54067677136552672</v>
      </c>
      <c r="O2247" s="24">
        <v>15.332171000000004</v>
      </c>
      <c r="P2247" s="24">
        <v>11.402501999999998</v>
      </c>
      <c r="Q2247" s="24">
        <v>9.0685539999999989</v>
      </c>
      <c r="R2247" s="24">
        <v>4.8778480000000011</v>
      </c>
      <c r="T2247">
        <f t="shared" si="795"/>
        <v>3.0127400000000026</v>
      </c>
      <c r="U2247">
        <f t="shared" si="795"/>
        <v>2.5538319999999999</v>
      </c>
      <c r="V2247">
        <f t="shared" si="795"/>
        <v>2.8368759999999984</v>
      </c>
      <c r="W2247">
        <f t="shared" si="789"/>
        <v>1.1566290000000015</v>
      </c>
      <c r="X2247">
        <f t="shared" si="799"/>
        <v>2.3900192500000008</v>
      </c>
      <c r="Y2247">
        <f t="shared" si="800"/>
        <v>0.4218558416251087</v>
      </c>
      <c r="AA2247" s="24">
        <v>14.811684</v>
      </c>
      <c r="AB2247" s="24">
        <v>25.009929999999997</v>
      </c>
      <c r="AC2247" s="24">
        <v>24.31062</v>
      </c>
      <c r="AD2247" s="24">
        <v>9.6579540000000001</v>
      </c>
      <c r="AF2247">
        <f t="shared" si="796"/>
        <v>2.3889200000000006</v>
      </c>
      <c r="AG2247">
        <f t="shared" si="796"/>
        <v>6.2110100000000017</v>
      </c>
      <c r="AH2247">
        <f t="shared" si="796"/>
        <v>5.8911200000000008</v>
      </c>
      <c r="AI2247">
        <f t="shared" si="790"/>
        <v>2.9027690000000002</v>
      </c>
      <c r="AJ2247">
        <f t="shared" si="801"/>
        <v>4.348454750000001</v>
      </c>
      <c r="AK2247">
        <f t="shared" si="802"/>
        <v>0.99073675687468177</v>
      </c>
      <c r="AM2247" s="24">
        <v>16.472449999999998</v>
      </c>
      <c r="AN2247" s="24">
        <v>17.673161</v>
      </c>
      <c r="AO2247" s="24">
        <v>5.6680586999999996</v>
      </c>
      <c r="AP2247" s="24">
        <v>12.97228</v>
      </c>
      <c r="AR2247">
        <f t="shared" si="791"/>
        <v>2.1098800000000004</v>
      </c>
      <c r="AS2247">
        <f t="shared" si="792"/>
        <v>3.1478000000000002</v>
      </c>
      <c r="AT2247">
        <f t="shared" si="793"/>
        <v>1.1449110000000005</v>
      </c>
      <c r="AU2247">
        <f t="shared" si="794"/>
        <v>2.7294299999999989</v>
      </c>
      <c r="AV2247">
        <f t="shared" si="803"/>
        <v>2.28300525</v>
      </c>
      <c r="AW2247">
        <f t="shared" si="804"/>
        <v>0.43516241135836736</v>
      </c>
    </row>
    <row r="2248" spans="1:49" x14ac:dyDescent="0.35">
      <c r="A2248" s="24" t="s">
        <v>4585</v>
      </c>
      <c r="B2248" s="24" t="s">
        <v>4586</v>
      </c>
      <c r="C2248" s="24">
        <v>26.948517000000002</v>
      </c>
      <c r="D2248" s="24">
        <v>17.28781</v>
      </c>
      <c r="E2248" s="24">
        <v>7.8484420000000004</v>
      </c>
      <c r="F2248" s="24">
        <v>11.888103000000001</v>
      </c>
      <c r="H2248">
        <f t="shared" si="785"/>
        <v>4.8462899999999998</v>
      </c>
      <c r="I2248">
        <f t="shared" si="786"/>
        <v>3.6724500000000013</v>
      </c>
      <c r="J2248">
        <f t="shared" si="787"/>
        <v>2.4994440000000004</v>
      </c>
      <c r="K2248">
        <f t="shared" si="788"/>
        <v>2.657922000000001</v>
      </c>
      <c r="L2248">
        <f t="shared" si="797"/>
        <v>3.4190265000000006</v>
      </c>
      <c r="M2248">
        <f t="shared" si="798"/>
        <v>0.54208060616872344</v>
      </c>
      <c r="O2248" s="24">
        <v>15.332171000000004</v>
      </c>
      <c r="P2248" s="24">
        <v>11.402501999999998</v>
      </c>
      <c r="Q2248" s="24">
        <v>9.0685539999999989</v>
      </c>
      <c r="R2248" s="24">
        <v>4.8778480000000011</v>
      </c>
      <c r="T2248">
        <f t="shared" si="795"/>
        <v>3.0127400000000026</v>
      </c>
      <c r="U2248">
        <f t="shared" si="795"/>
        <v>2.5538319999999999</v>
      </c>
      <c r="V2248">
        <f t="shared" si="795"/>
        <v>2.8368759999999984</v>
      </c>
      <c r="W2248">
        <f t="shared" si="789"/>
        <v>1.1566290000000015</v>
      </c>
      <c r="X2248">
        <f t="shared" si="799"/>
        <v>2.3900192500000008</v>
      </c>
      <c r="Y2248">
        <f t="shared" si="800"/>
        <v>0.4218558416251087</v>
      </c>
      <c r="AA2248" s="24">
        <v>14.811684</v>
      </c>
      <c r="AB2248" s="24">
        <v>25.009929999999997</v>
      </c>
      <c r="AC2248" s="24">
        <v>24.31062</v>
      </c>
      <c r="AD2248" s="24">
        <v>9.6579540000000001</v>
      </c>
      <c r="AF2248">
        <f t="shared" si="796"/>
        <v>2.3889200000000006</v>
      </c>
      <c r="AG2248">
        <f t="shared" si="796"/>
        <v>6.2110100000000017</v>
      </c>
      <c r="AH2248">
        <f t="shared" si="796"/>
        <v>5.8911200000000008</v>
      </c>
      <c r="AI2248">
        <f t="shared" si="790"/>
        <v>2.9027690000000002</v>
      </c>
      <c r="AJ2248">
        <f t="shared" si="801"/>
        <v>4.348454750000001</v>
      </c>
      <c r="AK2248">
        <f t="shared" si="802"/>
        <v>0.99073675687468177</v>
      </c>
      <c r="AM2248" s="24">
        <v>16.472449999999998</v>
      </c>
      <c r="AN2248" s="24">
        <v>17.673161</v>
      </c>
      <c r="AO2248" s="24">
        <v>5.6680586999999996</v>
      </c>
      <c r="AP2248" s="24">
        <v>12.97228</v>
      </c>
      <c r="AR2248">
        <f t="shared" si="791"/>
        <v>2.1098800000000004</v>
      </c>
      <c r="AS2248">
        <f t="shared" si="792"/>
        <v>3.1478000000000002</v>
      </c>
      <c r="AT2248">
        <f t="shared" si="793"/>
        <v>1.1449110000000005</v>
      </c>
      <c r="AU2248">
        <f t="shared" si="794"/>
        <v>2.7294299999999989</v>
      </c>
      <c r="AV2248">
        <f t="shared" si="803"/>
        <v>2.28300525</v>
      </c>
      <c r="AW2248">
        <f t="shared" si="804"/>
        <v>0.43516241135836736</v>
      </c>
    </row>
    <row r="2249" spans="1:49" x14ac:dyDescent="0.35">
      <c r="A2249" s="24" t="s">
        <v>4587</v>
      </c>
      <c r="B2249" s="24" t="s">
        <v>4588</v>
      </c>
      <c r="C2249" s="24">
        <v>26.948517000000002</v>
      </c>
      <c r="D2249" s="24">
        <v>17.292270000000002</v>
      </c>
      <c r="E2249" s="24">
        <v>7.8484420000000004</v>
      </c>
      <c r="F2249" s="24">
        <v>11.888103000000001</v>
      </c>
      <c r="H2249">
        <f t="shared" si="785"/>
        <v>4.8462899999999998</v>
      </c>
      <c r="I2249">
        <f t="shared" si="786"/>
        <v>3.676910000000003</v>
      </c>
      <c r="J2249">
        <f t="shared" si="787"/>
        <v>2.4994440000000004</v>
      </c>
      <c r="K2249">
        <f t="shared" si="788"/>
        <v>2.657922000000001</v>
      </c>
      <c r="L2249">
        <f t="shared" si="797"/>
        <v>3.4201415000000011</v>
      </c>
      <c r="M2249">
        <f t="shared" si="798"/>
        <v>0.54225547940454233</v>
      </c>
      <c r="O2249" s="24">
        <v>15.332171000000004</v>
      </c>
      <c r="P2249" s="24">
        <v>11.402501999999998</v>
      </c>
      <c r="Q2249" s="24">
        <v>9.0685539999999989</v>
      </c>
      <c r="R2249" s="24">
        <v>4.8778480000000011</v>
      </c>
      <c r="T2249">
        <f t="shared" si="795"/>
        <v>3.0127400000000026</v>
      </c>
      <c r="U2249">
        <f t="shared" si="795"/>
        <v>2.5538319999999999</v>
      </c>
      <c r="V2249">
        <f t="shared" si="795"/>
        <v>2.8368759999999984</v>
      </c>
      <c r="W2249">
        <f t="shared" si="789"/>
        <v>1.1566290000000015</v>
      </c>
      <c r="X2249">
        <f t="shared" si="799"/>
        <v>2.3900192500000008</v>
      </c>
      <c r="Y2249">
        <f t="shared" si="800"/>
        <v>0.4218558416251087</v>
      </c>
      <c r="AA2249" s="24">
        <v>14.811684</v>
      </c>
      <c r="AB2249" s="24">
        <v>25.009929999999997</v>
      </c>
      <c r="AC2249" s="24">
        <v>24.31062</v>
      </c>
      <c r="AD2249" s="24">
        <v>9.6579540000000001</v>
      </c>
      <c r="AF2249">
        <f t="shared" si="796"/>
        <v>2.3889200000000006</v>
      </c>
      <c r="AG2249">
        <f t="shared" si="796"/>
        <v>6.2110100000000017</v>
      </c>
      <c r="AH2249">
        <f t="shared" si="796"/>
        <v>5.8911200000000008</v>
      </c>
      <c r="AI2249">
        <f t="shared" si="790"/>
        <v>2.9027690000000002</v>
      </c>
      <c r="AJ2249">
        <f t="shared" si="801"/>
        <v>4.348454750000001</v>
      </c>
      <c r="AK2249">
        <f t="shared" si="802"/>
        <v>0.99073675687468177</v>
      </c>
      <c r="AM2249" s="24">
        <v>16.472449999999998</v>
      </c>
      <c r="AN2249" s="24">
        <v>17.673161</v>
      </c>
      <c r="AO2249" s="24">
        <v>5.6680586999999996</v>
      </c>
      <c r="AP2249" s="24">
        <v>12.97228</v>
      </c>
      <c r="AR2249">
        <f t="shared" si="791"/>
        <v>2.1098800000000004</v>
      </c>
      <c r="AS2249">
        <f t="shared" si="792"/>
        <v>3.1478000000000002</v>
      </c>
      <c r="AT2249">
        <f t="shared" si="793"/>
        <v>1.1449110000000005</v>
      </c>
      <c r="AU2249">
        <f t="shared" si="794"/>
        <v>2.7294299999999989</v>
      </c>
      <c r="AV2249">
        <f t="shared" si="803"/>
        <v>2.28300525</v>
      </c>
      <c r="AW2249">
        <f t="shared" si="804"/>
        <v>0.43516241135836736</v>
      </c>
    </row>
    <row r="2250" spans="1:49" x14ac:dyDescent="0.35">
      <c r="A2250" s="24" t="s">
        <v>4589</v>
      </c>
      <c r="B2250" s="24" t="s">
        <v>4590</v>
      </c>
      <c r="C2250" s="24">
        <v>26.948517000000002</v>
      </c>
      <c r="D2250" s="24">
        <v>17.292270000000002</v>
      </c>
      <c r="E2250" s="24">
        <v>7.8484420000000004</v>
      </c>
      <c r="F2250" s="24">
        <v>11.888103000000001</v>
      </c>
      <c r="H2250">
        <f t="shared" si="785"/>
        <v>4.8462899999999998</v>
      </c>
      <c r="I2250">
        <f t="shared" si="786"/>
        <v>3.676910000000003</v>
      </c>
      <c r="J2250">
        <f t="shared" si="787"/>
        <v>2.4994440000000004</v>
      </c>
      <c r="K2250">
        <f t="shared" si="788"/>
        <v>2.657922000000001</v>
      </c>
      <c r="L2250">
        <f t="shared" si="797"/>
        <v>3.4201415000000011</v>
      </c>
      <c r="M2250">
        <f t="shared" si="798"/>
        <v>0.54225547940454233</v>
      </c>
      <c r="O2250" s="24">
        <v>15.332171000000004</v>
      </c>
      <c r="P2250" s="24">
        <v>11.402501999999998</v>
      </c>
      <c r="Q2250" s="24">
        <v>9.0685539999999989</v>
      </c>
      <c r="R2250" s="24">
        <v>4.8778480000000011</v>
      </c>
      <c r="T2250">
        <f t="shared" si="795"/>
        <v>3.0127400000000026</v>
      </c>
      <c r="U2250">
        <f t="shared" si="795"/>
        <v>2.5538319999999999</v>
      </c>
      <c r="V2250">
        <f t="shared" si="795"/>
        <v>2.8368759999999984</v>
      </c>
      <c r="W2250">
        <f t="shared" si="789"/>
        <v>1.1566290000000015</v>
      </c>
      <c r="X2250">
        <f t="shared" si="799"/>
        <v>2.3900192500000008</v>
      </c>
      <c r="Y2250">
        <f t="shared" si="800"/>
        <v>0.4218558416251087</v>
      </c>
      <c r="AA2250" s="24">
        <v>14.811684</v>
      </c>
      <c r="AB2250" s="24">
        <v>25.009929999999997</v>
      </c>
      <c r="AC2250" s="24">
        <v>24.31062</v>
      </c>
      <c r="AD2250" s="24">
        <v>9.6579540000000001</v>
      </c>
      <c r="AF2250">
        <f t="shared" si="796"/>
        <v>2.3889200000000006</v>
      </c>
      <c r="AG2250">
        <f t="shared" si="796"/>
        <v>6.2110100000000017</v>
      </c>
      <c r="AH2250">
        <f t="shared" si="796"/>
        <v>5.8911200000000008</v>
      </c>
      <c r="AI2250">
        <f t="shared" si="790"/>
        <v>2.9027690000000002</v>
      </c>
      <c r="AJ2250">
        <f t="shared" si="801"/>
        <v>4.348454750000001</v>
      </c>
      <c r="AK2250">
        <f t="shared" si="802"/>
        <v>0.99073675687468177</v>
      </c>
      <c r="AM2250" s="24">
        <v>16.472449999999998</v>
      </c>
      <c r="AN2250" s="24">
        <v>17.673161</v>
      </c>
      <c r="AO2250" s="24">
        <v>5.6680586999999996</v>
      </c>
      <c r="AP2250" s="24">
        <v>12.97228</v>
      </c>
      <c r="AR2250">
        <f t="shared" si="791"/>
        <v>2.1098800000000004</v>
      </c>
      <c r="AS2250">
        <f t="shared" si="792"/>
        <v>3.1478000000000002</v>
      </c>
      <c r="AT2250">
        <f t="shared" si="793"/>
        <v>1.1449110000000005</v>
      </c>
      <c r="AU2250">
        <f t="shared" si="794"/>
        <v>2.7294299999999989</v>
      </c>
      <c r="AV2250">
        <f t="shared" si="803"/>
        <v>2.28300525</v>
      </c>
      <c r="AW2250">
        <f t="shared" si="804"/>
        <v>0.43516241135836736</v>
      </c>
    </row>
    <row r="2251" spans="1:49" x14ac:dyDescent="0.35">
      <c r="A2251" s="24" t="s">
        <v>4591</v>
      </c>
      <c r="B2251" s="24" t="s">
        <v>4592</v>
      </c>
      <c r="C2251" s="24">
        <v>26.948517000000002</v>
      </c>
      <c r="D2251" s="24">
        <v>17.292270000000002</v>
      </c>
      <c r="E2251" s="24">
        <v>7.8484420000000004</v>
      </c>
      <c r="F2251" s="24">
        <v>11.888103000000001</v>
      </c>
      <c r="H2251">
        <f t="shared" si="785"/>
        <v>4.8462899999999998</v>
      </c>
      <c r="I2251">
        <f t="shared" si="786"/>
        <v>3.676910000000003</v>
      </c>
      <c r="J2251">
        <f t="shared" si="787"/>
        <v>2.4994440000000004</v>
      </c>
      <c r="K2251">
        <f t="shared" si="788"/>
        <v>2.657922000000001</v>
      </c>
      <c r="L2251">
        <f t="shared" si="797"/>
        <v>3.4201415000000011</v>
      </c>
      <c r="M2251">
        <f t="shared" si="798"/>
        <v>0.54225547940454233</v>
      </c>
      <c r="O2251" s="24">
        <v>15.332171000000004</v>
      </c>
      <c r="P2251" s="24">
        <v>11.402501999999998</v>
      </c>
      <c r="Q2251" s="24">
        <v>9.0685539999999989</v>
      </c>
      <c r="R2251" s="24">
        <v>4.8778480000000011</v>
      </c>
      <c r="T2251">
        <f t="shared" si="795"/>
        <v>3.0127400000000026</v>
      </c>
      <c r="U2251">
        <f t="shared" si="795"/>
        <v>2.5538319999999999</v>
      </c>
      <c r="V2251">
        <f t="shared" si="795"/>
        <v>2.8368759999999984</v>
      </c>
      <c r="W2251">
        <f t="shared" si="789"/>
        <v>1.1566290000000015</v>
      </c>
      <c r="X2251">
        <f t="shared" si="799"/>
        <v>2.3900192500000008</v>
      </c>
      <c r="Y2251">
        <f t="shared" si="800"/>
        <v>0.4218558416251087</v>
      </c>
      <c r="AA2251" s="24">
        <v>14.811684</v>
      </c>
      <c r="AB2251" s="24">
        <v>25.009929999999997</v>
      </c>
      <c r="AC2251" s="24">
        <v>24.31062</v>
      </c>
      <c r="AD2251" s="24">
        <v>9.6579540000000001</v>
      </c>
      <c r="AF2251">
        <f t="shared" si="796"/>
        <v>2.3889200000000006</v>
      </c>
      <c r="AG2251">
        <f t="shared" si="796"/>
        <v>6.2110100000000017</v>
      </c>
      <c r="AH2251">
        <f t="shared" si="796"/>
        <v>5.8911200000000008</v>
      </c>
      <c r="AI2251">
        <f t="shared" si="790"/>
        <v>2.9027690000000002</v>
      </c>
      <c r="AJ2251">
        <f t="shared" si="801"/>
        <v>4.348454750000001</v>
      </c>
      <c r="AK2251">
        <f t="shared" si="802"/>
        <v>0.99073675687468177</v>
      </c>
      <c r="AM2251" s="24">
        <v>16.472449999999998</v>
      </c>
      <c r="AN2251" s="24">
        <v>17.673161</v>
      </c>
      <c r="AO2251" s="24">
        <v>5.6680586999999996</v>
      </c>
      <c r="AP2251" s="24">
        <v>12.97228</v>
      </c>
      <c r="AR2251">
        <f t="shared" si="791"/>
        <v>2.1098800000000004</v>
      </c>
      <c r="AS2251">
        <f t="shared" si="792"/>
        <v>3.1478000000000002</v>
      </c>
      <c r="AT2251">
        <f t="shared" si="793"/>
        <v>1.1449110000000005</v>
      </c>
      <c r="AU2251">
        <f t="shared" si="794"/>
        <v>2.7294299999999989</v>
      </c>
      <c r="AV2251">
        <f t="shared" si="803"/>
        <v>2.28300525</v>
      </c>
      <c r="AW2251">
        <f t="shared" si="804"/>
        <v>0.43516241135836736</v>
      </c>
    </row>
    <row r="2252" spans="1:49" x14ac:dyDescent="0.35">
      <c r="A2252" s="24" t="s">
        <v>4593</v>
      </c>
      <c r="B2252" s="24" t="s">
        <v>4594</v>
      </c>
      <c r="C2252" s="24">
        <v>26.948517000000002</v>
      </c>
      <c r="D2252" s="24">
        <v>17.292270000000002</v>
      </c>
      <c r="E2252" s="24">
        <v>7.8484420000000004</v>
      </c>
      <c r="F2252" s="24">
        <v>11.888103000000001</v>
      </c>
      <c r="H2252">
        <f t="shared" si="785"/>
        <v>4.8462899999999998</v>
      </c>
      <c r="I2252">
        <f t="shared" si="786"/>
        <v>3.676910000000003</v>
      </c>
      <c r="J2252">
        <f t="shared" si="787"/>
        <v>2.4994440000000004</v>
      </c>
      <c r="K2252">
        <f t="shared" si="788"/>
        <v>2.657922000000001</v>
      </c>
      <c r="L2252">
        <f t="shared" si="797"/>
        <v>3.4201415000000011</v>
      </c>
      <c r="M2252">
        <f t="shared" si="798"/>
        <v>0.54225547940454233</v>
      </c>
      <c r="O2252" s="24">
        <v>15.332171000000004</v>
      </c>
      <c r="P2252" s="24">
        <v>11.402501999999998</v>
      </c>
      <c r="Q2252" s="24">
        <v>9.0685539999999989</v>
      </c>
      <c r="R2252" s="24">
        <v>4.8778480000000011</v>
      </c>
      <c r="T2252">
        <f t="shared" si="795"/>
        <v>3.0127400000000026</v>
      </c>
      <c r="U2252">
        <f t="shared" si="795"/>
        <v>2.5538319999999999</v>
      </c>
      <c r="V2252">
        <f t="shared" si="795"/>
        <v>2.8368759999999984</v>
      </c>
      <c r="W2252">
        <f t="shared" si="789"/>
        <v>1.1566290000000015</v>
      </c>
      <c r="X2252">
        <f t="shared" si="799"/>
        <v>2.3900192500000008</v>
      </c>
      <c r="Y2252">
        <f t="shared" si="800"/>
        <v>0.4218558416251087</v>
      </c>
      <c r="AA2252" s="24">
        <v>14.811684</v>
      </c>
      <c r="AB2252" s="24">
        <v>25.009929999999997</v>
      </c>
      <c r="AC2252" s="24">
        <v>24.31062</v>
      </c>
      <c r="AD2252" s="24">
        <v>9.6579540000000001</v>
      </c>
      <c r="AF2252">
        <f t="shared" si="796"/>
        <v>2.3889200000000006</v>
      </c>
      <c r="AG2252">
        <f t="shared" si="796"/>
        <v>6.2110100000000017</v>
      </c>
      <c r="AH2252">
        <f t="shared" si="796"/>
        <v>5.8911200000000008</v>
      </c>
      <c r="AI2252">
        <f t="shared" si="790"/>
        <v>2.9027690000000002</v>
      </c>
      <c r="AJ2252">
        <f t="shared" si="801"/>
        <v>4.348454750000001</v>
      </c>
      <c r="AK2252">
        <f t="shared" si="802"/>
        <v>0.99073675687468177</v>
      </c>
      <c r="AM2252" s="24">
        <v>16.472449999999998</v>
      </c>
      <c r="AN2252" s="24">
        <v>17.673161</v>
      </c>
      <c r="AO2252" s="24">
        <v>5.6680586999999996</v>
      </c>
      <c r="AP2252" s="24">
        <v>12.97228</v>
      </c>
      <c r="AR2252">
        <f t="shared" si="791"/>
        <v>2.1098800000000004</v>
      </c>
      <c r="AS2252">
        <f t="shared" si="792"/>
        <v>3.1478000000000002</v>
      </c>
      <c r="AT2252">
        <f t="shared" si="793"/>
        <v>1.1449110000000005</v>
      </c>
      <c r="AU2252">
        <f t="shared" si="794"/>
        <v>2.7294299999999989</v>
      </c>
      <c r="AV2252">
        <f t="shared" si="803"/>
        <v>2.28300525</v>
      </c>
      <c r="AW2252">
        <f t="shared" si="804"/>
        <v>0.43516241135836736</v>
      </c>
    </row>
    <row r="2253" spans="1:49" x14ac:dyDescent="0.35">
      <c r="A2253" s="24" t="s">
        <v>4595</v>
      </c>
      <c r="B2253" s="24" t="s">
        <v>4596</v>
      </c>
      <c r="C2253" s="24">
        <v>26.948517000000002</v>
      </c>
      <c r="D2253" s="24">
        <v>17.292270000000002</v>
      </c>
      <c r="E2253" s="24">
        <v>7.8484420000000004</v>
      </c>
      <c r="F2253" s="24">
        <v>11.888103000000001</v>
      </c>
      <c r="H2253">
        <f t="shared" si="785"/>
        <v>4.8462899999999998</v>
      </c>
      <c r="I2253">
        <f t="shared" si="786"/>
        <v>3.676910000000003</v>
      </c>
      <c r="J2253">
        <f t="shared" si="787"/>
        <v>2.4994440000000004</v>
      </c>
      <c r="K2253">
        <f t="shared" si="788"/>
        <v>2.657922000000001</v>
      </c>
      <c r="L2253">
        <f t="shared" si="797"/>
        <v>3.4201415000000011</v>
      </c>
      <c r="M2253">
        <f t="shared" si="798"/>
        <v>0.54225547940454233</v>
      </c>
      <c r="O2253" s="24">
        <v>15.332171000000004</v>
      </c>
      <c r="P2253" s="24">
        <v>11.402501999999998</v>
      </c>
      <c r="Q2253" s="24">
        <v>9.0685539999999989</v>
      </c>
      <c r="R2253" s="24">
        <v>4.8778480000000011</v>
      </c>
      <c r="T2253">
        <f t="shared" si="795"/>
        <v>3.0127400000000026</v>
      </c>
      <c r="U2253">
        <f t="shared" si="795"/>
        <v>2.5538319999999999</v>
      </c>
      <c r="V2253">
        <f t="shared" si="795"/>
        <v>2.8368759999999984</v>
      </c>
      <c r="W2253">
        <f t="shared" si="789"/>
        <v>1.1566290000000015</v>
      </c>
      <c r="X2253">
        <f t="shared" si="799"/>
        <v>2.3900192500000008</v>
      </c>
      <c r="Y2253">
        <f t="shared" si="800"/>
        <v>0.4218558416251087</v>
      </c>
      <c r="AA2253" s="24">
        <v>14.811684</v>
      </c>
      <c r="AB2253" s="24">
        <v>25.048859999999998</v>
      </c>
      <c r="AC2253" s="24">
        <v>24.31062</v>
      </c>
      <c r="AD2253" s="24">
        <v>9.6579540000000001</v>
      </c>
      <c r="AF2253">
        <f t="shared" si="796"/>
        <v>2.3889200000000006</v>
      </c>
      <c r="AG2253">
        <f t="shared" si="796"/>
        <v>6.2499400000000023</v>
      </c>
      <c r="AH2253">
        <f t="shared" si="796"/>
        <v>5.8911200000000008</v>
      </c>
      <c r="AI2253">
        <f t="shared" si="790"/>
        <v>2.9027690000000002</v>
      </c>
      <c r="AJ2253">
        <f t="shared" si="801"/>
        <v>4.3581872500000012</v>
      </c>
      <c r="AK2253">
        <f t="shared" si="802"/>
        <v>0.9968645456091626</v>
      </c>
      <c r="AM2253" s="24">
        <v>16.472449999999998</v>
      </c>
      <c r="AN2253" s="24">
        <v>17.673161</v>
      </c>
      <c r="AO2253" s="24">
        <v>5.6680586999999996</v>
      </c>
      <c r="AP2253" s="24">
        <v>12.97228</v>
      </c>
      <c r="AR2253">
        <f t="shared" si="791"/>
        <v>2.1098800000000004</v>
      </c>
      <c r="AS2253">
        <f t="shared" si="792"/>
        <v>3.1478000000000002</v>
      </c>
      <c r="AT2253">
        <f t="shared" si="793"/>
        <v>1.1449110000000005</v>
      </c>
      <c r="AU2253">
        <f t="shared" si="794"/>
        <v>2.7294299999999989</v>
      </c>
      <c r="AV2253">
        <f t="shared" si="803"/>
        <v>2.28300525</v>
      </c>
      <c r="AW2253">
        <f t="shared" si="804"/>
        <v>0.43516241135836736</v>
      </c>
    </row>
    <row r="2254" spans="1:49" x14ac:dyDescent="0.35">
      <c r="A2254" s="24" t="s">
        <v>4597</v>
      </c>
      <c r="B2254" s="24" t="s">
        <v>4598</v>
      </c>
      <c r="C2254" s="24">
        <v>26.948517000000002</v>
      </c>
      <c r="D2254" s="24">
        <v>17.292270000000002</v>
      </c>
      <c r="E2254" s="24">
        <v>7.8484420000000004</v>
      </c>
      <c r="F2254" s="24">
        <v>11.888103000000001</v>
      </c>
      <c r="H2254">
        <f t="shared" si="785"/>
        <v>4.8462899999999998</v>
      </c>
      <c r="I2254">
        <f t="shared" si="786"/>
        <v>3.676910000000003</v>
      </c>
      <c r="J2254">
        <f t="shared" si="787"/>
        <v>2.4994440000000004</v>
      </c>
      <c r="K2254">
        <f t="shared" si="788"/>
        <v>2.657922000000001</v>
      </c>
      <c r="L2254">
        <f t="shared" si="797"/>
        <v>3.4201415000000011</v>
      </c>
      <c r="M2254">
        <f t="shared" si="798"/>
        <v>0.54225547940454233</v>
      </c>
      <c r="O2254" s="24">
        <v>15.332171000000004</v>
      </c>
      <c r="P2254" s="24">
        <v>11.402501999999998</v>
      </c>
      <c r="Q2254" s="24">
        <v>9.0685539999999989</v>
      </c>
      <c r="R2254" s="24">
        <v>4.8778480000000011</v>
      </c>
      <c r="T2254">
        <f t="shared" si="795"/>
        <v>3.0127400000000026</v>
      </c>
      <c r="U2254">
        <f t="shared" si="795"/>
        <v>2.5538319999999999</v>
      </c>
      <c r="V2254">
        <f t="shared" si="795"/>
        <v>2.8368759999999984</v>
      </c>
      <c r="W2254">
        <f t="shared" si="789"/>
        <v>1.1566290000000015</v>
      </c>
      <c r="X2254">
        <f t="shared" si="799"/>
        <v>2.3900192500000008</v>
      </c>
      <c r="Y2254">
        <f t="shared" si="800"/>
        <v>0.4218558416251087</v>
      </c>
      <c r="AA2254" s="24">
        <v>14.811684</v>
      </c>
      <c r="AB2254" s="24">
        <v>25.129449999999999</v>
      </c>
      <c r="AC2254" s="24">
        <v>24.31062</v>
      </c>
      <c r="AD2254" s="24">
        <v>9.6579540000000001</v>
      </c>
      <c r="AF2254">
        <f t="shared" si="796"/>
        <v>2.3889200000000006</v>
      </c>
      <c r="AG2254">
        <f t="shared" si="796"/>
        <v>6.3305300000000031</v>
      </c>
      <c r="AH2254">
        <f t="shared" si="796"/>
        <v>5.8911200000000008</v>
      </c>
      <c r="AI2254">
        <f t="shared" si="790"/>
        <v>2.9027690000000002</v>
      </c>
      <c r="AJ2254">
        <f t="shared" si="801"/>
        <v>4.3783347500000014</v>
      </c>
      <c r="AK2254">
        <f t="shared" si="802"/>
        <v>1.0097297838543551</v>
      </c>
      <c r="AM2254" s="24">
        <v>16.472449999999998</v>
      </c>
      <c r="AN2254" s="24">
        <v>17.673161</v>
      </c>
      <c r="AO2254" s="24">
        <v>5.6680586999999996</v>
      </c>
      <c r="AP2254" s="24">
        <v>12.97228</v>
      </c>
      <c r="AR2254">
        <f t="shared" si="791"/>
        <v>2.1098800000000004</v>
      </c>
      <c r="AS2254">
        <f t="shared" si="792"/>
        <v>3.1478000000000002</v>
      </c>
      <c r="AT2254">
        <f t="shared" si="793"/>
        <v>1.1449110000000005</v>
      </c>
      <c r="AU2254">
        <f t="shared" si="794"/>
        <v>2.7294299999999989</v>
      </c>
      <c r="AV2254">
        <f t="shared" si="803"/>
        <v>2.28300525</v>
      </c>
      <c r="AW2254">
        <f t="shared" si="804"/>
        <v>0.43516241135836736</v>
      </c>
    </row>
    <row r="2255" spans="1:49" x14ac:dyDescent="0.35">
      <c r="A2255" s="24" t="s">
        <v>4599</v>
      </c>
      <c r="B2255" s="24" t="s">
        <v>4600</v>
      </c>
      <c r="C2255" s="24">
        <v>26.977187000000001</v>
      </c>
      <c r="D2255" s="24">
        <v>17.292270000000002</v>
      </c>
      <c r="E2255" s="24">
        <v>7.8484420000000004</v>
      </c>
      <c r="F2255" s="24">
        <v>11.888103000000001</v>
      </c>
      <c r="H2255">
        <f t="shared" si="785"/>
        <v>4.874959999999998</v>
      </c>
      <c r="I2255">
        <f t="shared" si="786"/>
        <v>3.676910000000003</v>
      </c>
      <c r="J2255">
        <f t="shared" si="787"/>
        <v>2.4994440000000004</v>
      </c>
      <c r="K2255">
        <f t="shared" si="788"/>
        <v>2.657922000000001</v>
      </c>
      <c r="L2255">
        <f t="shared" si="797"/>
        <v>3.4273090000000006</v>
      </c>
      <c r="M2255">
        <f t="shared" si="798"/>
        <v>0.54854989829215473</v>
      </c>
      <c r="O2255" s="24">
        <v>15.332171000000004</v>
      </c>
      <c r="P2255" s="24">
        <v>11.402501999999998</v>
      </c>
      <c r="Q2255" s="24">
        <v>9.0685539999999989</v>
      </c>
      <c r="R2255" s="24">
        <v>4.8778480000000011</v>
      </c>
      <c r="T2255">
        <f t="shared" si="795"/>
        <v>3.0127400000000026</v>
      </c>
      <c r="U2255">
        <f t="shared" si="795"/>
        <v>2.5538319999999999</v>
      </c>
      <c r="V2255">
        <f t="shared" si="795"/>
        <v>2.8368759999999984</v>
      </c>
      <c r="W2255">
        <f t="shared" si="789"/>
        <v>1.1566290000000015</v>
      </c>
      <c r="X2255">
        <f t="shared" si="799"/>
        <v>2.3900192500000008</v>
      </c>
      <c r="Y2255">
        <f t="shared" si="800"/>
        <v>0.4218558416251087</v>
      </c>
      <c r="AA2255" s="24">
        <v>14.811684</v>
      </c>
      <c r="AB2255" s="24">
        <v>25.129669999999997</v>
      </c>
      <c r="AC2255" s="24">
        <v>24.31062</v>
      </c>
      <c r="AD2255" s="24">
        <v>9.6579540000000001</v>
      </c>
      <c r="AF2255">
        <f t="shared" si="796"/>
        <v>2.3889200000000006</v>
      </c>
      <c r="AG2255">
        <f t="shared" si="796"/>
        <v>6.3307500000000019</v>
      </c>
      <c r="AH2255">
        <f t="shared" si="796"/>
        <v>5.8911200000000008</v>
      </c>
      <c r="AI2255">
        <f t="shared" si="790"/>
        <v>2.9027690000000002</v>
      </c>
      <c r="AJ2255">
        <f t="shared" si="801"/>
        <v>4.3783897500000011</v>
      </c>
      <c r="AK2255">
        <f t="shared" si="802"/>
        <v>1.0097652301005724</v>
      </c>
      <c r="AM2255" s="24">
        <v>16.472449999999998</v>
      </c>
      <c r="AN2255" s="24">
        <v>17.673161</v>
      </c>
      <c r="AO2255" s="24">
        <v>5.6680586999999996</v>
      </c>
      <c r="AP2255" s="24">
        <v>12.97228</v>
      </c>
      <c r="AR2255">
        <f t="shared" si="791"/>
        <v>2.1098800000000004</v>
      </c>
      <c r="AS2255">
        <f t="shared" si="792"/>
        <v>3.1478000000000002</v>
      </c>
      <c r="AT2255">
        <f t="shared" si="793"/>
        <v>1.1449110000000005</v>
      </c>
      <c r="AU2255">
        <f t="shared" si="794"/>
        <v>2.7294299999999989</v>
      </c>
      <c r="AV2255">
        <f t="shared" si="803"/>
        <v>2.28300525</v>
      </c>
      <c r="AW2255">
        <f t="shared" si="804"/>
        <v>0.43516241135836736</v>
      </c>
    </row>
    <row r="2256" spans="1:49" x14ac:dyDescent="0.35">
      <c r="A2256" s="24" t="s">
        <v>4601</v>
      </c>
      <c r="B2256" s="24" t="s">
        <v>4602</v>
      </c>
      <c r="C2256" s="24">
        <v>26.983197000000001</v>
      </c>
      <c r="D2256" s="24">
        <v>17.292270000000002</v>
      </c>
      <c r="E2256" s="24">
        <v>7.8484420000000004</v>
      </c>
      <c r="F2256" s="24">
        <v>11.888103000000001</v>
      </c>
      <c r="H2256">
        <f t="shared" si="785"/>
        <v>4.8809699999999978</v>
      </c>
      <c r="I2256">
        <f t="shared" si="786"/>
        <v>3.676910000000003</v>
      </c>
      <c r="J2256">
        <f t="shared" si="787"/>
        <v>2.4994440000000004</v>
      </c>
      <c r="K2256">
        <f t="shared" si="788"/>
        <v>2.657922000000001</v>
      </c>
      <c r="L2256">
        <f t="shared" si="797"/>
        <v>3.4288115000000006</v>
      </c>
      <c r="M2256">
        <f t="shared" si="798"/>
        <v>0.54987208710230973</v>
      </c>
      <c r="O2256" s="24">
        <v>15.332171000000004</v>
      </c>
      <c r="P2256" s="24">
        <v>11.402501999999998</v>
      </c>
      <c r="Q2256" s="24">
        <v>9.0685539999999989</v>
      </c>
      <c r="R2256" s="24">
        <v>4.8778480000000011</v>
      </c>
      <c r="T2256">
        <f t="shared" si="795"/>
        <v>3.0127400000000026</v>
      </c>
      <c r="U2256">
        <f t="shared" si="795"/>
        <v>2.5538319999999999</v>
      </c>
      <c r="V2256">
        <f t="shared" si="795"/>
        <v>2.8368759999999984</v>
      </c>
      <c r="W2256">
        <f t="shared" si="789"/>
        <v>1.1566290000000015</v>
      </c>
      <c r="X2256">
        <f t="shared" si="799"/>
        <v>2.3900192500000008</v>
      </c>
      <c r="Y2256">
        <f t="shared" si="800"/>
        <v>0.4218558416251087</v>
      </c>
      <c r="AA2256" s="24">
        <v>14.811684</v>
      </c>
      <c r="AB2256" s="24">
        <v>25.129669999999997</v>
      </c>
      <c r="AC2256" s="24">
        <v>24.380420000000001</v>
      </c>
      <c r="AD2256" s="24">
        <v>9.6579540000000001</v>
      </c>
      <c r="AF2256">
        <f t="shared" si="796"/>
        <v>2.3889200000000006</v>
      </c>
      <c r="AG2256">
        <f t="shared" si="796"/>
        <v>6.3307500000000019</v>
      </c>
      <c r="AH2256">
        <f t="shared" si="796"/>
        <v>5.9609200000000016</v>
      </c>
      <c r="AI2256">
        <f t="shared" si="790"/>
        <v>2.9027690000000002</v>
      </c>
      <c r="AJ2256">
        <f t="shared" si="801"/>
        <v>4.3958397500000013</v>
      </c>
      <c r="AK2256">
        <f t="shared" si="802"/>
        <v>1.0185913889591494</v>
      </c>
      <c r="AM2256" s="24">
        <v>16.472449999999998</v>
      </c>
      <c r="AN2256" s="24">
        <v>17.673161</v>
      </c>
      <c r="AO2256" s="24">
        <v>5.6680586999999996</v>
      </c>
      <c r="AP2256" s="24">
        <v>12.97228</v>
      </c>
      <c r="AR2256">
        <f t="shared" si="791"/>
        <v>2.1098800000000004</v>
      </c>
      <c r="AS2256">
        <f t="shared" si="792"/>
        <v>3.1478000000000002</v>
      </c>
      <c r="AT2256">
        <f t="shared" si="793"/>
        <v>1.1449110000000005</v>
      </c>
      <c r="AU2256">
        <f t="shared" si="794"/>
        <v>2.7294299999999989</v>
      </c>
      <c r="AV2256">
        <f t="shared" si="803"/>
        <v>2.28300525</v>
      </c>
      <c r="AW2256">
        <f t="shared" si="804"/>
        <v>0.43516241135836736</v>
      </c>
    </row>
    <row r="2257" spans="1:49" x14ac:dyDescent="0.35">
      <c r="A2257" s="24" t="s">
        <v>4603</v>
      </c>
      <c r="B2257" s="24" t="s">
        <v>4604</v>
      </c>
      <c r="C2257" s="24">
        <v>26.983197000000001</v>
      </c>
      <c r="D2257" s="24">
        <v>17.292270000000002</v>
      </c>
      <c r="E2257" s="24">
        <v>7.8484420000000004</v>
      </c>
      <c r="F2257" s="24">
        <v>11.888103000000001</v>
      </c>
      <c r="H2257">
        <f t="shared" si="785"/>
        <v>4.8809699999999978</v>
      </c>
      <c r="I2257">
        <f t="shared" si="786"/>
        <v>3.676910000000003</v>
      </c>
      <c r="J2257">
        <f t="shared" si="787"/>
        <v>2.4994440000000004</v>
      </c>
      <c r="K2257">
        <f t="shared" si="788"/>
        <v>2.657922000000001</v>
      </c>
      <c r="L2257">
        <f t="shared" si="797"/>
        <v>3.4288115000000006</v>
      </c>
      <c r="M2257">
        <f t="shared" si="798"/>
        <v>0.54987208710230973</v>
      </c>
      <c r="O2257" s="24">
        <v>15.332171000000004</v>
      </c>
      <c r="P2257" s="24">
        <v>11.402501999999998</v>
      </c>
      <c r="Q2257" s="24">
        <v>9.0685539999999989</v>
      </c>
      <c r="R2257" s="24">
        <v>4.8778480000000011</v>
      </c>
      <c r="T2257">
        <f t="shared" si="795"/>
        <v>3.0127400000000026</v>
      </c>
      <c r="U2257">
        <f t="shared" si="795"/>
        <v>2.5538319999999999</v>
      </c>
      <c r="V2257">
        <f t="shared" si="795"/>
        <v>2.8368759999999984</v>
      </c>
      <c r="W2257">
        <f t="shared" si="789"/>
        <v>1.1566290000000015</v>
      </c>
      <c r="X2257">
        <f t="shared" si="799"/>
        <v>2.3900192500000008</v>
      </c>
      <c r="Y2257">
        <f t="shared" si="800"/>
        <v>0.4218558416251087</v>
      </c>
      <c r="AA2257" s="24">
        <v>14.811684</v>
      </c>
      <c r="AB2257" s="24">
        <v>25.129669999999997</v>
      </c>
      <c r="AC2257" s="24">
        <v>24.47326</v>
      </c>
      <c r="AD2257" s="24">
        <v>9.6579540000000001</v>
      </c>
      <c r="AF2257">
        <f t="shared" si="796"/>
        <v>2.3889200000000006</v>
      </c>
      <c r="AG2257">
        <f t="shared" si="796"/>
        <v>6.3307500000000019</v>
      </c>
      <c r="AH2257">
        <f t="shared" si="796"/>
        <v>6.0537600000000005</v>
      </c>
      <c r="AI2257">
        <f t="shared" si="790"/>
        <v>2.9027690000000002</v>
      </c>
      <c r="AJ2257">
        <f t="shared" si="801"/>
        <v>4.419049750000001</v>
      </c>
      <c r="AK2257">
        <f t="shared" si="802"/>
        <v>1.0306716888337404</v>
      </c>
      <c r="AM2257" s="24">
        <v>16.472449999999998</v>
      </c>
      <c r="AN2257" s="24">
        <v>17.673161</v>
      </c>
      <c r="AO2257" s="24">
        <v>5.6680586999999996</v>
      </c>
      <c r="AP2257" s="24">
        <v>12.97228</v>
      </c>
      <c r="AR2257">
        <f t="shared" si="791"/>
        <v>2.1098800000000004</v>
      </c>
      <c r="AS2257">
        <f t="shared" si="792"/>
        <v>3.1478000000000002</v>
      </c>
      <c r="AT2257">
        <f t="shared" si="793"/>
        <v>1.1449110000000005</v>
      </c>
      <c r="AU2257">
        <f t="shared" si="794"/>
        <v>2.7294299999999989</v>
      </c>
      <c r="AV2257">
        <f t="shared" si="803"/>
        <v>2.28300525</v>
      </c>
      <c r="AW2257">
        <f t="shared" si="804"/>
        <v>0.43516241135836736</v>
      </c>
    </row>
    <row r="2258" spans="1:49" x14ac:dyDescent="0.35">
      <c r="A2258" s="24" t="s">
        <v>4605</v>
      </c>
      <c r="B2258" s="24" t="s">
        <v>4606</v>
      </c>
      <c r="C2258" s="24">
        <v>26.983197000000001</v>
      </c>
      <c r="D2258" s="24">
        <v>17.292270000000002</v>
      </c>
      <c r="E2258" s="24">
        <v>7.8484420000000004</v>
      </c>
      <c r="F2258" s="24">
        <v>11.888103000000001</v>
      </c>
      <c r="H2258">
        <f t="shared" si="785"/>
        <v>4.8809699999999978</v>
      </c>
      <c r="I2258">
        <f t="shared" si="786"/>
        <v>3.676910000000003</v>
      </c>
      <c r="J2258">
        <f t="shared" si="787"/>
        <v>2.4994440000000004</v>
      </c>
      <c r="K2258">
        <f t="shared" si="788"/>
        <v>2.657922000000001</v>
      </c>
      <c r="L2258">
        <f t="shared" si="797"/>
        <v>3.4288115000000006</v>
      </c>
      <c r="M2258">
        <f t="shared" si="798"/>
        <v>0.54987208710230973</v>
      </c>
      <c r="O2258" s="24">
        <v>15.332171000000004</v>
      </c>
      <c r="P2258" s="24">
        <v>11.402501999999998</v>
      </c>
      <c r="Q2258" s="24">
        <v>9.0685539999999989</v>
      </c>
      <c r="R2258" s="24">
        <v>4.8778480000000011</v>
      </c>
      <c r="T2258">
        <f t="shared" si="795"/>
        <v>3.0127400000000026</v>
      </c>
      <c r="U2258">
        <f t="shared" si="795"/>
        <v>2.5538319999999999</v>
      </c>
      <c r="V2258">
        <f t="shared" si="795"/>
        <v>2.8368759999999984</v>
      </c>
      <c r="W2258">
        <f t="shared" si="789"/>
        <v>1.1566290000000015</v>
      </c>
      <c r="X2258">
        <f t="shared" si="799"/>
        <v>2.3900192500000008</v>
      </c>
      <c r="Y2258">
        <f t="shared" si="800"/>
        <v>0.4218558416251087</v>
      </c>
      <c r="AA2258" s="24">
        <v>14.811684</v>
      </c>
      <c r="AB2258" s="24">
        <v>25.129669999999997</v>
      </c>
      <c r="AC2258" s="24">
        <v>24.47587</v>
      </c>
      <c r="AD2258" s="24">
        <v>9.6579540000000001</v>
      </c>
      <c r="AF2258">
        <f t="shared" si="796"/>
        <v>2.3889200000000006</v>
      </c>
      <c r="AG2258">
        <f t="shared" si="796"/>
        <v>6.3307500000000019</v>
      </c>
      <c r="AH2258">
        <f t="shared" si="796"/>
        <v>6.0563700000000011</v>
      </c>
      <c r="AI2258">
        <f t="shared" si="790"/>
        <v>2.9027690000000002</v>
      </c>
      <c r="AJ2258">
        <f t="shared" si="801"/>
        <v>4.4197022500000012</v>
      </c>
      <c r="AK2258">
        <f t="shared" si="802"/>
        <v>1.0310168063025911</v>
      </c>
      <c r="AM2258" s="24">
        <v>16.472449999999998</v>
      </c>
      <c r="AN2258" s="24">
        <v>17.673161</v>
      </c>
      <c r="AO2258" s="24">
        <v>5.6680586999999996</v>
      </c>
      <c r="AP2258" s="24">
        <v>12.972910000000001</v>
      </c>
      <c r="AR2258">
        <f t="shared" si="791"/>
        <v>2.1098800000000004</v>
      </c>
      <c r="AS2258">
        <f t="shared" si="792"/>
        <v>3.1478000000000002</v>
      </c>
      <c r="AT2258">
        <f t="shared" si="793"/>
        <v>1.1449110000000005</v>
      </c>
      <c r="AU2258">
        <f t="shared" si="794"/>
        <v>2.7300599999999999</v>
      </c>
      <c r="AV2258">
        <f t="shared" si="803"/>
        <v>2.2831627500000002</v>
      </c>
      <c r="AW2258">
        <f t="shared" si="804"/>
        <v>0.43521629526504302</v>
      </c>
    </row>
    <row r="2259" spans="1:49" x14ac:dyDescent="0.35">
      <c r="A2259" s="24" t="s">
        <v>4607</v>
      </c>
      <c r="B2259" s="24" t="s">
        <v>4608</v>
      </c>
      <c r="C2259" s="24">
        <v>26.983197000000001</v>
      </c>
      <c r="D2259" s="24">
        <v>17.292270000000002</v>
      </c>
      <c r="E2259" s="24">
        <v>7.8484420000000004</v>
      </c>
      <c r="F2259" s="24">
        <v>11.888103000000001</v>
      </c>
      <c r="H2259">
        <f t="shared" si="785"/>
        <v>4.8809699999999978</v>
      </c>
      <c r="I2259">
        <f t="shared" si="786"/>
        <v>3.676910000000003</v>
      </c>
      <c r="J2259">
        <f t="shared" si="787"/>
        <v>2.4994440000000004</v>
      </c>
      <c r="K2259">
        <f t="shared" si="788"/>
        <v>2.657922000000001</v>
      </c>
      <c r="L2259">
        <f t="shared" si="797"/>
        <v>3.4288115000000006</v>
      </c>
      <c r="M2259">
        <f t="shared" si="798"/>
        <v>0.54987208710230973</v>
      </c>
      <c r="O2259" s="24">
        <v>15.332171000000004</v>
      </c>
      <c r="P2259" s="24">
        <v>11.402501999999998</v>
      </c>
      <c r="Q2259" s="24">
        <v>9.0685539999999989</v>
      </c>
      <c r="R2259" s="24">
        <v>4.8778480000000011</v>
      </c>
      <c r="T2259">
        <f t="shared" si="795"/>
        <v>3.0127400000000026</v>
      </c>
      <c r="U2259">
        <f t="shared" si="795"/>
        <v>2.5538319999999999</v>
      </c>
      <c r="V2259">
        <f t="shared" si="795"/>
        <v>2.8368759999999984</v>
      </c>
      <c r="W2259">
        <f t="shared" si="789"/>
        <v>1.1566290000000015</v>
      </c>
      <c r="X2259">
        <f t="shared" si="799"/>
        <v>2.3900192500000008</v>
      </c>
      <c r="Y2259">
        <f t="shared" si="800"/>
        <v>0.4218558416251087</v>
      </c>
      <c r="AA2259" s="24">
        <v>14.811684</v>
      </c>
      <c r="AB2259" s="24">
        <v>25.129669999999997</v>
      </c>
      <c r="AC2259" s="24">
        <v>24.47587</v>
      </c>
      <c r="AD2259" s="24">
        <v>9.6579540000000001</v>
      </c>
      <c r="AF2259">
        <f t="shared" si="796"/>
        <v>2.3889200000000006</v>
      </c>
      <c r="AG2259">
        <f t="shared" si="796"/>
        <v>6.3307500000000019</v>
      </c>
      <c r="AH2259">
        <f t="shared" si="796"/>
        <v>6.0563700000000011</v>
      </c>
      <c r="AI2259">
        <f t="shared" si="790"/>
        <v>2.9027690000000002</v>
      </c>
      <c r="AJ2259">
        <f t="shared" si="801"/>
        <v>4.4197022500000012</v>
      </c>
      <c r="AK2259">
        <f t="shared" si="802"/>
        <v>1.0310168063025911</v>
      </c>
      <c r="AM2259" s="24">
        <v>16.472449999999998</v>
      </c>
      <c r="AN2259" s="24">
        <v>17.673161</v>
      </c>
      <c r="AO2259" s="24">
        <v>5.6680586999999996</v>
      </c>
      <c r="AP2259" s="24">
        <v>12.98311</v>
      </c>
      <c r="AR2259">
        <f t="shared" si="791"/>
        <v>2.1098800000000004</v>
      </c>
      <c r="AS2259">
        <f t="shared" si="792"/>
        <v>3.1478000000000002</v>
      </c>
      <c r="AT2259">
        <f t="shared" si="793"/>
        <v>1.1449110000000005</v>
      </c>
      <c r="AU2259">
        <f t="shared" si="794"/>
        <v>2.7402599999999993</v>
      </c>
      <c r="AV2259">
        <f t="shared" si="803"/>
        <v>2.2857127500000001</v>
      </c>
      <c r="AW2259">
        <f t="shared" si="804"/>
        <v>0.43609569074829102</v>
      </c>
    </row>
    <row r="2260" spans="1:49" x14ac:dyDescent="0.35">
      <c r="A2260" s="24" t="s">
        <v>4609</v>
      </c>
      <c r="B2260" s="24" t="s">
        <v>4610</v>
      </c>
      <c r="C2260" s="24">
        <v>26.983197000000001</v>
      </c>
      <c r="D2260" s="24">
        <v>17.292270000000002</v>
      </c>
      <c r="E2260" s="24">
        <v>7.8484420000000004</v>
      </c>
      <c r="F2260" s="24">
        <v>11.888103000000001</v>
      </c>
      <c r="H2260">
        <f t="shared" si="785"/>
        <v>4.8809699999999978</v>
      </c>
      <c r="I2260">
        <f t="shared" si="786"/>
        <v>3.676910000000003</v>
      </c>
      <c r="J2260">
        <f t="shared" si="787"/>
        <v>2.4994440000000004</v>
      </c>
      <c r="K2260">
        <f t="shared" si="788"/>
        <v>2.657922000000001</v>
      </c>
      <c r="L2260">
        <f t="shared" si="797"/>
        <v>3.4288115000000006</v>
      </c>
      <c r="M2260">
        <f t="shared" si="798"/>
        <v>0.54987208710230973</v>
      </c>
      <c r="O2260" s="24">
        <v>15.332171000000004</v>
      </c>
      <c r="P2260" s="24">
        <v>11.402501999999998</v>
      </c>
      <c r="Q2260" s="24">
        <v>9.0685539999999989</v>
      </c>
      <c r="R2260" s="24">
        <v>4.8778480000000011</v>
      </c>
      <c r="T2260">
        <f t="shared" si="795"/>
        <v>3.0127400000000026</v>
      </c>
      <c r="U2260">
        <f t="shared" si="795"/>
        <v>2.5538319999999999</v>
      </c>
      <c r="V2260">
        <f t="shared" si="795"/>
        <v>2.8368759999999984</v>
      </c>
      <c r="W2260">
        <f t="shared" si="789"/>
        <v>1.1566290000000015</v>
      </c>
      <c r="X2260">
        <f t="shared" si="799"/>
        <v>2.3900192500000008</v>
      </c>
      <c r="Y2260">
        <f t="shared" si="800"/>
        <v>0.4218558416251087</v>
      </c>
      <c r="AA2260" s="24">
        <v>14.811684</v>
      </c>
      <c r="AB2260" s="24">
        <v>25.129669999999997</v>
      </c>
      <c r="AC2260" s="24">
        <v>24.47587</v>
      </c>
      <c r="AD2260" s="24">
        <v>9.6579540000000001</v>
      </c>
      <c r="AF2260">
        <f t="shared" si="796"/>
        <v>2.3889200000000006</v>
      </c>
      <c r="AG2260">
        <f t="shared" si="796"/>
        <v>6.3307500000000019</v>
      </c>
      <c r="AH2260">
        <f t="shared" si="796"/>
        <v>6.0563700000000011</v>
      </c>
      <c r="AI2260">
        <f t="shared" si="790"/>
        <v>2.9027690000000002</v>
      </c>
      <c r="AJ2260">
        <f t="shared" si="801"/>
        <v>4.4197022500000012</v>
      </c>
      <c r="AK2260">
        <f t="shared" si="802"/>
        <v>1.0310168063025911</v>
      </c>
      <c r="AM2260" s="24">
        <v>16.472449999999998</v>
      </c>
      <c r="AN2260" s="24">
        <v>17.673161</v>
      </c>
      <c r="AO2260" s="24">
        <v>5.6680586999999996</v>
      </c>
      <c r="AP2260" s="24">
        <v>12.9962</v>
      </c>
      <c r="AR2260">
        <f t="shared" si="791"/>
        <v>2.1098800000000004</v>
      </c>
      <c r="AS2260">
        <f t="shared" si="792"/>
        <v>3.1478000000000002</v>
      </c>
      <c r="AT2260">
        <f t="shared" si="793"/>
        <v>1.1449110000000005</v>
      </c>
      <c r="AU2260">
        <f t="shared" si="794"/>
        <v>2.7533499999999993</v>
      </c>
      <c r="AV2260">
        <f t="shared" si="803"/>
        <v>2.2889852500000001</v>
      </c>
      <c r="AW2260">
        <f t="shared" si="804"/>
        <v>0.43724344629648693</v>
      </c>
    </row>
    <row r="2261" spans="1:49" x14ac:dyDescent="0.35">
      <c r="A2261" s="24" t="s">
        <v>4611</v>
      </c>
      <c r="B2261" s="24" t="s">
        <v>4612</v>
      </c>
      <c r="C2261" s="24">
        <v>26.983197000000001</v>
      </c>
      <c r="D2261" s="24">
        <v>17.292270000000002</v>
      </c>
      <c r="E2261" s="24">
        <v>7.8484420000000004</v>
      </c>
      <c r="F2261" s="24">
        <v>11.888103000000001</v>
      </c>
      <c r="H2261">
        <f t="shared" si="785"/>
        <v>4.8809699999999978</v>
      </c>
      <c r="I2261">
        <f t="shared" si="786"/>
        <v>3.676910000000003</v>
      </c>
      <c r="J2261">
        <f t="shared" si="787"/>
        <v>2.4994440000000004</v>
      </c>
      <c r="K2261">
        <f t="shared" si="788"/>
        <v>2.657922000000001</v>
      </c>
      <c r="L2261">
        <f t="shared" si="797"/>
        <v>3.4288115000000006</v>
      </c>
      <c r="M2261">
        <f t="shared" si="798"/>
        <v>0.54987208710230973</v>
      </c>
      <c r="O2261" s="24">
        <v>15.332171000000004</v>
      </c>
      <c r="P2261" s="24">
        <v>11.402501999999998</v>
      </c>
      <c r="Q2261" s="24">
        <v>9.0685539999999989</v>
      </c>
      <c r="R2261" s="24">
        <v>4.8778480000000011</v>
      </c>
      <c r="T2261">
        <f t="shared" si="795"/>
        <v>3.0127400000000026</v>
      </c>
      <c r="U2261">
        <f t="shared" si="795"/>
        <v>2.5538319999999999</v>
      </c>
      <c r="V2261">
        <f t="shared" si="795"/>
        <v>2.8368759999999984</v>
      </c>
      <c r="W2261">
        <f t="shared" si="789"/>
        <v>1.1566290000000015</v>
      </c>
      <c r="X2261">
        <f t="shared" si="799"/>
        <v>2.3900192500000008</v>
      </c>
      <c r="Y2261">
        <f t="shared" si="800"/>
        <v>0.4218558416251087</v>
      </c>
      <c r="AA2261" s="24">
        <v>14.811684</v>
      </c>
      <c r="AB2261" s="24">
        <v>25.129669999999997</v>
      </c>
      <c r="AC2261" s="24">
        <v>24.47587</v>
      </c>
      <c r="AD2261" s="24">
        <v>9.6579540000000001</v>
      </c>
      <c r="AF2261">
        <f t="shared" si="796"/>
        <v>2.3889200000000006</v>
      </c>
      <c r="AG2261">
        <f t="shared" si="796"/>
        <v>6.3307500000000019</v>
      </c>
      <c r="AH2261">
        <f t="shared" si="796"/>
        <v>6.0563700000000011</v>
      </c>
      <c r="AI2261">
        <f t="shared" si="790"/>
        <v>2.9027690000000002</v>
      </c>
      <c r="AJ2261">
        <f t="shared" si="801"/>
        <v>4.4197022500000012</v>
      </c>
      <c r="AK2261">
        <f t="shared" si="802"/>
        <v>1.0310168063025911</v>
      </c>
      <c r="AM2261" s="24">
        <v>16.472449999999998</v>
      </c>
      <c r="AN2261" s="24">
        <v>17.673161</v>
      </c>
      <c r="AO2261" s="24">
        <v>5.6680586999999996</v>
      </c>
      <c r="AP2261" s="24">
        <v>13.000210000000001</v>
      </c>
      <c r="AR2261">
        <f t="shared" si="791"/>
        <v>2.1098800000000004</v>
      </c>
      <c r="AS2261">
        <f t="shared" si="792"/>
        <v>3.1478000000000002</v>
      </c>
      <c r="AT2261">
        <f t="shared" si="793"/>
        <v>1.1449110000000005</v>
      </c>
      <c r="AU2261">
        <f t="shared" si="794"/>
        <v>2.7573600000000003</v>
      </c>
      <c r="AV2261">
        <f t="shared" si="803"/>
        <v>2.2899877500000003</v>
      </c>
      <c r="AW2261">
        <f t="shared" si="804"/>
        <v>0.43759934503690617</v>
      </c>
    </row>
    <row r="2262" spans="1:49" x14ac:dyDescent="0.35">
      <c r="A2262" s="24" t="s">
        <v>4613</v>
      </c>
      <c r="B2262" s="24" t="s">
        <v>4614</v>
      </c>
      <c r="C2262" s="24">
        <v>26.983197000000001</v>
      </c>
      <c r="D2262" s="24">
        <v>17.292270000000002</v>
      </c>
      <c r="E2262" s="24">
        <v>7.8484420000000004</v>
      </c>
      <c r="F2262" s="24">
        <v>11.888103000000001</v>
      </c>
      <c r="H2262">
        <f t="shared" si="785"/>
        <v>4.8809699999999978</v>
      </c>
      <c r="I2262">
        <f t="shared" si="786"/>
        <v>3.676910000000003</v>
      </c>
      <c r="J2262">
        <f t="shared" si="787"/>
        <v>2.4994440000000004</v>
      </c>
      <c r="K2262">
        <f t="shared" si="788"/>
        <v>2.657922000000001</v>
      </c>
      <c r="L2262">
        <f t="shared" si="797"/>
        <v>3.4288115000000006</v>
      </c>
      <c r="M2262">
        <f t="shared" si="798"/>
        <v>0.54987208710230973</v>
      </c>
      <c r="O2262" s="24">
        <v>15.332171000000004</v>
      </c>
      <c r="P2262" s="24">
        <v>11.402501999999998</v>
      </c>
      <c r="Q2262" s="24">
        <v>9.0685539999999989</v>
      </c>
      <c r="R2262" s="24">
        <v>4.8778480000000011</v>
      </c>
      <c r="T2262">
        <f t="shared" si="795"/>
        <v>3.0127400000000026</v>
      </c>
      <c r="U2262">
        <f t="shared" si="795"/>
        <v>2.5538319999999999</v>
      </c>
      <c r="V2262">
        <f t="shared" si="795"/>
        <v>2.8368759999999984</v>
      </c>
      <c r="W2262">
        <f t="shared" si="789"/>
        <v>1.1566290000000015</v>
      </c>
      <c r="X2262">
        <f t="shared" si="799"/>
        <v>2.3900192500000008</v>
      </c>
      <c r="Y2262">
        <f t="shared" si="800"/>
        <v>0.4218558416251087</v>
      </c>
      <c r="AA2262" s="24">
        <v>14.811684</v>
      </c>
      <c r="AB2262" s="24">
        <v>25.129669999999997</v>
      </c>
      <c r="AC2262" s="24">
        <v>24.47587</v>
      </c>
      <c r="AD2262" s="24">
        <v>9.6579540000000001</v>
      </c>
      <c r="AF2262">
        <f t="shared" si="796"/>
        <v>2.3889200000000006</v>
      </c>
      <c r="AG2262">
        <f t="shared" si="796"/>
        <v>6.3307500000000019</v>
      </c>
      <c r="AH2262">
        <f t="shared" si="796"/>
        <v>6.0563700000000011</v>
      </c>
      <c r="AI2262">
        <f t="shared" si="790"/>
        <v>2.9027690000000002</v>
      </c>
      <c r="AJ2262">
        <f t="shared" si="801"/>
        <v>4.4197022500000012</v>
      </c>
      <c r="AK2262">
        <f t="shared" si="802"/>
        <v>1.0310168063025911</v>
      </c>
      <c r="AM2262" s="24">
        <v>16.472449999999998</v>
      </c>
      <c r="AN2262" s="24">
        <v>17.673161</v>
      </c>
      <c r="AO2262" s="24">
        <v>5.6680586999999996</v>
      </c>
      <c r="AP2262" s="24">
        <v>13.000210000000001</v>
      </c>
      <c r="AR2262">
        <f t="shared" si="791"/>
        <v>2.1098800000000004</v>
      </c>
      <c r="AS2262">
        <f t="shared" si="792"/>
        <v>3.1478000000000002</v>
      </c>
      <c r="AT2262">
        <f t="shared" si="793"/>
        <v>1.1449110000000005</v>
      </c>
      <c r="AU2262">
        <f t="shared" si="794"/>
        <v>2.7573600000000003</v>
      </c>
      <c r="AV2262">
        <f t="shared" si="803"/>
        <v>2.2899877500000003</v>
      </c>
      <c r="AW2262">
        <f t="shared" si="804"/>
        <v>0.43759934503690617</v>
      </c>
    </row>
    <row r="2263" spans="1:49" x14ac:dyDescent="0.35">
      <c r="A2263" s="24" t="s">
        <v>4615</v>
      </c>
      <c r="B2263" s="24" t="s">
        <v>4616</v>
      </c>
      <c r="C2263" s="24">
        <v>26.983197000000001</v>
      </c>
      <c r="D2263" s="24">
        <v>17.292270000000002</v>
      </c>
      <c r="E2263" s="24">
        <v>7.8484420000000004</v>
      </c>
      <c r="F2263" s="24">
        <v>11.888103000000001</v>
      </c>
      <c r="H2263">
        <f t="shared" si="785"/>
        <v>4.8809699999999978</v>
      </c>
      <c r="I2263">
        <f t="shared" si="786"/>
        <v>3.676910000000003</v>
      </c>
      <c r="J2263">
        <f t="shared" si="787"/>
        <v>2.4994440000000004</v>
      </c>
      <c r="K2263">
        <f t="shared" si="788"/>
        <v>2.657922000000001</v>
      </c>
      <c r="L2263">
        <f t="shared" si="797"/>
        <v>3.4288115000000006</v>
      </c>
      <c r="M2263">
        <f t="shared" si="798"/>
        <v>0.54987208710230973</v>
      </c>
      <c r="O2263" s="24">
        <v>15.332171000000004</v>
      </c>
      <c r="P2263" s="24">
        <v>11.402501999999998</v>
      </c>
      <c r="Q2263" s="24">
        <v>9.0685539999999989</v>
      </c>
      <c r="R2263" s="24">
        <v>4.8778480000000011</v>
      </c>
      <c r="T2263">
        <f t="shared" si="795"/>
        <v>3.0127400000000026</v>
      </c>
      <c r="U2263">
        <f t="shared" si="795"/>
        <v>2.5538319999999999</v>
      </c>
      <c r="V2263">
        <f t="shared" si="795"/>
        <v>2.8368759999999984</v>
      </c>
      <c r="W2263">
        <f t="shared" si="789"/>
        <v>1.1566290000000015</v>
      </c>
      <c r="X2263">
        <f t="shared" si="799"/>
        <v>2.3900192500000008</v>
      </c>
      <c r="Y2263">
        <f t="shared" si="800"/>
        <v>0.4218558416251087</v>
      </c>
      <c r="AA2263" s="24">
        <v>14.811684</v>
      </c>
      <c r="AB2263" s="24">
        <v>25.129669999999997</v>
      </c>
      <c r="AC2263" s="24">
        <v>24.47587</v>
      </c>
      <c r="AD2263" s="24">
        <v>9.6579540000000001</v>
      </c>
      <c r="AF2263">
        <f t="shared" si="796"/>
        <v>2.3889200000000006</v>
      </c>
      <c r="AG2263">
        <f t="shared" si="796"/>
        <v>6.3307500000000019</v>
      </c>
      <c r="AH2263">
        <f t="shared" si="796"/>
        <v>6.0563700000000011</v>
      </c>
      <c r="AI2263">
        <f t="shared" si="790"/>
        <v>2.9027690000000002</v>
      </c>
      <c r="AJ2263">
        <f t="shared" si="801"/>
        <v>4.4197022500000012</v>
      </c>
      <c r="AK2263">
        <f t="shared" si="802"/>
        <v>1.0310168063025911</v>
      </c>
      <c r="AM2263" s="24">
        <v>16.472449999999998</v>
      </c>
      <c r="AN2263" s="24">
        <v>17.673161</v>
      </c>
      <c r="AO2263" s="24">
        <v>5.6680586999999996</v>
      </c>
      <c r="AP2263" s="24">
        <v>13.000210000000001</v>
      </c>
      <c r="AR2263">
        <f t="shared" si="791"/>
        <v>2.1098800000000004</v>
      </c>
      <c r="AS2263">
        <f t="shared" si="792"/>
        <v>3.1478000000000002</v>
      </c>
      <c r="AT2263">
        <f t="shared" si="793"/>
        <v>1.1449110000000005</v>
      </c>
      <c r="AU2263">
        <f t="shared" si="794"/>
        <v>2.7573600000000003</v>
      </c>
      <c r="AV2263">
        <f t="shared" si="803"/>
        <v>2.2899877500000003</v>
      </c>
      <c r="AW2263">
        <f t="shared" si="804"/>
        <v>0.43759934503690617</v>
      </c>
    </row>
    <row r="2264" spans="1:49" x14ac:dyDescent="0.35">
      <c r="A2264" s="24" t="s">
        <v>4617</v>
      </c>
      <c r="B2264" s="24" t="s">
        <v>4618</v>
      </c>
      <c r="C2264" s="24">
        <v>26.983197000000001</v>
      </c>
      <c r="D2264" s="24">
        <v>17.292270000000002</v>
      </c>
      <c r="E2264" s="24">
        <v>7.8484420000000004</v>
      </c>
      <c r="F2264" s="24">
        <v>11.888103000000001</v>
      </c>
      <c r="H2264">
        <f t="shared" si="785"/>
        <v>4.8809699999999978</v>
      </c>
      <c r="I2264">
        <f t="shared" si="786"/>
        <v>3.676910000000003</v>
      </c>
      <c r="J2264">
        <f t="shared" si="787"/>
        <v>2.4994440000000004</v>
      </c>
      <c r="K2264">
        <f t="shared" si="788"/>
        <v>2.657922000000001</v>
      </c>
      <c r="L2264">
        <f t="shared" si="797"/>
        <v>3.4288115000000006</v>
      </c>
      <c r="M2264">
        <f t="shared" si="798"/>
        <v>0.54987208710230973</v>
      </c>
      <c r="O2264" s="24">
        <v>15.332171000000004</v>
      </c>
      <c r="P2264" s="24">
        <v>11.402501999999998</v>
      </c>
      <c r="Q2264" s="24">
        <v>9.0685539999999989</v>
      </c>
      <c r="R2264" s="24">
        <v>4.8778480000000011</v>
      </c>
      <c r="T2264">
        <f t="shared" si="795"/>
        <v>3.0127400000000026</v>
      </c>
      <c r="U2264">
        <f t="shared" si="795"/>
        <v>2.5538319999999999</v>
      </c>
      <c r="V2264">
        <f t="shared" si="795"/>
        <v>2.8368759999999984</v>
      </c>
      <c r="W2264">
        <f t="shared" si="789"/>
        <v>1.1566290000000015</v>
      </c>
      <c r="X2264">
        <f t="shared" si="799"/>
        <v>2.3900192500000008</v>
      </c>
      <c r="Y2264">
        <f t="shared" si="800"/>
        <v>0.4218558416251087</v>
      </c>
      <c r="AA2264" s="24">
        <v>14.812144000000004</v>
      </c>
      <c r="AB2264" s="24">
        <v>25.129669999999997</v>
      </c>
      <c r="AC2264" s="24">
        <v>24.47587</v>
      </c>
      <c r="AD2264" s="24">
        <v>9.6579540000000001</v>
      </c>
      <c r="AF2264">
        <f t="shared" si="796"/>
        <v>2.3893800000000045</v>
      </c>
      <c r="AG2264">
        <f t="shared" si="796"/>
        <v>6.3307500000000019</v>
      </c>
      <c r="AH2264">
        <f t="shared" si="796"/>
        <v>6.0563700000000011</v>
      </c>
      <c r="AI2264">
        <f t="shared" si="790"/>
        <v>2.9027690000000002</v>
      </c>
      <c r="AJ2264">
        <f t="shared" si="801"/>
        <v>4.4198172500000021</v>
      </c>
      <c r="AK2264">
        <f t="shared" si="802"/>
        <v>1.0309413052145899</v>
      </c>
      <c r="AM2264" s="24">
        <v>16.472449999999998</v>
      </c>
      <c r="AN2264" s="24">
        <v>17.673161</v>
      </c>
      <c r="AO2264" s="24">
        <v>5.6680586999999996</v>
      </c>
      <c r="AP2264" s="24">
        <v>13.000210000000001</v>
      </c>
      <c r="AR2264">
        <f t="shared" si="791"/>
        <v>2.1098800000000004</v>
      </c>
      <c r="AS2264">
        <f t="shared" si="792"/>
        <v>3.1478000000000002</v>
      </c>
      <c r="AT2264">
        <f t="shared" si="793"/>
        <v>1.1449110000000005</v>
      </c>
      <c r="AU2264">
        <f t="shared" si="794"/>
        <v>2.7573600000000003</v>
      </c>
      <c r="AV2264">
        <f t="shared" si="803"/>
        <v>2.2899877500000003</v>
      </c>
      <c r="AW2264">
        <f t="shared" si="804"/>
        <v>0.43759934503690617</v>
      </c>
    </row>
    <row r="2265" spans="1:49" x14ac:dyDescent="0.35">
      <c r="A2265" s="24" t="s">
        <v>4619</v>
      </c>
      <c r="B2265" s="24" t="s">
        <v>4620</v>
      </c>
      <c r="C2265" s="24">
        <v>26.983197000000001</v>
      </c>
      <c r="D2265" s="24">
        <v>17.292270000000002</v>
      </c>
      <c r="E2265" s="24">
        <v>7.8484420000000004</v>
      </c>
      <c r="F2265" s="24">
        <v>11.892443</v>
      </c>
      <c r="H2265">
        <f t="shared" si="785"/>
        <v>4.8809699999999978</v>
      </c>
      <c r="I2265">
        <f t="shared" si="786"/>
        <v>3.676910000000003</v>
      </c>
      <c r="J2265">
        <f t="shared" si="787"/>
        <v>2.4994440000000004</v>
      </c>
      <c r="K2265">
        <f t="shared" si="788"/>
        <v>2.6622620000000001</v>
      </c>
      <c r="L2265">
        <f t="shared" si="797"/>
        <v>3.4298965000000003</v>
      </c>
      <c r="M2265">
        <f t="shared" si="798"/>
        <v>0.54936588839095468</v>
      </c>
      <c r="O2265" s="24">
        <v>15.332171000000004</v>
      </c>
      <c r="P2265" s="24">
        <v>11.402501999999998</v>
      </c>
      <c r="Q2265" s="24">
        <v>9.0685539999999989</v>
      </c>
      <c r="R2265" s="24">
        <v>4.8778480000000011</v>
      </c>
      <c r="T2265">
        <f t="shared" si="795"/>
        <v>3.0127400000000026</v>
      </c>
      <c r="U2265">
        <f t="shared" si="795"/>
        <v>2.5538319999999999</v>
      </c>
      <c r="V2265">
        <f t="shared" si="795"/>
        <v>2.8368759999999984</v>
      </c>
      <c r="W2265">
        <f t="shared" si="789"/>
        <v>1.1566290000000015</v>
      </c>
      <c r="X2265">
        <f t="shared" si="799"/>
        <v>2.3900192500000008</v>
      </c>
      <c r="Y2265">
        <f t="shared" si="800"/>
        <v>0.4218558416251087</v>
      </c>
      <c r="AA2265" s="24">
        <v>14.818774000000005</v>
      </c>
      <c r="AB2265" s="24">
        <v>25.129669999999997</v>
      </c>
      <c r="AC2265" s="24">
        <v>24.47587</v>
      </c>
      <c r="AD2265" s="24">
        <v>9.6579540000000001</v>
      </c>
      <c r="AF2265">
        <f t="shared" si="796"/>
        <v>2.3960100000000057</v>
      </c>
      <c r="AG2265">
        <f t="shared" si="796"/>
        <v>6.3307500000000019</v>
      </c>
      <c r="AH2265">
        <f t="shared" si="796"/>
        <v>6.0563700000000011</v>
      </c>
      <c r="AI2265">
        <f t="shared" si="790"/>
        <v>2.9027690000000002</v>
      </c>
      <c r="AJ2265">
        <f t="shared" si="801"/>
        <v>4.4214747500000025</v>
      </c>
      <c r="AK2265">
        <f t="shared" si="802"/>
        <v>1.0298539163117066</v>
      </c>
      <c r="AM2265" s="24">
        <v>16.472449999999998</v>
      </c>
      <c r="AN2265" s="24">
        <v>17.673161</v>
      </c>
      <c r="AO2265" s="24">
        <v>5.6680586999999996</v>
      </c>
      <c r="AP2265" s="24">
        <v>13.000210000000001</v>
      </c>
      <c r="AR2265">
        <f t="shared" si="791"/>
        <v>2.1098800000000004</v>
      </c>
      <c r="AS2265">
        <f t="shared" si="792"/>
        <v>3.1478000000000002</v>
      </c>
      <c r="AT2265">
        <f t="shared" si="793"/>
        <v>1.1449110000000005</v>
      </c>
      <c r="AU2265">
        <f t="shared" si="794"/>
        <v>2.7573600000000003</v>
      </c>
      <c r="AV2265">
        <f t="shared" si="803"/>
        <v>2.2899877500000003</v>
      </c>
      <c r="AW2265">
        <f t="shared" si="804"/>
        <v>0.43759934503690617</v>
      </c>
    </row>
    <row r="2266" spans="1:49" x14ac:dyDescent="0.35">
      <c r="A2266" s="24" t="s">
        <v>4621</v>
      </c>
      <c r="B2266" s="24" t="s">
        <v>4622</v>
      </c>
      <c r="C2266" s="24">
        <v>26.983197000000001</v>
      </c>
      <c r="D2266" s="24">
        <v>17.292270000000002</v>
      </c>
      <c r="E2266" s="24">
        <v>7.8484420000000004</v>
      </c>
      <c r="F2266" s="24">
        <v>11.893973000000001</v>
      </c>
      <c r="H2266">
        <f t="shared" si="785"/>
        <v>4.8809699999999978</v>
      </c>
      <c r="I2266">
        <f t="shared" si="786"/>
        <v>3.676910000000003</v>
      </c>
      <c r="J2266">
        <f t="shared" si="787"/>
        <v>2.4994440000000004</v>
      </c>
      <c r="K2266">
        <f t="shared" si="788"/>
        <v>2.6637920000000008</v>
      </c>
      <c r="L2266">
        <f t="shared" si="797"/>
        <v>3.4302790000000005</v>
      </c>
      <c r="M2266">
        <f t="shared" si="798"/>
        <v>0.54918783565947005</v>
      </c>
      <c r="O2266" s="24">
        <v>15.332171000000004</v>
      </c>
      <c r="P2266" s="24">
        <v>11.402501999999998</v>
      </c>
      <c r="Q2266" s="24">
        <v>9.0685539999999989</v>
      </c>
      <c r="R2266" s="24">
        <v>4.8778480000000011</v>
      </c>
      <c r="T2266">
        <f t="shared" si="795"/>
        <v>3.0127400000000026</v>
      </c>
      <c r="U2266">
        <f t="shared" si="795"/>
        <v>2.5538319999999999</v>
      </c>
      <c r="V2266">
        <f t="shared" si="795"/>
        <v>2.8368759999999984</v>
      </c>
      <c r="W2266">
        <f t="shared" si="789"/>
        <v>1.1566290000000015</v>
      </c>
      <c r="X2266">
        <f t="shared" si="799"/>
        <v>2.3900192500000008</v>
      </c>
      <c r="Y2266">
        <f t="shared" si="800"/>
        <v>0.4218558416251087</v>
      </c>
      <c r="AA2266" s="24">
        <v>14.818774000000005</v>
      </c>
      <c r="AB2266" s="24">
        <v>25.129669999999997</v>
      </c>
      <c r="AC2266" s="24">
        <v>24.47587</v>
      </c>
      <c r="AD2266" s="24">
        <v>9.6579540000000001</v>
      </c>
      <c r="AF2266">
        <f t="shared" si="796"/>
        <v>2.3960100000000057</v>
      </c>
      <c r="AG2266">
        <f t="shared" si="796"/>
        <v>6.3307500000000019</v>
      </c>
      <c r="AH2266">
        <f t="shared" si="796"/>
        <v>6.0563700000000011</v>
      </c>
      <c r="AI2266">
        <f t="shared" si="790"/>
        <v>2.9027690000000002</v>
      </c>
      <c r="AJ2266">
        <f t="shared" si="801"/>
        <v>4.4214747500000025</v>
      </c>
      <c r="AK2266">
        <f t="shared" si="802"/>
        <v>1.0298539163117066</v>
      </c>
      <c r="AM2266" s="24">
        <v>16.472449999999998</v>
      </c>
      <c r="AN2266" s="24">
        <v>17.673161</v>
      </c>
      <c r="AO2266" s="24">
        <v>5.6680586999999996</v>
      </c>
      <c r="AP2266" s="24">
        <v>13.000210000000001</v>
      </c>
      <c r="AR2266">
        <f t="shared" si="791"/>
        <v>2.1098800000000004</v>
      </c>
      <c r="AS2266">
        <f t="shared" si="792"/>
        <v>3.1478000000000002</v>
      </c>
      <c r="AT2266">
        <f t="shared" si="793"/>
        <v>1.1449110000000005</v>
      </c>
      <c r="AU2266">
        <f t="shared" si="794"/>
        <v>2.7573600000000003</v>
      </c>
      <c r="AV2266">
        <f t="shared" si="803"/>
        <v>2.2899877500000003</v>
      </c>
      <c r="AW2266">
        <f t="shared" si="804"/>
        <v>0.43759934503690617</v>
      </c>
    </row>
    <row r="2267" spans="1:49" x14ac:dyDescent="0.35">
      <c r="A2267" s="24" t="s">
        <v>4623</v>
      </c>
      <c r="B2267" s="24" t="s">
        <v>4624</v>
      </c>
      <c r="C2267" s="24">
        <v>26.983197000000001</v>
      </c>
      <c r="D2267" s="24">
        <v>17.292270000000002</v>
      </c>
      <c r="E2267" s="24">
        <v>7.8484420000000004</v>
      </c>
      <c r="F2267" s="24">
        <v>11.893973000000001</v>
      </c>
      <c r="H2267">
        <f t="shared" si="785"/>
        <v>4.8809699999999978</v>
      </c>
      <c r="I2267">
        <f t="shared" si="786"/>
        <v>3.676910000000003</v>
      </c>
      <c r="J2267">
        <f t="shared" si="787"/>
        <v>2.4994440000000004</v>
      </c>
      <c r="K2267">
        <f t="shared" si="788"/>
        <v>2.6637920000000008</v>
      </c>
      <c r="L2267">
        <f t="shared" si="797"/>
        <v>3.4302790000000005</v>
      </c>
      <c r="M2267">
        <f t="shared" si="798"/>
        <v>0.54918783565947005</v>
      </c>
      <c r="O2267" s="24">
        <v>15.332171000000004</v>
      </c>
      <c r="P2267" s="24">
        <v>11.402501999999998</v>
      </c>
      <c r="Q2267" s="24">
        <v>9.0685539999999989</v>
      </c>
      <c r="R2267" s="24">
        <v>4.8778480000000011</v>
      </c>
      <c r="T2267">
        <f t="shared" si="795"/>
        <v>3.0127400000000026</v>
      </c>
      <c r="U2267">
        <f t="shared" si="795"/>
        <v>2.5538319999999999</v>
      </c>
      <c r="V2267">
        <f t="shared" si="795"/>
        <v>2.8368759999999984</v>
      </c>
      <c r="W2267">
        <f t="shared" si="789"/>
        <v>1.1566290000000015</v>
      </c>
      <c r="X2267">
        <f t="shared" si="799"/>
        <v>2.3900192500000008</v>
      </c>
      <c r="Y2267">
        <f t="shared" si="800"/>
        <v>0.4218558416251087</v>
      </c>
      <c r="AA2267" s="24">
        <v>14.818774000000005</v>
      </c>
      <c r="AB2267" s="24">
        <v>25.129669999999997</v>
      </c>
      <c r="AC2267" s="24">
        <v>24.47587</v>
      </c>
      <c r="AD2267" s="24">
        <v>9.6579540000000001</v>
      </c>
      <c r="AF2267">
        <f t="shared" si="796"/>
        <v>2.3960100000000057</v>
      </c>
      <c r="AG2267">
        <f t="shared" si="796"/>
        <v>6.3307500000000019</v>
      </c>
      <c r="AH2267">
        <f t="shared" si="796"/>
        <v>6.0563700000000011</v>
      </c>
      <c r="AI2267">
        <f t="shared" si="790"/>
        <v>2.9027690000000002</v>
      </c>
      <c r="AJ2267">
        <f t="shared" si="801"/>
        <v>4.4214747500000025</v>
      </c>
      <c r="AK2267">
        <f t="shared" si="802"/>
        <v>1.0298539163117066</v>
      </c>
      <c r="AM2267" s="24">
        <v>16.472449999999998</v>
      </c>
      <c r="AN2267" s="24">
        <v>17.673161</v>
      </c>
      <c r="AO2267" s="24">
        <v>5.6680586999999996</v>
      </c>
      <c r="AP2267" s="24">
        <v>13.000210000000001</v>
      </c>
      <c r="AR2267">
        <f t="shared" si="791"/>
        <v>2.1098800000000004</v>
      </c>
      <c r="AS2267">
        <f t="shared" si="792"/>
        <v>3.1478000000000002</v>
      </c>
      <c r="AT2267">
        <f t="shared" si="793"/>
        <v>1.1449110000000005</v>
      </c>
      <c r="AU2267">
        <f t="shared" si="794"/>
        <v>2.7573600000000003</v>
      </c>
      <c r="AV2267">
        <f t="shared" si="803"/>
        <v>2.2899877500000003</v>
      </c>
      <c r="AW2267">
        <f t="shared" si="804"/>
        <v>0.43759934503690617</v>
      </c>
    </row>
    <row r="2268" spans="1:49" x14ac:dyDescent="0.35">
      <c r="A2268" s="24" t="s">
        <v>4625</v>
      </c>
      <c r="B2268" s="24" t="s">
        <v>4626</v>
      </c>
      <c r="C2268" s="24">
        <v>26.983197000000001</v>
      </c>
      <c r="D2268" s="24">
        <v>17.292270000000002</v>
      </c>
      <c r="E2268" s="24">
        <v>7.8484420000000004</v>
      </c>
      <c r="F2268" s="24">
        <v>11.893973000000001</v>
      </c>
      <c r="H2268">
        <f t="shared" si="785"/>
        <v>4.8809699999999978</v>
      </c>
      <c r="I2268">
        <f t="shared" si="786"/>
        <v>3.676910000000003</v>
      </c>
      <c r="J2268">
        <f t="shared" si="787"/>
        <v>2.4994440000000004</v>
      </c>
      <c r="K2268">
        <f t="shared" si="788"/>
        <v>2.6637920000000008</v>
      </c>
      <c r="L2268">
        <f t="shared" si="797"/>
        <v>3.4302790000000005</v>
      </c>
      <c r="M2268">
        <f t="shared" si="798"/>
        <v>0.54918783565947005</v>
      </c>
      <c r="O2268" s="24">
        <v>15.332171000000004</v>
      </c>
      <c r="P2268" s="24">
        <v>11.402832</v>
      </c>
      <c r="Q2268" s="24">
        <v>9.0685539999999989</v>
      </c>
      <c r="R2268" s="24">
        <v>4.8778480000000011</v>
      </c>
      <c r="T2268">
        <f t="shared" si="795"/>
        <v>3.0127400000000026</v>
      </c>
      <c r="U2268">
        <f t="shared" si="795"/>
        <v>2.5541620000000016</v>
      </c>
      <c r="V2268">
        <f t="shared" si="795"/>
        <v>2.8368759999999984</v>
      </c>
      <c r="W2268">
        <f t="shared" si="789"/>
        <v>1.1566290000000015</v>
      </c>
      <c r="X2268">
        <f t="shared" si="799"/>
        <v>2.3901017500000012</v>
      </c>
      <c r="Y2268">
        <f t="shared" si="800"/>
        <v>0.42186652820617154</v>
      </c>
      <c r="AA2268" s="24">
        <v>14.818774000000005</v>
      </c>
      <c r="AB2268" s="24">
        <v>25.129669999999997</v>
      </c>
      <c r="AC2268" s="24">
        <v>24.47587</v>
      </c>
      <c r="AD2268" s="24">
        <v>9.6579540000000001</v>
      </c>
      <c r="AF2268">
        <f t="shared" si="796"/>
        <v>2.3960100000000057</v>
      </c>
      <c r="AG2268">
        <f t="shared" si="796"/>
        <v>6.3307500000000019</v>
      </c>
      <c r="AH2268">
        <f t="shared" si="796"/>
        <v>6.0563700000000011</v>
      </c>
      <c r="AI2268">
        <f t="shared" si="790"/>
        <v>2.9027690000000002</v>
      </c>
      <c r="AJ2268">
        <f t="shared" si="801"/>
        <v>4.4214747500000025</v>
      </c>
      <c r="AK2268">
        <f t="shared" si="802"/>
        <v>1.0298539163117066</v>
      </c>
      <c r="AM2268" s="24">
        <v>16.472449999999998</v>
      </c>
      <c r="AN2268" s="24">
        <v>17.673161</v>
      </c>
      <c r="AO2268" s="24">
        <v>5.6680586999999996</v>
      </c>
      <c r="AP2268" s="24">
        <v>13.000210000000001</v>
      </c>
      <c r="AR2268">
        <f t="shared" si="791"/>
        <v>2.1098800000000004</v>
      </c>
      <c r="AS2268">
        <f t="shared" si="792"/>
        <v>3.1478000000000002</v>
      </c>
      <c r="AT2268">
        <f t="shared" si="793"/>
        <v>1.1449110000000005</v>
      </c>
      <c r="AU2268">
        <f t="shared" si="794"/>
        <v>2.7573600000000003</v>
      </c>
      <c r="AV2268">
        <f t="shared" si="803"/>
        <v>2.2899877500000003</v>
      </c>
      <c r="AW2268">
        <f t="shared" si="804"/>
        <v>0.43759934503690617</v>
      </c>
    </row>
    <row r="2269" spans="1:49" x14ac:dyDescent="0.35">
      <c r="A2269" s="24" t="s">
        <v>4627</v>
      </c>
      <c r="B2269" s="24" t="s">
        <v>4628</v>
      </c>
      <c r="C2269" s="24">
        <v>26.983197000000001</v>
      </c>
      <c r="D2269" s="24">
        <v>17.292270000000002</v>
      </c>
      <c r="E2269" s="24">
        <v>7.8484420000000004</v>
      </c>
      <c r="F2269" s="24">
        <v>11.893973000000001</v>
      </c>
      <c r="H2269">
        <f t="shared" si="785"/>
        <v>4.8809699999999978</v>
      </c>
      <c r="I2269">
        <f t="shared" si="786"/>
        <v>3.676910000000003</v>
      </c>
      <c r="J2269">
        <f t="shared" si="787"/>
        <v>2.4994440000000004</v>
      </c>
      <c r="K2269">
        <f t="shared" si="788"/>
        <v>2.6637920000000008</v>
      </c>
      <c r="L2269">
        <f t="shared" si="797"/>
        <v>3.4302790000000005</v>
      </c>
      <c r="M2269">
        <f t="shared" si="798"/>
        <v>0.54918783565947005</v>
      </c>
      <c r="O2269" s="24">
        <v>15.332171000000004</v>
      </c>
      <c r="P2269" s="24">
        <v>11.405932</v>
      </c>
      <c r="Q2269" s="24">
        <v>9.0685539999999989</v>
      </c>
      <c r="R2269" s="24">
        <v>4.8778480000000011</v>
      </c>
      <c r="T2269">
        <f t="shared" si="795"/>
        <v>3.0127400000000026</v>
      </c>
      <c r="U2269">
        <f t="shared" si="795"/>
        <v>2.5572620000000015</v>
      </c>
      <c r="V2269">
        <f t="shared" si="795"/>
        <v>2.8368759999999984</v>
      </c>
      <c r="W2269">
        <f t="shared" si="789"/>
        <v>1.1566290000000015</v>
      </c>
      <c r="X2269">
        <f t="shared" si="799"/>
        <v>2.3908767500000012</v>
      </c>
      <c r="Y2269">
        <f t="shared" si="800"/>
        <v>0.42196769154548902</v>
      </c>
      <c r="AA2269" s="24">
        <v>14.818774000000005</v>
      </c>
      <c r="AB2269" s="24">
        <v>25.129669999999997</v>
      </c>
      <c r="AC2269" s="24">
        <v>24.47587</v>
      </c>
      <c r="AD2269" s="24">
        <v>9.6579540000000001</v>
      </c>
      <c r="AF2269">
        <f t="shared" si="796"/>
        <v>2.3960100000000057</v>
      </c>
      <c r="AG2269">
        <f t="shared" si="796"/>
        <v>6.3307500000000019</v>
      </c>
      <c r="AH2269">
        <f t="shared" si="796"/>
        <v>6.0563700000000011</v>
      </c>
      <c r="AI2269">
        <f t="shared" si="790"/>
        <v>2.9027690000000002</v>
      </c>
      <c r="AJ2269">
        <f t="shared" si="801"/>
        <v>4.4214747500000025</v>
      </c>
      <c r="AK2269">
        <f t="shared" si="802"/>
        <v>1.0298539163117066</v>
      </c>
      <c r="AM2269" s="24">
        <v>16.472449999999998</v>
      </c>
      <c r="AN2269" s="24">
        <v>17.673161</v>
      </c>
      <c r="AO2269" s="24">
        <v>5.6680586999999996</v>
      </c>
      <c r="AP2269" s="24">
        <v>13.000210000000001</v>
      </c>
      <c r="AR2269">
        <f t="shared" si="791"/>
        <v>2.1098800000000004</v>
      </c>
      <c r="AS2269">
        <f t="shared" si="792"/>
        <v>3.1478000000000002</v>
      </c>
      <c r="AT2269">
        <f t="shared" si="793"/>
        <v>1.1449110000000005</v>
      </c>
      <c r="AU2269">
        <f t="shared" si="794"/>
        <v>2.7573600000000003</v>
      </c>
      <c r="AV2269">
        <f t="shared" si="803"/>
        <v>2.2899877500000003</v>
      </c>
      <c r="AW2269">
        <f t="shared" si="804"/>
        <v>0.43759934503690617</v>
      </c>
    </row>
    <row r="2270" spans="1:49" x14ac:dyDescent="0.35">
      <c r="A2270" s="24" t="s">
        <v>4629</v>
      </c>
      <c r="B2270" s="24" t="s">
        <v>4630</v>
      </c>
      <c r="C2270" s="24">
        <v>26.983197000000001</v>
      </c>
      <c r="D2270" s="24">
        <v>17.292270000000002</v>
      </c>
      <c r="E2270" s="24">
        <v>7.8484420000000004</v>
      </c>
      <c r="F2270" s="24">
        <v>11.893973000000001</v>
      </c>
      <c r="H2270">
        <f t="shared" si="785"/>
        <v>4.8809699999999978</v>
      </c>
      <c r="I2270">
        <f t="shared" si="786"/>
        <v>3.676910000000003</v>
      </c>
      <c r="J2270">
        <f t="shared" si="787"/>
        <v>2.4994440000000004</v>
      </c>
      <c r="K2270">
        <f t="shared" si="788"/>
        <v>2.6637920000000008</v>
      </c>
      <c r="L2270">
        <f t="shared" si="797"/>
        <v>3.4302790000000005</v>
      </c>
      <c r="M2270">
        <f t="shared" si="798"/>
        <v>0.54918783565947005</v>
      </c>
      <c r="O2270" s="24">
        <v>15.332171000000004</v>
      </c>
      <c r="P2270" s="24">
        <v>11.409061999999999</v>
      </c>
      <c r="Q2270" s="24">
        <v>9.0685539999999989</v>
      </c>
      <c r="R2270" s="24">
        <v>4.8778480000000011</v>
      </c>
      <c r="T2270">
        <f t="shared" si="795"/>
        <v>3.0127400000000026</v>
      </c>
      <c r="U2270">
        <f t="shared" si="795"/>
        <v>2.5603920000000002</v>
      </c>
      <c r="V2270">
        <f t="shared" si="795"/>
        <v>2.8368759999999984</v>
      </c>
      <c r="W2270">
        <f t="shared" si="789"/>
        <v>1.1566290000000015</v>
      </c>
      <c r="X2270">
        <f t="shared" si="799"/>
        <v>2.3916592500000009</v>
      </c>
      <c r="Y2270">
        <f t="shared" si="800"/>
        <v>0.422071253052407</v>
      </c>
      <c r="AA2270" s="24">
        <v>14.818774000000005</v>
      </c>
      <c r="AB2270" s="24">
        <v>25.129669999999997</v>
      </c>
      <c r="AC2270" s="24">
        <v>24.47587</v>
      </c>
      <c r="AD2270" s="24">
        <v>9.6579540000000001</v>
      </c>
      <c r="AF2270">
        <f t="shared" si="796"/>
        <v>2.3960100000000057</v>
      </c>
      <c r="AG2270">
        <f t="shared" si="796"/>
        <v>6.3307500000000019</v>
      </c>
      <c r="AH2270">
        <f t="shared" si="796"/>
        <v>6.0563700000000011</v>
      </c>
      <c r="AI2270">
        <f t="shared" si="790"/>
        <v>2.9027690000000002</v>
      </c>
      <c r="AJ2270">
        <f t="shared" si="801"/>
        <v>4.4214747500000025</v>
      </c>
      <c r="AK2270">
        <f t="shared" si="802"/>
        <v>1.0298539163117066</v>
      </c>
      <c r="AM2270" s="24">
        <v>16.472449999999998</v>
      </c>
      <c r="AN2270" s="24">
        <v>17.673161</v>
      </c>
      <c r="AO2270" s="24">
        <v>5.6680586999999996</v>
      </c>
      <c r="AP2270" s="24">
        <v>13.000210000000001</v>
      </c>
      <c r="AR2270">
        <f t="shared" si="791"/>
        <v>2.1098800000000004</v>
      </c>
      <c r="AS2270">
        <f t="shared" si="792"/>
        <v>3.1478000000000002</v>
      </c>
      <c r="AT2270">
        <f t="shared" si="793"/>
        <v>1.1449110000000005</v>
      </c>
      <c r="AU2270">
        <f t="shared" si="794"/>
        <v>2.7573600000000003</v>
      </c>
      <c r="AV2270">
        <f t="shared" si="803"/>
        <v>2.2899877500000003</v>
      </c>
      <c r="AW2270">
        <f t="shared" si="804"/>
        <v>0.43759934503690617</v>
      </c>
    </row>
    <row r="2271" spans="1:49" x14ac:dyDescent="0.35">
      <c r="A2271" s="24" t="s">
        <v>4631</v>
      </c>
      <c r="B2271" s="24" t="s">
        <v>4632</v>
      </c>
      <c r="C2271" s="24">
        <v>26.983197000000001</v>
      </c>
      <c r="D2271" s="24">
        <v>17.420529999999999</v>
      </c>
      <c r="E2271" s="24">
        <v>7.8484420000000004</v>
      </c>
      <c r="F2271" s="24">
        <v>11.893973000000001</v>
      </c>
      <c r="H2271">
        <f t="shared" si="785"/>
        <v>4.8809699999999978</v>
      </c>
      <c r="I2271">
        <f t="shared" si="786"/>
        <v>3.8051700000000004</v>
      </c>
      <c r="J2271">
        <f t="shared" si="787"/>
        <v>2.4994440000000004</v>
      </c>
      <c r="K2271">
        <f t="shared" si="788"/>
        <v>2.6637920000000008</v>
      </c>
      <c r="L2271">
        <f t="shared" si="797"/>
        <v>3.4623439999999999</v>
      </c>
      <c r="M2271">
        <f t="shared" si="798"/>
        <v>0.55489421670981509</v>
      </c>
      <c r="O2271" s="24">
        <v>15.332171000000004</v>
      </c>
      <c r="P2271" s="24">
        <v>11.409412</v>
      </c>
      <c r="Q2271" s="24">
        <v>9.0865159999999996</v>
      </c>
      <c r="R2271" s="24">
        <v>4.8778480000000011</v>
      </c>
      <c r="T2271">
        <f t="shared" si="795"/>
        <v>3.0127400000000026</v>
      </c>
      <c r="U2271">
        <f t="shared" si="795"/>
        <v>2.5607420000000012</v>
      </c>
      <c r="V2271">
        <f t="shared" si="795"/>
        <v>2.8548379999999991</v>
      </c>
      <c r="W2271">
        <f t="shared" si="789"/>
        <v>1.1566290000000015</v>
      </c>
      <c r="X2271">
        <f t="shared" si="799"/>
        <v>2.3962372500000013</v>
      </c>
      <c r="Y2271">
        <f t="shared" si="800"/>
        <v>0.42368234119628145</v>
      </c>
      <c r="AA2271" s="24">
        <v>14.818774000000005</v>
      </c>
      <c r="AB2271" s="24">
        <v>25.129669999999997</v>
      </c>
      <c r="AC2271" s="24">
        <v>24.47587</v>
      </c>
      <c r="AD2271" s="24">
        <v>9.664104</v>
      </c>
      <c r="AF2271">
        <f t="shared" si="796"/>
        <v>2.3960100000000057</v>
      </c>
      <c r="AG2271">
        <f t="shared" si="796"/>
        <v>6.3307500000000019</v>
      </c>
      <c r="AH2271">
        <f t="shared" si="796"/>
        <v>6.0563700000000011</v>
      </c>
      <c r="AI2271">
        <f t="shared" si="790"/>
        <v>2.908919</v>
      </c>
      <c r="AJ2271">
        <f t="shared" si="801"/>
        <v>4.423012250000002</v>
      </c>
      <c r="AK2271">
        <f t="shared" si="802"/>
        <v>1.0290990134360549</v>
      </c>
      <c r="AM2271" s="24">
        <v>16.472449999999998</v>
      </c>
      <c r="AN2271" s="24">
        <v>17.673161</v>
      </c>
      <c r="AO2271" s="24">
        <v>5.6680586999999996</v>
      </c>
      <c r="AP2271" s="24">
        <v>13.000210000000001</v>
      </c>
      <c r="AR2271">
        <f t="shared" si="791"/>
        <v>2.1098800000000004</v>
      </c>
      <c r="AS2271">
        <f t="shared" si="792"/>
        <v>3.1478000000000002</v>
      </c>
      <c r="AT2271">
        <f t="shared" si="793"/>
        <v>1.1449110000000005</v>
      </c>
      <c r="AU2271">
        <f t="shared" si="794"/>
        <v>2.7573600000000003</v>
      </c>
      <c r="AV2271">
        <f t="shared" si="803"/>
        <v>2.2899877500000003</v>
      </c>
      <c r="AW2271">
        <f t="shared" si="804"/>
        <v>0.43759934503690617</v>
      </c>
    </row>
    <row r="2272" spans="1:49" x14ac:dyDescent="0.35">
      <c r="A2272" s="24" t="s">
        <v>4633</v>
      </c>
      <c r="B2272" s="24" t="s">
        <v>4634</v>
      </c>
      <c r="C2272" s="24">
        <v>26.983197000000001</v>
      </c>
      <c r="D2272" s="24">
        <v>17.635689999999997</v>
      </c>
      <c r="E2272" s="24">
        <v>7.8484420000000004</v>
      </c>
      <c r="F2272" s="24">
        <v>11.893973000000001</v>
      </c>
      <c r="H2272">
        <f t="shared" si="785"/>
        <v>4.8809699999999978</v>
      </c>
      <c r="I2272">
        <f t="shared" si="786"/>
        <v>4.0203299999999977</v>
      </c>
      <c r="J2272">
        <f t="shared" si="787"/>
        <v>2.4994440000000004</v>
      </c>
      <c r="K2272">
        <f t="shared" si="788"/>
        <v>2.6637920000000008</v>
      </c>
      <c r="L2272">
        <f t="shared" si="797"/>
        <v>3.5161339999999992</v>
      </c>
      <c r="M2272">
        <f t="shared" si="798"/>
        <v>0.56841419422635808</v>
      </c>
      <c r="O2272" s="24">
        <v>15.332171000000004</v>
      </c>
      <c r="P2272" s="24">
        <v>11.409412</v>
      </c>
      <c r="Q2272" s="24">
        <v>9.1330709999999993</v>
      </c>
      <c r="R2272" s="24">
        <v>4.8778480000000011</v>
      </c>
      <c r="T2272">
        <f t="shared" si="795"/>
        <v>3.0127400000000026</v>
      </c>
      <c r="U2272">
        <f t="shared" si="795"/>
        <v>2.5607420000000012</v>
      </c>
      <c r="V2272">
        <f t="shared" si="795"/>
        <v>2.9013929999999988</v>
      </c>
      <c r="W2272">
        <f t="shared" si="789"/>
        <v>1.1566290000000015</v>
      </c>
      <c r="X2272">
        <f t="shared" si="799"/>
        <v>2.4078760000000008</v>
      </c>
      <c r="Y2272">
        <f t="shared" si="800"/>
        <v>0.42801932946519333</v>
      </c>
      <c r="AA2272" s="24">
        <v>14.818774000000005</v>
      </c>
      <c r="AB2272" s="24">
        <v>25.129669999999997</v>
      </c>
      <c r="AC2272" s="24">
        <v>24.47587</v>
      </c>
      <c r="AD2272" s="24">
        <v>9.671284</v>
      </c>
      <c r="AF2272">
        <f t="shared" si="796"/>
        <v>2.3960100000000057</v>
      </c>
      <c r="AG2272">
        <f t="shared" si="796"/>
        <v>6.3307500000000019</v>
      </c>
      <c r="AH2272">
        <f t="shared" si="796"/>
        <v>6.0563700000000011</v>
      </c>
      <c r="AI2272">
        <f t="shared" si="790"/>
        <v>2.916099</v>
      </c>
      <c r="AJ2272">
        <f t="shared" si="801"/>
        <v>4.4248072500000024</v>
      </c>
      <c r="AK2272">
        <f t="shared" si="802"/>
        <v>1.0282198872602881</v>
      </c>
      <c r="AM2272" s="24">
        <v>16.472449999999998</v>
      </c>
      <c r="AN2272" s="24">
        <v>17.673161</v>
      </c>
      <c r="AO2272" s="24">
        <v>5.6680586999999996</v>
      </c>
      <c r="AP2272" s="24">
        <v>13.000210000000001</v>
      </c>
      <c r="AR2272">
        <f t="shared" si="791"/>
        <v>2.1098800000000004</v>
      </c>
      <c r="AS2272">
        <f t="shared" si="792"/>
        <v>3.1478000000000002</v>
      </c>
      <c r="AT2272">
        <f t="shared" si="793"/>
        <v>1.1449110000000005</v>
      </c>
      <c r="AU2272">
        <f t="shared" si="794"/>
        <v>2.7573600000000003</v>
      </c>
      <c r="AV2272">
        <f t="shared" si="803"/>
        <v>2.2899877500000003</v>
      </c>
      <c r="AW2272">
        <f t="shared" si="804"/>
        <v>0.43759934503690617</v>
      </c>
    </row>
    <row r="2273" spans="1:49" x14ac:dyDescent="0.35">
      <c r="A2273" s="24" t="s">
        <v>4635</v>
      </c>
      <c r="B2273" s="24" t="s">
        <v>4636</v>
      </c>
      <c r="C2273" s="24">
        <v>26.983197000000001</v>
      </c>
      <c r="D2273" s="24">
        <v>17.649160000000002</v>
      </c>
      <c r="E2273" s="24">
        <v>7.8484420000000004</v>
      </c>
      <c r="F2273" s="24">
        <v>11.893973000000001</v>
      </c>
      <c r="H2273">
        <f t="shared" si="785"/>
        <v>4.8809699999999978</v>
      </c>
      <c r="I2273">
        <f t="shared" si="786"/>
        <v>4.0338000000000029</v>
      </c>
      <c r="J2273">
        <f t="shared" si="787"/>
        <v>2.4994440000000004</v>
      </c>
      <c r="K2273">
        <f t="shared" si="788"/>
        <v>2.6637920000000008</v>
      </c>
      <c r="L2273">
        <f t="shared" si="797"/>
        <v>3.5195015000000005</v>
      </c>
      <c r="M2273">
        <f t="shared" si="798"/>
        <v>0.56941896374659828</v>
      </c>
      <c r="O2273" s="24">
        <v>15.332171000000004</v>
      </c>
      <c r="P2273" s="24">
        <v>11.409412</v>
      </c>
      <c r="Q2273" s="24">
        <v>9.174472999999999</v>
      </c>
      <c r="R2273" s="24">
        <v>4.8778480000000011</v>
      </c>
      <c r="T2273">
        <f t="shared" si="795"/>
        <v>3.0127400000000026</v>
      </c>
      <c r="U2273">
        <f t="shared" si="795"/>
        <v>2.5607420000000012</v>
      </c>
      <c r="V2273">
        <f t="shared" si="795"/>
        <v>2.9427949999999985</v>
      </c>
      <c r="W2273">
        <f t="shared" si="789"/>
        <v>1.1566290000000015</v>
      </c>
      <c r="X2273">
        <f t="shared" si="799"/>
        <v>2.4182265000000012</v>
      </c>
      <c r="Y2273">
        <f t="shared" si="800"/>
        <v>0.43210312548250512</v>
      </c>
      <c r="AA2273" s="24">
        <v>14.818774000000005</v>
      </c>
      <c r="AB2273" s="24">
        <v>25.130490000000002</v>
      </c>
      <c r="AC2273" s="24">
        <v>24.47587</v>
      </c>
      <c r="AD2273" s="24">
        <v>9.671284</v>
      </c>
      <c r="AF2273">
        <f t="shared" si="796"/>
        <v>2.3960100000000057</v>
      </c>
      <c r="AG2273">
        <f t="shared" si="796"/>
        <v>6.3315700000000064</v>
      </c>
      <c r="AH2273">
        <f t="shared" si="796"/>
        <v>6.0563700000000011</v>
      </c>
      <c r="AI2273">
        <f t="shared" si="790"/>
        <v>2.916099</v>
      </c>
      <c r="AJ2273">
        <f t="shared" si="801"/>
        <v>4.4250122500000035</v>
      </c>
      <c r="AK2273">
        <f t="shared" si="802"/>
        <v>1.0283465648433228</v>
      </c>
      <c r="AM2273" s="24">
        <v>16.472449999999998</v>
      </c>
      <c r="AN2273" s="24">
        <v>17.732990999999998</v>
      </c>
      <c r="AO2273" s="24">
        <v>5.6680586999999996</v>
      </c>
      <c r="AP2273" s="24">
        <v>13.000210000000001</v>
      </c>
      <c r="AR2273">
        <f t="shared" si="791"/>
        <v>2.1098800000000004</v>
      </c>
      <c r="AS2273">
        <f t="shared" si="792"/>
        <v>3.2076299999999982</v>
      </c>
      <c r="AT2273">
        <f t="shared" si="793"/>
        <v>1.1449110000000005</v>
      </c>
      <c r="AU2273">
        <f t="shared" si="794"/>
        <v>2.7573600000000003</v>
      </c>
      <c r="AV2273">
        <f t="shared" si="803"/>
        <v>2.3049452499999998</v>
      </c>
      <c r="AW2273">
        <f t="shared" si="804"/>
        <v>0.44751618004555088</v>
      </c>
    </row>
    <row r="2274" spans="1:49" x14ac:dyDescent="0.35">
      <c r="A2274" s="24" t="s">
        <v>4637</v>
      </c>
      <c r="B2274" s="24" t="s">
        <v>4638</v>
      </c>
      <c r="C2274" s="24">
        <v>26.983197000000001</v>
      </c>
      <c r="D2274" s="24">
        <v>17.649160000000002</v>
      </c>
      <c r="E2274" s="24">
        <v>7.8484420000000004</v>
      </c>
      <c r="F2274" s="24">
        <v>11.893973000000001</v>
      </c>
      <c r="H2274">
        <f t="shared" si="785"/>
        <v>4.8809699999999978</v>
      </c>
      <c r="I2274">
        <f t="shared" si="786"/>
        <v>4.0338000000000029</v>
      </c>
      <c r="J2274">
        <f t="shared" si="787"/>
        <v>2.4994440000000004</v>
      </c>
      <c r="K2274">
        <f t="shared" si="788"/>
        <v>2.6637920000000008</v>
      </c>
      <c r="L2274">
        <f t="shared" si="797"/>
        <v>3.5195015000000005</v>
      </c>
      <c r="M2274">
        <f t="shared" si="798"/>
        <v>0.56941896374659828</v>
      </c>
      <c r="O2274" s="24">
        <v>15.332171000000004</v>
      </c>
      <c r="P2274" s="24">
        <v>11.409412</v>
      </c>
      <c r="Q2274" s="24">
        <v>9.1806950000000001</v>
      </c>
      <c r="R2274" s="24">
        <v>4.8778480000000011</v>
      </c>
      <c r="T2274">
        <f t="shared" si="795"/>
        <v>3.0127400000000026</v>
      </c>
      <c r="U2274">
        <f t="shared" si="795"/>
        <v>2.5607420000000012</v>
      </c>
      <c r="V2274">
        <f t="shared" si="795"/>
        <v>2.9490169999999996</v>
      </c>
      <c r="W2274">
        <f t="shared" si="789"/>
        <v>1.1566290000000015</v>
      </c>
      <c r="X2274">
        <f t="shared" si="799"/>
        <v>2.4197820000000014</v>
      </c>
      <c r="Y2274">
        <f t="shared" si="800"/>
        <v>0.4327349167406066</v>
      </c>
      <c r="AA2274" s="24">
        <v>14.818774000000005</v>
      </c>
      <c r="AB2274" s="24">
        <v>25.182169999999999</v>
      </c>
      <c r="AC2274" s="24">
        <v>24.47587</v>
      </c>
      <c r="AD2274" s="24">
        <v>9.671284</v>
      </c>
      <c r="AF2274">
        <f t="shared" si="796"/>
        <v>2.3960100000000057</v>
      </c>
      <c r="AG2274">
        <f t="shared" si="796"/>
        <v>6.3832500000000039</v>
      </c>
      <c r="AH2274">
        <f t="shared" si="796"/>
        <v>6.0563700000000011</v>
      </c>
      <c r="AI2274">
        <f t="shared" si="790"/>
        <v>2.916099</v>
      </c>
      <c r="AJ2274">
        <f t="shared" si="801"/>
        <v>4.4379322500000029</v>
      </c>
      <c r="AK2274">
        <f t="shared" si="802"/>
        <v>1.0363809151296932</v>
      </c>
      <c r="AM2274" s="24">
        <v>16.473929999999999</v>
      </c>
      <c r="AN2274" s="24">
        <v>17.864091000000002</v>
      </c>
      <c r="AO2274" s="24">
        <v>5.6680586999999996</v>
      </c>
      <c r="AP2274" s="24">
        <v>13.000210000000001</v>
      </c>
      <c r="AR2274">
        <f t="shared" si="791"/>
        <v>2.1113600000000012</v>
      </c>
      <c r="AS2274">
        <f t="shared" si="792"/>
        <v>3.3387300000000018</v>
      </c>
      <c r="AT2274">
        <f t="shared" si="793"/>
        <v>1.1449110000000005</v>
      </c>
      <c r="AU2274">
        <f t="shared" si="794"/>
        <v>2.7573600000000003</v>
      </c>
      <c r="AV2274">
        <f t="shared" si="803"/>
        <v>2.3380902500000009</v>
      </c>
      <c r="AW2274">
        <f t="shared" si="804"/>
        <v>0.47011969765163297</v>
      </c>
    </row>
    <row r="2275" spans="1:49" x14ac:dyDescent="0.35">
      <c r="A2275" s="24" t="s">
        <v>4639</v>
      </c>
      <c r="B2275" s="24" t="s">
        <v>4640</v>
      </c>
      <c r="C2275" s="24">
        <v>26.983197000000001</v>
      </c>
      <c r="D2275" s="24">
        <v>17.649160000000002</v>
      </c>
      <c r="E2275" s="24">
        <v>7.8484420000000004</v>
      </c>
      <c r="F2275" s="24">
        <v>11.893973000000001</v>
      </c>
      <c r="H2275">
        <f t="shared" si="785"/>
        <v>4.8809699999999978</v>
      </c>
      <c r="I2275">
        <f t="shared" si="786"/>
        <v>4.0338000000000029</v>
      </c>
      <c r="J2275">
        <f t="shared" si="787"/>
        <v>2.4994440000000004</v>
      </c>
      <c r="K2275">
        <f t="shared" si="788"/>
        <v>2.6637920000000008</v>
      </c>
      <c r="L2275">
        <f t="shared" si="797"/>
        <v>3.5195015000000005</v>
      </c>
      <c r="M2275">
        <f t="shared" si="798"/>
        <v>0.56941896374659828</v>
      </c>
      <c r="O2275" s="24">
        <v>15.332171000000004</v>
      </c>
      <c r="P2275" s="24">
        <v>11.409412</v>
      </c>
      <c r="Q2275" s="24">
        <v>9.1806950000000001</v>
      </c>
      <c r="R2275" s="24">
        <v>4.8778480000000011</v>
      </c>
      <c r="T2275">
        <f t="shared" si="795"/>
        <v>3.0127400000000026</v>
      </c>
      <c r="U2275">
        <f t="shared" si="795"/>
        <v>2.5607420000000012</v>
      </c>
      <c r="V2275">
        <f t="shared" si="795"/>
        <v>2.9490169999999996</v>
      </c>
      <c r="W2275">
        <f t="shared" si="789"/>
        <v>1.1566290000000015</v>
      </c>
      <c r="X2275">
        <f t="shared" si="799"/>
        <v>2.4197820000000014</v>
      </c>
      <c r="Y2275">
        <f t="shared" si="800"/>
        <v>0.4327349167406066</v>
      </c>
      <c r="AA2275" s="24">
        <v>14.818774000000005</v>
      </c>
      <c r="AB2275" s="24">
        <v>25.263999999999996</v>
      </c>
      <c r="AC2275" s="24">
        <v>24.47587</v>
      </c>
      <c r="AD2275" s="24">
        <v>9.671284</v>
      </c>
      <c r="AF2275">
        <f t="shared" si="796"/>
        <v>2.3960100000000057</v>
      </c>
      <c r="AG2275">
        <f t="shared" si="796"/>
        <v>6.4650800000000004</v>
      </c>
      <c r="AH2275">
        <f t="shared" si="796"/>
        <v>6.0563700000000011</v>
      </c>
      <c r="AI2275">
        <f t="shared" si="790"/>
        <v>2.916099</v>
      </c>
      <c r="AJ2275">
        <f t="shared" si="801"/>
        <v>4.458389750000002</v>
      </c>
      <c r="AK2275">
        <f t="shared" si="802"/>
        <v>1.0493020549227279</v>
      </c>
      <c r="AM2275" s="24">
        <v>16.487919999999999</v>
      </c>
      <c r="AN2275" s="24">
        <v>17.891221000000002</v>
      </c>
      <c r="AO2275" s="24">
        <v>5.6680586999999996</v>
      </c>
      <c r="AP2275" s="24">
        <v>13.000210000000001</v>
      </c>
      <c r="AR2275">
        <f t="shared" si="791"/>
        <v>2.125350000000001</v>
      </c>
      <c r="AS2275">
        <f t="shared" si="792"/>
        <v>3.3658600000000014</v>
      </c>
      <c r="AT2275">
        <f t="shared" si="793"/>
        <v>1.1449110000000005</v>
      </c>
      <c r="AU2275">
        <f t="shared" si="794"/>
        <v>2.7573600000000003</v>
      </c>
      <c r="AV2275">
        <f t="shared" si="803"/>
        <v>2.3483702500000008</v>
      </c>
      <c r="AW2275">
        <f t="shared" si="804"/>
        <v>0.47439524706731884</v>
      </c>
    </row>
    <row r="2276" spans="1:49" x14ac:dyDescent="0.35">
      <c r="A2276" s="24" t="s">
        <v>4641</v>
      </c>
      <c r="B2276" s="24" t="s">
        <v>4642</v>
      </c>
      <c r="C2276" s="24">
        <v>26.983197000000001</v>
      </c>
      <c r="D2276" s="24">
        <v>17.649160000000002</v>
      </c>
      <c r="E2276" s="24">
        <v>7.8484420000000004</v>
      </c>
      <c r="F2276" s="24">
        <v>11.893973000000001</v>
      </c>
      <c r="H2276">
        <f t="shared" si="785"/>
        <v>4.8809699999999978</v>
      </c>
      <c r="I2276">
        <f t="shared" si="786"/>
        <v>4.0338000000000029</v>
      </c>
      <c r="J2276">
        <f t="shared" si="787"/>
        <v>2.4994440000000004</v>
      </c>
      <c r="K2276">
        <f t="shared" si="788"/>
        <v>2.6637920000000008</v>
      </c>
      <c r="L2276">
        <f t="shared" si="797"/>
        <v>3.5195015000000005</v>
      </c>
      <c r="M2276">
        <f t="shared" si="798"/>
        <v>0.56941896374659828</v>
      </c>
      <c r="O2276" s="24">
        <v>15.332171000000004</v>
      </c>
      <c r="P2276" s="24">
        <v>11.409412</v>
      </c>
      <c r="Q2276" s="24">
        <v>9.1806950000000001</v>
      </c>
      <c r="R2276" s="24">
        <v>4.8778480000000011</v>
      </c>
      <c r="T2276">
        <f t="shared" si="795"/>
        <v>3.0127400000000026</v>
      </c>
      <c r="U2276">
        <f t="shared" si="795"/>
        <v>2.5607420000000012</v>
      </c>
      <c r="V2276">
        <f t="shared" si="795"/>
        <v>2.9490169999999996</v>
      </c>
      <c r="W2276">
        <f t="shared" si="789"/>
        <v>1.1566290000000015</v>
      </c>
      <c r="X2276">
        <f t="shared" si="799"/>
        <v>2.4197820000000014</v>
      </c>
      <c r="Y2276">
        <f t="shared" si="800"/>
        <v>0.4327349167406066</v>
      </c>
      <c r="AA2276" s="24">
        <v>14.818774000000005</v>
      </c>
      <c r="AB2276" s="24">
        <v>25.320609999999995</v>
      </c>
      <c r="AC2276" s="24">
        <v>24.47587</v>
      </c>
      <c r="AD2276" s="24">
        <v>9.671284</v>
      </c>
      <c r="AF2276">
        <f t="shared" si="796"/>
        <v>2.3960100000000057</v>
      </c>
      <c r="AG2276">
        <f t="shared" si="796"/>
        <v>6.5216899999999995</v>
      </c>
      <c r="AH2276">
        <f t="shared" si="796"/>
        <v>6.0563700000000011</v>
      </c>
      <c r="AI2276">
        <f t="shared" si="790"/>
        <v>2.916099</v>
      </c>
      <c r="AJ2276">
        <f t="shared" si="801"/>
        <v>4.4725422500000018</v>
      </c>
      <c r="AK2276">
        <f t="shared" si="802"/>
        <v>1.0583799970851959</v>
      </c>
      <c r="AM2276" s="24">
        <v>16.488719999999997</v>
      </c>
      <c r="AN2276" s="24">
        <v>17.891221000000002</v>
      </c>
      <c r="AO2276" s="24">
        <v>5.6680586999999996</v>
      </c>
      <c r="AP2276" s="24">
        <v>13.000210000000001</v>
      </c>
      <c r="AR2276">
        <f t="shared" si="791"/>
        <v>2.1261499999999991</v>
      </c>
      <c r="AS2276">
        <f t="shared" si="792"/>
        <v>3.3658600000000014</v>
      </c>
      <c r="AT2276">
        <f t="shared" si="793"/>
        <v>1.1449110000000005</v>
      </c>
      <c r="AU2276">
        <f t="shared" si="794"/>
        <v>2.7573600000000003</v>
      </c>
      <c r="AV2276">
        <f t="shared" si="803"/>
        <v>2.3485702500000003</v>
      </c>
      <c r="AW2276">
        <f t="shared" si="804"/>
        <v>0.47436394720375769</v>
      </c>
    </row>
    <row r="2277" spans="1:49" x14ac:dyDescent="0.35">
      <c r="A2277" s="24" t="s">
        <v>4643</v>
      </c>
      <c r="B2277" s="24" t="s">
        <v>4644</v>
      </c>
      <c r="C2277" s="24">
        <v>26.983197000000001</v>
      </c>
      <c r="D2277" s="24">
        <v>17.649160000000002</v>
      </c>
      <c r="E2277" s="24">
        <v>7.8484420000000004</v>
      </c>
      <c r="F2277" s="24">
        <v>11.893973000000001</v>
      </c>
      <c r="H2277">
        <f t="shared" ref="H2277:H2308" si="805">C2277-C$2021</f>
        <v>4.8809699999999978</v>
      </c>
      <c r="I2277">
        <f t="shared" ref="I2277:I2308" si="806">D2277-D$2021</f>
        <v>4.0338000000000029</v>
      </c>
      <c r="J2277">
        <f t="shared" ref="J2277:J2308" si="807">E2277-E$2021</f>
        <v>2.4994440000000004</v>
      </c>
      <c r="K2277">
        <f t="shared" ref="K2277:K2308" si="808">F2277-F$2021</f>
        <v>2.6637920000000008</v>
      </c>
      <c r="L2277">
        <f t="shared" si="797"/>
        <v>3.5195015000000005</v>
      </c>
      <c r="M2277">
        <f t="shared" si="798"/>
        <v>0.56941896374659828</v>
      </c>
      <c r="O2277" s="24">
        <v>15.332171000000004</v>
      </c>
      <c r="P2277" s="24">
        <v>11.409412</v>
      </c>
      <c r="Q2277" s="24">
        <v>9.1806950000000001</v>
      </c>
      <c r="R2277" s="24">
        <v>4.8778480000000011</v>
      </c>
      <c r="T2277">
        <f t="shared" si="795"/>
        <v>3.0127400000000026</v>
      </c>
      <c r="U2277">
        <f t="shared" si="795"/>
        <v>2.5607420000000012</v>
      </c>
      <c r="V2277">
        <f t="shared" si="795"/>
        <v>2.9490169999999996</v>
      </c>
      <c r="W2277">
        <f t="shared" si="795"/>
        <v>1.1566290000000015</v>
      </c>
      <c r="X2277">
        <f t="shared" si="799"/>
        <v>2.4197820000000014</v>
      </c>
      <c r="Y2277">
        <f t="shared" si="800"/>
        <v>0.4327349167406066</v>
      </c>
      <c r="AA2277" s="24">
        <v>14.818774000000005</v>
      </c>
      <c r="AB2277" s="24">
        <v>25.322499999999998</v>
      </c>
      <c r="AC2277" s="24">
        <v>24.47587</v>
      </c>
      <c r="AD2277" s="24">
        <v>9.671284</v>
      </c>
      <c r="AF2277">
        <f t="shared" si="796"/>
        <v>2.3960100000000057</v>
      </c>
      <c r="AG2277">
        <f t="shared" si="796"/>
        <v>6.5235800000000026</v>
      </c>
      <c r="AH2277">
        <f t="shared" si="796"/>
        <v>6.0563700000000011</v>
      </c>
      <c r="AI2277">
        <f t="shared" si="796"/>
        <v>2.916099</v>
      </c>
      <c r="AJ2277">
        <f t="shared" si="801"/>
        <v>4.4730147500000026</v>
      </c>
      <c r="AK2277">
        <f t="shared" si="802"/>
        <v>1.0586849970730479</v>
      </c>
      <c r="AM2277" s="24">
        <v>16.488719999999997</v>
      </c>
      <c r="AN2277" s="24">
        <v>17.891221000000002</v>
      </c>
      <c r="AO2277" s="24">
        <v>5.6680586999999996</v>
      </c>
      <c r="AP2277" s="24">
        <v>13.000210000000001</v>
      </c>
      <c r="AR2277">
        <f t="shared" ref="AR2277:AR2308" si="809">AM2277-AM$2021</f>
        <v>2.1261499999999991</v>
      </c>
      <c r="AS2277">
        <f t="shared" ref="AS2277:AS2308" si="810">AN2277-AN$2021</f>
        <v>3.3658600000000014</v>
      </c>
      <c r="AT2277">
        <f t="shared" ref="AT2277:AT2308" si="811">AO2277-AO$2021</f>
        <v>1.1449110000000005</v>
      </c>
      <c r="AU2277">
        <f t="shared" ref="AU2277:AU2308" si="812">AP2277-AP$2021</f>
        <v>2.7573600000000003</v>
      </c>
      <c r="AV2277">
        <f t="shared" si="803"/>
        <v>2.3485702500000003</v>
      </c>
      <c r="AW2277">
        <f t="shared" si="804"/>
        <v>0.47436394720375769</v>
      </c>
    </row>
    <row r="2278" spans="1:49" x14ac:dyDescent="0.35">
      <c r="A2278" s="24" t="s">
        <v>4645</v>
      </c>
      <c r="B2278" s="24" t="s">
        <v>4646</v>
      </c>
      <c r="C2278" s="24">
        <v>26.983197000000001</v>
      </c>
      <c r="D2278" s="24">
        <v>17.649160000000002</v>
      </c>
      <c r="E2278" s="24">
        <v>7.8484420000000004</v>
      </c>
      <c r="F2278" s="24">
        <v>11.893973000000001</v>
      </c>
      <c r="H2278">
        <f t="shared" si="805"/>
        <v>4.8809699999999978</v>
      </c>
      <c r="I2278">
        <f t="shared" si="806"/>
        <v>4.0338000000000029</v>
      </c>
      <c r="J2278">
        <f t="shared" si="807"/>
        <v>2.4994440000000004</v>
      </c>
      <c r="K2278">
        <f t="shared" si="808"/>
        <v>2.6637920000000008</v>
      </c>
      <c r="L2278">
        <f t="shared" si="797"/>
        <v>3.5195015000000005</v>
      </c>
      <c r="M2278">
        <f t="shared" si="798"/>
        <v>0.56941896374659828</v>
      </c>
      <c r="O2278" s="24">
        <v>15.332171000000004</v>
      </c>
      <c r="P2278" s="24">
        <v>11.409412</v>
      </c>
      <c r="Q2278" s="24">
        <v>9.1806950000000001</v>
      </c>
      <c r="R2278" s="24">
        <v>4.8778480000000011</v>
      </c>
      <c r="T2278">
        <f t="shared" ref="T2278:W2308" si="813">O2278-O$2021</f>
        <v>3.0127400000000026</v>
      </c>
      <c r="U2278">
        <f t="shared" si="813"/>
        <v>2.5607420000000012</v>
      </c>
      <c r="V2278">
        <f t="shared" si="813"/>
        <v>2.9490169999999996</v>
      </c>
      <c r="W2278">
        <f t="shared" si="813"/>
        <v>1.1566290000000015</v>
      </c>
      <c r="X2278">
        <f t="shared" si="799"/>
        <v>2.4197820000000014</v>
      </c>
      <c r="Y2278">
        <f t="shared" si="800"/>
        <v>0.4327349167406066</v>
      </c>
      <c r="AA2278" s="24">
        <v>14.818774000000005</v>
      </c>
      <c r="AB2278" s="24">
        <v>25.322499999999998</v>
      </c>
      <c r="AC2278" s="24">
        <v>24.47587</v>
      </c>
      <c r="AD2278" s="24">
        <v>9.671284</v>
      </c>
      <c r="AF2278">
        <f t="shared" ref="AF2278:AI2308" si="814">AA2278-AA$2021</f>
        <v>2.3960100000000057</v>
      </c>
      <c r="AG2278">
        <f t="shared" si="814"/>
        <v>6.5235800000000026</v>
      </c>
      <c r="AH2278">
        <f t="shared" si="814"/>
        <v>6.0563700000000011</v>
      </c>
      <c r="AI2278">
        <f t="shared" si="814"/>
        <v>2.916099</v>
      </c>
      <c r="AJ2278">
        <f t="shared" si="801"/>
        <v>4.4730147500000026</v>
      </c>
      <c r="AK2278">
        <f t="shared" si="802"/>
        <v>1.0586849970730479</v>
      </c>
      <c r="AM2278" s="24">
        <v>16.488719999999997</v>
      </c>
      <c r="AN2278" s="24">
        <v>17.891221000000002</v>
      </c>
      <c r="AO2278" s="24">
        <v>5.6680586999999996</v>
      </c>
      <c r="AP2278" s="24">
        <v>13.000210000000001</v>
      </c>
      <c r="AR2278">
        <f t="shared" si="809"/>
        <v>2.1261499999999991</v>
      </c>
      <c r="AS2278">
        <f t="shared" si="810"/>
        <v>3.3658600000000014</v>
      </c>
      <c r="AT2278">
        <f t="shared" si="811"/>
        <v>1.1449110000000005</v>
      </c>
      <c r="AU2278">
        <f t="shared" si="812"/>
        <v>2.7573600000000003</v>
      </c>
      <c r="AV2278">
        <f t="shared" si="803"/>
        <v>2.3485702500000003</v>
      </c>
      <c r="AW2278">
        <f t="shared" si="804"/>
        <v>0.47436394720375769</v>
      </c>
    </row>
    <row r="2279" spans="1:49" x14ac:dyDescent="0.35">
      <c r="A2279" s="24" t="s">
        <v>4647</v>
      </c>
      <c r="B2279" s="24" t="s">
        <v>4648</v>
      </c>
      <c r="C2279" s="24">
        <v>26.983197000000001</v>
      </c>
      <c r="D2279" s="24">
        <v>17.649160000000002</v>
      </c>
      <c r="E2279" s="24">
        <v>7.8484420000000004</v>
      </c>
      <c r="F2279" s="24">
        <v>11.893973000000001</v>
      </c>
      <c r="H2279">
        <f t="shared" si="805"/>
        <v>4.8809699999999978</v>
      </c>
      <c r="I2279">
        <f t="shared" si="806"/>
        <v>4.0338000000000029</v>
      </c>
      <c r="J2279">
        <f t="shared" si="807"/>
        <v>2.4994440000000004</v>
      </c>
      <c r="K2279">
        <f t="shared" si="808"/>
        <v>2.6637920000000008</v>
      </c>
      <c r="L2279">
        <f t="shared" si="797"/>
        <v>3.5195015000000005</v>
      </c>
      <c r="M2279">
        <f t="shared" si="798"/>
        <v>0.56941896374659828</v>
      </c>
      <c r="O2279" s="24">
        <v>15.332171000000004</v>
      </c>
      <c r="P2279" s="24">
        <v>11.409412</v>
      </c>
      <c r="Q2279" s="24">
        <v>9.1806950000000001</v>
      </c>
      <c r="R2279" s="24">
        <v>4.8778480000000011</v>
      </c>
      <c r="T2279">
        <f t="shared" si="813"/>
        <v>3.0127400000000026</v>
      </c>
      <c r="U2279">
        <f t="shared" si="813"/>
        <v>2.5607420000000012</v>
      </c>
      <c r="V2279">
        <f t="shared" si="813"/>
        <v>2.9490169999999996</v>
      </c>
      <c r="W2279">
        <f t="shared" si="813"/>
        <v>1.1566290000000015</v>
      </c>
      <c r="X2279">
        <f t="shared" si="799"/>
        <v>2.4197820000000014</v>
      </c>
      <c r="Y2279">
        <f t="shared" si="800"/>
        <v>0.4327349167406066</v>
      </c>
      <c r="AA2279" s="24">
        <v>14.818774000000005</v>
      </c>
      <c r="AB2279" s="24">
        <v>25.322499999999998</v>
      </c>
      <c r="AC2279" s="24">
        <v>24.47587</v>
      </c>
      <c r="AD2279" s="24">
        <v>9.671284</v>
      </c>
      <c r="AF2279">
        <f t="shared" si="814"/>
        <v>2.3960100000000057</v>
      </c>
      <c r="AG2279">
        <f t="shared" si="814"/>
        <v>6.5235800000000026</v>
      </c>
      <c r="AH2279">
        <f t="shared" si="814"/>
        <v>6.0563700000000011</v>
      </c>
      <c r="AI2279">
        <f t="shared" si="814"/>
        <v>2.916099</v>
      </c>
      <c r="AJ2279">
        <f t="shared" si="801"/>
        <v>4.4730147500000026</v>
      </c>
      <c r="AK2279">
        <f t="shared" si="802"/>
        <v>1.0586849970730479</v>
      </c>
      <c r="AM2279" s="24">
        <v>16.488719999999997</v>
      </c>
      <c r="AN2279" s="24">
        <v>17.891221000000002</v>
      </c>
      <c r="AO2279" s="24">
        <v>5.6680586999999996</v>
      </c>
      <c r="AP2279" s="24">
        <v>13.000210000000001</v>
      </c>
      <c r="AR2279">
        <f t="shared" si="809"/>
        <v>2.1261499999999991</v>
      </c>
      <c r="AS2279">
        <f t="shared" si="810"/>
        <v>3.3658600000000014</v>
      </c>
      <c r="AT2279">
        <f t="shared" si="811"/>
        <v>1.1449110000000005</v>
      </c>
      <c r="AU2279">
        <f t="shared" si="812"/>
        <v>2.7573600000000003</v>
      </c>
      <c r="AV2279">
        <f t="shared" si="803"/>
        <v>2.3485702500000003</v>
      </c>
      <c r="AW2279">
        <f t="shared" si="804"/>
        <v>0.47436394720375769</v>
      </c>
    </row>
    <row r="2280" spans="1:49" x14ac:dyDescent="0.35">
      <c r="A2280" s="24" t="s">
        <v>4649</v>
      </c>
      <c r="B2280" s="24" t="s">
        <v>4650</v>
      </c>
      <c r="C2280" s="24">
        <v>26.983197000000001</v>
      </c>
      <c r="D2280" s="24">
        <v>17.649160000000002</v>
      </c>
      <c r="E2280" s="24">
        <v>7.8484420000000004</v>
      </c>
      <c r="F2280" s="24">
        <v>11.893973000000001</v>
      </c>
      <c r="H2280">
        <f t="shared" si="805"/>
        <v>4.8809699999999978</v>
      </c>
      <c r="I2280">
        <f t="shared" si="806"/>
        <v>4.0338000000000029</v>
      </c>
      <c r="J2280">
        <f t="shared" si="807"/>
        <v>2.4994440000000004</v>
      </c>
      <c r="K2280">
        <f t="shared" si="808"/>
        <v>2.6637920000000008</v>
      </c>
      <c r="L2280">
        <f t="shared" si="797"/>
        <v>3.5195015000000005</v>
      </c>
      <c r="M2280">
        <f t="shared" si="798"/>
        <v>0.56941896374659828</v>
      </c>
      <c r="O2280" s="24">
        <v>15.332171000000004</v>
      </c>
      <c r="P2280" s="24">
        <v>11.409412</v>
      </c>
      <c r="Q2280" s="24">
        <v>9.1806950000000001</v>
      </c>
      <c r="R2280" s="24">
        <v>4.8778480000000011</v>
      </c>
      <c r="T2280">
        <f t="shared" si="813"/>
        <v>3.0127400000000026</v>
      </c>
      <c r="U2280">
        <f t="shared" si="813"/>
        <v>2.5607420000000012</v>
      </c>
      <c r="V2280">
        <f t="shared" si="813"/>
        <v>2.9490169999999996</v>
      </c>
      <c r="W2280">
        <f t="shared" si="813"/>
        <v>1.1566290000000015</v>
      </c>
      <c r="X2280">
        <f t="shared" si="799"/>
        <v>2.4197820000000014</v>
      </c>
      <c r="Y2280">
        <f t="shared" si="800"/>
        <v>0.4327349167406066</v>
      </c>
      <c r="AA2280" s="24">
        <v>14.818774000000005</v>
      </c>
      <c r="AB2280" s="24">
        <v>25.322499999999998</v>
      </c>
      <c r="AC2280" s="24">
        <v>24.47587</v>
      </c>
      <c r="AD2280" s="24">
        <v>9.671284</v>
      </c>
      <c r="AF2280">
        <f t="shared" si="814"/>
        <v>2.3960100000000057</v>
      </c>
      <c r="AG2280">
        <f t="shared" si="814"/>
        <v>6.5235800000000026</v>
      </c>
      <c r="AH2280">
        <f t="shared" si="814"/>
        <v>6.0563700000000011</v>
      </c>
      <c r="AI2280">
        <f t="shared" si="814"/>
        <v>2.916099</v>
      </c>
      <c r="AJ2280">
        <f t="shared" si="801"/>
        <v>4.4730147500000026</v>
      </c>
      <c r="AK2280">
        <f t="shared" si="802"/>
        <v>1.0586849970730479</v>
      </c>
      <c r="AM2280" s="24">
        <v>16.488719999999997</v>
      </c>
      <c r="AN2280" s="24">
        <v>17.891221000000002</v>
      </c>
      <c r="AO2280" s="24">
        <v>5.6680586999999996</v>
      </c>
      <c r="AP2280" s="24">
        <v>13.000210000000001</v>
      </c>
      <c r="AR2280">
        <f t="shared" si="809"/>
        <v>2.1261499999999991</v>
      </c>
      <c r="AS2280">
        <f t="shared" si="810"/>
        <v>3.3658600000000014</v>
      </c>
      <c r="AT2280">
        <f t="shared" si="811"/>
        <v>1.1449110000000005</v>
      </c>
      <c r="AU2280">
        <f t="shared" si="812"/>
        <v>2.7573600000000003</v>
      </c>
      <c r="AV2280">
        <f t="shared" si="803"/>
        <v>2.3485702500000003</v>
      </c>
      <c r="AW2280">
        <f t="shared" si="804"/>
        <v>0.47436394720375769</v>
      </c>
    </row>
    <row r="2281" spans="1:49" x14ac:dyDescent="0.35">
      <c r="A2281" s="24" t="s">
        <v>4651</v>
      </c>
      <c r="B2281" s="24" t="s">
        <v>4652</v>
      </c>
      <c r="C2281" s="24">
        <v>26.983197000000001</v>
      </c>
      <c r="D2281" s="24">
        <v>17.649160000000002</v>
      </c>
      <c r="E2281" s="24">
        <v>7.8484420000000004</v>
      </c>
      <c r="F2281" s="24">
        <v>11.893973000000001</v>
      </c>
      <c r="H2281">
        <f t="shared" si="805"/>
        <v>4.8809699999999978</v>
      </c>
      <c r="I2281">
        <f t="shared" si="806"/>
        <v>4.0338000000000029</v>
      </c>
      <c r="J2281">
        <f t="shared" si="807"/>
        <v>2.4994440000000004</v>
      </c>
      <c r="K2281">
        <f t="shared" si="808"/>
        <v>2.6637920000000008</v>
      </c>
      <c r="L2281">
        <f t="shared" si="797"/>
        <v>3.5195015000000005</v>
      </c>
      <c r="M2281">
        <f t="shared" si="798"/>
        <v>0.56941896374659828</v>
      </c>
      <c r="O2281" s="24">
        <v>15.332171000000004</v>
      </c>
      <c r="P2281" s="24">
        <v>11.409412</v>
      </c>
      <c r="Q2281" s="24">
        <v>9.1806950000000001</v>
      </c>
      <c r="R2281" s="24">
        <v>4.8778480000000011</v>
      </c>
      <c r="T2281">
        <f t="shared" si="813"/>
        <v>3.0127400000000026</v>
      </c>
      <c r="U2281">
        <f t="shared" si="813"/>
        <v>2.5607420000000012</v>
      </c>
      <c r="V2281">
        <f t="shared" si="813"/>
        <v>2.9490169999999996</v>
      </c>
      <c r="W2281">
        <f t="shared" si="813"/>
        <v>1.1566290000000015</v>
      </c>
      <c r="X2281">
        <f t="shared" si="799"/>
        <v>2.4197820000000014</v>
      </c>
      <c r="Y2281">
        <f t="shared" si="800"/>
        <v>0.4327349167406066</v>
      </c>
      <c r="AA2281" s="24">
        <v>14.818774000000005</v>
      </c>
      <c r="AB2281" s="24">
        <v>25.322499999999998</v>
      </c>
      <c r="AC2281" s="24">
        <v>24.47587</v>
      </c>
      <c r="AD2281" s="24">
        <v>9.671284</v>
      </c>
      <c r="AF2281">
        <f t="shared" si="814"/>
        <v>2.3960100000000057</v>
      </c>
      <c r="AG2281">
        <f t="shared" si="814"/>
        <v>6.5235800000000026</v>
      </c>
      <c r="AH2281">
        <f t="shared" si="814"/>
        <v>6.0563700000000011</v>
      </c>
      <c r="AI2281">
        <f t="shared" si="814"/>
        <v>2.916099</v>
      </c>
      <c r="AJ2281">
        <f t="shared" si="801"/>
        <v>4.4730147500000026</v>
      </c>
      <c r="AK2281">
        <f t="shared" si="802"/>
        <v>1.0586849970730479</v>
      </c>
      <c r="AM2281" s="24">
        <v>16.488719999999997</v>
      </c>
      <c r="AN2281" s="24">
        <v>17.891221000000002</v>
      </c>
      <c r="AO2281" s="24">
        <v>5.6680586999999996</v>
      </c>
      <c r="AP2281" s="24">
        <v>13.000210000000001</v>
      </c>
      <c r="AR2281">
        <f t="shared" si="809"/>
        <v>2.1261499999999991</v>
      </c>
      <c r="AS2281">
        <f t="shared" si="810"/>
        <v>3.3658600000000014</v>
      </c>
      <c r="AT2281">
        <f t="shared" si="811"/>
        <v>1.1449110000000005</v>
      </c>
      <c r="AU2281">
        <f t="shared" si="812"/>
        <v>2.7573600000000003</v>
      </c>
      <c r="AV2281">
        <f t="shared" si="803"/>
        <v>2.3485702500000003</v>
      </c>
      <c r="AW2281">
        <f t="shared" si="804"/>
        <v>0.47436394720375769</v>
      </c>
    </row>
    <row r="2282" spans="1:49" x14ac:dyDescent="0.35">
      <c r="A2282" s="24" t="s">
        <v>4653</v>
      </c>
      <c r="B2282" s="24" t="s">
        <v>4654</v>
      </c>
      <c r="C2282" s="24">
        <v>26.983197000000001</v>
      </c>
      <c r="D2282" s="24">
        <v>17.649160000000002</v>
      </c>
      <c r="E2282" s="24">
        <v>7.8484420000000004</v>
      </c>
      <c r="F2282" s="24">
        <v>11.893973000000001</v>
      </c>
      <c r="H2282">
        <f t="shared" si="805"/>
        <v>4.8809699999999978</v>
      </c>
      <c r="I2282">
        <f t="shared" si="806"/>
        <v>4.0338000000000029</v>
      </c>
      <c r="J2282">
        <f t="shared" si="807"/>
        <v>2.4994440000000004</v>
      </c>
      <c r="K2282">
        <f t="shared" si="808"/>
        <v>2.6637920000000008</v>
      </c>
      <c r="L2282">
        <f t="shared" si="797"/>
        <v>3.5195015000000005</v>
      </c>
      <c r="M2282">
        <f t="shared" si="798"/>
        <v>0.56941896374659828</v>
      </c>
      <c r="O2282" s="24">
        <v>15.332171000000004</v>
      </c>
      <c r="P2282" s="24">
        <v>11.409412</v>
      </c>
      <c r="Q2282" s="24">
        <v>9.1806950000000001</v>
      </c>
      <c r="R2282" s="24">
        <v>4.8778480000000011</v>
      </c>
      <c r="T2282">
        <f t="shared" si="813"/>
        <v>3.0127400000000026</v>
      </c>
      <c r="U2282">
        <f t="shared" si="813"/>
        <v>2.5607420000000012</v>
      </c>
      <c r="V2282">
        <f t="shared" si="813"/>
        <v>2.9490169999999996</v>
      </c>
      <c r="W2282">
        <f t="shared" si="813"/>
        <v>1.1566290000000015</v>
      </c>
      <c r="X2282">
        <f t="shared" si="799"/>
        <v>2.4197820000000014</v>
      </c>
      <c r="Y2282">
        <f t="shared" si="800"/>
        <v>0.4327349167406066</v>
      </c>
      <c r="AA2282" s="24">
        <v>14.818774000000005</v>
      </c>
      <c r="AB2282" s="24">
        <v>25.322499999999998</v>
      </c>
      <c r="AC2282" s="24">
        <v>24.47587</v>
      </c>
      <c r="AD2282" s="24">
        <v>9.671284</v>
      </c>
      <c r="AF2282">
        <f t="shared" si="814"/>
        <v>2.3960100000000057</v>
      </c>
      <c r="AG2282">
        <f t="shared" si="814"/>
        <v>6.5235800000000026</v>
      </c>
      <c r="AH2282">
        <f t="shared" si="814"/>
        <v>6.0563700000000011</v>
      </c>
      <c r="AI2282">
        <f t="shared" si="814"/>
        <v>2.916099</v>
      </c>
      <c r="AJ2282">
        <f t="shared" si="801"/>
        <v>4.4730147500000026</v>
      </c>
      <c r="AK2282">
        <f t="shared" si="802"/>
        <v>1.0586849970730479</v>
      </c>
      <c r="AM2282" s="24">
        <v>16.488719999999997</v>
      </c>
      <c r="AN2282" s="24">
        <v>17.891221000000002</v>
      </c>
      <c r="AO2282" s="24">
        <v>5.6680586999999996</v>
      </c>
      <c r="AP2282" s="24">
        <v>13.000210000000001</v>
      </c>
      <c r="AR2282">
        <f t="shared" si="809"/>
        <v>2.1261499999999991</v>
      </c>
      <c r="AS2282">
        <f t="shared" si="810"/>
        <v>3.3658600000000014</v>
      </c>
      <c r="AT2282">
        <f t="shared" si="811"/>
        <v>1.1449110000000005</v>
      </c>
      <c r="AU2282">
        <f t="shared" si="812"/>
        <v>2.7573600000000003</v>
      </c>
      <c r="AV2282">
        <f t="shared" si="803"/>
        <v>2.3485702500000003</v>
      </c>
      <c r="AW2282">
        <f t="shared" si="804"/>
        <v>0.47436394720375769</v>
      </c>
    </row>
    <row r="2283" spans="1:49" x14ac:dyDescent="0.35">
      <c r="A2283" s="24" t="s">
        <v>4655</v>
      </c>
      <c r="B2283" s="24" t="s">
        <v>4656</v>
      </c>
      <c r="C2283" s="24">
        <v>26.983197000000001</v>
      </c>
      <c r="D2283" s="24">
        <v>17.649160000000002</v>
      </c>
      <c r="E2283" s="24">
        <v>7.8484420000000004</v>
      </c>
      <c r="F2283" s="24">
        <v>11.893973000000001</v>
      </c>
      <c r="H2283">
        <f t="shared" si="805"/>
        <v>4.8809699999999978</v>
      </c>
      <c r="I2283">
        <f t="shared" si="806"/>
        <v>4.0338000000000029</v>
      </c>
      <c r="J2283">
        <f t="shared" si="807"/>
        <v>2.4994440000000004</v>
      </c>
      <c r="K2283">
        <f t="shared" si="808"/>
        <v>2.6637920000000008</v>
      </c>
      <c r="L2283">
        <f t="shared" si="797"/>
        <v>3.5195015000000005</v>
      </c>
      <c r="M2283">
        <f t="shared" si="798"/>
        <v>0.56941896374659828</v>
      </c>
      <c r="O2283" s="24">
        <v>15.332171000000004</v>
      </c>
      <c r="P2283" s="24">
        <v>11.409412</v>
      </c>
      <c r="Q2283" s="24">
        <v>9.1806950000000001</v>
      </c>
      <c r="R2283" s="24">
        <v>4.8778480000000011</v>
      </c>
      <c r="T2283">
        <f t="shared" si="813"/>
        <v>3.0127400000000026</v>
      </c>
      <c r="U2283">
        <f t="shared" si="813"/>
        <v>2.5607420000000012</v>
      </c>
      <c r="V2283">
        <f t="shared" si="813"/>
        <v>2.9490169999999996</v>
      </c>
      <c r="W2283">
        <f t="shared" si="813"/>
        <v>1.1566290000000015</v>
      </c>
      <c r="X2283">
        <f t="shared" si="799"/>
        <v>2.4197820000000014</v>
      </c>
      <c r="Y2283">
        <f t="shared" si="800"/>
        <v>0.4327349167406066</v>
      </c>
      <c r="AA2283" s="24">
        <v>14.818774000000005</v>
      </c>
      <c r="AB2283" s="24">
        <v>25.322499999999998</v>
      </c>
      <c r="AC2283" s="24">
        <v>24.47587</v>
      </c>
      <c r="AD2283" s="24">
        <v>9.671284</v>
      </c>
      <c r="AF2283">
        <f t="shared" si="814"/>
        <v>2.3960100000000057</v>
      </c>
      <c r="AG2283">
        <f t="shared" si="814"/>
        <v>6.5235800000000026</v>
      </c>
      <c r="AH2283">
        <f t="shared" si="814"/>
        <v>6.0563700000000011</v>
      </c>
      <c r="AI2283">
        <f t="shared" si="814"/>
        <v>2.916099</v>
      </c>
      <c r="AJ2283">
        <f t="shared" si="801"/>
        <v>4.4730147500000026</v>
      </c>
      <c r="AK2283">
        <f t="shared" si="802"/>
        <v>1.0586849970730479</v>
      </c>
      <c r="AM2283" s="24">
        <v>16.488719999999997</v>
      </c>
      <c r="AN2283" s="24">
        <v>17.923701000000001</v>
      </c>
      <c r="AO2283" s="24">
        <v>5.6680586999999996</v>
      </c>
      <c r="AP2283" s="24">
        <v>13.001010000000001</v>
      </c>
      <c r="AR2283">
        <f t="shared" si="809"/>
        <v>2.1261499999999991</v>
      </c>
      <c r="AS2283">
        <f t="shared" si="810"/>
        <v>3.398340000000001</v>
      </c>
      <c r="AT2283">
        <f t="shared" si="811"/>
        <v>1.1449110000000005</v>
      </c>
      <c r="AU2283">
        <f t="shared" si="812"/>
        <v>2.7581600000000002</v>
      </c>
      <c r="AV2283">
        <f t="shared" si="803"/>
        <v>2.3568902500000002</v>
      </c>
      <c r="AW2283">
        <f t="shared" si="804"/>
        <v>0.48025772242973469</v>
      </c>
    </row>
    <row r="2284" spans="1:49" x14ac:dyDescent="0.35">
      <c r="A2284" s="24" t="s">
        <v>4657</v>
      </c>
      <c r="B2284" s="24" t="s">
        <v>4658</v>
      </c>
      <c r="C2284" s="24">
        <v>26.983197000000001</v>
      </c>
      <c r="D2284" s="24">
        <v>17.649160000000002</v>
      </c>
      <c r="E2284" s="24">
        <v>7.8484420000000004</v>
      </c>
      <c r="F2284" s="24">
        <v>11.893973000000001</v>
      </c>
      <c r="H2284">
        <f t="shared" si="805"/>
        <v>4.8809699999999978</v>
      </c>
      <c r="I2284">
        <f t="shared" si="806"/>
        <v>4.0338000000000029</v>
      </c>
      <c r="J2284">
        <f t="shared" si="807"/>
        <v>2.4994440000000004</v>
      </c>
      <c r="K2284">
        <f t="shared" si="808"/>
        <v>2.6637920000000008</v>
      </c>
      <c r="L2284">
        <f t="shared" si="797"/>
        <v>3.5195015000000005</v>
      </c>
      <c r="M2284">
        <f t="shared" si="798"/>
        <v>0.56941896374659828</v>
      </c>
      <c r="O2284" s="24">
        <v>15.332171000000004</v>
      </c>
      <c r="P2284" s="24">
        <v>11.409412</v>
      </c>
      <c r="Q2284" s="24">
        <v>9.1806950000000001</v>
      </c>
      <c r="R2284" s="24">
        <v>4.8778480000000011</v>
      </c>
      <c r="T2284">
        <f t="shared" si="813"/>
        <v>3.0127400000000026</v>
      </c>
      <c r="U2284">
        <f t="shared" si="813"/>
        <v>2.5607420000000012</v>
      </c>
      <c r="V2284">
        <f t="shared" si="813"/>
        <v>2.9490169999999996</v>
      </c>
      <c r="W2284">
        <f t="shared" si="813"/>
        <v>1.1566290000000015</v>
      </c>
      <c r="X2284">
        <f t="shared" si="799"/>
        <v>2.4197820000000014</v>
      </c>
      <c r="Y2284">
        <f t="shared" si="800"/>
        <v>0.4327349167406066</v>
      </c>
      <c r="AA2284" s="24">
        <v>14.818774000000005</v>
      </c>
      <c r="AB2284" s="24">
        <v>25.322499999999998</v>
      </c>
      <c r="AC2284" s="24">
        <v>24.47587</v>
      </c>
      <c r="AD2284" s="24">
        <v>9.671284</v>
      </c>
      <c r="AF2284">
        <f t="shared" si="814"/>
        <v>2.3960100000000057</v>
      </c>
      <c r="AG2284">
        <f t="shared" si="814"/>
        <v>6.5235800000000026</v>
      </c>
      <c r="AH2284">
        <f t="shared" si="814"/>
        <v>6.0563700000000011</v>
      </c>
      <c r="AI2284">
        <f t="shared" si="814"/>
        <v>2.916099</v>
      </c>
      <c r="AJ2284">
        <f t="shared" si="801"/>
        <v>4.4730147500000026</v>
      </c>
      <c r="AK2284">
        <f t="shared" si="802"/>
        <v>1.0586849970730479</v>
      </c>
      <c r="AM2284" s="24">
        <v>16.488719999999997</v>
      </c>
      <c r="AN2284" s="24">
        <v>17.935921</v>
      </c>
      <c r="AO2284" s="24">
        <v>5.6680586999999996</v>
      </c>
      <c r="AP2284" s="24">
        <v>13.01735</v>
      </c>
      <c r="AR2284">
        <f t="shared" si="809"/>
        <v>2.1261499999999991</v>
      </c>
      <c r="AS2284">
        <f t="shared" si="810"/>
        <v>3.4105600000000003</v>
      </c>
      <c r="AT2284">
        <f t="shared" si="811"/>
        <v>1.1449110000000005</v>
      </c>
      <c r="AU2284">
        <f t="shared" si="812"/>
        <v>2.7744999999999997</v>
      </c>
      <c r="AV2284">
        <f t="shared" si="803"/>
        <v>2.3640302499999999</v>
      </c>
      <c r="AW2284">
        <f t="shared" si="804"/>
        <v>0.48361044002040438</v>
      </c>
    </row>
    <row r="2285" spans="1:49" x14ac:dyDescent="0.35">
      <c r="A2285" s="24" t="s">
        <v>4659</v>
      </c>
      <c r="B2285" s="24" t="s">
        <v>4660</v>
      </c>
      <c r="C2285" s="24">
        <v>26.983197000000001</v>
      </c>
      <c r="D2285" s="24">
        <v>17.649160000000002</v>
      </c>
      <c r="E2285" s="24">
        <v>7.8484420000000004</v>
      </c>
      <c r="F2285" s="24">
        <v>11.893973000000001</v>
      </c>
      <c r="H2285">
        <f t="shared" si="805"/>
        <v>4.8809699999999978</v>
      </c>
      <c r="I2285">
        <f t="shared" si="806"/>
        <v>4.0338000000000029</v>
      </c>
      <c r="J2285">
        <f t="shared" si="807"/>
        <v>2.4994440000000004</v>
      </c>
      <c r="K2285">
        <f t="shared" si="808"/>
        <v>2.6637920000000008</v>
      </c>
      <c r="L2285">
        <f t="shared" si="797"/>
        <v>3.5195015000000005</v>
      </c>
      <c r="M2285">
        <f t="shared" si="798"/>
        <v>0.56941896374659828</v>
      </c>
      <c r="O2285" s="24">
        <v>15.332171000000004</v>
      </c>
      <c r="P2285" s="24">
        <v>11.409412</v>
      </c>
      <c r="Q2285" s="24">
        <v>9.1806950000000001</v>
      </c>
      <c r="R2285" s="24">
        <v>4.8778480000000011</v>
      </c>
      <c r="T2285">
        <f t="shared" si="813"/>
        <v>3.0127400000000026</v>
      </c>
      <c r="U2285">
        <f t="shared" si="813"/>
        <v>2.5607420000000012</v>
      </c>
      <c r="V2285">
        <f t="shared" si="813"/>
        <v>2.9490169999999996</v>
      </c>
      <c r="W2285">
        <f t="shared" si="813"/>
        <v>1.1566290000000015</v>
      </c>
      <c r="X2285">
        <f t="shared" si="799"/>
        <v>2.4197820000000014</v>
      </c>
      <c r="Y2285">
        <f t="shared" si="800"/>
        <v>0.4327349167406066</v>
      </c>
      <c r="AA2285" s="24">
        <v>14.818774000000005</v>
      </c>
      <c r="AB2285" s="24">
        <v>25.322499999999998</v>
      </c>
      <c r="AC2285" s="24">
        <v>24.47587</v>
      </c>
      <c r="AD2285" s="24">
        <v>9.671284</v>
      </c>
      <c r="AF2285">
        <f t="shared" si="814"/>
        <v>2.3960100000000057</v>
      </c>
      <c r="AG2285">
        <f t="shared" si="814"/>
        <v>6.5235800000000026</v>
      </c>
      <c r="AH2285">
        <f t="shared" si="814"/>
        <v>6.0563700000000011</v>
      </c>
      <c r="AI2285">
        <f t="shared" si="814"/>
        <v>2.916099</v>
      </c>
      <c r="AJ2285">
        <f t="shared" si="801"/>
        <v>4.4730147500000026</v>
      </c>
      <c r="AK2285">
        <f t="shared" si="802"/>
        <v>1.0586849970730479</v>
      </c>
      <c r="AM2285" s="24">
        <v>16.488719999999997</v>
      </c>
      <c r="AN2285" s="24">
        <v>17.935921</v>
      </c>
      <c r="AO2285" s="24">
        <v>5.6680586999999996</v>
      </c>
      <c r="AP2285" s="24">
        <v>13.01735</v>
      </c>
      <c r="AR2285">
        <f t="shared" si="809"/>
        <v>2.1261499999999991</v>
      </c>
      <c r="AS2285">
        <f t="shared" si="810"/>
        <v>3.4105600000000003</v>
      </c>
      <c r="AT2285">
        <f t="shared" si="811"/>
        <v>1.1449110000000005</v>
      </c>
      <c r="AU2285">
        <f t="shared" si="812"/>
        <v>2.7744999999999997</v>
      </c>
      <c r="AV2285">
        <f t="shared" si="803"/>
        <v>2.3640302499999999</v>
      </c>
      <c r="AW2285">
        <f t="shared" si="804"/>
        <v>0.48361044002040438</v>
      </c>
    </row>
    <row r="2286" spans="1:49" x14ac:dyDescent="0.35">
      <c r="A2286" s="24" t="s">
        <v>4661</v>
      </c>
      <c r="B2286" s="24" t="s">
        <v>4662</v>
      </c>
      <c r="C2286" s="24">
        <v>26.983197000000001</v>
      </c>
      <c r="D2286" s="24">
        <v>17.649160000000002</v>
      </c>
      <c r="E2286" s="24">
        <v>7.8484420000000004</v>
      </c>
      <c r="F2286" s="24">
        <v>11.893973000000001</v>
      </c>
      <c r="H2286">
        <f t="shared" si="805"/>
        <v>4.8809699999999978</v>
      </c>
      <c r="I2286">
        <f t="shared" si="806"/>
        <v>4.0338000000000029</v>
      </c>
      <c r="J2286">
        <f t="shared" si="807"/>
        <v>2.4994440000000004</v>
      </c>
      <c r="K2286">
        <f t="shared" si="808"/>
        <v>2.6637920000000008</v>
      </c>
      <c r="L2286">
        <f t="shared" si="797"/>
        <v>3.5195015000000005</v>
      </c>
      <c r="M2286">
        <f t="shared" si="798"/>
        <v>0.56941896374659828</v>
      </c>
      <c r="O2286" s="24">
        <v>15.332171000000004</v>
      </c>
      <c r="P2286" s="24">
        <v>11.409412</v>
      </c>
      <c r="Q2286" s="24">
        <v>9.1806950000000001</v>
      </c>
      <c r="R2286" s="24">
        <v>4.8778480000000011</v>
      </c>
      <c r="T2286">
        <f t="shared" si="813"/>
        <v>3.0127400000000026</v>
      </c>
      <c r="U2286">
        <f t="shared" si="813"/>
        <v>2.5607420000000012</v>
      </c>
      <c r="V2286">
        <f t="shared" si="813"/>
        <v>2.9490169999999996</v>
      </c>
      <c r="W2286">
        <f t="shared" si="813"/>
        <v>1.1566290000000015</v>
      </c>
      <c r="X2286">
        <f t="shared" si="799"/>
        <v>2.4197820000000014</v>
      </c>
      <c r="Y2286">
        <f t="shared" si="800"/>
        <v>0.4327349167406066</v>
      </c>
      <c r="AA2286" s="24">
        <v>14.818774000000005</v>
      </c>
      <c r="AB2286" s="24">
        <v>25.322499999999998</v>
      </c>
      <c r="AC2286" s="24">
        <v>24.47587</v>
      </c>
      <c r="AD2286" s="24">
        <v>9.671284</v>
      </c>
      <c r="AF2286">
        <f t="shared" si="814"/>
        <v>2.3960100000000057</v>
      </c>
      <c r="AG2286">
        <f t="shared" si="814"/>
        <v>6.5235800000000026</v>
      </c>
      <c r="AH2286">
        <f t="shared" si="814"/>
        <v>6.0563700000000011</v>
      </c>
      <c r="AI2286">
        <f t="shared" si="814"/>
        <v>2.916099</v>
      </c>
      <c r="AJ2286">
        <f t="shared" si="801"/>
        <v>4.4730147500000026</v>
      </c>
      <c r="AK2286">
        <f t="shared" si="802"/>
        <v>1.0586849970730479</v>
      </c>
      <c r="AM2286" s="24">
        <v>16.488719999999997</v>
      </c>
      <c r="AN2286" s="24">
        <v>17.935921</v>
      </c>
      <c r="AO2286" s="24">
        <v>5.6680586999999996</v>
      </c>
      <c r="AP2286" s="24">
        <v>13.01735</v>
      </c>
      <c r="AR2286">
        <f t="shared" si="809"/>
        <v>2.1261499999999991</v>
      </c>
      <c r="AS2286">
        <f t="shared" si="810"/>
        <v>3.4105600000000003</v>
      </c>
      <c r="AT2286">
        <f t="shared" si="811"/>
        <v>1.1449110000000005</v>
      </c>
      <c r="AU2286">
        <f t="shared" si="812"/>
        <v>2.7744999999999997</v>
      </c>
      <c r="AV2286">
        <f t="shared" si="803"/>
        <v>2.3640302499999999</v>
      </c>
      <c r="AW2286">
        <f t="shared" si="804"/>
        <v>0.48361044002040438</v>
      </c>
    </row>
    <row r="2287" spans="1:49" x14ac:dyDescent="0.35">
      <c r="A2287" s="24" t="s">
        <v>4663</v>
      </c>
      <c r="B2287" s="24" t="s">
        <v>4664</v>
      </c>
      <c r="C2287" s="24">
        <v>26.983197000000001</v>
      </c>
      <c r="D2287" s="24">
        <v>17.649160000000002</v>
      </c>
      <c r="E2287" s="24">
        <v>7.8484420000000004</v>
      </c>
      <c r="F2287" s="24">
        <v>11.893973000000001</v>
      </c>
      <c r="H2287">
        <f t="shared" si="805"/>
        <v>4.8809699999999978</v>
      </c>
      <c r="I2287">
        <f t="shared" si="806"/>
        <v>4.0338000000000029</v>
      </c>
      <c r="J2287">
        <f t="shared" si="807"/>
        <v>2.4994440000000004</v>
      </c>
      <c r="K2287">
        <f t="shared" si="808"/>
        <v>2.6637920000000008</v>
      </c>
      <c r="L2287">
        <f t="shared" si="797"/>
        <v>3.5195015000000005</v>
      </c>
      <c r="M2287">
        <f t="shared" si="798"/>
        <v>0.56941896374659828</v>
      </c>
      <c r="O2287" s="24">
        <v>15.332171000000004</v>
      </c>
      <c r="P2287" s="24">
        <v>11.409412</v>
      </c>
      <c r="Q2287" s="24">
        <v>9.1806950000000001</v>
      </c>
      <c r="R2287" s="24">
        <v>4.8778480000000011</v>
      </c>
      <c r="T2287">
        <f t="shared" si="813"/>
        <v>3.0127400000000026</v>
      </c>
      <c r="U2287">
        <f t="shared" si="813"/>
        <v>2.5607420000000012</v>
      </c>
      <c r="V2287">
        <f t="shared" si="813"/>
        <v>2.9490169999999996</v>
      </c>
      <c r="W2287">
        <f t="shared" si="813"/>
        <v>1.1566290000000015</v>
      </c>
      <c r="X2287">
        <f t="shared" si="799"/>
        <v>2.4197820000000014</v>
      </c>
      <c r="Y2287">
        <f t="shared" si="800"/>
        <v>0.4327349167406066</v>
      </c>
      <c r="AA2287" s="24">
        <v>14.818774000000005</v>
      </c>
      <c r="AB2287" s="24">
        <v>25.322499999999998</v>
      </c>
      <c r="AC2287" s="24">
        <v>24.47587</v>
      </c>
      <c r="AD2287" s="24">
        <v>9.671284</v>
      </c>
      <c r="AF2287">
        <f t="shared" si="814"/>
        <v>2.3960100000000057</v>
      </c>
      <c r="AG2287">
        <f t="shared" si="814"/>
        <v>6.5235800000000026</v>
      </c>
      <c r="AH2287">
        <f t="shared" si="814"/>
        <v>6.0563700000000011</v>
      </c>
      <c r="AI2287">
        <f t="shared" si="814"/>
        <v>2.916099</v>
      </c>
      <c r="AJ2287">
        <f t="shared" si="801"/>
        <v>4.4730147500000026</v>
      </c>
      <c r="AK2287">
        <f t="shared" si="802"/>
        <v>1.0586849970730479</v>
      </c>
      <c r="AM2287" s="24">
        <v>16.488719999999997</v>
      </c>
      <c r="AN2287" s="24">
        <v>17.935921</v>
      </c>
      <c r="AO2287" s="24">
        <v>5.6680586999999996</v>
      </c>
      <c r="AP2287" s="24">
        <v>13.01735</v>
      </c>
      <c r="AR2287">
        <f t="shared" si="809"/>
        <v>2.1261499999999991</v>
      </c>
      <c r="AS2287">
        <f t="shared" si="810"/>
        <v>3.4105600000000003</v>
      </c>
      <c r="AT2287">
        <f t="shared" si="811"/>
        <v>1.1449110000000005</v>
      </c>
      <c r="AU2287">
        <f t="shared" si="812"/>
        <v>2.7744999999999997</v>
      </c>
      <c r="AV2287">
        <f t="shared" si="803"/>
        <v>2.3640302499999999</v>
      </c>
      <c r="AW2287">
        <f t="shared" si="804"/>
        <v>0.48361044002040438</v>
      </c>
    </row>
    <row r="2288" spans="1:49" x14ac:dyDescent="0.35">
      <c r="A2288" s="24" t="s">
        <v>4665</v>
      </c>
      <c r="B2288" s="24" t="s">
        <v>4666</v>
      </c>
      <c r="C2288" s="24">
        <v>26.983197000000001</v>
      </c>
      <c r="D2288" s="24">
        <v>17.649160000000002</v>
      </c>
      <c r="E2288" s="24">
        <v>7.8484420000000004</v>
      </c>
      <c r="F2288" s="24">
        <v>11.893973000000001</v>
      </c>
      <c r="H2288">
        <f t="shared" si="805"/>
        <v>4.8809699999999978</v>
      </c>
      <c r="I2288">
        <f t="shared" si="806"/>
        <v>4.0338000000000029</v>
      </c>
      <c r="J2288">
        <f t="shared" si="807"/>
        <v>2.4994440000000004</v>
      </c>
      <c r="K2288">
        <f t="shared" si="808"/>
        <v>2.6637920000000008</v>
      </c>
      <c r="L2288">
        <f t="shared" si="797"/>
        <v>3.5195015000000005</v>
      </c>
      <c r="M2288">
        <f t="shared" si="798"/>
        <v>0.56941896374659828</v>
      </c>
      <c r="O2288" s="24">
        <v>15.332171000000004</v>
      </c>
      <c r="P2288" s="24">
        <v>11.409412</v>
      </c>
      <c r="Q2288" s="24">
        <v>9.1806950000000001</v>
      </c>
      <c r="R2288" s="24">
        <v>4.8778480000000011</v>
      </c>
      <c r="T2288">
        <f t="shared" si="813"/>
        <v>3.0127400000000026</v>
      </c>
      <c r="U2288">
        <f t="shared" si="813"/>
        <v>2.5607420000000012</v>
      </c>
      <c r="V2288">
        <f t="shared" si="813"/>
        <v>2.9490169999999996</v>
      </c>
      <c r="W2288">
        <f t="shared" si="813"/>
        <v>1.1566290000000015</v>
      </c>
      <c r="X2288">
        <f t="shared" si="799"/>
        <v>2.4197820000000014</v>
      </c>
      <c r="Y2288">
        <f t="shared" si="800"/>
        <v>0.4327349167406066</v>
      </c>
      <c r="AA2288" s="24">
        <v>14.818774000000005</v>
      </c>
      <c r="AB2288" s="24">
        <v>25.322499999999998</v>
      </c>
      <c r="AC2288" s="24">
        <v>24.490659999999998</v>
      </c>
      <c r="AD2288" s="24">
        <v>9.671284</v>
      </c>
      <c r="AF2288">
        <f t="shared" si="814"/>
        <v>2.3960100000000057</v>
      </c>
      <c r="AG2288">
        <f t="shared" si="814"/>
        <v>6.5235800000000026</v>
      </c>
      <c r="AH2288">
        <f t="shared" si="814"/>
        <v>6.071159999999999</v>
      </c>
      <c r="AI2288">
        <f t="shared" si="814"/>
        <v>2.916099</v>
      </c>
      <c r="AJ2288">
        <f t="shared" si="801"/>
        <v>4.4767122500000021</v>
      </c>
      <c r="AK2288">
        <f t="shared" si="802"/>
        <v>1.060533151403132</v>
      </c>
      <c r="AM2288" s="24">
        <v>16.488719999999997</v>
      </c>
      <c r="AN2288" s="24">
        <v>17.935921</v>
      </c>
      <c r="AO2288" s="24">
        <v>5.6680586999999996</v>
      </c>
      <c r="AP2288" s="24">
        <v>13.01735</v>
      </c>
      <c r="AR2288">
        <f t="shared" si="809"/>
        <v>2.1261499999999991</v>
      </c>
      <c r="AS2288">
        <f t="shared" si="810"/>
        <v>3.4105600000000003</v>
      </c>
      <c r="AT2288">
        <f t="shared" si="811"/>
        <v>1.1449110000000005</v>
      </c>
      <c r="AU2288">
        <f t="shared" si="812"/>
        <v>2.7744999999999997</v>
      </c>
      <c r="AV2288">
        <f t="shared" si="803"/>
        <v>2.3640302499999999</v>
      </c>
      <c r="AW2288">
        <f t="shared" si="804"/>
        <v>0.48361044002040438</v>
      </c>
    </row>
    <row r="2289" spans="1:49" x14ac:dyDescent="0.35">
      <c r="A2289" s="24" t="s">
        <v>4667</v>
      </c>
      <c r="B2289" s="24" t="s">
        <v>4668</v>
      </c>
      <c r="C2289" s="24">
        <v>26.983197000000001</v>
      </c>
      <c r="D2289" s="24">
        <v>17.649160000000002</v>
      </c>
      <c r="E2289" s="24">
        <v>7.8484420000000004</v>
      </c>
      <c r="F2289" s="24">
        <v>11.893973000000001</v>
      </c>
      <c r="H2289">
        <f t="shared" si="805"/>
        <v>4.8809699999999978</v>
      </c>
      <c r="I2289">
        <f t="shared" si="806"/>
        <v>4.0338000000000029</v>
      </c>
      <c r="J2289">
        <f t="shared" si="807"/>
        <v>2.4994440000000004</v>
      </c>
      <c r="K2289">
        <f t="shared" si="808"/>
        <v>2.6637920000000008</v>
      </c>
      <c r="L2289">
        <f t="shared" si="797"/>
        <v>3.5195015000000005</v>
      </c>
      <c r="M2289">
        <f t="shared" si="798"/>
        <v>0.56941896374659828</v>
      </c>
      <c r="O2289" s="24">
        <v>15.332171000000004</v>
      </c>
      <c r="P2289" s="24">
        <v>11.409412</v>
      </c>
      <c r="Q2289" s="24">
        <v>9.1806950000000001</v>
      </c>
      <c r="R2289" s="24">
        <v>4.8778480000000011</v>
      </c>
      <c r="T2289">
        <f t="shared" si="813"/>
        <v>3.0127400000000026</v>
      </c>
      <c r="U2289">
        <f t="shared" si="813"/>
        <v>2.5607420000000012</v>
      </c>
      <c r="V2289">
        <f t="shared" si="813"/>
        <v>2.9490169999999996</v>
      </c>
      <c r="W2289">
        <f t="shared" si="813"/>
        <v>1.1566290000000015</v>
      </c>
      <c r="X2289">
        <f t="shared" si="799"/>
        <v>2.4197820000000014</v>
      </c>
      <c r="Y2289">
        <f t="shared" si="800"/>
        <v>0.4327349167406066</v>
      </c>
      <c r="AA2289" s="24">
        <v>14.818774000000005</v>
      </c>
      <c r="AB2289" s="24">
        <v>25.322499999999998</v>
      </c>
      <c r="AC2289" s="24">
        <v>24.574590000000001</v>
      </c>
      <c r="AD2289" s="24">
        <v>9.671284</v>
      </c>
      <c r="AF2289">
        <f t="shared" si="814"/>
        <v>2.3960100000000057</v>
      </c>
      <c r="AG2289">
        <f t="shared" si="814"/>
        <v>6.5235800000000026</v>
      </c>
      <c r="AH2289">
        <f t="shared" si="814"/>
        <v>6.1550900000000013</v>
      </c>
      <c r="AI2289">
        <f t="shared" si="814"/>
        <v>2.916099</v>
      </c>
      <c r="AJ2289">
        <f t="shared" si="801"/>
        <v>4.4976947500000026</v>
      </c>
      <c r="AK2289">
        <f t="shared" si="802"/>
        <v>1.0712023605000571</v>
      </c>
      <c r="AM2289" s="24">
        <v>16.488719999999997</v>
      </c>
      <c r="AN2289" s="24">
        <v>17.935921</v>
      </c>
      <c r="AO2289" s="24">
        <v>5.6680586999999996</v>
      </c>
      <c r="AP2289" s="24">
        <v>13.01735</v>
      </c>
      <c r="AR2289">
        <f t="shared" si="809"/>
        <v>2.1261499999999991</v>
      </c>
      <c r="AS2289">
        <f t="shared" si="810"/>
        <v>3.4105600000000003</v>
      </c>
      <c r="AT2289">
        <f t="shared" si="811"/>
        <v>1.1449110000000005</v>
      </c>
      <c r="AU2289">
        <f t="shared" si="812"/>
        <v>2.7744999999999997</v>
      </c>
      <c r="AV2289">
        <f t="shared" si="803"/>
        <v>2.3640302499999999</v>
      </c>
      <c r="AW2289">
        <f t="shared" si="804"/>
        <v>0.48361044002040438</v>
      </c>
    </row>
    <row r="2290" spans="1:49" x14ac:dyDescent="0.35">
      <c r="A2290" s="24" t="s">
        <v>4669</v>
      </c>
      <c r="B2290" s="24" t="s">
        <v>4670</v>
      </c>
      <c r="C2290" s="24">
        <v>26.983197000000001</v>
      </c>
      <c r="D2290" s="24">
        <v>17.649160000000002</v>
      </c>
      <c r="E2290" s="24">
        <v>7.8484420000000004</v>
      </c>
      <c r="F2290" s="24">
        <v>11.893973000000001</v>
      </c>
      <c r="H2290">
        <f t="shared" si="805"/>
        <v>4.8809699999999978</v>
      </c>
      <c r="I2290">
        <f t="shared" si="806"/>
        <v>4.0338000000000029</v>
      </c>
      <c r="J2290">
        <f t="shared" si="807"/>
        <v>2.4994440000000004</v>
      </c>
      <c r="K2290">
        <f t="shared" si="808"/>
        <v>2.6637920000000008</v>
      </c>
      <c r="L2290">
        <f t="shared" si="797"/>
        <v>3.5195015000000005</v>
      </c>
      <c r="M2290">
        <f t="shared" si="798"/>
        <v>0.56941896374659828</v>
      </c>
      <c r="O2290" s="24">
        <v>15.336831000000002</v>
      </c>
      <c r="P2290" s="24">
        <v>11.409412</v>
      </c>
      <c r="Q2290" s="24">
        <v>9.1806950000000001</v>
      </c>
      <c r="R2290" s="24">
        <v>4.8778480000000011</v>
      </c>
      <c r="T2290">
        <f t="shared" si="813"/>
        <v>3.0174000000000003</v>
      </c>
      <c r="U2290">
        <f t="shared" si="813"/>
        <v>2.5607420000000012</v>
      </c>
      <c r="V2290">
        <f t="shared" si="813"/>
        <v>2.9490169999999996</v>
      </c>
      <c r="W2290">
        <f t="shared" si="813"/>
        <v>1.1566290000000015</v>
      </c>
      <c r="X2290">
        <f t="shared" si="799"/>
        <v>2.4209470000000008</v>
      </c>
      <c r="Y2290">
        <f t="shared" si="800"/>
        <v>0.43326827267275514</v>
      </c>
      <c r="AA2290" s="24">
        <v>14.818774000000005</v>
      </c>
      <c r="AB2290" s="24">
        <v>25.322499999999998</v>
      </c>
      <c r="AC2290" s="24">
        <v>24.657119999999999</v>
      </c>
      <c r="AD2290" s="24">
        <v>9.671284</v>
      </c>
      <c r="AF2290">
        <f t="shared" si="814"/>
        <v>2.3960100000000057</v>
      </c>
      <c r="AG2290">
        <f t="shared" si="814"/>
        <v>6.5235800000000026</v>
      </c>
      <c r="AH2290">
        <f t="shared" si="814"/>
        <v>6.2376199999999997</v>
      </c>
      <c r="AI2290">
        <f t="shared" si="814"/>
        <v>2.916099</v>
      </c>
      <c r="AJ2290">
        <f t="shared" si="801"/>
        <v>4.5183272500000022</v>
      </c>
      <c r="AK2290">
        <f t="shared" si="802"/>
        <v>1.0819878321223828</v>
      </c>
      <c r="AM2290" s="24">
        <v>16.488719999999997</v>
      </c>
      <c r="AN2290" s="24">
        <v>17.935921</v>
      </c>
      <c r="AO2290" s="24">
        <v>5.6680586999999996</v>
      </c>
      <c r="AP2290" s="24">
        <v>13.01735</v>
      </c>
      <c r="AR2290">
        <f t="shared" si="809"/>
        <v>2.1261499999999991</v>
      </c>
      <c r="AS2290">
        <f t="shared" si="810"/>
        <v>3.4105600000000003</v>
      </c>
      <c r="AT2290">
        <f t="shared" si="811"/>
        <v>1.1449110000000005</v>
      </c>
      <c r="AU2290">
        <f t="shared" si="812"/>
        <v>2.7744999999999997</v>
      </c>
      <c r="AV2290">
        <f t="shared" si="803"/>
        <v>2.3640302499999999</v>
      </c>
      <c r="AW2290">
        <f t="shared" si="804"/>
        <v>0.48361044002040438</v>
      </c>
    </row>
    <row r="2291" spans="1:49" x14ac:dyDescent="0.35">
      <c r="A2291" s="24" t="s">
        <v>4671</v>
      </c>
      <c r="B2291" s="24" t="s">
        <v>4672</v>
      </c>
      <c r="C2291" s="24">
        <v>26.983197000000001</v>
      </c>
      <c r="D2291" s="24">
        <v>17.649160000000002</v>
      </c>
      <c r="E2291" s="24">
        <v>7.8484420000000004</v>
      </c>
      <c r="F2291" s="24">
        <v>11.893973000000001</v>
      </c>
      <c r="H2291">
        <f t="shared" si="805"/>
        <v>4.8809699999999978</v>
      </c>
      <c r="I2291">
        <f t="shared" si="806"/>
        <v>4.0338000000000029</v>
      </c>
      <c r="J2291">
        <f t="shared" si="807"/>
        <v>2.4994440000000004</v>
      </c>
      <c r="K2291">
        <f t="shared" si="808"/>
        <v>2.6637920000000008</v>
      </c>
      <c r="L2291">
        <f t="shared" si="797"/>
        <v>3.5195015000000005</v>
      </c>
      <c r="M2291">
        <f t="shared" si="798"/>
        <v>0.56941896374659828</v>
      </c>
      <c r="O2291" s="24">
        <v>15.517931000000003</v>
      </c>
      <c r="P2291" s="24">
        <v>11.409412</v>
      </c>
      <c r="Q2291" s="24">
        <v>9.1806950000000001</v>
      </c>
      <c r="R2291" s="24">
        <v>4.8778480000000011</v>
      </c>
      <c r="T2291">
        <f t="shared" si="813"/>
        <v>3.198500000000001</v>
      </c>
      <c r="U2291">
        <f t="shared" si="813"/>
        <v>2.5607420000000012</v>
      </c>
      <c r="V2291">
        <f t="shared" si="813"/>
        <v>2.9490169999999996</v>
      </c>
      <c r="W2291">
        <f t="shared" si="813"/>
        <v>1.1566290000000015</v>
      </c>
      <c r="X2291">
        <f t="shared" si="799"/>
        <v>2.466222000000001</v>
      </c>
      <c r="Y2291">
        <f t="shared" si="800"/>
        <v>0.45582251090364045</v>
      </c>
      <c r="AA2291" s="24">
        <v>14.818774000000005</v>
      </c>
      <c r="AB2291" s="24">
        <v>25.322499999999998</v>
      </c>
      <c r="AC2291" s="24">
        <v>24.67022</v>
      </c>
      <c r="AD2291" s="24">
        <v>9.671284</v>
      </c>
      <c r="AF2291">
        <f t="shared" si="814"/>
        <v>2.3960100000000057</v>
      </c>
      <c r="AG2291">
        <f t="shared" si="814"/>
        <v>6.5235800000000026</v>
      </c>
      <c r="AH2291">
        <f t="shared" si="814"/>
        <v>6.2507200000000012</v>
      </c>
      <c r="AI2291">
        <f t="shared" si="814"/>
        <v>2.916099</v>
      </c>
      <c r="AJ2291">
        <f t="shared" si="801"/>
        <v>4.5216022500000026</v>
      </c>
      <c r="AK2291">
        <f t="shared" si="802"/>
        <v>1.0837260648599012</v>
      </c>
      <c r="AM2291" s="24">
        <v>16.488719999999997</v>
      </c>
      <c r="AN2291" s="24">
        <v>17.935921</v>
      </c>
      <c r="AO2291" s="24">
        <v>5.6680586999999996</v>
      </c>
      <c r="AP2291" s="24">
        <v>13.01735</v>
      </c>
      <c r="AR2291">
        <f t="shared" si="809"/>
        <v>2.1261499999999991</v>
      </c>
      <c r="AS2291">
        <f t="shared" si="810"/>
        <v>3.4105600000000003</v>
      </c>
      <c r="AT2291">
        <f t="shared" si="811"/>
        <v>1.1449110000000005</v>
      </c>
      <c r="AU2291">
        <f t="shared" si="812"/>
        <v>2.7744999999999997</v>
      </c>
      <c r="AV2291">
        <f t="shared" si="803"/>
        <v>2.3640302499999999</v>
      </c>
      <c r="AW2291">
        <f t="shared" si="804"/>
        <v>0.48361044002040438</v>
      </c>
    </row>
    <row r="2292" spans="1:49" x14ac:dyDescent="0.35">
      <c r="A2292" s="24" t="s">
        <v>4673</v>
      </c>
      <c r="B2292" s="24" t="s">
        <v>4674</v>
      </c>
      <c r="C2292" s="24">
        <v>26.983197000000001</v>
      </c>
      <c r="D2292" s="24">
        <v>17.649160000000002</v>
      </c>
      <c r="E2292" s="24">
        <v>7.8484420000000004</v>
      </c>
      <c r="F2292" s="24">
        <v>11.893973000000001</v>
      </c>
      <c r="H2292">
        <f t="shared" si="805"/>
        <v>4.8809699999999978</v>
      </c>
      <c r="I2292">
        <f t="shared" si="806"/>
        <v>4.0338000000000029</v>
      </c>
      <c r="J2292">
        <f t="shared" si="807"/>
        <v>2.4994440000000004</v>
      </c>
      <c r="K2292">
        <f t="shared" si="808"/>
        <v>2.6637920000000008</v>
      </c>
      <c r="L2292">
        <f t="shared" si="797"/>
        <v>3.5195015000000005</v>
      </c>
      <c r="M2292">
        <f t="shared" si="798"/>
        <v>0.56941896374659828</v>
      </c>
      <c r="O2292" s="24">
        <v>15.519471000000005</v>
      </c>
      <c r="P2292" s="24">
        <v>11.409412</v>
      </c>
      <c r="Q2292" s="24">
        <v>9.1806950000000001</v>
      </c>
      <c r="R2292" s="24">
        <v>4.8778480000000011</v>
      </c>
      <c r="T2292">
        <f t="shared" si="813"/>
        <v>3.2000400000000031</v>
      </c>
      <c r="U2292">
        <f t="shared" si="813"/>
        <v>2.5607420000000012</v>
      </c>
      <c r="V2292">
        <f t="shared" si="813"/>
        <v>2.9490169999999996</v>
      </c>
      <c r="W2292">
        <f t="shared" si="813"/>
        <v>1.1566290000000015</v>
      </c>
      <c r="X2292">
        <f t="shared" si="799"/>
        <v>2.4666070000000015</v>
      </c>
      <c r="Y2292">
        <f t="shared" si="800"/>
        <v>0.45602879407427011</v>
      </c>
      <c r="AA2292" s="24">
        <v>14.818774000000005</v>
      </c>
      <c r="AB2292" s="24">
        <v>25.322499999999998</v>
      </c>
      <c r="AC2292" s="24">
        <v>24.67022</v>
      </c>
      <c r="AD2292" s="24">
        <v>9.671284</v>
      </c>
      <c r="AF2292">
        <f t="shared" si="814"/>
        <v>2.3960100000000057</v>
      </c>
      <c r="AG2292">
        <f t="shared" si="814"/>
        <v>6.5235800000000026</v>
      </c>
      <c r="AH2292">
        <f t="shared" si="814"/>
        <v>6.2507200000000012</v>
      </c>
      <c r="AI2292">
        <f t="shared" si="814"/>
        <v>2.916099</v>
      </c>
      <c r="AJ2292">
        <f t="shared" si="801"/>
        <v>4.5216022500000026</v>
      </c>
      <c r="AK2292">
        <f t="shared" si="802"/>
        <v>1.0837260648599012</v>
      </c>
      <c r="AM2292" s="24">
        <v>16.488719999999997</v>
      </c>
      <c r="AN2292" s="24">
        <v>17.935921</v>
      </c>
      <c r="AO2292" s="24">
        <v>5.6680586999999996</v>
      </c>
      <c r="AP2292" s="24">
        <v>13.025460000000001</v>
      </c>
      <c r="AR2292">
        <f t="shared" si="809"/>
        <v>2.1261499999999991</v>
      </c>
      <c r="AS2292">
        <f t="shared" si="810"/>
        <v>3.4105600000000003</v>
      </c>
      <c r="AT2292">
        <f t="shared" si="811"/>
        <v>1.1449110000000005</v>
      </c>
      <c r="AU2292">
        <f t="shared" si="812"/>
        <v>2.78261</v>
      </c>
      <c r="AV2292">
        <f t="shared" si="803"/>
        <v>2.36605775</v>
      </c>
      <c r="AW2292">
        <f t="shared" si="804"/>
        <v>0.48418796632271749</v>
      </c>
    </row>
    <row r="2293" spans="1:49" x14ac:dyDescent="0.35">
      <c r="A2293" s="24" t="s">
        <v>4675</v>
      </c>
      <c r="B2293" s="24" t="s">
        <v>4676</v>
      </c>
      <c r="C2293" s="24">
        <v>26.983197000000001</v>
      </c>
      <c r="D2293" s="24">
        <v>17.649160000000002</v>
      </c>
      <c r="E2293" s="24">
        <v>7.8484420000000004</v>
      </c>
      <c r="F2293" s="24">
        <v>11.893973000000001</v>
      </c>
      <c r="H2293">
        <f t="shared" si="805"/>
        <v>4.8809699999999978</v>
      </c>
      <c r="I2293">
        <f t="shared" si="806"/>
        <v>4.0338000000000029</v>
      </c>
      <c r="J2293">
        <f t="shared" si="807"/>
        <v>2.4994440000000004</v>
      </c>
      <c r="K2293">
        <f t="shared" si="808"/>
        <v>2.6637920000000008</v>
      </c>
      <c r="L2293">
        <f t="shared" si="797"/>
        <v>3.5195015000000005</v>
      </c>
      <c r="M2293">
        <f t="shared" si="798"/>
        <v>0.56941896374659828</v>
      </c>
      <c r="O2293" s="24">
        <v>15.519471000000005</v>
      </c>
      <c r="P2293" s="24">
        <v>11.409412</v>
      </c>
      <c r="Q2293" s="24">
        <v>9.1806950000000001</v>
      </c>
      <c r="R2293" s="24">
        <v>4.8778480000000011</v>
      </c>
      <c r="T2293">
        <f t="shared" si="813"/>
        <v>3.2000400000000031</v>
      </c>
      <c r="U2293">
        <f t="shared" si="813"/>
        <v>2.5607420000000012</v>
      </c>
      <c r="V2293">
        <f t="shared" si="813"/>
        <v>2.9490169999999996</v>
      </c>
      <c r="W2293">
        <f t="shared" si="813"/>
        <v>1.1566290000000015</v>
      </c>
      <c r="X2293">
        <f t="shared" si="799"/>
        <v>2.4666070000000015</v>
      </c>
      <c r="Y2293">
        <f t="shared" si="800"/>
        <v>0.45602879407427011</v>
      </c>
      <c r="AA2293" s="24">
        <v>14.818774000000005</v>
      </c>
      <c r="AB2293" s="24">
        <v>25.322499999999998</v>
      </c>
      <c r="AC2293" s="24">
        <v>24.68995</v>
      </c>
      <c r="AD2293" s="24">
        <v>9.671284</v>
      </c>
      <c r="AF2293">
        <f t="shared" si="814"/>
        <v>2.3960100000000057</v>
      </c>
      <c r="AG2293">
        <f t="shared" si="814"/>
        <v>6.5235800000000026</v>
      </c>
      <c r="AH2293">
        <f t="shared" si="814"/>
        <v>6.2704500000000003</v>
      </c>
      <c r="AI2293">
        <f t="shared" si="814"/>
        <v>2.916099</v>
      </c>
      <c r="AJ2293">
        <f t="shared" si="801"/>
        <v>4.5265347500000024</v>
      </c>
      <c r="AK2293">
        <f t="shared" si="802"/>
        <v>1.0863574129850451</v>
      </c>
      <c r="AM2293" s="24">
        <v>16.488719999999997</v>
      </c>
      <c r="AN2293" s="24">
        <v>17.944991000000002</v>
      </c>
      <c r="AO2293" s="24">
        <v>5.6680586999999996</v>
      </c>
      <c r="AP2293" s="24">
        <v>13.051170000000001</v>
      </c>
      <c r="AR2293">
        <f t="shared" si="809"/>
        <v>2.1261499999999991</v>
      </c>
      <c r="AS2293">
        <f t="shared" si="810"/>
        <v>3.4196300000000015</v>
      </c>
      <c r="AT2293">
        <f t="shared" si="811"/>
        <v>1.1449110000000005</v>
      </c>
      <c r="AU2293">
        <f t="shared" si="812"/>
        <v>2.8083200000000001</v>
      </c>
      <c r="AV2293">
        <f t="shared" si="803"/>
        <v>2.3747527500000003</v>
      </c>
      <c r="AW2293">
        <f t="shared" si="804"/>
        <v>0.48768697997031119</v>
      </c>
    </row>
    <row r="2294" spans="1:49" x14ac:dyDescent="0.35">
      <c r="A2294" s="24" t="s">
        <v>4677</v>
      </c>
      <c r="B2294" s="24" t="s">
        <v>4678</v>
      </c>
      <c r="C2294" s="24">
        <v>26.983197000000001</v>
      </c>
      <c r="D2294" s="24">
        <v>17.649160000000002</v>
      </c>
      <c r="E2294" s="24">
        <v>7.8487669999999996</v>
      </c>
      <c r="F2294" s="24">
        <v>11.893973000000001</v>
      </c>
      <c r="H2294">
        <f t="shared" si="805"/>
        <v>4.8809699999999978</v>
      </c>
      <c r="I2294">
        <f t="shared" si="806"/>
        <v>4.0338000000000029</v>
      </c>
      <c r="J2294">
        <f t="shared" si="807"/>
        <v>2.4997689999999997</v>
      </c>
      <c r="K2294">
        <f t="shared" si="808"/>
        <v>2.6637920000000008</v>
      </c>
      <c r="L2294">
        <f t="shared" si="797"/>
        <v>3.5195827500000005</v>
      </c>
      <c r="M2294">
        <f t="shared" si="798"/>
        <v>0.56937045037587664</v>
      </c>
      <c r="O2294" s="24">
        <v>15.519471000000005</v>
      </c>
      <c r="P2294" s="24">
        <v>11.409412</v>
      </c>
      <c r="Q2294" s="24">
        <v>9.1806950000000001</v>
      </c>
      <c r="R2294" s="24">
        <v>4.8778480000000011</v>
      </c>
      <c r="T2294">
        <f t="shared" si="813"/>
        <v>3.2000400000000031</v>
      </c>
      <c r="U2294">
        <f t="shared" si="813"/>
        <v>2.5607420000000012</v>
      </c>
      <c r="V2294">
        <f t="shared" si="813"/>
        <v>2.9490169999999996</v>
      </c>
      <c r="W2294">
        <f t="shared" si="813"/>
        <v>1.1566290000000015</v>
      </c>
      <c r="X2294">
        <f t="shared" si="799"/>
        <v>2.4666070000000015</v>
      </c>
      <c r="Y2294">
        <f t="shared" si="800"/>
        <v>0.45602879407427011</v>
      </c>
      <c r="AA2294" s="24">
        <v>14.840443999999998</v>
      </c>
      <c r="AB2294" s="24">
        <v>25.322499999999998</v>
      </c>
      <c r="AC2294" s="24">
        <v>24.68995</v>
      </c>
      <c r="AD2294" s="24">
        <v>9.7052440000000004</v>
      </c>
      <c r="AF2294">
        <f t="shared" si="814"/>
        <v>2.4176799999999989</v>
      </c>
      <c r="AG2294">
        <f t="shared" si="814"/>
        <v>6.5235800000000026</v>
      </c>
      <c r="AH2294">
        <f t="shared" si="814"/>
        <v>6.2704500000000003</v>
      </c>
      <c r="AI2294">
        <f t="shared" si="814"/>
        <v>2.9500590000000004</v>
      </c>
      <c r="AJ2294">
        <f t="shared" si="801"/>
        <v>4.5404422500000008</v>
      </c>
      <c r="AK2294">
        <f t="shared" si="802"/>
        <v>1.0786256920436903</v>
      </c>
      <c r="AM2294" s="24">
        <v>16.488719999999997</v>
      </c>
      <c r="AN2294" s="24">
        <v>17.983381000000001</v>
      </c>
      <c r="AO2294" s="24">
        <v>5.6729766999999995</v>
      </c>
      <c r="AP2294" s="24">
        <v>13.07278</v>
      </c>
      <c r="AR2294">
        <f t="shared" si="809"/>
        <v>2.1261499999999991</v>
      </c>
      <c r="AS2294">
        <f t="shared" si="810"/>
        <v>3.4580200000000012</v>
      </c>
      <c r="AT2294">
        <f t="shared" si="811"/>
        <v>1.1498290000000004</v>
      </c>
      <c r="AU2294">
        <f t="shared" si="812"/>
        <v>2.8299299999999992</v>
      </c>
      <c r="AV2294">
        <f t="shared" si="803"/>
        <v>2.39098225</v>
      </c>
      <c r="AW2294">
        <f t="shared" si="804"/>
        <v>0.49512979761041342</v>
      </c>
    </row>
    <row r="2295" spans="1:49" x14ac:dyDescent="0.35">
      <c r="A2295" s="24" t="s">
        <v>4679</v>
      </c>
      <c r="B2295" s="24" t="s">
        <v>4680</v>
      </c>
      <c r="C2295" s="24">
        <v>26.983197000000001</v>
      </c>
      <c r="D2295" s="24">
        <v>17.649160000000002</v>
      </c>
      <c r="E2295" s="24">
        <v>7.8502830000000001</v>
      </c>
      <c r="F2295" s="24">
        <v>11.902763</v>
      </c>
      <c r="H2295">
        <f t="shared" si="805"/>
        <v>4.8809699999999978</v>
      </c>
      <c r="I2295">
        <f t="shared" si="806"/>
        <v>4.0338000000000029</v>
      </c>
      <c r="J2295">
        <f t="shared" si="807"/>
        <v>2.5012850000000002</v>
      </c>
      <c r="K2295">
        <f t="shared" si="808"/>
        <v>2.6725820000000002</v>
      </c>
      <c r="L2295">
        <f t="shared" si="797"/>
        <v>3.5221592500000001</v>
      </c>
      <c r="M2295">
        <f t="shared" si="798"/>
        <v>0.56804552703449362</v>
      </c>
      <c r="O2295" s="24">
        <v>15.519471000000005</v>
      </c>
      <c r="P2295" s="24">
        <v>11.409412</v>
      </c>
      <c r="Q2295" s="24">
        <v>9.1806950000000001</v>
      </c>
      <c r="R2295" s="24">
        <v>4.8778480000000011</v>
      </c>
      <c r="T2295">
        <f t="shared" si="813"/>
        <v>3.2000400000000031</v>
      </c>
      <c r="U2295">
        <f t="shared" si="813"/>
        <v>2.5607420000000012</v>
      </c>
      <c r="V2295">
        <f t="shared" si="813"/>
        <v>2.9490169999999996</v>
      </c>
      <c r="W2295">
        <f t="shared" si="813"/>
        <v>1.1566290000000015</v>
      </c>
      <c r="X2295">
        <f t="shared" si="799"/>
        <v>2.4666070000000015</v>
      </c>
      <c r="Y2295">
        <f t="shared" si="800"/>
        <v>0.45602879407427011</v>
      </c>
      <c r="AA2295" s="24">
        <v>14.985764000000003</v>
      </c>
      <c r="AB2295" s="24">
        <v>25.322499999999998</v>
      </c>
      <c r="AC2295" s="24">
        <v>24.83437</v>
      </c>
      <c r="AD2295" s="24">
        <v>9.7317640000000001</v>
      </c>
      <c r="AF2295">
        <f t="shared" si="814"/>
        <v>2.5630000000000042</v>
      </c>
      <c r="AG2295">
        <f t="shared" si="814"/>
        <v>6.5235800000000026</v>
      </c>
      <c r="AH2295">
        <f t="shared" si="814"/>
        <v>6.4148700000000005</v>
      </c>
      <c r="AI2295">
        <f t="shared" si="814"/>
        <v>2.9765790000000001</v>
      </c>
      <c r="AJ2295">
        <f t="shared" si="801"/>
        <v>4.6195072500000016</v>
      </c>
      <c r="AK2295">
        <f t="shared" si="802"/>
        <v>1.0714964514380019</v>
      </c>
      <c r="AM2295" s="24">
        <v>16.488719999999997</v>
      </c>
      <c r="AN2295" s="24">
        <v>18.021780999999997</v>
      </c>
      <c r="AO2295" s="24">
        <v>5.708511699999999</v>
      </c>
      <c r="AP2295" s="24">
        <v>13.074910000000001</v>
      </c>
      <c r="AR2295">
        <f t="shared" si="809"/>
        <v>2.1261499999999991</v>
      </c>
      <c r="AS2295">
        <f t="shared" si="810"/>
        <v>3.496419999999997</v>
      </c>
      <c r="AT2295">
        <f t="shared" si="811"/>
        <v>1.1853639999999999</v>
      </c>
      <c r="AU2295">
        <f t="shared" si="812"/>
        <v>2.8320600000000002</v>
      </c>
      <c r="AV2295">
        <f t="shared" si="803"/>
        <v>2.409998499999999</v>
      </c>
      <c r="AW2295">
        <f t="shared" si="804"/>
        <v>0.49486927692969218</v>
      </c>
    </row>
    <row r="2296" spans="1:49" x14ac:dyDescent="0.35">
      <c r="A2296" s="24" t="s">
        <v>4681</v>
      </c>
      <c r="B2296" s="24" t="s">
        <v>4682</v>
      </c>
      <c r="C2296" s="24">
        <v>26.983197000000001</v>
      </c>
      <c r="D2296" s="24">
        <v>17.649160000000002</v>
      </c>
      <c r="E2296" s="24">
        <v>7.8502830000000001</v>
      </c>
      <c r="F2296" s="24">
        <v>11.903733000000001</v>
      </c>
      <c r="H2296">
        <f t="shared" si="805"/>
        <v>4.8809699999999978</v>
      </c>
      <c r="I2296">
        <f t="shared" si="806"/>
        <v>4.0338000000000029</v>
      </c>
      <c r="J2296">
        <f t="shared" si="807"/>
        <v>2.5012850000000002</v>
      </c>
      <c r="K2296">
        <f t="shared" si="808"/>
        <v>2.6735520000000008</v>
      </c>
      <c r="L2296">
        <f t="shared" si="797"/>
        <v>3.5224017500000002</v>
      </c>
      <c r="M2296">
        <f t="shared" si="798"/>
        <v>0.56792467041682759</v>
      </c>
      <c r="O2296" s="24">
        <v>15.519471000000005</v>
      </c>
      <c r="P2296" s="24">
        <v>11.409412</v>
      </c>
      <c r="Q2296" s="24">
        <v>9.187619999999999</v>
      </c>
      <c r="R2296" s="24">
        <v>4.8778480000000011</v>
      </c>
      <c r="T2296">
        <f t="shared" si="813"/>
        <v>3.2000400000000031</v>
      </c>
      <c r="U2296">
        <f t="shared" si="813"/>
        <v>2.5607420000000012</v>
      </c>
      <c r="V2296">
        <f t="shared" si="813"/>
        <v>2.9559419999999985</v>
      </c>
      <c r="W2296">
        <f t="shared" si="813"/>
        <v>1.1566290000000015</v>
      </c>
      <c r="X2296">
        <f t="shared" si="799"/>
        <v>2.4683382500000013</v>
      </c>
      <c r="Y2296">
        <f t="shared" si="800"/>
        <v>0.45664213536757886</v>
      </c>
      <c r="AA2296" s="24">
        <v>15.038574000000004</v>
      </c>
      <c r="AB2296" s="24">
        <v>25.325420000000001</v>
      </c>
      <c r="AC2296" s="24">
        <v>24.83437</v>
      </c>
      <c r="AD2296" s="24">
        <v>9.7335539999999998</v>
      </c>
      <c r="AF2296">
        <f t="shared" si="814"/>
        <v>2.6158100000000051</v>
      </c>
      <c r="AG2296">
        <f t="shared" si="814"/>
        <v>6.5265000000000057</v>
      </c>
      <c r="AH2296">
        <f t="shared" si="814"/>
        <v>6.4148700000000005</v>
      </c>
      <c r="AI2296">
        <f t="shared" si="814"/>
        <v>2.9783689999999998</v>
      </c>
      <c r="AJ2296">
        <f t="shared" si="801"/>
        <v>4.6338872500000026</v>
      </c>
      <c r="AK2296">
        <f t="shared" si="802"/>
        <v>1.0632990736504466</v>
      </c>
      <c r="AM2296" s="24">
        <v>16.488719999999997</v>
      </c>
      <c r="AN2296" s="24">
        <v>18.030850999999998</v>
      </c>
      <c r="AO2296" s="24">
        <v>5.7132786999999992</v>
      </c>
      <c r="AP2296" s="24">
        <v>13.074910000000001</v>
      </c>
      <c r="AR2296">
        <f t="shared" si="809"/>
        <v>2.1261499999999991</v>
      </c>
      <c r="AS2296">
        <f t="shared" si="810"/>
        <v>3.5054899999999982</v>
      </c>
      <c r="AT2296">
        <f t="shared" si="811"/>
        <v>1.190131</v>
      </c>
      <c r="AU2296">
        <f t="shared" si="812"/>
        <v>2.8320600000000002</v>
      </c>
      <c r="AV2296">
        <f t="shared" si="803"/>
        <v>2.4134577499999992</v>
      </c>
      <c r="AW2296">
        <f t="shared" si="804"/>
        <v>0.49554989315075981</v>
      </c>
    </row>
    <row r="2297" spans="1:49" x14ac:dyDescent="0.35">
      <c r="A2297" s="24" t="s">
        <v>4683</v>
      </c>
      <c r="B2297" s="24" t="s">
        <v>4684</v>
      </c>
      <c r="C2297" s="24">
        <v>26.983197000000001</v>
      </c>
      <c r="D2297" s="24">
        <v>17.649160000000002</v>
      </c>
      <c r="E2297" s="24">
        <v>7.8502830000000001</v>
      </c>
      <c r="F2297" s="24">
        <v>11.903733000000001</v>
      </c>
      <c r="H2297">
        <f t="shared" si="805"/>
        <v>4.8809699999999978</v>
      </c>
      <c r="I2297">
        <f t="shared" si="806"/>
        <v>4.0338000000000029</v>
      </c>
      <c r="J2297">
        <f t="shared" si="807"/>
        <v>2.5012850000000002</v>
      </c>
      <c r="K2297">
        <f t="shared" si="808"/>
        <v>2.6735520000000008</v>
      </c>
      <c r="L2297">
        <f t="shared" si="797"/>
        <v>3.5224017500000002</v>
      </c>
      <c r="M2297">
        <f t="shared" si="798"/>
        <v>0.56792467041682759</v>
      </c>
      <c r="O2297" s="24">
        <v>15.519471000000005</v>
      </c>
      <c r="P2297" s="24">
        <v>11.409412</v>
      </c>
      <c r="Q2297" s="24">
        <v>9.2016739999999988</v>
      </c>
      <c r="R2297" s="24">
        <v>4.8778480000000011</v>
      </c>
      <c r="T2297">
        <f t="shared" si="813"/>
        <v>3.2000400000000031</v>
      </c>
      <c r="U2297">
        <f t="shared" si="813"/>
        <v>2.5607420000000012</v>
      </c>
      <c r="V2297">
        <f t="shared" si="813"/>
        <v>2.9699959999999983</v>
      </c>
      <c r="W2297">
        <f t="shared" si="813"/>
        <v>1.1566290000000015</v>
      </c>
      <c r="X2297">
        <f t="shared" si="799"/>
        <v>2.4718517500000008</v>
      </c>
      <c r="Y2297">
        <f t="shared" si="800"/>
        <v>0.45790448238950038</v>
      </c>
      <c r="AA2297" s="24">
        <v>15.038574000000004</v>
      </c>
      <c r="AB2297" s="24">
        <v>25.812399999999997</v>
      </c>
      <c r="AC2297" s="24">
        <v>24.83437</v>
      </c>
      <c r="AD2297" s="24">
        <v>9.7335539999999998</v>
      </c>
      <c r="AF2297">
        <f t="shared" si="814"/>
        <v>2.6158100000000051</v>
      </c>
      <c r="AG2297">
        <f t="shared" si="814"/>
        <v>7.0134800000000013</v>
      </c>
      <c r="AH2297">
        <f t="shared" si="814"/>
        <v>6.4148700000000005</v>
      </c>
      <c r="AI2297">
        <f t="shared" si="814"/>
        <v>2.9783689999999998</v>
      </c>
      <c r="AJ2297">
        <f t="shared" si="801"/>
        <v>4.7556322500000014</v>
      </c>
      <c r="AK2297">
        <f t="shared" si="802"/>
        <v>1.1397532735421567</v>
      </c>
      <c r="AM2297" s="24">
        <v>16.488719999999997</v>
      </c>
      <c r="AN2297" s="24">
        <v>18.030850999999998</v>
      </c>
      <c r="AO2297" s="24">
        <v>5.7132786999999992</v>
      </c>
      <c r="AP2297" s="24">
        <v>13.074910000000001</v>
      </c>
      <c r="AR2297">
        <f t="shared" si="809"/>
        <v>2.1261499999999991</v>
      </c>
      <c r="AS2297">
        <f t="shared" si="810"/>
        <v>3.5054899999999982</v>
      </c>
      <c r="AT2297">
        <f t="shared" si="811"/>
        <v>1.190131</v>
      </c>
      <c r="AU2297">
        <f t="shared" si="812"/>
        <v>2.8320600000000002</v>
      </c>
      <c r="AV2297">
        <f t="shared" si="803"/>
        <v>2.4134577499999992</v>
      </c>
      <c r="AW2297">
        <f t="shared" si="804"/>
        <v>0.49554989315075981</v>
      </c>
    </row>
    <row r="2298" spans="1:49" x14ac:dyDescent="0.35">
      <c r="A2298" s="24" t="s">
        <v>4685</v>
      </c>
      <c r="B2298" s="24" t="s">
        <v>4686</v>
      </c>
      <c r="C2298" s="24">
        <v>26.983197000000001</v>
      </c>
      <c r="D2298" s="24">
        <v>17.649160000000002</v>
      </c>
      <c r="E2298" s="24">
        <v>7.8502830000000001</v>
      </c>
      <c r="F2298" s="24">
        <v>11.904303000000001</v>
      </c>
      <c r="H2298">
        <f t="shared" si="805"/>
        <v>4.8809699999999978</v>
      </c>
      <c r="I2298">
        <f t="shared" si="806"/>
        <v>4.0338000000000029</v>
      </c>
      <c r="J2298">
        <f t="shared" si="807"/>
        <v>2.5012850000000002</v>
      </c>
      <c r="K2298">
        <f t="shared" si="808"/>
        <v>2.6741220000000006</v>
      </c>
      <c r="L2298">
        <f t="shared" si="797"/>
        <v>3.5225442500000002</v>
      </c>
      <c r="M2298">
        <f t="shared" si="798"/>
        <v>0.56785368788805313</v>
      </c>
      <c r="O2298" s="24">
        <v>15.519471000000005</v>
      </c>
      <c r="P2298" s="24">
        <v>11.409412</v>
      </c>
      <c r="Q2298" s="24">
        <v>9.2018879999999985</v>
      </c>
      <c r="R2298" s="24">
        <v>4.8778480000000011</v>
      </c>
      <c r="T2298">
        <f t="shared" si="813"/>
        <v>3.2000400000000031</v>
      </c>
      <c r="U2298">
        <f t="shared" si="813"/>
        <v>2.5607420000000012</v>
      </c>
      <c r="V2298">
        <f t="shared" si="813"/>
        <v>2.970209999999998</v>
      </c>
      <c r="W2298">
        <f t="shared" si="813"/>
        <v>1.1566290000000015</v>
      </c>
      <c r="X2298">
        <f t="shared" si="799"/>
        <v>2.4719052500000007</v>
      </c>
      <c r="Y2298">
        <f t="shared" si="800"/>
        <v>0.45792388559624514</v>
      </c>
      <c r="AA2298" s="24">
        <v>15.038574000000004</v>
      </c>
      <c r="AB2298" s="24">
        <v>25.871089999999995</v>
      </c>
      <c r="AC2298" s="24">
        <v>24.83437</v>
      </c>
      <c r="AD2298" s="24">
        <v>9.7335539999999998</v>
      </c>
      <c r="AF2298">
        <f t="shared" si="814"/>
        <v>2.6158100000000051</v>
      </c>
      <c r="AG2298">
        <f t="shared" si="814"/>
        <v>7.0721699999999998</v>
      </c>
      <c r="AH2298">
        <f t="shared" si="814"/>
        <v>6.4148700000000005</v>
      </c>
      <c r="AI2298">
        <f t="shared" si="814"/>
        <v>2.9783689999999998</v>
      </c>
      <c r="AJ2298">
        <f t="shared" si="801"/>
        <v>4.7703047500000011</v>
      </c>
      <c r="AK2298">
        <f t="shared" si="802"/>
        <v>1.1494948111587517</v>
      </c>
      <c r="AM2298" s="24">
        <v>16.488719999999997</v>
      </c>
      <c r="AN2298" s="24">
        <v>18.030850999999998</v>
      </c>
      <c r="AO2298" s="24">
        <v>5.7132786999999992</v>
      </c>
      <c r="AP2298" s="24">
        <v>13.074910000000001</v>
      </c>
      <c r="AR2298">
        <f t="shared" si="809"/>
        <v>2.1261499999999991</v>
      </c>
      <c r="AS2298">
        <f t="shared" si="810"/>
        <v>3.5054899999999982</v>
      </c>
      <c r="AT2298">
        <f t="shared" si="811"/>
        <v>1.190131</v>
      </c>
      <c r="AU2298">
        <f t="shared" si="812"/>
        <v>2.8320600000000002</v>
      </c>
      <c r="AV2298">
        <f t="shared" si="803"/>
        <v>2.4134577499999992</v>
      </c>
      <c r="AW2298">
        <f t="shared" si="804"/>
        <v>0.49554989315075981</v>
      </c>
    </row>
    <row r="2299" spans="1:49" x14ac:dyDescent="0.35">
      <c r="A2299" s="24" t="s">
        <v>4687</v>
      </c>
      <c r="B2299" s="24" t="s">
        <v>4688</v>
      </c>
      <c r="C2299" s="24">
        <v>26.983197000000001</v>
      </c>
      <c r="D2299" s="24">
        <v>17.649160000000002</v>
      </c>
      <c r="E2299" s="24">
        <v>7.8502830000000001</v>
      </c>
      <c r="F2299" s="24">
        <v>11.911243000000001</v>
      </c>
      <c r="H2299">
        <f t="shared" si="805"/>
        <v>4.8809699999999978</v>
      </c>
      <c r="I2299">
        <f t="shared" si="806"/>
        <v>4.0338000000000029</v>
      </c>
      <c r="J2299">
        <f t="shared" si="807"/>
        <v>2.5012850000000002</v>
      </c>
      <c r="K2299">
        <f t="shared" si="808"/>
        <v>2.6810620000000007</v>
      </c>
      <c r="L2299">
        <f t="shared" si="797"/>
        <v>3.5242792500000002</v>
      </c>
      <c r="M2299">
        <f t="shared" si="798"/>
        <v>0.56699160429165874</v>
      </c>
      <c r="O2299" s="24">
        <v>15.519471000000005</v>
      </c>
      <c r="P2299" s="24">
        <v>11.409412</v>
      </c>
      <c r="Q2299" s="24">
        <v>9.2018879999999985</v>
      </c>
      <c r="R2299" s="24">
        <v>4.8778480000000011</v>
      </c>
      <c r="T2299">
        <f t="shared" si="813"/>
        <v>3.2000400000000031</v>
      </c>
      <c r="U2299">
        <f t="shared" si="813"/>
        <v>2.5607420000000012</v>
      </c>
      <c r="V2299">
        <f t="shared" si="813"/>
        <v>2.970209999999998</v>
      </c>
      <c r="W2299">
        <f t="shared" si="813"/>
        <v>1.1566290000000015</v>
      </c>
      <c r="X2299">
        <f t="shared" si="799"/>
        <v>2.4719052500000007</v>
      </c>
      <c r="Y2299">
        <f t="shared" si="800"/>
        <v>0.45792388559624514</v>
      </c>
      <c r="AA2299" s="24">
        <v>15.038574000000004</v>
      </c>
      <c r="AB2299" s="24">
        <v>25.871089999999995</v>
      </c>
      <c r="AC2299" s="24">
        <v>24.83437</v>
      </c>
      <c r="AD2299" s="24">
        <v>9.7335539999999998</v>
      </c>
      <c r="AF2299">
        <f t="shared" si="814"/>
        <v>2.6158100000000051</v>
      </c>
      <c r="AG2299">
        <f t="shared" si="814"/>
        <v>7.0721699999999998</v>
      </c>
      <c r="AH2299">
        <f t="shared" si="814"/>
        <v>6.4148700000000005</v>
      </c>
      <c r="AI2299">
        <f t="shared" si="814"/>
        <v>2.9783689999999998</v>
      </c>
      <c r="AJ2299">
        <f t="shared" si="801"/>
        <v>4.7703047500000011</v>
      </c>
      <c r="AK2299">
        <f t="shared" si="802"/>
        <v>1.1494948111587517</v>
      </c>
      <c r="AM2299" s="24">
        <v>16.488719999999997</v>
      </c>
      <c r="AN2299" s="24">
        <v>18.030850999999998</v>
      </c>
      <c r="AO2299" s="24">
        <v>5.7132786999999992</v>
      </c>
      <c r="AP2299" s="24">
        <v>13.074910000000001</v>
      </c>
      <c r="AR2299">
        <f t="shared" si="809"/>
        <v>2.1261499999999991</v>
      </c>
      <c r="AS2299">
        <f t="shared" si="810"/>
        <v>3.5054899999999982</v>
      </c>
      <c r="AT2299">
        <f t="shared" si="811"/>
        <v>1.190131</v>
      </c>
      <c r="AU2299">
        <f t="shared" si="812"/>
        <v>2.8320600000000002</v>
      </c>
      <c r="AV2299">
        <f t="shared" si="803"/>
        <v>2.4134577499999992</v>
      </c>
      <c r="AW2299">
        <f t="shared" si="804"/>
        <v>0.49554989315075981</v>
      </c>
    </row>
    <row r="2300" spans="1:49" x14ac:dyDescent="0.35">
      <c r="A2300" s="24" t="s">
        <v>4689</v>
      </c>
      <c r="B2300" s="24" t="s">
        <v>4690</v>
      </c>
      <c r="C2300" s="24">
        <v>26.983197000000001</v>
      </c>
      <c r="D2300" s="24">
        <v>17.649160000000002</v>
      </c>
      <c r="E2300" s="24">
        <v>7.8502830000000001</v>
      </c>
      <c r="F2300" s="24">
        <v>11.911273</v>
      </c>
      <c r="H2300">
        <f t="shared" si="805"/>
        <v>4.8809699999999978</v>
      </c>
      <c r="I2300">
        <f t="shared" si="806"/>
        <v>4.0338000000000029</v>
      </c>
      <c r="J2300">
        <f t="shared" si="807"/>
        <v>2.5012850000000002</v>
      </c>
      <c r="K2300">
        <f t="shared" si="808"/>
        <v>2.6810919999999996</v>
      </c>
      <c r="L2300">
        <f t="shared" si="797"/>
        <v>3.5242867499999999</v>
      </c>
      <c r="M2300">
        <f t="shared" si="798"/>
        <v>0.56698788638491138</v>
      </c>
      <c r="O2300" s="24">
        <v>15.519471000000005</v>
      </c>
      <c r="P2300" s="24">
        <v>11.409412</v>
      </c>
      <c r="Q2300" s="24">
        <v>9.2018879999999985</v>
      </c>
      <c r="R2300" s="24">
        <v>4.8778480000000011</v>
      </c>
      <c r="T2300">
        <f t="shared" si="813"/>
        <v>3.2000400000000031</v>
      </c>
      <c r="U2300">
        <f t="shared" si="813"/>
        <v>2.5607420000000012</v>
      </c>
      <c r="V2300">
        <f t="shared" si="813"/>
        <v>2.970209999999998</v>
      </c>
      <c r="W2300">
        <f t="shared" si="813"/>
        <v>1.1566290000000015</v>
      </c>
      <c r="X2300">
        <f t="shared" si="799"/>
        <v>2.4719052500000007</v>
      </c>
      <c r="Y2300">
        <f t="shared" si="800"/>
        <v>0.45792388559624514</v>
      </c>
      <c r="AA2300" s="24">
        <v>15.038574000000004</v>
      </c>
      <c r="AB2300" s="24">
        <v>25.871089999999995</v>
      </c>
      <c r="AC2300" s="24">
        <v>24.83437</v>
      </c>
      <c r="AD2300" s="24">
        <v>9.7335539999999998</v>
      </c>
      <c r="AF2300">
        <f t="shared" si="814"/>
        <v>2.6158100000000051</v>
      </c>
      <c r="AG2300">
        <f t="shared" si="814"/>
        <v>7.0721699999999998</v>
      </c>
      <c r="AH2300">
        <f t="shared" si="814"/>
        <v>6.4148700000000005</v>
      </c>
      <c r="AI2300">
        <f t="shared" si="814"/>
        <v>2.9783689999999998</v>
      </c>
      <c r="AJ2300">
        <f t="shared" si="801"/>
        <v>4.7703047500000011</v>
      </c>
      <c r="AK2300">
        <f t="shared" si="802"/>
        <v>1.1494948111587517</v>
      </c>
      <c r="AM2300" s="24">
        <v>16.488719999999997</v>
      </c>
      <c r="AN2300" s="24">
        <v>18.030850999999998</v>
      </c>
      <c r="AO2300" s="24">
        <v>5.7132786999999992</v>
      </c>
      <c r="AP2300" s="24">
        <v>13.074910000000001</v>
      </c>
      <c r="AR2300">
        <f t="shared" si="809"/>
        <v>2.1261499999999991</v>
      </c>
      <c r="AS2300">
        <f t="shared" si="810"/>
        <v>3.5054899999999982</v>
      </c>
      <c r="AT2300">
        <f t="shared" si="811"/>
        <v>1.190131</v>
      </c>
      <c r="AU2300">
        <f t="shared" si="812"/>
        <v>2.8320600000000002</v>
      </c>
      <c r="AV2300">
        <f t="shared" si="803"/>
        <v>2.4134577499999992</v>
      </c>
      <c r="AW2300">
        <f t="shared" si="804"/>
        <v>0.49554989315075981</v>
      </c>
    </row>
    <row r="2301" spans="1:49" x14ac:dyDescent="0.35">
      <c r="A2301" s="24" t="s">
        <v>4691</v>
      </c>
      <c r="B2301" s="24" t="s">
        <v>4692</v>
      </c>
      <c r="C2301" s="24">
        <v>26.983197000000001</v>
      </c>
      <c r="D2301" s="24">
        <v>17.649160000000002</v>
      </c>
      <c r="E2301" s="24">
        <v>7.8502830000000001</v>
      </c>
      <c r="F2301" s="24">
        <v>11.911273</v>
      </c>
      <c r="H2301">
        <f t="shared" si="805"/>
        <v>4.8809699999999978</v>
      </c>
      <c r="I2301">
        <f t="shared" si="806"/>
        <v>4.0338000000000029</v>
      </c>
      <c r="J2301">
        <f t="shared" si="807"/>
        <v>2.5012850000000002</v>
      </c>
      <c r="K2301">
        <f t="shared" si="808"/>
        <v>2.6810919999999996</v>
      </c>
      <c r="L2301">
        <f t="shared" si="797"/>
        <v>3.5242867499999999</v>
      </c>
      <c r="M2301">
        <f t="shared" si="798"/>
        <v>0.56698788638491138</v>
      </c>
      <c r="O2301" s="24">
        <v>15.519471000000005</v>
      </c>
      <c r="P2301" s="24">
        <v>11.409412</v>
      </c>
      <c r="Q2301" s="24">
        <v>9.2018879999999985</v>
      </c>
      <c r="R2301" s="24">
        <v>4.8778480000000011</v>
      </c>
      <c r="T2301">
        <f t="shared" si="813"/>
        <v>3.2000400000000031</v>
      </c>
      <c r="U2301">
        <f t="shared" si="813"/>
        <v>2.5607420000000012</v>
      </c>
      <c r="V2301">
        <f t="shared" si="813"/>
        <v>2.970209999999998</v>
      </c>
      <c r="W2301">
        <f t="shared" si="813"/>
        <v>1.1566290000000015</v>
      </c>
      <c r="X2301">
        <f t="shared" si="799"/>
        <v>2.4719052500000007</v>
      </c>
      <c r="Y2301">
        <f t="shared" si="800"/>
        <v>0.45792388559624514</v>
      </c>
      <c r="AA2301" s="24">
        <v>15.038574000000004</v>
      </c>
      <c r="AB2301" s="24">
        <v>25.871089999999995</v>
      </c>
      <c r="AC2301" s="24">
        <v>24.83437</v>
      </c>
      <c r="AD2301" s="24">
        <v>9.7335539999999998</v>
      </c>
      <c r="AF2301">
        <f t="shared" si="814"/>
        <v>2.6158100000000051</v>
      </c>
      <c r="AG2301">
        <f t="shared" si="814"/>
        <v>7.0721699999999998</v>
      </c>
      <c r="AH2301">
        <f t="shared" si="814"/>
        <v>6.4148700000000005</v>
      </c>
      <c r="AI2301">
        <f t="shared" si="814"/>
        <v>2.9783689999999998</v>
      </c>
      <c r="AJ2301">
        <f t="shared" si="801"/>
        <v>4.7703047500000011</v>
      </c>
      <c r="AK2301">
        <f t="shared" si="802"/>
        <v>1.1494948111587517</v>
      </c>
      <c r="AM2301" s="24">
        <v>16.488719999999997</v>
      </c>
      <c r="AN2301" s="24">
        <v>18.030850999999998</v>
      </c>
      <c r="AO2301" s="24">
        <v>5.7132786999999992</v>
      </c>
      <c r="AP2301" s="24">
        <v>13.09272</v>
      </c>
      <c r="AR2301">
        <f t="shared" si="809"/>
        <v>2.1261499999999991</v>
      </c>
      <c r="AS2301">
        <f t="shared" si="810"/>
        <v>3.5054899999999982</v>
      </c>
      <c r="AT2301">
        <f t="shared" si="811"/>
        <v>1.190131</v>
      </c>
      <c r="AU2301">
        <f t="shared" si="812"/>
        <v>2.8498699999999992</v>
      </c>
      <c r="AV2301">
        <f t="shared" si="803"/>
        <v>2.4179102499999994</v>
      </c>
      <c r="AW2301">
        <f t="shared" si="804"/>
        <v>0.49682197251134336</v>
      </c>
    </row>
    <row r="2302" spans="1:49" x14ac:dyDescent="0.35">
      <c r="A2302" s="24" t="s">
        <v>4693</v>
      </c>
      <c r="B2302" s="24" t="s">
        <v>4694</v>
      </c>
      <c r="C2302" s="24">
        <v>26.983197000000001</v>
      </c>
      <c r="D2302" s="24">
        <v>17.656280000000002</v>
      </c>
      <c r="E2302" s="24">
        <v>7.8502830000000001</v>
      </c>
      <c r="F2302" s="24">
        <v>11.911273</v>
      </c>
      <c r="H2302">
        <f t="shared" si="805"/>
        <v>4.8809699999999978</v>
      </c>
      <c r="I2302">
        <f t="shared" si="806"/>
        <v>4.0409200000000034</v>
      </c>
      <c r="J2302">
        <f t="shared" si="807"/>
        <v>2.5012850000000002</v>
      </c>
      <c r="K2302">
        <f t="shared" si="808"/>
        <v>2.6810919999999996</v>
      </c>
      <c r="L2302">
        <f t="shared" si="797"/>
        <v>3.52606675</v>
      </c>
      <c r="M2302">
        <f t="shared" si="798"/>
        <v>0.56752361545333863</v>
      </c>
      <c r="O2302" s="24">
        <v>15.519471000000005</v>
      </c>
      <c r="P2302" s="24">
        <v>11.409412</v>
      </c>
      <c r="Q2302" s="24">
        <v>9.2018879999999985</v>
      </c>
      <c r="R2302" s="24">
        <v>4.8778480000000011</v>
      </c>
      <c r="T2302">
        <f t="shared" si="813"/>
        <v>3.2000400000000031</v>
      </c>
      <c r="U2302">
        <f t="shared" si="813"/>
        <v>2.5607420000000012</v>
      </c>
      <c r="V2302">
        <f t="shared" si="813"/>
        <v>2.970209999999998</v>
      </c>
      <c r="W2302">
        <f t="shared" si="813"/>
        <v>1.1566290000000015</v>
      </c>
      <c r="X2302">
        <f t="shared" si="799"/>
        <v>2.4719052500000007</v>
      </c>
      <c r="Y2302">
        <f t="shared" si="800"/>
        <v>0.45792388559624514</v>
      </c>
      <c r="AA2302" s="24">
        <v>15.038574000000004</v>
      </c>
      <c r="AB2302" s="24">
        <v>25.871089999999995</v>
      </c>
      <c r="AC2302" s="24">
        <v>24.83437</v>
      </c>
      <c r="AD2302" s="24">
        <v>9.7335539999999998</v>
      </c>
      <c r="AF2302">
        <f t="shared" si="814"/>
        <v>2.6158100000000051</v>
      </c>
      <c r="AG2302">
        <f t="shared" si="814"/>
        <v>7.0721699999999998</v>
      </c>
      <c r="AH2302">
        <f t="shared" si="814"/>
        <v>6.4148700000000005</v>
      </c>
      <c r="AI2302">
        <f t="shared" si="814"/>
        <v>2.9783689999999998</v>
      </c>
      <c r="AJ2302">
        <f t="shared" si="801"/>
        <v>4.7703047500000011</v>
      </c>
      <c r="AK2302">
        <f t="shared" si="802"/>
        <v>1.1494948111587517</v>
      </c>
      <c r="AM2302" s="24">
        <v>16.504799999999999</v>
      </c>
      <c r="AN2302" s="24">
        <v>18.030850999999998</v>
      </c>
      <c r="AO2302" s="24">
        <v>5.7132786999999992</v>
      </c>
      <c r="AP2302" s="24">
        <v>13.165470000000001</v>
      </c>
      <c r="AR2302">
        <f t="shared" si="809"/>
        <v>2.1422300000000014</v>
      </c>
      <c r="AS2302">
        <f t="shared" si="810"/>
        <v>3.5054899999999982</v>
      </c>
      <c r="AT2302">
        <f t="shared" si="811"/>
        <v>1.190131</v>
      </c>
      <c r="AU2302">
        <f t="shared" si="812"/>
        <v>2.9226200000000002</v>
      </c>
      <c r="AV2302">
        <f t="shared" si="803"/>
        <v>2.4401177499999998</v>
      </c>
      <c r="AW2302">
        <f t="shared" si="804"/>
        <v>0.50158336288703043</v>
      </c>
    </row>
    <row r="2303" spans="1:49" x14ac:dyDescent="0.35">
      <c r="A2303" s="24" t="s">
        <v>4695</v>
      </c>
      <c r="B2303" s="24" t="s">
        <v>4696</v>
      </c>
      <c r="C2303" s="24">
        <v>26.983197000000001</v>
      </c>
      <c r="D2303" s="24">
        <v>17.735419999999998</v>
      </c>
      <c r="E2303" s="24">
        <v>7.8502830000000001</v>
      </c>
      <c r="F2303" s="24">
        <v>11.911273</v>
      </c>
      <c r="H2303">
        <f t="shared" si="805"/>
        <v>4.8809699999999978</v>
      </c>
      <c r="I2303">
        <f t="shared" si="806"/>
        <v>4.1200599999999987</v>
      </c>
      <c r="J2303">
        <f t="shared" si="807"/>
        <v>2.5012850000000002</v>
      </c>
      <c r="K2303">
        <f t="shared" si="808"/>
        <v>2.6810919999999996</v>
      </c>
      <c r="L2303">
        <f t="shared" si="797"/>
        <v>3.5458517499999989</v>
      </c>
      <c r="M2303">
        <f t="shared" si="798"/>
        <v>0.57381653399821841</v>
      </c>
      <c r="O2303" s="24">
        <v>15.519471000000005</v>
      </c>
      <c r="P2303" s="24">
        <v>11.409412</v>
      </c>
      <c r="Q2303" s="24">
        <v>9.2018879999999985</v>
      </c>
      <c r="R2303" s="24">
        <v>4.8778480000000011</v>
      </c>
      <c r="T2303">
        <f t="shared" si="813"/>
        <v>3.2000400000000031</v>
      </c>
      <c r="U2303">
        <f t="shared" si="813"/>
        <v>2.5607420000000012</v>
      </c>
      <c r="V2303">
        <f t="shared" si="813"/>
        <v>2.970209999999998</v>
      </c>
      <c r="W2303">
        <f t="shared" si="813"/>
        <v>1.1566290000000015</v>
      </c>
      <c r="X2303">
        <f t="shared" si="799"/>
        <v>2.4719052500000007</v>
      </c>
      <c r="Y2303">
        <f t="shared" si="800"/>
        <v>0.45792388559624514</v>
      </c>
      <c r="AA2303" s="24">
        <v>15.038574000000004</v>
      </c>
      <c r="AB2303" s="24">
        <v>25.871089999999995</v>
      </c>
      <c r="AC2303" s="24">
        <v>24.83437</v>
      </c>
      <c r="AD2303" s="24">
        <v>9.7335539999999998</v>
      </c>
      <c r="AF2303">
        <f t="shared" si="814"/>
        <v>2.6158100000000051</v>
      </c>
      <c r="AG2303">
        <f t="shared" si="814"/>
        <v>7.0721699999999998</v>
      </c>
      <c r="AH2303">
        <f t="shared" si="814"/>
        <v>6.4148700000000005</v>
      </c>
      <c r="AI2303">
        <f t="shared" si="814"/>
        <v>2.9783689999999998</v>
      </c>
      <c r="AJ2303">
        <f t="shared" si="801"/>
        <v>4.7703047500000011</v>
      </c>
      <c r="AK2303">
        <f t="shared" si="802"/>
        <v>1.1494948111587517</v>
      </c>
      <c r="AM2303" s="24">
        <v>16.50874</v>
      </c>
      <c r="AN2303" s="24">
        <v>18.030850999999998</v>
      </c>
      <c r="AO2303" s="24">
        <v>5.7132786999999992</v>
      </c>
      <c r="AP2303" s="24">
        <v>13.165470000000001</v>
      </c>
      <c r="AR2303">
        <f t="shared" si="809"/>
        <v>2.1461700000000015</v>
      </c>
      <c r="AS2303">
        <f t="shared" si="810"/>
        <v>3.5054899999999982</v>
      </c>
      <c r="AT2303">
        <f t="shared" si="811"/>
        <v>1.190131</v>
      </c>
      <c r="AU2303">
        <f t="shared" si="812"/>
        <v>2.9226200000000002</v>
      </c>
      <c r="AV2303">
        <f t="shared" si="803"/>
        <v>2.4411027499999998</v>
      </c>
      <c r="AW2303">
        <f t="shared" si="804"/>
        <v>0.50138929704794188</v>
      </c>
    </row>
    <row r="2304" spans="1:49" x14ac:dyDescent="0.35">
      <c r="A2304" s="24" t="s">
        <v>4697</v>
      </c>
      <c r="B2304" s="24" t="s">
        <v>4698</v>
      </c>
      <c r="C2304" s="24">
        <v>26.983197000000001</v>
      </c>
      <c r="D2304" s="24">
        <v>17.797370000000001</v>
      </c>
      <c r="E2304" s="24">
        <v>7.8502830000000001</v>
      </c>
      <c r="F2304" s="24">
        <v>11.911273</v>
      </c>
      <c r="H2304">
        <f t="shared" si="805"/>
        <v>4.8809699999999978</v>
      </c>
      <c r="I2304">
        <f t="shared" si="806"/>
        <v>4.1820100000000018</v>
      </c>
      <c r="J2304">
        <f t="shared" si="807"/>
        <v>2.5012850000000002</v>
      </c>
      <c r="K2304">
        <f t="shared" si="808"/>
        <v>2.6810919999999996</v>
      </c>
      <c r="L2304">
        <f t="shared" si="797"/>
        <v>3.5613392499999996</v>
      </c>
      <c r="M2304">
        <f t="shared" si="798"/>
        <v>0.57916662328489632</v>
      </c>
      <c r="O2304" s="24">
        <v>15.519471000000005</v>
      </c>
      <c r="P2304" s="24">
        <v>11.409412</v>
      </c>
      <c r="Q2304" s="24">
        <v>9.2018879999999985</v>
      </c>
      <c r="R2304" s="24">
        <v>4.8778480000000011</v>
      </c>
      <c r="T2304">
        <f t="shared" si="813"/>
        <v>3.2000400000000031</v>
      </c>
      <c r="U2304">
        <f t="shared" si="813"/>
        <v>2.5607420000000012</v>
      </c>
      <c r="V2304">
        <f t="shared" si="813"/>
        <v>2.970209999999998</v>
      </c>
      <c r="W2304">
        <f t="shared" si="813"/>
        <v>1.1566290000000015</v>
      </c>
      <c r="X2304">
        <f t="shared" si="799"/>
        <v>2.4719052500000007</v>
      </c>
      <c r="Y2304">
        <f t="shared" si="800"/>
        <v>0.45792388559624514</v>
      </c>
      <c r="AA2304" s="24">
        <v>15.038574000000004</v>
      </c>
      <c r="AB2304" s="24">
        <v>25.871089999999995</v>
      </c>
      <c r="AC2304" s="24">
        <v>24.83437</v>
      </c>
      <c r="AD2304" s="24">
        <v>9.7335539999999998</v>
      </c>
      <c r="AF2304">
        <f t="shared" si="814"/>
        <v>2.6158100000000051</v>
      </c>
      <c r="AG2304">
        <f t="shared" si="814"/>
        <v>7.0721699999999998</v>
      </c>
      <c r="AH2304">
        <f t="shared" si="814"/>
        <v>6.4148700000000005</v>
      </c>
      <c r="AI2304">
        <f t="shared" si="814"/>
        <v>2.9783689999999998</v>
      </c>
      <c r="AJ2304">
        <f t="shared" si="801"/>
        <v>4.7703047500000011</v>
      </c>
      <c r="AK2304">
        <f t="shared" si="802"/>
        <v>1.1494948111587517</v>
      </c>
      <c r="AM2304" s="24">
        <v>16.50874</v>
      </c>
      <c r="AN2304" s="24">
        <v>18.030850999999998</v>
      </c>
      <c r="AO2304" s="24">
        <v>5.7132786999999992</v>
      </c>
      <c r="AP2304" s="24">
        <v>13.165470000000001</v>
      </c>
      <c r="AR2304">
        <f t="shared" si="809"/>
        <v>2.1461700000000015</v>
      </c>
      <c r="AS2304">
        <f t="shared" si="810"/>
        <v>3.5054899999999982</v>
      </c>
      <c r="AT2304">
        <f t="shared" si="811"/>
        <v>1.190131</v>
      </c>
      <c r="AU2304">
        <f t="shared" si="812"/>
        <v>2.9226200000000002</v>
      </c>
      <c r="AV2304">
        <f t="shared" si="803"/>
        <v>2.4411027499999998</v>
      </c>
      <c r="AW2304">
        <f t="shared" si="804"/>
        <v>0.50138929704794188</v>
      </c>
    </row>
    <row r="2305" spans="1:49" x14ac:dyDescent="0.35">
      <c r="A2305" s="24" t="s">
        <v>4699</v>
      </c>
      <c r="B2305" s="24" t="s">
        <v>4700</v>
      </c>
      <c r="C2305" s="24">
        <v>26.983197000000001</v>
      </c>
      <c r="D2305" s="24">
        <v>17.911099999999998</v>
      </c>
      <c r="E2305" s="24">
        <v>7.8502830000000001</v>
      </c>
      <c r="F2305" s="24">
        <v>11.911273</v>
      </c>
      <c r="H2305">
        <f t="shared" si="805"/>
        <v>4.8809699999999978</v>
      </c>
      <c r="I2305">
        <f t="shared" si="806"/>
        <v>4.2957399999999986</v>
      </c>
      <c r="J2305">
        <f t="shared" si="807"/>
        <v>2.5012850000000002</v>
      </c>
      <c r="K2305">
        <f t="shared" si="808"/>
        <v>2.6810919999999996</v>
      </c>
      <c r="L2305">
        <f t="shared" si="797"/>
        <v>3.5897717499999988</v>
      </c>
      <c r="M2305">
        <f t="shared" si="798"/>
        <v>0.58992134954562314</v>
      </c>
      <c r="O2305" s="24">
        <v>15.519471000000005</v>
      </c>
      <c r="P2305" s="24">
        <v>11.409412</v>
      </c>
      <c r="Q2305" s="24">
        <v>9.2018879999999985</v>
      </c>
      <c r="R2305" s="24">
        <v>4.8778480000000011</v>
      </c>
      <c r="T2305">
        <f t="shared" si="813"/>
        <v>3.2000400000000031</v>
      </c>
      <c r="U2305">
        <f t="shared" si="813"/>
        <v>2.5607420000000012</v>
      </c>
      <c r="V2305">
        <f t="shared" si="813"/>
        <v>2.970209999999998</v>
      </c>
      <c r="W2305">
        <f t="shared" si="813"/>
        <v>1.1566290000000015</v>
      </c>
      <c r="X2305">
        <f t="shared" si="799"/>
        <v>2.4719052500000007</v>
      </c>
      <c r="Y2305">
        <f t="shared" si="800"/>
        <v>0.45792388559624514</v>
      </c>
      <c r="AA2305" s="24">
        <v>15.038574000000004</v>
      </c>
      <c r="AB2305" s="24">
        <v>25.871089999999995</v>
      </c>
      <c r="AC2305" s="24">
        <v>24.83437</v>
      </c>
      <c r="AD2305" s="24">
        <v>9.7335539999999998</v>
      </c>
      <c r="AF2305">
        <f t="shared" si="814"/>
        <v>2.6158100000000051</v>
      </c>
      <c r="AG2305">
        <f t="shared" si="814"/>
        <v>7.0721699999999998</v>
      </c>
      <c r="AH2305">
        <f t="shared" si="814"/>
        <v>6.4148700000000005</v>
      </c>
      <c r="AI2305">
        <f t="shared" si="814"/>
        <v>2.9783689999999998</v>
      </c>
      <c r="AJ2305">
        <f t="shared" si="801"/>
        <v>4.7703047500000011</v>
      </c>
      <c r="AK2305">
        <f t="shared" si="802"/>
        <v>1.1494948111587517</v>
      </c>
      <c r="AM2305" s="24">
        <v>16.50874</v>
      </c>
      <c r="AN2305" s="24">
        <v>18.030850999999998</v>
      </c>
      <c r="AO2305" s="24">
        <v>5.7132786999999992</v>
      </c>
      <c r="AP2305" s="24">
        <v>13.165470000000001</v>
      </c>
      <c r="AR2305">
        <f t="shared" si="809"/>
        <v>2.1461700000000015</v>
      </c>
      <c r="AS2305">
        <f t="shared" si="810"/>
        <v>3.5054899999999982</v>
      </c>
      <c r="AT2305">
        <f t="shared" si="811"/>
        <v>1.190131</v>
      </c>
      <c r="AU2305">
        <f t="shared" si="812"/>
        <v>2.9226200000000002</v>
      </c>
      <c r="AV2305">
        <f t="shared" si="803"/>
        <v>2.4411027499999998</v>
      </c>
      <c r="AW2305">
        <f t="shared" si="804"/>
        <v>0.50138929704794188</v>
      </c>
    </row>
    <row r="2306" spans="1:49" x14ac:dyDescent="0.35">
      <c r="A2306" s="24" t="s">
        <v>4701</v>
      </c>
      <c r="B2306" s="24" t="s">
        <v>4702</v>
      </c>
      <c r="C2306" s="24">
        <v>26.983197000000001</v>
      </c>
      <c r="D2306" s="24">
        <v>17.957360000000001</v>
      </c>
      <c r="E2306" s="24">
        <v>7.8502830000000001</v>
      </c>
      <c r="F2306" s="24">
        <v>11.911273</v>
      </c>
      <c r="H2306">
        <f t="shared" si="805"/>
        <v>4.8809699999999978</v>
      </c>
      <c r="I2306">
        <f t="shared" si="806"/>
        <v>4.3420000000000023</v>
      </c>
      <c r="J2306">
        <f t="shared" si="807"/>
        <v>2.5012850000000002</v>
      </c>
      <c r="K2306">
        <f t="shared" si="808"/>
        <v>2.6810919999999996</v>
      </c>
      <c r="L2306">
        <f t="shared" si="797"/>
        <v>3.6013367499999998</v>
      </c>
      <c r="M2306">
        <f t="shared" si="798"/>
        <v>0.59462926524199056</v>
      </c>
      <c r="O2306" s="24">
        <v>15.519471000000005</v>
      </c>
      <c r="P2306" s="24">
        <v>11.409412</v>
      </c>
      <c r="Q2306" s="24">
        <v>9.2018879999999985</v>
      </c>
      <c r="R2306" s="24">
        <v>4.8778480000000011</v>
      </c>
      <c r="T2306">
        <f t="shared" si="813"/>
        <v>3.2000400000000031</v>
      </c>
      <c r="U2306">
        <f t="shared" si="813"/>
        <v>2.5607420000000012</v>
      </c>
      <c r="V2306">
        <f t="shared" si="813"/>
        <v>2.970209999999998</v>
      </c>
      <c r="W2306">
        <f t="shared" si="813"/>
        <v>1.1566290000000015</v>
      </c>
      <c r="X2306">
        <f t="shared" si="799"/>
        <v>2.4719052500000007</v>
      </c>
      <c r="Y2306">
        <f t="shared" si="800"/>
        <v>0.45792388559624514</v>
      </c>
      <c r="AA2306" s="24">
        <v>15.038574000000004</v>
      </c>
      <c r="AB2306" s="24">
        <v>25.871089999999995</v>
      </c>
      <c r="AC2306" s="24">
        <v>24.83437</v>
      </c>
      <c r="AD2306" s="24">
        <v>9.7335539999999998</v>
      </c>
      <c r="AF2306">
        <f t="shared" si="814"/>
        <v>2.6158100000000051</v>
      </c>
      <c r="AG2306">
        <f t="shared" si="814"/>
        <v>7.0721699999999998</v>
      </c>
      <c r="AH2306">
        <f t="shared" si="814"/>
        <v>6.4148700000000005</v>
      </c>
      <c r="AI2306">
        <f t="shared" si="814"/>
        <v>2.9783689999999998</v>
      </c>
      <c r="AJ2306">
        <f t="shared" si="801"/>
        <v>4.7703047500000011</v>
      </c>
      <c r="AK2306">
        <f t="shared" si="802"/>
        <v>1.1494948111587517</v>
      </c>
      <c r="AM2306" s="24">
        <v>16.50874</v>
      </c>
      <c r="AN2306" s="24">
        <v>18.030850999999998</v>
      </c>
      <c r="AO2306" s="24">
        <v>5.7132786999999992</v>
      </c>
      <c r="AP2306" s="24">
        <v>13.165470000000001</v>
      </c>
      <c r="AR2306">
        <f t="shared" si="809"/>
        <v>2.1461700000000015</v>
      </c>
      <c r="AS2306">
        <f t="shared" si="810"/>
        <v>3.5054899999999982</v>
      </c>
      <c r="AT2306">
        <f t="shared" si="811"/>
        <v>1.190131</v>
      </c>
      <c r="AU2306">
        <f t="shared" si="812"/>
        <v>2.9226200000000002</v>
      </c>
      <c r="AV2306">
        <f t="shared" si="803"/>
        <v>2.4411027499999998</v>
      </c>
      <c r="AW2306">
        <f t="shared" si="804"/>
        <v>0.50138929704794188</v>
      </c>
    </row>
    <row r="2307" spans="1:49" x14ac:dyDescent="0.35">
      <c r="A2307" s="24" t="s">
        <v>4703</v>
      </c>
      <c r="B2307" s="24" t="s">
        <v>4704</v>
      </c>
      <c r="C2307" s="24">
        <v>26.983197000000001</v>
      </c>
      <c r="D2307" s="24">
        <v>17.963509999999999</v>
      </c>
      <c r="E2307" s="24">
        <v>7.8619830000000004</v>
      </c>
      <c r="F2307" s="24">
        <v>11.911273</v>
      </c>
      <c r="H2307">
        <f t="shared" si="805"/>
        <v>4.8809699999999978</v>
      </c>
      <c r="I2307">
        <f t="shared" si="806"/>
        <v>4.3481500000000004</v>
      </c>
      <c r="J2307">
        <f t="shared" si="807"/>
        <v>2.5129850000000005</v>
      </c>
      <c r="K2307">
        <f t="shared" si="808"/>
        <v>2.6810919999999996</v>
      </c>
      <c r="L2307">
        <f t="shared" si="797"/>
        <v>3.6057992499999996</v>
      </c>
      <c r="M2307">
        <f t="shared" si="798"/>
        <v>0.59346942921032519</v>
      </c>
      <c r="O2307" s="24">
        <v>15.519471000000005</v>
      </c>
      <c r="P2307" s="24">
        <v>11.409412</v>
      </c>
      <c r="Q2307" s="24">
        <v>9.2018879999999985</v>
      </c>
      <c r="R2307" s="24">
        <v>4.8778480000000011</v>
      </c>
      <c r="T2307">
        <f t="shared" si="813"/>
        <v>3.2000400000000031</v>
      </c>
      <c r="U2307">
        <f t="shared" si="813"/>
        <v>2.5607420000000012</v>
      </c>
      <c r="V2307">
        <f t="shared" si="813"/>
        <v>2.970209999999998</v>
      </c>
      <c r="W2307">
        <f t="shared" si="813"/>
        <v>1.1566290000000015</v>
      </c>
      <c r="X2307">
        <f t="shared" si="799"/>
        <v>2.4719052500000007</v>
      </c>
      <c r="Y2307">
        <f t="shared" si="800"/>
        <v>0.45792388559624514</v>
      </c>
      <c r="AA2307" s="24">
        <v>15.038574000000004</v>
      </c>
      <c r="AB2307" s="24">
        <v>25.871089999999995</v>
      </c>
      <c r="AC2307" s="24">
        <v>24.83437</v>
      </c>
      <c r="AD2307" s="24">
        <v>9.7335539999999998</v>
      </c>
      <c r="AF2307">
        <f t="shared" si="814"/>
        <v>2.6158100000000051</v>
      </c>
      <c r="AG2307">
        <f t="shared" si="814"/>
        <v>7.0721699999999998</v>
      </c>
      <c r="AH2307">
        <f t="shared" si="814"/>
        <v>6.4148700000000005</v>
      </c>
      <c r="AI2307">
        <f t="shared" si="814"/>
        <v>2.9783689999999998</v>
      </c>
      <c r="AJ2307">
        <f t="shared" si="801"/>
        <v>4.7703047500000011</v>
      </c>
      <c r="AK2307">
        <f t="shared" si="802"/>
        <v>1.1494948111587517</v>
      </c>
      <c r="AM2307" s="24">
        <v>16.50874</v>
      </c>
      <c r="AN2307" s="24">
        <v>18.030850999999998</v>
      </c>
      <c r="AO2307" s="24">
        <v>5.7132786999999992</v>
      </c>
      <c r="AP2307" s="24">
        <v>13.165470000000001</v>
      </c>
      <c r="AR2307">
        <f t="shared" si="809"/>
        <v>2.1461700000000015</v>
      </c>
      <c r="AS2307">
        <f t="shared" si="810"/>
        <v>3.5054899999999982</v>
      </c>
      <c r="AT2307">
        <f t="shared" si="811"/>
        <v>1.190131</v>
      </c>
      <c r="AU2307">
        <f t="shared" si="812"/>
        <v>2.9226200000000002</v>
      </c>
      <c r="AV2307">
        <f t="shared" si="803"/>
        <v>2.4411027499999998</v>
      </c>
      <c r="AW2307">
        <f t="shared" si="804"/>
        <v>0.50138929704794188</v>
      </c>
    </row>
    <row r="2308" spans="1:49" x14ac:dyDescent="0.35">
      <c r="A2308" s="24" t="s">
        <v>4705</v>
      </c>
      <c r="B2308" s="24" t="s">
        <v>4706</v>
      </c>
      <c r="C2308" s="24">
        <v>26.983197000000001</v>
      </c>
      <c r="D2308" s="24">
        <v>17.963509999999999</v>
      </c>
      <c r="E2308" s="24">
        <v>7.8841559999999999</v>
      </c>
      <c r="F2308" s="24">
        <v>11.911273</v>
      </c>
      <c r="H2308">
        <f t="shared" si="805"/>
        <v>4.8809699999999978</v>
      </c>
      <c r="I2308">
        <f t="shared" si="806"/>
        <v>4.3481500000000004</v>
      </c>
      <c r="J2308">
        <f t="shared" si="807"/>
        <v>2.535158</v>
      </c>
      <c r="K2308">
        <f t="shared" si="808"/>
        <v>2.6810919999999996</v>
      </c>
      <c r="L2308">
        <f t="shared" si="797"/>
        <v>3.6113424999999992</v>
      </c>
      <c r="M2308">
        <f t="shared" si="798"/>
        <v>0.59008321105325201</v>
      </c>
      <c r="O2308" s="24">
        <v>15.519471000000005</v>
      </c>
      <c r="P2308" s="24">
        <v>11.409412</v>
      </c>
      <c r="Q2308" s="24">
        <v>9.2018879999999985</v>
      </c>
      <c r="R2308" s="24">
        <v>4.8778480000000011</v>
      </c>
      <c r="T2308">
        <f t="shared" si="813"/>
        <v>3.2000400000000031</v>
      </c>
      <c r="U2308">
        <f t="shared" si="813"/>
        <v>2.5607420000000012</v>
      </c>
      <c r="V2308">
        <f t="shared" si="813"/>
        <v>2.970209999999998</v>
      </c>
      <c r="W2308">
        <f t="shared" si="813"/>
        <v>1.1566290000000015</v>
      </c>
      <c r="X2308">
        <f t="shared" si="799"/>
        <v>2.4719052500000007</v>
      </c>
      <c r="Y2308">
        <f t="shared" si="800"/>
        <v>0.45792388559624514</v>
      </c>
      <c r="AA2308" s="24">
        <v>15.038574000000004</v>
      </c>
      <c r="AB2308" s="24">
        <v>25.871089999999995</v>
      </c>
      <c r="AC2308" s="24">
        <v>24.83437</v>
      </c>
      <c r="AD2308" s="24">
        <v>9.7335539999999998</v>
      </c>
      <c r="AF2308">
        <f t="shared" si="814"/>
        <v>2.6158100000000051</v>
      </c>
      <c r="AG2308">
        <f t="shared" si="814"/>
        <v>7.0721699999999998</v>
      </c>
      <c r="AH2308">
        <f t="shared" si="814"/>
        <v>6.4148700000000005</v>
      </c>
      <c r="AI2308">
        <f t="shared" si="814"/>
        <v>2.9783689999999998</v>
      </c>
      <c r="AJ2308">
        <f t="shared" si="801"/>
        <v>4.7703047500000011</v>
      </c>
      <c r="AK2308">
        <f t="shared" si="802"/>
        <v>1.1494948111587517</v>
      </c>
      <c r="AM2308" s="24">
        <v>16.50874</v>
      </c>
      <c r="AN2308" s="24">
        <v>18.030850999999998</v>
      </c>
      <c r="AO2308" s="24">
        <v>5.7132786999999992</v>
      </c>
      <c r="AP2308" s="24">
        <v>13.165470000000001</v>
      </c>
      <c r="AR2308">
        <f t="shared" si="809"/>
        <v>2.1461700000000015</v>
      </c>
      <c r="AS2308">
        <f t="shared" si="810"/>
        <v>3.5054899999999982</v>
      </c>
      <c r="AT2308">
        <f t="shared" si="811"/>
        <v>1.190131</v>
      </c>
      <c r="AU2308">
        <f t="shared" si="812"/>
        <v>2.9226200000000002</v>
      </c>
      <c r="AV2308">
        <f t="shared" si="803"/>
        <v>2.4411027499999998</v>
      </c>
      <c r="AW2308">
        <f t="shared" si="804"/>
        <v>0.50138929704794188</v>
      </c>
    </row>
    <row r="2309" spans="1:49" x14ac:dyDescent="0.35">
      <c r="A2309" s="24" t="s">
        <v>4707</v>
      </c>
      <c r="B2309" s="24" t="s">
        <v>4708</v>
      </c>
      <c r="C2309" s="24">
        <v>26.983197000000001</v>
      </c>
      <c r="D2309" s="24">
        <v>17.963509999999999</v>
      </c>
      <c r="E2309" s="24">
        <v>7.8841669999999997</v>
      </c>
      <c r="F2309" s="24">
        <v>11.911273</v>
      </c>
      <c r="H2309">
        <f t="shared" ref="H2309:H2372" si="815">C2309-C$2309</f>
        <v>0</v>
      </c>
      <c r="I2309">
        <f t="shared" ref="I2309:I2372" si="816">D2309-D$2309</f>
        <v>0</v>
      </c>
      <c r="J2309">
        <f t="shared" ref="J2309:J2372" si="817">E2309-E$2309</f>
        <v>0</v>
      </c>
      <c r="K2309">
        <f t="shared" ref="K2309:K2372" si="818">F2309-F$2309</f>
        <v>0</v>
      </c>
      <c r="L2309">
        <f t="shared" ref="L2309:L2372" si="819">AVERAGE(H2309:K2309)</f>
        <v>0</v>
      </c>
      <c r="M2309">
        <f t="shared" ref="M2309:M2372" si="820">STDEV(H2309:K2309)/SQRT(COUNT(H2309:K2309))</f>
        <v>0</v>
      </c>
      <c r="O2309" s="24">
        <v>15.519471000000005</v>
      </c>
      <c r="P2309" s="24">
        <v>11.409412</v>
      </c>
      <c r="Q2309" s="24">
        <v>9.2018879999999985</v>
      </c>
      <c r="R2309" s="24">
        <v>4.8778480000000011</v>
      </c>
      <c r="T2309">
        <f>O2309-O$2309</f>
        <v>0</v>
      </c>
      <c r="U2309">
        <f>P2309-P$2309</f>
        <v>0</v>
      </c>
      <c r="V2309">
        <f>Q2309-Q$2309</f>
        <v>0</v>
      </c>
      <c r="W2309">
        <f>R2309-R$2309</f>
        <v>0</v>
      </c>
      <c r="X2309">
        <f t="shared" ref="X2309:X2372" si="821">AVERAGE(T2309:W2309)</f>
        <v>0</v>
      </c>
      <c r="Y2309">
        <f t="shared" ref="Y2309:Y2372" si="822">STDEV(T2309:W2309)/SQRT(COUNT(T2309:W2309))</f>
        <v>0</v>
      </c>
      <c r="AA2309" s="24">
        <v>15.044434000000003</v>
      </c>
      <c r="AB2309" s="24">
        <v>25.871089999999995</v>
      </c>
      <c r="AC2309" s="24">
        <v>24.83437</v>
      </c>
      <c r="AD2309" s="24">
        <v>9.7632740000000009</v>
      </c>
      <c r="AF2309">
        <f>AA2309-AA$2309</f>
        <v>0</v>
      </c>
      <c r="AG2309">
        <f>AB2309-AB$2309</f>
        <v>0</v>
      </c>
      <c r="AH2309">
        <f>AC2309-AC$2309</f>
        <v>0</v>
      </c>
      <c r="AI2309">
        <f>AD2309-AD$2309</f>
        <v>0</v>
      </c>
      <c r="AJ2309">
        <f t="shared" ref="AJ2309:AJ2372" si="823">AVERAGE(AF2309:AI2309)</f>
        <v>0</v>
      </c>
      <c r="AK2309">
        <f t="shared" ref="AK2309:AK2372" si="824">STDEV(AF2309:AI2309)/SQRT(COUNT(AF2309:AI2309))</f>
        <v>0</v>
      </c>
      <c r="AM2309" s="24">
        <v>16.50874</v>
      </c>
      <c r="AN2309" s="24">
        <v>18.030850999999998</v>
      </c>
      <c r="AO2309" s="24">
        <v>5.7132786999999992</v>
      </c>
      <c r="AP2309" s="24">
        <v>12.767469999999999</v>
      </c>
      <c r="AR2309">
        <f t="shared" ref="AR2309:AR2372" si="825">AM2309-AM$2309</f>
        <v>0</v>
      </c>
      <c r="AS2309">
        <f t="shared" ref="AS2309:AS2372" si="826">AN2309-AN$2309</f>
        <v>0</v>
      </c>
      <c r="AT2309">
        <f t="shared" ref="AT2309:AT2372" si="827">AO2309-AO$2309</f>
        <v>0</v>
      </c>
      <c r="AU2309">
        <f t="shared" ref="AU2309:AU2372" si="828">AP2309-AP$2309</f>
        <v>0</v>
      </c>
      <c r="AV2309">
        <f t="shared" ref="AV2309:AV2372" si="829">AVERAGE(AR2309:AU2309)</f>
        <v>0</v>
      </c>
      <c r="AW2309">
        <f t="shared" ref="AW2309:AW2372" si="830">STDEV(AR2309:AU2309)/SQRT(COUNT(AR2309:AU2309))</f>
        <v>0</v>
      </c>
    </row>
    <row r="2310" spans="1:49" x14ac:dyDescent="0.35">
      <c r="A2310" s="24" t="s">
        <v>4709</v>
      </c>
      <c r="B2310" s="24" t="s">
        <v>4710</v>
      </c>
      <c r="C2310" s="24">
        <v>26.986687</v>
      </c>
      <c r="D2310" s="24">
        <v>17.963509999999999</v>
      </c>
      <c r="E2310" s="24">
        <v>7.8841669999999997</v>
      </c>
      <c r="F2310" s="24">
        <v>11.911273</v>
      </c>
      <c r="H2310">
        <f t="shared" si="815"/>
        <v>3.489999999999327E-3</v>
      </c>
      <c r="I2310">
        <f t="shared" si="816"/>
        <v>0</v>
      </c>
      <c r="J2310">
        <f t="shared" si="817"/>
        <v>0</v>
      </c>
      <c r="K2310">
        <f t="shared" si="818"/>
        <v>0</v>
      </c>
      <c r="L2310">
        <f t="shared" si="819"/>
        <v>8.7249999999983174E-4</v>
      </c>
      <c r="M2310">
        <f t="shared" si="820"/>
        <v>8.7249999999983185E-4</v>
      </c>
      <c r="O2310" s="24">
        <v>15.538911000000004</v>
      </c>
      <c r="P2310" s="24">
        <v>11.432531999999998</v>
      </c>
      <c r="Q2310" s="24">
        <v>9.2018879999999985</v>
      </c>
      <c r="R2310" s="24">
        <v>4.8782320000000006</v>
      </c>
      <c r="T2310">
        <f t="shared" ref="T2310:W2373" si="831">O2310-O$2309</f>
        <v>1.9439999999999458E-2</v>
      </c>
      <c r="U2310">
        <f t="shared" si="831"/>
        <v>2.3119999999998697E-2</v>
      </c>
      <c r="V2310">
        <f t="shared" si="831"/>
        <v>0</v>
      </c>
      <c r="W2310">
        <f t="shared" si="831"/>
        <v>3.8399999999949586E-4</v>
      </c>
      <c r="X2310">
        <f t="shared" si="821"/>
        <v>1.0735999999999413E-2</v>
      </c>
      <c r="Y2310">
        <f t="shared" si="822"/>
        <v>6.1342526847202334E-3</v>
      </c>
      <c r="AA2310" s="24">
        <v>15.097214000000001</v>
      </c>
      <c r="AB2310" s="24">
        <v>25.871089999999995</v>
      </c>
      <c r="AC2310" s="24">
        <v>24.83437</v>
      </c>
      <c r="AD2310" s="24">
        <v>9.8264240000000012</v>
      </c>
      <c r="AF2310">
        <f t="shared" ref="AF2310:AI2373" si="832">AA2310-AA$2309</f>
        <v>5.2779999999998495E-2</v>
      </c>
      <c r="AG2310">
        <f t="shared" si="832"/>
        <v>0</v>
      </c>
      <c r="AH2310">
        <f t="shared" si="832"/>
        <v>0</v>
      </c>
      <c r="AI2310">
        <f t="shared" si="832"/>
        <v>6.3150000000000261E-2</v>
      </c>
      <c r="AJ2310">
        <f t="shared" si="823"/>
        <v>2.8982499999999689E-2</v>
      </c>
      <c r="AK2310">
        <f t="shared" si="824"/>
        <v>1.6866410591764788E-2</v>
      </c>
      <c r="AM2310" s="24">
        <v>16.50874</v>
      </c>
      <c r="AN2310" s="24">
        <v>18.049461000000001</v>
      </c>
      <c r="AO2310" s="24">
        <v>5.7177266999999992</v>
      </c>
      <c r="AP2310" s="24">
        <v>12.838839999999999</v>
      </c>
      <c r="AR2310">
        <f t="shared" si="825"/>
        <v>0</v>
      </c>
      <c r="AS2310">
        <f t="shared" si="826"/>
        <v>1.8610000000002458E-2</v>
      </c>
      <c r="AT2310">
        <f t="shared" si="827"/>
        <v>4.4480000000000075E-3</v>
      </c>
      <c r="AU2310">
        <f t="shared" si="828"/>
        <v>7.1369999999999933E-2</v>
      </c>
      <c r="AV2310">
        <f t="shared" si="829"/>
        <v>2.36070000000006E-2</v>
      </c>
      <c r="AW2310">
        <f t="shared" si="830"/>
        <v>1.6407904365477757E-2</v>
      </c>
    </row>
    <row r="2311" spans="1:49" x14ac:dyDescent="0.35">
      <c r="A2311" s="24" t="s">
        <v>4711</v>
      </c>
      <c r="B2311" s="24" t="s">
        <v>4712</v>
      </c>
      <c r="C2311" s="24">
        <v>26.993527</v>
      </c>
      <c r="D2311" s="24">
        <v>17.963509999999999</v>
      </c>
      <c r="E2311" s="24">
        <v>7.8841669999999997</v>
      </c>
      <c r="F2311" s="24">
        <v>11.920373</v>
      </c>
      <c r="H2311">
        <f t="shared" si="815"/>
        <v>1.0329999999999728E-2</v>
      </c>
      <c r="I2311">
        <f t="shared" si="816"/>
        <v>0</v>
      </c>
      <c r="J2311">
        <f t="shared" si="817"/>
        <v>0</v>
      </c>
      <c r="K2311">
        <f t="shared" si="818"/>
        <v>9.100000000000108E-3</v>
      </c>
      <c r="L2311">
        <f t="shared" si="819"/>
        <v>4.8574999999999591E-3</v>
      </c>
      <c r="M2311">
        <f t="shared" si="820"/>
        <v>2.8156952220247779E-3</v>
      </c>
      <c r="O2311" s="24">
        <v>15.552791000000004</v>
      </c>
      <c r="P2311" s="24">
        <v>11.480612000000001</v>
      </c>
      <c r="Q2311" s="24">
        <v>9.2168339999999986</v>
      </c>
      <c r="R2311" s="24">
        <v>4.9136530000000009</v>
      </c>
      <c r="T2311">
        <f t="shared" si="831"/>
        <v>3.3319999999999794E-2</v>
      </c>
      <c r="U2311">
        <f t="shared" si="831"/>
        <v>7.120000000000104E-2</v>
      </c>
      <c r="V2311">
        <f t="shared" si="831"/>
        <v>1.4946000000000126E-2</v>
      </c>
      <c r="W2311">
        <f t="shared" si="831"/>
        <v>3.5804999999999865E-2</v>
      </c>
      <c r="X2311">
        <f t="shared" si="821"/>
        <v>3.8817750000000206E-2</v>
      </c>
      <c r="Y2311">
        <f t="shared" si="822"/>
        <v>1.1753625259007196E-2</v>
      </c>
      <c r="AA2311" s="24">
        <v>15.160153999999999</v>
      </c>
      <c r="AB2311" s="24">
        <v>25.871089999999995</v>
      </c>
      <c r="AC2311" s="24">
        <v>24.83437</v>
      </c>
      <c r="AD2311" s="24">
        <v>9.847944</v>
      </c>
      <c r="AF2311">
        <f t="shared" si="832"/>
        <v>0.11571999999999605</v>
      </c>
      <c r="AG2311">
        <f t="shared" si="832"/>
        <v>0</v>
      </c>
      <c r="AH2311">
        <f t="shared" si="832"/>
        <v>0</v>
      </c>
      <c r="AI2311">
        <f t="shared" si="832"/>
        <v>8.4669999999999135E-2</v>
      </c>
      <c r="AJ2311">
        <f t="shared" si="823"/>
        <v>5.0097499999998796E-2</v>
      </c>
      <c r="AK2311">
        <f t="shared" si="824"/>
        <v>2.9610090165065103E-2</v>
      </c>
      <c r="AM2311" s="24">
        <v>16.50874</v>
      </c>
      <c r="AN2311" s="24">
        <v>18.065210999999998</v>
      </c>
      <c r="AO2311" s="24">
        <v>5.7564636999999994</v>
      </c>
      <c r="AP2311" s="24">
        <v>12.94441</v>
      </c>
      <c r="AR2311">
        <f t="shared" si="825"/>
        <v>0</v>
      </c>
      <c r="AS2311">
        <f t="shared" si="826"/>
        <v>3.4359999999999502E-2</v>
      </c>
      <c r="AT2311">
        <f t="shared" si="827"/>
        <v>4.3185000000000251E-2</v>
      </c>
      <c r="AU2311">
        <f t="shared" si="828"/>
        <v>0.1769400000000001</v>
      </c>
      <c r="AV2311">
        <f t="shared" si="829"/>
        <v>6.3621249999999963E-2</v>
      </c>
      <c r="AW2311">
        <f t="shared" si="830"/>
        <v>3.8904438070257522E-2</v>
      </c>
    </row>
    <row r="2312" spans="1:49" x14ac:dyDescent="0.35">
      <c r="A2312" s="24" t="s">
        <v>4713</v>
      </c>
      <c r="B2312" s="24" t="s">
        <v>4714</v>
      </c>
      <c r="C2312" s="24">
        <v>27.013747000000002</v>
      </c>
      <c r="D2312" s="24">
        <v>17.963540000000002</v>
      </c>
      <c r="E2312" s="24">
        <v>7.8841669999999997</v>
      </c>
      <c r="F2312" s="24">
        <v>11.938403000000001</v>
      </c>
      <c r="H2312">
        <f t="shared" si="815"/>
        <v>3.0550000000001631E-2</v>
      </c>
      <c r="I2312">
        <f t="shared" si="816"/>
        <v>3.0000000002416982E-5</v>
      </c>
      <c r="J2312">
        <f t="shared" si="817"/>
        <v>0</v>
      </c>
      <c r="K2312">
        <f t="shared" si="818"/>
        <v>2.7130000000001431E-2</v>
      </c>
      <c r="L2312">
        <f t="shared" si="819"/>
        <v>1.442750000000137E-2</v>
      </c>
      <c r="M2312">
        <f t="shared" si="820"/>
        <v>8.350295778194624E-3</v>
      </c>
      <c r="O2312" s="24">
        <v>15.552791000000004</v>
      </c>
      <c r="P2312" s="24">
        <v>11.498642</v>
      </c>
      <c r="Q2312" s="24">
        <v>9.2645919999999986</v>
      </c>
      <c r="R2312" s="24">
        <v>4.927423000000001</v>
      </c>
      <c r="T2312">
        <f t="shared" si="831"/>
        <v>3.3319999999999794E-2</v>
      </c>
      <c r="U2312">
        <f t="shared" si="831"/>
        <v>8.9230000000000587E-2</v>
      </c>
      <c r="V2312">
        <f t="shared" si="831"/>
        <v>6.2704000000000093E-2</v>
      </c>
      <c r="W2312">
        <f t="shared" si="831"/>
        <v>4.9574999999999925E-2</v>
      </c>
      <c r="X2312">
        <f t="shared" si="821"/>
        <v>5.87072500000001E-2</v>
      </c>
      <c r="Y2312">
        <f t="shared" si="822"/>
        <v>1.1816382451036821E-2</v>
      </c>
      <c r="AA2312" s="24">
        <v>15.198204000000004</v>
      </c>
      <c r="AB2312" s="24">
        <v>25.871089999999995</v>
      </c>
      <c r="AC2312" s="24">
        <v>24.83437</v>
      </c>
      <c r="AD2312" s="24">
        <v>9.8891740000000006</v>
      </c>
      <c r="AF2312">
        <f t="shared" si="832"/>
        <v>0.15377000000000152</v>
      </c>
      <c r="AG2312">
        <f t="shared" si="832"/>
        <v>0</v>
      </c>
      <c r="AH2312">
        <f t="shared" si="832"/>
        <v>0</v>
      </c>
      <c r="AI2312">
        <f t="shared" si="832"/>
        <v>0.12589999999999968</v>
      </c>
      <c r="AJ2312">
        <f t="shared" si="823"/>
        <v>6.9917500000000299E-2</v>
      </c>
      <c r="AK2312">
        <f t="shared" si="824"/>
        <v>4.0765790064505696E-2</v>
      </c>
      <c r="AM2312" s="24">
        <v>16.547629999999998</v>
      </c>
      <c r="AN2312" s="24">
        <v>18.067000999999998</v>
      </c>
      <c r="AO2312" s="24">
        <v>5.7692086999999992</v>
      </c>
      <c r="AP2312" s="24">
        <v>13.03487</v>
      </c>
      <c r="AR2312">
        <f t="shared" si="825"/>
        <v>3.8889999999998537E-2</v>
      </c>
      <c r="AS2312">
        <f t="shared" si="826"/>
        <v>3.6149999999999238E-2</v>
      </c>
      <c r="AT2312">
        <f t="shared" si="827"/>
        <v>5.5930000000000035E-2</v>
      </c>
      <c r="AU2312">
        <f t="shared" si="828"/>
        <v>0.2674000000000003</v>
      </c>
      <c r="AV2312">
        <f t="shared" si="829"/>
        <v>9.9592499999999529E-2</v>
      </c>
      <c r="AW2312">
        <f t="shared" si="830"/>
        <v>5.6106680584846857E-2</v>
      </c>
    </row>
    <row r="2313" spans="1:49" x14ac:dyDescent="0.35">
      <c r="A2313" s="24" t="s">
        <v>4715</v>
      </c>
      <c r="B2313" s="24" t="s">
        <v>4716</v>
      </c>
      <c r="C2313" s="24">
        <v>27.108457000000001</v>
      </c>
      <c r="D2313" s="24">
        <v>17.965939999999996</v>
      </c>
      <c r="E2313" s="24">
        <v>7.8841669999999997</v>
      </c>
      <c r="F2313" s="24">
        <v>11.948093</v>
      </c>
      <c r="H2313">
        <f t="shared" si="815"/>
        <v>0.12526000000000082</v>
      </c>
      <c r="I2313">
        <f t="shared" si="816"/>
        <v>2.4299999999968236E-3</v>
      </c>
      <c r="J2313">
        <f t="shared" si="817"/>
        <v>0</v>
      </c>
      <c r="K2313">
        <f t="shared" si="818"/>
        <v>3.6820000000000519E-2</v>
      </c>
      <c r="L2313">
        <f t="shared" si="819"/>
        <v>4.1127499999999539E-2</v>
      </c>
      <c r="M2313">
        <f t="shared" si="820"/>
        <v>2.9277123997813806E-2</v>
      </c>
      <c r="O2313" s="24">
        <v>15.552791000000004</v>
      </c>
      <c r="P2313" s="24">
        <v>11.529012000000002</v>
      </c>
      <c r="Q2313" s="24">
        <v>9.3135149999999989</v>
      </c>
      <c r="R2313" s="24">
        <v>4.927423000000001</v>
      </c>
      <c r="T2313">
        <f t="shared" si="831"/>
        <v>3.3319999999999794E-2</v>
      </c>
      <c r="U2313">
        <f t="shared" si="831"/>
        <v>0.11960000000000193</v>
      </c>
      <c r="V2313">
        <f t="shared" si="831"/>
        <v>0.11162700000000036</v>
      </c>
      <c r="W2313">
        <f t="shared" si="831"/>
        <v>4.9574999999999925E-2</v>
      </c>
      <c r="X2313">
        <f t="shared" si="821"/>
        <v>7.8530500000000503E-2</v>
      </c>
      <c r="Y2313">
        <f t="shared" si="822"/>
        <v>2.1726505381292931E-2</v>
      </c>
      <c r="AA2313" s="24">
        <v>15.226184000000003</v>
      </c>
      <c r="AB2313" s="24">
        <v>25.871089999999995</v>
      </c>
      <c r="AC2313" s="24">
        <v>24.83437</v>
      </c>
      <c r="AD2313" s="24">
        <v>9.893104000000001</v>
      </c>
      <c r="AF2313">
        <f t="shared" si="832"/>
        <v>0.18175000000000097</v>
      </c>
      <c r="AG2313">
        <f t="shared" si="832"/>
        <v>0</v>
      </c>
      <c r="AH2313">
        <f t="shared" si="832"/>
        <v>0</v>
      </c>
      <c r="AI2313">
        <f t="shared" si="832"/>
        <v>0.12983000000000011</v>
      </c>
      <c r="AJ2313">
        <f t="shared" si="823"/>
        <v>7.789500000000027E-2</v>
      </c>
      <c r="AK2313">
        <f t="shared" si="824"/>
        <v>4.6204587885476094E-2</v>
      </c>
      <c r="AM2313" s="24">
        <v>16.696899999999999</v>
      </c>
      <c r="AN2313" s="24">
        <v>18.078651000000001</v>
      </c>
      <c r="AO2313" s="24">
        <v>5.7692086999999992</v>
      </c>
      <c r="AP2313" s="24">
        <v>13.046290000000001</v>
      </c>
      <c r="AR2313">
        <f t="shared" si="825"/>
        <v>0.18815999999999988</v>
      </c>
      <c r="AS2313">
        <f t="shared" si="826"/>
        <v>4.7800000000002285E-2</v>
      </c>
      <c r="AT2313">
        <f t="shared" si="827"/>
        <v>5.5930000000000035E-2</v>
      </c>
      <c r="AU2313">
        <f t="shared" si="828"/>
        <v>0.2788200000000014</v>
      </c>
      <c r="AV2313">
        <f t="shared" si="829"/>
        <v>0.1426775000000009</v>
      </c>
      <c r="AW2313">
        <f t="shared" si="830"/>
        <v>5.5625463949375988E-2</v>
      </c>
    </row>
    <row r="2314" spans="1:49" x14ac:dyDescent="0.35">
      <c r="A2314" s="24" t="s">
        <v>4717</v>
      </c>
      <c r="B2314" s="24" t="s">
        <v>4718</v>
      </c>
      <c r="C2314" s="24">
        <v>27.143227</v>
      </c>
      <c r="D2314" s="24">
        <v>17.969859999999997</v>
      </c>
      <c r="E2314" s="24">
        <v>7.8841669999999997</v>
      </c>
      <c r="F2314" s="24">
        <v>11.962653</v>
      </c>
      <c r="H2314">
        <f t="shared" si="815"/>
        <v>0.16002999999999901</v>
      </c>
      <c r="I2314">
        <f t="shared" si="816"/>
        <v>6.3499999999976353E-3</v>
      </c>
      <c r="J2314">
        <f t="shared" si="817"/>
        <v>0</v>
      </c>
      <c r="K2314">
        <f t="shared" si="818"/>
        <v>5.1379999999999981E-2</v>
      </c>
      <c r="L2314">
        <f t="shared" si="819"/>
        <v>5.4439999999999156E-2</v>
      </c>
      <c r="M2314">
        <f t="shared" si="820"/>
        <v>3.7007852094746975E-2</v>
      </c>
      <c r="O2314" s="24">
        <v>15.552791000000004</v>
      </c>
      <c r="P2314" s="24">
        <v>11.578222</v>
      </c>
      <c r="Q2314" s="24">
        <v>9.3624389999999984</v>
      </c>
      <c r="R2314" s="24">
        <v>4.9352680000000007</v>
      </c>
      <c r="T2314">
        <f t="shared" si="831"/>
        <v>3.3319999999999794E-2</v>
      </c>
      <c r="U2314">
        <f t="shared" si="831"/>
        <v>0.16881000000000057</v>
      </c>
      <c r="V2314">
        <f t="shared" si="831"/>
        <v>0.16055099999999989</v>
      </c>
      <c r="W2314">
        <f t="shared" si="831"/>
        <v>5.7419999999999582E-2</v>
      </c>
      <c r="X2314">
        <f t="shared" si="821"/>
        <v>0.10502524999999996</v>
      </c>
      <c r="Y2314">
        <f t="shared" si="822"/>
        <v>3.4832343627188088E-2</v>
      </c>
      <c r="AA2314" s="24">
        <v>15.264594000000002</v>
      </c>
      <c r="AB2314" s="24">
        <v>25.871089999999995</v>
      </c>
      <c r="AC2314" s="24">
        <v>24.83437</v>
      </c>
      <c r="AD2314" s="24">
        <v>9.9110840000000007</v>
      </c>
      <c r="AF2314">
        <f t="shared" si="832"/>
        <v>0.22015999999999991</v>
      </c>
      <c r="AG2314">
        <f t="shared" si="832"/>
        <v>0</v>
      </c>
      <c r="AH2314">
        <f t="shared" si="832"/>
        <v>0</v>
      </c>
      <c r="AI2314">
        <f t="shared" si="832"/>
        <v>0.14780999999999977</v>
      </c>
      <c r="AJ2314">
        <f t="shared" si="823"/>
        <v>9.1992499999999922E-2</v>
      </c>
      <c r="AK2314">
        <f t="shared" si="824"/>
        <v>5.5126930408376601E-2</v>
      </c>
      <c r="AM2314" s="24">
        <v>16.696899999999999</v>
      </c>
      <c r="AN2314" s="24">
        <v>18.086021000000002</v>
      </c>
      <c r="AO2314" s="24">
        <v>5.7692086999999992</v>
      </c>
      <c r="AP2314" s="24">
        <v>13.046290000000001</v>
      </c>
      <c r="AR2314">
        <f t="shared" si="825"/>
        <v>0.18815999999999988</v>
      </c>
      <c r="AS2314">
        <f t="shared" si="826"/>
        <v>5.5170000000003938E-2</v>
      </c>
      <c r="AT2314">
        <f t="shared" si="827"/>
        <v>5.5930000000000035E-2</v>
      </c>
      <c r="AU2314">
        <f t="shared" si="828"/>
        <v>0.2788200000000014</v>
      </c>
      <c r="AV2314">
        <f t="shared" si="829"/>
        <v>0.14452000000000131</v>
      </c>
      <c r="AW2314">
        <f t="shared" si="830"/>
        <v>5.4598954660322677E-2</v>
      </c>
    </row>
    <row r="2315" spans="1:49" x14ac:dyDescent="0.35">
      <c r="A2315" s="24" t="s">
        <v>4719</v>
      </c>
      <c r="B2315" s="24" t="s">
        <v>4720</v>
      </c>
      <c r="C2315" s="24">
        <v>27.147247</v>
      </c>
      <c r="D2315" s="24">
        <v>17.971119999999999</v>
      </c>
      <c r="E2315" s="24">
        <v>7.8920560000000002</v>
      </c>
      <c r="F2315" s="24">
        <v>11.985523000000001</v>
      </c>
      <c r="H2315">
        <f t="shared" si="815"/>
        <v>0.16404999999999959</v>
      </c>
      <c r="I2315">
        <f t="shared" si="816"/>
        <v>7.6099999999996726E-3</v>
      </c>
      <c r="J2315">
        <f t="shared" si="817"/>
        <v>7.889000000000479E-3</v>
      </c>
      <c r="K2315">
        <f t="shared" si="818"/>
        <v>7.4250000000001037E-2</v>
      </c>
      <c r="L2315">
        <f t="shared" si="819"/>
        <v>6.3449750000000193E-2</v>
      </c>
      <c r="M2315">
        <f t="shared" si="820"/>
        <v>3.7015909103102686E-2</v>
      </c>
      <c r="O2315" s="24">
        <v>15.552791000000004</v>
      </c>
      <c r="P2315" s="24">
        <v>11.623971999999998</v>
      </c>
      <c r="Q2315" s="24">
        <v>9.3901289999999999</v>
      </c>
      <c r="R2315" s="24">
        <v>4.9550290000000006</v>
      </c>
      <c r="T2315">
        <f t="shared" si="831"/>
        <v>3.3319999999999794E-2</v>
      </c>
      <c r="U2315">
        <f t="shared" si="831"/>
        <v>0.21455999999999875</v>
      </c>
      <c r="V2315">
        <f t="shared" si="831"/>
        <v>0.18824100000000143</v>
      </c>
      <c r="W2315">
        <f t="shared" si="831"/>
        <v>7.71809999999995E-2</v>
      </c>
      <c r="X2315">
        <f t="shared" si="821"/>
        <v>0.12832549999999987</v>
      </c>
      <c r="Y2315">
        <f t="shared" si="822"/>
        <v>4.3462686142828361E-2</v>
      </c>
      <c r="AA2315" s="24">
        <v>15.269204000000002</v>
      </c>
      <c r="AB2315" s="24">
        <v>25.871089999999995</v>
      </c>
      <c r="AC2315" s="24">
        <v>24.838140000000003</v>
      </c>
      <c r="AD2315" s="24">
        <v>9.9582040000000003</v>
      </c>
      <c r="AF2315">
        <f t="shared" si="832"/>
        <v>0.22476999999999947</v>
      </c>
      <c r="AG2315">
        <f t="shared" si="832"/>
        <v>0</v>
      </c>
      <c r="AH2315">
        <f t="shared" si="832"/>
        <v>3.7700000000029377E-3</v>
      </c>
      <c r="AI2315">
        <f t="shared" si="832"/>
        <v>0.19492999999999938</v>
      </c>
      <c r="AJ2315">
        <f t="shared" si="823"/>
        <v>0.10586750000000045</v>
      </c>
      <c r="AK2315">
        <f t="shared" si="824"/>
        <v>6.0347438826487049E-2</v>
      </c>
      <c r="AM2315" s="24">
        <v>16.696899999999999</v>
      </c>
      <c r="AN2315" s="24">
        <v>18.091490999999998</v>
      </c>
      <c r="AO2315" s="24">
        <v>5.7692086999999992</v>
      </c>
      <c r="AP2315" s="24">
        <v>13.046290000000001</v>
      </c>
      <c r="AR2315">
        <f t="shared" si="825"/>
        <v>0.18815999999999988</v>
      </c>
      <c r="AS2315">
        <f t="shared" si="826"/>
        <v>6.0639999999999361E-2</v>
      </c>
      <c r="AT2315">
        <f t="shared" si="827"/>
        <v>5.5930000000000035E-2</v>
      </c>
      <c r="AU2315">
        <f t="shared" si="828"/>
        <v>0.2788200000000014</v>
      </c>
      <c r="AV2315">
        <f t="shared" si="829"/>
        <v>0.14588750000000017</v>
      </c>
      <c r="AW2315">
        <f t="shared" si="830"/>
        <v>5.3865188104966009E-2</v>
      </c>
    </row>
    <row r="2316" spans="1:49" x14ac:dyDescent="0.35">
      <c r="A2316" s="24" t="s">
        <v>4721</v>
      </c>
      <c r="B2316" s="24" t="s">
        <v>4722</v>
      </c>
      <c r="C2316" s="24">
        <v>27.332907000000002</v>
      </c>
      <c r="D2316" s="24">
        <v>17.971119999999999</v>
      </c>
      <c r="E2316" s="24">
        <v>7.9047999999999998</v>
      </c>
      <c r="F2316" s="24">
        <v>11.986603000000001</v>
      </c>
      <c r="H2316">
        <f t="shared" si="815"/>
        <v>0.34971000000000174</v>
      </c>
      <c r="I2316">
        <f t="shared" si="816"/>
        <v>7.6099999999996726E-3</v>
      </c>
      <c r="J2316">
        <f t="shared" si="817"/>
        <v>2.0633000000000123E-2</v>
      </c>
      <c r="K2316">
        <f t="shared" si="818"/>
        <v>7.5330000000001007E-2</v>
      </c>
      <c r="L2316">
        <f t="shared" si="819"/>
        <v>0.11332075000000064</v>
      </c>
      <c r="M2316">
        <f t="shared" si="820"/>
        <v>8.0150356760877242E-2</v>
      </c>
      <c r="O2316" s="24">
        <v>15.552791000000004</v>
      </c>
      <c r="P2316" s="24">
        <v>11.633582000000001</v>
      </c>
      <c r="Q2316" s="24">
        <v>9.3902389999999993</v>
      </c>
      <c r="R2316" s="24">
        <v>4.9749130000000008</v>
      </c>
      <c r="T2316">
        <f t="shared" si="831"/>
        <v>3.3319999999999794E-2</v>
      </c>
      <c r="U2316">
        <f t="shared" si="831"/>
        <v>0.22417000000000087</v>
      </c>
      <c r="V2316">
        <f t="shared" si="831"/>
        <v>0.18835100000000082</v>
      </c>
      <c r="W2316">
        <f t="shared" si="831"/>
        <v>9.7064999999999735E-2</v>
      </c>
      <c r="X2316">
        <f t="shared" si="821"/>
        <v>0.13572650000000031</v>
      </c>
      <c r="Y2316">
        <f t="shared" si="822"/>
        <v>4.3371835635775111E-2</v>
      </c>
      <c r="AA2316" s="24">
        <v>15.269204000000002</v>
      </c>
      <c r="AB2316" s="24">
        <v>25.871089999999995</v>
      </c>
      <c r="AC2316" s="24">
        <v>24.873010000000001</v>
      </c>
      <c r="AD2316" s="24">
        <v>9.9757739999999995</v>
      </c>
      <c r="AF2316">
        <f t="shared" si="832"/>
        <v>0.22476999999999947</v>
      </c>
      <c r="AG2316">
        <f t="shared" si="832"/>
        <v>0</v>
      </c>
      <c r="AH2316">
        <f t="shared" si="832"/>
        <v>3.8640000000000896E-2</v>
      </c>
      <c r="AI2316">
        <f t="shared" si="832"/>
        <v>0.21249999999999858</v>
      </c>
      <c r="AJ2316">
        <f t="shared" si="823"/>
        <v>0.11897749999999974</v>
      </c>
      <c r="AK2316">
        <f t="shared" si="824"/>
        <v>5.8129360392002331E-2</v>
      </c>
      <c r="AM2316" s="24">
        <v>16.696899999999999</v>
      </c>
      <c r="AN2316" s="24">
        <v>18.093681000000004</v>
      </c>
      <c r="AO2316" s="24">
        <v>5.7692086999999992</v>
      </c>
      <c r="AP2316" s="24">
        <v>13.046290000000001</v>
      </c>
      <c r="AR2316">
        <f t="shared" si="825"/>
        <v>0.18815999999999988</v>
      </c>
      <c r="AS2316">
        <f t="shared" si="826"/>
        <v>6.2830000000005271E-2</v>
      </c>
      <c r="AT2316">
        <f t="shared" si="827"/>
        <v>5.5930000000000035E-2</v>
      </c>
      <c r="AU2316">
        <f t="shared" si="828"/>
        <v>0.2788200000000014</v>
      </c>
      <c r="AV2316">
        <f t="shared" si="829"/>
        <v>0.14643500000000165</v>
      </c>
      <c r="AW2316">
        <f t="shared" si="830"/>
        <v>5.3578380979022594E-2</v>
      </c>
    </row>
    <row r="2317" spans="1:49" x14ac:dyDescent="0.35">
      <c r="A2317" s="24" t="s">
        <v>4723</v>
      </c>
      <c r="B2317" s="24" t="s">
        <v>4724</v>
      </c>
      <c r="C2317" s="24">
        <v>27.616727000000001</v>
      </c>
      <c r="D2317" s="24">
        <v>17.971119999999999</v>
      </c>
      <c r="E2317" s="24">
        <v>7.9669460000000001</v>
      </c>
      <c r="F2317" s="24">
        <v>11.996983</v>
      </c>
      <c r="H2317">
        <f t="shared" si="815"/>
        <v>0.63353000000000037</v>
      </c>
      <c r="I2317">
        <f t="shared" si="816"/>
        <v>7.6099999999996726E-3</v>
      </c>
      <c r="J2317">
        <f t="shared" si="817"/>
        <v>8.277900000000038E-2</v>
      </c>
      <c r="K2317">
        <f t="shared" si="818"/>
        <v>8.5710000000000619E-2</v>
      </c>
      <c r="L2317">
        <f t="shared" si="819"/>
        <v>0.20240725000000026</v>
      </c>
      <c r="M2317">
        <f t="shared" si="820"/>
        <v>0.14483955506316584</v>
      </c>
      <c r="O2317" s="24">
        <v>15.552791000000004</v>
      </c>
      <c r="P2317" s="24">
        <v>11.633582000000001</v>
      </c>
      <c r="Q2317" s="24">
        <v>9.3944289999999988</v>
      </c>
      <c r="R2317" s="24">
        <v>4.9910070000000006</v>
      </c>
      <c r="T2317">
        <f t="shared" si="831"/>
        <v>3.3319999999999794E-2</v>
      </c>
      <c r="U2317">
        <f t="shared" si="831"/>
        <v>0.22417000000000087</v>
      </c>
      <c r="V2317">
        <f t="shared" si="831"/>
        <v>0.1925410000000003</v>
      </c>
      <c r="W2317">
        <f t="shared" si="831"/>
        <v>0.11315899999999957</v>
      </c>
      <c r="X2317">
        <f t="shared" si="821"/>
        <v>0.14079750000000013</v>
      </c>
      <c r="Y2317">
        <f t="shared" si="822"/>
        <v>4.2762584148801797E-2</v>
      </c>
      <c r="AA2317" s="24">
        <v>15.269204000000002</v>
      </c>
      <c r="AB2317" s="24">
        <v>25.871089999999995</v>
      </c>
      <c r="AC2317" s="24">
        <v>24.91478</v>
      </c>
      <c r="AD2317" s="24">
        <v>9.9757739999999995</v>
      </c>
      <c r="AF2317">
        <f t="shared" si="832"/>
        <v>0.22476999999999947</v>
      </c>
      <c r="AG2317">
        <f t="shared" si="832"/>
        <v>0</v>
      </c>
      <c r="AH2317">
        <f t="shared" si="832"/>
        <v>8.0410000000000537E-2</v>
      </c>
      <c r="AI2317">
        <f t="shared" si="832"/>
        <v>0.21249999999999858</v>
      </c>
      <c r="AJ2317">
        <f t="shared" si="823"/>
        <v>0.12941999999999965</v>
      </c>
      <c r="AK2317">
        <f t="shared" si="824"/>
        <v>5.4118254314047931E-2</v>
      </c>
      <c r="AM2317" s="24">
        <v>16.696899999999999</v>
      </c>
      <c r="AN2317" s="24">
        <v>18.093681000000004</v>
      </c>
      <c r="AO2317" s="24">
        <v>5.7692086999999992</v>
      </c>
      <c r="AP2317" s="24">
        <v>13.04655</v>
      </c>
      <c r="AR2317">
        <f t="shared" si="825"/>
        <v>0.18815999999999988</v>
      </c>
      <c r="AS2317">
        <f t="shared" si="826"/>
        <v>6.2830000000005271E-2</v>
      </c>
      <c r="AT2317">
        <f t="shared" si="827"/>
        <v>5.5930000000000035E-2</v>
      </c>
      <c r="AU2317">
        <f t="shared" si="828"/>
        <v>0.27908000000000044</v>
      </c>
      <c r="AV2317">
        <f t="shared" si="829"/>
        <v>0.14650000000000141</v>
      </c>
      <c r="AW2317">
        <f t="shared" si="830"/>
        <v>5.3631929078363394E-2</v>
      </c>
    </row>
    <row r="2318" spans="1:49" x14ac:dyDescent="0.35">
      <c r="A2318" s="24" t="s">
        <v>4725</v>
      </c>
      <c r="B2318" s="24" t="s">
        <v>4726</v>
      </c>
      <c r="C2318" s="24">
        <v>27.848027000000002</v>
      </c>
      <c r="D2318" s="24">
        <v>17.971119999999999</v>
      </c>
      <c r="E2318" s="24">
        <v>8.0015300000000007</v>
      </c>
      <c r="F2318" s="24">
        <v>12.007433000000001</v>
      </c>
      <c r="H2318">
        <f t="shared" si="815"/>
        <v>0.86483000000000132</v>
      </c>
      <c r="I2318">
        <f t="shared" si="816"/>
        <v>7.6099999999996726E-3</v>
      </c>
      <c r="J2318">
        <f t="shared" si="817"/>
        <v>0.11736300000000099</v>
      </c>
      <c r="K2318">
        <f t="shared" si="818"/>
        <v>9.6160000000001133E-2</v>
      </c>
      <c r="L2318">
        <f t="shared" si="819"/>
        <v>0.27149075000000078</v>
      </c>
      <c r="M2318">
        <f t="shared" si="820"/>
        <v>0.19920273404807787</v>
      </c>
      <c r="O2318" s="24">
        <v>15.552791000000004</v>
      </c>
      <c r="P2318" s="24">
        <v>11.633582000000001</v>
      </c>
      <c r="Q2318" s="24">
        <v>9.4538589999999996</v>
      </c>
      <c r="R2318" s="24">
        <v>5.0012820000000007</v>
      </c>
      <c r="T2318">
        <f t="shared" si="831"/>
        <v>3.3319999999999794E-2</v>
      </c>
      <c r="U2318">
        <f t="shared" si="831"/>
        <v>0.22417000000000087</v>
      </c>
      <c r="V2318">
        <f t="shared" si="831"/>
        <v>0.25197100000000106</v>
      </c>
      <c r="W2318">
        <f t="shared" si="831"/>
        <v>0.1234339999999996</v>
      </c>
      <c r="X2318">
        <f t="shared" si="821"/>
        <v>0.15822375000000033</v>
      </c>
      <c r="Y2318">
        <f t="shared" si="822"/>
        <v>4.9957255262833102E-2</v>
      </c>
      <c r="AA2318" s="24">
        <v>15.269204000000002</v>
      </c>
      <c r="AB2318" s="24">
        <v>25.901289999999996</v>
      </c>
      <c r="AC2318" s="24">
        <v>24.95655</v>
      </c>
      <c r="AD2318" s="24">
        <v>9.9757739999999995</v>
      </c>
      <c r="AF2318">
        <f t="shared" si="832"/>
        <v>0.22476999999999947</v>
      </c>
      <c r="AG2318">
        <f t="shared" si="832"/>
        <v>3.0200000000000671E-2</v>
      </c>
      <c r="AH2318">
        <f t="shared" si="832"/>
        <v>0.12218000000000018</v>
      </c>
      <c r="AI2318">
        <f t="shared" si="832"/>
        <v>0.21249999999999858</v>
      </c>
      <c r="AJ2318">
        <f t="shared" si="823"/>
        <v>0.14741249999999972</v>
      </c>
      <c r="AK2318">
        <f t="shared" si="824"/>
        <v>4.5273257996120579E-2</v>
      </c>
      <c r="AM2318" s="24">
        <v>16.696899999999999</v>
      </c>
      <c r="AN2318" s="24">
        <v>18.094450999999999</v>
      </c>
      <c r="AO2318" s="24">
        <v>5.7692086999999992</v>
      </c>
      <c r="AP2318" s="24">
        <v>13.095599999999999</v>
      </c>
      <c r="AR2318">
        <f t="shared" si="825"/>
        <v>0.18815999999999988</v>
      </c>
      <c r="AS2318">
        <f t="shared" si="826"/>
        <v>6.3600000000000989E-2</v>
      </c>
      <c r="AT2318">
        <f t="shared" si="827"/>
        <v>5.5930000000000035E-2</v>
      </c>
      <c r="AU2318">
        <f t="shared" si="828"/>
        <v>0.32812999999999981</v>
      </c>
      <c r="AV2318">
        <f t="shared" si="829"/>
        <v>0.15895500000000018</v>
      </c>
      <c r="AW2318">
        <f t="shared" si="830"/>
        <v>6.4018121978597936E-2</v>
      </c>
    </row>
    <row r="2319" spans="1:49" x14ac:dyDescent="0.35">
      <c r="A2319" s="24" t="s">
        <v>4727</v>
      </c>
      <c r="B2319" s="24" t="s">
        <v>4728</v>
      </c>
      <c r="C2319" s="24">
        <v>27.869787000000002</v>
      </c>
      <c r="D2319" s="24">
        <v>17.971119999999999</v>
      </c>
      <c r="E2319" s="24">
        <v>8.0058880000000006</v>
      </c>
      <c r="F2319" s="24">
        <v>12.007433000000001</v>
      </c>
      <c r="H2319">
        <f t="shared" si="815"/>
        <v>0.88659000000000177</v>
      </c>
      <c r="I2319">
        <f t="shared" si="816"/>
        <v>7.6099999999996726E-3</v>
      </c>
      <c r="J2319">
        <f t="shared" si="817"/>
        <v>0.12172100000000086</v>
      </c>
      <c r="K2319">
        <f t="shared" si="818"/>
        <v>9.6160000000001133E-2</v>
      </c>
      <c r="L2319">
        <f t="shared" si="819"/>
        <v>0.27802025000000086</v>
      </c>
      <c r="M2319">
        <f t="shared" si="820"/>
        <v>0.20432438466010197</v>
      </c>
      <c r="O2319" s="24">
        <v>15.552791000000004</v>
      </c>
      <c r="P2319" s="24">
        <v>11.633702</v>
      </c>
      <c r="Q2319" s="24">
        <v>9.465859</v>
      </c>
      <c r="R2319" s="24">
        <v>5.0013500000000004</v>
      </c>
      <c r="T2319">
        <f t="shared" si="831"/>
        <v>3.3319999999999794E-2</v>
      </c>
      <c r="U2319">
        <f t="shared" si="831"/>
        <v>0.22428999999999988</v>
      </c>
      <c r="V2319">
        <f t="shared" si="831"/>
        <v>0.26397100000000151</v>
      </c>
      <c r="W2319">
        <f t="shared" si="831"/>
        <v>0.12350199999999933</v>
      </c>
      <c r="X2319">
        <f t="shared" si="821"/>
        <v>0.16127075000000013</v>
      </c>
      <c r="Y2319">
        <f t="shared" si="822"/>
        <v>5.1894636944124904E-2</v>
      </c>
      <c r="AA2319" s="24">
        <v>15.269204000000002</v>
      </c>
      <c r="AB2319" s="24">
        <v>26.027969999999996</v>
      </c>
      <c r="AC2319" s="24">
        <v>24.980710000000002</v>
      </c>
      <c r="AD2319" s="24">
        <v>9.9757840000000009</v>
      </c>
      <c r="AF2319">
        <f t="shared" si="832"/>
        <v>0.22476999999999947</v>
      </c>
      <c r="AG2319">
        <f t="shared" si="832"/>
        <v>0.15688000000000102</v>
      </c>
      <c r="AH2319">
        <f t="shared" si="832"/>
        <v>0.14634000000000214</v>
      </c>
      <c r="AI2319">
        <f t="shared" si="832"/>
        <v>0.21250999999999998</v>
      </c>
      <c r="AJ2319">
        <f t="shared" si="823"/>
        <v>0.18512500000000065</v>
      </c>
      <c r="AK2319">
        <f t="shared" si="824"/>
        <v>1.9629315873627439E-2</v>
      </c>
      <c r="AM2319" s="24">
        <v>16.696899999999999</v>
      </c>
      <c r="AN2319" s="24">
        <v>18.272701000000005</v>
      </c>
      <c r="AO2319" s="24">
        <v>5.7692086999999992</v>
      </c>
      <c r="AP2319" s="24">
        <v>13.18085</v>
      </c>
      <c r="AR2319">
        <f t="shared" si="825"/>
        <v>0.18815999999999988</v>
      </c>
      <c r="AS2319">
        <f t="shared" si="826"/>
        <v>0.24185000000000656</v>
      </c>
      <c r="AT2319">
        <f t="shared" si="827"/>
        <v>5.5930000000000035E-2</v>
      </c>
      <c r="AU2319">
        <f t="shared" si="828"/>
        <v>0.41338000000000008</v>
      </c>
      <c r="AV2319">
        <f t="shared" si="829"/>
        <v>0.22483000000000164</v>
      </c>
      <c r="AW2319">
        <f t="shared" si="830"/>
        <v>7.400038389540077E-2</v>
      </c>
    </row>
    <row r="2320" spans="1:49" x14ac:dyDescent="0.35">
      <c r="A2320" s="24" t="s">
        <v>4729</v>
      </c>
      <c r="B2320" s="24" t="s">
        <v>4730</v>
      </c>
      <c r="C2320" s="24">
        <v>27.869787000000002</v>
      </c>
      <c r="D2320" s="24">
        <v>17.989260000000002</v>
      </c>
      <c r="E2320" s="24">
        <v>8.0233779999999992</v>
      </c>
      <c r="F2320" s="24">
        <v>12.007433000000001</v>
      </c>
      <c r="H2320">
        <f t="shared" si="815"/>
        <v>0.88659000000000177</v>
      </c>
      <c r="I2320">
        <f t="shared" si="816"/>
        <v>2.575000000000216E-2</v>
      </c>
      <c r="J2320">
        <f t="shared" si="817"/>
        <v>0.13921099999999953</v>
      </c>
      <c r="K2320">
        <f t="shared" si="818"/>
        <v>9.6160000000001133E-2</v>
      </c>
      <c r="L2320">
        <f t="shared" si="819"/>
        <v>0.28692775000000115</v>
      </c>
      <c r="M2320">
        <f t="shared" si="820"/>
        <v>0.20125050804092204</v>
      </c>
      <c r="O2320" s="24">
        <v>15.552791000000004</v>
      </c>
      <c r="P2320" s="24">
        <v>11.653832000000001</v>
      </c>
      <c r="Q2320" s="24">
        <v>9.465859</v>
      </c>
      <c r="R2320" s="24">
        <v>5.0013500000000004</v>
      </c>
      <c r="T2320">
        <f t="shared" si="831"/>
        <v>3.3319999999999794E-2</v>
      </c>
      <c r="U2320">
        <f t="shared" si="831"/>
        <v>0.24442000000000164</v>
      </c>
      <c r="V2320">
        <f t="shared" si="831"/>
        <v>0.26397100000000151</v>
      </c>
      <c r="W2320">
        <f t="shared" si="831"/>
        <v>0.12350199999999933</v>
      </c>
      <c r="X2320">
        <f t="shared" si="821"/>
        <v>0.16630325000000057</v>
      </c>
      <c r="Y2320">
        <f t="shared" si="822"/>
        <v>5.4127709941974772E-2</v>
      </c>
      <c r="AA2320" s="24">
        <v>15.272814000000004</v>
      </c>
      <c r="AB2320" s="24">
        <v>26.161859999999997</v>
      </c>
      <c r="AC2320" s="24">
        <v>24.98085</v>
      </c>
      <c r="AD2320" s="24">
        <v>9.9957240000000009</v>
      </c>
      <c r="AF2320">
        <f t="shared" si="832"/>
        <v>0.22838000000000136</v>
      </c>
      <c r="AG2320">
        <f t="shared" si="832"/>
        <v>0.29077000000000197</v>
      </c>
      <c r="AH2320">
        <f t="shared" si="832"/>
        <v>0.14648000000000039</v>
      </c>
      <c r="AI2320">
        <f t="shared" si="832"/>
        <v>0.23245000000000005</v>
      </c>
      <c r="AJ2320">
        <f t="shared" si="823"/>
        <v>0.22452000000000094</v>
      </c>
      <c r="AK2320">
        <f t="shared" si="824"/>
        <v>2.9660704363405645E-2</v>
      </c>
      <c r="AM2320" s="24">
        <v>16.696899999999999</v>
      </c>
      <c r="AN2320" s="24">
        <v>18.402591000000001</v>
      </c>
      <c r="AO2320" s="24">
        <v>5.7692086999999992</v>
      </c>
      <c r="AP2320" s="24">
        <v>13.225490000000001</v>
      </c>
      <c r="AR2320">
        <f t="shared" si="825"/>
        <v>0.18815999999999988</v>
      </c>
      <c r="AS2320">
        <f t="shared" si="826"/>
        <v>0.37174000000000262</v>
      </c>
      <c r="AT2320">
        <f t="shared" si="827"/>
        <v>5.5930000000000035E-2</v>
      </c>
      <c r="AU2320">
        <f t="shared" si="828"/>
        <v>0.4580200000000012</v>
      </c>
      <c r="AV2320">
        <f t="shared" si="829"/>
        <v>0.26846250000000094</v>
      </c>
      <c r="AW2320">
        <f t="shared" si="830"/>
        <v>9.0469535791061109E-2</v>
      </c>
    </row>
    <row r="2321" spans="1:49" x14ac:dyDescent="0.35">
      <c r="A2321" s="24" t="s">
        <v>4731</v>
      </c>
      <c r="B2321" s="24" t="s">
        <v>4732</v>
      </c>
      <c r="C2321" s="24">
        <v>28.010427</v>
      </c>
      <c r="D2321" s="24">
        <v>18.040309999999998</v>
      </c>
      <c r="E2321" s="24">
        <v>8.0389169999999996</v>
      </c>
      <c r="F2321" s="24">
        <v>12.007433000000001</v>
      </c>
      <c r="H2321">
        <f t="shared" si="815"/>
        <v>1.0272299999999994</v>
      </c>
      <c r="I2321">
        <f t="shared" si="816"/>
        <v>7.6799999999998647E-2</v>
      </c>
      <c r="J2321">
        <f t="shared" si="817"/>
        <v>0.15474999999999994</v>
      </c>
      <c r="K2321">
        <f t="shared" si="818"/>
        <v>9.6160000000001133E-2</v>
      </c>
      <c r="L2321">
        <f t="shared" si="819"/>
        <v>0.33873499999999979</v>
      </c>
      <c r="M2321">
        <f t="shared" si="820"/>
        <v>0.23009570836574353</v>
      </c>
      <c r="O2321" s="24">
        <v>15.552791000000004</v>
      </c>
      <c r="P2321" s="24">
        <v>11.686471999999998</v>
      </c>
      <c r="Q2321" s="24">
        <v>9.465859</v>
      </c>
      <c r="R2321" s="24">
        <v>5.0013500000000004</v>
      </c>
      <c r="T2321">
        <f t="shared" si="831"/>
        <v>3.3319999999999794E-2</v>
      </c>
      <c r="U2321">
        <f t="shared" si="831"/>
        <v>0.27705999999999875</v>
      </c>
      <c r="V2321">
        <f t="shared" si="831"/>
        <v>0.26397100000000151</v>
      </c>
      <c r="W2321">
        <f t="shared" si="831"/>
        <v>0.12350199999999933</v>
      </c>
      <c r="X2321">
        <f t="shared" si="821"/>
        <v>0.17446324999999985</v>
      </c>
      <c r="Y2321">
        <f t="shared" si="822"/>
        <v>5.849230465251401E-2</v>
      </c>
      <c r="AA2321" s="24">
        <v>15.351213999999999</v>
      </c>
      <c r="AB2321" s="24">
        <v>26.295760000000001</v>
      </c>
      <c r="AC2321" s="24">
        <v>24.98085</v>
      </c>
      <c r="AD2321" s="24">
        <v>10.030084</v>
      </c>
      <c r="AF2321">
        <f t="shared" si="832"/>
        <v>0.30677999999999628</v>
      </c>
      <c r="AG2321">
        <f t="shared" si="832"/>
        <v>0.4246700000000061</v>
      </c>
      <c r="AH2321">
        <f t="shared" si="832"/>
        <v>0.14648000000000039</v>
      </c>
      <c r="AI2321">
        <f t="shared" si="832"/>
        <v>0.26680999999999955</v>
      </c>
      <c r="AJ2321">
        <f t="shared" si="823"/>
        <v>0.28618500000000058</v>
      </c>
      <c r="AK2321">
        <f t="shared" si="824"/>
        <v>5.7369509105448351E-2</v>
      </c>
      <c r="AM2321" s="24">
        <v>16.696899999999999</v>
      </c>
      <c r="AN2321" s="24">
        <v>18.515701</v>
      </c>
      <c r="AO2321" s="24">
        <v>5.7692086999999992</v>
      </c>
      <c r="AP2321" s="24">
        <v>13.290979999999999</v>
      </c>
      <c r="AR2321">
        <f t="shared" si="825"/>
        <v>0.18815999999999988</v>
      </c>
      <c r="AS2321">
        <f t="shared" si="826"/>
        <v>0.48485000000000156</v>
      </c>
      <c r="AT2321">
        <f t="shared" si="827"/>
        <v>5.5930000000000035E-2</v>
      </c>
      <c r="AU2321">
        <f t="shared" si="828"/>
        <v>0.52350999999999992</v>
      </c>
      <c r="AV2321">
        <f t="shared" si="829"/>
        <v>0.31311250000000035</v>
      </c>
      <c r="AW2321">
        <f t="shared" si="830"/>
        <v>0.11384084009228281</v>
      </c>
    </row>
    <row r="2322" spans="1:49" x14ac:dyDescent="0.35">
      <c r="A2322" s="24" t="s">
        <v>4733</v>
      </c>
      <c r="B2322" s="24" t="s">
        <v>4734</v>
      </c>
      <c r="C2322" s="24">
        <v>28.026047000000002</v>
      </c>
      <c r="D2322" s="24">
        <v>18.05198</v>
      </c>
      <c r="E2322" s="24">
        <v>8.0722679999999993</v>
      </c>
      <c r="F2322" s="24">
        <v>12.007433000000001</v>
      </c>
      <c r="H2322">
        <f t="shared" si="815"/>
        <v>1.0428500000000014</v>
      </c>
      <c r="I2322">
        <f t="shared" si="816"/>
        <v>8.8470000000000937E-2</v>
      </c>
      <c r="J2322">
        <f t="shared" si="817"/>
        <v>0.18810099999999963</v>
      </c>
      <c r="K2322">
        <f t="shared" si="818"/>
        <v>9.6160000000001133E-2</v>
      </c>
      <c r="L2322">
        <f t="shared" si="819"/>
        <v>0.35389525000000077</v>
      </c>
      <c r="M2322">
        <f t="shared" si="820"/>
        <v>0.23076402147914923</v>
      </c>
      <c r="O2322" s="24">
        <v>15.552791000000004</v>
      </c>
      <c r="P2322" s="24">
        <v>11.694042</v>
      </c>
      <c r="Q2322" s="24">
        <v>9.465859</v>
      </c>
      <c r="R2322" s="24">
        <v>5.0013500000000004</v>
      </c>
      <c r="T2322">
        <f t="shared" si="831"/>
        <v>3.3319999999999794E-2</v>
      </c>
      <c r="U2322">
        <f t="shared" si="831"/>
        <v>0.28462999999999994</v>
      </c>
      <c r="V2322">
        <f t="shared" si="831"/>
        <v>0.26397100000000151</v>
      </c>
      <c r="W2322">
        <f t="shared" si="831"/>
        <v>0.12350199999999933</v>
      </c>
      <c r="X2322">
        <f t="shared" si="821"/>
        <v>0.17635575000000014</v>
      </c>
      <c r="Y2322">
        <f t="shared" si="822"/>
        <v>5.961857226901586E-2</v>
      </c>
      <c r="AA2322" s="24">
        <v>15.452164000000003</v>
      </c>
      <c r="AB2322" s="24">
        <v>26.429659999999998</v>
      </c>
      <c r="AC2322" s="24">
        <v>24.98085</v>
      </c>
      <c r="AD2322" s="24">
        <v>10.036324</v>
      </c>
      <c r="AF2322">
        <f t="shared" si="832"/>
        <v>0.40773000000000081</v>
      </c>
      <c r="AG2322">
        <f t="shared" si="832"/>
        <v>0.55857000000000312</v>
      </c>
      <c r="AH2322">
        <f t="shared" si="832"/>
        <v>0.14648000000000039</v>
      </c>
      <c r="AI2322">
        <f t="shared" si="832"/>
        <v>0.27304999999999957</v>
      </c>
      <c r="AJ2322">
        <f t="shared" si="823"/>
        <v>0.34645750000000097</v>
      </c>
      <c r="AK2322">
        <f t="shared" si="824"/>
        <v>8.8565274174381967E-2</v>
      </c>
      <c r="AM2322" s="24">
        <v>16.696899999999999</v>
      </c>
      <c r="AN2322" s="24">
        <v>18.531401000000002</v>
      </c>
      <c r="AO2322" s="24">
        <v>5.7692086999999992</v>
      </c>
      <c r="AP2322" s="24">
        <v>13.34639</v>
      </c>
      <c r="AR2322">
        <f t="shared" si="825"/>
        <v>0.18815999999999988</v>
      </c>
      <c r="AS2322">
        <f t="shared" si="826"/>
        <v>0.50055000000000405</v>
      </c>
      <c r="AT2322">
        <f t="shared" si="827"/>
        <v>5.5930000000000035E-2</v>
      </c>
      <c r="AU2322">
        <f t="shared" si="828"/>
        <v>0.5789200000000001</v>
      </c>
      <c r="AV2322">
        <f t="shared" si="829"/>
        <v>0.33089000000000102</v>
      </c>
      <c r="AW2322">
        <f t="shared" si="830"/>
        <v>0.12459208475394194</v>
      </c>
    </row>
    <row r="2323" spans="1:49" x14ac:dyDescent="0.35">
      <c r="A2323" s="24" t="s">
        <v>4735</v>
      </c>
      <c r="B2323" s="24" t="s">
        <v>4736</v>
      </c>
      <c r="C2323" s="24">
        <v>28.069547</v>
      </c>
      <c r="D2323" s="24">
        <v>18.05198</v>
      </c>
      <c r="E2323" s="24">
        <v>8.0722679999999993</v>
      </c>
      <c r="F2323" s="24">
        <v>12.007433000000001</v>
      </c>
      <c r="H2323">
        <f t="shared" si="815"/>
        <v>1.0863499999999995</v>
      </c>
      <c r="I2323">
        <f t="shared" si="816"/>
        <v>8.8470000000000937E-2</v>
      </c>
      <c r="J2323">
        <f t="shared" si="817"/>
        <v>0.18810099999999963</v>
      </c>
      <c r="K2323">
        <f t="shared" si="818"/>
        <v>9.6160000000001133E-2</v>
      </c>
      <c r="L2323">
        <f t="shared" si="819"/>
        <v>0.3647702500000003</v>
      </c>
      <c r="M2323">
        <f t="shared" si="820"/>
        <v>0.24158895084777582</v>
      </c>
      <c r="O2323" s="24">
        <v>15.555561000000003</v>
      </c>
      <c r="P2323" s="24">
        <v>11.694042</v>
      </c>
      <c r="Q2323" s="24">
        <v>9.465859</v>
      </c>
      <c r="R2323" s="24">
        <v>5.0013500000000004</v>
      </c>
      <c r="T2323">
        <f t="shared" si="831"/>
        <v>3.6089999999997957E-2</v>
      </c>
      <c r="U2323">
        <f t="shared" si="831"/>
        <v>0.28462999999999994</v>
      </c>
      <c r="V2323">
        <f t="shared" si="831"/>
        <v>0.26397100000000151</v>
      </c>
      <c r="W2323">
        <f t="shared" si="831"/>
        <v>0.12350199999999933</v>
      </c>
      <c r="X2323">
        <f t="shared" si="821"/>
        <v>0.17704824999999969</v>
      </c>
      <c r="Y2323">
        <f t="shared" si="822"/>
        <v>5.9066224508844675E-2</v>
      </c>
      <c r="AA2323" s="24">
        <v>15.473964000000002</v>
      </c>
      <c r="AB2323" s="24">
        <v>26.563549999999999</v>
      </c>
      <c r="AC2323" s="24">
        <v>24.98085</v>
      </c>
      <c r="AD2323" s="24">
        <v>10.036324</v>
      </c>
      <c r="AF2323">
        <f t="shared" si="832"/>
        <v>0.42952999999999975</v>
      </c>
      <c r="AG2323">
        <f t="shared" si="832"/>
        <v>0.69246000000000407</v>
      </c>
      <c r="AH2323">
        <f t="shared" si="832"/>
        <v>0.14648000000000039</v>
      </c>
      <c r="AI2323">
        <f t="shared" si="832"/>
        <v>0.27304999999999957</v>
      </c>
      <c r="AJ2323">
        <f t="shared" si="823"/>
        <v>0.38538000000000094</v>
      </c>
      <c r="AK2323">
        <f t="shared" si="824"/>
        <v>0.11759343370273782</v>
      </c>
      <c r="AM2323" s="24">
        <v>16.696899999999999</v>
      </c>
      <c r="AN2323" s="24">
        <v>18.531401000000002</v>
      </c>
      <c r="AO2323" s="24">
        <v>5.7692086999999992</v>
      </c>
      <c r="AP2323" s="24">
        <v>13.41798</v>
      </c>
      <c r="AR2323">
        <f t="shared" si="825"/>
        <v>0.18815999999999988</v>
      </c>
      <c r="AS2323">
        <f t="shared" si="826"/>
        <v>0.50055000000000405</v>
      </c>
      <c r="AT2323">
        <f t="shared" si="827"/>
        <v>5.5930000000000035E-2</v>
      </c>
      <c r="AU2323">
        <f t="shared" si="828"/>
        <v>0.65051000000000059</v>
      </c>
      <c r="AV2323">
        <f t="shared" si="829"/>
        <v>0.34878750000000114</v>
      </c>
      <c r="AW2323">
        <f t="shared" si="830"/>
        <v>0.13712373745240755</v>
      </c>
    </row>
    <row r="2324" spans="1:49" x14ac:dyDescent="0.35">
      <c r="A2324" s="24" t="s">
        <v>4737</v>
      </c>
      <c r="B2324" s="24" t="s">
        <v>4738</v>
      </c>
      <c r="C2324" s="24">
        <v>28.113627000000001</v>
      </c>
      <c r="D2324" s="24">
        <v>18.05198</v>
      </c>
      <c r="E2324" s="24">
        <v>8.0823920000000005</v>
      </c>
      <c r="F2324" s="24">
        <v>12.007433000000001</v>
      </c>
      <c r="H2324">
        <f t="shared" si="815"/>
        <v>1.1304300000000005</v>
      </c>
      <c r="I2324">
        <f t="shared" si="816"/>
        <v>8.8470000000000937E-2</v>
      </c>
      <c r="J2324">
        <f t="shared" si="817"/>
        <v>0.19822500000000076</v>
      </c>
      <c r="K2324">
        <f t="shared" si="818"/>
        <v>9.6160000000001133E-2</v>
      </c>
      <c r="L2324">
        <f t="shared" si="819"/>
        <v>0.37832125000000083</v>
      </c>
      <c r="M2324">
        <f t="shared" si="820"/>
        <v>0.25194757212873164</v>
      </c>
      <c r="O2324" s="24">
        <v>15.587711000000004</v>
      </c>
      <c r="P2324" s="24">
        <v>11.694042</v>
      </c>
      <c r="Q2324" s="24">
        <v>9.465859</v>
      </c>
      <c r="R2324" s="24">
        <v>5.0013500000000004</v>
      </c>
      <c r="T2324">
        <f t="shared" si="831"/>
        <v>6.8239999999999412E-2</v>
      </c>
      <c r="U2324">
        <f t="shared" si="831"/>
        <v>0.28462999999999994</v>
      </c>
      <c r="V2324">
        <f t="shared" si="831"/>
        <v>0.26397100000000151</v>
      </c>
      <c r="W2324">
        <f t="shared" si="831"/>
        <v>0.12350199999999933</v>
      </c>
      <c r="X2324">
        <f t="shared" si="821"/>
        <v>0.18508575000000005</v>
      </c>
      <c r="Y2324">
        <f t="shared" si="822"/>
        <v>5.2897249402930877E-2</v>
      </c>
      <c r="AA2324" s="24">
        <v>15.473964000000002</v>
      </c>
      <c r="AB2324" s="24">
        <v>26.659619999999997</v>
      </c>
      <c r="AC2324" s="24">
        <v>25.016060000000003</v>
      </c>
      <c r="AD2324" s="24">
        <v>10.036324</v>
      </c>
      <c r="AF2324">
        <f t="shared" si="832"/>
        <v>0.42952999999999975</v>
      </c>
      <c r="AG2324">
        <f t="shared" si="832"/>
        <v>0.78853000000000151</v>
      </c>
      <c r="AH2324">
        <f t="shared" si="832"/>
        <v>0.18169000000000324</v>
      </c>
      <c r="AI2324">
        <f t="shared" si="832"/>
        <v>0.27304999999999957</v>
      </c>
      <c r="AJ2324">
        <f t="shared" si="823"/>
        <v>0.41820000000000102</v>
      </c>
      <c r="AK2324">
        <f t="shared" si="824"/>
        <v>0.1336282718339698</v>
      </c>
      <c r="AM2324" s="24">
        <v>16.696899999999999</v>
      </c>
      <c r="AN2324" s="24">
        <v>18.531401000000002</v>
      </c>
      <c r="AO2324" s="24">
        <v>5.7692086999999992</v>
      </c>
      <c r="AP2324" s="24">
        <v>13.41798</v>
      </c>
      <c r="AR2324">
        <f t="shared" si="825"/>
        <v>0.18815999999999988</v>
      </c>
      <c r="AS2324">
        <f t="shared" si="826"/>
        <v>0.50055000000000405</v>
      </c>
      <c r="AT2324">
        <f t="shared" si="827"/>
        <v>5.5930000000000035E-2</v>
      </c>
      <c r="AU2324">
        <f t="shared" si="828"/>
        <v>0.65051000000000059</v>
      </c>
      <c r="AV2324">
        <f t="shared" si="829"/>
        <v>0.34878750000000114</v>
      </c>
      <c r="AW2324">
        <f t="shared" si="830"/>
        <v>0.13712373745240755</v>
      </c>
    </row>
    <row r="2325" spans="1:49" x14ac:dyDescent="0.35">
      <c r="A2325" s="24" t="s">
        <v>4739</v>
      </c>
      <c r="B2325" s="24" t="s">
        <v>4740</v>
      </c>
      <c r="C2325" s="24">
        <v>28.118757000000002</v>
      </c>
      <c r="D2325" s="24">
        <v>18.05198</v>
      </c>
      <c r="E2325" s="24">
        <v>8.1185539999999996</v>
      </c>
      <c r="F2325" s="24">
        <v>12.013323</v>
      </c>
      <c r="H2325">
        <f t="shared" si="815"/>
        <v>1.1355600000000017</v>
      </c>
      <c r="I2325">
        <f t="shared" si="816"/>
        <v>8.8470000000000937E-2</v>
      </c>
      <c r="J2325">
        <f t="shared" si="817"/>
        <v>0.2343869999999999</v>
      </c>
      <c r="K2325">
        <f t="shared" si="818"/>
        <v>0.1020500000000002</v>
      </c>
      <c r="L2325">
        <f t="shared" si="819"/>
        <v>0.39011675000000068</v>
      </c>
      <c r="M2325">
        <f t="shared" si="820"/>
        <v>0.25065092064575117</v>
      </c>
      <c r="O2325" s="24">
        <v>15.627761000000005</v>
      </c>
      <c r="P2325" s="24">
        <v>11.694042</v>
      </c>
      <c r="Q2325" s="24">
        <v>9.465859</v>
      </c>
      <c r="R2325" s="24">
        <v>5.0013500000000004</v>
      </c>
      <c r="T2325">
        <f t="shared" si="831"/>
        <v>0.10829000000000022</v>
      </c>
      <c r="U2325">
        <f t="shared" si="831"/>
        <v>0.28462999999999994</v>
      </c>
      <c r="V2325">
        <f t="shared" si="831"/>
        <v>0.26397100000000151</v>
      </c>
      <c r="W2325">
        <f t="shared" si="831"/>
        <v>0.12350199999999933</v>
      </c>
      <c r="X2325">
        <f t="shared" si="821"/>
        <v>0.19509825000000025</v>
      </c>
      <c r="Y2325">
        <f t="shared" si="822"/>
        <v>4.6026337779535055E-2</v>
      </c>
      <c r="AA2325" s="24">
        <v>15.473964000000002</v>
      </c>
      <c r="AB2325" s="24">
        <v>26.66375</v>
      </c>
      <c r="AC2325" s="24">
        <v>25.149320000000003</v>
      </c>
      <c r="AD2325" s="24">
        <v>10.036324</v>
      </c>
      <c r="AF2325">
        <f t="shared" si="832"/>
        <v>0.42952999999999975</v>
      </c>
      <c r="AG2325">
        <f t="shared" si="832"/>
        <v>0.79266000000000503</v>
      </c>
      <c r="AH2325">
        <f t="shared" si="832"/>
        <v>0.31495000000000317</v>
      </c>
      <c r="AI2325">
        <f t="shared" si="832"/>
        <v>0.27304999999999957</v>
      </c>
      <c r="AJ2325">
        <f t="shared" si="823"/>
        <v>0.45254750000000188</v>
      </c>
      <c r="AK2325">
        <f t="shared" si="824"/>
        <v>0.11809556246073305</v>
      </c>
      <c r="AM2325" s="24">
        <v>16.696899999999999</v>
      </c>
      <c r="AN2325" s="24">
        <v>18.531401000000002</v>
      </c>
      <c r="AO2325" s="24">
        <v>5.7692086999999992</v>
      </c>
      <c r="AP2325" s="24">
        <v>13.41798</v>
      </c>
      <c r="AR2325">
        <f t="shared" si="825"/>
        <v>0.18815999999999988</v>
      </c>
      <c r="AS2325">
        <f t="shared" si="826"/>
        <v>0.50055000000000405</v>
      </c>
      <c r="AT2325">
        <f t="shared" si="827"/>
        <v>5.5930000000000035E-2</v>
      </c>
      <c r="AU2325">
        <f t="shared" si="828"/>
        <v>0.65051000000000059</v>
      </c>
      <c r="AV2325">
        <f t="shared" si="829"/>
        <v>0.34878750000000114</v>
      </c>
      <c r="AW2325">
        <f t="shared" si="830"/>
        <v>0.13712373745240755</v>
      </c>
    </row>
    <row r="2326" spans="1:49" x14ac:dyDescent="0.35">
      <c r="A2326" s="24" t="s">
        <v>4741</v>
      </c>
      <c r="B2326" s="24" t="s">
        <v>4742</v>
      </c>
      <c r="C2326" s="24">
        <v>28.220927</v>
      </c>
      <c r="D2326" s="24">
        <v>18.05198</v>
      </c>
      <c r="E2326" s="24">
        <v>8.1369830000000007</v>
      </c>
      <c r="F2326" s="24">
        <v>12.093773000000001</v>
      </c>
      <c r="H2326">
        <f t="shared" si="815"/>
        <v>1.2377299999999991</v>
      </c>
      <c r="I2326">
        <f t="shared" si="816"/>
        <v>8.8470000000000937E-2</v>
      </c>
      <c r="J2326">
        <f t="shared" si="817"/>
        <v>0.25281600000000104</v>
      </c>
      <c r="K2326">
        <f t="shared" si="818"/>
        <v>0.18250000000000099</v>
      </c>
      <c r="L2326">
        <f t="shared" si="819"/>
        <v>0.44037900000000052</v>
      </c>
      <c r="M2326">
        <f t="shared" si="820"/>
        <v>0.26790701420020052</v>
      </c>
      <c r="O2326" s="24">
        <v>15.648911000000004</v>
      </c>
      <c r="P2326" s="24">
        <v>11.694042</v>
      </c>
      <c r="Q2326" s="24">
        <v>9.465859</v>
      </c>
      <c r="R2326" s="24">
        <v>5.0013500000000004</v>
      </c>
      <c r="T2326">
        <f t="shared" si="831"/>
        <v>0.12943999999999889</v>
      </c>
      <c r="U2326">
        <f t="shared" si="831"/>
        <v>0.28462999999999994</v>
      </c>
      <c r="V2326">
        <f t="shared" si="831"/>
        <v>0.26397100000000151</v>
      </c>
      <c r="W2326">
        <f t="shared" si="831"/>
        <v>0.12350199999999933</v>
      </c>
      <c r="X2326">
        <f t="shared" si="821"/>
        <v>0.20038574999999992</v>
      </c>
      <c r="Y2326">
        <f t="shared" si="822"/>
        <v>4.2899677672400667E-2</v>
      </c>
      <c r="AA2326" s="24">
        <v>15.473964000000002</v>
      </c>
      <c r="AB2326" s="24">
        <v>26.66375</v>
      </c>
      <c r="AC2326" s="24">
        <v>25.280260000000002</v>
      </c>
      <c r="AD2326" s="24">
        <v>10.036324</v>
      </c>
      <c r="AF2326">
        <f t="shared" si="832"/>
        <v>0.42952999999999975</v>
      </c>
      <c r="AG2326">
        <f t="shared" si="832"/>
        <v>0.79266000000000503</v>
      </c>
      <c r="AH2326">
        <f t="shared" si="832"/>
        <v>0.44589000000000212</v>
      </c>
      <c r="AI2326">
        <f t="shared" si="832"/>
        <v>0.27304999999999957</v>
      </c>
      <c r="AJ2326">
        <f t="shared" si="823"/>
        <v>0.48528250000000162</v>
      </c>
      <c r="AK2326">
        <f t="shared" si="824"/>
        <v>0.10961435120267599</v>
      </c>
      <c r="AM2326" s="24">
        <v>16.696899999999999</v>
      </c>
      <c r="AN2326" s="24">
        <v>18.531401000000002</v>
      </c>
      <c r="AO2326" s="24">
        <v>5.7692086999999992</v>
      </c>
      <c r="AP2326" s="24">
        <v>13.41798</v>
      </c>
      <c r="AR2326">
        <f t="shared" si="825"/>
        <v>0.18815999999999988</v>
      </c>
      <c r="AS2326">
        <f t="shared" si="826"/>
        <v>0.50055000000000405</v>
      </c>
      <c r="AT2326">
        <f t="shared" si="827"/>
        <v>5.5930000000000035E-2</v>
      </c>
      <c r="AU2326">
        <f t="shared" si="828"/>
        <v>0.65051000000000059</v>
      </c>
      <c r="AV2326">
        <f t="shared" si="829"/>
        <v>0.34878750000000114</v>
      </c>
      <c r="AW2326">
        <f t="shared" si="830"/>
        <v>0.13712373745240755</v>
      </c>
    </row>
    <row r="2327" spans="1:49" x14ac:dyDescent="0.35">
      <c r="A2327" s="24" t="s">
        <v>4743</v>
      </c>
      <c r="B2327" s="24" t="s">
        <v>4744</v>
      </c>
      <c r="C2327" s="24">
        <v>28.359967000000001</v>
      </c>
      <c r="D2327" s="24">
        <v>18.05198</v>
      </c>
      <c r="E2327" s="24">
        <v>8.1382879999999993</v>
      </c>
      <c r="F2327" s="24">
        <v>12.181663</v>
      </c>
      <c r="H2327">
        <f t="shared" si="815"/>
        <v>1.3767700000000005</v>
      </c>
      <c r="I2327">
        <f t="shared" si="816"/>
        <v>8.8470000000000937E-2</v>
      </c>
      <c r="J2327">
        <f t="shared" si="817"/>
        <v>0.2541209999999996</v>
      </c>
      <c r="K2327">
        <f t="shared" si="818"/>
        <v>0.2703900000000008</v>
      </c>
      <c r="L2327">
        <f t="shared" si="819"/>
        <v>0.49743775000000046</v>
      </c>
      <c r="M2327">
        <f t="shared" si="820"/>
        <v>0.29597769454819145</v>
      </c>
      <c r="O2327" s="24">
        <v>15.648921000000003</v>
      </c>
      <c r="P2327" s="24">
        <v>11.694042</v>
      </c>
      <c r="Q2327" s="24">
        <v>9.4945389999999996</v>
      </c>
      <c r="R2327" s="24">
        <v>5.0013500000000004</v>
      </c>
      <c r="T2327">
        <f t="shared" si="831"/>
        <v>0.12944999999999851</v>
      </c>
      <c r="U2327">
        <f t="shared" si="831"/>
        <v>0.28462999999999994</v>
      </c>
      <c r="V2327">
        <f t="shared" si="831"/>
        <v>0.2926510000000011</v>
      </c>
      <c r="W2327">
        <f t="shared" si="831"/>
        <v>0.12350199999999933</v>
      </c>
      <c r="X2327">
        <f t="shared" si="821"/>
        <v>0.20755824999999972</v>
      </c>
      <c r="Y2327">
        <f t="shared" si="822"/>
        <v>4.68572145216637E-2</v>
      </c>
      <c r="AA2327" s="24">
        <v>15.473964000000002</v>
      </c>
      <c r="AB2327" s="24">
        <v>26.66375</v>
      </c>
      <c r="AC2327" s="24">
        <v>25.378890000000002</v>
      </c>
      <c r="AD2327" s="24">
        <v>10.036324</v>
      </c>
      <c r="AF2327">
        <f t="shared" si="832"/>
        <v>0.42952999999999975</v>
      </c>
      <c r="AG2327">
        <f t="shared" si="832"/>
        <v>0.79266000000000503</v>
      </c>
      <c r="AH2327">
        <f t="shared" si="832"/>
        <v>0.54452000000000211</v>
      </c>
      <c r="AI2327">
        <f t="shared" si="832"/>
        <v>0.27304999999999957</v>
      </c>
      <c r="AJ2327">
        <f t="shared" si="823"/>
        <v>0.50994000000000161</v>
      </c>
      <c r="AK2327">
        <f t="shared" si="824"/>
        <v>0.10943377563622794</v>
      </c>
      <c r="AM2327" s="24">
        <v>16.696899999999999</v>
      </c>
      <c r="AN2327" s="24">
        <v>18.531401000000002</v>
      </c>
      <c r="AO2327" s="24">
        <v>5.7692086999999992</v>
      </c>
      <c r="AP2327" s="24">
        <v>13.41798</v>
      </c>
      <c r="AR2327">
        <f t="shared" si="825"/>
        <v>0.18815999999999988</v>
      </c>
      <c r="AS2327">
        <f t="shared" si="826"/>
        <v>0.50055000000000405</v>
      </c>
      <c r="AT2327">
        <f t="shared" si="827"/>
        <v>5.5930000000000035E-2</v>
      </c>
      <c r="AU2327">
        <f t="shared" si="828"/>
        <v>0.65051000000000059</v>
      </c>
      <c r="AV2327">
        <f t="shared" si="829"/>
        <v>0.34878750000000114</v>
      </c>
      <c r="AW2327">
        <f t="shared" si="830"/>
        <v>0.13712373745240755</v>
      </c>
    </row>
    <row r="2328" spans="1:49" x14ac:dyDescent="0.35">
      <c r="A2328" s="24" t="s">
        <v>4745</v>
      </c>
      <c r="B2328" s="24" t="s">
        <v>4746</v>
      </c>
      <c r="C2328" s="24">
        <v>28.464847000000002</v>
      </c>
      <c r="D2328" s="24">
        <v>18.05198</v>
      </c>
      <c r="E2328" s="24">
        <v>8.1459790000000005</v>
      </c>
      <c r="F2328" s="24">
        <v>12.200362999999999</v>
      </c>
      <c r="H2328">
        <f t="shared" si="815"/>
        <v>1.4816500000000019</v>
      </c>
      <c r="I2328">
        <f t="shared" si="816"/>
        <v>8.8470000000000937E-2</v>
      </c>
      <c r="J2328">
        <f t="shared" si="817"/>
        <v>0.26181200000000082</v>
      </c>
      <c r="K2328">
        <f t="shared" si="818"/>
        <v>0.28908999999999985</v>
      </c>
      <c r="L2328">
        <f t="shared" si="819"/>
        <v>0.53025550000000088</v>
      </c>
      <c r="M2328">
        <f t="shared" si="820"/>
        <v>0.32022760573835118</v>
      </c>
      <c r="O2328" s="24">
        <v>15.648921000000003</v>
      </c>
      <c r="P2328" s="24">
        <v>11.694042</v>
      </c>
      <c r="Q2328" s="24">
        <v>9.5564889999999991</v>
      </c>
      <c r="R2328" s="24">
        <v>5.0013500000000004</v>
      </c>
      <c r="T2328">
        <f t="shared" si="831"/>
        <v>0.12944999999999851</v>
      </c>
      <c r="U2328">
        <f t="shared" si="831"/>
        <v>0.28462999999999994</v>
      </c>
      <c r="V2328">
        <f t="shared" si="831"/>
        <v>0.35460100000000061</v>
      </c>
      <c r="W2328">
        <f t="shared" si="831"/>
        <v>0.12350199999999933</v>
      </c>
      <c r="X2328">
        <f t="shared" si="821"/>
        <v>0.2230457499999996</v>
      </c>
      <c r="Y2328">
        <f t="shared" si="822"/>
        <v>5.7567732739176175E-2</v>
      </c>
      <c r="AA2328" s="24">
        <v>15.473964000000002</v>
      </c>
      <c r="AB2328" s="24">
        <v>26.66375</v>
      </c>
      <c r="AC2328" s="24">
        <v>25.43308</v>
      </c>
      <c r="AD2328" s="24">
        <v>10.043614</v>
      </c>
      <c r="AF2328">
        <f t="shared" si="832"/>
        <v>0.42952999999999975</v>
      </c>
      <c r="AG2328">
        <f t="shared" si="832"/>
        <v>0.79266000000000503</v>
      </c>
      <c r="AH2328">
        <f t="shared" si="832"/>
        <v>0.59871000000000052</v>
      </c>
      <c r="AI2328">
        <f t="shared" si="832"/>
        <v>0.28033999999999892</v>
      </c>
      <c r="AJ2328">
        <f t="shared" si="823"/>
        <v>0.52531000000000105</v>
      </c>
      <c r="AK2328">
        <f t="shared" si="824"/>
        <v>0.11032062809526426</v>
      </c>
      <c r="AM2328" s="24">
        <v>16.696899999999999</v>
      </c>
      <c r="AN2328" s="24">
        <v>18.531401000000002</v>
      </c>
      <c r="AO2328" s="24">
        <v>5.7692086999999992</v>
      </c>
      <c r="AP2328" s="24">
        <v>13.41798</v>
      </c>
      <c r="AR2328">
        <f t="shared" si="825"/>
        <v>0.18815999999999988</v>
      </c>
      <c r="AS2328">
        <f t="shared" si="826"/>
        <v>0.50055000000000405</v>
      </c>
      <c r="AT2328">
        <f t="shared" si="827"/>
        <v>5.5930000000000035E-2</v>
      </c>
      <c r="AU2328">
        <f t="shared" si="828"/>
        <v>0.65051000000000059</v>
      </c>
      <c r="AV2328">
        <f t="shared" si="829"/>
        <v>0.34878750000000114</v>
      </c>
      <c r="AW2328">
        <f t="shared" si="830"/>
        <v>0.13712373745240755</v>
      </c>
    </row>
    <row r="2329" spans="1:49" x14ac:dyDescent="0.35">
      <c r="A2329" s="24" t="s">
        <v>4747</v>
      </c>
      <c r="B2329" s="24" t="s">
        <v>4748</v>
      </c>
      <c r="C2329" s="24">
        <v>28.539197000000001</v>
      </c>
      <c r="D2329" s="24">
        <v>18.05198</v>
      </c>
      <c r="E2329" s="24">
        <v>8.1495709999999999</v>
      </c>
      <c r="F2329" s="24">
        <v>12.204073000000001</v>
      </c>
      <c r="H2329">
        <f t="shared" si="815"/>
        <v>1.5560000000000009</v>
      </c>
      <c r="I2329">
        <f t="shared" si="816"/>
        <v>8.8470000000000937E-2</v>
      </c>
      <c r="J2329">
        <f t="shared" si="817"/>
        <v>0.2654040000000002</v>
      </c>
      <c r="K2329">
        <f t="shared" si="818"/>
        <v>0.2928000000000015</v>
      </c>
      <c r="L2329">
        <f t="shared" si="819"/>
        <v>0.55066850000000089</v>
      </c>
      <c r="M2329">
        <f t="shared" si="820"/>
        <v>0.33815564421172978</v>
      </c>
      <c r="O2329" s="24">
        <v>15.648921000000003</v>
      </c>
      <c r="P2329" s="24">
        <v>11.694042</v>
      </c>
      <c r="Q2329" s="24">
        <v>9.5687189999999998</v>
      </c>
      <c r="R2329" s="24">
        <v>5.0013500000000004</v>
      </c>
      <c r="T2329">
        <f t="shared" si="831"/>
        <v>0.12944999999999851</v>
      </c>
      <c r="U2329">
        <f t="shared" si="831"/>
        <v>0.28462999999999994</v>
      </c>
      <c r="V2329">
        <f t="shared" si="831"/>
        <v>0.36683100000000124</v>
      </c>
      <c r="W2329">
        <f t="shared" si="831"/>
        <v>0.12350199999999933</v>
      </c>
      <c r="X2329">
        <f t="shared" si="821"/>
        <v>0.22610324999999976</v>
      </c>
      <c r="Y2329">
        <f t="shared" si="822"/>
        <v>5.9929505339433864E-2</v>
      </c>
      <c r="AA2329" s="24">
        <v>15.485274000000006</v>
      </c>
      <c r="AB2329" s="24">
        <v>26.66375</v>
      </c>
      <c r="AC2329" s="24">
        <v>25.43308</v>
      </c>
      <c r="AD2329" s="24">
        <v>10.068824000000001</v>
      </c>
      <c r="AF2329">
        <f t="shared" si="832"/>
        <v>0.44084000000000323</v>
      </c>
      <c r="AG2329">
        <f t="shared" si="832"/>
        <v>0.79266000000000503</v>
      </c>
      <c r="AH2329">
        <f t="shared" si="832"/>
        <v>0.59871000000000052</v>
      </c>
      <c r="AI2329">
        <f t="shared" si="832"/>
        <v>0.30555000000000021</v>
      </c>
      <c r="AJ2329">
        <f t="shared" si="823"/>
        <v>0.53444000000000225</v>
      </c>
      <c r="AK2329">
        <f t="shared" si="824"/>
        <v>0.10486491048010375</v>
      </c>
      <c r="AM2329" s="24">
        <v>16.696899999999999</v>
      </c>
      <c r="AN2329" s="24">
        <v>18.531401000000002</v>
      </c>
      <c r="AO2329" s="24">
        <v>5.7692086999999992</v>
      </c>
      <c r="AP2329" s="24">
        <v>13.422459999999999</v>
      </c>
      <c r="AR2329">
        <f t="shared" si="825"/>
        <v>0.18815999999999988</v>
      </c>
      <c r="AS2329">
        <f t="shared" si="826"/>
        <v>0.50055000000000405</v>
      </c>
      <c r="AT2329">
        <f t="shared" si="827"/>
        <v>5.5930000000000035E-2</v>
      </c>
      <c r="AU2329">
        <f t="shared" si="828"/>
        <v>0.65498999999999974</v>
      </c>
      <c r="AV2329">
        <f t="shared" si="829"/>
        <v>0.34990750000000093</v>
      </c>
      <c r="AW2329">
        <f t="shared" si="830"/>
        <v>0.13794730844148462</v>
      </c>
    </row>
    <row r="2330" spans="1:49" x14ac:dyDescent="0.35">
      <c r="A2330" s="24" t="s">
        <v>4749</v>
      </c>
      <c r="B2330" s="24" t="s">
        <v>4750</v>
      </c>
      <c r="C2330" s="24">
        <v>28.599467000000001</v>
      </c>
      <c r="D2330" s="24">
        <v>18.05198</v>
      </c>
      <c r="E2330" s="24">
        <v>8.1495709999999999</v>
      </c>
      <c r="F2330" s="24">
        <v>12.204073000000001</v>
      </c>
      <c r="H2330">
        <f t="shared" si="815"/>
        <v>1.6162700000000001</v>
      </c>
      <c r="I2330">
        <f t="shared" si="816"/>
        <v>8.8470000000000937E-2</v>
      </c>
      <c r="J2330">
        <f t="shared" si="817"/>
        <v>0.2654040000000002</v>
      </c>
      <c r="K2330">
        <f t="shared" si="818"/>
        <v>0.2928000000000015</v>
      </c>
      <c r="L2330">
        <f t="shared" si="819"/>
        <v>0.56573600000000068</v>
      </c>
      <c r="M2330">
        <f t="shared" si="820"/>
        <v>0.35309322308138374</v>
      </c>
      <c r="O2330" s="24">
        <v>15.648921000000003</v>
      </c>
      <c r="P2330" s="24">
        <v>11.694042</v>
      </c>
      <c r="Q2330" s="24">
        <v>9.5687189999999998</v>
      </c>
      <c r="R2330" s="24">
        <v>5.0013500000000004</v>
      </c>
      <c r="T2330">
        <f t="shared" si="831"/>
        <v>0.12944999999999851</v>
      </c>
      <c r="U2330">
        <f t="shared" si="831"/>
        <v>0.28462999999999994</v>
      </c>
      <c r="V2330">
        <f t="shared" si="831"/>
        <v>0.36683100000000124</v>
      </c>
      <c r="W2330">
        <f t="shared" si="831"/>
        <v>0.12350199999999933</v>
      </c>
      <c r="X2330">
        <f t="shared" si="821"/>
        <v>0.22610324999999976</v>
      </c>
      <c r="Y2330">
        <f t="shared" si="822"/>
        <v>5.9929505339433864E-2</v>
      </c>
      <c r="AA2330" s="24">
        <v>15.535734</v>
      </c>
      <c r="AB2330" s="24">
        <v>26.66375</v>
      </c>
      <c r="AC2330" s="24">
        <v>25.43308</v>
      </c>
      <c r="AD2330" s="24">
        <v>10.094854</v>
      </c>
      <c r="AF2330">
        <f t="shared" si="832"/>
        <v>0.49129999999999718</v>
      </c>
      <c r="AG2330">
        <f t="shared" si="832"/>
        <v>0.79266000000000503</v>
      </c>
      <c r="AH2330">
        <f t="shared" si="832"/>
        <v>0.59871000000000052</v>
      </c>
      <c r="AI2330">
        <f t="shared" si="832"/>
        <v>0.33157999999999888</v>
      </c>
      <c r="AJ2330">
        <f t="shared" si="823"/>
        <v>0.5535625000000004</v>
      </c>
      <c r="AK2330">
        <f t="shared" si="824"/>
        <v>9.6763784752269766E-2</v>
      </c>
      <c r="AM2330" s="24">
        <v>16.696899999999999</v>
      </c>
      <c r="AN2330" s="24">
        <v>18.531401000000002</v>
      </c>
      <c r="AO2330" s="24">
        <v>5.7692086999999992</v>
      </c>
      <c r="AP2330" s="24">
        <v>13.42929</v>
      </c>
      <c r="AR2330">
        <f t="shared" si="825"/>
        <v>0.18815999999999988</v>
      </c>
      <c r="AS2330">
        <f t="shared" si="826"/>
        <v>0.50055000000000405</v>
      </c>
      <c r="AT2330">
        <f t="shared" si="827"/>
        <v>5.5930000000000035E-2</v>
      </c>
      <c r="AU2330">
        <f t="shared" si="828"/>
        <v>0.66182000000000052</v>
      </c>
      <c r="AV2330">
        <f t="shared" si="829"/>
        <v>0.35161500000000112</v>
      </c>
      <c r="AW2330">
        <f t="shared" si="830"/>
        <v>0.13921085101983535</v>
      </c>
    </row>
    <row r="2331" spans="1:49" x14ac:dyDescent="0.35">
      <c r="A2331" s="24" t="s">
        <v>4751</v>
      </c>
      <c r="B2331" s="24" t="s">
        <v>4752</v>
      </c>
      <c r="C2331" s="24">
        <v>28.677397000000003</v>
      </c>
      <c r="D2331" s="24">
        <v>18.055250000000001</v>
      </c>
      <c r="E2331" s="24">
        <v>8.1495709999999999</v>
      </c>
      <c r="F2331" s="24">
        <v>12.204073000000001</v>
      </c>
      <c r="H2331">
        <f t="shared" si="815"/>
        <v>1.6942000000000021</v>
      </c>
      <c r="I2331">
        <f t="shared" si="816"/>
        <v>9.1740000000001487E-2</v>
      </c>
      <c r="J2331">
        <f t="shared" si="817"/>
        <v>0.2654040000000002</v>
      </c>
      <c r="K2331">
        <f t="shared" si="818"/>
        <v>0.2928000000000015</v>
      </c>
      <c r="L2331">
        <f t="shared" si="819"/>
        <v>0.58603600000000133</v>
      </c>
      <c r="M2331">
        <f t="shared" si="820"/>
        <v>0.37206050332708007</v>
      </c>
      <c r="O2331" s="24">
        <v>15.650341000000003</v>
      </c>
      <c r="P2331" s="24">
        <v>11.696532000000001</v>
      </c>
      <c r="Q2331" s="24">
        <v>9.5687189999999998</v>
      </c>
      <c r="R2331" s="24">
        <v>5.0013500000000004</v>
      </c>
      <c r="T2331">
        <f t="shared" si="831"/>
        <v>0.13086999999999804</v>
      </c>
      <c r="U2331">
        <f t="shared" si="831"/>
        <v>0.2871200000000016</v>
      </c>
      <c r="V2331">
        <f t="shared" si="831"/>
        <v>0.36683100000000124</v>
      </c>
      <c r="W2331">
        <f t="shared" si="831"/>
        <v>0.12350199999999933</v>
      </c>
      <c r="X2331">
        <f t="shared" si="821"/>
        <v>0.22708075000000005</v>
      </c>
      <c r="Y2331">
        <f t="shared" si="822"/>
        <v>5.9944355991446395E-2</v>
      </c>
      <c r="AA2331" s="24">
        <v>15.586444000000002</v>
      </c>
      <c r="AB2331" s="24">
        <v>26.680160000000001</v>
      </c>
      <c r="AC2331" s="24">
        <v>25.43308</v>
      </c>
      <c r="AD2331" s="24">
        <v>10.113664</v>
      </c>
      <c r="AF2331">
        <f t="shared" si="832"/>
        <v>0.54200999999999944</v>
      </c>
      <c r="AG2331">
        <f t="shared" si="832"/>
        <v>0.80907000000000551</v>
      </c>
      <c r="AH2331">
        <f t="shared" si="832"/>
        <v>0.59871000000000052</v>
      </c>
      <c r="AI2331">
        <f t="shared" si="832"/>
        <v>0.35038999999999909</v>
      </c>
      <c r="AJ2331">
        <f t="shared" si="823"/>
        <v>0.57504500000000114</v>
      </c>
      <c r="AK2331">
        <f t="shared" si="824"/>
        <v>9.4379073024692575E-2</v>
      </c>
      <c r="AM2331" s="24">
        <v>16.696899999999999</v>
      </c>
      <c r="AN2331" s="24">
        <v>18.531401000000002</v>
      </c>
      <c r="AO2331" s="24">
        <v>5.7692086999999992</v>
      </c>
      <c r="AP2331" s="24">
        <v>13.42929</v>
      </c>
      <c r="AR2331">
        <f t="shared" si="825"/>
        <v>0.18815999999999988</v>
      </c>
      <c r="AS2331">
        <f t="shared" si="826"/>
        <v>0.50055000000000405</v>
      </c>
      <c r="AT2331">
        <f t="shared" si="827"/>
        <v>5.5930000000000035E-2</v>
      </c>
      <c r="AU2331">
        <f t="shared" si="828"/>
        <v>0.66182000000000052</v>
      </c>
      <c r="AV2331">
        <f t="shared" si="829"/>
        <v>0.35161500000000112</v>
      </c>
      <c r="AW2331">
        <f t="shared" si="830"/>
        <v>0.13921085101983535</v>
      </c>
    </row>
    <row r="2332" spans="1:49" x14ac:dyDescent="0.35">
      <c r="A2332" s="24" t="s">
        <v>4753</v>
      </c>
      <c r="B2332" s="24" t="s">
        <v>4754</v>
      </c>
      <c r="C2332" s="24">
        <v>28.708557000000003</v>
      </c>
      <c r="D2332" s="24">
        <v>18.124760000000002</v>
      </c>
      <c r="E2332" s="24">
        <v>8.1495709999999999</v>
      </c>
      <c r="F2332" s="24">
        <v>12.204073000000001</v>
      </c>
      <c r="H2332">
        <f t="shared" si="815"/>
        <v>1.725360000000002</v>
      </c>
      <c r="I2332">
        <f t="shared" si="816"/>
        <v>0.16125000000000256</v>
      </c>
      <c r="J2332">
        <f t="shared" si="817"/>
        <v>0.2654040000000002</v>
      </c>
      <c r="K2332">
        <f t="shared" si="818"/>
        <v>0.2928000000000015</v>
      </c>
      <c r="L2332">
        <f t="shared" si="819"/>
        <v>0.61120350000000156</v>
      </c>
      <c r="M2332">
        <f t="shared" si="820"/>
        <v>0.37246486877590224</v>
      </c>
      <c r="O2332" s="24">
        <v>15.691671000000005</v>
      </c>
      <c r="P2332" s="24">
        <v>11.706351999999999</v>
      </c>
      <c r="Q2332" s="24">
        <v>9.5798889999999997</v>
      </c>
      <c r="R2332" s="24">
        <v>5.0013500000000004</v>
      </c>
      <c r="T2332">
        <f t="shared" si="831"/>
        <v>0.17220000000000013</v>
      </c>
      <c r="U2332">
        <f t="shared" si="831"/>
        <v>0.29693999999999932</v>
      </c>
      <c r="V2332">
        <f t="shared" si="831"/>
        <v>0.37800100000000114</v>
      </c>
      <c r="W2332">
        <f t="shared" si="831"/>
        <v>0.12350199999999933</v>
      </c>
      <c r="X2332">
        <f t="shared" si="821"/>
        <v>0.24266074999999998</v>
      </c>
      <c r="Y2332">
        <f t="shared" si="822"/>
        <v>5.8042186699812259E-2</v>
      </c>
      <c r="AA2332" s="24">
        <v>15.598214</v>
      </c>
      <c r="AB2332" s="24">
        <v>26.711259999999996</v>
      </c>
      <c r="AC2332" s="24">
        <v>25.43308</v>
      </c>
      <c r="AD2332" s="24">
        <v>10.149074000000001</v>
      </c>
      <c r="AF2332">
        <f t="shared" si="832"/>
        <v>0.55377999999999794</v>
      </c>
      <c r="AG2332">
        <f t="shared" si="832"/>
        <v>0.84017000000000053</v>
      </c>
      <c r="AH2332">
        <f t="shared" si="832"/>
        <v>0.59871000000000052</v>
      </c>
      <c r="AI2332">
        <f t="shared" si="832"/>
        <v>0.3857999999999997</v>
      </c>
      <c r="AJ2332">
        <f t="shared" si="823"/>
        <v>0.59461499999999967</v>
      </c>
      <c r="AK2332">
        <f t="shared" si="824"/>
        <v>9.3801753937049218E-2</v>
      </c>
      <c r="AM2332" s="24">
        <v>16.696899999999999</v>
      </c>
      <c r="AN2332" s="24">
        <v>18.531401000000002</v>
      </c>
      <c r="AO2332" s="24">
        <v>5.7692086999999992</v>
      </c>
      <c r="AP2332" s="24">
        <v>13.42929</v>
      </c>
      <c r="AR2332">
        <f t="shared" si="825"/>
        <v>0.18815999999999988</v>
      </c>
      <c r="AS2332">
        <f t="shared" si="826"/>
        <v>0.50055000000000405</v>
      </c>
      <c r="AT2332">
        <f t="shared" si="827"/>
        <v>5.5930000000000035E-2</v>
      </c>
      <c r="AU2332">
        <f t="shared" si="828"/>
        <v>0.66182000000000052</v>
      </c>
      <c r="AV2332">
        <f t="shared" si="829"/>
        <v>0.35161500000000112</v>
      </c>
      <c r="AW2332">
        <f t="shared" si="830"/>
        <v>0.13921085101983535</v>
      </c>
    </row>
    <row r="2333" spans="1:49" x14ac:dyDescent="0.35">
      <c r="A2333" s="24" t="s">
        <v>4755</v>
      </c>
      <c r="B2333" s="24" t="s">
        <v>4756</v>
      </c>
      <c r="C2333" s="24">
        <v>28.709567</v>
      </c>
      <c r="D2333" s="24">
        <v>18.220320000000001</v>
      </c>
      <c r="E2333" s="24">
        <v>8.1495709999999999</v>
      </c>
      <c r="F2333" s="24">
        <v>12.204073000000001</v>
      </c>
      <c r="H2333">
        <f t="shared" si="815"/>
        <v>1.7263699999999993</v>
      </c>
      <c r="I2333">
        <f t="shared" si="816"/>
        <v>0.25681000000000154</v>
      </c>
      <c r="J2333">
        <f t="shared" si="817"/>
        <v>0.2654040000000002</v>
      </c>
      <c r="K2333">
        <f t="shared" si="818"/>
        <v>0.2928000000000015</v>
      </c>
      <c r="L2333">
        <f t="shared" si="819"/>
        <v>0.63534600000000063</v>
      </c>
      <c r="M2333">
        <f t="shared" si="820"/>
        <v>0.36375560904632981</v>
      </c>
      <c r="O2333" s="24">
        <v>15.751181000000004</v>
      </c>
      <c r="P2333" s="24">
        <v>11.716652</v>
      </c>
      <c r="Q2333" s="24">
        <v>9.6419889999999988</v>
      </c>
      <c r="R2333" s="24">
        <v>5.0013500000000004</v>
      </c>
      <c r="T2333">
        <f t="shared" si="831"/>
        <v>0.23170999999999964</v>
      </c>
      <c r="U2333">
        <f t="shared" si="831"/>
        <v>0.30724000000000018</v>
      </c>
      <c r="V2333">
        <f t="shared" si="831"/>
        <v>0.4401010000000003</v>
      </c>
      <c r="W2333">
        <f t="shared" si="831"/>
        <v>0.12350199999999933</v>
      </c>
      <c r="X2333">
        <f t="shared" si="821"/>
        <v>0.27563824999999986</v>
      </c>
      <c r="Y2333">
        <f t="shared" si="822"/>
        <v>6.6534324758447297E-2</v>
      </c>
      <c r="AA2333" s="24">
        <v>15.598214</v>
      </c>
      <c r="AB2333" s="24">
        <v>26.715779999999995</v>
      </c>
      <c r="AC2333" s="24">
        <v>25.43308</v>
      </c>
      <c r="AD2333" s="24">
        <v>10.186044000000001</v>
      </c>
      <c r="AF2333">
        <f t="shared" si="832"/>
        <v>0.55377999999999794</v>
      </c>
      <c r="AG2333">
        <f t="shared" si="832"/>
        <v>0.84468999999999994</v>
      </c>
      <c r="AH2333">
        <f t="shared" si="832"/>
        <v>0.59871000000000052</v>
      </c>
      <c r="AI2333">
        <f t="shared" si="832"/>
        <v>0.42276999999999987</v>
      </c>
      <c r="AJ2333">
        <f t="shared" si="823"/>
        <v>0.60498749999999957</v>
      </c>
      <c r="AK2333">
        <f t="shared" si="824"/>
        <v>8.8186412821080487E-2</v>
      </c>
      <c r="AM2333" s="24">
        <v>16.701309999999999</v>
      </c>
      <c r="AN2333" s="24">
        <v>18.531401000000002</v>
      </c>
      <c r="AO2333" s="24">
        <v>5.7692086999999992</v>
      </c>
      <c r="AP2333" s="24">
        <v>13.42929</v>
      </c>
      <c r="AR2333">
        <f t="shared" si="825"/>
        <v>0.19256999999999991</v>
      </c>
      <c r="AS2333">
        <f t="shared" si="826"/>
        <v>0.50055000000000405</v>
      </c>
      <c r="AT2333">
        <f t="shared" si="827"/>
        <v>5.5930000000000035E-2</v>
      </c>
      <c r="AU2333">
        <f t="shared" si="828"/>
        <v>0.66182000000000052</v>
      </c>
      <c r="AV2333">
        <f t="shared" si="829"/>
        <v>0.35271750000000113</v>
      </c>
      <c r="AW2333">
        <f t="shared" si="830"/>
        <v>0.13878305776612934</v>
      </c>
    </row>
    <row r="2334" spans="1:49" x14ac:dyDescent="0.35">
      <c r="A2334" s="24" t="s">
        <v>4757</v>
      </c>
      <c r="B2334" s="24" t="s">
        <v>4758</v>
      </c>
      <c r="C2334" s="24">
        <v>28.815237</v>
      </c>
      <c r="D2334" s="24">
        <v>18.289360000000002</v>
      </c>
      <c r="E2334" s="24">
        <v>8.1495709999999999</v>
      </c>
      <c r="F2334" s="24">
        <v>12.204073000000001</v>
      </c>
      <c r="H2334">
        <f t="shared" si="815"/>
        <v>1.8320399999999992</v>
      </c>
      <c r="I2334">
        <f t="shared" si="816"/>
        <v>0.32585000000000264</v>
      </c>
      <c r="J2334">
        <f t="shared" si="817"/>
        <v>0.2654040000000002</v>
      </c>
      <c r="K2334">
        <f t="shared" si="818"/>
        <v>0.2928000000000015</v>
      </c>
      <c r="L2334">
        <f t="shared" si="819"/>
        <v>0.67902350000000089</v>
      </c>
      <c r="M2334">
        <f t="shared" si="820"/>
        <v>0.38453741182393364</v>
      </c>
      <c r="O2334" s="24">
        <v>15.792351000000005</v>
      </c>
      <c r="P2334" s="24">
        <v>11.726161999999999</v>
      </c>
      <c r="Q2334" s="24">
        <v>9.7103089999999987</v>
      </c>
      <c r="R2334" s="24">
        <v>5.0013500000000004</v>
      </c>
      <c r="T2334">
        <f t="shared" si="831"/>
        <v>0.27288000000000068</v>
      </c>
      <c r="U2334">
        <f t="shared" si="831"/>
        <v>0.31674999999999898</v>
      </c>
      <c r="V2334">
        <f t="shared" si="831"/>
        <v>0.50842100000000023</v>
      </c>
      <c r="W2334">
        <f t="shared" si="831"/>
        <v>0.12350199999999933</v>
      </c>
      <c r="X2334">
        <f t="shared" si="821"/>
        <v>0.30538824999999981</v>
      </c>
      <c r="Y2334">
        <f t="shared" si="822"/>
        <v>7.9315184124662971E-2</v>
      </c>
      <c r="AA2334" s="24">
        <v>15.607294000000005</v>
      </c>
      <c r="AB2334" s="24">
        <v>26.715779999999995</v>
      </c>
      <c r="AC2334" s="24">
        <v>25.43308</v>
      </c>
      <c r="AD2334" s="24">
        <v>10.188634</v>
      </c>
      <c r="AF2334">
        <f t="shared" si="832"/>
        <v>0.56286000000000236</v>
      </c>
      <c r="AG2334">
        <f t="shared" si="832"/>
        <v>0.84468999999999994</v>
      </c>
      <c r="AH2334">
        <f t="shared" si="832"/>
        <v>0.59871000000000052</v>
      </c>
      <c r="AI2334">
        <f t="shared" si="832"/>
        <v>0.42535999999999952</v>
      </c>
      <c r="AJ2334">
        <f t="shared" si="823"/>
        <v>0.60790500000000058</v>
      </c>
      <c r="AK2334">
        <f t="shared" si="824"/>
        <v>8.73228746759213E-2</v>
      </c>
      <c r="AM2334" s="24">
        <v>16.70166</v>
      </c>
      <c r="AN2334" s="24">
        <v>18.531401000000002</v>
      </c>
      <c r="AO2334" s="24">
        <v>5.7692086999999992</v>
      </c>
      <c r="AP2334" s="24">
        <v>13.42938</v>
      </c>
      <c r="AR2334">
        <f t="shared" si="825"/>
        <v>0.19292000000000087</v>
      </c>
      <c r="AS2334">
        <f t="shared" si="826"/>
        <v>0.50055000000000405</v>
      </c>
      <c r="AT2334">
        <f t="shared" si="827"/>
        <v>5.5930000000000035E-2</v>
      </c>
      <c r="AU2334">
        <f t="shared" si="828"/>
        <v>0.66191000000000066</v>
      </c>
      <c r="AV2334">
        <f t="shared" si="829"/>
        <v>0.3528275000000014</v>
      </c>
      <c r="AW2334">
        <f t="shared" si="830"/>
        <v>0.1387661290550283</v>
      </c>
    </row>
    <row r="2335" spans="1:49" x14ac:dyDescent="0.35">
      <c r="A2335" s="24" t="s">
        <v>4759</v>
      </c>
      <c r="B2335" s="24" t="s">
        <v>4760</v>
      </c>
      <c r="C2335" s="24">
        <v>28.851186999999999</v>
      </c>
      <c r="D2335" s="24">
        <v>18.295749999999998</v>
      </c>
      <c r="E2335" s="24">
        <v>8.1569439999999993</v>
      </c>
      <c r="F2335" s="24">
        <v>12.204073000000001</v>
      </c>
      <c r="H2335">
        <f t="shared" si="815"/>
        <v>1.8679899999999989</v>
      </c>
      <c r="I2335">
        <f t="shared" si="816"/>
        <v>0.33223999999999876</v>
      </c>
      <c r="J2335">
        <f t="shared" si="817"/>
        <v>0.2727769999999996</v>
      </c>
      <c r="K2335">
        <f t="shared" si="818"/>
        <v>0.2928000000000015</v>
      </c>
      <c r="L2335">
        <f t="shared" si="819"/>
        <v>0.6914517499999997</v>
      </c>
      <c r="M2335">
        <f t="shared" si="820"/>
        <v>0.39237387560811049</v>
      </c>
      <c r="O2335" s="24">
        <v>15.793731000000003</v>
      </c>
      <c r="P2335" s="24">
        <v>11.728072000000001</v>
      </c>
      <c r="Q2335" s="24">
        <v>9.7417089999999984</v>
      </c>
      <c r="R2335" s="24">
        <v>5.0013500000000004</v>
      </c>
      <c r="T2335">
        <f t="shared" si="831"/>
        <v>0.27425999999999817</v>
      </c>
      <c r="U2335">
        <f t="shared" si="831"/>
        <v>0.31866000000000128</v>
      </c>
      <c r="V2335">
        <f t="shared" si="831"/>
        <v>0.53982099999999988</v>
      </c>
      <c r="W2335">
        <f t="shared" si="831"/>
        <v>0.12350199999999933</v>
      </c>
      <c r="X2335">
        <f t="shared" si="821"/>
        <v>0.31406074999999967</v>
      </c>
      <c r="Y2335">
        <f t="shared" si="822"/>
        <v>8.6064694892248716E-2</v>
      </c>
      <c r="AA2335" s="24">
        <v>15.767184000000002</v>
      </c>
      <c r="AB2335" s="24">
        <v>26.746939999999995</v>
      </c>
      <c r="AC2335" s="24">
        <v>25.439720000000001</v>
      </c>
      <c r="AD2335" s="24">
        <v>10.202354</v>
      </c>
      <c r="AF2335">
        <f t="shared" si="832"/>
        <v>0.72274999999999956</v>
      </c>
      <c r="AG2335">
        <f t="shared" si="832"/>
        <v>0.8758499999999998</v>
      </c>
      <c r="AH2335">
        <f t="shared" si="832"/>
        <v>0.60535000000000139</v>
      </c>
      <c r="AI2335">
        <f t="shared" si="832"/>
        <v>0.4390799999999988</v>
      </c>
      <c r="AJ2335">
        <f t="shared" si="823"/>
        <v>0.66075749999999989</v>
      </c>
      <c r="AK2335">
        <f t="shared" si="824"/>
        <v>9.2339391501767495E-2</v>
      </c>
      <c r="AM2335" s="24">
        <v>16.70166</v>
      </c>
      <c r="AN2335" s="24">
        <v>18.531401000000002</v>
      </c>
      <c r="AO2335" s="24">
        <v>5.7692206999999991</v>
      </c>
      <c r="AP2335" s="24">
        <v>13.45208</v>
      </c>
      <c r="AR2335">
        <f t="shared" si="825"/>
        <v>0.19292000000000087</v>
      </c>
      <c r="AS2335">
        <f t="shared" si="826"/>
        <v>0.50055000000000405</v>
      </c>
      <c r="AT2335">
        <f t="shared" si="827"/>
        <v>5.5941999999999936E-2</v>
      </c>
      <c r="AU2335">
        <f t="shared" si="828"/>
        <v>0.68461000000000105</v>
      </c>
      <c r="AV2335">
        <f t="shared" si="829"/>
        <v>0.35850550000000148</v>
      </c>
      <c r="AW2335">
        <f t="shared" si="830"/>
        <v>0.14302797344196974</v>
      </c>
    </row>
    <row r="2336" spans="1:49" x14ac:dyDescent="0.35">
      <c r="A2336" s="24" t="s">
        <v>4761</v>
      </c>
      <c r="B2336" s="24" t="s">
        <v>4762</v>
      </c>
      <c r="C2336" s="24">
        <v>28.901657</v>
      </c>
      <c r="D2336" s="24">
        <v>18.340539999999997</v>
      </c>
      <c r="E2336" s="24">
        <v>8.2038180000000001</v>
      </c>
      <c r="F2336" s="24">
        <v>12.204073000000001</v>
      </c>
      <c r="H2336">
        <f t="shared" si="815"/>
        <v>1.9184599999999996</v>
      </c>
      <c r="I2336">
        <f t="shared" si="816"/>
        <v>0.37702999999999776</v>
      </c>
      <c r="J2336">
        <f t="shared" si="817"/>
        <v>0.31965100000000035</v>
      </c>
      <c r="K2336">
        <f t="shared" si="818"/>
        <v>0.2928000000000015</v>
      </c>
      <c r="L2336">
        <f t="shared" si="819"/>
        <v>0.72698524999999981</v>
      </c>
      <c r="M2336">
        <f t="shared" si="820"/>
        <v>0.39754651503846578</v>
      </c>
      <c r="O2336" s="24">
        <v>15.793731000000003</v>
      </c>
      <c r="P2336" s="24">
        <v>11.728072000000001</v>
      </c>
      <c r="Q2336" s="24">
        <v>9.755628999999999</v>
      </c>
      <c r="R2336" s="24">
        <v>5.0013500000000004</v>
      </c>
      <c r="T2336">
        <f t="shared" si="831"/>
        <v>0.27425999999999817</v>
      </c>
      <c r="U2336">
        <f t="shared" si="831"/>
        <v>0.31866000000000128</v>
      </c>
      <c r="V2336">
        <f t="shared" si="831"/>
        <v>0.55374100000000048</v>
      </c>
      <c r="W2336">
        <f t="shared" si="831"/>
        <v>0.12350199999999933</v>
      </c>
      <c r="X2336">
        <f t="shared" si="821"/>
        <v>0.31754074999999982</v>
      </c>
      <c r="Y2336">
        <f t="shared" si="822"/>
        <v>8.9123542831823555E-2</v>
      </c>
      <c r="AA2336" s="24">
        <v>15.980614000000005</v>
      </c>
      <c r="AB2336" s="24">
        <v>26.787099999999995</v>
      </c>
      <c r="AC2336" s="24">
        <v>25.540310000000002</v>
      </c>
      <c r="AD2336" s="24">
        <v>10.205704000000001</v>
      </c>
      <c r="AF2336">
        <f t="shared" si="832"/>
        <v>0.93618000000000201</v>
      </c>
      <c r="AG2336">
        <f t="shared" si="832"/>
        <v>0.91600999999999999</v>
      </c>
      <c r="AH2336">
        <f t="shared" si="832"/>
        <v>0.70594000000000179</v>
      </c>
      <c r="AI2336">
        <f t="shared" si="832"/>
        <v>0.44242999999999988</v>
      </c>
      <c r="AJ2336">
        <f t="shared" si="823"/>
        <v>0.75014000000000092</v>
      </c>
      <c r="AK2336">
        <f t="shared" si="824"/>
        <v>0.11502275955943127</v>
      </c>
      <c r="AM2336" s="24">
        <v>16.70166</v>
      </c>
      <c r="AN2336" s="24">
        <v>18.531401000000002</v>
      </c>
      <c r="AO2336" s="24">
        <v>5.7772906999999991</v>
      </c>
      <c r="AP2336" s="24">
        <v>13.492419999999999</v>
      </c>
      <c r="AR2336">
        <f t="shared" si="825"/>
        <v>0.19292000000000087</v>
      </c>
      <c r="AS2336">
        <f t="shared" si="826"/>
        <v>0.50055000000000405</v>
      </c>
      <c r="AT2336">
        <f t="shared" si="827"/>
        <v>6.4011999999999958E-2</v>
      </c>
      <c r="AU2336">
        <f t="shared" si="828"/>
        <v>0.72494999999999976</v>
      </c>
      <c r="AV2336">
        <f t="shared" si="829"/>
        <v>0.37060800000000116</v>
      </c>
      <c r="AW2336">
        <f t="shared" si="830"/>
        <v>0.1494482376633017</v>
      </c>
    </row>
    <row r="2337" spans="1:49" x14ac:dyDescent="0.35">
      <c r="A2337" s="24" t="s">
        <v>4763</v>
      </c>
      <c r="B2337" s="24" t="s">
        <v>4764</v>
      </c>
      <c r="C2337" s="24">
        <v>29.043277</v>
      </c>
      <c r="D2337" s="24">
        <v>18.392559999999996</v>
      </c>
      <c r="E2337" s="24">
        <v>8.2100819999999999</v>
      </c>
      <c r="F2337" s="24">
        <v>12.204073000000001</v>
      </c>
      <c r="H2337">
        <f t="shared" si="815"/>
        <v>2.0600799999999992</v>
      </c>
      <c r="I2337">
        <f t="shared" si="816"/>
        <v>0.4290499999999966</v>
      </c>
      <c r="J2337">
        <f t="shared" si="817"/>
        <v>0.32591500000000018</v>
      </c>
      <c r="K2337">
        <f t="shared" si="818"/>
        <v>0.2928000000000015</v>
      </c>
      <c r="L2337">
        <f t="shared" si="819"/>
        <v>0.77696124999999938</v>
      </c>
      <c r="M2337">
        <f t="shared" si="820"/>
        <v>0.42868897040071952</v>
      </c>
      <c r="O2337" s="24">
        <v>15.793731000000003</v>
      </c>
      <c r="P2337" s="24">
        <v>11.728072000000001</v>
      </c>
      <c r="Q2337" s="24">
        <v>9.7584789999999995</v>
      </c>
      <c r="R2337" s="24">
        <v>5.0013500000000004</v>
      </c>
      <c r="T2337">
        <f t="shared" si="831"/>
        <v>0.27425999999999817</v>
      </c>
      <c r="U2337">
        <f t="shared" si="831"/>
        <v>0.31866000000000128</v>
      </c>
      <c r="V2337">
        <f t="shared" si="831"/>
        <v>0.55659100000000095</v>
      </c>
      <c r="W2337">
        <f t="shared" si="831"/>
        <v>0.12350199999999933</v>
      </c>
      <c r="X2337">
        <f t="shared" si="821"/>
        <v>0.31825324999999993</v>
      </c>
      <c r="Y2337">
        <f t="shared" si="822"/>
        <v>8.9753599715531762E-2</v>
      </c>
      <c r="AA2337" s="24">
        <v>16.106644000000003</v>
      </c>
      <c r="AB2337" s="24">
        <v>26.787129999999998</v>
      </c>
      <c r="AC2337" s="24">
        <v>25.616890000000001</v>
      </c>
      <c r="AD2337" s="24">
        <v>10.205704000000001</v>
      </c>
      <c r="AF2337">
        <f t="shared" si="832"/>
        <v>1.0622100000000003</v>
      </c>
      <c r="AG2337">
        <f t="shared" si="832"/>
        <v>0.91604000000000241</v>
      </c>
      <c r="AH2337">
        <f t="shared" si="832"/>
        <v>0.78252000000000166</v>
      </c>
      <c r="AI2337">
        <f t="shared" si="832"/>
        <v>0.44242999999999988</v>
      </c>
      <c r="AJ2337">
        <f t="shared" si="823"/>
        <v>0.80080000000000107</v>
      </c>
      <c r="AK2337">
        <f t="shared" si="824"/>
        <v>0.13240677884207216</v>
      </c>
      <c r="AM2337" s="24">
        <v>16.70166</v>
      </c>
      <c r="AN2337" s="24">
        <v>18.531401000000002</v>
      </c>
      <c r="AO2337" s="24">
        <v>5.7773846999999989</v>
      </c>
      <c r="AP2337" s="24">
        <v>13.53276</v>
      </c>
      <c r="AR2337">
        <f t="shared" si="825"/>
        <v>0.19292000000000087</v>
      </c>
      <c r="AS2337">
        <f t="shared" si="826"/>
        <v>0.50055000000000405</v>
      </c>
      <c r="AT2337">
        <f t="shared" si="827"/>
        <v>6.4105999999999774E-2</v>
      </c>
      <c r="AU2337">
        <f t="shared" si="828"/>
        <v>0.76529000000000025</v>
      </c>
      <c r="AV2337">
        <f t="shared" si="829"/>
        <v>0.38071650000000123</v>
      </c>
      <c r="AW2337">
        <f t="shared" si="830"/>
        <v>0.15752422531867941</v>
      </c>
    </row>
    <row r="2338" spans="1:49" x14ac:dyDescent="0.35">
      <c r="A2338" s="24" t="s">
        <v>4765</v>
      </c>
      <c r="B2338" s="24" t="s">
        <v>4766</v>
      </c>
      <c r="C2338" s="24">
        <v>29.109237</v>
      </c>
      <c r="D2338" s="24">
        <v>18.462829999999997</v>
      </c>
      <c r="E2338" s="24">
        <v>8.2100819999999999</v>
      </c>
      <c r="F2338" s="24">
        <v>12.209643</v>
      </c>
      <c r="H2338">
        <f t="shared" si="815"/>
        <v>2.1260399999999997</v>
      </c>
      <c r="I2338">
        <f t="shared" si="816"/>
        <v>0.49931999999999732</v>
      </c>
      <c r="J2338">
        <f t="shared" si="817"/>
        <v>0.32591500000000018</v>
      </c>
      <c r="K2338">
        <f t="shared" si="818"/>
        <v>0.29837000000000025</v>
      </c>
      <c r="L2338">
        <f t="shared" si="819"/>
        <v>0.81241124999999936</v>
      </c>
      <c r="M2338">
        <f t="shared" si="820"/>
        <v>0.44012911283875461</v>
      </c>
      <c r="O2338" s="24">
        <v>15.793731000000003</v>
      </c>
      <c r="P2338" s="24">
        <v>11.728072000000001</v>
      </c>
      <c r="Q2338" s="24">
        <v>9.7675689999999999</v>
      </c>
      <c r="R2338" s="24">
        <v>5.0013500000000004</v>
      </c>
      <c r="T2338">
        <f t="shared" si="831"/>
        <v>0.27425999999999817</v>
      </c>
      <c r="U2338">
        <f t="shared" si="831"/>
        <v>0.31866000000000128</v>
      </c>
      <c r="V2338">
        <f t="shared" si="831"/>
        <v>0.56568100000000143</v>
      </c>
      <c r="W2338">
        <f t="shared" si="831"/>
        <v>0.12350199999999933</v>
      </c>
      <c r="X2338">
        <f t="shared" si="821"/>
        <v>0.32052575000000005</v>
      </c>
      <c r="Y2338">
        <f t="shared" si="822"/>
        <v>9.1771207954324779E-2</v>
      </c>
      <c r="AA2338" s="24">
        <v>16.107604000000002</v>
      </c>
      <c r="AB2338" s="24">
        <v>26.788809999999998</v>
      </c>
      <c r="AC2338" s="24">
        <v>25.6174</v>
      </c>
      <c r="AD2338" s="24">
        <v>10.205704000000001</v>
      </c>
      <c r="AF2338">
        <f t="shared" si="832"/>
        <v>1.0631699999999995</v>
      </c>
      <c r="AG2338">
        <f t="shared" si="832"/>
        <v>0.91772000000000276</v>
      </c>
      <c r="AH2338">
        <f t="shared" si="832"/>
        <v>0.78303000000000011</v>
      </c>
      <c r="AI2338">
        <f t="shared" si="832"/>
        <v>0.44242999999999988</v>
      </c>
      <c r="AJ2338">
        <f t="shared" si="823"/>
        <v>0.80158750000000056</v>
      </c>
      <c r="AK2338">
        <f t="shared" si="824"/>
        <v>0.13268089930198457</v>
      </c>
      <c r="AM2338" s="24">
        <v>16.70166</v>
      </c>
      <c r="AN2338" s="24">
        <v>18.577131000000001</v>
      </c>
      <c r="AO2338" s="24">
        <v>5.7773846999999989</v>
      </c>
      <c r="AP2338" s="24">
        <v>13.5731</v>
      </c>
      <c r="AR2338">
        <f t="shared" si="825"/>
        <v>0.19292000000000087</v>
      </c>
      <c r="AS2338">
        <f t="shared" si="826"/>
        <v>0.54628000000000299</v>
      </c>
      <c r="AT2338">
        <f t="shared" si="827"/>
        <v>6.4105999999999774E-2</v>
      </c>
      <c r="AU2338">
        <f t="shared" si="828"/>
        <v>0.80563000000000073</v>
      </c>
      <c r="AV2338">
        <f t="shared" si="829"/>
        <v>0.40223400000000109</v>
      </c>
      <c r="AW2338">
        <f t="shared" si="830"/>
        <v>0.16872573354214063</v>
      </c>
    </row>
    <row r="2339" spans="1:49" x14ac:dyDescent="0.35">
      <c r="A2339" s="24" t="s">
        <v>4767</v>
      </c>
      <c r="B2339" s="24" t="s">
        <v>4768</v>
      </c>
      <c r="C2339" s="24">
        <v>29.109237</v>
      </c>
      <c r="D2339" s="24">
        <v>18.561819999999997</v>
      </c>
      <c r="E2339" s="24">
        <v>8.2100819999999999</v>
      </c>
      <c r="F2339" s="24">
        <v>12.251663000000001</v>
      </c>
      <c r="H2339">
        <f t="shared" si="815"/>
        <v>2.1260399999999997</v>
      </c>
      <c r="I2339">
        <f t="shared" si="816"/>
        <v>0.5983099999999979</v>
      </c>
      <c r="J2339">
        <f t="shared" si="817"/>
        <v>0.32591500000000018</v>
      </c>
      <c r="K2339">
        <f t="shared" si="818"/>
        <v>0.34039000000000108</v>
      </c>
      <c r="L2339">
        <f t="shared" si="819"/>
        <v>0.84766374999999972</v>
      </c>
      <c r="M2339">
        <f t="shared" si="820"/>
        <v>0.43069435651135374</v>
      </c>
      <c r="O2339" s="24">
        <v>15.793731000000003</v>
      </c>
      <c r="P2339" s="24">
        <v>11.728072000000001</v>
      </c>
      <c r="Q2339" s="24">
        <v>9.7928789999999992</v>
      </c>
      <c r="R2339" s="24">
        <v>5.0013500000000004</v>
      </c>
      <c r="T2339">
        <f t="shared" si="831"/>
        <v>0.27425999999999817</v>
      </c>
      <c r="U2339">
        <f t="shared" si="831"/>
        <v>0.31866000000000128</v>
      </c>
      <c r="V2339">
        <f t="shared" si="831"/>
        <v>0.59099100000000071</v>
      </c>
      <c r="W2339">
        <f t="shared" si="831"/>
        <v>0.12350199999999933</v>
      </c>
      <c r="X2339">
        <f t="shared" si="821"/>
        <v>0.32685324999999987</v>
      </c>
      <c r="Y2339">
        <f t="shared" si="822"/>
        <v>9.7448131991139553E-2</v>
      </c>
      <c r="AA2339" s="24">
        <v>16.107604000000002</v>
      </c>
      <c r="AB2339" s="24">
        <v>26.917209999999997</v>
      </c>
      <c r="AC2339" s="24">
        <v>25.6174</v>
      </c>
      <c r="AD2339" s="24">
        <v>10.205704000000001</v>
      </c>
      <c r="AF2339">
        <f t="shared" si="832"/>
        <v>1.0631699999999995</v>
      </c>
      <c r="AG2339">
        <f t="shared" si="832"/>
        <v>1.0461200000000019</v>
      </c>
      <c r="AH2339">
        <f t="shared" si="832"/>
        <v>0.78303000000000011</v>
      </c>
      <c r="AI2339">
        <f t="shared" si="832"/>
        <v>0.44242999999999988</v>
      </c>
      <c r="AJ2339">
        <f t="shared" si="823"/>
        <v>0.83368750000000036</v>
      </c>
      <c r="AK2339">
        <f t="shared" si="824"/>
        <v>0.14532675782382065</v>
      </c>
      <c r="AM2339" s="24">
        <v>16.70166</v>
      </c>
      <c r="AN2339" s="24">
        <v>18.611011000000005</v>
      </c>
      <c r="AO2339" s="24">
        <v>5.7773846999999989</v>
      </c>
      <c r="AP2339" s="24">
        <v>13.60455</v>
      </c>
      <c r="AR2339">
        <f t="shared" si="825"/>
        <v>0.19292000000000087</v>
      </c>
      <c r="AS2339">
        <f t="shared" si="826"/>
        <v>0.58016000000000645</v>
      </c>
      <c r="AT2339">
        <f t="shared" si="827"/>
        <v>6.4105999999999774E-2</v>
      </c>
      <c r="AU2339">
        <f t="shared" si="828"/>
        <v>0.83708000000000027</v>
      </c>
      <c r="AV2339">
        <f t="shared" si="829"/>
        <v>0.41856650000000184</v>
      </c>
      <c r="AW2339">
        <f t="shared" si="830"/>
        <v>0.177441210439543</v>
      </c>
    </row>
    <row r="2340" spans="1:49" x14ac:dyDescent="0.35">
      <c r="A2340" s="24" t="s">
        <v>4769</v>
      </c>
      <c r="B2340" s="24" t="s">
        <v>4770</v>
      </c>
      <c r="C2340" s="24">
        <v>29.134357000000001</v>
      </c>
      <c r="D2340" s="24">
        <v>18.614089999999997</v>
      </c>
      <c r="E2340" s="24">
        <v>8.2100819999999999</v>
      </c>
      <c r="F2340" s="24">
        <v>12.300293</v>
      </c>
      <c r="H2340">
        <f t="shared" si="815"/>
        <v>2.1511600000000008</v>
      </c>
      <c r="I2340">
        <f t="shared" si="816"/>
        <v>0.65057999999999794</v>
      </c>
      <c r="J2340">
        <f t="shared" si="817"/>
        <v>0.32591500000000018</v>
      </c>
      <c r="K2340">
        <f t="shared" si="818"/>
        <v>0.38902000000000037</v>
      </c>
      <c r="L2340">
        <f t="shared" si="819"/>
        <v>0.87916874999999983</v>
      </c>
      <c r="M2340">
        <f t="shared" si="820"/>
        <v>0.42978192781521501</v>
      </c>
      <c r="O2340" s="24">
        <v>15.793731000000003</v>
      </c>
      <c r="P2340" s="24">
        <v>11.728072000000001</v>
      </c>
      <c r="Q2340" s="24">
        <v>9.8484389999999991</v>
      </c>
      <c r="R2340" s="24">
        <v>5.0013500000000004</v>
      </c>
      <c r="T2340">
        <f t="shared" si="831"/>
        <v>0.27425999999999817</v>
      </c>
      <c r="U2340">
        <f t="shared" si="831"/>
        <v>0.31866000000000128</v>
      </c>
      <c r="V2340">
        <f t="shared" si="831"/>
        <v>0.64655100000000054</v>
      </c>
      <c r="W2340">
        <f t="shared" si="831"/>
        <v>0.12350199999999933</v>
      </c>
      <c r="X2340">
        <f t="shared" si="821"/>
        <v>0.34074324999999983</v>
      </c>
      <c r="Y2340">
        <f t="shared" si="822"/>
        <v>0.11015891291022509</v>
      </c>
      <c r="AA2340" s="24">
        <v>16.107604000000002</v>
      </c>
      <c r="AB2340" s="24">
        <v>27.160019999999996</v>
      </c>
      <c r="AC2340" s="24">
        <v>25.6174</v>
      </c>
      <c r="AD2340" s="24">
        <v>10.205704000000001</v>
      </c>
      <c r="AF2340">
        <f t="shared" si="832"/>
        <v>1.0631699999999995</v>
      </c>
      <c r="AG2340">
        <f t="shared" si="832"/>
        <v>1.2889300000000006</v>
      </c>
      <c r="AH2340">
        <f t="shared" si="832"/>
        <v>0.78303000000000011</v>
      </c>
      <c r="AI2340">
        <f t="shared" si="832"/>
        <v>0.44242999999999988</v>
      </c>
      <c r="AJ2340">
        <f t="shared" si="823"/>
        <v>0.89439000000000002</v>
      </c>
      <c r="AK2340">
        <f t="shared" si="824"/>
        <v>0.18276063379914914</v>
      </c>
      <c r="AM2340" s="24">
        <v>16.70166</v>
      </c>
      <c r="AN2340" s="24">
        <v>18.621321000000002</v>
      </c>
      <c r="AO2340" s="24">
        <v>5.7773846999999989</v>
      </c>
      <c r="AP2340" s="24">
        <v>13.62712</v>
      </c>
      <c r="AR2340">
        <f t="shared" si="825"/>
        <v>0.19292000000000087</v>
      </c>
      <c r="AS2340">
        <f t="shared" si="826"/>
        <v>0.59047000000000338</v>
      </c>
      <c r="AT2340">
        <f t="shared" si="827"/>
        <v>6.4105999999999774E-2</v>
      </c>
      <c r="AU2340">
        <f t="shared" si="828"/>
        <v>0.85965000000000025</v>
      </c>
      <c r="AV2340">
        <f t="shared" si="829"/>
        <v>0.42678650000000107</v>
      </c>
      <c r="AW2340">
        <f t="shared" si="830"/>
        <v>0.1826640319245055</v>
      </c>
    </row>
    <row r="2341" spans="1:49" x14ac:dyDescent="0.35">
      <c r="A2341" s="24" t="s">
        <v>4771</v>
      </c>
      <c r="B2341" s="24" t="s">
        <v>4772</v>
      </c>
      <c r="C2341" s="24">
        <v>29.170027000000001</v>
      </c>
      <c r="D2341" s="24">
        <v>18.614129999999996</v>
      </c>
      <c r="E2341" s="24">
        <v>8.2100819999999999</v>
      </c>
      <c r="F2341" s="24">
        <v>12.342893</v>
      </c>
      <c r="H2341">
        <f t="shared" si="815"/>
        <v>2.1868300000000005</v>
      </c>
      <c r="I2341">
        <f t="shared" si="816"/>
        <v>0.65061999999999642</v>
      </c>
      <c r="J2341">
        <f t="shared" si="817"/>
        <v>0.32591500000000018</v>
      </c>
      <c r="K2341">
        <f t="shared" si="818"/>
        <v>0.43162000000000056</v>
      </c>
      <c r="L2341">
        <f t="shared" si="819"/>
        <v>0.89874624999999941</v>
      </c>
      <c r="M2341">
        <f t="shared" si="820"/>
        <v>0.43465205982954069</v>
      </c>
      <c r="O2341" s="24">
        <v>15.793731000000003</v>
      </c>
      <c r="P2341" s="24">
        <v>11.734622000000002</v>
      </c>
      <c r="Q2341" s="24">
        <v>9.8484389999999991</v>
      </c>
      <c r="R2341" s="24">
        <v>5.0013500000000004</v>
      </c>
      <c r="T2341">
        <f t="shared" si="831"/>
        <v>0.27425999999999817</v>
      </c>
      <c r="U2341">
        <f t="shared" si="831"/>
        <v>0.325210000000002</v>
      </c>
      <c r="V2341">
        <f t="shared" si="831"/>
        <v>0.64655100000000054</v>
      </c>
      <c r="W2341">
        <f t="shared" si="831"/>
        <v>0.12350199999999933</v>
      </c>
      <c r="X2341">
        <f t="shared" si="821"/>
        <v>0.34238075000000001</v>
      </c>
      <c r="Y2341">
        <f t="shared" si="822"/>
        <v>0.11006161888640334</v>
      </c>
      <c r="AA2341" s="24">
        <v>16.107604000000002</v>
      </c>
      <c r="AB2341" s="24">
        <v>27.297060000000002</v>
      </c>
      <c r="AC2341" s="24">
        <v>25.6174</v>
      </c>
      <c r="AD2341" s="24">
        <v>10.220904000000001</v>
      </c>
      <c r="AF2341">
        <f t="shared" si="832"/>
        <v>1.0631699999999995</v>
      </c>
      <c r="AG2341">
        <f t="shared" si="832"/>
        <v>1.4259700000000066</v>
      </c>
      <c r="AH2341">
        <f t="shared" si="832"/>
        <v>0.78303000000000011</v>
      </c>
      <c r="AI2341">
        <f t="shared" si="832"/>
        <v>0.45762999999999998</v>
      </c>
      <c r="AJ2341">
        <f t="shared" si="823"/>
        <v>0.93245000000000156</v>
      </c>
      <c r="AK2341">
        <f t="shared" si="824"/>
        <v>0.20583773495968594</v>
      </c>
      <c r="AM2341" s="24">
        <v>16.70166</v>
      </c>
      <c r="AN2341" s="24">
        <v>18.621321000000002</v>
      </c>
      <c r="AO2341" s="24">
        <v>5.7803386999999997</v>
      </c>
      <c r="AP2341" s="24">
        <v>13.662319999999999</v>
      </c>
      <c r="AR2341">
        <f t="shared" si="825"/>
        <v>0.19292000000000087</v>
      </c>
      <c r="AS2341">
        <f t="shared" si="826"/>
        <v>0.59047000000000338</v>
      </c>
      <c r="AT2341">
        <f t="shared" si="827"/>
        <v>6.7060000000000564E-2</v>
      </c>
      <c r="AU2341">
        <f t="shared" si="828"/>
        <v>0.89484999999999992</v>
      </c>
      <c r="AV2341">
        <f t="shared" si="829"/>
        <v>0.43632500000000118</v>
      </c>
      <c r="AW2341">
        <f t="shared" si="830"/>
        <v>0.18921074910004454</v>
      </c>
    </row>
    <row r="2342" spans="1:49" x14ac:dyDescent="0.35">
      <c r="A2342" s="24" t="s">
        <v>4773</v>
      </c>
      <c r="B2342" s="24" t="s">
        <v>4774</v>
      </c>
      <c r="C2342" s="24">
        <v>29.170027000000001</v>
      </c>
      <c r="D2342" s="24">
        <v>18.614129999999996</v>
      </c>
      <c r="E2342" s="24">
        <v>8.2100819999999999</v>
      </c>
      <c r="F2342" s="24">
        <v>12.396103</v>
      </c>
      <c r="H2342">
        <f t="shared" si="815"/>
        <v>2.1868300000000005</v>
      </c>
      <c r="I2342">
        <f t="shared" si="816"/>
        <v>0.65061999999999642</v>
      </c>
      <c r="J2342">
        <f t="shared" si="817"/>
        <v>0.32591500000000018</v>
      </c>
      <c r="K2342">
        <f t="shared" si="818"/>
        <v>0.48483000000000054</v>
      </c>
      <c r="L2342">
        <f t="shared" si="819"/>
        <v>0.91204874999999941</v>
      </c>
      <c r="M2342">
        <f t="shared" si="820"/>
        <v>0.43006596973785627</v>
      </c>
      <c r="O2342" s="24">
        <v>15.793731000000003</v>
      </c>
      <c r="P2342" s="24">
        <v>11.782361999999999</v>
      </c>
      <c r="Q2342" s="24">
        <v>9.8636289999999995</v>
      </c>
      <c r="R2342" s="24">
        <v>5.0013500000000004</v>
      </c>
      <c r="T2342">
        <f t="shared" si="831"/>
        <v>0.27425999999999817</v>
      </c>
      <c r="U2342">
        <f t="shared" si="831"/>
        <v>0.37294999999999945</v>
      </c>
      <c r="V2342">
        <f t="shared" si="831"/>
        <v>0.66174100000000102</v>
      </c>
      <c r="W2342">
        <f t="shared" si="831"/>
        <v>0.12350199999999933</v>
      </c>
      <c r="X2342">
        <f t="shared" si="821"/>
        <v>0.35811324999999949</v>
      </c>
      <c r="Y2342">
        <f t="shared" si="822"/>
        <v>0.11346208833892166</v>
      </c>
      <c r="AA2342" s="24">
        <v>16.107604000000002</v>
      </c>
      <c r="AB2342" s="24">
        <v>27.297060000000002</v>
      </c>
      <c r="AC2342" s="24">
        <v>25.638000000000002</v>
      </c>
      <c r="AD2342" s="24">
        <v>10.274784</v>
      </c>
      <c r="AF2342">
        <f t="shared" si="832"/>
        <v>1.0631699999999995</v>
      </c>
      <c r="AG2342">
        <f t="shared" si="832"/>
        <v>1.4259700000000066</v>
      </c>
      <c r="AH2342">
        <f t="shared" si="832"/>
        <v>0.80363000000000184</v>
      </c>
      <c r="AI2342">
        <f t="shared" si="832"/>
        <v>0.51150999999999947</v>
      </c>
      <c r="AJ2342">
        <f t="shared" si="823"/>
        <v>0.95107000000000186</v>
      </c>
      <c r="AK2342">
        <f t="shared" si="824"/>
        <v>0.1943038786711867</v>
      </c>
      <c r="AM2342" s="24">
        <v>16.70166</v>
      </c>
      <c r="AN2342" s="24">
        <v>18.621321000000002</v>
      </c>
      <c r="AO2342" s="24">
        <v>5.7833126999999998</v>
      </c>
      <c r="AP2342" s="24">
        <v>13.697509999999999</v>
      </c>
      <c r="AR2342">
        <f t="shared" si="825"/>
        <v>0.19292000000000087</v>
      </c>
      <c r="AS2342">
        <f t="shared" si="826"/>
        <v>0.59047000000000338</v>
      </c>
      <c r="AT2342">
        <f t="shared" si="827"/>
        <v>7.0034000000000596E-2</v>
      </c>
      <c r="AU2342">
        <f t="shared" si="828"/>
        <v>0.93003999999999998</v>
      </c>
      <c r="AV2342">
        <f t="shared" si="829"/>
        <v>0.44586600000000121</v>
      </c>
      <c r="AW2342">
        <f t="shared" si="830"/>
        <v>0.19590944979590272</v>
      </c>
    </row>
    <row r="2343" spans="1:49" x14ac:dyDescent="0.35">
      <c r="A2343" s="24" t="s">
        <v>4775</v>
      </c>
      <c r="B2343" s="24" t="s">
        <v>4776</v>
      </c>
      <c r="C2343" s="24">
        <v>29.170027000000001</v>
      </c>
      <c r="D2343" s="24">
        <v>18.614129999999996</v>
      </c>
      <c r="E2343" s="24">
        <v>8.2100819999999999</v>
      </c>
      <c r="F2343" s="24">
        <v>12.470473</v>
      </c>
      <c r="H2343">
        <f t="shared" si="815"/>
        <v>2.1868300000000005</v>
      </c>
      <c r="I2343">
        <f t="shared" si="816"/>
        <v>0.65061999999999642</v>
      </c>
      <c r="J2343">
        <f t="shared" si="817"/>
        <v>0.32591500000000018</v>
      </c>
      <c r="K2343">
        <f t="shared" si="818"/>
        <v>0.55920000000000059</v>
      </c>
      <c r="L2343">
        <f t="shared" si="819"/>
        <v>0.93064124999999942</v>
      </c>
      <c r="M2343">
        <f t="shared" si="820"/>
        <v>0.42427236885821668</v>
      </c>
      <c r="O2343" s="24">
        <v>15.793731000000003</v>
      </c>
      <c r="P2343" s="24">
        <v>11.837292000000001</v>
      </c>
      <c r="Q2343" s="24">
        <v>9.8742589999999986</v>
      </c>
      <c r="R2343" s="24">
        <v>5.0013500000000004</v>
      </c>
      <c r="T2343">
        <f t="shared" si="831"/>
        <v>0.27425999999999817</v>
      </c>
      <c r="U2343">
        <f t="shared" si="831"/>
        <v>0.42788000000000181</v>
      </c>
      <c r="V2343">
        <f t="shared" si="831"/>
        <v>0.67237100000000005</v>
      </c>
      <c r="W2343">
        <f t="shared" si="831"/>
        <v>0.12350199999999933</v>
      </c>
      <c r="X2343">
        <f t="shared" si="821"/>
        <v>0.37450324999999984</v>
      </c>
      <c r="Y2343">
        <f t="shared" si="822"/>
        <v>0.11712692922735246</v>
      </c>
      <c r="AA2343" s="24">
        <v>16.107604000000002</v>
      </c>
      <c r="AB2343" s="24">
        <v>27.297060000000002</v>
      </c>
      <c r="AC2343" s="24">
        <v>25.706440000000001</v>
      </c>
      <c r="AD2343" s="24">
        <v>10.330574</v>
      </c>
      <c r="AF2343">
        <f t="shared" si="832"/>
        <v>1.0631699999999995</v>
      </c>
      <c r="AG2343">
        <f t="shared" si="832"/>
        <v>1.4259700000000066</v>
      </c>
      <c r="AH2343">
        <f t="shared" si="832"/>
        <v>0.87207000000000079</v>
      </c>
      <c r="AI2343">
        <f t="shared" si="832"/>
        <v>0.56729999999999947</v>
      </c>
      <c r="AJ2343">
        <f t="shared" si="823"/>
        <v>0.9821275000000016</v>
      </c>
      <c r="AK2343">
        <f t="shared" si="824"/>
        <v>0.17975876419871858</v>
      </c>
      <c r="AM2343" s="24">
        <v>16.70166</v>
      </c>
      <c r="AN2343" s="24">
        <v>18.621321000000002</v>
      </c>
      <c r="AO2343" s="24">
        <v>5.7833126999999998</v>
      </c>
      <c r="AP2343" s="24">
        <v>13.72362</v>
      </c>
      <c r="AR2343">
        <f t="shared" si="825"/>
        <v>0.19292000000000087</v>
      </c>
      <c r="AS2343">
        <f t="shared" si="826"/>
        <v>0.59047000000000338</v>
      </c>
      <c r="AT2343">
        <f t="shared" si="827"/>
        <v>7.0034000000000596E-2</v>
      </c>
      <c r="AU2343">
        <f t="shared" si="828"/>
        <v>0.95615000000000094</v>
      </c>
      <c r="AV2343">
        <f t="shared" si="829"/>
        <v>0.45239350000000145</v>
      </c>
      <c r="AW2343">
        <f t="shared" si="830"/>
        <v>0.20132084996902352</v>
      </c>
    </row>
    <row r="2344" spans="1:49" x14ac:dyDescent="0.35">
      <c r="A2344" s="24" t="s">
        <v>4777</v>
      </c>
      <c r="B2344" s="24" t="s">
        <v>4778</v>
      </c>
      <c r="C2344" s="24">
        <v>29.170027000000001</v>
      </c>
      <c r="D2344" s="24">
        <v>18.614129999999996</v>
      </c>
      <c r="E2344" s="24">
        <v>8.2154520000000009</v>
      </c>
      <c r="F2344" s="24">
        <v>12.480743</v>
      </c>
      <c r="H2344">
        <f t="shared" si="815"/>
        <v>2.1868300000000005</v>
      </c>
      <c r="I2344">
        <f t="shared" si="816"/>
        <v>0.65061999999999642</v>
      </c>
      <c r="J2344">
        <f t="shared" si="817"/>
        <v>0.33128500000000116</v>
      </c>
      <c r="K2344">
        <f t="shared" si="818"/>
        <v>0.56947000000000081</v>
      </c>
      <c r="L2344">
        <f t="shared" si="819"/>
        <v>0.93455124999999972</v>
      </c>
      <c r="M2344">
        <f t="shared" si="820"/>
        <v>0.4228902054039117</v>
      </c>
      <c r="O2344" s="24">
        <v>15.794971000000002</v>
      </c>
      <c r="P2344" s="24">
        <v>11.872302000000001</v>
      </c>
      <c r="Q2344" s="24">
        <v>9.8742589999999986</v>
      </c>
      <c r="R2344" s="24">
        <v>5.0013500000000004</v>
      </c>
      <c r="T2344">
        <f t="shared" si="831"/>
        <v>0.27549999999999741</v>
      </c>
      <c r="U2344">
        <f t="shared" si="831"/>
        <v>0.46289000000000158</v>
      </c>
      <c r="V2344">
        <f t="shared" si="831"/>
        <v>0.67237100000000005</v>
      </c>
      <c r="W2344">
        <f t="shared" si="831"/>
        <v>0.12350199999999933</v>
      </c>
      <c r="X2344">
        <f t="shared" si="821"/>
        <v>0.38356574999999959</v>
      </c>
      <c r="Y2344">
        <f t="shared" si="822"/>
        <v>0.11867749346188575</v>
      </c>
      <c r="AA2344" s="24">
        <v>16.107604000000002</v>
      </c>
      <c r="AB2344" s="24">
        <v>27.297060000000002</v>
      </c>
      <c r="AC2344" s="24">
        <v>25.765720000000002</v>
      </c>
      <c r="AD2344" s="24">
        <v>10.386364</v>
      </c>
      <c r="AF2344">
        <f t="shared" si="832"/>
        <v>1.0631699999999995</v>
      </c>
      <c r="AG2344">
        <f t="shared" si="832"/>
        <v>1.4259700000000066</v>
      </c>
      <c r="AH2344">
        <f t="shared" si="832"/>
        <v>0.9313500000000019</v>
      </c>
      <c r="AI2344">
        <f t="shared" si="832"/>
        <v>0.62308999999999948</v>
      </c>
      <c r="AJ2344">
        <f t="shared" si="823"/>
        <v>1.0108950000000019</v>
      </c>
      <c r="AK2344">
        <f t="shared" si="824"/>
        <v>0.16626787029269124</v>
      </c>
      <c r="AM2344" s="24">
        <v>16.70166</v>
      </c>
      <c r="AN2344" s="24">
        <v>18.629721000000004</v>
      </c>
      <c r="AO2344" s="24">
        <v>5.7833126999999998</v>
      </c>
      <c r="AP2344" s="24">
        <v>13.73221</v>
      </c>
      <c r="AR2344">
        <f t="shared" si="825"/>
        <v>0.19292000000000087</v>
      </c>
      <c r="AS2344">
        <f t="shared" si="826"/>
        <v>0.59887000000000512</v>
      </c>
      <c r="AT2344">
        <f t="shared" si="827"/>
        <v>7.0034000000000596E-2</v>
      </c>
      <c r="AU2344">
        <f t="shared" si="828"/>
        <v>0.96474000000000082</v>
      </c>
      <c r="AV2344">
        <f t="shared" si="829"/>
        <v>0.45664100000000185</v>
      </c>
      <c r="AW2344">
        <f t="shared" si="830"/>
        <v>0.20359424937278256</v>
      </c>
    </row>
    <row r="2345" spans="1:49" x14ac:dyDescent="0.35">
      <c r="A2345" s="24" t="s">
        <v>4779</v>
      </c>
      <c r="B2345" s="24" t="s">
        <v>4780</v>
      </c>
      <c r="C2345" s="24">
        <v>29.170027000000001</v>
      </c>
      <c r="D2345" s="24">
        <v>18.614129999999996</v>
      </c>
      <c r="E2345" s="24">
        <v>8.2362310000000001</v>
      </c>
      <c r="F2345" s="24">
        <v>12.485263</v>
      </c>
      <c r="H2345">
        <f t="shared" si="815"/>
        <v>2.1868300000000005</v>
      </c>
      <c r="I2345">
        <f t="shared" si="816"/>
        <v>0.65061999999999642</v>
      </c>
      <c r="J2345">
        <f t="shared" si="817"/>
        <v>0.35206400000000038</v>
      </c>
      <c r="K2345">
        <f t="shared" si="818"/>
        <v>0.57399000000000022</v>
      </c>
      <c r="L2345">
        <f t="shared" si="819"/>
        <v>0.94087599999999938</v>
      </c>
      <c r="M2345">
        <f t="shared" si="820"/>
        <v>0.42011455025107958</v>
      </c>
      <c r="O2345" s="24">
        <v>15.825841000000002</v>
      </c>
      <c r="P2345" s="24">
        <v>11.884452</v>
      </c>
      <c r="Q2345" s="24">
        <v>9.8742589999999986</v>
      </c>
      <c r="R2345" s="24">
        <v>5.0013500000000004</v>
      </c>
      <c r="T2345">
        <f t="shared" si="831"/>
        <v>0.30636999999999759</v>
      </c>
      <c r="U2345">
        <f t="shared" si="831"/>
        <v>0.47503999999999991</v>
      </c>
      <c r="V2345">
        <f t="shared" si="831"/>
        <v>0.67237100000000005</v>
      </c>
      <c r="W2345">
        <f t="shared" si="831"/>
        <v>0.12350199999999933</v>
      </c>
      <c r="X2345">
        <f t="shared" si="821"/>
        <v>0.39432074999999922</v>
      </c>
      <c r="Y2345">
        <f t="shared" si="822"/>
        <v>0.11722687000809967</v>
      </c>
      <c r="AA2345" s="24">
        <v>16.107604000000002</v>
      </c>
      <c r="AB2345" s="24">
        <v>27.297060000000002</v>
      </c>
      <c r="AC2345" s="24">
        <v>25.772480000000002</v>
      </c>
      <c r="AD2345" s="24">
        <v>10.426534</v>
      </c>
      <c r="AF2345">
        <f t="shared" si="832"/>
        <v>1.0631699999999995</v>
      </c>
      <c r="AG2345">
        <f t="shared" si="832"/>
        <v>1.4259700000000066</v>
      </c>
      <c r="AH2345">
        <f t="shared" si="832"/>
        <v>0.93811000000000178</v>
      </c>
      <c r="AI2345">
        <f t="shared" si="832"/>
        <v>0.66325999999999929</v>
      </c>
      <c r="AJ2345">
        <f t="shared" si="823"/>
        <v>1.0226275000000018</v>
      </c>
      <c r="AK2345">
        <f t="shared" si="824"/>
        <v>0.15827641287607302</v>
      </c>
      <c r="AM2345" s="24">
        <v>16.70166</v>
      </c>
      <c r="AN2345" s="24">
        <v>18.629721000000004</v>
      </c>
      <c r="AO2345" s="24">
        <v>5.8833126999999994</v>
      </c>
      <c r="AP2345" s="24">
        <v>13.74475</v>
      </c>
      <c r="AR2345">
        <f t="shared" si="825"/>
        <v>0.19292000000000087</v>
      </c>
      <c r="AS2345">
        <f t="shared" si="826"/>
        <v>0.59887000000000512</v>
      </c>
      <c r="AT2345">
        <f t="shared" si="827"/>
        <v>0.17003400000000024</v>
      </c>
      <c r="AU2345">
        <f t="shared" si="828"/>
        <v>0.97728000000000037</v>
      </c>
      <c r="AV2345">
        <f t="shared" si="829"/>
        <v>0.48477600000000165</v>
      </c>
      <c r="AW2345">
        <f t="shared" si="830"/>
        <v>0.19144626795178521</v>
      </c>
    </row>
    <row r="2346" spans="1:49" x14ac:dyDescent="0.35">
      <c r="A2346" s="24" t="s">
        <v>4781</v>
      </c>
      <c r="B2346" s="24" t="s">
        <v>4782</v>
      </c>
      <c r="C2346" s="24">
        <v>29.170027000000001</v>
      </c>
      <c r="D2346" s="24">
        <v>18.614129999999996</v>
      </c>
      <c r="E2346" s="24">
        <v>8.2419729999999998</v>
      </c>
      <c r="F2346" s="24">
        <v>12.496903</v>
      </c>
      <c r="H2346">
        <f t="shared" si="815"/>
        <v>2.1868300000000005</v>
      </c>
      <c r="I2346">
        <f t="shared" si="816"/>
        <v>0.65061999999999642</v>
      </c>
      <c r="J2346">
        <f t="shared" si="817"/>
        <v>0.35780600000000007</v>
      </c>
      <c r="K2346">
        <f t="shared" si="818"/>
        <v>0.58563000000000009</v>
      </c>
      <c r="L2346">
        <f t="shared" si="819"/>
        <v>0.94522149999999927</v>
      </c>
      <c r="M2346">
        <f t="shared" si="820"/>
        <v>0.41860330540849405</v>
      </c>
      <c r="O2346" s="24">
        <v>15.869331000000004</v>
      </c>
      <c r="P2346" s="24">
        <v>11.884452</v>
      </c>
      <c r="Q2346" s="24">
        <v>9.8742589999999986</v>
      </c>
      <c r="R2346" s="24">
        <v>5.0013500000000004</v>
      </c>
      <c r="T2346">
        <f t="shared" si="831"/>
        <v>0.34985999999999962</v>
      </c>
      <c r="U2346">
        <f t="shared" si="831"/>
        <v>0.47503999999999991</v>
      </c>
      <c r="V2346">
        <f t="shared" si="831"/>
        <v>0.67237100000000005</v>
      </c>
      <c r="W2346">
        <f t="shared" si="831"/>
        <v>0.12350199999999933</v>
      </c>
      <c r="X2346">
        <f t="shared" si="821"/>
        <v>0.40519324999999973</v>
      </c>
      <c r="Y2346">
        <f t="shared" si="822"/>
        <v>0.11499066899200647</v>
      </c>
      <c r="AA2346" s="24">
        <v>16.107604000000002</v>
      </c>
      <c r="AB2346" s="24">
        <v>27.297060000000002</v>
      </c>
      <c r="AC2346" s="24">
        <v>25.772480000000002</v>
      </c>
      <c r="AD2346" s="24">
        <v>10.428334</v>
      </c>
      <c r="AF2346">
        <f t="shared" si="832"/>
        <v>1.0631699999999995</v>
      </c>
      <c r="AG2346">
        <f t="shared" si="832"/>
        <v>1.4259700000000066</v>
      </c>
      <c r="AH2346">
        <f t="shared" si="832"/>
        <v>0.93811000000000178</v>
      </c>
      <c r="AI2346">
        <f t="shared" si="832"/>
        <v>0.66505999999999865</v>
      </c>
      <c r="AJ2346">
        <f t="shared" si="823"/>
        <v>1.0230775000000016</v>
      </c>
      <c r="AK2346">
        <f t="shared" si="824"/>
        <v>0.15793611088955298</v>
      </c>
      <c r="AM2346" s="24">
        <v>16.70166</v>
      </c>
      <c r="AN2346" s="24">
        <v>18.674500999999999</v>
      </c>
      <c r="AO2346" s="24">
        <v>5.8833126999999994</v>
      </c>
      <c r="AP2346" s="24">
        <v>13.74484</v>
      </c>
      <c r="AR2346">
        <f t="shared" si="825"/>
        <v>0.19292000000000087</v>
      </c>
      <c r="AS2346">
        <f t="shared" si="826"/>
        <v>0.64365000000000094</v>
      </c>
      <c r="AT2346">
        <f t="shared" si="827"/>
        <v>0.17003400000000024</v>
      </c>
      <c r="AU2346">
        <f t="shared" si="828"/>
        <v>0.97737000000000052</v>
      </c>
      <c r="AV2346">
        <f t="shared" si="829"/>
        <v>0.49599350000000064</v>
      </c>
      <c r="AW2346">
        <f t="shared" si="830"/>
        <v>0.19399933822631973</v>
      </c>
    </row>
    <row r="2347" spans="1:49" x14ac:dyDescent="0.35">
      <c r="A2347" s="24" t="s">
        <v>4783</v>
      </c>
      <c r="B2347" s="24" t="s">
        <v>4784</v>
      </c>
      <c r="C2347" s="24">
        <v>29.170027000000001</v>
      </c>
      <c r="D2347" s="24">
        <v>18.614129999999996</v>
      </c>
      <c r="E2347" s="24">
        <v>8.2419729999999998</v>
      </c>
      <c r="F2347" s="24">
        <v>12.510813000000001</v>
      </c>
      <c r="H2347">
        <f t="shared" si="815"/>
        <v>2.1868300000000005</v>
      </c>
      <c r="I2347">
        <f t="shared" si="816"/>
        <v>0.65061999999999642</v>
      </c>
      <c r="J2347">
        <f t="shared" si="817"/>
        <v>0.35780600000000007</v>
      </c>
      <c r="K2347">
        <f t="shared" si="818"/>
        <v>0.59954000000000107</v>
      </c>
      <c r="L2347">
        <f t="shared" si="819"/>
        <v>0.94869899999999951</v>
      </c>
      <c r="M2347">
        <f t="shared" si="820"/>
        <v>0.417620841606754</v>
      </c>
      <c r="O2347" s="24">
        <v>15.912811000000003</v>
      </c>
      <c r="P2347" s="24">
        <v>11.884452</v>
      </c>
      <c r="Q2347" s="24">
        <v>9.8742589999999986</v>
      </c>
      <c r="R2347" s="24">
        <v>5.0013500000000004</v>
      </c>
      <c r="T2347">
        <f t="shared" si="831"/>
        <v>0.39333999999999847</v>
      </c>
      <c r="U2347">
        <f t="shared" si="831"/>
        <v>0.47503999999999991</v>
      </c>
      <c r="V2347">
        <f t="shared" si="831"/>
        <v>0.67237100000000005</v>
      </c>
      <c r="W2347">
        <f t="shared" si="831"/>
        <v>0.12350199999999933</v>
      </c>
      <c r="X2347">
        <f t="shared" si="821"/>
        <v>0.41606324999999944</v>
      </c>
      <c r="Y2347">
        <f t="shared" si="822"/>
        <v>0.11375424931357894</v>
      </c>
      <c r="AA2347" s="24">
        <v>16.107604000000002</v>
      </c>
      <c r="AB2347" s="24">
        <v>27.297060000000002</v>
      </c>
      <c r="AC2347" s="24">
        <v>25.772480000000002</v>
      </c>
      <c r="AD2347" s="24">
        <v>10.433554000000001</v>
      </c>
      <c r="AF2347">
        <f t="shared" si="832"/>
        <v>1.0631699999999995</v>
      </c>
      <c r="AG2347">
        <f t="shared" si="832"/>
        <v>1.4259700000000066</v>
      </c>
      <c r="AH2347">
        <f t="shared" si="832"/>
        <v>0.93811000000000178</v>
      </c>
      <c r="AI2347">
        <f t="shared" si="832"/>
        <v>0.67027999999999999</v>
      </c>
      <c r="AJ2347">
        <f t="shared" si="823"/>
        <v>1.024382500000002</v>
      </c>
      <c r="AK2347">
        <f t="shared" si="824"/>
        <v>0.1569523587682489</v>
      </c>
      <c r="AM2347" s="24">
        <v>16.70166</v>
      </c>
      <c r="AN2347" s="24">
        <v>18.674500999999999</v>
      </c>
      <c r="AO2347" s="24">
        <v>5.8833126999999994</v>
      </c>
      <c r="AP2347" s="24">
        <v>13.74484</v>
      </c>
      <c r="AR2347">
        <f t="shared" si="825"/>
        <v>0.19292000000000087</v>
      </c>
      <c r="AS2347">
        <f t="shared" si="826"/>
        <v>0.64365000000000094</v>
      </c>
      <c r="AT2347">
        <f t="shared" si="827"/>
        <v>0.17003400000000024</v>
      </c>
      <c r="AU2347">
        <f t="shared" si="828"/>
        <v>0.97737000000000052</v>
      </c>
      <c r="AV2347">
        <f t="shared" si="829"/>
        <v>0.49599350000000064</v>
      </c>
      <c r="AW2347">
        <f t="shared" si="830"/>
        <v>0.19399933822631973</v>
      </c>
    </row>
    <row r="2348" spans="1:49" x14ac:dyDescent="0.35">
      <c r="A2348" s="24" t="s">
        <v>4785</v>
      </c>
      <c r="B2348" s="24" t="s">
        <v>4786</v>
      </c>
      <c r="C2348" s="24">
        <v>29.170027000000001</v>
      </c>
      <c r="D2348" s="24">
        <v>18.614129999999996</v>
      </c>
      <c r="E2348" s="24">
        <v>8.2514459999999996</v>
      </c>
      <c r="F2348" s="24">
        <v>12.520113</v>
      </c>
      <c r="H2348">
        <f t="shared" si="815"/>
        <v>2.1868300000000005</v>
      </c>
      <c r="I2348">
        <f t="shared" si="816"/>
        <v>0.65061999999999642</v>
      </c>
      <c r="J2348">
        <f t="shared" si="817"/>
        <v>0.36727899999999991</v>
      </c>
      <c r="K2348">
        <f t="shared" si="818"/>
        <v>0.60884000000000071</v>
      </c>
      <c r="L2348">
        <f t="shared" si="819"/>
        <v>0.95339224999999939</v>
      </c>
      <c r="M2348">
        <f t="shared" si="820"/>
        <v>0.4158610257947512</v>
      </c>
      <c r="O2348" s="24">
        <v>15.953611000000004</v>
      </c>
      <c r="P2348" s="24">
        <v>11.884452</v>
      </c>
      <c r="Q2348" s="24">
        <v>9.8742589999999986</v>
      </c>
      <c r="R2348" s="24">
        <v>5.0013500000000004</v>
      </c>
      <c r="T2348">
        <f t="shared" si="831"/>
        <v>0.4341399999999993</v>
      </c>
      <c r="U2348">
        <f t="shared" si="831"/>
        <v>0.47503999999999991</v>
      </c>
      <c r="V2348">
        <f t="shared" si="831"/>
        <v>0.67237100000000005</v>
      </c>
      <c r="W2348">
        <f t="shared" si="831"/>
        <v>0.12350199999999933</v>
      </c>
      <c r="X2348">
        <f t="shared" si="821"/>
        <v>0.42626324999999965</v>
      </c>
      <c r="Y2348">
        <f t="shared" si="822"/>
        <v>0.11353215904269531</v>
      </c>
      <c r="AA2348" s="24">
        <v>16.107604000000002</v>
      </c>
      <c r="AB2348" s="24">
        <v>27.297060000000002</v>
      </c>
      <c r="AC2348" s="24">
        <v>25.772480000000002</v>
      </c>
      <c r="AD2348" s="24">
        <v>10.435054000000001</v>
      </c>
      <c r="AF2348">
        <f t="shared" si="832"/>
        <v>1.0631699999999995</v>
      </c>
      <c r="AG2348">
        <f t="shared" si="832"/>
        <v>1.4259700000000066</v>
      </c>
      <c r="AH2348">
        <f t="shared" si="832"/>
        <v>0.93811000000000178</v>
      </c>
      <c r="AI2348">
        <f t="shared" si="832"/>
        <v>0.67178000000000004</v>
      </c>
      <c r="AJ2348">
        <f t="shared" si="823"/>
        <v>1.024757500000002</v>
      </c>
      <c r="AK2348">
        <f t="shared" si="824"/>
        <v>0.156670539422436</v>
      </c>
      <c r="AM2348" s="24">
        <v>16.70166</v>
      </c>
      <c r="AN2348" s="24">
        <v>18.682130999999998</v>
      </c>
      <c r="AO2348" s="24">
        <v>5.8833126999999994</v>
      </c>
      <c r="AP2348" s="24">
        <v>13.74484</v>
      </c>
      <c r="AR2348">
        <f t="shared" si="825"/>
        <v>0.19292000000000087</v>
      </c>
      <c r="AS2348">
        <f t="shared" si="826"/>
        <v>0.65127999999999986</v>
      </c>
      <c r="AT2348">
        <f t="shared" si="827"/>
        <v>0.17003400000000024</v>
      </c>
      <c r="AU2348">
        <f t="shared" si="828"/>
        <v>0.97737000000000052</v>
      </c>
      <c r="AV2348">
        <f t="shared" si="829"/>
        <v>0.49790100000000037</v>
      </c>
      <c r="AW2348">
        <f t="shared" si="830"/>
        <v>0.19449203489517672</v>
      </c>
    </row>
    <row r="2349" spans="1:49" x14ac:dyDescent="0.35">
      <c r="A2349" s="24" t="s">
        <v>4787</v>
      </c>
      <c r="B2349" s="24" t="s">
        <v>4788</v>
      </c>
      <c r="C2349" s="24">
        <v>29.170027000000001</v>
      </c>
      <c r="D2349" s="24">
        <v>18.614129999999996</v>
      </c>
      <c r="E2349" s="24">
        <v>8.2982669999999992</v>
      </c>
      <c r="F2349" s="24">
        <v>12.575073</v>
      </c>
      <c r="H2349">
        <f t="shared" si="815"/>
        <v>2.1868300000000005</v>
      </c>
      <c r="I2349">
        <f t="shared" si="816"/>
        <v>0.65061999999999642</v>
      </c>
      <c r="J2349">
        <f t="shared" si="817"/>
        <v>0.41409999999999947</v>
      </c>
      <c r="K2349">
        <f t="shared" si="818"/>
        <v>0.66380000000000017</v>
      </c>
      <c r="L2349">
        <f t="shared" si="819"/>
        <v>0.97883749999999914</v>
      </c>
      <c r="M2349">
        <f t="shared" si="820"/>
        <v>0.40672981179924639</v>
      </c>
      <c r="O2349" s="24">
        <v>15.962751000000003</v>
      </c>
      <c r="P2349" s="24">
        <v>11.884452</v>
      </c>
      <c r="Q2349" s="24">
        <v>9.8742589999999986</v>
      </c>
      <c r="R2349" s="24">
        <v>5.0013500000000004</v>
      </c>
      <c r="T2349">
        <f t="shared" si="831"/>
        <v>0.4432799999999979</v>
      </c>
      <c r="U2349">
        <f t="shared" si="831"/>
        <v>0.47503999999999991</v>
      </c>
      <c r="V2349">
        <f t="shared" si="831"/>
        <v>0.67237100000000005</v>
      </c>
      <c r="W2349">
        <f t="shared" si="831"/>
        <v>0.12350199999999933</v>
      </c>
      <c r="X2349">
        <f t="shared" si="821"/>
        <v>0.4285482499999993</v>
      </c>
      <c r="Y2349">
        <f t="shared" si="822"/>
        <v>0.11360797189338956</v>
      </c>
      <c r="AA2349" s="24">
        <v>16.107604000000002</v>
      </c>
      <c r="AB2349" s="24">
        <v>27.337989999999998</v>
      </c>
      <c r="AC2349" s="24">
        <v>25.772480000000002</v>
      </c>
      <c r="AD2349" s="24">
        <v>10.435054000000001</v>
      </c>
      <c r="AF2349">
        <f t="shared" si="832"/>
        <v>1.0631699999999995</v>
      </c>
      <c r="AG2349">
        <f t="shared" si="832"/>
        <v>1.4669000000000025</v>
      </c>
      <c r="AH2349">
        <f t="shared" si="832"/>
        <v>0.93811000000000178</v>
      </c>
      <c r="AI2349">
        <f t="shared" si="832"/>
        <v>0.67178000000000004</v>
      </c>
      <c r="AJ2349">
        <f t="shared" si="823"/>
        <v>1.034990000000001</v>
      </c>
      <c r="AK2349">
        <f t="shared" si="824"/>
        <v>0.16549108712153296</v>
      </c>
      <c r="AM2349" s="24">
        <v>16.708689999999997</v>
      </c>
      <c r="AN2349" s="24">
        <v>18.929160999999997</v>
      </c>
      <c r="AO2349" s="24">
        <v>5.8833126999999994</v>
      </c>
      <c r="AP2349" s="24">
        <v>14.194839999999999</v>
      </c>
      <c r="AR2349">
        <f t="shared" si="825"/>
        <v>0.19994999999999763</v>
      </c>
      <c r="AS2349">
        <f t="shared" si="826"/>
        <v>0.89830999999999861</v>
      </c>
      <c r="AT2349">
        <f t="shared" si="827"/>
        <v>0.17003400000000024</v>
      </c>
      <c r="AU2349">
        <f t="shared" si="828"/>
        <v>1.4273699999999998</v>
      </c>
      <c r="AV2349">
        <f t="shared" si="829"/>
        <v>0.67391599999999907</v>
      </c>
      <c r="AW2349">
        <f t="shared" si="830"/>
        <v>0.30229489416131411</v>
      </c>
    </row>
    <row r="2350" spans="1:49" x14ac:dyDescent="0.35">
      <c r="A2350" s="24" t="s">
        <v>4789</v>
      </c>
      <c r="B2350" s="24" t="s">
        <v>4790</v>
      </c>
      <c r="C2350" s="24">
        <v>29.170027000000001</v>
      </c>
      <c r="D2350" s="24">
        <v>18.614129999999996</v>
      </c>
      <c r="E2350" s="24">
        <v>8.3489070000000005</v>
      </c>
      <c r="F2350" s="24">
        <v>12.700383</v>
      </c>
      <c r="H2350">
        <f t="shared" si="815"/>
        <v>2.1868300000000005</v>
      </c>
      <c r="I2350">
        <f t="shared" si="816"/>
        <v>0.65061999999999642</v>
      </c>
      <c r="J2350">
        <f t="shared" si="817"/>
        <v>0.46474000000000082</v>
      </c>
      <c r="K2350">
        <f t="shared" si="818"/>
        <v>0.78911000000000087</v>
      </c>
      <c r="L2350">
        <f t="shared" si="819"/>
        <v>1.0228249999999997</v>
      </c>
      <c r="M2350">
        <f t="shared" si="820"/>
        <v>0.39365020116214872</v>
      </c>
      <c r="O2350" s="24">
        <v>15.962751000000003</v>
      </c>
      <c r="P2350" s="24">
        <v>11.884452</v>
      </c>
      <c r="Q2350" s="24">
        <v>9.9100089999999987</v>
      </c>
      <c r="R2350" s="24">
        <v>5.0111610000000004</v>
      </c>
      <c r="T2350">
        <f t="shared" si="831"/>
        <v>0.4432799999999979</v>
      </c>
      <c r="U2350">
        <f t="shared" si="831"/>
        <v>0.47503999999999991</v>
      </c>
      <c r="V2350">
        <f t="shared" si="831"/>
        <v>0.70812100000000022</v>
      </c>
      <c r="W2350">
        <f t="shared" si="831"/>
        <v>0.13331299999999935</v>
      </c>
      <c r="X2350">
        <f t="shared" si="821"/>
        <v>0.43993849999999934</v>
      </c>
      <c r="Y2350">
        <f t="shared" si="822"/>
        <v>0.11803401045214341</v>
      </c>
      <c r="AA2350" s="24">
        <v>16.107604000000002</v>
      </c>
      <c r="AB2350" s="24">
        <v>27.4773</v>
      </c>
      <c r="AC2350" s="24">
        <v>25.772480000000002</v>
      </c>
      <c r="AD2350" s="24">
        <v>10.435054000000001</v>
      </c>
      <c r="AF2350">
        <f t="shared" si="832"/>
        <v>1.0631699999999995</v>
      </c>
      <c r="AG2350">
        <f t="shared" si="832"/>
        <v>1.6062100000000044</v>
      </c>
      <c r="AH2350">
        <f t="shared" si="832"/>
        <v>0.93811000000000178</v>
      </c>
      <c r="AI2350">
        <f t="shared" si="832"/>
        <v>0.67178000000000004</v>
      </c>
      <c r="AJ2350">
        <f t="shared" si="823"/>
        <v>1.0698175000000014</v>
      </c>
      <c r="AK2350">
        <f t="shared" si="824"/>
        <v>0.1965413061494124</v>
      </c>
      <c r="AM2350" s="24">
        <v>16.759909999999998</v>
      </c>
      <c r="AN2350" s="24">
        <v>18.956951</v>
      </c>
      <c r="AO2350" s="24">
        <v>5.8873776999999992</v>
      </c>
      <c r="AP2350" s="24">
        <v>14.194839999999999</v>
      </c>
      <c r="AR2350">
        <f t="shared" si="825"/>
        <v>0.25116999999999834</v>
      </c>
      <c r="AS2350">
        <f t="shared" si="826"/>
        <v>0.9261000000000017</v>
      </c>
      <c r="AT2350">
        <f t="shared" si="827"/>
        <v>0.174099</v>
      </c>
      <c r="AU2350">
        <f t="shared" si="828"/>
        <v>1.4273699999999998</v>
      </c>
      <c r="AV2350">
        <f t="shared" si="829"/>
        <v>0.69468474999999996</v>
      </c>
      <c r="AW2350">
        <f t="shared" si="830"/>
        <v>0.29694213101640304</v>
      </c>
    </row>
    <row r="2351" spans="1:49" x14ac:dyDescent="0.35">
      <c r="A2351" s="24" t="s">
        <v>4791</v>
      </c>
      <c r="B2351" s="24" t="s">
        <v>4792</v>
      </c>
      <c r="C2351" s="24">
        <v>29.170027000000001</v>
      </c>
      <c r="D2351" s="24">
        <v>18.614129999999996</v>
      </c>
      <c r="E2351" s="24">
        <v>8.3935099999999991</v>
      </c>
      <c r="F2351" s="24">
        <v>12.740643</v>
      </c>
      <c r="H2351">
        <f t="shared" si="815"/>
        <v>2.1868300000000005</v>
      </c>
      <c r="I2351">
        <f t="shared" si="816"/>
        <v>0.65061999999999642</v>
      </c>
      <c r="J2351">
        <f t="shared" si="817"/>
        <v>0.50934299999999944</v>
      </c>
      <c r="K2351">
        <f t="shared" si="818"/>
        <v>0.82937000000000083</v>
      </c>
      <c r="L2351">
        <f t="shared" si="819"/>
        <v>1.0440407499999993</v>
      </c>
      <c r="M2351">
        <f t="shared" si="820"/>
        <v>0.38651567143807963</v>
      </c>
      <c r="O2351" s="24">
        <v>15.962751000000003</v>
      </c>
      <c r="P2351" s="24">
        <v>11.899612000000001</v>
      </c>
      <c r="Q2351" s="24">
        <v>9.9979589999999998</v>
      </c>
      <c r="R2351" s="24">
        <v>5.0235630000000011</v>
      </c>
      <c r="T2351">
        <f t="shared" si="831"/>
        <v>0.4432799999999979</v>
      </c>
      <c r="U2351">
        <f t="shared" si="831"/>
        <v>0.49020000000000152</v>
      </c>
      <c r="V2351">
        <f t="shared" si="831"/>
        <v>0.79607100000000131</v>
      </c>
      <c r="W2351">
        <f t="shared" si="831"/>
        <v>0.14571500000000004</v>
      </c>
      <c r="X2351">
        <f t="shared" si="821"/>
        <v>0.46881650000000019</v>
      </c>
      <c r="Y2351">
        <f t="shared" si="822"/>
        <v>0.1331037984610135</v>
      </c>
      <c r="AA2351" s="24">
        <v>16.107604000000002</v>
      </c>
      <c r="AB2351" s="24">
        <v>27.609339999999996</v>
      </c>
      <c r="AC2351" s="24">
        <v>25.843060000000001</v>
      </c>
      <c r="AD2351" s="24">
        <v>10.435054000000001</v>
      </c>
      <c r="AF2351">
        <f t="shared" si="832"/>
        <v>1.0631699999999995</v>
      </c>
      <c r="AG2351">
        <f t="shared" si="832"/>
        <v>1.7382500000000007</v>
      </c>
      <c r="AH2351">
        <f t="shared" si="832"/>
        <v>1.0086900000000014</v>
      </c>
      <c r="AI2351">
        <f t="shared" si="832"/>
        <v>0.67178000000000004</v>
      </c>
      <c r="AJ2351">
        <f t="shared" si="823"/>
        <v>1.1204725000000004</v>
      </c>
      <c r="AK2351">
        <f t="shared" si="824"/>
        <v>0.22337429404383888</v>
      </c>
      <c r="AM2351" s="24">
        <v>16.80977</v>
      </c>
      <c r="AN2351" s="24">
        <v>18.956970999999999</v>
      </c>
      <c r="AO2351" s="24">
        <v>5.9116566999999991</v>
      </c>
      <c r="AP2351" s="24">
        <v>14.194839999999999</v>
      </c>
      <c r="AR2351">
        <f t="shared" si="825"/>
        <v>0.3010300000000008</v>
      </c>
      <c r="AS2351">
        <f t="shared" si="826"/>
        <v>0.92612000000000094</v>
      </c>
      <c r="AT2351">
        <f t="shared" si="827"/>
        <v>0.19837799999999994</v>
      </c>
      <c r="AU2351">
        <f t="shared" si="828"/>
        <v>1.4273699999999998</v>
      </c>
      <c r="AV2351">
        <f t="shared" si="829"/>
        <v>0.71322450000000037</v>
      </c>
      <c r="AW2351">
        <f t="shared" si="830"/>
        <v>0.28727157787869767</v>
      </c>
    </row>
    <row r="2352" spans="1:49" x14ac:dyDescent="0.35">
      <c r="A2352" s="24" t="s">
        <v>4793</v>
      </c>
      <c r="B2352" s="24" t="s">
        <v>4794</v>
      </c>
      <c r="C2352" s="24">
        <v>29.170027000000001</v>
      </c>
      <c r="D2352" s="24">
        <v>18.690799999999996</v>
      </c>
      <c r="E2352" s="24">
        <v>8.4001389999999994</v>
      </c>
      <c r="F2352" s="24">
        <v>12.740643</v>
      </c>
      <c r="H2352">
        <f t="shared" si="815"/>
        <v>2.1868300000000005</v>
      </c>
      <c r="I2352">
        <f t="shared" si="816"/>
        <v>0.72728999999999644</v>
      </c>
      <c r="J2352">
        <f t="shared" si="817"/>
        <v>0.51597199999999965</v>
      </c>
      <c r="K2352">
        <f t="shared" si="818"/>
        <v>0.82937000000000083</v>
      </c>
      <c r="L2352">
        <f t="shared" si="819"/>
        <v>1.0648654999999994</v>
      </c>
      <c r="M2352">
        <f t="shared" si="820"/>
        <v>0.37963839838314162</v>
      </c>
      <c r="O2352" s="24">
        <v>15.962751000000003</v>
      </c>
      <c r="P2352" s="24">
        <v>11.963221999999998</v>
      </c>
      <c r="Q2352" s="24">
        <v>10.012118999999998</v>
      </c>
      <c r="R2352" s="24">
        <v>5.0235630000000011</v>
      </c>
      <c r="T2352">
        <f t="shared" si="831"/>
        <v>0.4432799999999979</v>
      </c>
      <c r="U2352">
        <f t="shared" si="831"/>
        <v>0.55380999999999858</v>
      </c>
      <c r="V2352">
        <f t="shared" si="831"/>
        <v>0.81023099999999992</v>
      </c>
      <c r="W2352">
        <f t="shared" si="831"/>
        <v>0.14571500000000004</v>
      </c>
      <c r="X2352">
        <f t="shared" si="821"/>
        <v>0.48825899999999911</v>
      </c>
      <c r="Y2352">
        <f t="shared" si="822"/>
        <v>0.13763551042578609</v>
      </c>
      <c r="AA2352" s="24">
        <v>16.107604000000002</v>
      </c>
      <c r="AB2352" s="24">
        <v>27.63505</v>
      </c>
      <c r="AC2352" s="24">
        <v>26.013340000000003</v>
      </c>
      <c r="AD2352" s="24">
        <v>10.435054000000001</v>
      </c>
      <c r="AF2352">
        <f t="shared" si="832"/>
        <v>1.0631699999999995</v>
      </c>
      <c r="AG2352">
        <f t="shared" si="832"/>
        <v>1.7639600000000044</v>
      </c>
      <c r="AH2352">
        <f t="shared" si="832"/>
        <v>1.1789700000000032</v>
      </c>
      <c r="AI2352">
        <f t="shared" si="832"/>
        <v>0.67178000000000004</v>
      </c>
      <c r="AJ2352">
        <f t="shared" si="823"/>
        <v>1.1694700000000018</v>
      </c>
      <c r="AK2352">
        <f t="shared" si="824"/>
        <v>0.22592469914405955</v>
      </c>
      <c r="AM2352" s="24">
        <v>16.824149999999999</v>
      </c>
      <c r="AN2352" s="24">
        <v>18.956970999999999</v>
      </c>
      <c r="AO2352" s="24">
        <v>5.9386936999999991</v>
      </c>
      <c r="AP2352" s="24">
        <v>14.194839999999999</v>
      </c>
      <c r="AR2352">
        <f t="shared" si="825"/>
        <v>0.31540999999999997</v>
      </c>
      <c r="AS2352">
        <f t="shared" si="826"/>
        <v>0.92612000000000094</v>
      </c>
      <c r="AT2352">
        <f t="shared" si="827"/>
        <v>0.22541499999999992</v>
      </c>
      <c r="AU2352">
        <f t="shared" si="828"/>
        <v>1.4273699999999998</v>
      </c>
      <c r="AV2352">
        <f t="shared" si="829"/>
        <v>0.72357875000000016</v>
      </c>
      <c r="AW2352">
        <f t="shared" si="830"/>
        <v>0.28153062767348985</v>
      </c>
    </row>
    <row r="2353" spans="1:49" x14ac:dyDescent="0.35">
      <c r="A2353" s="24" t="s">
        <v>4795</v>
      </c>
      <c r="B2353" s="24" t="s">
        <v>4796</v>
      </c>
      <c r="C2353" s="24">
        <v>29.170027000000001</v>
      </c>
      <c r="D2353" s="24">
        <v>18.835139999999996</v>
      </c>
      <c r="E2353" s="24">
        <v>8.4001389999999994</v>
      </c>
      <c r="F2353" s="24">
        <v>12.740643</v>
      </c>
      <c r="H2353">
        <f t="shared" si="815"/>
        <v>2.1868300000000005</v>
      </c>
      <c r="I2353">
        <f t="shared" si="816"/>
        <v>0.87162999999999613</v>
      </c>
      <c r="J2353">
        <f t="shared" si="817"/>
        <v>0.51597199999999965</v>
      </c>
      <c r="K2353">
        <f t="shared" si="818"/>
        <v>0.82937000000000083</v>
      </c>
      <c r="L2353">
        <f t="shared" si="819"/>
        <v>1.1009504999999993</v>
      </c>
      <c r="M2353">
        <f t="shared" si="820"/>
        <v>0.37054891643828014</v>
      </c>
      <c r="O2353" s="24">
        <v>15.962751000000003</v>
      </c>
      <c r="P2353" s="24">
        <v>12.030462</v>
      </c>
      <c r="Q2353" s="24">
        <v>10.012118999999998</v>
      </c>
      <c r="R2353" s="24">
        <v>5.0235630000000011</v>
      </c>
      <c r="T2353">
        <f t="shared" si="831"/>
        <v>0.4432799999999979</v>
      </c>
      <c r="U2353">
        <f t="shared" si="831"/>
        <v>0.62105000000000032</v>
      </c>
      <c r="V2353">
        <f t="shared" si="831"/>
        <v>0.81023099999999992</v>
      </c>
      <c r="W2353">
        <f t="shared" si="831"/>
        <v>0.14571500000000004</v>
      </c>
      <c r="X2353">
        <f t="shared" si="821"/>
        <v>0.50506899999999955</v>
      </c>
      <c r="Y2353">
        <f t="shared" si="822"/>
        <v>0.14128240526276914</v>
      </c>
      <c r="AA2353" s="24">
        <v>16.189444000000002</v>
      </c>
      <c r="AB2353" s="24">
        <v>27.63505</v>
      </c>
      <c r="AC2353" s="24">
        <v>26.09355</v>
      </c>
      <c r="AD2353" s="24">
        <v>10.467124</v>
      </c>
      <c r="AF2353">
        <f t="shared" si="832"/>
        <v>1.1450099999999992</v>
      </c>
      <c r="AG2353">
        <f t="shared" si="832"/>
        <v>1.7639600000000044</v>
      </c>
      <c r="AH2353">
        <f t="shared" si="832"/>
        <v>1.2591800000000006</v>
      </c>
      <c r="AI2353">
        <f t="shared" si="832"/>
        <v>0.7038499999999992</v>
      </c>
      <c r="AJ2353">
        <f t="shared" si="823"/>
        <v>1.2180000000000009</v>
      </c>
      <c r="AK2353">
        <f t="shared" si="824"/>
        <v>0.21783898422917883</v>
      </c>
      <c r="AM2353" s="24">
        <v>16.828579999999999</v>
      </c>
      <c r="AN2353" s="24">
        <v>18.956970999999999</v>
      </c>
      <c r="AO2353" s="24">
        <v>5.9639936999999987</v>
      </c>
      <c r="AP2353" s="24">
        <v>14.194839999999999</v>
      </c>
      <c r="AR2353">
        <f t="shared" si="825"/>
        <v>0.31983999999999924</v>
      </c>
      <c r="AS2353">
        <f t="shared" si="826"/>
        <v>0.92612000000000094</v>
      </c>
      <c r="AT2353">
        <f t="shared" si="827"/>
        <v>0.25071499999999958</v>
      </c>
      <c r="AU2353">
        <f t="shared" si="828"/>
        <v>1.4273699999999998</v>
      </c>
      <c r="AV2353">
        <f t="shared" si="829"/>
        <v>0.73101124999999989</v>
      </c>
      <c r="AW2353">
        <f t="shared" si="830"/>
        <v>0.27729785694849723</v>
      </c>
    </row>
    <row r="2354" spans="1:49" x14ac:dyDescent="0.35">
      <c r="A2354" s="24" t="s">
        <v>4797</v>
      </c>
      <c r="B2354" s="24" t="s">
        <v>4798</v>
      </c>
      <c r="C2354" s="24">
        <v>29.170027000000001</v>
      </c>
      <c r="D2354" s="24">
        <v>18.854079999999996</v>
      </c>
      <c r="E2354" s="24">
        <v>8.4001389999999994</v>
      </c>
      <c r="F2354" s="24">
        <v>12.740643</v>
      </c>
      <c r="H2354">
        <f t="shared" si="815"/>
        <v>2.1868300000000005</v>
      </c>
      <c r="I2354">
        <f t="shared" si="816"/>
        <v>0.89056999999999675</v>
      </c>
      <c r="J2354">
        <f t="shared" si="817"/>
        <v>0.51597199999999965</v>
      </c>
      <c r="K2354">
        <f t="shared" si="818"/>
        <v>0.82937000000000083</v>
      </c>
      <c r="L2354">
        <f t="shared" si="819"/>
        <v>1.1056854999999994</v>
      </c>
      <c r="M2354">
        <f t="shared" si="820"/>
        <v>0.36960117873222509</v>
      </c>
      <c r="O2354" s="24">
        <v>15.990241000000003</v>
      </c>
      <c r="P2354" s="24">
        <v>12.068722000000001</v>
      </c>
      <c r="Q2354" s="24">
        <v>10.012118999999998</v>
      </c>
      <c r="R2354" s="24">
        <v>5.0235630000000011</v>
      </c>
      <c r="T2354">
        <f t="shared" si="831"/>
        <v>0.47076999999999813</v>
      </c>
      <c r="U2354">
        <f t="shared" si="831"/>
        <v>0.65931000000000139</v>
      </c>
      <c r="V2354">
        <f t="shared" si="831"/>
        <v>0.81023099999999992</v>
      </c>
      <c r="W2354">
        <f t="shared" si="831"/>
        <v>0.14571500000000004</v>
      </c>
      <c r="X2354">
        <f t="shared" si="821"/>
        <v>0.52150649999999987</v>
      </c>
      <c r="Y2354">
        <f t="shared" si="822"/>
        <v>0.14322042609703653</v>
      </c>
      <c r="AA2354" s="24">
        <v>16.349384000000001</v>
      </c>
      <c r="AB2354" s="24">
        <v>27.63505</v>
      </c>
      <c r="AC2354" s="24">
        <v>26.09355</v>
      </c>
      <c r="AD2354" s="24">
        <v>10.578954</v>
      </c>
      <c r="AF2354">
        <f t="shared" si="832"/>
        <v>1.3049499999999981</v>
      </c>
      <c r="AG2354">
        <f t="shared" si="832"/>
        <v>1.7639600000000044</v>
      </c>
      <c r="AH2354">
        <f t="shared" si="832"/>
        <v>1.2591800000000006</v>
      </c>
      <c r="AI2354">
        <f t="shared" si="832"/>
        <v>0.81567999999999863</v>
      </c>
      <c r="AJ2354">
        <f t="shared" si="823"/>
        <v>1.2859425000000004</v>
      </c>
      <c r="AK2354">
        <f t="shared" si="824"/>
        <v>0.19380511381174606</v>
      </c>
      <c r="AM2354" s="24">
        <v>16.828579999999999</v>
      </c>
      <c r="AN2354" s="24">
        <v>18.956970999999999</v>
      </c>
      <c r="AO2354" s="24">
        <v>5.9695596999999987</v>
      </c>
      <c r="AP2354" s="24">
        <v>14.202669999999999</v>
      </c>
      <c r="AR2354">
        <f t="shared" si="825"/>
        <v>0.31983999999999924</v>
      </c>
      <c r="AS2354">
        <f t="shared" si="826"/>
        <v>0.92612000000000094</v>
      </c>
      <c r="AT2354">
        <f t="shared" si="827"/>
        <v>0.25628099999999954</v>
      </c>
      <c r="AU2354">
        <f t="shared" si="828"/>
        <v>1.4352</v>
      </c>
      <c r="AV2354">
        <f t="shared" si="829"/>
        <v>0.73436024999999994</v>
      </c>
      <c r="AW2354">
        <f t="shared" si="830"/>
        <v>0.27813889872998582</v>
      </c>
    </row>
    <row r="2355" spans="1:49" x14ac:dyDescent="0.35">
      <c r="A2355" s="24" t="s">
        <v>4799</v>
      </c>
      <c r="B2355" s="24" t="s">
        <v>4800</v>
      </c>
      <c r="C2355" s="24">
        <v>29.170027000000001</v>
      </c>
      <c r="D2355" s="24">
        <v>18.863970000000002</v>
      </c>
      <c r="E2355" s="24">
        <v>8.4001389999999994</v>
      </c>
      <c r="F2355" s="24">
        <v>12.740643</v>
      </c>
      <c r="H2355">
        <f t="shared" si="815"/>
        <v>2.1868300000000005</v>
      </c>
      <c r="I2355">
        <f t="shared" si="816"/>
        <v>0.90046000000000248</v>
      </c>
      <c r="J2355">
        <f t="shared" si="817"/>
        <v>0.51597199999999965</v>
      </c>
      <c r="K2355">
        <f t="shared" si="818"/>
        <v>0.82937000000000083</v>
      </c>
      <c r="L2355">
        <f t="shared" si="819"/>
        <v>1.1081580000000009</v>
      </c>
      <c r="M2355">
        <f t="shared" si="820"/>
        <v>0.36912946580750405</v>
      </c>
      <c r="O2355" s="24">
        <v>16.121111000000006</v>
      </c>
      <c r="P2355" s="24">
        <v>12.075492000000001</v>
      </c>
      <c r="Q2355" s="24">
        <v>10.012118999999998</v>
      </c>
      <c r="R2355" s="24">
        <v>5.0270070000000011</v>
      </c>
      <c r="T2355">
        <f t="shared" si="831"/>
        <v>0.60164000000000151</v>
      </c>
      <c r="U2355">
        <f t="shared" si="831"/>
        <v>0.66608000000000089</v>
      </c>
      <c r="V2355">
        <f t="shared" si="831"/>
        <v>0.81023099999999992</v>
      </c>
      <c r="W2355">
        <f t="shared" si="831"/>
        <v>0.14915900000000004</v>
      </c>
      <c r="X2355">
        <f t="shared" si="821"/>
        <v>0.55677750000000059</v>
      </c>
      <c r="Y2355">
        <f t="shared" si="822"/>
        <v>0.14269758191626805</v>
      </c>
      <c r="AA2355" s="24">
        <v>16.398284000000004</v>
      </c>
      <c r="AB2355" s="24">
        <v>27.679259999999999</v>
      </c>
      <c r="AC2355" s="24">
        <v>26.09355</v>
      </c>
      <c r="AD2355" s="24">
        <v>10.694544</v>
      </c>
      <c r="AF2355">
        <f t="shared" si="832"/>
        <v>1.3538500000000013</v>
      </c>
      <c r="AG2355">
        <f t="shared" si="832"/>
        <v>1.8081700000000041</v>
      </c>
      <c r="AH2355">
        <f t="shared" si="832"/>
        <v>1.2591800000000006</v>
      </c>
      <c r="AI2355">
        <f t="shared" si="832"/>
        <v>0.9312699999999996</v>
      </c>
      <c r="AJ2355">
        <f t="shared" si="823"/>
        <v>1.3381175000000014</v>
      </c>
      <c r="AK2355">
        <f t="shared" si="824"/>
        <v>0.18095876175596018</v>
      </c>
      <c r="AM2355" s="24">
        <v>16.836729999999999</v>
      </c>
      <c r="AN2355" s="24">
        <v>18.956970999999999</v>
      </c>
      <c r="AO2355" s="24">
        <v>5.9695596999999987</v>
      </c>
      <c r="AP2355" s="24">
        <v>14.2525</v>
      </c>
      <c r="AR2355">
        <f t="shared" si="825"/>
        <v>0.32798999999999978</v>
      </c>
      <c r="AS2355">
        <f t="shared" si="826"/>
        <v>0.92612000000000094</v>
      </c>
      <c r="AT2355">
        <f t="shared" si="827"/>
        <v>0.25628099999999954</v>
      </c>
      <c r="AU2355">
        <f t="shared" si="828"/>
        <v>1.4850300000000001</v>
      </c>
      <c r="AV2355">
        <f t="shared" si="829"/>
        <v>0.74885525000000008</v>
      </c>
      <c r="AW2355">
        <f t="shared" si="830"/>
        <v>0.2876822617273484</v>
      </c>
    </row>
    <row r="2356" spans="1:49" x14ac:dyDescent="0.35">
      <c r="A2356" s="24" t="s">
        <v>4801</v>
      </c>
      <c r="B2356" s="24" t="s">
        <v>4802</v>
      </c>
      <c r="C2356" s="24">
        <v>29.170027000000001</v>
      </c>
      <c r="D2356" s="24">
        <v>18.88156</v>
      </c>
      <c r="E2356" s="24">
        <v>8.4001389999999994</v>
      </c>
      <c r="F2356" s="24">
        <v>12.745032999999999</v>
      </c>
      <c r="H2356">
        <f t="shared" si="815"/>
        <v>2.1868300000000005</v>
      </c>
      <c r="I2356">
        <f t="shared" si="816"/>
        <v>0.91805000000000092</v>
      </c>
      <c r="J2356">
        <f t="shared" si="817"/>
        <v>0.51597199999999965</v>
      </c>
      <c r="K2356">
        <f t="shared" si="818"/>
        <v>0.83375999999999983</v>
      </c>
      <c r="L2356">
        <f t="shared" si="819"/>
        <v>1.1136530000000002</v>
      </c>
      <c r="M2356">
        <f t="shared" si="820"/>
        <v>0.368050276926491</v>
      </c>
      <c r="O2356" s="24">
        <v>16.234711000000004</v>
      </c>
      <c r="P2356" s="24">
        <v>12.080012</v>
      </c>
      <c r="Q2356" s="24">
        <v>10.012118999999998</v>
      </c>
      <c r="R2356" s="24">
        <v>5.0385430000000007</v>
      </c>
      <c r="T2356">
        <f t="shared" si="831"/>
        <v>0.71523999999999965</v>
      </c>
      <c r="U2356">
        <f t="shared" si="831"/>
        <v>0.67060000000000031</v>
      </c>
      <c r="V2356">
        <f t="shared" si="831"/>
        <v>0.81023099999999992</v>
      </c>
      <c r="W2356">
        <f t="shared" si="831"/>
        <v>0.16069499999999959</v>
      </c>
      <c r="X2356">
        <f t="shared" si="821"/>
        <v>0.58919149999999987</v>
      </c>
      <c r="Y2356">
        <f t="shared" si="822"/>
        <v>0.14576901799793859</v>
      </c>
      <c r="AA2356" s="24">
        <v>16.398284000000004</v>
      </c>
      <c r="AB2356" s="24">
        <v>27.758009999999999</v>
      </c>
      <c r="AC2356" s="24">
        <v>26.139660000000003</v>
      </c>
      <c r="AD2356" s="24">
        <v>10.810124</v>
      </c>
      <c r="AF2356">
        <f t="shared" si="832"/>
        <v>1.3538500000000013</v>
      </c>
      <c r="AG2356">
        <f t="shared" si="832"/>
        <v>1.8869200000000035</v>
      </c>
      <c r="AH2356">
        <f t="shared" si="832"/>
        <v>1.3052900000000029</v>
      </c>
      <c r="AI2356">
        <f t="shared" si="832"/>
        <v>1.0468499999999992</v>
      </c>
      <c r="AJ2356">
        <f t="shared" si="823"/>
        <v>1.3982275000000017</v>
      </c>
      <c r="AK2356">
        <f t="shared" si="824"/>
        <v>0.17627942980653441</v>
      </c>
      <c r="AM2356" s="24">
        <v>16.841149999999999</v>
      </c>
      <c r="AN2356" s="24">
        <v>18.956970999999999</v>
      </c>
      <c r="AO2356" s="24">
        <v>5.9695596999999987</v>
      </c>
      <c r="AP2356" s="24">
        <v>14.308579999999999</v>
      </c>
      <c r="AR2356">
        <f t="shared" si="825"/>
        <v>0.33240999999999943</v>
      </c>
      <c r="AS2356">
        <f t="shared" si="826"/>
        <v>0.92612000000000094</v>
      </c>
      <c r="AT2356">
        <f t="shared" si="827"/>
        <v>0.25628099999999954</v>
      </c>
      <c r="AU2356">
        <f t="shared" si="828"/>
        <v>1.5411099999999998</v>
      </c>
      <c r="AV2356">
        <f t="shared" si="829"/>
        <v>0.76398024999999992</v>
      </c>
      <c r="AW2356">
        <f t="shared" si="830"/>
        <v>0.29919772670715472</v>
      </c>
    </row>
    <row r="2357" spans="1:49" x14ac:dyDescent="0.35">
      <c r="A2357" s="24" t="s">
        <v>4803</v>
      </c>
      <c r="B2357" s="24" t="s">
        <v>4804</v>
      </c>
      <c r="C2357" s="24">
        <v>29.170027000000001</v>
      </c>
      <c r="D2357" s="24">
        <v>19.012819999999998</v>
      </c>
      <c r="E2357" s="24">
        <v>8.4001389999999994</v>
      </c>
      <c r="F2357" s="24">
        <v>12.779423</v>
      </c>
      <c r="H2357">
        <f t="shared" si="815"/>
        <v>2.1868300000000005</v>
      </c>
      <c r="I2357">
        <f t="shared" si="816"/>
        <v>1.0493099999999984</v>
      </c>
      <c r="J2357">
        <f t="shared" si="817"/>
        <v>0.51597199999999965</v>
      </c>
      <c r="K2357">
        <f t="shared" si="818"/>
        <v>0.86814999999999998</v>
      </c>
      <c r="L2357">
        <f t="shared" si="819"/>
        <v>1.1550654999999996</v>
      </c>
      <c r="M2357">
        <f t="shared" si="820"/>
        <v>0.36130356755354193</v>
      </c>
      <c r="O2357" s="24">
        <v>16.249901000000001</v>
      </c>
      <c r="P2357" s="24">
        <v>12.080012</v>
      </c>
      <c r="Q2357" s="24">
        <v>10.012118999999998</v>
      </c>
      <c r="R2357" s="24">
        <v>5.0504160000000011</v>
      </c>
      <c r="T2357">
        <f t="shared" si="831"/>
        <v>0.73042999999999658</v>
      </c>
      <c r="U2357">
        <f t="shared" si="831"/>
        <v>0.67060000000000031</v>
      </c>
      <c r="V2357">
        <f t="shared" si="831"/>
        <v>0.81023099999999992</v>
      </c>
      <c r="W2357">
        <f t="shared" si="831"/>
        <v>0.17256800000000005</v>
      </c>
      <c r="X2357">
        <f t="shared" si="821"/>
        <v>0.59595724999999922</v>
      </c>
      <c r="Y2357">
        <f t="shared" si="822"/>
        <v>0.14399830947351105</v>
      </c>
      <c r="AA2357" s="24">
        <v>16.398284000000004</v>
      </c>
      <c r="AB2357" s="24">
        <v>27.771329999999999</v>
      </c>
      <c r="AC2357" s="24">
        <v>26.291680000000003</v>
      </c>
      <c r="AD2357" s="24">
        <v>10.882404000000001</v>
      </c>
      <c r="AF2357">
        <f t="shared" si="832"/>
        <v>1.3538500000000013</v>
      </c>
      <c r="AG2357">
        <f t="shared" si="832"/>
        <v>1.9002400000000037</v>
      </c>
      <c r="AH2357">
        <f t="shared" si="832"/>
        <v>1.4573100000000032</v>
      </c>
      <c r="AI2357">
        <f t="shared" si="832"/>
        <v>1.1191300000000002</v>
      </c>
      <c r="AJ2357">
        <f t="shared" si="823"/>
        <v>1.4576325000000021</v>
      </c>
      <c r="AK2357">
        <f t="shared" si="824"/>
        <v>0.16361954163928655</v>
      </c>
      <c r="AM2357" s="24">
        <v>16.841149999999999</v>
      </c>
      <c r="AN2357" s="24">
        <v>18.956970999999999</v>
      </c>
      <c r="AO2357" s="24">
        <v>5.9695596999999987</v>
      </c>
      <c r="AP2357" s="24">
        <v>14.338369999999999</v>
      </c>
      <c r="AR2357">
        <f t="shared" si="825"/>
        <v>0.33240999999999943</v>
      </c>
      <c r="AS2357">
        <f t="shared" si="826"/>
        <v>0.92612000000000094</v>
      </c>
      <c r="AT2357">
        <f t="shared" si="827"/>
        <v>0.25628099999999954</v>
      </c>
      <c r="AU2357">
        <f t="shared" si="828"/>
        <v>1.5709</v>
      </c>
      <c r="AV2357">
        <f t="shared" si="829"/>
        <v>0.77142774999999997</v>
      </c>
      <c r="AW2357">
        <f t="shared" si="830"/>
        <v>0.30566843823288214</v>
      </c>
    </row>
    <row r="2358" spans="1:49" x14ac:dyDescent="0.35">
      <c r="A2358" s="24" t="s">
        <v>4805</v>
      </c>
      <c r="B2358" s="24" t="s">
        <v>4806</v>
      </c>
      <c r="C2358" s="24">
        <v>29.170027000000001</v>
      </c>
      <c r="D2358" s="24">
        <v>19.276260000000001</v>
      </c>
      <c r="E2358" s="24">
        <v>8.4107920000000007</v>
      </c>
      <c r="F2358" s="24">
        <v>12.819483</v>
      </c>
      <c r="H2358">
        <f t="shared" si="815"/>
        <v>2.1868300000000005</v>
      </c>
      <c r="I2358">
        <f t="shared" si="816"/>
        <v>1.3127500000000012</v>
      </c>
      <c r="J2358">
        <f t="shared" si="817"/>
        <v>0.52662500000000101</v>
      </c>
      <c r="K2358">
        <f t="shared" si="818"/>
        <v>0.90821000000000041</v>
      </c>
      <c r="L2358">
        <f t="shared" si="819"/>
        <v>1.2336037500000008</v>
      </c>
      <c r="M2358">
        <f t="shared" si="820"/>
        <v>0.35597336722344236</v>
      </c>
      <c r="O2358" s="24">
        <v>16.251071000000003</v>
      </c>
      <c r="P2358" s="24">
        <v>12.080012</v>
      </c>
      <c r="Q2358" s="24">
        <v>10.024878999999999</v>
      </c>
      <c r="R2358" s="24">
        <v>5.0615960000000007</v>
      </c>
      <c r="T2358">
        <f t="shared" si="831"/>
        <v>0.73159999999999847</v>
      </c>
      <c r="U2358">
        <f t="shared" si="831"/>
        <v>0.67060000000000031</v>
      </c>
      <c r="V2358">
        <f t="shared" si="831"/>
        <v>0.82299100000000003</v>
      </c>
      <c r="W2358">
        <f t="shared" si="831"/>
        <v>0.18374799999999958</v>
      </c>
      <c r="X2358">
        <f t="shared" si="821"/>
        <v>0.6022347499999996</v>
      </c>
      <c r="Y2358">
        <f t="shared" si="822"/>
        <v>0.14296667943812119</v>
      </c>
      <c r="AA2358" s="24">
        <v>16.398284000000004</v>
      </c>
      <c r="AB2358" s="24">
        <v>27.776719999999997</v>
      </c>
      <c r="AC2358" s="24">
        <v>26.447900000000001</v>
      </c>
      <c r="AD2358" s="24">
        <v>10.909994000000001</v>
      </c>
      <c r="AF2358">
        <f t="shared" si="832"/>
        <v>1.3538500000000013</v>
      </c>
      <c r="AG2358">
        <f t="shared" si="832"/>
        <v>1.9056300000000022</v>
      </c>
      <c r="AH2358">
        <f t="shared" si="832"/>
        <v>1.6135300000000008</v>
      </c>
      <c r="AI2358">
        <f t="shared" si="832"/>
        <v>1.1467200000000002</v>
      </c>
      <c r="AJ2358">
        <f t="shared" si="823"/>
        <v>1.5049325000000011</v>
      </c>
      <c r="AK2358">
        <f t="shared" si="824"/>
        <v>0.16418841323182129</v>
      </c>
      <c r="AM2358" s="24">
        <v>16.841149999999999</v>
      </c>
      <c r="AN2358" s="24">
        <v>18.956970999999999</v>
      </c>
      <c r="AO2358" s="24">
        <v>5.9695596999999987</v>
      </c>
      <c r="AP2358" s="24">
        <v>14.338389999999999</v>
      </c>
      <c r="AR2358">
        <f t="shared" si="825"/>
        <v>0.33240999999999943</v>
      </c>
      <c r="AS2358">
        <f t="shared" si="826"/>
        <v>0.92612000000000094</v>
      </c>
      <c r="AT2358">
        <f t="shared" si="827"/>
        <v>0.25628099999999954</v>
      </c>
      <c r="AU2358">
        <f t="shared" si="828"/>
        <v>1.5709199999999992</v>
      </c>
      <c r="AV2358">
        <f t="shared" si="829"/>
        <v>0.77143274999999978</v>
      </c>
      <c r="AW2358">
        <f t="shared" si="830"/>
        <v>0.30567279739000186</v>
      </c>
    </row>
    <row r="2359" spans="1:49" x14ac:dyDescent="0.35">
      <c r="A2359" s="24" t="s">
        <v>4807</v>
      </c>
      <c r="B2359" s="24" t="s">
        <v>4808</v>
      </c>
      <c r="C2359" s="24">
        <v>29.198627000000002</v>
      </c>
      <c r="D2359" s="24">
        <v>19.428150000000002</v>
      </c>
      <c r="E2359" s="24">
        <v>8.4210969999999996</v>
      </c>
      <c r="F2359" s="24">
        <v>12.849673000000001</v>
      </c>
      <c r="H2359">
        <f t="shared" si="815"/>
        <v>2.2154300000000013</v>
      </c>
      <c r="I2359">
        <f t="shared" si="816"/>
        <v>1.4646400000000028</v>
      </c>
      <c r="J2359">
        <f t="shared" si="817"/>
        <v>0.53692999999999991</v>
      </c>
      <c r="K2359">
        <f t="shared" si="818"/>
        <v>0.93840000000000146</v>
      </c>
      <c r="L2359">
        <f t="shared" si="819"/>
        <v>1.2888500000000014</v>
      </c>
      <c r="M2359">
        <f t="shared" si="820"/>
        <v>0.36258924296877171</v>
      </c>
      <c r="O2359" s="24">
        <v>16.262261000000002</v>
      </c>
      <c r="P2359" s="24">
        <v>12.080012</v>
      </c>
      <c r="Q2359" s="24">
        <v>10.083758999999999</v>
      </c>
      <c r="R2359" s="24">
        <v>5.0668100000000011</v>
      </c>
      <c r="T2359">
        <f t="shared" si="831"/>
        <v>0.74278999999999762</v>
      </c>
      <c r="U2359">
        <f t="shared" si="831"/>
        <v>0.67060000000000031</v>
      </c>
      <c r="V2359">
        <f t="shared" si="831"/>
        <v>0.88187100000000029</v>
      </c>
      <c r="W2359">
        <f t="shared" si="831"/>
        <v>0.18896200000000007</v>
      </c>
      <c r="X2359">
        <f t="shared" si="821"/>
        <v>0.62105574999999957</v>
      </c>
      <c r="Y2359">
        <f t="shared" si="822"/>
        <v>0.15055548914845027</v>
      </c>
      <c r="AA2359" s="24">
        <v>16.398284000000004</v>
      </c>
      <c r="AB2359" s="24">
        <v>27.788199999999996</v>
      </c>
      <c r="AC2359" s="24">
        <v>26.563600000000001</v>
      </c>
      <c r="AD2359" s="24">
        <v>10.923824</v>
      </c>
      <c r="AF2359">
        <f t="shared" si="832"/>
        <v>1.3538500000000013</v>
      </c>
      <c r="AG2359">
        <f t="shared" si="832"/>
        <v>1.917110000000001</v>
      </c>
      <c r="AH2359">
        <f t="shared" si="832"/>
        <v>1.7292300000000012</v>
      </c>
      <c r="AI2359">
        <f t="shared" si="832"/>
        <v>1.1605499999999989</v>
      </c>
      <c r="AJ2359">
        <f t="shared" si="823"/>
        <v>1.5401850000000006</v>
      </c>
      <c r="AK2359">
        <f t="shared" si="824"/>
        <v>0.1723982630181253</v>
      </c>
      <c r="AM2359" s="24">
        <v>16.841149999999999</v>
      </c>
      <c r="AN2359" s="24">
        <v>18.956970999999999</v>
      </c>
      <c r="AO2359" s="24">
        <v>5.9695596999999987</v>
      </c>
      <c r="AP2359" s="24">
        <v>14.34868</v>
      </c>
      <c r="AR2359">
        <f t="shared" si="825"/>
        <v>0.33240999999999943</v>
      </c>
      <c r="AS2359">
        <f t="shared" si="826"/>
        <v>0.92612000000000094</v>
      </c>
      <c r="AT2359">
        <f t="shared" si="827"/>
        <v>0.25628099999999954</v>
      </c>
      <c r="AU2359">
        <f t="shared" si="828"/>
        <v>1.5812100000000004</v>
      </c>
      <c r="AV2359">
        <f t="shared" si="829"/>
        <v>0.77400525000000009</v>
      </c>
      <c r="AW2359">
        <f t="shared" si="830"/>
        <v>0.30791816681421919</v>
      </c>
    </row>
    <row r="2360" spans="1:49" x14ac:dyDescent="0.35">
      <c r="A2360" s="24" t="s">
        <v>4809</v>
      </c>
      <c r="B2360" s="24" t="s">
        <v>4810</v>
      </c>
      <c r="C2360" s="24">
        <v>29.207497</v>
      </c>
      <c r="D2360" s="24">
        <v>19.459209999999999</v>
      </c>
      <c r="E2360" s="24">
        <v>8.4216259999999998</v>
      </c>
      <c r="F2360" s="24">
        <v>12.853873</v>
      </c>
      <c r="H2360">
        <f t="shared" si="815"/>
        <v>2.2242999999999995</v>
      </c>
      <c r="I2360">
        <f t="shared" si="816"/>
        <v>1.4956999999999994</v>
      </c>
      <c r="J2360">
        <f t="shared" si="817"/>
        <v>0.53745900000000013</v>
      </c>
      <c r="K2360">
        <f t="shared" si="818"/>
        <v>0.94260000000000055</v>
      </c>
      <c r="L2360">
        <f t="shared" si="819"/>
        <v>1.3000147499999999</v>
      </c>
      <c r="M2360">
        <f t="shared" si="820"/>
        <v>0.36535741813220241</v>
      </c>
      <c r="O2360" s="24">
        <v>16.312661000000006</v>
      </c>
      <c r="P2360" s="24">
        <v>12.080012</v>
      </c>
      <c r="Q2360" s="24">
        <v>10.098989</v>
      </c>
      <c r="R2360" s="24">
        <v>5.0872430000000008</v>
      </c>
      <c r="T2360">
        <f t="shared" si="831"/>
        <v>0.79319000000000095</v>
      </c>
      <c r="U2360">
        <f t="shared" si="831"/>
        <v>0.67060000000000031</v>
      </c>
      <c r="V2360">
        <f t="shared" si="831"/>
        <v>0.89710100000000104</v>
      </c>
      <c r="W2360">
        <f t="shared" si="831"/>
        <v>0.20939499999999978</v>
      </c>
      <c r="X2360">
        <f t="shared" si="821"/>
        <v>0.64257150000000052</v>
      </c>
      <c r="Y2360">
        <f t="shared" si="822"/>
        <v>0.15162966834720507</v>
      </c>
      <c r="AA2360" s="24">
        <v>16.401004</v>
      </c>
      <c r="AB2360" s="24">
        <v>27.846919999999997</v>
      </c>
      <c r="AC2360" s="24">
        <v>26.6707</v>
      </c>
      <c r="AD2360" s="24">
        <v>10.923824</v>
      </c>
      <c r="AF2360">
        <f t="shared" si="832"/>
        <v>1.3565699999999978</v>
      </c>
      <c r="AG2360">
        <f t="shared" si="832"/>
        <v>1.975830000000002</v>
      </c>
      <c r="AH2360">
        <f t="shared" si="832"/>
        <v>1.8363300000000002</v>
      </c>
      <c r="AI2360">
        <f t="shared" si="832"/>
        <v>1.1605499999999989</v>
      </c>
      <c r="AJ2360">
        <f t="shared" si="823"/>
        <v>1.5823199999999997</v>
      </c>
      <c r="AK2360">
        <f t="shared" si="824"/>
        <v>0.19326669733816051</v>
      </c>
      <c r="AM2360" s="24">
        <v>16.841149999999999</v>
      </c>
      <c r="AN2360" s="24">
        <v>18.956970999999999</v>
      </c>
      <c r="AO2360" s="24">
        <v>6.0695596999999992</v>
      </c>
      <c r="AP2360" s="24">
        <v>14.38993</v>
      </c>
      <c r="AR2360">
        <f t="shared" si="825"/>
        <v>0.33240999999999943</v>
      </c>
      <c r="AS2360">
        <f t="shared" si="826"/>
        <v>0.92612000000000094</v>
      </c>
      <c r="AT2360">
        <f t="shared" si="827"/>
        <v>0.35628100000000007</v>
      </c>
      <c r="AU2360">
        <f t="shared" si="828"/>
        <v>1.6224600000000002</v>
      </c>
      <c r="AV2360">
        <f t="shared" si="829"/>
        <v>0.80931775000000017</v>
      </c>
      <c r="AW2360">
        <f t="shared" si="830"/>
        <v>0.3037990540912352</v>
      </c>
    </row>
    <row r="2361" spans="1:49" x14ac:dyDescent="0.35">
      <c r="A2361" s="24" t="s">
        <v>4811</v>
      </c>
      <c r="B2361" s="24" t="s">
        <v>4812</v>
      </c>
      <c r="C2361" s="24">
        <v>29.207497</v>
      </c>
      <c r="D2361" s="24">
        <v>19.605699999999999</v>
      </c>
      <c r="E2361" s="24">
        <v>8.4535750000000007</v>
      </c>
      <c r="F2361" s="24">
        <v>12.857063</v>
      </c>
      <c r="H2361">
        <f t="shared" si="815"/>
        <v>2.2242999999999995</v>
      </c>
      <c r="I2361">
        <f t="shared" si="816"/>
        <v>1.6421899999999994</v>
      </c>
      <c r="J2361">
        <f t="shared" si="817"/>
        <v>0.56940800000000102</v>
      </c>
      <c r="K2361">
        <f t="shared" si="818"/>
        <v>0.94579000000000057</v>
      </c>
      <c r="L2361">
        <f t="shared" si="819"/>
        <v>1.3454220000000001</v>
      </c>
      <c r="M2361">
        <f t="shared" si="820"/>
        <v>0.3676956676755021</v>
      </c>
      <c r="O2361" s="24">
        <v>16.366451000000005</v>
      </c>
      <c r="P2361" s="24">
        <v>12.080012</v>
      </c>
      <c r="Q2361" s="24">
        <v>10.098989</v>
      </c>
      <c r="R2361" s="24">
        <v>5.1079610000000004</v>
      </c>
      <c r="T2361">
        <f t="shared" si="831"/>
        <v>0.84698000000000029</v>
      </c>
      <c r="U2361">
        <f t="shared" si="831"/>
        <v>0.67060000000000031</v>
      </c>
      <c r="V2361">
        <f t="shared" si="831"/>
        <v>0.89710100000000104</v>
      </c>
      <c r="W2361">
        <f t="shared" si="831"/>
        <v>0.23011299999999935</v>
      </c>
      <c r="X2361">
        <f t="shared" si="821"/>
        <v>0.66119850000000024</v>
      </c>
      <c r="Y2361">
        <f t="shared" si="822"/>
        <v>0.15168164351721483</v>
      </c>
      <c r="AA2361" s="24">
        <v>16.437224000000001</v>
      </c>
      <c r="AB2361" s="24">
        <v>27.921880000000002</v>
      </c>
      <c r="AC2361" s="24">
        <v>26.819320000000001</v>
      </c>
      <c r="AD2361" s="24">
        <v>10.923824</v>
      </c>
      <c r="AF2361">
        <f t="shared" si="832"/>
        <v>1.392789999999998</v>
      </c>
      <c r="AG2361">
        <f t="shared" si="832"/>
        <v>2.0507900000000063</v>
      </c>
      <c r="AH2361">
        <f t="shared" si="832"/>
        <v>1.9849500000000013</v>
      </c>
      <c r="AI2361">
        <f t="shared" si="832"/>
        <v>1.1605499999999989</v>
      </c>
      <c r="AJ2361">
        <f t="shared" si="823"/>
        <v>1.6472700000000011</v>
      </c>
      <c r="AK2361">
        <f t="shared" si="824"/>
        <v>0.21956635322076878</v>
      </c>
      <c r="AM2361" s="24">
        <v>16.841149999999999</v>
      </c>
      <c r="AN2361" s="24">
        <v>18.956970999999999</v>
      </c>
      <c r="AO2361" s="24">
        <v>6.0695596999999992</v>
      </c>
      <c r="AP2361" s="24">
        <v>14.391159999999999</v>
      </c>
      <c r="AR2361">
        <f t="shared" si="825"/>
        <v>0.33240999999999943</v>
      </c>
      <c r="AS2361">
        <f t="shared" si="826"/>
        <v>0.92612000000000094</v>
      </c>
      <c r="AT2361">
        <f t="shared" si="827"/>
        <v>0.35628100000000007</v>
      </c>
      <c r="AU2361">
        <f t="shared" si="828"/>
        <v>1.6236899999999999</v>
      </c>
      <c r="AV2361">
        <f t="shared" si="829"/>
        <v>0.80962525000000007</v>
      </c>
      <c r="AW2361">
        <f t="shared" si="830"/>
        <v>0.30407343518339314</v>
      </c>
    </row>
    <row r="2362" spans="1:49" x14ac:dyDescent="0.35">
      <c r="A2362" s="24" t="s">
        <v>4813</v>
      </c>
      <c r="B2362" s="24" t="s">
        <v>4814</v>
      </c>
      <c r="C2362" s="24">
        <v>29.207497</v>
      </c>
      <c r="D2362" s="24">
        <v>19.73968</v>
      </c>
      <c r="E2362" s="24">
        <v>8.5039289999999994</v>
      </c>
      <c r="F2362" s="24">
        <v>12.899293</v>
      </c>
      <c r="H2362">
        <f t="shared" si="815"/>
        <v>2.2242999999999995</v>
      </c>
      <c r="I2362">
        <f t="shared" si="816"/>
        <v>1.7761700000000005</v>
      </c>
      <c r="J2362">
        <f t="shared" si="817"/>
        <v>0.6197619999999997</v>
      </c>
      <c r="K2362">
        <f t="shared" si="818"/>
        <v>0.98802000000000056</v>
      </c>
      <c r="L2362">
        <f t="shared" si="819"/>
        <v>1.4020630000000001</v>
      </c>
      <c r="M2362">
        <f t="shared" si="820"/>
        <v>0.3650863130900236</v>
      </c>
      <c r="O2362" s="24">
        <v>16.405171000000003</v>
      </c>
      <c r="P2362" s="24">
        <v>12.080012</v>
      </c>
      <c r="Q2362" s="24">
        <v>10.098989</v>
      </c>
      <c r="R2362" s="24">
        <v>5.1108710000000004</v>
      </c>
      <c r="T2362">
        <f t="shared" si="831"/>
        <v>0.88569999999999816</v>
      </c>
      <c r="U2362">
        <f t="shared" si="831"/>
        <v>0.67060000000000031</v>
      </c>
      <c r="V2362">
        <f t="shared" si="831"/>
        <v>0.89710100000000104</v>
      </c>
      <c r="W2362">
        <f t="shared" si="831"/>
        <v>0.23302299999999931</v>
      </c>
      <c r="X2362">
        <f t="shared" si="821"/>
        <v>0.6716059999999997</v>
      </c>
      <c r="Y2362">
        <f t="shared" si="822"/>
        <v>0.15519887665669499</v>
      </c>
      <c r="AA2362" s="24">
        <v>16.437224000000001</v>
      </c>
      <c r="AB2362" s="24">
        <v>27.996839999999999</v>
      </c>
      <c r="AC2362" s="24">
        <v>26.900470000000002</v>
      </c>
      <c r="AD2362" s="24">
        <v>10.923824</v>
      </c>
      <c r="AF2362">
        <f t="shared" si="832"/>
        <v>1.392789999999998</v>
      </c>
      <c r="AG2362">
        <f t="shared" si="832"/>
        <v>2.1257500000000036</v>
      </c>
      <c r="AH2362">
        <f t="shared" si="832"/>
        <v>2.0661000000000023</v>
      </c>
      <c r="AI2362">
        <f t="shared" si="832"/>
        <v>1.1605499999999989</v>
      </c>
      <c r="AJ2362">
        <f t="shared" si="823"/>
        <v>1.6862975000000007</v>
      </c>
      <c r="AK2362">
        <f t="shared" si="824"/>
        <v>0.2415100972828752</v>
      </c>
      <c r="AM2362" s="24">
        <v>16.841149999999999</v>
      </c>
      <c r="AN2362" s="24">
        <v>18.956970999999999</v>
      </c>
      <c r="AO2362" s="24">
        <v>6.0695596999999992</v>
      </c>
      <c r="AP2362" s="24">
        <v>14.391159999999999</v>
      </c>
      <c r="AR2362">
        <f t="shared" si="825"/>
        <v>0.33240999999999943</v>
      </c>
      <c r="AS2362">
        <f t="shared" si="826"/>
        <v>0.92612000000000094</v>
      </c>
      <c r="AT2362">
        <f t="shared" si="827"/>
        <v>0.35628100000000007</v>
      </c>
      <c r="AU2362">
        <f t="shared" si="828"/>
        <v>1.6236899999999999</v>
      </c>
      <c r="AV2362">
        <f t="shared" si="829"/>
        <v>0.80962525000000007</v>
      </c>
      <c r="AW2362">
        <f t="shared" si="830"/>
        <v>0.30407343518339314</v>
      </c>
    </row>
    <row r="2363" spans="1:49" x14ac:dyDescent="0.35">
      <c r="A2363" s="24" t="s">
        <v>4815</v>
      </c>
      <c r="B2363" s="24" t="s">
        <v>4816</v>
      </c>
      <c r="C2363" s="24">
        <v>29.207497</v>
      </c>
      <c r="D2363" s="24">
        <v>19.755969999999998</v>
      </c>
      <c r="E2363" s="24">
        <v>8.5525149999999996</v>
      </c>
      <c r="F2363" s="24">
        <v>12.966523</v>
      </c>
      <c r="H2363">
        <f t="shared" si="815"/>
        <v>2.2242999999999995</v>
      </c>
      <c r="I2363">
        <f t="shared" si="816"/>
        <v>1.7924599999999984</v>
      </c>
      <c r="J2363">
        <f t="shared" si="817"/>
        <v>0.66834799999999994</v>
      </c>
      <c r="K2363">
        <f t="shared" si="818"/>
        <v>1.0552500000000009</v>
      </c>
      <c r="L2363">
        <f t="shared" si="819"/>
        <v>1.4350894999999997</v>
      </c>
      <c r="M2363">
        <f t="shared" si="820"/>
        <v>0.35151309377733941</v>
      </c>
      <c r="O2363" s="24">
        <v>16.406881000000006</v>
      </c>
      <c r="P2363" s="24">
        <v>12.080012</v>
      </c>
      <c r="Q2363" s="24">
        <v>10.098989</v>
      </c>
      <c r="R2363" s="24">
        <v>5.1108710000000004</v>
      </c>
      <c r="T2363">
        <f t="shared" si="831"/>
        <v>0.88741000000000092</v>
      </c>
      <c r="U2363">
        <f t="shared" si="831"/>
        <v>0.67060000000000031</v>
      </c>
      <c r="V2363">
        <f t="shared" si="831"/>
        <v>0.89710100000000104</v>
      </c>
      <c r="W2363">
        <f t="shared" si="831"/>
        <v>0.23302299999999931</v>
      </c>
      <c r="X2363">
        <f t="shared" si="821"/>
        <v>0.67203350000000039</v>
      </c>
      <c r="Y2363">
        <f t="shared" si="822"/>
        <v>0.15539591648994552</v>
      </c>
      <c r="AA2363" s="24">
        <v>16.437224000000001</v>
      </c>
      <c r="AB2363" s="24">
        <v>28.053519999999999</v>
      </c>
      <c r="AC2363" s="24">
        <v>27.014230000000001</v>
      </c>
      <c r="AD2363" s="24">
        <v>10.923824</v>
      </c>
      <c r="AF2363">
        <f t="shared" si="832"/>
        <v>1.392789999999998</v>
      </c>
      <c r="AG2363">
        <f t="shared" si="832"/>
        <v>2.1824300000000036</v>
      </c>
      <c r="AH2363">
        <f t="shared" si="832"/>
        <v>2.1798600000000015</v>
      </c>
      <c r="AI2363">
        <f t="shared" si="832"/>
        <v>1.1605499999999989</v>
      </c>
      <c r="AJ2363">
        <f t="shared" si="823"/>
        <v>1.7289075000000005</v>
      </c>
      <c r="AK2363">
        <f t="shared" si="824"/>
        <v>0.2653686173474874</v>
      </c>
      <c r="AM2363" s="24">
        <v>16.841149999999999</v>
      </c>
      <c r="AN2363" s="24">
        <v>19.056971000000001</v>
      </c>
      <c r="AO2363" s="24">
        <v>6.0695596999999992</v>
      </c>
      <c r="AP2363" s="24">
        <v>14.391159999999999</v>
      </c>
      <c r="AR2363">
        <f t="shared" si="825"/>
        <v>0.33240999999999943</v>
      </c>
      <c r="AS2363">
        <f t="shared" si="826"/>
        <v>1.0261200000000024</v>
      </c>
      <c r="AT2363">
        <f t="shared" si="827"/>
        <v>0.35628100000000007</v>
      </c>
      <c r="AU2363">
        <f t="shared" si="828"/>
        <v>1.6236899999999999</v>
      </c>
      <c r="AV2363">
        <f t="shared" si="829"/>
        <v>0.83462525000000043</v>
      </c>
      <c r="AW2363">
        <f t="shared" si="830"/>
        <v>0.30826487498723554</v>
      </c>
    </row>
    <row r="2364" spans="1:49" x14ac:dyDescent="0.35">
      <c r="A2364" s="24" t="s">
        <v>4817</v>
      </c>
      <c r="B2364" s="24" t="s">
        <v>4818</v>
      </c>
      <c r="C2364" s="24">
        <v>29.207497</v>
      </c>
      <c r="D2364" s="24">
        <v>19.755969999999998</v>
      </c>
      <c r="E2364" s="24">
        <v>8.5661159999999992</v>
      </c>
      <c r="F2364" s="24">
        <v>13.027683</v>
      </c>
      <c r="H2364">
        <f t="shared" si="815"/>
        <v>2.2242999999999995</v>
      </c>
      <c r="I2364">
        <f t="shared" si="816"/>
        <v>1.7924599999999984</v>
      </c>
      <c r="J2364">
        <f t="shared" si="817"/>
        <v>0.68194899999999947</v>
      </c>
      <c r="K2364">
        <f t="shared" si="818"/>
        <v>1.1164100000000001</v>
      </c>
      <c r="L2364">
        <f t="shared" si="819"/>
        <v>1.4537797499999994</v>
      </c>
      <c r="M2364">
        <f t="shared" si="820"/>
        <v>0.3437473420819363</v>
      </c>
      <c r="O2364" s="24">
        <v>16.406881000000006</v>
      </c>
      <c r="P2364" s="24">
        <v>12.080012</v>
      </c>
      <c r="Q2364" s="24">
        <v>10.105418999999999</v>
      </c>
      <c r="R2364" s="24">
        <v>5.1108710000000004</v>
      </c>
      <c r="T2364">
        <f t="shared" si="831"/>
        <v>0.88741000000000092</v>
      </c>
      <c r="U2364">
        <f t="shared" si="831"/>
        <v>0.67060000000000031</v>
      </c>
      <c r="V2364">
        <f t="shared" si="831"/>
        <v>0.90353100000000097</v>
      </c>
      <c r="W2364">
        <f t="shared" si="831"/>
        <v>0.23302299999999931</v>
      </c>
      <c r="X2364">
        <f t="shared" si="821"/>
        <v>0.67364100000000038</v>
      </c>
      <c r="Y2364">
        <f t="shared" si="822"/>
        <v>0.15617833478270959</v>
      </c>
      <c r="AA2364" s="24">
        <v>16.437224000000001</v>
      </c>
      <c r="AB2364" s="24">
        <v>28.056939999999997</v>
      </c>
      <c r="AC2364" s="24">
        <v>27.148700000000002</v>
      </c>
      <c r="AD2364" s="24">
        <v>10.923824</v>
      </c>
      <c r="AF2364">
        <f t="shared" si="832"/>
        <v>1.392789999999998</v>
      </c>
      <c r="AG2364">
        <f t="shared" si="832"/>
        <v>2.1858500000000021</v>
      </c>
      <c r="AH2364">
        <f t="shared" si="832"/>
        <v>2.3143300000000018</v>
      </c>
      <c r="AI2364">
        <f t="shared" si="832"/>
        <v>1.1605499999999989</v>
      </c>
      <c r="AJ2364">
        <f t="shared" si="823"/>
        <v>1.7633800000000002</v>
      </c>
      <c r="AK2364">
        <f t="shared" si="824"/>
        <v>0.28617706645828073</v>
      </c>
      <c r="AM2364" s="24">
        <v>16.841149999999999</v>
      </c>
      <c r="AN2364" s="24">
        <v>19.056971000000001</v>
      </c>
      <c r="AO2364" s="24">
        <v>6.0695596999999992</v>
      </c>
      <c r="AP2364" s="24">
        <v>14.391159999999999</v>
      </c>
      <c r="AR2364">
        <f t="shared" si="825"/>
        <v>0.33240999999999943</v>
      </c>
      <c r="AS2364">
        <f t="shared" si="826"/>
        <v>1.0261200000000024</v>
      </c>
      <c r="AT2364">
        <f t="shared" si="827"/>
        <v>0.35628100000000007</v>
      </c>
      <c r="AU2364">
        <f t="shared" si="828"/>
        <v>1.6236899999999999</v>
      </c>
      <c r="AV2364">
        <f t="shared" si="829"/>
        <v>0.83462525000000043</v>
      </c>
      <c r="AW2364">
        <f t="shared" si="830"/>
        <v>0.30826487498723554</v>
      </c>
    </row>
    <row r="2365" spans="1:49" x14ac:dyDescent="0.35">
      <c r="A2365" s="24" t="s">
        <v>4819</v>
      </c>
      <c r="B2365" s="24" t="s">
        <v>4820</v>
      </c>
      <c r="C2365" s="24">
        <v>29.207497</v>
      </c>
      <c r="D2365" s="24">
        <v>19.755969999999998</v>
      </c>
      <c r="E2365" s="24">
        <v>8.5846800000000005</v>
      </c>
      <c r="F2365" s="24">
        <v>13.038803</v>
      </c>
      <c r="H2365">
        <f t="shared" si="815"/>
        <v>2.2242999999999995</v>
      </c>
      <c r="I2365">
        <f t="shared" si="816"/>
        <v>1.7924599999999984</v>
      </c>
      <c r="J2365">
        <f t="shared" si="817"/>
        <v>0.70051300000000083</v>
      </c>
      <c r="K2365">
        <f t="shared" si="818"/>
        <v>1.1275300000000001</v>
      </c>
      <c r="L2365">
        <f t="shared" si="819"/>
        <v>1.4612007499999997</v>
      </c>
      <c r="M2365">
        <f t="shared" si="820"/>
        <v>0.33936646594141012</v>
      </c>
      <c r="O2365" s="24">
        <v>16.406881000000006</v>
      </c>
      <c r="P2365" s="24">
        <v>12.080012</v>
      </c>
      <c r="Q2365" s="24">
        <v>10.158278999999999</v>
      </c>
      <c r="R2365" s="24">
        <v>5.1108710000000004</v>
      </c>
      <c r="T2365">
        <f t="shared" si="831"/>
        <v>0.88741000000000092</v>
      </c>
      <c r="U2365">
        <f t="shared" si="831"/>
        <v>0.67060000000000031</v>
      </c>
      <c r="V2365">
        <f t="shared" si="831"/>
        <v>0.95639099999999999</v>
      </c>
      <c r="W2365">
        <f t="shared" si="831"/>
        <v>0.23302299999999931</v>
      </c>
      <c r="X2365">
        <f t="shared" si="821"/>
        <v>0.68685600000000013</v>
      </c>
      <c r="Y2365">
        <f t="shared" si="822"/>
        <v>0.16306943116507175</v>
      </c>
      <c r="AA2365" s="24">
        <v>16.437224000000001</v>
      </c>
      <c r="AB2365" s="24">
        <v>28.056939999999997</v>
      </c>
      <c r="AC2365" s="24">
        <v>27.251000000000001</v>
      </c>
      <c r="AD2365" s="24">
        <v>10.923824</v>
      </c>
      <c r="AF2365">
        <f t="shared" si="832"/>
        <v>1.392789999999998</v>
      </c>
      <c r="AG2365">
        <f t="shared" si="832"/>
        <v>2.1858500000000021</v>
      </c>
      <c r="AH2365">
        <f t="shared" si="832"/>
        <v>2.4166300000000014</v>
      </c>
      <c r="AI2365">
        <f t="shared" si="832"/>
        <v>1.1605499999999989</v>
      </c>
      <c r="AJ2365">
        <f t="shared" si="823"/>
        <v>1.7889550000000001</v>
      </c>
      <c r="AK2365">
        <f t="shared" si="824"/>
        <v>0.30322449025708176</v>
      </c>
      <c r="AM2365" s="24">
        <v>16.841149999999999</v>
      </c>
      <c r="AN2365" s="24">
        <v>19.056971000000001</v>
      </c>
      <c r="AO2365" s="24">
        <v>6.0695596999999992</v>
      </c>
      <c r="AP2365" s="24">
        <v>14.391159999999999</v>
      </c>
      <c r="AR2365">
        <f t="shared" si="825"/>
        <v>0.33240999999999943</v>
      </c>
      <c r="AS2365">
        <f t="shared" si="826"/>
        <v>1.0261200000000024</v>
      </c>
      <c r="AT2365">
        <f t="shared" si="827"/>
        <v>0.35628100000000007</v>
      </c>
      <c r="AU2365">
        <f t="shared" si="828"/>
        <v>1.6236899999999999</v>
      </c>
      <c r="AV2365">
        <f t="shared" si="829"/>
        <v>0.83462525000000043</v>
      </c>
      <c r="AW2365">
        <f t="shared" si="830"/>
        <v>0.30826487498723554</v>
      </c>
    </row>
    <row r="2366" spans="1:49" x14ac:dyDescent="0.35">
      <c r="A2366" s="24" t="s">
        <v>4821</v>
      </c>
      <c r="B2366" s="24" t="s">
        <v>4822</v>
      </c>
      <c r="C2366" s="24">
        <v>29.207497</v>
      </c>
      <c r="D2366" s="24">
        <v>19.755969999999998</v>
      </c>
      <c r="E2366" s="24">
        <v>8.6132819999999999</v>
      </c>
      <c r="F2366" s="24">
        <v>13.060503000000001</v>
      </c>
      <c r="H2366">
        <f t="shared" si="815"/>
        <v>2.2242999999999995</v>
      </c>
      <c r="I2366">
        <f t="shared" si="816"/>
        <v>1.7924599999999984</v>
      </c>
      <c r="J2366">
        <f t="shared" si="817"/>
        <v>0.72911500000000018</v>
      </c>
      <c r="K2366">
        <f t="shared" si="818"/>
        <v>1.1492300000000011</v>
      </c>
      <c r="L2366">
        <f t="shared" si="819"/>
        <v>1.4737762499999998</v>
      </c>
      <c r="M2366">
        <f t="shared" si="820"/>
        <v>0.3322518970937498</v>
      </c>
      <c r="O2366" s="24">
        <v>16.406881000000006</v>
      </c>
      <c r="P2366" s="24">
        <v>12.080012</v>
      </c>
      <c r="Q2366" s="24">
        <v>10.210918999999999</v>
      </c>
      <c r="R2366" s="24">
        <v>5.1151920000000004</v>
      </c>
      <c r="T2366">
        <f t="shared" si="831"/>
        <v>0.88741000000000092</v>
      </c>
      <c r="U2366">
        <f t="shared" si="831"/>
        <v>0.67060000000000031</v>
      </c>
      <c r="V2366">
        <f t="shared" si="831"/>
        <v>1.0090310000000002</v>
      </c>
      <c r="W2366">
        <f t="shared" si="831"/>
        <v>0.23734399999999933</v>
      </c>
      <c r="X2366">
        <f t="shared" si="821"/>
        <v>0.7010962500000002</v>
      </c>
      <c r="Y2366">
        <f t="shared" si="822"/>
        <v>0.16968912613481138</v>
      </c>
      <c r="AA2366" s="24">
        <v>16.448594</v>
      </c>
      <c r="AB2366" s="24">
        <v>28.056939999999997</v>
      </c>
      <c r="AC2366" s="24">
        <v>27.257400000000001</v>
      </c>
      <c r="AD2366" s="24">
        <v>10.923824</v>
      </c>
      <c r="AF2366">
        <f t="shared" si="832"/>
        <v>1.4041599999999974</v>
      </c>
      <c r="AG2366">
        <f t="shared" si="832"/>
        <v>2.1858500000000021</v>
      </c>
      <c r="AH2366">
        <f t="shared" si="832"/>
        <v>2.4230300000000007</v>
      </c>
      <c r="AI2366">
        <f t="shared" si="832"/>
        <v>1.1605499999999989</v>
      </c>
      <c r="AJ2366">
        <f t="shared" si="823"/>
        <v>1.7933974999999998</v>
      </c>
      <c r="AK2366">
        <f t="shared" si="824"/>
        <v>0.30310309569998983</v>
      </c>
      <c r="AM2366" s="24">
        <v>16.841149999999999</v>
      </c>
      <c r="AN2366" s="24">
        <v>19.056971000000001</v>
      </c>
      <c r="AO2366" s="24">
        <v>6.0695596999999992</v>
      </c>
      <c r="AP2366" s="24">
        <v>14.391159999999999</v>
      </c>
      <c r="AR2366">
        <f t="shared" si="825"/>
        <v>0.33240999999999943</v>
      </c>
      <c r="AS2366">
        <f t="shared" si="826"/>
        <v>1.0261200000000024</v>
      </c>
      <c r="AT2366">
        <f t="shared" si="827"/>
        <v>0.35628100000000007</v>
      </c>
      <c r="AU2366">
        <f t="shared" si="828"/>
        <v>1.6236899999999999</v>
      </c>
      <c r="AV2366">
        <f t="shared" si="829"/>
        <v>0.83462525000000043</v>
      </c>
      <c r="AW2366">
        <f t="shared" si="830"/>
        <v>0.30826487498723554</v>
      </c>
    </row>
    <row r="2367" spans="1:49" x14ac:dyDescent="0.35">
      <c r="A2367" s="24" t="s">
        <v>4823</v>
      </c>
      <c r="B2367" s="24" t="s">
        <v>4824</v>
      </c>
      <c r="C2367" s="24">
        <v>29.207497</v>
      </c>
      <c r="D2367" s="24">
        <v>19.755969999999998</v>
      </c>
      <c r="E2367" s="24">
        <v>8.6273689999999998</v>
      </c>
      <c r="F2367" s="24">
        <v>13.060503000000001</v>
      </c>
      <c r="H2367">
        <f t="shared" si="815"/>
        <v>2.2242999999999995</v>
      </c>
      <c r="I2367">
        <f t="shared" si="816"/>
        <v>1.7924599999999984</v>
      </c>
      <c r="J2367">
        <f t="shared" si="817"/>
        <v>0.74320200000000014</v>
      </c>
      <c r="K2367">
        <f t="shared" si="818"/>
        <v>1.1492300000000011</v>
      </c>
      <c r="L2367">
        <f t="shared" si="819"/>
        <v>1.4772979999999998</v>
      </c>
      <c r="M2367">
        <f t="shared" si="820"/>
        <v>0.32962916336493425</v>
      </c>
      <c r="O2367" s="24">
        <v>16.406881000000006</v>
      </c>
      <c r="P2367" s="24">
        <v>12.080012</v>
      </c>
      <c r="Q2367" s="24">
        <v>10.222698999999999</v>
      </c>
      <c r="R2367" s="24">
        <v>5.1160260000000006</v>
      </c>
      <c r="T2367">
        <f t="shared" si="831"/>
        <v>0.88741000000000092</v>
      </c>
      <c r="U2367">
        <f t="shared" si="831"/>
        <v>0.67060000000000031</v>
      </c>
      <c r="V2367">
        <f t="shared" si="831"/>
        <v>1.0208110000000001</v>
      </c>
      <c r="W2367">
        <f t="shared" si="831"/>
        <v>0.23817799999999956</v>
      </c>
      <c r="X2367">
        <f t="shared" si="821"/>
        <v>0.70424975000000023</v>
      </c>
      <c r="Y2367">
        <f t="shared" si="822"/>
        <v>0.17129747128040906</v>
      </c>
      <c r="AA2367" s="24">
        <v>16.480764000000001</v>
      </c>
      <c r="AB2367" s="24">
        <v>28.056939999999997</v>
      </c>
      <c r="AC2367" s="24">
        <v>27.257400000000001</v>
      </c>
      <c r="AD2367" s="24">
        <v>10.923824</v>
      </c>
      <c r="AF2367">
        <f t="shared" si="832"/>
        <v>1.4363299999999981</v>
      </c>
      <c r="AG2367">
        <f t="shared" si="832"/>
        <v>2.1858500000000021</v>
      </c>
      <c r="AH2367">
        <f t="shared" si="832"/>
        <v>2.4230300000000007</v>
      </c>
      <c r="AI2367">
        <f t="shared" si="832"/>
        <v>1.1605499999999989</v>
      </c>
      <c r="AJ2367">
        <f t="shared" si="823"/>
        <v>1.8014399999999999</v>
      </c>
      <c r="AK2367">
        <f t="shared" si="824"/>
        <v>0.29974857247366576</v>
      </c>
      <c r="AM2367" s="24">
        <v>16.841149999999999</v>
      </c>
      <c r="AN2367" s="24">
        <v>19.106971000000001</v>
      </c>
      <c r="AO2367" s="24">
        <v>6.0695596999999992</v>
      </c>
      <c r="AP2367" s="24">
        <v>14.391159999999999</v>
      </c>
      <c r="AR2367">
        <f t="shared" si="825"/>
        <v>0.33240999999999943</v>
      </c>
      <c r="AS2367">
        <f t="shared" si="826"/>
        <v>1.0761200000000031</v>
      </c>
      <c r="AT2367">
        <f t="shared" si="827"/>
        <v>0.35628100000000007</v>
      </c>
      <c r="AU2367">
        <f t="shared" si="828"/>
        <v>1.6236899999999999</v>
      </c>
      <c r="AV2367">
        <f t="shared" si="829"/>
        <v>0.84712525000000061</v>
      </c>
      <c r="AW2367">
        <f t="shared" si="830"/>
        <v>0.31109367196108206</v>
      </c>
    </row>
    <row r="2368" spans="1:49" x14ac:dyDescent="0.35">
      <c r="A2368" s="24" t="s">
        <v>4825</v>
      </c>
      <c r="B2368" s="24" t="s">
        <v>4826</v>
      </c>
      <c r="C2368" s="24">
        <v>29.207497</v>
      </c>
      <c r="D2368" s="24">
        <v>19.755969999999998</v>
      </c>
      <c r="E2368" s="24">
        <v>8.6735019999999992</v>
      </c>
      <c r="F2368" s="24">
        <v>13.319523</v>
      </c>
      <c r="H2368">
        <f t="shared" si="815"/>
        <v>2.2242999999999995</v>
      </c>
      <c r="I2368">
        <f t="shared" si="816"/>
        <v>1.7924599999999984</v>
      </c>
      <c r="J2368">
        <f t="shared" si="817"/>
        <v>0.78933499999999945</v>
      </c>
      <c r="K2368">
        <f t="shared" si="818"/>
        <v>1.4082500000000007</v>
      </c>
      <c r="L2368">
        <f t="shared" si="819"/>
        <v>1.5535862499999995</v>
      </c>
      <c r="M2368">
        <f t="shared" si="820"/>
        <v>0.30442845376880018</v>
      </c>
      <c r="O2368" s="24">
        <v>16.408121000000001</v>
      </c>
      <c r="P2368" s="24">
        <v>12.080012</v>
      </c>
      <c r="Q2368" s="24">
        <v>10.229298999999999</v>
      </c>
      <c r="R2368" s="24">
        <v>5.1160260000000006</v>
      </c>
      <c r="T2368">
        <f t="shared" si="831"/>
        <v>0.88864999999999661</v>
      </c>
      <c r="U2368">
        <f t="shared" si="831"/>
        <v>0.67060000000000031</v>
      </c>
      <c r="V2368">
        <f t="shared" si="831"/>
        <v>1.0274110000000007</v>
      </c>
      <c r="W2368">
        <f t="shared" si="831"/>
        <v>0.23817799999999956</v>
      </c>
      <c r="X2368">
        <f t="shared" si="821"/>
        <v>0.7062097499999993</v>
      </c>
      <c r="Y2368">
        <f t="shared" si="822"/>
        <v>0.17242787408187751</v>
      </c>
      <c r="AA2368" s="24">
        <v>16.513384000000002</v>
      </c>
      <c r="AB2368" s="24">
        <v>28.056939999999997</v>
      </c>
      <c r="AC2368" s="24">
        <v>27.257400000000001</v>
      </c>
      <c r="AD2368" s="24">
        <v>10.923824</v>
      </c>
      <c r="AF2368">
        <f t="shared" si="832"/>
        <v>1.4689499999999995</v>
      </c>
      <c r="AG2368">
        <f t="shared" si="832"/>
        <v>2.1858500000000021</v>
      </c>
      <c r="AH2368">
        <f t="shared" si="832"/>
        <v>2.4230300000000007</v>
      </c>
      <c r="AI2368">
        <f t="shared" si="832"/>
        <v>1.1605499999999989</v>
      </c>
      <c r="AJ2368">
        <f t="shared" si="823"/>
        <v>1.8095950000000003</v>
      </c>
      <c r="AK2368">
        <f t="shared" si="824"/>
        <v>0.29653116085553893</v>
      </c>
      <c r="AM2368" s="24">
        <v>16.841149999999999</v>
      </c>
      <c r="AN2368" s="24">
        <v>19.106971000000001</v>
      </c>
      <c r="AO2368" s="24">
        <v>6.0695596999999992</v>
      </c>
      <c r="AP2368" s="24">
        <v>14.391159999999999</v>
      </c>
      <c r="AR2368">
        <f t="shared" si="825"/>
        <v>0.33240999999999943</v>
      </c>
      <c r="AS2368">
        <f t="shared" si="826"/>
        <v>1.0761200000000031</v>
      </c>
      <c r="AT2368">
        <f t="shared" si="827"/>
        <v>0.35628100000000007</v>
      </c>
      <c r="AU2368">
        <f t="shared" si="828"/>
        <v>1.6236899999999999</v>
      </c>
      <c r="AV2368">
        <f t="shared" si="829"/>
        <v>0.84712525000000061</v>
      </c>
      <c r="AW2368">
        <f t="shared" si="830"/>
        <v>0.31109367196108206</v>
      </c>
    </row>
    <row r="2369" spans="1:49" x14ac:dyDescent="0.35">
      <c r="A2369" s="24" t="s">
        <v>4827</v>
      </c>
      <c r="B2369" s="24" t="s">
        <v>4828</v>
      </c>
      <c r="C2369" s="24">
        <v>29.222447000000003</v>
      </c>
      <c r="D2369" s="24">
        <v>19.755969999999998</v>
      </c>
      <c r="E2369" s="24">
        <v>8.6846490000000003</v>
      </c>
      <c r="F2369" s="24">
        <v>13.319523</v>
      </c>
      <c r="H2369">
        <f t="shared" si="815"/>
        <v>2.239250000000002</v>
      </c>
      <c r="I2369">
        <f t="shared" si="816"/>
        <v>1.7924599999999984</v>
      </c>
      <c r="J2369">
        <f t="shared" si="817"/>
        <v>0.80048200000000058</v>
      </c>
      <c r="K2369">
        <f t="shared" si="818"/>
        <v>1.4082500000000007</v>
      </c>
      <c r="L2369">
        <f t="shared" si="819"/>
        <v>1.5601105000000004</v>
      </c>
      <c r="M2369">
        <f t="shared" si="820"/>
        <v>0.30486524619944805</v>
      </c>
      <c r="O2369" s="24">
        <v>16.420381000000006</v>
      </c>
      <c r="P2369" s="24">
        <v>12.080012</v>
      </c>
      <c r="Q2369" s="24">
        <v>10.229298999999999</v>
      </c>
      <c r="R2369" s="24">
        <v>5.1160260000000006</v>
      </c>
      <c r="T2369">
        <f t="shared" si="831"/>
        <v>0.90091000000000143</v>
      </c>
      <c r="U2369">
        <f t="shared" si="831"/>
        <v>0.67060000000000031</v>
      </c>
      <c r="V2369">
        <f t="shared" si="831"/>
        <v>1.0274110000000007</v>
      </c>
      <c r="W2369">
        <f t="shared" si="831"/>
        <v>0.23817799999999956</v>
      </c>
      <c r="X2369">
        <f t="shared" si="821"/>
        <v>0.70927475000000051</v>
      </c>
      <c r="Y2369">
        <f t="shared" si="822"/>
        <v>0.17353256821001253</v>
      </c>
      <c r="AA2369" s="24">
        <v>16.538643999999998</v>
      </c>
      <c r="AB2369" s="24">
        <v>28.056939999999997</v>
      </c>
      <c r="AC2369" s="24">
        <v>27.257400000000001</v>
      </c>
      <c r="AD2369" s="24">
        <v>10.923824</v>
      </c>
      <c r="AF2369">
        <f t="shared" si="832"/>
        <v>1.4942099999999954</v>
      </c>
      <c r="AG2369">
        <f t="shared" si="832"/>
        <v>2.1858500000000021</v>
      </c>
      <c r="AH2369">
        <f t="shared" si="832"/>
        <v>2.4230300000000007</v>
      </c>
      <c r="AI2369">
        <f t="shared" si="832"/>
        <v>1.1605499999999989</v>
      </c>
      <c r="AJ2369">
        <f t="shared" si="823"/>
        <v>1.8159099999999992</v>
      </c>
      <c r="AK2369">
        <f t="shared" si="824"/>
        <v>0.29417085704286527</v>
      </c>
      <c r="AM2369" s="24">
        <v>16.841149999999999</v>
      </c>
      <c r="AN2369" s="24">
        <v>19.106971000000001</v>
      </c>
      <c r="AO2369" s="24">
        <v>6.0695596999999992</v>
      </c>
      <c r="AP2369" s="24">
        <v>14.39288</v>
      </c>
      <c r="AR2369">
        <f t="shared" si="825"/>
        <v>0.33240999999999943</v>
      </c>
      <c r="AS2369">
        <f t="shared" si="826"/>
        <v>1.0761200000000031</v>
      </c>
      <c r="AT2369">
        <f t="shared" si="827"/>
        <v>0.35628100000000007</v>
      </c>
      <c r="AU2369">
        <f t="shared" si="828"/>
        <v>1.6254100000000005</v>
      </c>
      <c r="AV2369">
        <f t="shared" si="829"/>
        <v>0.84755525000000076</v>
      </c>
      <c r="AW2369">
        <f t="shared" si="830"/>
        <v>0.31145155781046069</v>
      </c>
    </row>
    <row r="2370" spans="1:49" x14ac:dyDescent="0.35">
      <c r="A2370" s="24" t="s">
        <v>4829</v>
      </c>
      <c r="B2370" s="24" t="s">
        <v>4830</v>
      </c>
      <c r="C2370" s="24">
        <v>29.304687000000001</v>
      </c>
      <c r="D2370" s="24">
        <v>19.755969999999998</v>
      </c>
      <c r="E2370" s="24">
        <v>8.6852649999999993</v>
      </c>
      <c r="F2370" s="24">
        <v>13.319523</v>
      </c>
      <c r="H2370">
        <f t="shared" si="815"/>
        <v>2.3214900000000007</v>
      </c>
      <c r="I2370">
        <f t="shared" si="816"/>
        <v>1.7924599999999984</v>
      </c>
      <c r="J2370">
        <f t="shared" si="817"/>
        <v>0.80109799999999964</v>
      </c>
      <c r="K2370">
        <f t="shared" si="818"/>
        <v>1.4082500000000007</v>
      </c>
      <c r="L2370">
        <f t="shared" si="819"/>
        <v>1.5808244999999999</v>
      </c>
      <c r="M2370">
        <f t="shared" si="820"/>
        <v>0.32030328604347813</v>
      </c>
      <c r="O2370" s="24">
        <v>16.427701000000006</v>
      </c>
      <c r="P2370" s="24">
        <v>12.080012</v>
      </c>
      <c r="Q2370" s="24">
        <v>10.248049</v>
      </c>
      <c r="R2370" s="24">
        <v>5.1160260000000006</v>
      </c>
      <c r="T2370">
        <f t="shared" si="831"/>
        <v>0.90823000000000143</v>
      </c>
      <c r="U2370">
        <f t="shared" si="831"/>
        <v>0.67060000000000031</v>
      </c>
      <c r="V2370">
        <f t="shared" si="831"/>
        <v>1.0461610000000015</v>
      </c>
      <c r="W2370">
        <f t="shared" si="831"/>
        <v>0.23817799999999956</v>
      </c>
      <c r="X2370">
        <f t="shared" si="821"/>
        <v>0.71579225000000068</v>
      </c>
      <c r="Y2370">
        <f t="shared" si="822"/>
        <v>0.17709072765693473</v>
      </c>
      <c r="AA2370" s="24">
        <v>16.559424</v>
      </c>
      <c r="AB2370" s="24">
        <v>28.056939999999997</v>
      </c>
      <c r="AC2370" s="24">
        <v>27.257400000000001</v>
      </c>
      <c r="AD2370" s="24">
        <v>10.939223999999999</v>
      </c>
      <c r="AF2370">
        <f t="shared" si="832"/>
        <v>1.5149899999999974</v>
      </c>
      <c r="AG2370">
        <f t="shared" si="832"/>
        <v>2.1858500000000021</v>
      </c>
      <c r="AH2370">
        <f t="shared" si="832"/>
        <v>2.4230300000000007</v>
      </c>
      <c r="AI2370">
        <f t="shared" si="832"/>
        <v>1.1759499999999985</v>
      </c>
      <c r="AJ2370">
        <f t="shared" si="823"/>
        <v>1.8249549999999997</v>
      </c>
      <c r="AK2370">
        <f t="shared" si="824"/>
        <v>0.28942827233185175</v>
      </c>
      <c r="AM2370" s="24">
        <v>16.841149999999999</v>
      </c>
      <c r="AN2370" s="24">
        <v>19.106971000000001</v>
      </c>
      <c r="AO2370" s="24">
        <v>6.0697166999999999</v>
      </c>
      <c r="AP2370" s="24">
        <v>14.410879999999999</v>
      </c>
      <c r="AR2370">
        <f t="shared" si="825"/>
        <v>0.33240999999999943</v>
      </c>
      <c r="AS2370">
        <f t="shared" si="826"/>
        <v>1.0761200000000031</v>
      </c>
      <c r="AT2370">
        <f t="shared" si="827"/>
        <v>0.3564380000000007</v>
      </c>
      <c r="AU2370">
        <f t="shared" si="828"/>
        <v>1.6434099999999994</v>
      </c>
      <c r="AV2370">
        <f t="shared" si="829"/>
        <v>0.85209450000000064</v>
      </c>
      <c r="AW2370">
        <f t="shared" si="830"/>
        <v>0.31518711251189085</v>
      </c>
    </row>
    <row r="2371" spans="1:49" x14ac:dyDescent="0.35">
      <c r="A2371" s="24" t="s">
        <v>4831</v>
      </c>
      <c r="B2371" s="24" t="s">
        <v>4832</v>
      </c>
      <c r="C2371" s="24">
        <v>29.395097</v>
      </c>
      <c r="D2371" s="24">
        <v>19.755969999999998</v>
      </c>
      <c r="E2371" s="24">
        <v>8.7181929999999994</v>
      </c>
      <c r="F2371" s="24">
        <v>13.319523</v>
      </c>
      <c r="H2371">
        <f t="shared" si="815"/>
        <v>2.4118999999999993</v>
      </c>
      <c r="I2371">
        <f t="shared" si="816"/>
        <v>1.7924599999999984</v>
      </c>
      <c r="J2371">
        <f t="shared" si="817"/>
        <v>0.83402599999999971</v>
      </c>
      <c r="K2371">
        <f t="shared" si="818"/>
        <v>1.4082500000000007</v>
      </c>
      <c r="L2371">
        <f t="shared" si="819"/>
        <v>1.6116589999999995</v>
      </c>
      <c r="M2371">
        <f t="shared" si="820"/>
        <v>0.33155730571199898</v>
      </c>
      <c r="O2371" s="24">
        <v>16.434261000000006</v>
      </c>
      <c r="P2371" s="24">
        <v>12.080012</v>
      </c>
      <c r="Q2371" s="24">
        <v>10.336478999999999</v>
      </c>
      <c r="R2371" s="24">
        <v>5.1160260000000006</v>
      </c>
      <c r="T2371">
        <f t="shared" si="831"/>
        <v>0.91479000000000177</v>
      </c>
      <c r="U2371">
        <f t="shared" si="831"/>
        <v>0.67060000000000031</v>
      </c>
      <c r="V2371">
        <f t="shared" si="831"/>
        <v>1.1345910000000003</v>
      </c>
      <c r="W2371">
        <f t="shared" si="831"/>
        <v>0.23817799999999956</v>
      </c>
      <c r="X2371">
        <f t="shared" si="821"/>
        <v>0.7395397500000005</v>
      </c>
      <c r="Y2371">
        <f t="shared" si="822"/>
        <v>0.19211420946595612</v>
      </c>
      <c r="AA2371" s="24">
        <v>16.586624</v>
      </c>
      <c r="AB2371" s="24">
        <v>28.062869999999997</v>
      </c>
      <c r="AC2371" s="24">
        <v>27.257400000000001</v>
      </c>
      <c r="AD2371" s="24">
        <v>11.019064</v>
      </c>
      <c r="AF2371">
        <f t="shared" si="832"/>
        <v>1.542189999999998</v>
      </c>
      <c r="AG2371">
        <f t="shared" si="832"/>
        <v>2.1917800000000014</v>
      </c>
      <c r="AH2371">
        <f t="shared" si="832"/>
        <v>2.4230300000000007</v>
      </c>
      <c r="AI2371">
        <f t="shared" si="832"/>
        <v>1.2557899999999993</v>
      </c>
      <c r="AJ2371">
        <f t="shared" si="823"/>
        <v>1.8531974999999998</v>
      </c>
      <c r="AK2371">
        <f t="shared" si="824"/>
        <v>0.27278938357198523</v>
      </c>
      <c r="AM2371" s="24">
        <v>16.841149999999999</v>
      </c>
      <c r="AN2371" s="24">
        <v>19.106971000000001</v>
      </c>
      <c r="AO2371" s="24">
        <v>6.0795646999999997</v>
      </c>
      <c r="AP2371" s="24">
        <v>14.43286</v>
      </c>
      <c r="AR2371">
        <f t="shared" si="825"/>
        <v>0.33240999999999943</v>
      </c>
      <c r="AS2371">
        <f t="shared" si="826"/>
        <v>1.0761200000000031</v>
      </c>
      <c r="AT2371">
        <f t="shared" si="827"/>
        <v>0.36628600000000056</v>
      </c>
      <c r="AU2371">
        <f t="shared" si="828"/>
        <v>1.6653900000000004</v>
      </c>
      <c r="AV2371">
        <f t="shared" si="829"/>
        <v>0.86005150000000086</v>
      </c>
      <c r="AW2371">
        <f t="shared" si="830"/>
        <v>0.31852074995032398</v>
      </c>
    </row>
    <row r="2372" spans="1:49" x14ac:dyDescent="0.35">
      <c r="A2372" s="24" t="s">
        <v>4833</v>
      </c>
      <c r="B2372" s="24" t="s">
        <v>4834</v>
      </c>
      <c r="C2372" s="24">
        <v>29.450927</v>
      </c>
      <c r="D2372" s="24">
        <v>19.764829999999996</v>
      </c>
      <c r="E2372" s="24">
        <v>8.7694050000000008</v>
      </c>
      <c r="F2372" s="24">
        <v>13.319523</v>
      </c>
      <c r="H2372">
        <f t="shared" si="815"/>
        <v>2.4677299999999995</v>
      </c>
      <c r="I2372">
        <f t="shared" si="816"/>
        <v>1.8013199999999969</v>
      </c>
      <c r="J2372">
        <f t="shared" si="817"/>
        <v>0.88523800000000108</v>
      </c>
      <c r="K2372">
        <f t="shared" si="818"/>
        <v>1.4082500000000007</v>
      </c>
      <c r="L2372">
        <f t="shared" si="819"/>
        <v>1.6406344999999996</v>
      </c>
      <c r="M2372">
        <f t="shared" si="820"/>
        <v>0.33348328594836124</v>
      </c>
      <c r="O2372" s="24">
        <v>16.434351000000007</v>
      </c>
      <c r="P2372" s="24">
        <v>12.080012</v>
      </c>
      <c r="Q2372" s="24">
        <v>10.423928999999999</v>
      </c>
      <c r="R2372" s="24">
        <v>5.1160260000000006</v>
      </c>
      <c r="T2372">
        <f t="shared" si="831"/>
        <v>0.91488000000000191</v>
      </c>
      <c r="U2372">
        <f t="shared" si="831"/>
        <v>0.67060000000000031</v>
      </c>
      <c r="V2372">
        <f t="shared" si="831"/>
        <v>1.2220410000000008</v>
      </c>
      <c r="W2372">
        <f t="shared" si="831"/>
        <v>0.23817799999999956</v>
      </c>
      <c r="X2372">
        <f t="shared" si="821"/>
        <v>0.76142475000000065</v>
      </c>
      <c r="Y2372">
        <f t="shared" si="822"/>
        <v>0.20771618058357738</v>
      </c>
      <c r="AA2372" s="24">
        <v>16.586784000000002</v>
      </c>
      <c r="AB2372" s="24">
        <v>28.065309999999997</v>
      </c>
      <c r="AC2372" s="24">
        <v>27.257400000000001</v>
      </c>
      <c r="AD2372" s="24">
        <v>11.103064</v>
      </c>
      <c r="AF2372">
        <f t="shared" si="832"/>
        <v>1.542349999999999</v>
      </c>
      <c r="AG2372">
        <f t="shared" si="832"/>
        <v>2.1942200000000014</v>
      </c>
      <c r="AH2372">
        <f t="shared" si="832"/>
        <v>2.4230300000000007</v>
      </c>
      <c r="AI2372">
        <f t="shared" si="832"/>
        <v>1.3397899999999989</v>
      </c>
      <c r="AJ2372">
        <f t="shared" si="823"/>
        <v>1.8748475</v>
      </c>
      <c r="AK2372">
        <f t="shared" si="824"/>
        <v>0.25809300049836736</v>
      </c>
      <c r="AM2372" s="24">
        <v>16.841149999999999</v>
      </c>
      <c r="AN2372" s="24">
        <v>19.106971000000001</v>
      </c>
      <c r="AO2372" s="24">
        <v>6.0927856999999994</v>
      </c>
      <c r="AP2372" s="24">
        <v>14.442419999999998</v>
      </c>
      <c r="AR2372">
        <f t="shared" si="825"/>
        <v>0.33240999999999943</v>
      </c>
      <c r="AS2372">
        <f t="shared" si="826"/>
        <v>1.0761200000000031</v>
      </c>
      <c r="AT2372">
        <f t="shared" si="827"/>
        <v>0.37950700000000026</v>
      </c>
      <c r="AU2372">
        <f t="shared" si="828"/>
        <v>1.6749499999999991</v>
      </c>
      <c r="AV2372">
        <f t="shared" si="829"/>
        <v>0.86574675000000045</v>
      </c>
      <c r="AW2372">
        <f t="shared" si="830"/>
        <v>0.31884478819465728</v>
      </c>
    </row>
    <row r="2373" spans="1:49" x14ac:dyDescent="0.35">
      <c r="A2373" s="24" t="s">
        <v>4835</v>
      </c>
      <c r="B2373" s="24" t="s">
        <v>4836</v>
      </c>
      <c r="C2373" s="24">
        <v>29.547097000000001</v>
      </c>
      <c r="D2373" s="24">
        <v>19.855029999999999</v>
      </c>
      <c r="E2373" s="24">
        <v>8.8067860000000007</v>
      </c>
      <c r="F2373" s="24">
        <v>13.319523</v>
      </c>
      <c r="H2373">
        <f t="shared" ref="H2373:H2436" si="833">C2373-C$2309</f>
        <v>2.5639000000000003</v>
      </c>
      <c r="I2373">
        <f t="shared" ref="I2373:I2436" si="834">D2373-D$2309</f>
        <v>1.8915199999999999</v>
      </c>
      <c r="J2373">
        <f t="shared" ref="J2373:J2436" si="835">E2373-E$2309</f>
        <v>0.92261900000000097</v>
      </c>
      <c r="K2373">
        <f t="shared" ref="K2373:K2436" si="836">F2373-F$2309</f>
        <v>1.4082500000000007</v>
      </c>
      <c r="L2373">
        <f t="shared" ref="L2373:L2436" si="837">AVERAGE(H2373:K2373)</f>
        <v>1.6965722500000004</v>
      </c>
      <c r="M2373">
        <f t="shared" ref="M2373:M2436" si="838">STDEV(H2373:K2373)/SQRT(COUNT(H2373:K2373))</f>
        <v>0.35028505108705749</v>
      </c>
      <c r="O2373" s="24">
        <v>16.434781000000001</v>
      </c>
      <c r="P2373" s="24">
        <v>12.080012</v>
      </c>
      <c r="Q2373" s="24">
        <v>10.441118999999999</v>
      </c>
      <c r="R2373" s="24">
        <v>5.1160260000000006</v>
      </c>
      <c r="T2373">
        <f t="shared" si="831"/>
        <v>0.91530999999999629</v>
      </c>
      <c r="U2373">
        <f t="shared" si="831"/>
        <v>0.67060000000000031</v>
      </c>
      <c r="V2373">
        <f t="shared" si="831"/>
        <v>1.2392310000000002</v>
      </c>
      <c r="W2373">
        <f t="shared" ref="W2373:W2436" si="839">R2373-R$2309</f>
        <v>0.23817799999999956</v>
      </c>
      <c r="X2373">
        <f t="shared" ref="X2373:X2436" si="840">AVERAGE(T2373:W2373)</f>
        <v>0.76582974999999909</v>
      </c>
      <c r="Y2373">
        <f t="shared" ref="Y2373:Y2436" si="841">STDEV(T2373:W2373)/SQRT(COUNT(T2373:W2373))</f>
        <v>0.21093801680524341</v>
      </c>
      <c r="AA2373" s="24">
        <v>16.586784000000002</v>
      </c>
      <c r="AB2373" s="24">
        <v>28.065309999999997</v>
      </c>
      <c r="AC2373" s="24">
        <v>27.257400000000001</v>
      </c>
      <c r="AD2373" s="24">
        <v>11.126774000000001</v>
      </c>
      <c r="AF2373">
        <f t="shared" si="832"/>
        <v>1.542349999999999</v>
      </c>
      <c r="AG2373">
        <f t="shared" si="832"/>
        <v>2.1942200000000014</v>
      </c>
      <c r="AH2373">
        <f t="shared" si="832"/>
        <v>2.4230300000000007</v>
      </c>
      <c r="AI2373">
        <f t="shared" ref="AI2373:AI2436" si="842">AD2373-AD$2309</f>
        <v>1.3635000000000002</v>
      </c>
      <c r="AJ2373">
        <f t="shared" ref="AJ2373:AJ2436" si="843">AVERAGE(AF2373:AI2373)</f>
        <v>1.8807750000000003</v>
      </c>
      <c r="AK2373">
        <f t="shared" ref="AK2373:AK2436" si="844">STDEV(AF2373:AI2373)/SQRT(COUNT(AF2373:AI2373))</f>
        <v>0.25403299642959781</v>
      </c>
      <c r="AM2373" s="24">
        <v>16.841149999999999</v>
      </c>
      <c r="AN2373" s="24">
        <v>19.106971000000001</v>
      </c>
      <c r="AO2373" s="24">
        <v>6.0943527</v>
      </c>
      <c r="AP2373" s="24">
        <v>14.442419999999998</v>
      </c>
      <c r="AR2373">
        <f t="shared" ref="AR2373:AR2436" si="845">AM2373-AM$2309</f>
        <v>0.33240999999999943</v>
      </c>
      <c r="AS2373">
        <f t="shared" ref="AS2373:AS2436" si="846">AN2373-AN$2309</f>
        <v>1.0761200000000031</v>
      </c>
      <c r="AT2373">
        <f t="shared" ref="AT2373:AT2436" si="847">AO2373-AO$2309</f>
        <v>0.3810740000000008</v>
      </c>
      <c r="AU2373">
        <f t="shared" ref="AU2373:AU2436" si="848">AP2373-AP$2309</f>
        <v>1.6749499999999991</v>
      </c>
      <c r="AV2373">
        <f t="shared" ref="AV2373:AV2436" si="849">AVERAGE(AR2373:AU2373)</f>
        <v>0.86613850000000059</v>
      </c>
      <c r="AW2373">
        <f t="shared" ref="AW2373:AW2436" si="850">STDEV(AR2373:AU2373)/SQRT(COUNT(AR2373:AU2373))</f>
        <v>0.31864582660416246</v>
      </c>
    </row>
    <row r="2374" spans="1:49" x14ac:dyDescent="0.35">
      <c r="A2374" s="24" t="s">
        <v>4837</v>
      </c>
      <c r="B2374" s="24" t="s">
        <v>4838</v>
      </c>
      <c r="C2374" s="24">
        <v>29.707317</v>
      </c>
      <c r="D2374" s="24">
        <v>19.954499999999996</v>
      </c>
      <c r="E2374" s="24">
        <v>8.8105100000000007</v>
      </c>
      <c r="F2374" s="24">
        <v>13.319523</v>
      </c>
      <c r="H2374">
        <f t="shared" si="833"/>
        <v>2.7241199999999992</v>
      </c>
      <c r="I2374">
        <f t="shared" si="834"/>
        <v>1.9909899999999965</v>
      </c>
      <c r="J2374">
        <f t="shared" si="835"/>
        <v>0.92634300000000103</v>
      </c>
      <c r="K2374">
        <f t="shared" si="836"/>
        <v>1.4082500000000007</v>
      </c>
      <c r="L2374">
        <f t="shared" si="837"/>
        <v>1.7624257499999993</v>
      </c>
      <c r="M2374">
        <f t="shared" si="838"/>
        <v>0.38746744740652589</v>
      </c>
      <c r="O2374" s="24">
        <v>16.455131000000002</v>
      </c>
      <c r="P2374" s="24">
        <v>12.080012</v>
      </c>
      <c r="Q2374" s="24">
        <v>10.441118999999999</v>
      </c>
      <c r="R2374" s="24">
        <v>5.1160260000000006</v>
      </c>
      <c r="T2374">
        <f t="shared" ref="T2374:W2437" si="851">O2374-O$2309</f>
        <v>0.93565999999999683</v>
      </c>
      <c r="U2374">
        <f t="shared" si="851"/>
        <v>0.67060000000000031</v>
      </c>
      <c r="V2374">
        <f t="shared" si="851"/>
        <v>1.2392310000000002</v>
      </c>
      <c r="W2374">
        <f t="shared" si="839"/>
        <v>0.23817799999999956</v>
      </c>
      <c r="X2374">
        <f t="shared" si="840"/>
        <v>0.77091724999999922</v>
      </c>
      <c r="Y2374">
        <f t="shared" si="841"/>
        <v>0.21219735335585396</v>
      </c>
      <c r="AA2374" s="24">
        <v>16.586784000000002</v>
      </c>
      <c r="AB2374" s="24">
        <v>28.065309999999997</v>
      </c>
      <c r="AC2374" s="24">
        <v>27.257400000000001</v>
      </c>
      <c r="AD2374" s="24">
        <v>11.126774000000001</v>
      </c>
      <c r="AF2374">
        <f t="shared" ref="AF2374:AI2437" si="852">AA2374-AA$2309</f>
        <v>1.542349999999999</v>
      </c>
      <c r="AG2374">
        <f t="shared" si="852"/>
        <v>2.1942200000000014</v>
      </c>
      <c r="AH2374">
        <f t="shared" si="852"/>
        <v>2.4230300000000007</v>
      </c>
      <c r="AI2374">
        <f t="shared" si="842"/>
        <v>1.3635000000000002</v>
      </c>
      <c r="AJ2374">
        <f t="shared" si="843"/>
        <v>1.8807750000000003</v>
      </c>
      <c r="AK2374">
        <f t="shared" si="844"/>
        <v>0.25403299642959781</v>
      </c>
      <c r="AM2374" s="24">
        <v>16.841149999999999</v>
      </c>
      <c r="AN2374" s="24">
        <v>19.106971000000001</v>
      </c>
      <c r="AO2374" s="24">
        <v>6.0954376999999997</v>
      </c>
      <c r="AP2374" s="24">
        <v>14.442419999999998</v>
      </c>
      <c r="AR2374">
        <f t="shared" si="845"/>
        <v>0.33240999999999943</v>
      </c>
      <c r="AS2374">
        <f t="shared" si="846"/>
        <v>1.0761200000000031</v>
      </c>
      <c r="AT2374">
        <f t="shared" si="847"/>
        <v>0.38215900000000058</v>
      </c>
      <c r="AU2374">
        <f t="shared" si="848"/>
        <v>1.6749499999999991</v>
      </c>
      <c r="AV2374">
        <f t="shared" si="849"/>
        <v>0.86640975000000053</v>
      </c>
      <c r="AW2374">
        <f t="shared" si="850"/>
        <v>0.31850827392454945</v>
      </c>
    </row>
    <row r="2375" spans="1:49" x14ac:dyDescent="0.35">
      <c r="A2375" s="24" t="s">
        <v>4839</v>
      </c>
      <c r="B2375" s="24" t="s">
        <v>4840</v>
      </c>
      <c r="C2375" s="24">
        <v>29.867527000000003</v>
      </c>
      <c r="D2375" s="24">
        <v>20.002949999999998</v>
      </c>
      <c r="E2375" s="24">
        <v>8.8132850000000005</v>
      </c>
      <c r="F2375" s="24">
        <v>13.319523</v>
      </c>
      <c r="H2375">
        <f t="shared" si="833"/>
        <v>2.8843300000000021</v>
      </c>
      <c r="I2375">
        <f t="shared" si="834"/>
        <v>2.039439999999999</v>
      </c>
      <c r="J2375">
        <f t="shared" si="835"/>
        <v>0.92911800000000078</v>
      </c>
      <c r="K2375">
        <f t="shared" si="836"/>
        <v>1.4082500000000007</v>
      </c>
      <c r="L2375">
        <f t="shared" si="837"/>
        <v>1.8152845000000006</v>
      </c>
      <c r="M2375">
        <f t="shared" si="838"/>
        <v>0.42269690866732973</v>
      </c>
      <c r="O2375" s="24">
        <v>16.474771000000004</v>
      </c>
      <c r="P2375" s="24">
        <v>12.080012</v>
      </c>
      <c r="Q2375" s="24">
        <v>10.441118999999999</v>
      </c>
      <c r="R2375" s="24">
        <v>5.1160260000000006</v>
      </c>
      <c r="T2375">
        <f t="shared" si="851"/>
        <v>0.95529999999999937</v>
      </c>
      <c r="U2375">
        <f t="shared" si="851"/>
        <v>0.67060000000000031</v>
      </c>
      <c r="V2375">
        <f t="shared" si="851"/>
        <v>1.2392310000000002</v>
      </c>
      <c r="W2375">
        <f t="shared" si="839"/>
        <v>0.23817799999999956</v>
      </c>
      <c r="X2375">
        <f t="shared" si="840"/>
        <v>0.77582724999999986</v>
      </c>
      <c r="Y2375">
        <f t="shared" si="841"/>
        <v>0.21352068472686486</v>
      </c>
      <c r="AA2375" s="24">
        <v>16.586784000000002</v>
      </c>
      <c r="AB2375" s="24">
        <v>28.065309999999997</v>
      </c>
      <c r="AC2375" s="24">
        <v>27.27806</v>
      </c>
      <c r="AD2375" s="24">
        <v>11.126774000000001</v>
      </c>
      <c r="AF2375">
        <f t="shared" si="852"/>
        <v>1.542349999999999</v>
      </c>
      <c r="AG2375">
        <f t="shared" si="852"/>
        <v>2.1942200000000014</v>
      </c>
      <c r="AH2375">
        <f t="shared" si="852"/>
        <v>2.4436900000000001</v>
      </c>
      <c r="AI2375">
        <f t="shared" si="842"/>
        <v>1.3635000000000002</v>
      </c>
      <c r="AJ2375">
        <f t="shared" si="843"/>
        <v>1.8859400000000002</v>
      </c>
      <c r="AK2375">
        <f t="shared" si="844"/>
        <v>0.25773359349659236</v>
      </c>
      <c r="AM2375" s="24">
        <v>16.841149999999999</v>
      </c>
      <c r="AN2375" s="24">
        <v>19.106971000000001</v>
      </c>
      <c r="AO2375" s="24">
        <v>6.0967126999999994</v>
      </c>
      <c r="AP2375" s="24">
        <v>14.442419999999998</v>
      </c>
      <c r="AR2375">
        <f t="shared" si="845"/>
        <v>0.33240999999999943</v>
      </c>
      <c r="AS2375">
        <f t="shared" si="846"/>
        <v>1.0761200000000031</v>
      </c>
      <c r="AT2375">
        <f t="shared" si="847"/>
        <v>0.38343400000000027</v>
      </c>
      <c r="AU2375">
        <f t="shared" si="848"/>
        <v>1.6749499999999991</v>
      </c>
      <c r="AV2375">
        <f t="shared" si="849"/>
        <v>0.86672850000000046</v>
      </c>
      <c r="AW2375">
        <f t="shared" si="850"/>
        <v>0.31834685309514743</v>
      </c>
    </row>
    <row r="2376" spans="1:49" x14ac:dyDescent="0.35">
      <c r="A2376" s="24" t="s">
        <v>4841</v>
      </c>
      <c r="B2376" s="24" t="s">
        <v>4842</v>
      </c>
      <c r="C2376" s="24">
        <v>30.027747000000002</v>
      </c>
      <c r="D2376" s="24">
        <v>20.113369999999996</v>
      </c>
      <c r="E2376" s="24">
        <v>8.8345090000000006</v>
      </c>
      <c r="F2376" s="24">
        <v>13.319523</v>
      </c>
      <c r="H2376">
        <f t="shared" si="833"/>
        <v>3.044550000000001</v>
      </c>
      <c r="I2376">
        <f t="shared" si="834"/>
        <v>2.1498599999999968</v>
      </c>
      <c r="J2376">
        <f t="shared" si="835"/>
        <v>0.95034200000000091</v>
      </c>
      <c r="K2376">
        <f t="shared" si="836"/>
        <v>1.4082500000000007</v>
      </c>
      <c r="L2376">
        <f t="shared" si="837"/>
        <v>1.8882504999999998</v>
      </c>
      <c r="M2376">
        <f t="shared" si="838"/>
        <v>0.4578519501035056</v>
      </c>
      <c r="O2376" s="24">
        <v>16.477901000000003</v>
      </c>
      <c r="P2376" s="24">
        <v>12.080012</v>
      </c>
      <c r="Q2376" s="24">
        <v>10.441118999999999</v>
      </c>
      <c r="R2376" s="24">
        <v>5.1160260000000006</v>
      </c>
      <c r="T2376">
        <f t="shared" si="851"/>
        <v>0.95842999999999812</v>
      </c>
      <c r="U2376">
        <f t="shared" si="851"/>
        <v>0.67060000000000031</v>
      </c>
      <c r="V2376">
        <f t="shared" si="851"/>
        <v>1.2392310000000002</v>
      </c>
      <c r="W2376">
        <f t="shared" si="839"/>
        <v>0.23817799999999956</v>
      </c>
      <c r="X2376">
        <f t="shared" si="840"/>
        <v>0.77660974999999954</v>
      </c>
      <c r="Y2376">
        <f t="shared" si="841"/>
        <v>0.21374124558383475</v>
      </c>
      <c r="AA2376" s="24">
        <v>16.586784000000002</v>
      </c>
      <c r="AB2376" s="24">
        <v>28.065309999999997</v>
      </c>
      <c r="AC2376" s="24">
        <v>27.363250000000001</v>
      </c>
      <c r="AD2376" s="24">
        <v>11.126774000000001</v>
      </c>
      <c r="AF2376">
        <f t="shared" si="852"/>
        <v>1.542349999999999</v>
      </c>
      <c r="AG2376">
        <f t="shared" si="852"/>
        <v>2.1942200000000014</v>
      </c>
      <c r="AH2376">
        <f t="shared" si="852"/>
        <v>2.5288800000000009</v>
      </c>
      <c r="AI2376">
        <f t="shared" si="842"/>
        <v>1.3635000000000002</v>
      </c>
      <c r="AJ2376">
        <f t="shared" si="843"/>
        <v>1.9072375000000004</v>
      </c>
      <c r="AK2376">
        <f t="shared" si="844"/>
        <v>0.27349462360270171</v>
      </c>
      <c r="AM2376" s="24">
        <v>16.841149999999999</v>
      </c>
      <c r="AN2376" s="24">
        <v>19.106971000000001</v>
      </c>
      <c r="AO2376" s="24">
        <v>6.0967126999999994</v>
      </c>
      <c r="AP2376" s="24">
        <v>14.442419999999998</v>
      </c>
      <c r="AR2376">
        <f t="shared" si="845"/>
        <v>0.33240999999999943</v>
      </c>
      <c r="AS2376">
        <f t="shared" si="846"/>
        <v>1.0761200000000031</v>
      </c>
      <c r="AT2376">
        <f t="shared" si="847"/>
        <v>0.38343400000000027</v>
      </c>
      <c r="AU2376">
        <f t="shared" si="848"/>
        <v>1.6749499999999991</v>
      </c>
      <c r="AV2376">
        <f t="shared" si="849"/>
        <v>0.86672850000000046</v>
      </c>
      <c r="AW2376">
        <f t="shared" si="850"/>
        <v>0.31834685309514743</v>
      </c>
    </row>
    <row r="2377" spans="1:49" x14ac:dyDescent="0.35">
      <c r="A2377" s="24" t="s">
        <v>4843</v>
      </c>
      <c r="B2377" s="24" t="s">
        <v>4844</v>
      </c>
      <c r="C2377" s="24">
        <v>30.113877000000002</v>
      </c>
      <c r="D2377" s="24">
        <v>20.20326</v>
      </c>
      <c r="E2377" s="24">
        <v>8.8759940000000004</v>
      </c>
      <c r="F2377" s="24">
        <v>13.319523</v>
      </c>
      <c r="H2377">
        <f t="shared" si="833"/>
        <v>3.1306800000000017</v>
      </c>
      <c r="I2377">
        <f t="shared" si="834"/>
        <v>2.2397500000000008</v>
      </c>
      <c r="J2377">
        <f t="shared" si="835"/>
        <v>0.99182700000000068</v>
      </c>
      <c r="K2377">
        <f t="shared" si="836"/>
        <v>1.4082500000000007</v>
      </c>
      <c r="L2377">
        <f t="shared" si="837"/>
        <v>1.942626750000001</v>
      </c>
      <c r="M2377">
        <f t="shared" si="838"/>
        <v>0.47340358276235023</v>
      </c>
      <c r="O2377" s="24">
        <v>16.477901000000003</v>
      </c>
      <c r="P2377" s="24">
        <v>12.080012</v>
      </c>
      <c r="Q2377" s="24">
        <v>10.441118999999999</v>
      </c>
      <c r="R2377" s="24">
        <v>5.1183570000000005</v>
      </c>
      <c r="T2377">
        <f t="shared" si="851"/>
        <v>0.95842999999999812</v>
      </c>
      <c r="U2377">
        <f t="shared" si="851"/>
        <v>0.67060000000000031</v>
      </c>
      <c r="V2377">
        <f t="shared" si="851"/>
        <v>1.2392310000000002</v>
      </c>
      <c r="W2377">
        <f t="shared" si="839"/>
        <v>0.24050899999999942</v>
      </c>
      <c r="X2377">
        <f t="shared" si="840"/>
        <v>0.77719249999999951</v>
      </c>
      <c r="Y2377">
        <f t="shared" si="841"/>
        <v>0.21325214870293033</v>
      </c>
      <c r="AA2377" s="24">
        <v>16.586784000000002</v>
      </c>
      <c r="AB2377" s="24">
        <v>28.065309999999997</v>
      </c>
      <c r="AC2377" s="24">
        <v>27.453090000000003</v>
      </c>
      <c r="AD2377" s="24">
        <v>11.126774000000001</v>
      </c>
      <c r="AF2377">
        <f t="shared" si="852"/>
        <v>1.542349999999999</v>
      </c>
      <c r="AG2377">
        <f t="shared" si="852"/>
        <v>2.1942200000000014</v>
      </c>
      <c r="AH2377">
        <f t="shared" si="852"/>
        <v>2.6187200000000033</v>
      </c>
      <c r="AI2377">
        <f t="shared" si="842"/>
        <v>1.3635000000000002</v>
      </c>
      <c r="AJ2377">
        <f t="shared" si="843"/>
        <v>1.929697500000001</v>
      </c>
      <c r="AK2377">
        <f t="shared" si="844"/>
        <v>0.29088111163540764</v>
      </c>
      <c r="AM2377" s="24">
        <v>16.841149999999999</v>
      </c>
      <c r="AN2377" s="24">
        <v>19.106971000000001</v>
      </c>
      <c r="AO2377" s="24">
        <v>6.0967126999999994</v>
      </c>
      <c r="AP2377" s="24">
        <v>14.442419999999998</v>
      </c>
      <c r="AR2377">
        <f t="shared" si="845"/>
        <v>0.33240999999999943</v>
      </c>
      <c r="AS2377">
        <f t="shared" si="846"/>
        <v>1.0761200000000031</v>
      </c>
      <c r="AT2377">
        <f t="shared" si="847"/>
        <v>0.38343400000000027</v>
      </c>
      <c r="AU2377">
        <f t="shared" si="848"/>
        <v>1.6749499999999991</v>
      </c>
      <c r="AV2377">
        <f t="shared" si="849"/>
        <v>0.86672850000000046</v>
      </c>
      <c r="AW2377">
        <f t="shared" si="850"/>
        <v>0.31834685309514743</v>
      </c>
    </row>
    <row r="2378" spans="1:49" x14ac:dyDescent="0.35">
      <c r="A2378" s="24" t="s">
        <v>4845</v>
      </c>
      <c r="B2378" s="24" t="s">
        <v>4846</v>
      </c>
      <c r="C2378" s="24">
        <v>30.113997000000001</v>
      </c>
      <c r="D2378" s="24">
        <v>20.286650000000002</v>
      </c>
      <c r="E2378" s="24">
        <v>8.9160579999999996</v>
      </c>
      <c r="F2378" s="24">
        <v>13.319523</v>
      </c>
      <c r="H2378">
        <f t="shared" si="833"/>
        <v>3.1308000000000007</v>
      </c>
      <c r="I2378">
        <f t="shared" si="834"/>
        <v>2.3231400000000022</v>
      </c>
      <c r="J2378">
        <f t="shared" si="835"/>
        <v>1.0318909999999999</v>
      </c>
      <c r="K2378">
        <f t="shared" si="836"/>
        <v>1.4082500000000007</v>
      </c>
      <c r="L2378">
        <f t="shared" si="837"/>
        <v>1.9735202500000009</v>
      </c>
      <c r="M2378">
        <f t="shared" si="838"/>
        <v>0.47149818746035077</v>
      </c>
      <c r="O2378" s="24">
        <v>16.477901000000003</v>
      </c>
      <c r="P2378" s="24">
        <v>12.080382</v>
      </c>
      <c r="Q2378" s="24">
        <v>10.441118999999999</v>
      </c>
      <c r="R2378" s="24">
        <v>5.1516670000000007</v>
      </c>
      <c r="T2378">
        <f t="shared" si="851"/>
        <v>0.95842999999999812</v>
      </c>
      <c r="U2378">
        <f t="shared" si="851"/>
        <v>0.67097000000000051</v>
      </c>
      <c r="V2378">
        <f t="shared" si="851"/>
        <v>1.2392310000000002</v>
      </c>
      <c r="W2378">
        <f t="shared" si="839"/>
        <v>0.27381899999999959</v>
      </c>
      <c r="X2378">
        <f t="shared" si="840"/>
        <v>0.7856124999999996</v>
      </c>
      <c r="Y2378">
        <f t="shared" si="841"/>
        <v>0.2062989580877308</v>
      </c>
      <c r="AA2378" s="24">
        <v>16.586784000000002</v>
      </c>
      <c r="AB2378" s="24">
        <v>28.065309999999997</v>
      </c>
      <c r="AC2378" s="24">
        <v>27.542920000000002</v>
      </c>
      <c r="AD2378" s="24">
        <v>11.126774000000001</v>
      </c>
      <c r="AF2378">
        <f t="shared" si="852"/>
        <v>1.542349999999999</v>
      </c>
      <c r="AG2378">
        <f t="shared" si="852"/>
        <v>2.1942200000000014</v>
      </c>
      <c r="AH2378">
        <f t="shared" si="852"/>
        <v>2.7085500000000025</v>
      </c>
      <c r="AI2378">
        <f t="shared" si="842"/>
        <v>1.3635000000000002</v>
      </c>
      <c r="AJ2378">
        <f t="shared" si="843"/>
        <v>1.9521550000000008</v>
      </c>
      <c r="AK2378">
        <f t="shared" si="844"/>
        <v>0.30892066232017223</v>
      </c>
      <c r="AM2378" s="24">
        <v>16.841149999999999</v>
      </c>
      <c r="AN2378" s="24">
        <v>19.106971000000001</v>
      </c>
      <c r="AO2378" s="24">
        <v>6.0967126999999994</v>
      </c>
      <c r="AP2378" s="24">
        <v>14.442419999999998</v>
      </c>
      <c r="AR2378">
        <f t="shared" si="845"/>
        <v>0.33240999999999943</v>
      </c>
      <c r="AS2378">
        <f t="shared" si="846"/>
        <v>1.0761200000000031</v>
      </c>
      <c r="AT2378">
        <f t="shared" si="847"/>
        <v>0.38343400000000027</v>
      </c>
      <c r="AU2378">
        <f t="shared" si="848"/>
        <v>1.6749499999999991</v>
      </c>
      <c r="AV2378">
        <f t="shared" si="849"/>
        <v>0.86672850000000046</v>
      </c>
      <c r="AW2378">
        <f t="shared" si="850"/>
        <v>0.31834685309514743</v>
      </c>
    </row>
    <row r="2379" spans="1:49" x14ac:dyDescent="0.35">
      <c r="A2379" s="24" t="s">
        <v>4847</v>
      </c>
      <c r="B2379" s="24" t="s">
        <v>4848</v>
      </c>
      <c r="C2379" s="24">
        <v>30.113997000000001</v>
      </c>
      <c r="D2379" s="24">
        <v>20.335609999999996</v>
      </c>
      <c r="E2379" s="24">
        <v>8.927365</v>
      </c>
      <c r="F2379" s="24">
        <v>13.319523</v>
      </c>
      <c r="H2379">
        <f t="shared" si="833"/>
        <v>3.1308000000000007</v>
      </c>
      <c r="I2379">
        <f t="shared" si="834"/>
        <v>2.3720999999999961</v>
      </c>
      <c r="J2379">
        <f t="shared" si="835"/>
        <v>1.0431980000000003</v>
      </c>
      <c r="K2379">
        <f t="shared" si="836"/>
        <v>1.4082500000000007</v>
      </c>
      <c r="L2379">
        <f t="shared" si="837"/>
        <v>1.9885869999999994</v>
      </c>
      <c r="M2379">
        <f t="shared" si="838"/>
        <v>0.47278290943342388</v>
      </c>
      <c r="O2379" s="24">
        <v>16.477901000000003</v>
      </c>
      <c r="P2379" s="24">
        <v>12.101531999999999</v>
      </c>
      <c r="Q2379" s="24">
        <v>10.441118999999999</v>
      </c>
      <c r="R2379" s="24">
        <v>5.1550360000000008</v>
      </c>
      <c r="T2379">
        <f t="shared" si="851"/>
        <v>0.95842999999999812</v>
      </c>
      <c r="U2379">
        <f t="shared" si="851"/>
        <v>0.69211999999999918</v>
      </c>
      <c r="V2379">
        <f t="shared" si="851"/>
        <v>1.2392310000000002</v>
      </c>
      <c r="W2379">
        <f t="shared" si="839"/>
        <v>0.27718799999999977</v>
      </c>
      <c r="X2379">
        <f t="shared" si="840"/>
        <v>0.79174224999999931</v>
      </c>
      <c r="Y2379">
        <f t="shared" si="841"/>
        <v>0.20467894702532505</v>
      </c>
      <c r="AA2379" s="24">
        <v>16.586784000000002</v>
      </c>
      <c r="AB2379" s="24">
        <v>28.065309999999997</v>
      </c>
      <c r="AC2379" s="24">
        <v>27.632760000000001</v>
      </c>
      <c r="AD2379" s="24">
        <v>11.126774000000001</v>
      </c>
      <c r="AF2379">
        <f t="shared" si="852"/>
        <v>1.542349999999999</v>
      </c>
      <c r="AG2379">
        <f t="shared" si="852"/>
        <v>2.1942200000000014</v>
      </c>
      <c r="AH2379">
        <f t="shared" si="852"/>
        <v>2.7983900000000013</v>
      </c>
      <c r="AI2379">
        <f t="shared" si="842"/>
        <v>1.3635000000000002</v>
      </c>
      <c r="AJ2379">
        <f t="shared" si="843"/>
        <v>1.9746150000000005</v>
      </c>
      <c r="AK2379">
        <f t="shared" si="844"/>
        <v>0.327509055867163</v>
      </c>
      <c r="AM2379" s="24">
        <v>16.841149999999999</v>
      </c>
      <c r="AN2379" s="24">
        <v>19.106971000000001</v>
      </c>
      <c r="AO2379" s="24">
        <v>6.0967126999999994</v>
      </c>
      <c r="AP2379" s="24">
        <v>14.442419999999998</v>
      </c>
      <c r="AR2379">
        <f t="shared" si="845"/>
        <v>0.33240999999999943</v>
      </c>
      <c r="AS2379">
        <f t="shared" si="846"/>
        <v>1.0761200000000031</v>
      </c>
      <c r="AT2379">
        <f t="shared" si="847"/>
        <v>0.38343400000000027</v>
      </c>
      <c r="AU2379">
        <f t="shared" si="848"/>
        <v>1.6749499999999991</v>
      </c>
      <c r="AV2379">
        <f t="shared" si="849"/>
        <v>0.86672850000000046</v>
      </c>
      <c r="AW2379">
        <f t="shared" si="850"/>
        <v>0.31834685309514743</v>
      </c>
    </row>
    <row r="2380" spans="1:49" x14ac:dyDescent="0.35">
      <c r="A2380" s="24" t="s">
        <v>4849</v>
      </c>
      <c r="B2380" s="24" t="s">
        <v>4850</v>
      </c>
      <c r="C2380" s="24">
        <v>30.113997000000001</v>
      </c>
      <c r="D2380" s="24">
        <v>20.335609999999996</v>
      </c>
      <c r="E2380" s="24">
        <v>8.927365</v>
      </c>
      <c r="F2380" s="24">
        <v>13.319523</v>
      </c>
      <c r="H2380">
        <f t="shared" si="833"/>
        <v>3.1308000000000007</v>
      </c>
      <c r="I2380">
        <f t="shared" si="834"/>
        <v>2.3720999999999961</v>
      </c>
      <c r="J2380">
        <f t="shared" si="835"/>
        <v>1.0431980000000003</v>
      </c>
      <c r="K2380">
        <f t="shared" si="836"/>
        <v>1.4082500000000007</v>
      </c>
      <c r="L2380">
        <f t="shared" si="837"/>
        <v>1.9885869999999994</v>
      </c>
      <c r="M2380">
        <f t="shared" si="838"/>
        <v>0.47278290943342388</v>
      </c>
      <c r="O2380" s="24">
        <v>16.477901000000003</v>
      </c>
      <c r="P2380" s="24">
        <v>12.134722</v>
      </c>
      <c r="Q2380" s="24">
        <v>10.441118999999999</v>
      </c>
      <c r="R2380" s="24">
        <v>5.1687140000000005</v>
      </c>
      <c r="T2380">
        <f t="shared" si="851"/>
        <v>0.95842999999999812</v>
      </c>
      <c r="U2380">
        <f t="shared" si="851"/>
        <v>0.72531000000000034</v>
      </c>
      <c r="V2380">
        <f t="shared" si="851"/>
        <v>1.2392310000000002</v>
      </c>
      <c r="W2380">
        <f t="shared" si="839"/>
        <v>0.2908659999999994</v>
      </c>
      <c r="X2380">
        <f t="shared" si="840"/>
        <v>0.80345924999999951</v>
      </c>
      <c r="Y2380">
        <f t="shared" si="841"/>
        <v>0.2005766887158853</v>
      </c>
      <c r="AA2380" s="24">
        <v>16.586784000000002</v>
      </c>
      <c r="AB2380" s="24">
        <v>28.065309999999997</v>
      </c>
      <c r="AC2380" s="24">
        <v>27.7226</v>
      </c>
      <c r="AD2380" s="24">
        <v>11.126774000000001</v>
      </c>
      <c r="AF2380">
        <f t="shared" si="852"/>
        <v>1.542349999999999</v>
      </c>
      <c r="AG2380">
        <f t="shared" si="852"/>
        <v>2.1942200000000014</v>
      </c>
      <c r="AH2380">
        <f t="shared" si="852"/>
        <v>2.8882300000000001</v>
      </c>
      <c r="AI2380">
        <f t="shared" si="842"/>
        <v>1.3635000000000002</v>
      </c>
      <c r="AJ2380">
        <f t="shared" si="843"/>
        <v>1.9970750000000002</v>
      </c>
      <c r="AK2380">
        <f t="shared" si="844"/>
        <v>0.34655633155616528</v>
      </c>
      <c r="AM2380" s="24">
        <v>16.841149999999999</v>
      </c>
      <c r="AN2380" s="24">
        <v>19.106971000000001</v>
      </c>
      <c r="AO2380" s="24">
        <v>6.0991916999999995</v>
      </c>
      <c r="AP2380" s="24">
        <v>14.442419999999998</v>
      </c>
      <c r="AR2380">
        <f t="shared" si="845"/>
        <v>0.33240999999999943</v>
      </c>
      <c r="AS2380">
        <f t="shared" si="846"/>
        <v>1.0761200000000031</v>
      </c>
      <c r="AT2380">
        <f t="shared" si="847"/>
        <v>0.38591300000000039</v>
      </c>
      <c r="AU2380">
        <f t="shared" si="848"/>
        <v>1.6749499999999991</v>
      </c>
      <c r="AV2380">
        <f t="shared" si="849"/>
        <v>0.86734825000000049</v>
      </c>
      <c r="AW2380">
        <f t="shared" si="850"/>
        <v>0.31803368027311596</v>
      </c>
    </row>
    <row r="2381" spans="1:49" x14ac:dyDescent="0.35">
      <c r="A2381" s="24" t="s">
        <v>4851</v>
      </c>
      <c r="B2381" s="24" t="s">
        <v>4852</v>
      </c>
      <c r="C2381" s="24">
        <v>30.113997000000001</v>
      </c>
      <c r="D2381" s="24">
        <v>20.335609999999996</v>
      </c>
      <c r="E2381" s="24">
        <v>8.927365</v>
      </c>
      <c r="F2381" s="24">
        <v>13.319523</v>
      </c>
      <c r="H2381">
        <f t="shared" si="833"/>
        <v>3.1308000000000007</v>
      </c>
      <c r="I2381">
        <f t="shared" si="834"/>
        <v>2.3720999999999961</v>
      </c>
      <c r="J2381">
        <f t="shared" si="835"/>
        <v>1.0431980000000003</v>
      </c>
      <c r="K2381">
        <f t="shared" si="836"/>
        <v>1.4082500000000007</v>
      </c>
      <c r="L2381">
        <f t="shared" si="837"/>
        <v>1.9885869999999994</v>
      </c>
      <c r="M2381">
        <f t="shared" si="838"/>
        <v>0.47278290943342388</v>
      </c>
      <c r="O2381" s="24">
        <v>16.477901000000003</v>
      </c>
      <c r="P2381" s="24">
        <v>12.167902000000002</v>
      </c>
      <c r="Q2381" s="24">
        <v>10.441118999999999</v>
      </c>
      <c r="R2381" s="24">
        <v>5.2154600000000011</v>
      </c>
      <c r="T2381">
        <f t="shared" si="851"/>
        <v>0.95842999999999812</v>
      </c>
      <c r="U2381">
        <f t="shared" si="851"/>
        <v>0.75849000000000188</v>
      </c>
      <c r="V2381">
        <f t="shared" si="851"/>
        <v>1.2392310000000002</v>
      </c>
      <c r="W2381">
        <f t="shared" si="839"/>
        <v>0.33761200000000002</v>
      </c>
      <c r="X2381">
        <f t="shared" si="840"/>
        <v>0.82344075000000005</v>
      </c>
      <c r="Y2381">
        <f t="shared" si="841"/>
        <v>0.18959426060730089</v>
      </c>
      <c r="AA2381" s="24">
        <v>16.586784000000002</v>
      </c>
      <c r="AB2381" s="24">
        <v>28.07141</v>
      </c>
      <c r="AC2381" s="24">
        <v>27.812430000000003</v>
      </c>
      <c r="AD2381" s="24">
        <v>11.134544</v>
      </c>
      <c r="AF2381">
        <f t="shared" si="852"/>
        <v>1.542349999999999</v>
      </c>
      <c r="AG2381">
        <f t="shared" si="852"/>
        <v>2.2003200000000049</v>
      </c>
      <c r="AH2381">
        <f t="shared" si="852"/>
        <v>2.9780600000000028</v>
      </c>
      <c r="AI2381">
        <f t="shared" si="842"/>
        <v>1.3712699999999991</v>
      </c>
      <c r="AJ2381">
        <f t="shared" si="843"/>
        <v>2.0230000000000015</v>
      </c>
      <c r="AK2381">
        <f t="shared" si="844"/>
        <v>0.36507515224037629</v>
      </c>
      <c r="AM2381" s="24">
        <v>16.841149999999999</v>
      </c>
      <c r="AN2381" s="24">
        <v>19.106971000000001</v>
      </c>
      <c r="AO2381" s="24">
        <v>6.1051736999999999</v>
      </c>
      <c r="AP2381" s="24">
        <v>14.442419999999998</v>
      </c>
      <c r="AR2381">
        <f t="shared" si="845"/>
        <v>0.33240999999999943</v>
      </c>
      <c r="AS2381">
        <f t="shared" si="846"/>
        <v>1.0761200000000031</v>
      </c>
      <c r="AT2381">
        <f t="shared" si="847"/>
        <v>0.39189500000000077</v>
      </c>
      <c r="AU2381">
        <f t="shared" si="848"/>
        <v>1.6749499999999991</v>
      </c>
      <c r="AV2381">
        <f t="shared" si="849"/>
        <v>0.86884375000000058</v>
      </c>
      <c r="AW2381">
        <f t="shared" si="850"/>
        <v>0.31728168457076511</v>
      </c>
    </row>
    <row r="2382" spans="1:49" x14ac:dyDescent="0.35">
      <c r="A2382" s="24" t="s">
        <v>4853</v>
      </c>
      <c r="B2382" s="24" t="s">
        <v>4854</v>
      </c>
      <c r="C2382" s="24">
        <v>30.113997000000001</v>
      </c>
      <c r="D2382" s="24">
        <v>20.335609999999996</v>
      </c>
      <c r="E2382" s="24">
        <v>8.927365</v>
      </c>
      <c r="F2382" s="24">
        <v>13.319523</v>
      </c>
      <c r="H2382">
        <f t="shared" si="833"/>
        <v>3.1308000000000007</v>
      </c>
      <c r="I2382">
        <f t="shared" si="834"/>
        <v>2.3720999999999961</v>
      </c>
      <c r="J2382">
        <f t="shared" si="835"/>
        <v>1.0431980000000003</v>
      </c>
      <c r="K2382">
        <f t="shared" si="836"/>
        <v>1.4082500000000007</v>
      </c>
      <c r="L2382">
        <f t="shared" si="837"/>
        <v>1.9885869999999994</v>
      </c>
      <c r="M2382">
        <f t="shared" si="838"/>
        <v>0.47278290943342388</v>
      </c>
      <c r="O2382" s="24">
        <v>16.477901000000003</v>
      </c>
      <c r="P2382" s="24">
        <v>12.188392</v>
      </c>
      <c r="Q2382" s="24">
        <v>10.441118999999999</v>
      </c>
      <c r="R2382" s="24">
        <v>5.2586030000000008</v>
      </c>
      <c r="T2382">
        <f t="shared" si="851"/>
        <v>0.95842999999999812</v>
      </c>
      <c r="U2382">
        <f t="shared" si="851"/>
        <v>0.77898000000000067</v>
      </c>
      <c r="V2382">
        <f t="shared" si="851"/>
        <v>1.2392310000000002</v>
      </c>
      <c r="W2382">
        <f t="shared" si="839"/>
        <v>0.38075499999999973</v>
      </c>
      <c r="X2382">
        <f t="shared" si="840"/>
        <v>0.83934899999999968</v>
      </c>
      <c r="Y2382">
        <f t="shared" si="841"/>
        <v>0.17982370336017067</v>
      </c>
      <c r="AA2382" s="24">
        <v>16.586784000000002</v>
      </c>
      <c r="AB2382" s="24">
        <v>28.12283</v>
      </c>
      <c r="AC2382" s="24">
        <v>27.902270000000001</v>
      </c>
      <c r="AD2382" s="24">
        <v>11.141033999999999</v>
      </c>
      <c r="AF2382">
        <f t="shared" si="852"/>
        <v>1.542349999999999</v>
      </c>
      <c r="AG2382">
        <f t="shared" si="852"/>
        <v>2.2517400000000052</v>
      </c>
      <c r="AH2382">
        <f t="shared" si="852"/>
        <v>3.0679000000000016</v>
      </c>
      <c r="AI2382">
        <f t="shared" si="842"/>
        <v>1.3777599999999985</v>
      </c>
      <c r="AJ2382">
        <f t="shared" si="843"/>
        <v>2.0599375000000011</v>
      </c>
      <c r="AK2382">
        <f t="shared" si="844"/>
        <v>0.385793507167911</v>
      </c>
      <c r="AM2382" s="24">
        <v>16.856289999999998</v>
      </c>
      <c r="AN2382" s="24">
        <v>19.106971000000001</v>
      </c>
      <c r="AO2382" s="24">
        <v>6.1111826999999996</v>
      </c>
      <c r="AP2382" s="24">
        <v>14.442419999999998</v>
      </c>
      <c r="AR2382">
        <f t="shared" si="845"/>
        <v>0.34754999999999825</v>
      </c>
      <c r="AS2382">
        <f t="shared" si="846"/>
        <v>1.0761200000000031</v>
      </c>
      <c r="AT2382">
        <f t="shared" si="847"/>
        <v>0.39790400000000048</v>
      </c>
      <c r="AU2382">
        <f t="shared" si="848"/>
        <v>1.6749499999999991</v>
      </c>
      <c r="AV2382">
        <f t="shared" si="849"/>
        <v>0.87413100000000021</v>
      </c>
      <c r="AW2382">
        <f t="shared" si="850"/>
        <v>0.31440291717953278</v>
      </c>
    </row>
    <row r="2383" spans="1:49" x14ac:dyDescent="0.35">
      <c r="A2383" s="24" t="s">
        <v>4855</v>
      </c>
      <c r="B2383" s="24" t="s">
        <v>4856</v>
      </c>
      <c r="C2383" s="24">
        <v>30.113997000000001</v>
      </c>
      <c r="D2383" s="24">
        <v>20.335609999999996</v>
      </c>
      <c r="E2383" s="24">
        <v>8.9320109999999993</v>
      </c>
      <c r="F2383" s="24">
        <v>13.319523</v>
      </c>
      <c r="H2383">
        <f t="shared" si="833"/>
        <v>3.1308000000000007</v>
      </c>
      <c r="I2383">
        <f t="shared" si="834"/>
        <v>2.3720999999999961</v>
      </c>
      <c r="J2383">
        <f t="shared" si="835"/>
        <v>1.0478439999999996</v>
      </c>
      <c r="K2383">
        <f t="shared" si="836"/>
        <v>1.4082500000000007</v>
      </c>
      <c r="L2383">
        <f t="shared" si="837"/>
        <v>1.9897484999999993</v>
      </c>
      <c r="M2383">
        <f t="shared" si="838"/>
        <v>0.47200951507243649</v>
      </c>
      <c r="O2383" s="24">
        <v>16.487751000000003</v>
      </c>
      <c r="P2383" s="24">
        <v>12.188652000000001</v>
      </c>
      <c r="Q2383" s="24">
        <v>10.445198999999999</v>
      </c>
      <c r="R2383" s="24">
        <v>5.2700240000000012</v>
      </c>
      <c r="T2383">
        <f t="shared" si="851"/>
        <v>0.96827999999999825</v>
      </c>
      <c r="U2383">
        <f t="shared" si="851"/>
        <v>0.77924000000000149</v>
      </c>
      <c r="V2383">
        <f t="shared" si="851"/>
        <v>1.2433110000000003</v>
      </c>
      <c r="W2383">
        <f t="shared" si="839"/>
        <v>0.39217600000000008</v>
      </c>
      <c r="X2383">
        <f t="shared" si="840"/>
        <v>0.84575175000000002</v>
      </c>
      <c r="Y2383">
        <f t="shared" si="841"/>
        <v>0.17870396917452364</v>
      </c>
      <c r="AA2383" s="24">
        <v>16.586784000000002</v>
      </c>
      <c r="AB2383" s="24">
        <v>28.183489999999999</v>
      </c>
      <c r="AC2383" s="24">
        <v>27.992100000000001</v>
      </c>
      <c r="AD2383" s="24">
        <v>11.141033999999999</v>
      </c>
      <c r="AF2383">
        <f t="shared" si="852"/>
        <v>1.542349999999999</v>
      </c>
      <c r="AG2383">
        <f t="shared" si="852"/>
        <v>2.3124000000000038</v>
      </c>
      <c r="AH2383">
        <f t="shared" si="852"/>
        <v>3.1577300000000008</v>
      </c>
      <c r="AI2383">
        <f t="shared" si="842"/>
        <v>1.3777599999999985</v>
      </c>
      <c r="AJ2383">
        <f t="shared" si="843"/>
        <v>2.0975600000000005</v>
      </c>
      <c r="AK2383">
        <f t="shared" si="844"/>
        <v>0.40788957233136874</v>
      </c>
      <c r="AM2383" s="24">
        <v>16.955939999999998</v>
      </c>
      <c r="AN2383" s="24">
        <v>19.106971000000001</v>
      </c>
      <c r="AO2383" s="24">
        <v>6.1167296999999996</v>
      </c>
      <c r="AP2383" s="24">
        <v>14.442419999999998</v>
      </c>
      <c r="AR2383">
        <f t="shared" si="845"/>
        <v>0.44719999999999871</v>
      </c>
      <c r="AS2383">
        <f t="shared" si="846"/>
        <v>1.0761200000000031</v>
      </c>
      <c r="AT2383">
        <f t="shared" si="847"/>
        <v>0.40345100000000045</v>
      </c>
      <c r="AU2383">
        <f t="shared" si="848"/>
        <v>1.6749499999999991</v>
      </c>
      <c r="AV2383">
        <f t="shared" si="849"/>
        <v>0.90043025000000032</v>
      </c>
      <c r="AW2383">
        <f t="shared" si="850"/>
        <v>0.30043770372585149</v>
      </c>
    </row>
    <row r="2384" spans="1:49" x14ac:dyDescent="0.35">
      <c r="A2384" s="24" t="s">
        <v>4857</v>
      </c>
      <c r="B2384" s="24" t="s">
        <v>4858</v>
      </c>
      <c r="C2384" s="24">
        <v>30.113997000000001</v>
      </c>
      <c r="D2384" s="24">
        <v>20.335609999999996</v>
      </c>
      <c r="E2384" s="24">
        <v>8.944089</v>
      </c>
      <c r="F2384" s="24">
        <v>13.319523</v>
      </c>
      <c r="H2384">
        <f t="shared" si="833"/>
        <v>3.1308000000000007</v>
      </c>
      <c r="I2384">
        <f t="shared" si="834"/>
        <v>2.3720999999999961</v>
      </c>
      <c r="J2384">
        <f t="shared" si="835"/>
        <v>1.0599220000000003</v>
      </c>
      <c r="K2384">
        <f t="shared" si="836"/>
        <v>1.4082500000000007</v>
      </c>
      <c r="L2384">
        <f t="shared" si="837"/>
        <v>1.9927679999999994</v>
      </c>
      <c r="M2384">
        <f t="shared" si="838"/>
        <v>0.47000643180776419</v>
      </c>
      <c r="O2384" s="24">
        <v>16.509461000000002</v>
      </c>
      <c r="P2384" s="24">
        <v>12.188652000000001</v>
      </c>
      <c r="Q2384" s="24">
        <v>10.544668999999999</v>
      </c>
      <c r="R2384" s="24">
        <v>5.279103000000001</v>
      </c>
      <c r="T2384">
        <f t="shared" si="851"/>
        <v>0.98998999999999704</v>
      </c>
      <c r="U2384">
        <f t="shared" si="851"/>
        <v>0.77924000000000149</v>
      </c>
      <c r="V2384">
        <f t="shared" si="851"/>
        <v>1.3427810000000004</v>
      </c>
      <c r="W2384">
        <f t="shared" si="839"/>
        <v>0.40125499999999992</v>
      </c>
      <c r="X2384">
        <f t="shared" si="840"/>
        <v>0.87831649999999972</v>
      </c>
      <c r="Y2384">
        <f t="shared" si="841"/>
        <v>0.19697759390283451</v>
      </c>
      <c r="AA2384" s="24">
        <v>16.586784000000002</v>
      </c>
      <c r="AB2384" s="24">
        <v>28.244140000000002</v>
      </c>
      <c r="AC2384" s="24">
        <v>28.081670000000003</v>
      </c>
      <c r="AD2384" s="24">
        <v>11.141033999999999</v>
      </c>
      <c r="AF2384">
        <f t="shared" si="852"/>
        <v>1.542349999999999</v>
      </c>
      <c r="AG2384">
        <f t="shared" si="852"/>
        <v>2.3730500000000063</v>
      </c>
      <c r="AH2384">
        <f t="shared" si="852"/>
        <v>3.2473000000000027</v>
      </c>
      <c r="AI2384">
        <f t="shared" si="842"/>
        <v>1.3777599999999985</v>
      </c>
      <c r="AJ2384">
        <f t="shared" si="843"/>
        <v>2.1351150000000017</v>
      </c>
      <c r="AK2384">
        <f t="shared" si="844"/>
        <v>0.42997339837289283</v>
      </c>
      <c r="AM2384" s="24">
        <v>17.06183</v>
      </c>
      <c r="AN2384" s="24">
        <v>19.106971000000001</v>
      </c>
      <c r="AO2384" s="24">
        <v>6.1264786999999998</v>
      </c>
      <c r="AP2384" s="24">
        <v>14.442419999999998</v>
      </c>
      <c r="AR2384">
        <f t="shared" si="845"/>
        <v>0.55309000000000097</v>
      </c>
      <c r="AS2384">
        <f t="shared" si="846"/>
        <v>1.0761200000000031</v>
      </c>
      <c r="AT2384">
        <f t="shared" si="847"/>
        <v>0.41320000000000068</v>
      </c>
      <c r="AU2384">
        <f t="shared" si="848"/>
        <v>1.6749499999999991</v>
      </c>
      <c r="AV2384">
        <f t="shared" si="849"/>
        <v>0.92934000000000094</v>
      </c>
      <c r="AW2384">
        <f t="shared" si="850"/>
        <v>0.28656633941084764</v>
      </c>
    </row>
    <row r="2385" spans="1:49" x14ac:dyDescent="0.35">
      <c r="A2385" s="24" t="s">
        <v>4859</v>
      </c>
      <c r="B2385" s="24" t="s">
        <v>4860</v>
      </c>
      <c r="C2385" s="24">
        <v>30.113997000000001</v>
      </c>
      <c r="D2385" s="24">
        <v>20.335609999999996</v>
      </c>
      <c r="E2385" s="24">
        <v>8.9675119999999993</v>
      </c>
      <c r="F2385" s="24">
        <v>13.319523</v>
      </c>
      <c r="H2385">
        <f t="shared" si="833"/>
        <v>3.1308000000000007</v>
      </c>
      <c r="I2385">
        <f t="shared" si="834"/>
        <v>2.3720999999999961</v>
      </c>
      <c r="J2385">
        <f t="shared" si="835"/>
        <v>1.0833449999999996</v>
      </c>
      <c r="K2385">
        <f t="shared" si="836"/>
        <v>1.4082500000000007</v>
      </c>
      <c r="L2385">
        <f t="shared" si="837"/>
        <v>1.9986237499999993</v>
      </c>
      <c r="M2385">
        <f t="shared" si="838"/>
        <v>0.46615304400922081</v>
      </c>
      <c r="O2385" s="24">
        <v>16.531211000000006</v>
      </c>
      <c r="P2385" s="24">
        <v>12.188711999999999</v>
      </c>
      <c r="Q2385" s="24">
        <v>10.665778999999999</v>
      </c>
      <c r="R2385" s="24">
        <v>5.279103000000001</v>
      </c>
      <c r="T2385">
        <f t="shared" si="851"/>
        <v>1.0117400000000014</v>
      </c>
      <c r="U2385">
        <f t="shared" si="851"/>
        <v>0.77929999999999922</v>
      </c>
      <c r="V2385">
        <f t="shared" si="851"/>
        <v>1.4638910000000003</v>
      </c>
      <c r="W2385">
        <f t="shared" si="839"/>
        <v>0.40125499999999992</v>
      </c>
      <c r="X2385">
        <f t="shared" si="840"/>
        <v>0.91404650000000021</v>
      </c>
      <c r="Y2385">
        <f t="shared" si="841"/>
        <v>0.22229573692437302</v>
      </c>
      <c r="AA2385" s="24">
        <v>16.618424000000005</v>
      </c>
      <c r="AB2385" s="24">
        <v>28.304789999999997</v>
      </c>
      <c r="AC2385" s="24">
        <v>28.12876</v>
      </c>
      <c r="AD2385" s="24">
        <v>11.141033999999999</v>
      </c>
      <c r="AF2385">
        <f t="shared" si="852"/>
        <v>1.573990000000002</v>
      </c>
      <c r="AG2385">
        <f t="shared" si="852"/>
        <v>2.4337000000000018</v>
      </c>
      <c r="AH2385">
        <f t="shared" si="852"/>
        <v>3.2943899999999999</v>
      </c>
      <c r="AI2385">
        <f t="shared" si="842"/>
        <v>1.3777599999999985</v>
      </c>
      <c r="AJ2385">
        <f t="shared" si="843"/>
        <v>2.1699600000000006</v>
      </c>
      <c r="AK2385">
        <f t="shared" si="844"/>
        <v>0.4393805007621524</v>
      </c>
      <c r="AM2385" s="24">
        <v>17.08709</v>
      </c>
      <c r="AN2385" s="24">
        <v>19.106971000000001</v>
      </c>
      <c r="AO2385" s="24">
        <v>6.2410796999999993</v>
      </c>
      <c r="AP2385" s="24">
        <v>14.442419999999998</v>
      </c>
      <c r="AR2385">
        <f t="shared" si="845"/>
        <v>0.57835000000000036</v>
      </c>
      <c r="AS2385">
        <f t="shared" si="846"/>
        <v>1.0761200000000031</v>
      </c>
      <c r="AT2385">
        <f t="shared" si="847"/>
        <v>0.52780100000000019</v>
      </c>
      <c r="AU2385">
        <f t="shared" si="848"/>
        <v>1.6749499999999991</v>
      </c>
      <c r="AV2385">
        <f t="shared" si="849"/>
        <v>0.96430525000000067</v>
      </c>
      <c r="AW2385">
        <f t="shared" si="850"/>
        <v>0.26724145048544101</v>
      </c>
    </row>
    <row r="2386" spans="1:49" x14ac:dyDescent="0.35">
      <c r="A2386" s="24" t="s">
        <v>4861</v>
      </c>
      <c r="B2386" s="24" t="s">
        <v>4862</v>
      </c>
      <c r="C2386" s="24">
        <v>30.113997000000001</v>
      </c>
      <c r="D2386" s="24">
        <v>20.335609999999996</v>
      </c>
      <c r="E2386" s="24">
        <v>8.9856879999999997</v>
      </c>
      <c r="F2386" s="24">
        <v>13.319523</v>
      </c>
      <c r="H2386">
        <f t="shared" si="833"/>
        <v>3.1308000000000007</v>
      </c>
      <c r="I2386">
        <f t="shared" si="834"/>
        <v>2.3720999999999961</v>
      </c>
      <c r="J2386">
        <f t="shared" si="835"/>
        <v>1.101521</v>
      </c>
      <c r="K2386">
        <f t="shared" si="836"/>
        <v>1.4082500000000007</v>
      </c>
      <c r="L2386">
        <f t="shared" si="837"/>
        <v>2.0031677499999994</v>
      </c>
      <c r="M2386">
        <f t="shared" si="838"/>
        <v>0.46319177880052648</v>
      </c>
      <c r="O2386" s="24">
        <v>16.549101</v>
      </c>
      <c r="P2386" s="24">
        <v>12.198522000000001</v>
      </c>
      <c r="Q2386" s="24">
        <v>10.690878999999999</v>
      </c>
      <c r="R2386" s="24">
        <v>5.279103000000001</v>
      </c>
      <c r="T2386">
        <f t="shared" si="851"/>
        <v>1.0296299999999956</v>
      </c>
      <c r="U2386">
        <f t="shared" si="851"/>
        <v>0.78911000000000087</v>
      </c>
      <c r="V2386">
        <f t="shared" si="851"/>
        <v>1.4889910000000004</v>
      </c>
      <c r="W2386">
        <f t="shared" si="839"/>
        <v>0.40125499999999992</v>
      </c>
      <c r="X2386">
        <f t="shared" si="840"/>
        <v>0.9272464999999992</v>
      </c>
      <c r="Y2386">
        <f t="shared" si="841"/>
        <v>0.22763055137967891</v>
      </c>
      <c r="AA2386" s="24">
        <v>16.639223999999999</v>
      </c>
      <c r="AB2386" s="24">
        <v>28.349069999999998</v>
      </c>
      <c r="AC2386" s="24">
        <v>28.249490000000002</v>
      </c>
      <c r="AD2386" s="24">
        <v>11.141033999999999</v>
      </c>
      <c r="AF2386">
        <f t="shared" si="852"/>
        <v>1.5947899999999962</v>
      </c>
      <c r="AG2386">
        <f t="shared" si="852"/>
        <v>2.4779800000000023</v>
      </c>
      <c r="AH2386">
        <f t="shared" si="852"/>
        <v>3.4151200000000017</v>
      </c>
      <c r="AI2386">
        <f t="shared" si="842"/>
        <v>1.3777599999999985</v>
      </c>
      <c r="AJ2386">
        <f t="shared" si="843"/>
        <v>2.2164124999999997</v>
      </c>
      <c r="AK2386">
        <f t="shared" si="844"/>
        <v>0.46503313285856407</v>
      </c>
      <c r="AM2386" s="24">
        <v>17.10163</v>
      </c>
      <c r="AN2386" s="24">
        <v>19.106971000000001</v>
      </c>
      <c r="AO2386" s="24">
        <v>6.2410796999999993</v>
      </c>
      <c r="AP2386" s="24">
        <v>14.442419999999998</v>
      </c>
      <c r="AR2386">
        <f t="shared" si="845"/>
        <v>0.59289000000000058</v>
      </c>
      <c r="AS2386">
        <f t="shared" si="846"/>
        <v>1.0761200000000031</v>
      </c>
      <c r="AT2386">
        <f t="shared" si="847"/>
        <v>0.52780100000000019</v>
      </c>
      <c r="AU2386">
        <f t="shared" si="848"/>
        <v>1.6749499999999991</v>
      </c>
      <c r="AV2386">
        <f t="shared" si="849"/>
        <v>0.96794025000000072</v>
      </c>
      <c r="AW2386">
        <f t="shared" si="850"/>
        <v>0.26551065488989778</v>
      </c>
    </row>
    <row r="2387" spans="1:49" x14ac:dyDescent="0.35">
      <c r="A2387" s="24" t="s">
        <v>4863</v>
      </c>
      <c r="B2387" s="24" t="s">
        <v>4864</v>
      </c>
      <c r="C2387" s="24">
        <v>30.113997000000001</v>
      </c>
      <c r="D2387" s="24">
        <v>20.335609999999996</v>
      </c>
      <c r="E2387" s="24">
        <v>8.9868659999999991</v>
      </c>
      <c r="F2387" s="24">
        <v>13.319523</v>
      </c>
      <c r="H2387">
        <f t="shared" si="833"/>
        <v>3.1308000000000007</v>
      </c>
      <c r="I2387">
        <f t="shared" si="834"/>
        <v>2.3720999999999961</v>
      </c>
      <c r="J2387">
        <f t="shared" si="835"/>
        <v>1.1026989999999994</v>
      </c>
      <c r="K2387">
        <f t="shared" si="836"/>
        <v>1.4082500000000007</v>
      </c>
      <c r="L2387">
        <f t="shared" si="837"/>
        <v>2.0034622499999992</v>
      </c>
      <c r="M2387">
        <f t="shared" si="838"/>
        <v>0.4630007422960889</v>
      </c>
      <c r="O2387" s="24">
        <v>16.550891000000007</v>
      </c>
      <c r="P2387" s="24">
        <v>12.215402000000001</v>
      </c>
      <c r="Q2387" s="24">
        <v>10.739659</v>
      </c>
      <c r="R2387" s="24">
        <v>5.279103000000001</v>
      </c>
      <c r="T2387">
        <f t="shared" si="851"/>
        <v>1.0314200000000024</v>
      </c>
      <c r="U2387">
        <f t="shared" si="851"/>
        <v>0.80599000000000132</v>
      </c>
      <c r="V2387">
        <f t="shared" si="851"/>
        <v>1.5377710000000011</v>
      </c>
      <c r="W2387">
        <f t="shared" si="839"/>
        <v>0.40125499999999992</v>
      </c>
      <c r="X2387">
        <f t="shared" si="840"/>
        <v>0.9441090000000012</v>
      </c>
      <c r="Y2387">
        <f t="shared" si="841"/>
        <v>0.23696432650682572</v>
      </c>
      <c r="AA2387" s="24">
        <v>16.639223999999999</v>
      </c>
      <c r="AB2387" s="24">
        <v>28.381959999999999</v>
      </c>
      <c r="AC2387" s="24">
        <v>28.311540000000001</v>
      </c>
      <c r="AD2387" s="24">
        <v>11.146144</v>
      </c>
      <c r="AF2387">
        <f t="shared" si="852"/>
        <v>1.5947899999999962</v>
      </c>
      <c r="AG2387">
        <f t="shared" si="852"/>
        <v>2.5108700000000042</v>
      </c>
      <c r="AH2387">
        <f t="shared" si="852"/>
        <v>3.477170000000001</v>
      </c>
      <c r="AI2387">
        <f t="shared" si="842"/>
        <v>1.3828699999999987</v>
      </c>
      <c r="AJ2387">
        <f t="shared" si="843"/>
        <v>2.241425</v>
      </c>
      <c r="AK2387">
        <f t="shared" si="844"/>
        <v>0.47914157826784443</v>
      </c>
      <c r="AM2387" s="24">
        <v>17.113479999999999</v>
      </c>
      <c r="AN2387" s="24">
        <v>19.106971000000001</v>
      </c>
      <c r="AO2387" s="24">
        <v>6.2410796999999993</v>
      </c>
      <c r="AP2387" s="24">
        <v>14.442419999999998</v>
      </c>
      <c r="AR2387">
        <f t="shared" si="845"/>
        <v>0.60473999999999961</v>
      </c>
      <c r="AS2387">
        <f t="shared" si="846"/>
        <v>1.0761200000000031</v>
      </c>
      <c r="AT2387">
        <f t="shared" si="847"/>
        <v>0.52780100000000019</v>
      </c>
      <c r="AU2387">
        <f t="shared" si="848"/>
        <v>1.6749499999999991</v>
      </c>
      <c r="AV2387">
        <f t="shared" si="849"/>
        <v>0.97090275000000048</v>
      </c>
      <c r="AW2387">
        <f t="shared" si="850"/>
        <v>0.26412868080267704</v>
      </c>
    </row>
    <row r="2388" spans="1:49" x14ac:dyDescent="0.35">
      <c r="A2388" s="24" t="s">
        <v>4865</v>
      </c>
      <c r="B2388" s="24" t="s">
        <v>4866</v>
      </c>
      <c r="C2388" s="24">
        <v>30.113997000000001</v>
      </c>
      <c r="D2388" s="24">
        <v>20.335609999999996</v>
      </c>
      <c r="E2388" s="24">
        <v>8.9868659999999991</v>
      </c>
      <c r="F2388" s="24">
        <v>13.322343</v>
      </c>
      <c r="H2388">
        <f t="shared" si="833"/>
        <v>3.1308000000000007</v>
      </c>
      <c r="I2388">
        <f t="shared" si="834"/>
        <v>2.3720999999999961</v>
      </c>
      <c r="J2388">
        <f t="shared" si="835"/>
        <v>1.1026989999999994</v>
      </c>
      <c r="K2388">
        <f t="shared" si="836"/>
        <v>1.4110700000000005</v>
      </c>
      <c r="L2388">
        <f t="shared" si="837"/>
        <v>2.0041672499999992</v>
      </c>
      <c r="M2388">
        <f t="shared" si="838"/>
        <v>0.46269907567903062</v>
      </c>
      <c r="O2388" s="24">
        <v>16.550891000000007</v>
      </c>
      <c r="P2388" s="24">
        <v>12.230851999999999</v>
      </c>
      <c r="Q2388" s="24">
        <v>10.769428999999999</v>
      </c>
      <c r="R2388" s="24">
        <v>5.279103000000001</v>
      </c>
      <c r="T2388">
        <f t="shared" si="851"/>
        <v>1.0314200000000024</v>
      </c>
      <c r="U2388">
        <f t="shared" si="851"/>
        <v>0.82143999999999906</v>
      </c>
      <c r="V2388">
        <f t="shared" si="851"/>
        <v>1.5675410000000003</v>
      </c>
      <c r="W2388">
        <f t="shared" si="839"/>
        <v>0.40125499999999992</v>
      </c>
      <c r="X2388">
        <f t="shared" si="840"/>
        <v>0.95541400000000043</v>
      </c>
      <c r="Y2388">
        <f t="shared" si="841"/>
        <v>0.2424729548702291</v>
      </c>
      <c r="AA2388" s="24">
        <v>16.639223999999999</v>
      </c>
      <c r="AB2388" s="24">
        <v>28.426020000000001</v>
      </c>
      <c r="AC2388" s="24">
        <v>28.330850000000002</v>
      </c>
      <c r="AD2388" s="24">
        <v>11.162364</v>
      </c>
      <c r="AF2388">
        <f t="shared" si="852"/>
        <v>1.5947899999999962</v>
      </c>
      <c r="AG2388">
        <f t="shared" si="852"/>
        <v>2.5549300000000059</v>
      </c>
      <c r="AH2388">
        <f t="shared" si="852"/>
        <v>3.4964800000000018</v>
      </c>
      <c r="AI2388">
        <f t="shared" si="842"/>
        <v>1.3990899999999993</v>
      </c>
      <c r="AJ2388">
        <f t="shared" si="843"/>
        <v>2.2613225000000008</v>
      </c>
      <c r="AK2388">
        <f t="shared" si="844"/>
        <v>0.48300533739934115</v>
      </c>
      <c r="AM2388" s="24">
        <v>17.13579</v>
      </c>
      <c r="AN2388" s="24">
        <v>19.106971000000001</v>
      </c>
      <c r="AO2388" s="24">
        <v>6.2410796999999993</v>
      </c>
      <c r="AP2388" s="24">
        <v>14.442419999999998</v>
      </c>
      <c r="AR2388">
        <f t="shared" si="845"/>
        <v>0.62705000000000055</v>
      </c>
      <c r="AS2388">
        <f t="shared" si="846"/>
        <v>1.0761200000000031</v>
      </c>
      <c r="AT2388">
        <f t="shared" si="847"/>
        <v>0.52780100000000019</v>
      </c>
      <c r="AU2388">
        <f t="shared" si="848"/>
        <v>1.6749499999999991</v>
      </c>
      <c r="AV2388">
        <f t="shared" si="849"/>
        <v>0.97648025000000072</v>
      </c>
      <c r="AW2388">
        <f t="shared" si="850"/>
        <v>0.2615980760060409</v>
      </c>
    </row>
    <row r="2389" spans="1:49" x14ac:dyDescent="0.35">
      <c r="A2389" s="24" t="s">
        <v>4867</v>
      </c>
      <c r="B2389" s="24" t="s">
        <v>4868</v>
      </c>
      <c r="C2389" s="24">
        <v>30.113997000000001</v>
      </c>
      <c r="D2389" s="24">
        <v>20.335609999999996</v>
      </c>
      <c r="E2389" s="24">
        <v>8.9868659999999991</v>
      </c>
      <c r="F2389" s="24">
        <v>13.324683</v>
      </c>
      <c r="H2389">
        <f t="shared" si="833"/>
        <v>3.1308000000000007</v>
      </c>
      <c r="I2389">
        <f t="shared" si="834"/>
        <v>2.3720999999999961</v>
      </c>
      <c r="J2389">
        <f t="shared" si="835"/>
        <v>1.1026989999999994</v>
      </c>
      <c r="K2389">
        <f t="shared" si="836"/>
        <v>1.4134100000000007</v>
      </c>
      <c r="L2389">
        <f t="shared" si="837"/>
        <v>2.0047522499999992</v>
      </c>
      <c r="M2389">
        <f t="shared" si="838"/>
        <v>0.46244942310671006</v>
      </c>
      <c r="O2389" s="24">
        <v>16.550891000000007</v>
      </c>
      <c r="P2389" s="24">
        <v>12.233771999999998</v>
      </c>
      <c r="Q2389" s="24">
        <v>10.769508999999999</v>
      </c>
      <c r="R2389" s="24">
        <v>5.2871970000000008</v>
      </c>
      <c r="T2389">
        <f t="shared" si="851"/>
        <v>1.0314200000000024</v>
      </c>
      <c r="U2389">
        <f t="shared" si="851"/>
        <v>0.82435999999999865</v>
      </c>
      <c r="V2389">
        <f t="shared" si="851"/>
        <v>1.5676210000000008</v>
      </c>
      <c r="W2389">
        <f t="shared" si="839"/>
        <v>0.40934899999999974</v>
      </c>
      <c r="X2389">
        <f t="shared" si="840"/>
        <v>0.95818750000000041</v>
      </c>
      <c r="Y2389">
        <f t="shared" si="841"/>
        <v>0.24081557411170532</v>
      </c>
      <c r="AA2389" s="24">
        <v>16.639223999999999</v>
      </c>
      <c r="AB2389" s="24">
        <v>28.470079999999996</v>
      </c>
      <c r="AC2389" s="24">
        <v>28.332840000000001</v>
      </c>
      <c r="AD2389" s="24">
        <v>11.178074000000001</v>
      </c>
      <c r="AF2389">
        <f t="shared" si="852"/>
        <v>1.5947899999999962</v>
      </c>
      <c r="AG2389">
        <f t="shared" si="852"/>
        <v>2.5989900000000006</v>
      </c>
      <c r="AH2389">
        <f t="shared" si="852"/>
        <v>3.4984700000000011</v>
      </c>
      <c r="AI2389">
        <f t="shared" si="842"/>
        <v>1.4147999999999996</v>
      </c>
      <c r="AJ2389">
        <f t="shared" si="843"/>
        <v>2.2767624999999994</v>
      </c>
      <c r="AK2389">
        <f t="shared" si="844"/>
        <v>0.48343093435317541</v>
      </c>
      <c r="AM2389" s="24">
        <v>17.153369999999999</v>
      </c>
      <c r="AN2389" s="24">
        <v>19.106971000000001</v>
      </c>
      <c r="AO2389" s="24">
        <v>6.2410796999999993</v>
      </c>
      <c r="AP2389" s="24">
        <v>14.442419999999998</v>
      </c>
      <c r="AR2389">
        <f t="shared" si="845"/>
        <v>0.64462999999999937</v>
      </c>
      <c r="AS2389">
        <f t="shared" si="846"/>
        <v>1.0761200000000031</v>
      </c>
      <c r="AT2389">
        <f t="shared" si="847"/>
        <v>0.52780100000000019</v>
      </c>
      <c r="AU2389">
        <f t="shared" si="848"/>
        <v>1.6749499999999991</v>
      </c>
      <c r="AV2389">
        <f t="shared" si="849"/>
        <v>0.98087525000000042</v>
      </c>
      <c r="AW2389">
        <f t="shared" si="850"/>
        <v>0.25967102025940908</v>
      </c>
    </row>
    <row r="2390" spans="1:49" x14ac:dyDescent="0.35">
      <c r="A2390" s="24" t="s">
        <v>4869</v>
      </c>
      <c r="B2390" s="24" t="s">
        <v>4870</v>
      </c>
      <c r="C2390" s="24">
        <v>30.113997000000001</v>
      </c>
      <c r="D2390" s="24">
        <v>20.335609999999996</v>
      </c>
      <c r="E2390" s="24">
        <v>8.9868659999999991</v>
      </c>
      <c r="F2390" s="24">
        <v>13.324683</v>
      </c>
      <c r="H2390">
        <f t="shared" si="833"/>
        <v>3.1308000000000007</v>
      </c>
      <c r="I2390">
        <f t="shared" si="834"/>
        <v>2.3720999999999961</v>
      </c>
      <c r="J2390">
        <f t="shared" si="835"/>
        <v>1.1026989999999994</v>
      </c>
      <c r="K2390">
        <f t="shared" si="836"/>
        <v>1.4134100000000007</v>
      </c>
      <c r="L2390">
        <f t="shared" si="837"/>
        <v>2.0047522499999992</v>
      </c>
      <c r="M2390">
        <f t="shared" si="838"/>
        <v>0.46244942310671006</v>
      </c>
      <c r="O2390" s="24">
        <v>16.550891000000007</v>
      </c>
      <c r="P2390" s="24">
        <v>12.233771999999998</v>
      </c>
      <c r="Q2390" s="24">
        <v>10.770159</v>
      </c>
      <c r="R2390" s="24">
        <v>5.3092670000000011</v>
      </c>
      <c r="T2390">
        <f t="shared" si="851"/>
        <v>1.0314200000000024</v>
      </c>
      <c r="U2390">
        <f t="shared" si="851"/>
        <v>0.82435999999999865</v>
      </c>
      <c r="V2390">
        <f t="shared" si="851"/>
        <v>1.5682710000000011</v>
      </c>
      <c r="W2390">
        <f t="shared" si="839"/>
        <v>0.431419</v>
      </c>
      <c r="X2390">
        <f t="shared" si="840"/>
        <v>0.96386750000000054</v>
      </c>
      <c r="Y2390">
        <f t="shared" si="841"/>
        <v>0.23678940692399403</v>
      </c>
      <c r="AA2390" s="24">
        <v>16.639223999999999</v>
      </c>
      <c r="AB2390" s="24">
        <v>28.514139999999998</v>
      </c>
      <c r="AC2390" s="24">
        <v>28.332840000000001</v>
      </c>
      <c r="AD2390" s="24">
        <v>11.183263999999999</v>
      </c>
      <c r="AF2390">
        <f t="shared" si="852"/>
        <v>1.5947899999999962</v>
      </c>
      <c r="AG2390">
        <f t="shared" si="852"/>
        <v>2.6430500000000023</v>
      </c>
      <c r="AH2390">
        <f t="shared" si="852"/>
        <v>3.4984700000000011</v>
      </c>
      <c r="AI2390">
        <f t="shared" si="842"/>
        <v>1.4199899999999985</v>
      </c>
      <c r="AJ2390">
        <f t="shared" si="843"/>
        <v>2.2890749999999995</v>
      </c>
      <c r="AK2390">
        <f t="shared" si="844"/>
        <v>0.48522116650554403</v>
      </c>
      <c r="AM2390" s="24">
        <v>17.154719999999998</v>
      </c>
      <c r="AN2390" s="24">
        <v>19.106971000000001</v>
      </c>
      <c r="AO2390" s="24">
        <v>6.2410796999999993</v>
      </c>
      <c r="AP2390" s="24">
        <v>14.442419999999998</v>
      </c>
      <c r="AR2390">
        <f t="shared" si="845"/>
        <v>0.645979999999998</v>
      </c>
      <c r="AS2390">
        <f t="shared" si="846"/>
        <v>1.0761200000000031</v>
      </c>
      <c r="AT2390">
        <f t="shared" si="847"/>
        <v>0.52780100000000019</v>
      </c>
      <c r="AU2390">
        <f t="shared" si="848"/>
        <v>1.6749499999999991</v>
      </c>
      <c r="AV2390">
        <f t="shared" si="849"/>
        <v>0.98121275000000008</v>
      </c>
      <c r="AW2390">
        <f t="shared" si="850"/>
        <v>0.25952552376897836</v>
      </c>
    </row>
    <row r="2391" spans="1:49" x14ac:dyDescent="0.35">
      <c r="A2391" s="24" t="s">
        <v>4871</v>
      </c>
      <c r="B2391" s="24" t="s">
        <v>4872</v>
      </c>
      <c r="C2391" s="24">
        <v>30.113997000000001</v>
      </c>
      <c r="D2391" s="24">
        <v>20.335609999999996</v>
      </c>
      <c r="E2391" s="24">
        <v>8.9868659999999991</v>
      </c>
      <c r="F2391" s="24">
        <v>13.324683</v>
      </c>
      <c r="H2391">
        <f t="shared" si="833"/>
        <v>3.1308000000000007</v>
      </c>
      <c r="I2391">
        <f t="shared" si="834"/>
        <v>2.3720999999999961</v>
      </c>
      <c r="J2391">
        <f t="shared" si="835"/>
        <v>1.1026989999999994</v>
      </c>
      <c r="K2391">
        <f t="shared" si="836"/>
        <v>1.4134100000000007</v>
      </c>
      <c r="L2391">
        <f t="shared" si="837"/>
        <v>2.0047522499999992</v>
      </c>
      <c r="M2391">
        <f t="shared" si="838"/>
        <v>0.46244942310671006</v>
      </c>
      <c r="O2391" s="24">
        <v>16.550891000000007</v>
      </c>
      <c r="P2391" s="24">
        <v>12.233771999999998</v>
      </c>
      <c r="Q2391" s="24">
        <v>10.774458999999998</v>
      </c>
      <c r="R2391" s="24">
        <v>5.3260900000000007</v>
      </c>
      <c r="T2391">
        <f t="shared" si="851"/>
        <v>1.0314200000000024</v>
      </c>
      <c r="U2391">
        <f t="shared" si="851"/>
        <v>0.82435999999999865</v>
      </c>
      <c r="V2391">
        <f t="shared" si="851"/>
        <v>1.5725709999999999</v>
      </c>
      <c r="W2391">
        <f t="shared" si="839"/>
        <v>0.44824199999999959</v>
      </c>
      <c r="X2391">
        <f t="shared" si="840"/>
        <v>0.96914825000000016</v>
      </c>
      <c r="Y2391">
        <f t="shared" si="841"/>
        <v>0.23457474727201399</v>
      </c>
      <c r="AA2391" s="24">
        <v>16.639223999999999</v>
      </c>
      <c r="AB2391" s="24">
        <v>28.55453</v>
      </c>
      <c r="AC2391" s="24">
        <v>28.332840000000001</v>
      </c>
      <c r="AD2391" s="24">
        <v>11.183834000000001</v>
      </c>
      <c r="AF2391">
        <f t="shared" si="852"/>
        <v>1.5947899999999962</v>
      </c>
      <c r="AG2391">
        <f t="shared" si="852"/>
        <v>2.6834400000000045</v>
      </c>
      <c r="AH2391">
        <f t="shared" si="852"/>
        <v>3.4984700000000011</v>
      </c>
      <c r="AI2391">
        <f t="shared" si="842"/>
        <v>1.42056</v>
      </c>
      <c r="AJ2391">
        <f t="shared" si="843"/>
        <v>2.2993150000000004</v>
      </c>
      <c r="AK2391">
        <f t="shared" si="844"/>
        <v>0.48768932693707201</v>
      </c>
      <c r="AM2391" s="24">
        <v>17.154719999999998</v>
      </c>
      <c r="AN2391" s="24">
        <v>19.131851000000005</v>
      </c>
      <c r="AO2391" s="24">
        <v>6.2410796999999993</v>
      </c>
      <c r="AP2391" s="24">
        <v>14.442419999999998</v>
      </c>
      <c r="AR2391">
        <f t="shared" si="845"/>
        <v>0.645979999999998</v>
      </c>
      <c r="AS2391">
        <f t="shared" si="846"/>
        <v>1.1010000000000062</v>
      </c>
      <c r="AT2391">
        <f t="shared" si="847"/>
        <v>0.52780100000000019</v>
      </c>
      <c r="AU2391">
        <f t="shared" si="848"/>
        <v>1.6749499999999991</v>
      </c>
      <c r="AV2391">
        <f t="shared" si="849"/>
        <v>0.98743275000000086</v>
      </c>
      <c r="AW2391">
        <f t="shared" si="850"/>
        <v>0.26035693694918638</v>
      </c>
    </row>
    <row r="2392" spans="1:49" x14ac:dyDescent="0.35">
      <c r="A2392" s="24" t="s">
        <v>4873</v>
      </c>
      <c r="B2392" s="24" t="s">
        <v>4874</v>
      </c>
      <c r="C2392" s="24">
        <v>30.113997000000001</v>
      </c>
      <c r="D2392" s="24">
        <v>20.336930000000002</v>
      </c>
      <c r="E2392" s="24">
        <v>8.9868659999999991</v>
      </c>
      <c r="F2392" s="24">
        <v>13.324683</v>
      </c>
      <c r="H2392">
        <f t="shared" si="833"/>
        <v>3.1308000000000007</v>
      </c>
      <c r="I2392">
        <f t="shared" si="834"/>
        <v>2.373420000000003</v>
      </c>
      <c r="J2392">
        <f t="shared" si="835"/>
        <v>1.1026989999999994</v>
      </c>
      <c r="K2392">
        <f t="shared" si="836"/>
        <v>1.4134100000000007</v>
      </c>
      <c r="L2392">
        <f t="shared" si="837"/>
        <v>2.005082250000001</v>
      </c>
      <c r="M2392">
        <f t="shared" si="838"/>
        <v>0.46253691132354963</v>
      </c>
      <c r="O2392" s="24">
        <v>16.550891000000007</v>
      </c>
      <c r="P2392" s="24">
        <v>12.233771999999998</v>
      </c>
      <c r="Q2392" s="24">
        <v>10.779188999999999</v>
      </c>
      <c r="R2392" s="24">
        <v>5.3270830000000009</v>
      </c>
      <c r="T2392">
        <f t="shared" si="851"/>
        <v>1.0314200000000024</v>
      </c>
      <c r="U2392">
        <f t="shared" si="851"/>
        <v>0.82435999999999865</v>
      </c>
      <c r="V2392">
        <f t="shared" si="851"/>
        <v>1.5773010000000003</v>
      </c>
      <c r="W2392">
        <f t="shared" si="839"/>
        <v>0.44923499999999983</v>
      </c>
      <c r="X2392">
        <f t="shared" si="840"/>
        <v>0.9705790000000003</v>
      </c>
      <c r="Y2392">
        <f t="shared" si="841"/>
        <v>0.23540616935805531</v>
      </c>
      <c r="AA2392" s="24">
        <v>16.639223999999999</v>
      </c>
      <c r="AB2392" s="24">
        <v>28.562239999999996</v>
      </c>
      <c r="AC2392" s="24">
        <v>28.332840000000001</v>
      </c>
      <c r="AD2392" s="24">
        <v>11.183834000000001</v>
      </c>
      <c r="AF2392">
        <f t="shared" si="852"/>
        <v>1.5947899999999962</v>
      </c>
      <c r="AG2392">
        <f t="shared" si="852"/>
        <v>2.6911500000000004</v>
      </c>
      <c r="AH2392">
        <f t="shared" si="852"/>
        <v>3.4984700000000011</v>
      </c>
      <c r="AI2392">
        <f t="shared" si="842"/>
        <v>1.42056</v>
      </c>
      <c r="AJ2392">
        <f t="shared" si="843"/>
        <v>2.3012424999999994</v>
      </c>
      <c r="AK2392">
        <f t="shared" si="844"/>
        <v>0.48819893024215438</v>
      </c>
      <c r="AM2392" s="24">
        <v>17.154719999999998</v>
      </c>
      <c r="AN2392" s="24">
        <v>19.168391</v>
      </c>
      <c r="AO2392" s="24">
        <v>6.2410796999999993</v>
      </c>
      <c r="AP2392" s="24">
        <v>14.442419999999998</v>
      </c>
      <c r="AR2392">
        <f t="shared" si="845"/>
        <v>0.645979999999998</v>
      </c>
      <c r="AS2392">
        <f t="shared" si="846"/>
        <v>1.1375400000000013</v>
      </c>
      <c r="AT2392">
        <f t="shared" si="847"/>
        <v>0.52780100000000019</v>
      </c>
      <c r="AU2392">
        <f t="shared" si="848"/>
        <v>1.6749499999999991</v>
      </c>
      <c r="AV2392">
        <f t="shared" si="849"/>
        <v>0.99656774999999964</v>
      </c>
      <c r="AW2392">
        <f t="shared" si="850"/>
        <v>0.26184118735421008</v>
      </c>
    </row>
    <row r="2393" spans="1:49" x14ac:dyDescent="0.35">
      <c r="A2393" s="24" t="s">
        <v>4875</v>
      </c>
      <c r="B2393" s="24" t="s">
        <v>4876</v>
      </c>
      <c r="C2393" s="24">
        <v>30.170827000000003</v>
      </c>
      <c r="D2393" s="24">
        <v>20.393549999999998</v>
      </c>
      <c r="E2393" s="24">
        <v>8.9868659999999991</v>
      </c>
      <c r="F2393" s="24">
        <v>13.324683</v>
      </c>
      <c r="H2393">
        <f t="shared" si="833"/>
        <v>3.1876300000000022</v>
      </c>
      <c r="I2393">
        <f t="shared" si="834"/>
        <v>2.4300399999999982</v>
      </c>
      <c r="J2393">
        <f t="shared" si="835"/>
        <v>1.1026989999999994</v>
      </c>
      <c r="K2393">
        <f t="shared" si="836"/>
        <v>1.4134100000000007</v>
      </c>
      <c r="L2393">
        <f t="shared" si="837"/>
        <v>2.0334447500000001</v>
      </c>
      <c r="M2393">
        <f t="shared" si="838"/>
        <v>0.47785650966850163</v>
      </c>
      <c r="O2393" s="24">
        <v>16.550891000000007</v>
      </c>
      <c r="P2393" s="24">
        <v>12.233771999999998</v>
      </c>
      <c r="Q2393" s="24">
        <v>10.780578999999999</v>
      </c>
      <c r="R2393" s="24">
        <v>5.3270830000000009</v>
      </c>
      <c r="T2393">
        <f t="shared" si="851"/>
        <v>1.0314200000000024</v>
      </c>
      <c r="U2393">
        <f t="shared" si="851"/>
        <v>0.82435999999999865</v>
      </c>
      <c r="V2393">
        <f t="shared" si="851"/>
        <v>1.578691000000001</v>
      </c>
      <c r="W2393">
        <f t="shared" si="839"/>
        <v>0.44923499999999983</v>
      </c>
      <c r="X2393">
        <f t="shared" si="840"/>
        <v>0.97092650000000047</v>
      </c>
      <c r="Y2393">
        <f t="shared" si="841"/>
        <v>0.23570477846538626</v>
      </c>
      <c r="AA2393" s="24">
        <v>16.639223999999999</v>
      </c>
      <c r="AB2393" s="24">
        <v>28.562239999999996</v>
      </c>
      <c r="AC2393" s="24">
        <v>28.332840000000001</v>
      </c>
      <c r="AD2393" s="24">
        <v>11.183834000000001</v>
      </c>
      <c r="AF2393">
        <f t="shared" si="852"/>
        <v>1.5947899999999962</v>
      </c>
      <c r="AG2393">
        <f t="shared" si="852"/>
        <v>2.6911500000000004</v>
      </c>
      <c r="AH2393">
        <f t="shared" si="852"/>
        <v>3.4984700000000011</v>
      </c>
      <c r="AI2393">
        <f t="shared" si="842"/>
        <v>1.42056</v>
      </c>
      <c r="AJ2393">
        <f t="shared" si="843"/>
        <v>2.3012424999999994</v>
      </c>
      <c r="AK2393">
        <f t="shared" si="844"/>
        <v>0.48819893024215438</v>
      </c>
      <c r="AM2393" s="24">
        <v>17.154719999999998</v>
      </c>
      <c r="AN2393" s="24">
        <v>19.168391</v>
      </c>
      <c r="AO2393" s="24">
        <v>6.2410796999999993</v>
      </c>
      <c r="AP2393" s="24">
        <v>14.442419999999998</v>
      </c>
      <c r="AR2393">
        <f t="shared" si="845"/>
        <v>0.645979999999998</v>
      </c>
      <c r="AS2393">
        <f t="shared" si="846"/>
        <v>1.1375400000000013</v>
      </c>
      <c r="AT2393">
        <f t="shared" si="847"/>
        <v>0.52780100000000019</v>
      </c>
      <c r="AU2393">
        <f t="shared" si="848"/>
        <v>1.6749499999999991</v>
      </c>
      <c r="AV2393">
        <f t="shared" si="849"/>
        <v>0.99656774999999964</v>
      </c>
      <c r="AW2393">
        <f t="shared" si="850"/>
        <v>0.26184118735421008</v>
      </c>
    </row>
    <row r="2394" spans="1:49" x14ac:dyDescent="0.35">
      <c r="A2394" s="24" t="s">
        <v>4877</v>
      </c>
      <c r="B2394" s="24" t="s">
        <v>4878</v>
      </c>
      <c r="C2394" s="24">
        <v>30.525007000000002</v>
      </c>
      <c r="D2394" s="24">
        <v>20.479379999999999</v>
      </c>
      <c r="E2394" s="24">
        <v>8.9953939999999992</v>
      </c>
      <c r="F2394" s="24">
        <v>13.324683</v>
      </c>
      <c r="H2394">
        <f t="shared" si="833"/>
        <v>3.5418100000000017</v>
      </c>
      <c r="I2394">
        <f t="shared" si="834"/>
        <v>2.5158699999999996</v>
      </c>
      <c r="J2394">
        <f t="shared" si="835"/>
        <v>1.1112269999999995</v>
      </c>
      <c r="K2394">
        <f t="shared" si="836"/>
        <v>1.4134100000000007</v>
      </c>
      <c r="L2394">
        <f t="shared" si="837"/>
        <v>2.1455792500000004</v>
      </c>
      <c r="M2394">
        <f t="shared" si="838"/>
        <v>0.55471704006838407</v>
      </c>
      <c r="O2394" s="24">
        <v>16.550891000000007</v>
      </c>
      <c r="P2394" s="24">
        <v>12.234012</v>
      </c>
      <c r="Q2394" s="24">
        <v>10.780578999999999</v>
      </c>
      <c r="R2394" s="24">
        <v>5.3270830000000009</v>
      </c>
      <c r="T2394">
        <f t="shared" si="851"/>
        <v>1.0314200000000024</v>
      </c>
      <c r="U2394">
        <f t="shared" si="851"/>
        <v>0.82460000000000022</v>
      </c>
      <c r="V2394">
        <f t="shared" si="851"/>
        <v>1.578691000000001</v>
      </c>
      <c r="W2394">
        <f t="shared" si="839"/>
        <v>0.44923499999999983</v>
      </c>
      <c r="X2394">
        <f t="shared" si="840"/>
        <v>0.97098650000000086</v>
      </c>
      <c r="Y2394">
        <f t="shared" si="841"/>
        <v>0.23569234932728894</v>
      </c>
      <c r="AA2394" s="24">
        <v>16.640253999999999</v>
      </c>
      <c r="AB2394" s="24">
        <v>28.562239999999996</v>
      </c>
      <c r="AC2394" s="24">
        <v>28.332840000000001</v>
      </c>
      <c r="AD2394" s="24">
        <v>11.183834000000001</v>
      </c>
      <c r="AF2394">
        <f t="shared" si="852"/>
        <v>1.5958199999999962</v>
      </c>
      <c r="AG2394">
        <f t="shared" si="852"/>
        <v>2.6911500000000004</v>
      </c>
      <c r="AH2394">
        <f t="shared" si="852"/>
        <v>3.4984700000000011</v>
      </c>
      <c r="AI2394">
        <f t="shared" si="842"/>
        <v>1.42056</v>
      </c>
      <c r="AJ2394">
        <f t="shared" si="843"/>
        <v>2.3014999999999994</v>
      </c>
      <c r="AK2394">
        <f t="shared" si="844"/>
        <v>0.48807477649434078</v>
      </c>
      <c r="AM2394" s="24">
        <v>17.154719999999998</v>
      </c>
      <c r="AN2394" s="24">
        <v>19.168391</v>
      </c>
      <c r="AO2394" s="24">
        <v>6.6556216999999993</v>
      </c>
      <c r="AP2394" s="24">
        <v>14.442419999999998</v>
      </c>
      <c r="AR2394">
        <f t="shared" si="845"/>
        <v>0.645979999999998</v>
      </c>
      <c r="AS2394">
        <f t="shared" si="846"/>
        <v>1.1375400000000013</v>
      </c>
      <c r="AT2394">
        <f t="shared" si="847"/>
        <v>0.94234300000000015</v>
      </c>
      <c r="AU2394">
        <f t="shared" si="848"/>
        <v>1.6749499999999991</v>
      </c>
      <c r="AV2394">
        <f t="shared" si="849"/>
        <v>1.1002032499999996</v>
      </c>
      <c r="AW2394">
        <f t="shared" si="850"/>
        <v>0.21659610624900266</v>
      </c>
    </row>
    <row r="2395" spans="1:49" x14ac:dyDescent="0.35">
      <c r="A2395" s="24" t="s">
        <v>4879</v>
      </c>
      <c r="B2395" s="24" t="s">
        <v>4880</v>
      </c>
      <c r="C2395" s="24">
        <v>30.913217</v>
      </c>
      <c r="D2395" s="24">
        <v>20.538759999999996</v>
      </c>
      <c r="E2395" s="24">
        <v>9.0356120000000004</v>
      </c>
      <c r="F2395" s="24">
        <v>13.324683</v>
      </c>
      <c r="H2395">
        <f t="shared" si="833"/>
        <v>3.930019999999999</v>
      </c>
      <c r="I2395">
        <f t="shared" si="834"/>
        <v>2.5752499999999969</v>
      </c>
      <c r="J2395">
        <f t="shared" si="835"/>
        <v>1.1514450000000007</v>
      </c>
      <c r="K2395">
        <f t="shared" si="836"/>
        <v>1.4134100000000007</v>
      </c>
      <c r="L2395">
        <f t="shared" si="837"/>
        <v>2.2675312499999993</v>
      </c>
      <c r="M2395">
        <f t="shared" si="838"/>
        <v>0.63467388608368147</v>
      </c>
      <c r="O2395" s="24">
        <v>16.550891000000007</v>
      </c>
      <c r="P2395" s="24">
        <v>12.248352000000001</v>
      </c>
      <c r="Q2395" s="24">
        <v>10.780578999999999</v>
      </c>
      <c r="R2395" s="24">
        <v>5.3270830000000009</v>
      </c>
      <c r="T2395">
        <f t="shared" si="851"/>
        <v>1.0314200000000024</v>
      </c>
      <c r="U2395">
        <f t="shared" si="851"/>
        <v>0.83894000000000091</v>
      </c>
      <c r="V2395">
        <f t="shared" si="851"/>
        <v>1.578691000000001</v>
      </c>
      <c r="W2395">
        <f t="shared" si="839"/>
        <v>0.44923499999999983</v>
      </c>
      <c r="X2395">
        <f t="shared" si="840"/>
        <v>0.97457150000000103</v>
      </c>
      <c r="Y2395">
        <f t="shared" si="841"/>
        <v>0.2349763222569814</v>
      </c>
      <c r="AA2395" s="24">
        <v>16.640504</v>
      </c>
      <c r="AB2395" s="24">
        <v>28.562239999999996</v>
      </c>
      <c r="AC2395" s="24">
        <v>28.332840000000001</v>
      </c>
      <c r="AD2395" s="24">
        <v>11.183834000000001</v>
      </c>
      <c r="AF2395">
        <f t="shared" si="852"/>
        <v>1.5960699999999974</v>
      </c>
      <c r="AG2395">
        <f t="shared" si="852"/>
        <v>2.6911500000000004</v>
      </c>
      <c r="AH2395">
        <f t="shared" si="852"/>
        <v>3.4984700000000011</v>
      </c>
      <c r="AI2395">
        <f t="shared" si="842"/>
        <v>1.42056</v>
      </c>
      <c r="AJ2395">
        <f t="shared" si="843"/>
        <v>2.3015624999999997</v>
      </c>
      <c r="AK2395">
        <f t="shared" si="844"/>
        <v>0.48804465781618528</v>
      </c>
      <c r="AM2395" s="24">
        <v>17.154719999999998</v>
      </c>
      <c r="AN2395" s="24">
        <v>19.168391</v>
      </c>
      <c r="AO2395" s="24">
        <v>6.6556216999999993</v>
      </c>
      <c r="AP2395" s="24">
        <v>14.442419999999998</v>
      </c>
      <c r="AR2395">
        <f t="shared" si="845"/>
        <v>0.645979999999998</v>
      </c>
      <c r="AS2395">
        <f t="shared" si="846"/>
        <v>1.1375400000000013</v>
      </c>
      <c r="AT2395">
        <f t="shared" si="847"/>
        <v>0.94234300000000015</v>
      </c>
      <c r="AU2395">
        <f t="shared" si="848"/>
        <v>1.6749499999999991</v>
      </c>
      <c r="AV2395">
        <f t="shared" si="849"/>
        <v>1.1002032499999996</v>
      </c>
      <c r="AW2395">
        <f t="shared" si="850"/>
        <v>0.21659610624900266</v>
      </c>
    </row>
    <row r="2396" spans="1:49" x14ac:dyDescent="0.35">
      <c r="A2396" s="24" t="s">
        <v>4881</v>
      </c>
      <c r="B2396" s="24" t="s">
        <v>4882</v>
      </c>
      <c r="C2396" s="24">
        <v>31.036617</v>
      </c>
      <c r="D2396" s="24">
        <v>20.540749999999996</v>
      </c>
      <c r="E2396" s="24">
        <v>9.0788139999999995</v>
      </c>
      <c r="F2396" s="24">
        <v>13.331863</v>
      </c>
      <c r="H2396">
        <f t="shared" si="833"/>
        <v>4.0534199999999991</v>
      </c>
      <c r="I2396">
        <f t="shared" si="834"/>
        <v>2.5772399999999962</v>
      </c>
      <c r="J2396">
        <f t="shared" si="835"/>
        <v>1.1946469999999998</v>
      </c>
      <c r="K2396">
        <f t="shared" si="836"/>
        <v>1.4205900000000007</v>
      </c>
      <c r="L2396">
        <f t="shared" si="837"/>
        <v>2.311474249999999</v>
      </c>
      <c r="M2396">
        <f t="shared" si="838"/>
        <v>0.65485267319303342</v>
      </c>
      <c r="O2396" s="24">
        <v>16.550891000000007</v>
      </c>
      <c r="P2396" s="24">
        <v>12.270952000000001</v>
      </c>
      <c r="Q2396" s="24">
        <v>10.780578999999999</v>
      </c>
      <c r="R2396" s="24">
        <v>5.3270830000000009</v>
      </c>
      <c r="T2396">
        <f t="shared" si="851"/>
        <v>1.0314200000000024</v>
      </c>
      <c r="U2396">
        <f t="shared" si="851"/>
        <v>0.86154000000000153</v>
      </c>
      <c r="V2396">
        <f t="shared" si="851"/>
        <v>1.578691000000001</v>
      </c>
      <c r="W2396">
        <f t="shared" si="839"/>
        <v>0.44923499999999983</v>
      </c>
      <c r="X2396">
        <f t="shared" si="840"/>
        <v>0.98022150000000119</v>
      </c>
      <c r="Y2396">
        <f t="shared" si="841"/>
        <v>0.23395494410551945</v>
      </c>
      <c r="AA2396" s="24">
        <v>16.640504</v>
      </c>
      <c r="AB2396" s="24">
        <v>28.562239999999996</v>
      </c>
      <c r="AC2396" s="24">
        <v>28.332840000000001</v>
      </c>
      <c r="AD2396" s="24">
        <v>11.183834000000001</v>
      </c>
      <c r="AF2396">
        <f t="shared" si="852"/>
        <v>1.5960699999999974</v>
      </c>
      <c r="AG2396">
        <f t="shared" si="852"/>
        <v>2.6911500000000004</v>
      </c>
      <c r="AH2396">
        <f t="shared" si="852"/>
        <v>3.4984700000000011</v>
      </c>
      <c r="AI2396">
        <f t="shared" si="842"/>
        <v>1.42056</v>
      </c>
      <c r="AJ2396">
        <f t="shared" si="843"/>
        <v>2.3015624999999997</v>
      </c>
      <c r="AK2396">
        <f t="shared" si="844"/>
        <v>0.48804465781618528</v>
      </c>
      <c r="AM2396" s="24">
        <v>17.154719999999998</v>
      </c>
      <c r="AN2396" s="24">
        <v>19.168391</v>
      </c>
      <c r="AO2396" s="24">
        <v>6.6556216999999993</v>
      </c>
      <c r="AP2396" s="24">
        <v>14.442419999999998</v>
      </c>
      <c r="AR2396">
        <f t="shared" si="845"/>
        <v>0.645979999999998</v>
      </c>
      <c r="AS2396">
        <f t="shared" si="846"/>
        <v>1.1375400000000013</v>
      </c>
      <c r="AT2396">
        <f t="shared" si="847"/>
        <v>0.94234300000000015</v>
      </c>
      <c r="AU2396">
        <f t="shared" si="848"/>
        <v>1.6749499999999991</v>
      </c>
      <c r="AV2396">
        <f t="shared" si="849"/>
        <v>1.1002032499999996</v>
      </c>
      <c r="AW2396">
        <f t="shared" si="850"/>
        <v>0.21659610624900266</v>
      </c>
    </row>
    <row r="2397" spans="1:49" x14ac:dyDescent="0.35">
      <c r="A2397" s="24" t="s">
        <v>4883</v>
      </c>
      <c r="B2397" s="24" t="s">
        <v>4884</v>
      </c>
      <c r="C2397" s="24">
        <v>31.046027000000002</v>
      </c>
      <c r="D2397" s="24">
        <v>20.540749999999996</v>
      </c>
      <c r="E2397" s="24">
        <v>9.1143669999999997</v>
      </c>
      <c r="F2397" s="24">
        <v>13.352963000000001</v>
      </c>
      <c r="H2397">
        <f t="shared" si="833"/>
        <v>4.0628300000000017</v>
      </c>
      <c r="I2397">
        <f t="shared" si="834"/>
        <v>2.5772399999999962</v>
      </c>
      <c r="J2397">
        <f t="shared" si="835"/>
        <v>1.2302</v>
      </c>
      <c r="K2397">
        <f t="shared" si="836"/>
        <v>1.4416900000000012</v>
      </c>
      <c r="L2397">
        <f t="shared" si="837"/>
        <v>2.3279899999999998</v>
      </c>
      <c r="M2397">
        <f t="shared" si="838"/>
        <v>0.64951686930877051</v>
      </c>
      <c r="O2397" s="24">
        <v>16.556251000000003</v>
      </c>
      <c r="P2397" s="24">
        <v>12.293551999999998</v>
      </c>
      <c r="Q2397" s="24">
        <v>10.780578999999999</v>
      </c>
      <c r="R2397" s="24">
        <v>5.3270830000000009</v>
      </c>
      <c r="T2397">
        <f t="shared" si="851"/>
        <v>1.0367799999999985</v>
      </c>
      <c r="U2397">
        <f t="shared" si="851"/>
        <v>0.88413999999999859</v>
      </c>
      <c r="V2397">
        <f t="shared" si="851"/>
        <v>1.578691000000001</v>
      </c>
      <c r="W2397">
        <f t="shared" si="839"/>
        <v>0.44923499999999983</v>
      </c>
      <c r="X2397">
        <f t="shared" si="840"/>
        <v>0.98721149999999946</v>
      </c>
      <c r="Y2397">
        <f t="shared" si="841"/>
        <v>0.23315722230878913</v>
      </c>
      <c r="AA2397" s="24">
        <v>16.640504</v>
      </c>
      <c r="AB2397" s="24">
        <v>28.562239999999996</v>
      </c>
      <c r="AC2397" s="24">
        <v>28.332840000000001</v>
      </c>
      <c r="AD2397" s="24">
        <v>11.183834000000001</v>
      </c>
      <c r="AF2397">
        <f t="shared" si="852"/>
        <v>1.5960699999999974</v>
      </c>
      <c r="AG2397">
        <f t="shared" si="852"/>
        <v>2.6911500000000004</v>
      </c>
      <c r="AH2397">
        <f t="shared" si="852"/>
        <v>3.4984700000000011</v>
      </c>
      <c r="AI2397">
        <f t="shared" si="842"/>
        <v>1.42056</v>
      </c>
      <c r="AJ2397">
        <f t="shared" si="843"/>
        <v>2.3015624999999997</v>
      </c>
      <c r="AK2397">
        <f t="shared" si="844"/>
        <v>0.48804465781618528</v>
      </c>
      <c r="AM2397" s="24">
        <v>17.154719999999998</v>
      </c>
      <c r="AN2397" s="24">
        <v>19.168391</v>
      </c>
      <c r="AO2397" s="24">
        <v>6.6569746999999992</v>
      </c>
      <c r="AP2397" s="24">
        <v>14.442419999999998</v>
      </c>
      <c r="AR2397">
        <f t="shared" si="845"/>
        <v>0.645979999999998</v>
      </c>
      <c r="AS2397">
        <f t="shared" si="846"/>
        <v>1.1375400000000013</v>
      </c>
      <c r="AT2397">
        <f t="shared" si="847"/>
        <v>0.94369600000000009</v>
      </c>
      <c r="AU2397">
        <f t="shared" si="848"/>
        <v>1.6749499999999991</v>
      </c>
      <c r="AV2397">
        <f t="shared" si="849"/>
        <v>1.1005414999999996</v>
      </c>
      <c r="AW2397">
        <f t="shared" si="850"/>
        <v>0.21651418006430134</v>
      </c>
    </row>
    <row r="2398" spans="1:49" x14ac:dyDescent="0.35">
      <c r="A2398" s="24" t="s">
        <v>4885</v>
      </c>
      <c r="B2398" s="24" t="s">
        <v>4886</v>
      </c>
      <c r="C2398" s="24">
        <v>31.064907000000002</v>
      </c>
      <c r="D2398" s="24">
        <v>20.540749999999996</v>
      </c>
      <c r="E2398" s="24">
        <v>9.1179100000000002</v>
      </c>
      <c r="F2398" s="24">
        <v>13.374423</v>
      </c>
      <c r="H2398">
        <f t="shared" si="833"/>
        <v>4.0817100000000011</v>
      </c>
      <c r="I2398">
        <f t="shared" si="834"/>
        <v>2.5772399999999962</v>
      </c>
      <c r="J2398">
        <f t="shared" si="835"/>
        <v>1.2337430000000005</v>
      </c>
      <c r="K2398">
        <f t="shared" si="836"/>
        <v>1.4631500000000006</v>
      </c>
      <c r="L2398">
        <f t="shared" si="837"/>
        <v>2.3389607499999996</v>
      </c>
      <c r="M2398">
        <f t="shared" si="838"/>
        <v>0.65080096125766129</v>
      </c>
      <c r="O2398" s="24">
        <v>16.696761000000002</v>
      </c>
      <c r="P2398" s="24">
        <v>12.316161999999998</v>
      </c>
      <c r="Q2398" s="24">
        <v>10.780578999999999</v>
      </c>
      <c r="R2398" s="24">
        <v>5.3270830000000009</v>
      </c>
      <c r="T2398">
        <f t="shared" si="851"/>
        <v>1.1772899999999975</v>
      </c>
      <c r="U2398">
        <f t="shared" si="851"/>
        <v>0.90674999999999883</v>
      </c>
      <c r="V2398">
        <f t="shared" si="851"/>
        <v>1.578691000000001</v>
      </c>
      <c r="W2398">
        <f t="shared" si="839"/>
        <v>0.44923499999999983</v>
      </c>
      <c r="X2398">
        <f t="shared" si="840"/>
        <v>1.0279914999999993</v>
      </c>
      <c r="Y2398">
        <f t="shared" si="841"/>
        <v>0.23720922006690645</v>
      </c>
      <c r="AA2398" s="24">
        <v>16.640504</v>
      </c>
      <c r="AB2398" s="24">
        <v>28.562239999999996</v>
      </c>
      <c r="AC2398" s="24">
        <v>28.333670000000001</v>
      </c>
      <c r="AD2398" s="24">
        <v>11.183834000000001</v>
      </c>
      <c r="AF2398">
        <f t="shared" si="852"/>
        <v>1.5960699999999974</v>
      </c>
      <c r="AG2398">
        <f t="shared" si="852"/>
        <v>2.6911500000000004</v>
      </c>
      <c r="AH2398">
        <f t="shared" si="852"/>
        <v>3.4993000000000016</v>
      </c>
      <c r="AI2398">
        <f t="shared" si="842"/>
        <v>1.42056</v>
      </c>
      <c r="AJ2398">
        <f t="shared" si="843"/>
        <v>2.3017699999999999</v>
      </c>
      <c r="AK2398">
        <f t="shared" si="844"/>
        <v>0.48821430057233461</v>
      </c>
      <c r="AM2398" s="24">
        <v>17.154719999999998</v>
      </c>
      <c r="AN2398" s="24">
        <v>19.168391</v>
      </c>
      <c r="AO2398" s="24">
        <v>6.6618206999999998</v>
      </c>
      <c r="AP2398" s="24">
        <v>14.442419999999998</v>
      </c>
      <c r="AR2398">
        <f t="shared" si="845"/>
        <v>0.645979999999998</v>
      </c>
      <c r="AS2398">
        <f t="shared" si="846"/>
        <v>1.1375400000000013</v>
      </c>
      <c r="AT2398">
        <f t="shared" si="847"/>
        <v>0.94854200000000066</v>
      </c>
      <c r="AU2398">
        <f t="shared" si="848"/>
        <v>1.6749499999999991</v>
      </c>
      <c r="AV2398">
        <f t="shared" si="849"/>
        <v>1.1017529999999998</v>
      </c>
      <c r="AW2398">
        <f t="shared" si="850"/>
        <v>0.21622483441778845</v>
      </c>
    </row>
    <row r="2399" spans="1:49" x14ac:dyDescent="0.35">
      <c r="A2399" s="24" t="s">
        <v>4887</v>
      </c>
      <c r="B2399" s="24" t="s">
        <v>4888</v>
      </c>
      <c r="C2399" s="24">
        <v>31.082817000000002</v>
      </c>
      <c r="D2399" s="24">
        <v>20.540749999999996</v>
      </c>
      <c r="E2399" s="24">
        <v>9.1179100000000002</v>
      </c>
      <c r="F2399" s="24">
        <v>13.391043</v>
      </c>
      <c r="H2399">
        <f t="shared" si="833"/>
        <v>4.0996200000000016</v>
      </c>
      <c r="I2399">
        <f t="shared" si="834"/>
        <v>2.5772399999999962</v>
      </c>
      <c r="J2399">
        <f t="shared" si="835"/>
        <v>1.2337430000000005</v>
      </c>
      <c r="K2399">
        <f t="shared" si="836"/>
        <v>1.4797700000000003</v>
      </c>
      <c r="L2399">
        <f t="shared" si="837"/>
        <v>2.3475932499999996</v>
      </c>
      <c r="M2399">
        <f t="shared" si="838"/>
        <v>0.65294939410638564</v>
      </c>
      <c r="O2399" s="24">
        <v>16.758591000000003</v>
      </c>
      <c r="P2399" s="24">
        <v>12.338761999999999</v>
      </c>
      <c r="Q2399" s="24">
        <v>10.863339</v>
      </c>
      <c r="R2399" s="24">
        <v>5.3270830000000009</v>
      </c>
      <c r="T2399">
        <f t="shared" si="851"/>
        <v>1.239119999999998</v>
      </c>
      <c r="U2399">
        <f t="shared" si="851"/>
        <v>0.92934999999999945</v>
      </c>
      <c r="V2399">
        <f t="shared" si="851"/>
        <v>1.6614510000000013</v>
      </c>
      <c r="W2399">
        <f t="shared" si="839"/>
        <v>0.44923499999999983</v>
      </c>
      <c r="X2399">
        <f t="shared" si="840"/>
        <v>1.0697889999999997</v>
      </c>
      <c r="Y2399">
        <f t="shared" si="841"/>
        <v>0.25553005195769057</v>
      </c>
      <c r="AA2399" s="24">
        <v>16.640504</v>
      </c>
      <c r="AB2399" s="24">
        <v>28.562959999999997</v>
      </c>
      <c r="AC2399" s="24">
        <v>28.41882</v>
      </c>
      <c r="AD2399" s="24">
        <v>11.183834000000001</v>
      </c>
      <c r="AF2399">
        <f t="shared" si="852"/>
        <v>1.5960699999999974</v>
      </c>
      <c r="AG2399">
        <f t="shared" si="852"/>
        <v>2.6918700000000015</v>
      </c>
      <c r="AH2399">
        <f t="shared" si="852"/>
        <v>3.5844500000000004</v>
      </c>
      <c r="AI2399">
        <f t="shared" si="842"/>
        <v>1.42056</v>
      </c>
      <c r="AJ2399">
        <f t="shared" si="843"/>
        <v>2.3232374999999998</v>
      </c>
      <c r="AK2399">
        <f t="shared" si="844"/>
        <v>0.50581173476197339</v>
      </c>
      <c r="AM2399" s="24">
        <v>17.154719999999998</v>
      </c>
      <c r="AN2399" s="24">
        <v>19.168391</v>
      </c>
      <c r="AO2399" s="24">
        <v>6.6618206999999998</v>
      </c>
      <c r="AP2399" s="24">
        <v>14.442419999999998</v>
      </c>
      <c r="AR2399">
        <f t="shared" si="845"/>
        <v>0.645979999999998</v>
      </c>
      <c r="AS2399">
        <f t="shared" si="846"/>
        <v>1.1375400000000013</v>
      </c>
      <c r="AT2399">
        <f t="shared" si="847"/>
        <v>0.94854200000000066</v>
      </c>
      <c r="AU2399">
        <f t="shared" si="848"/>
        <v>1.6749499999999991</v>
      </c>
      <c r="AV2399">
        <f t="shared" si="849"/>
        <v>1.1017529999999998</v>
      </c>
      <c r="AW2399">
        <f t="shared" si="850"/>
        <v>0.21622483441778845</v>
      </c>
    </row>
    <row r="2400" spans="1:49" x14ac:dyDescent="0.35">
      <c r="A2400" s="24" t="s">
        <v>4889</v>
      </c>
      <c r="B2400" s="24" t="s">
        <v>4890</v>
      </c>
      <c r="C2400" s="24">
        <v>31.087157000000001</v>
      </c>
      <c r="D2400" s="24">
        <v>20.540749999999996</v>
      </c>
      <c r="E2400" s="24">
        <v>9.1179100000000002</v>
      </c>
      <c r="F2400" s="24">
        <v>13.392203</v>
      </c>
      <c r="H2400">
        <f t="shared" si="833"/>
        <v>4.1039600000000007</v>
      </c>
      <c r="I2400">
        <f t="shared" si="834"/>
        <v>2.5772399999999962</v>
      </c>
      <c r="J2400">
        <f t="shared" si="835"/>
        <v>1.2337430000000005</v>
      </c>
      <c r="K2400">
        <f t="shared" si="836"/>
        <v>1.4809300000000007</v>
      </c>
      <c r="L2400">
        <f t="shared" si="837"/>
        <v>2.3489682499999995</v>
      </c>
      <c r="M2400">
        <f t="shared" si="838"/>
        <v>0.65379162047989658</v>
      </c>
      <c r="O2400" s="24">
        <v>16.777821000000003</v>
      </c>
      <c r="P2400" s="24">
        <v>12.351562000000001</v>
      </c>
      <c r="Q2400" s="24">
        <v>11.347918999999999</v>
      </c>
      <c r="R2400" s="24">
        <v>5.3270830000000009</v>
      </c>
      <c r="T2400">
        <f t="shared" si="851"/>
        <v>1.2583499999999983</v>
      </c>
      <c r="U2400">
        <f t="shared" si="851"/>
        <v>0.9421500000000016</v>
      </c>
      <c r="V2400">
        <f t="shared" si="851"/>
        <v>2.1460310000000007</v>
      </c>
      <c r="W2400">
        <f t="shared" si="839"/>
        <v>0.44923499999999983</v>
      </c>
      <c r="X2400">
        <f t="shared" si="840"/>
        <v>1.1989415000000001</v>
      </c>
      <c r="Y2400">
        <f t="shared" si="841"/>
        <v>0.35689746444146958</v>
      </c>
      <c r="AA2400" s="24">
        <v>16.640504</v>
      </c>
      <c r="AB2400" s="24">
        <v>28.580489999999998</v>
      </c>
      <c r="AC2400" s="24">
        <v>28.56015</v>
      </c>
      <c r="AD2400" s="24">
        <v>11.183834000000001</v>
      </c>
      <c r="AF2400">
        <f t="shared" si="852"/>
        <v>1.5960699999999974</v>
      </c>
      <c r="AG2400">
        <f t="shared" si="852"/>
        <v>2.7094000000000023</v>
      </c>
      <c r="AH2400">
        <f t="shared" si="852"/>
        <v>3.7257800000000003</v>
      </c>
      <c r="AI2400">
        <f t="shared" si="842"/>
        <v>1.42056</v>
      </c>
      <c r="AJ2400">
        <f t="shared" si="843"/>
        <v>2.3629525</v>
      </c>
      <c r="AK2400">
        <f t="shared" si="844"/>
        <v>0.53646505461485305</v>
      </c>
      <c r="AM2400" s="24">
        <v>17.154719999999998</v>
      </c>
      <c r="AN2400" s="24">
        <v>19.168391</v>
      </c>
      <c r="AO2400" s="24">
        <v>6.6618206999999998</v>
      </c>
      <c r="AP2400" s="24">
        <v>14.442419999999998</v>
      </c>
      <c r="AR2400">
        <f t="shared" si="845"/>
        <v>0.645979999999998</v>
      </c>
      <c r="AS2400">
        <f t="shared" si="846"/>
        <v>1.1375400000000013</v>
      </c>
      <c r="AT2400">
        <f t="shared" si="847"/>
        <v>0.94854200000000066</v>
      </c>
      <c r="AU2400">
        <f t="shared" si="848"/>
        <v>1.6749499999999991</v>
      </c>
      <c r="AV2400">
        <f t="shared" si="849"/>
        <v>1.1017529999999998</v>
      </c>
      <c r="AW2400">
        <f t="shared" si="850"/>
        <v>0.21622483441778845</v>
      </c>
    </row>
    <row r="2401" spans="1:49" x14ac:dyDescent="0.35">
      <c r="A2401" s="24" t="s">
        <v>4891</v>
      </c>
      <c r="B2401" s="24" t="s">
        <v>4892</v>
      </c>
      <c r="C2401" s="24">
        <v>31.087157000000001</v>
      </c>
      <c r="D2401" s="24">
        <v>20.540749999999996</v>
      </c>
      <c r="E2401" s="24">
        <v>9.1179100000000002</v>
      </c>
      <c r="F2401" s="24">
        <v>13.392203</v>
      </c>
      <c r="H2401">
        <f t="shared" si="833"/>
        <v>4.1039600000000007</v>
      </c>
      <c r="I2401">
        <f t="shared" si="834"/>
        <v>2.5772399999999962</v>
      </c>
      <c r="J2401">
        <f t="shared" si="835"/>
        <v>1.2337430000000005</v>
      </c>
      <c r="K2401">
        <f t="shared" si="836"/>
        <v>1.4809300000000007</v>
      </c>
      <c r="L2401">
        <f t="shared" si="837"/>
        <v>2.3489682499999995</v>
      </c>
      <c r="M2401">
        <f t="shared" si="838"/>
        <v>0.65379162047989658</v>
      </c>
      <c r="O2401" s="24">
        <v>16.789281000000003</v>
      </c>
      <c r="P2401" s="24">
        <v>12.383792</v>
      </c>
      <c r="Q2401" s="24">
        <v>11.396778999999999</v>
      </c>
      <c r="R2401" s="24">
        <v>5.3270830000000009</v>
      </c>
      <c r="T2401">
        <f t="shared" si="851"/>
        <v>1.2698099999999979</v>
      </c>
      <c r="U2401">
        <f t="shared" si="851"/>
        <v>0.97438000000000002</v>
      </c>
      <c r="V2401">
        <f t="shared" si="851"/>
        <v>2.1948910000000001</v>
      </c>
      <c r="W2401">
        <f t="shared" si="839"/>
        <v>0.44923499999999983</v>
      </c>
      <c r="X2401">
        <f t="shared" si="840"/>
        <v>1.2220789999999995</v>
      </c>
      <c r="Y2401">
        <f t="shared" si="841"/>
        <v>0.36597860577748725</v>
      </c>
      <c r="AA2401" s="24">
        <v>16.640504</v>
      </c>
      <c r="AB2401" s="24">
        <v>28.595739999999999</v>
      </c>
      <c r="AC2401" s="24">
        <v>28.70149</v>
      </c>
      <c r="AD2401" s="24">
        <v>11.183834000000001</v>
      </c>
      <c r="AF2401">
        <f t="shared" si="852"/>
        <v>1.5960699999999974</v>
      </c>
      <c r="AG2401">
        <f t="shared" si="852"/>
        <v>2.724650000000004</v>
      </c>
      <c r="AH2401">
        <f t="shared" si="852"/>
        <v>3.8671199999999999</v>
      </c>
      <c r="AI2401">
        <f t="shared" si="842"/>
        <v>1.42056</v>
      </c>
      <c r="AJ2401">
        <f t="shared" si="843"/>
        <v>2.4021000000000003</v>
      </c>
      <c r="AK2401">
        <f t="shared" si="844"/>
        <v>0.5674083799316566</v>
      </c>
      <c r="AM2401" s="24">
        <v>17.154719999999998</v>
      </c>
      <c r="AN2401" s="24">
        <v>19.173621000000004</v>
      </c>
      <c r="AO2401" s="24">
        <v>6.6618206999999998</v>
      </c>
      <c r="AP2401" s="24">
        <v>14.442419999999998</v>
      </c>
      <c r="AR2401">
        <f t="shared" si="845"/>
        <v>0.645979999999998</v>
      </c>
      <c r="AS2401">
        <f t="shared" si="846"/>
        <v>1.1427700000000058</v>
      </c>
      <c r="AT2401">
        <f t="shared" si="847"/>
        <v>0.94854200000000066</v>
      </c>
      <c r="AU2401">
        <f t="shared" si="848"/>
        <v>1.6749499999999991</v>
      </c>
      <c r="AV2401">
        <f t="shared" si="849"/>
        <v>1.1030605000000009</v>
      </c>
      <c r="AW2401">
        <f t="shared" si="850"/>
        <v>0.21630090825109835</v>
      </c>
    </row>
    <row r="2402" spans="1:49" x14ac:dyDescent="0.35">
      <c r="A2402" s="24" t="s">
        <v>4893</v>
      </c>
      <c r="B2402" s="24" t="s">
        <v>4894</v>
      </c>
      <c r="C2402" s="24">
        <v>31.087157000000001</v>
      </c>
      <c r="D2402" s="24">
        <v>20.540749999999996</v>
      </c>
      <c r="E2402" s="24">
        <v>9.5760609999999993</v>
      </c>
      <c r="F2402" s="24">
        <v>13.392203</v>
      </c>
      <c r="H2402">
        <f t="shared" si="833"/>
        <v>4.1039600000000007</v>
      </c>
      <c r="I2402">
        <f t="shared" si="834"/>
        <v>2.5772399999999962</v>
      </c>
      <c r="J2402">
        <f t="shared" si="835"/>
        <v>1.6918939999999996</v>
      </c>
      <c r="K2402">
        <f t="shared" si="836"/>
        <v>1.4809300000000007</v>
      </c>
      <c r="L2402">
        <f t="shared" si="837"/>
        <v>2.4635059999999993</v>
      </c>
      <c r="M2402">
        <f t="shared" si="838"/>
        <v>0.59615891499890072</v>
      </c>
      <c r="O2402" s="24">
        <v>16.804361</v>
      </c>
      <c r="P2402" s="24">
        <v>12.385922000000001</v>
      </c>
      <c r="Q2402" s="24">
        <v>11.396778999999999</v>
      </c>
      <c r="R2402" s="24">
        <v>5.3270830000000009</v>
      </c>
      <c r="T2402">
        <f t="shared" si="851"/>
        <v>1.2848899999999954</v>
      </c>
      <c r="U2402">
        <f t="shared" si="851"/>
        <v>0.9765100000000011</v>
      </c>
      <c r="V2402">
        <f t="shared" si="851"/>
        <v>2.1948910000000001</v>
      </c>
      <c r="W2402">
        <f t="shared" si="839"/>
        <v>0.44923499999999983</v>
      </c>
      <c r="X2402">
        <f t="shared" si="840"/>
        <v>1.2263814999999991</v>
      </c>
      <c r="Y2402">
        <f t="shared" si="841"/>
        <v>0.36604033761515492</v>
      </c>
      <c r="AA2402" s="24">
        <v>16.640504</v>
      </c>
      <c r="AB2402" s="24">
        <v>28.595950000000002</v>
      </c>
      <c r="AC2402" s="24">
        <v>28.84282</v>
      </c>
      <c r="AD2402" s="24">
        <v>11.214104000000001</v>
      </c>
      <c r="AF2402">
        <f t="shared" si="852"/>
        <v>1.5960699999999974</v>
      </c>
      <c r="AG2402">
        <f t="shared" si="852"/>
        <v>2.7248600000000067</v>
      </c>
      <c r="AH2402">
        <f t="shared" si="852"/>
        <v>4.0084499999999998</v>
      </c>
      <c r="AI2402">
        <f t="shared" si="842"/>
        <v>1.4508299999999998</v>
      </c>
      <c r="AJ2402">
        <f t="shared" si="843"/>
        <v>2.445052500000001</v>
      </c>
      <c r="AK2402">
        <f t="shared" si="844"/>
        <v>0.59384016121589278</v>
      </c>
      <c r="AM2402" s="24">
        <v>17.154719999999998</v>
      </c>
      <c r="AN2402" s="24">
        <v>19.201810999999999</v>
      </c>
      <c r="AO2402" s="24">
        <v>6.7618207000000004</v>
      </c>
      <c r="AP2402" s="24">
        <v>14.442419999999998</v>
      </c>
      <c r="AR2402">
        <f t="shared" si="845"/>
        <v>0.645979999999998</v>
      </c>
      <c r="AS2402">
        <f t="shared" si="846"/>
        <v>1.1709600000000009</v>
      </c>
      <c r="AT2402">
        <f t="shared" si="847"/>
        <v>1.0485420000000012</v>
      </c>
      <c r="AU2402">
        <f t="shared" si="848"/>
        <v>1.6749499999999991</v>
      </c>
      <c r="AV2402">
        <f t="shared" si="849"/>
        <v>1.1351079999999998</v>
      </c>
      <c r="AW2402">
        <f t="shared" si="850"/>
        <v>0.21202488525485261</v>
      </c>
    </row>
    <row r="2403" spans="1:49" x14ac:dyDescent="0.35">
      <c r="A2403" s="24" t="s">
        <v>4895</v>
      </c>
      <c r="B2403" s="24" t="s">
        <v>4896</v>
      </c>
      <c r="C2403" s="24">
        <v>31.087157000000001</v>
      </c>
      <c r="D2403" s="24">
        <v>20.540749999999996</v>
      </c>
      <c r="E2403" s="24">
        <v>9.8263909999999992</v>
      </c>
      <c r="F2403" s="24">
        <v>13.392203</v>
      </c>
      <c r="H2403">
        <f t="shared" si="833"/>
        <v>4.1039600000000007</v>
      </c>
      <c r="I2403">
        <f t="shared" si="834"/>
        <v>2.5772399999999962</v>
      </c>
      <c r="J2403">
        <f t="shared" si="835"/>
        <v>1.9422239999999995</v>
      </c>
      <c r="K2403">
        <f t="shared" si="836"/>
        <v>1.4809300000000007</v>
      </c>
      <c r="L2403">
        <f t="shared" si="837"/>
        <v>2.5260884999999993</v>
      </c>
      <c r="M2403">
        <f t="shared" si="838"/>
        <v>0.57195199324673807</v>
      </c>
      <c r="O2403" s="24">
        <v>16.822091</v>
      </c>
      <c r="P2403" s="24">
        <v>12.385922000000001</v>
      </c>
      <c r="Q2403" s="24">
        <v>11.396778999999999</v>
      </c>
      <c r="R2403" s="24">
        <v>5.3270830000000009</v>
      </c>
      <c r="T2403">
        <f t="shared" si="851"/>
        <v>1.3026199999999957</v>
      </c>
      <c r="U2403">
        <f t="shared" si="851"/>
        <v>0.9765100000000011</v>
      </c>
      <c r="V2403">
        <f t="shared" si="851"/>
        <v>2.1948910000000001</v>
      </c>
      <c r="W2403">
        <f t="shared" si="839"/>
        <v>0.44923499999999983</v>
      </c>
      <c r="X2403">
        <f t="shared" si="840"/>
        <v>1.2308139999999992</v>
      </c>
      <c r="Y2403">
        <f t="shared" si="841"/>
        <v>0.36630324655286178</v>
      </c>
      <c r="AA2403" s="24">
        <v>16.640504</v>
      </c>
      <c r="AB2403" s="24">
        <v>28.595950000000002</v>
      </c>
      <c r="AC2403" s="24">
        <v>28.98415</v>
      </c>
      <c r="AD2403" s="24">
        <v>11.297244000000001</v>
      </c>
      <c r="AF2403">
        <f t="shared" si="852"/>
        <v>1.5960699999999974</v>
      </c>
      <c r="AG2403">
        <f t="shared" si="852"/>
        <v>2.7248600000000067</v>
      </c>
      <c r="AH2403">
        <f t="shared" si="852"/>
        <v>4.1497799999999998</v>
      </c>
      <c r="AI2403">
        <f t="shared" si="842"/>
        <v>1.5339700000000001</v>
      </c>
      <c r="AJ2403">
        <f t="shared" si="843"/>
        <v>2.501170000000001</v>
      </c>
      <c r="AK2403">
        <f t="shared" si="844"/>
        <v>0.61391055253731186</v>
      </c>
      <c r="AM2403" s="24">
        <v>17.154719999999998</v>
      </c>
      <c r="AN2403" s="24">
        <v>19.232711000000002</v>
      </c>
      <c r="AO2403" s="24">
        <v>6.7618207000000004</v>
      </c>
      <c r="AP2403" s="24">
        <v>14.442419999999998</v>
      </c>
      <c r="AR2403">
        <f t="shared" si="845"/>
        <v>0.645979999999998</v>
      </c>
      <c r="AS2403">
        <f t="shared" si="846"/>
        <v>1.2018600000000035</v>
      </c>
      <c r="AT2403">
        <f t="shared" si="847"/>
        <v>1.0485420000000012</v>
      </c>
      <c r="AU2403">
        <f t="shared" si="848"/>
        <v>1.6749499999999991</v>
      </c>
      <c r="AV2403">
        <f t="shared" si="849"/>
        <v>1.1428330000000004</v>
      </c>
      <c r="AW2403">
        <f t="shared" si="850"/>
        <v>0.21260024786517417</v>
      </c>
    </row>
    <row r="2404" spans="1:49" x14ac:dyDescent="0.35">
      <c r="A2404" s="24" t="s">
        <v>4897</v>
      </c>
      <c r="B2404" s="24" t="s">
        <v>4898</v>
      </c>
      <c r="C2404" s="24">
        <v>31.087157000000001</v>
      </c>
      <c r="D2404" s="24">
        <v>20.540749999999996</v>
      </c>
      <c r="E2404" s="24">
        <v>9.8263909999999992</v>
      </c>
      <c r="F2404" s="24">
        <v>13.392203</v>
      </c>
      <c r="H2404">
        <f t="shared" si="833"/>
        <v>4.1039600000000007</v>
      </c>
      <c r="I2404">
        <f t="shared" si="834"/>
        <v>2.5772399999999962</v>
      </c>
      <c r="J2404">
        <f t="shared" si="835"/>
        <v>1.9422239999999995</v>
      </c>
      <c r="K2404">
        <f t="shared" si="836"/>
        <v>1.4809300000000007</v>
      </c>
      <c r="L2404">
        <f t="shared" si="837"/>
        <v>2.5260884999999993</v>
      </c>
      <c r="M2404">
        <f t="shared" si="838"/>
        <v>0.57195199324673807</v>
      </c>
      <c r="O2404" s="24">
        <v>16.839581000000003</v>
      </c>
      <c r="P2404" s="24">
        <v>12.385922000000001</v>
      </c>
      <c r="Q2404" s="24">
        <v>11.396868999999999</v>
      </c>
      <c r="R2404" s="24">
        <v>5.3270830000000009</v>
      </c>
      <c r="T2404">
        <f t="shared" si="851"/>
        <v>1.3201099999999979</v>
      </c>
      <c r="U2404">
        <f t="shared" si="851"/>
        <v>0.9765100000000011</v>
      </c>
      <c r="V2404">
        <f t="shared" si="851"/>
        <v>2.1949810000000003</v>
      </c>
      <c r="W2404">
        <f t="shared" si="839"/>
        <v>0.44923499999999983</v>
      </c>
      <c r="X2404">
        <f t="shared" si="840"/>
        <v>1.2352089999999998</v>
      </c>
      <c r="Y2404">
        <f t="shared" si="841"/>
        <v>0.36663455613889784</v>
      </c>
      <c r="AA2404" s="24">
        <v>16.640504</v>
      </c>
      <c r="AB2404" s="24">
        <v>28.595950000000002</v>
      </c>
      <c r="AC2404" s="24">
        <v>29.121010000000002</v>
      </c>
      <c r="AD2404" s="24">
        <v>11.380774000000001</v>
      </c>
      <c r="AF2404">
        <f t="shared" si="852"/>
        <v>1.5960699999999974</v>
      </c>
      <c r="AG2404">
        <f t="shared" si="852"/>
        <v>2.7248600000000067</v>
      </c>
      <c r="AH2404">
        <f t="shared" si="852"/>
        <v>4.286640000000002</v>
      </c>
      <c r="AI2404">
        <f t="shared" si="842"/>
        <v>1.6174999999999997</v>
      </c>
      <c r="AJ2404">
        <f t="shared" si="843"/>
        <v>2.5562675000000015</v>
      </c>
      <c r="AK2404">
        <f t="shared" si="844"/>
        <v>0.63415797702379961</v>
      </c>
      <c r="AM2404" s="24">
        <v>17.154719999999998</v>
      </c>
      <c r="AN2404" s="24">
        <v>19.249220999999999</v>
      </c>
      <c r="AO2404" s="24">
        <v>6.7618207000000004</v>
      </c>
      <c r="AP2404" s="24">
        <v>14.442419999999998</v>
      </c>
      <c r="AR2404">
        <f t="shared" si="845"/>
        <v>0.645979999999998</v>
      </c>
      <c r="AS2404">
        <f t="shared" si="846"/>
        <v>1.2183700000000002</v>
      </c>
      <c r="AT2404">
        <f t="shared" si="847"/>
        <v>1.0485420000000012</v>
      </c>
      <c r="AU2404">
        <f t="shared" si="848"/>
        <v>1.6749499999999991</v>
      </c>
      <c r="AV2404">
        <f t="shared" si="849"/>
        <v>1.1469604999999996</v>
      </c>
      <c r="AW2404">
        <f t="shared" si="850"/>
        <v>0.21302188684948953</v>
      </c>
    </row>
    <row r="2405" spans="1:49" x14ac:dyDescent="0.35">
      <c r="A2405" s="24" t="s">
        <v>4899</v>
      </c>
      <c r="B2405" s="24" t="s">
        <v>4900</v>
      </c>
      <c r="C2405" s="24">
        <v>31.087157000000001</v>
      </c>
      <c r="D2405" s="24">
        <v>20.540749999999996</v>
      </c>
      <c r="E2405" s="24">
        <v>9.8263909999999992</v>
      </c>
      <c r="F2405" s="24">
        <v>13.392203</v>
      </c>
      <c r="H2405">
        <f t="shared" si="833"/>
        <v>4.1039600000000007</v>
      </c>
      <c r="I2405">
        <f t="shared" si="834"/>
        <v>2.5772399999999962</v>
      </c>
      <c r="J2405">
        <f t="shared" si="835"/>
        <v>1.9422239999999995</v>
      </c>
      <c r="K2405">
        <f t="shared" si="836"/>
        <v>1.4809300000000007</v>
      </c>
      <c r="L2405">
        <f t="shared" si="837"/>
        <v>2.5260884999999993</v>
      </c>
      <c r="M2405">
        <f t="shared" si="838"/>
        <v>0.57195199324673807</v>
      </c>
      <c r="O2405" s="24">
        <v>16.845711000000001</v>
      </c>
      <c r="P2405" s="24">
        <v>12.385922000000001</v>
      </c>
      <c r="Q2405" s="24">
        <v>11.404668999999998</v>
      </c>
      <c r="R2405" s="24">
        <v>5.3270830000000009</v>
      </c>
      <c r="T2405">
        <f t="shared" si="851"/>
        <v>1.3262399999999968</v>
      </c>
      <c r="U2405">
        <f t="shared" si="851"/>
        <v>0.9765100000000011</v>
      </c>
      <c r="V2405">
        <f t="shared" si="851"/>
        <v>2.2027809999999999</v>
      </c>
      <c r="W2405">
        <f t="shared" si="839"/>
        <v>0.44923499999999983</v>
      </c>
      <c r="X2405">
        <f t="shared" si="840"/>
        <v>1.2386914999999994</v>
      </c>
      <c r="Y2405">
        <f t="shared" si="841"/>
        <v>0.3684555613409618</v>
      </c>
      <c r="AA2405" s="24">
        <v>16.645374000000004</v>
      </c>
      <c r="AB2405" s="24">
        <v>28.595950000000002</v>
      </c>
      <c r="AC2405" s="24">
        <v>29.160590000000003</v>
      </c>
      <c r="AD2405" s="24">
        <v>11.417764</v>
      </c>
      <c r="AF2405">
        <f t="shared" si="852"/>
        <v>1.6009400000000014</v>
      </c>
      <c r="AG2405">
        <f t="shared" si="852"/>
        <v>2.7248600000000067</v>
      </c>
      <c r="AH2405">
        <f t="shared" si="852"/>
        <v>4.3262200000000028</v>
      </c>
      <c r="AI2405">
        <f t="shared" si="842"/>
        <v>1.6544899999999991</v>
      </c>
      <c r="AJ2405">
        <f t="shared" si="843"/>
        <v>2.5766275000000025</v>
      </c>
      <c r="AK2405">
        <f t="shared" si="844"/>
        <v>0.63805371094936103</v>
      </c>
      <c r="AM2405" s="24">
        <v>17.154719999999998</v>
      </c>
      <c r="AN2405" s="24">
        <v>19.249241000000005</v>
      </c>
      <c r="AO2405" s="24">
        <v>6.7618207000000004</v>
      </c>
      <c r="AP2405" s="24">
        <v>14.442419999999998</v>
      </c>
      <c r="AR2405">
        <f t="shared" si="845"/>
        <v>0.645979999999998</v>
      </c>
      <c r="AS2405">
        <f t="shared" si="846"/>
        <v>1.2183900000000065</v>
      </c>
      <c r="AT2405">
        <f t="shared" si="847"/>
        <v>1.0485420000000012</v>
      </c>
      <c r="AU2405">
        <f t="shared" si="848"/>
        <v>1.6749499999999991</v>
      </c>
      <c r="AV2405">
        <f t="shared" si="849"/>
        <v>1.1469655000000012</v>
      </c>
      <c r="AW2405">
        <f t="shared" si="850"/>
        <v>0.21302244560980768</v>
      </c>
    </row>
    <row r="2406" spans="1:49" x14ac:dyDescent="0.35">
      <c r="A2406" s="24" t="s">
        <v>4901</v>
      </c>
      <c r="B2406" s="24" t="s">
        <v>4902</v>
      </c>
      <c r="C2406" s="24">
        <v>31.087157000000001</v>
      </c>
      <c r="D2406" s="24">
        <v>20.540749999999996</v>
      </c>
      <c r="E2406" s="24">
        <v>9.8263909999999992</v>
      </c>
      <c r="F2406" s="24">
        <v>13.424253</v>
      </c>
      <c r="H2406">
        <f t="shared" si="833"/>
        <v>4.1039600000000007</v>
      </c>
      <c r="I2406">
        <f t="shared" si="834"/>
        <v>2.5772399999999962</v>
      </c>
      <c r="J2406">
        <f t="shared" si="835"/>
        <v>1.9422239999999995</v>
      </c>
      <c r="K2406">
        <f t="shared" si="836"/>
        <v>1.5129800000000007</v>
      </c>
      <c r="L2406">
        <f t="shared" si="837"/>
        <v>2.5341009999999993</v>
      </c>
      <c r="M2406">
        <f t="shared" si="838"/>
        <v>0.5671070396444865</v>
      </c>
      <c r="O2406" s="24">
        <v>16.845711000000001</v>
      </c>
      <c r="P2406" s="24">
        <v>12.385922000000001</v>
      </c>
      <c r="Q2406" s="24">
        <v>11.406868999999999</v>
      </c>
      <c r="R2406" s="24">
        <v>5.3270830000000009</v>
      </c>
      <c r="T2406">
        <f t="shared" si="851"/>
        <v>1.3262399999999968</v>
      </c>
      <c r="U2406">
        <f t="shared" si="851"/>
        <v>0.9765100000000011</v>
      </c>
      <c r="V2406">
        <f t="shared" si="851"/>
        <v>2.2049810000000001</v>
      </c>
      <c r="W2406">
        <f t="shared" si="839"/>
        <v>0.44923499999999983</v>
      </c>
      <c r="X2406">
        <f t="shared" si="840"/>
        <v>1.2392414999999994</v>
      </c>
      <c r="Y2406">
        <f t="shared" si="841"/>
        <v>0.36893536380566261</v>
      </c>
      <c r="AA2406" s="24">
        <v>16.705984000000001</v>
      </c>
      <c r="AB2406" s="24">
        <v>28.595950000000002</v>
      </c>
      <c r="AC2406" s="24">
        <v>29.160590000000003</v>
      </c>
      <c r="AD2406" s="24">
        <v>11.424984</v>
      </c>
      <c r="AF2406">
        <f t="shared" si="852"/>
        <v>1.6615499999999983</v>
      </c>
      <c r="AG2406">
        <f t="shared" si="852"/>
        <v>2.7248600000000067</v>
      </c>
      <c r="AH2406">
        <f t="shared" si="852"/>
        <v>4.3262200000000028</v>
      </c>
      <c r="AI2406">
        <f t="shared" si="842"/>
        <v>1.6617099999999994</v>
      </c>
      <c r="AJ2406">
        <f t="shared" si="843"/>
        <v>2.5935850000000018</v>
      </c>
      <c r="AK2406">
        <f t="shared" si="844"/>
        <v>0.6295724359767253</v>
      </c>
      <c r="AM2406" s="24">
        <v>17.154719999999998</v>
      </c>
      <c r="AN2406" s="24">
        <v>19.249241000000005</v>
      </c>
      <c r="AO2406" s="24">
        <v>6.7618207000000004</v>
      </c>
      <c r="AP2406" s="24">
        <v>14.49864</v>
      </c>
      <c r="AR2406">
        <f t="shared" si="845"/>
        <v>0.645979999999998</v>
      </c>
      <c r="AS2406">
        <f t="shared" si="846"/>
        <v>1.2183900000000065</v>
      </c>
      <c r="AT2406">
        <f t="shared" si="847"/>
        <v>1.0485420000000012</v>
      </c>
      <c r="AU2406">
        <f t="shared" si="848"/>
        <v>1.7311700000000005</v>
      </c>
      <c r="AV2406">
        <f t="shared" si="849"/>
        <v>1.1610205000000016</v>
      </c>
      <c r="AW2406">
        <f t="shared" si="850"/>
        <v>0.22477393114768371</v>
      </c>
    </row>
    <row r="2407" spans="1:49" x14ac:dyDescent="0.35">
      <c r="A2407" s="24" t="s">
        <v>4903</v>
      </c>
      <c r="B2407" s="24" t="s">
        <v>4904</v>
      </c>
      <c r="C2407" s="24">
        <v>31.087157000000001</v>
      </c>
      <c r="D2407" s="24">
        <v>20.540749999999996</v>
      </c>
      <c r="E2407" s="24">
        <v>9.8263909999999992</v>
      </c>
      <c r="F2407" s="24">
        <v>13.494003000000001</v>
      </c>
      <c r="H2407">
        <f t="shared" si="833"/>
        <v>4.1039600000000007</v>
      </c>
      <c r="I2407">
        <f t="shared" si="834"/>
        <v>2.5772399999999962</v>
      </c>
      <c r="J2407">
        <f t="shared" si="835"/>
        <v>1.9422239999999995</v>
      </c>
      <c r="K2407">
        <f t="shared" si="836"/>
        <v>1.5827300000000015</v>
      </c>
      <c r="L2407">
        <f t="shared" si="837"/>
        <v>2.5515384999999995</v>
      </c>
      <c r="M2407">
        <f t="shared" si="838"/>
        <v>0.55681588446773234</v>
      </c>
      <c r="O2407" s="24">
        <v>16.845711000000001</v>
      </c>
      <c r="P2407" s="24">
        <v>12.385922000000001</v>
      </c>
      <c r="Q2407" s="24">
        <v>11.406868999999999</v>
      </c>
      <c r="R2407" s="24">
        <v>5.3270830000000009</v>
      </c>
      <c r="T2407">
        <f t="shared" si="851"/>
        <v>1.3262399999999968</v>
      </c>
      <c r="U2407">
        <f t="shared" si="851"/>
        <v>0.9765100000000011</v>
      </c>
      <c r="V2407">
        <f t="shared" si="851"/>
        <v>2.2049810000000001</v>
      </c>
      <c r="W2407">
        <f t="shared" si="839"/>
        <v>0.44923499999999983</v>
      </c>
      <c r="X2407">
        <f t="shared" si="840"/>
        <v>1.2392414999999994</v>
      </c>
      <c r="Y2407">
        <f t="shared" si="841"/>
        <v>0.36893536380566261</v>
      </c>
      <c r="AA2407" s="24">
        <v>16.735773999999999</v>
      </c>
      <c r="AB2407" s="24">
        <v>28.595950000000002</v>
      </c>
      <c r="AC2407" s="24">
        <v>29.160590000000003</v>
      </c>
      <c r="AD2407" s="24">
        <v>11.424984</v>
      </c>
      <c r="AF2407">
        <f t="shared" si="852"/>
        <v>1.6913399999999967</v>
      </c>
      <c r="AG2407">
        <f t="shared" si="852"/>
        <v>2.7248600000000067</v>
      </c>
      <c r="AH2407">
        <f t="shared" si="852"/>
        <v>4.3262200000000028</v>
      </c>
      <c r="AI2407">
        <f t="shared" si="842"/>
        <v>1.6617099999999994</v>
      </c>
      <c r="AJ2407">
        <f t="shared" si="843"/>
        <v>2.6010325000000014</v>
      </c>
      <c r="AK2407">
        <f t="shared" si="844"/>
        <v>0.62593079779071259</v>
      </c>
      <c r="AM2407" s="24">
        <v>17.154719999999998</v>
      </c>
      <c r="AN2407" s="24">
        <v>19.255461000000004</v>
      </c>
      <c r="AO2407" s="24">
        <v>6.7618207000000004</v>
      </c>
      <c r="AP2407" s="24">
        <v>14.510019999999999</v>
      </c>
      <c r="AR2407">
        <f t="shared" si="845"/>
        <v>0.645979999999998</v>
      </c>
      <c r="AS2407">
        <f t="shared" si="846"/>
        <v>1.2246100000000055</v>
      </c>
      <c r="AT2407">
        <f t="shared" si="847"/>
        <v>1.0485420000000012</v>
      </c>
      <c r="AU2407">
        <f t="shared" si="848"/>
        <v>1.7425499999999996</v>
      </c>
      <c r="AV2407">
        <f t="shared" si="849"/>
        <v>1.1654205000000011</v>
      </c>
      <c r="AW2407">
        <f t="shared" si="850"/>
        <v>0.22731418666004308</v>
      </c>
    </row>
    <row r="2408" spans="1:49" x14ac:dyDescent="0.35">
      <c r="A2408" s="24" t="s">
        <v>4905</v>
      </c>
      <c r="B2408" s="24" t="s">
        <v>4906</v>
      </c>
      <c r="C2408" s="24">
        <v>31.087157000000001</v>
      </c>
      <c r="D2408" s="24">
        <v>20.549860000000002</v>
      </c>
      <c r="E2408" s="24">
        <v>9.8263909999999992</v>
      </c>
      <c r="F2408" s="24">
        <v>13.563813000000001</v>
      </c>
      <c r="H2408">
        <f t="shared" si="833"/>
        <v>4.1039600000000007</v>
      </c>
      <c r="I2408">
        <f t="shared" si="834"/>
        <v>2.586350000000003</v>
      </c>
      <c r="J2408">
        <f t="shared" si="835"/>
        <v>1.9422239999999995</v>
      </c>
      <c r="K2408">
        <f t="shared" si="836"/>
        <v>1.6525400000000019</v>
      </c>
      <c r="L2408">
        <f t="shared" si="837"/>
        <v>2.5712685000000013</v>
      </c>
      <c r="M2408">
        <f t="shared" si="838"/>
        <v>0.54689500252996437</v>
      </c>
      <c r="O2408" s="24">
        <v>16.845711000000001</v>
      </c>
      <c r="P2408" s="24">
        <v>12.385922000000001</v>
      </c>
      <c r="Q2408" s="24">
        <v>11.407779</v>
      </c>
      <c r="R2408" s="24">
        <v>5.3910320000000009</v>
      </c>
      <c r="T2408">
        <f t="shared" si="851"/>
        <v>1.3262399999999968</v>
      </c>
      <c r="U2408">
        <f t="shared" si="851"/>
        <v>0.9765100000000011</v>
      </c>
      <c r="V2408">
        <f t="shared" si="851"/>
        <v>2.2058910000000012</v>
      </c>
      <c r="W2408">
        <f t="shared" si="839"/>
        <v>0.51318399999999986</v>
      </c>
      <c r="X2408">
        <f t="shared" si="840"/>
        <v>1.2554562499999997</v>
      </c>
      <c r="Y2408">
        <f t="shared" si="841"/>
        <v>0.35790078429418942</v>
      </c>
      <c r="AA2408" s="24">
        <v>16.735773999999999</v>
      </c>
      <c r="AB2408" s="24">
        <v>28.595950000000002</v>
      </c>
      <c r="AC2408" s="24">
        <v>29.160590000000003</v>
      </c>
      <c r="AD2408" s="24">
        <v>11.424984</v>
      </c>
      <c r="AF2408">
        <f t="shared" si="852"/>
        <v>1.6913399999999967</v>
      </c>
      <c r="AG2408">
        <f t="shared" si="852"/>
        <v>2.7248600000000067</v>
      </c>
      <c r="AH2408">
        <f t="shared" si="852"/>
        <v>4.3262200000000028</v>
      </c>
      <c r="AI2408">
        <f t="shared" si="842"/>
        <v>1.6617099999999994</v>
      </c>
      <c r="AJ2408">
        <f t="shared" si="843"/>
        <v>2.6010325000000014</v>
      </c>
      <c r="AK2408">
        <f t="shared" si="844"/>
        <v>0.62593079779071259</v>
      </c>
      <c r="AM2408" s="24">
        <v>17.154719999999998</v>
      </c>
      <c r="AN2408" s="24">
        <v>19.269181000000003</v>
      </c>
      <c r="AO2408" s="24">
        <v>6.7618207000000004</v>
      </c>
      <c r="AP2408" s="24">
        <v>14.510019999999999</v>
      </c>
      <c r="AR2408">
        <f t="shared" si="845"/>
        <v>0.645979999999998</v>
      </c>
      <c r="AS2408">
        <f t="shared" si="846"/>
        <v>1.2383300000000048</v>
      </c>
      <c r="AT2408">
        <f t="shared" si="847"/>
        <v>1.0485420000000012</v>
      </c>
      <c r="AU2408">
        <f t="shared" si="848"/>
        <v>1.7425499999999996</v>
      </c>
      <c r="AV2408">
        <f t="shared" si="849"/>
        <v>1.1688505000000009</v>
      </c>
      <c r="AW2408">
        <f t="shared" si="850"/>
        <v>0.22763754306700695</v>
      </c>
    </row>
    <row r="2409" spans="1:49" x14ac:dyDescent="0.35">
      <c r="A2409" s="24" t="s">
        <v>4907</v>
      </c>
      <c r="B2409" s="24" t="s">
        <v>4908</v>
      </c>
      <c r="C2409" s="24">
        <v>31.089867000000002</v>
      </c>
      <c r="D2409" s="24">
        <v>20.551369999999999</v>
      </c>
      <c r="E2409" s="24">
        <v>9.8263909999999992</v>
      </c>
      <c r="F2409" s="24">
        <v>13.633623</v>
      </c>
      <c r="H2409">
        <f t="shared" si="833"/>
        <v>4.1066700000000012</v>
      </c>
      <c r="I2409">
        <f t="shared" si="834"/>
        <v>2.5878599999999992</v>
      </c>
      <c r="J2409">
        <f t="shared" si="835"/>
        <v>1.9422239999999995</v>
      </c>
      <c r="K2409">
        <f t="shared" si="836"/>
        <v>1.7223500000000005</v>
      </c>
      <c r="L2409">
        <f t="shared" si="837"/>
        <v>2.5897760000000001</v>
      </c>
      <c r="M2409">
        <f t="shared" si="838"/>
        <v>0.53795310641913774</v>
      </c>
      <c r="O2409" s="24">
        <v>16.845711000000001</v>
      </c>
      <c r="P2409" s="24">
        <v>12.385922000000001</v>
      </c>
      <c r="Q2409" s="24">
        <v>11.409189</v>
      </c>
      <c r="R2409" s="24">
        <v>5.3910320000000009</v>
      </c>
      <c r="T2409">
        <f t="shared" si="851"/>
        <v>1.3262399999999968</v>
      </c>
      <c r="U2409">
        <f t="shared" si="851"/>
        <v>0.9765100000000011</v>
      </c>
      <c r="V2409">
        <f t="shared" si="851"/>
        <v>2.2073010000000011</v>
      </c>
      <c r="W2409">
        <f t="shared" si="839"/>
        <v>0.51318399999999986</v>
      </c>
      <c r="X2409">
        <f t="shared" si="840"/>
        <v>1.2558087499999997</v>
      </c>
      <c r="Y2409">
        <f t="shared" si="841"/>
        <v>0.35821285267407132</v>
      </c>
      <c r="AA2409" s="24">
        <v>16.735773999999999</v>
      </c>
      <c r="AB2409" s="24">
        <v>28.595950000000002</v>
      </c>
      <c r="AC2409" s="24">
        <v>29.160590000000003</v>
      </c>
      <c r="AD2409" s="24">
        <v>11.424984</v>
      </c>
      <c r="AF2409">
        <f t="shared" si="852"/>
        <v>1.6913399999999967</v>
      </c>
      <c r="AG2409">
        <f t="shared" si="852"/>
        <v>2.7248600000000067</v>
      </c>
      <c r="AH2409">
        <f t="shared" si="852"/>
        <v>4.3262200000000028</v>
      </c>
      <c r="AI2409">
        <f t="shared" si="842"/>
        <v>1.6617099999999994</v>
      </c>
      <c r="AJ2409">
        <f t="shared" si="843"/>
        <v>2.6010325000000014</v>
      </c>
      <c r="AK2409">
        <f t="shared" si="844"/>
        <v>0.62593079779071259</v>
      </c>
      <c r="AM2409" s="24">
        <v>17.154719999999998</v>
      </c>
      <c r="AN2409" s="24">
        <v>19.282901000000003</v>
      </c>
      <c r="AO2409" s="24">
        <v>6.7618207000000004</v>
      </c>
      <c r="AP2409" s="24">
        <v>14.510019999999999</v>
      </c>
      <c r="AR2409">
        <f t="shared" si="845"/>
        <v>0.645979999999998</v>
      </c>
      <c r="AS2409">
        <f t="shared" si="846"/>
        <v>1.2520500000000041</v>
      </c>
      <c r="AT2409">
        <f t="shared" si="847"/>
        <v>1.0485420000000012</v>
      </c>
      <c r="AU2409">
        <f t="shared" si="848"/>
        <v>1.7425499999999996</v>
      </c>
      <c r="AV2409">
        <f t="shared" si="849"/>
        <v>1.1722805000000007</v>
      </c>
      <c r="AW2409">
        <f t="shared" si="850"/>
        <v>0.22801204435347294</v>
      </c>
    </row>
    <row r="2410" spans="1:49" x14ac:dyDescent="0.35">
      <c r="A2410" s="24" t="s">
        <v>4909</v>
      </c>
      <c r="B2410" s="24" t="s">
        <v>4910</v>
      </c>
      <c r="C2410" s="24">
        <v>31.097747000000002</v>
      </c>
      <c r="D2410" s="24">
        <v>20.551369999999999</v>
      </c>
      <c r="E2410" s="24">
        <v>9.8263909999999992</v>
      </c>
      <c r="F2410" s="24">
        <v>13.703433</v>
      </c>
      <c r="H2410">
        <f t="shared" si="833"/>
        <v>4.1145500000000013</v>
      </c>
      <c r="I2410">
        <f t="shared" si="834"/>
        <v>2.5878599999999992</v>
      </c>
      <c r="J2410">
        <f t="shared" si="835"/>
        <v>1.9422239999999995</v>
      </c>
      <c r="K2410">
        <f t="shared" si="836"/>
        <v>1.7921600000000009</v>
      </c>
      <c r="L2410">
        <f t="shared" si="837"/>
        <v>2.6091985000000002</v>
      </c>
      <c r="M2410">
        <f t="shared" si="838"/>
        <v>0.53063997244420213</v>
      </c>
      <c r="O2410" s="24">
        <v>16.845711000000001</v>
      </c>
      <c r="P2410" s="24">
        <v>12.385922000000001</v>
      </c>
      <c r="Q2410" s="24">
        <v>11.410158999999998</v>
      </c>
      <c r="R2410" s="24">
        <v>5.5840380000000014</v>
      </c>
      <c r="T2410">
        <f t="shared" si="851"/>
        <v>1.3262399999999968</v>
      </c>
      <c r="U2410">
        <f t="shared" si="851"/>
        <v>0.9765100000000011</v>
      </c>
      <c r="V2410">
        <f t="shared" si="851"/>
        <v>2.2082709999999999</v>
      </c>
      <c r="W2410">
        <f t="shared" si="839"/>
        <v>0.70619000000000032</v>
      </c>
      <c r="X2410">
        <f t="shared" si="840"/>
        <v>1.3043027499999995</v>
      </c>
      <c r="Y2410">
        <f t="shared" si="841"/>
        <v>0.32695906836212546</v>
      </c>
      <c r="AA2410" s="24">
        <v>16.735773999999999</v>
      </c>
      <c r="AB2410" s="24">
        <v>28.595950000000002</v>
      </c>
      <c r="AC2410" s="24">
        <v>29.160590000000003</v>
      </c>
      <c r="AD2410" s="24">
        <v>11.424984</v>
      </c>
      <c r="AF2410">
        <f t="shared" si="852"/>
        <v>1.6913399999999967</v>
      </c>
      <c r="AG2410">
        <f t="shared" si="852"/>
        <v>2.7248600000000067</v>
      </c>
      <c r="AH2410">
        <f t="shared" si="852"/>
        <v>4.3262200000000028</v>
      </c>
      <c r="AI2410">
        <f t="shared" si="842"/>
        <v>1.6617099999999994</v>
      </c>
      <c r="AJ2410">
        <f t="shared" si="843"/>
        <v>2.6010325000000014</v>
      </c>
      <c r="AK2410">
        <f t="shared" si="844"/>
        <v>0.62593079779071259</v>
      </c>
      <c r="AM2410" s="24">
        <v>17.17539</v>
      </c>
      <c r="AN2410" s="24">
        <v>19.289211000000002</v>
      </c>
      <c r="AO2410" s="24">
        <v>6.7618207000000004</v>
      </c>
      <c r="AP2410" s="24">
        <v>14.51975</v>
      </c>
      <c r="AR2410">
        <f t="shared" si="845"/>
        <v>0.66665000000000063</v>
      </c>
      <c r="AS2410">
        <f t="shared" si="846"/>
        <v>1.2583600000000033</v>
      </c>
      <c r="AT2410">
        <f t="shared" si="847"/>
        <v>1.0485420000000012</v>
      </c>
      <c r="AU2410">
        <f t="shared" si="848"/>
        <v>1.7522800000000007</v>
      </c>
      <c r="AV2410">
        <f t="shared" si="849"/>
        <v>1.1814580000000015</v>
      </c>
      <c r="AW2410">
        <f t="shared" si="850"/>
        <v>0.22628256914898826</v>
      </c>
    </row>
    <row r="2411" spans="1:49" x14ac:dyDescent="0.35">
      <c r="A2411" s="24" t="s">
        <v>4911</v>
      </c>
      <c r="B2411" s="24" t="s">
        <v>4912</v>
      </c>
      <c r="C2411" s="24">
        <v>31.105757000000001</v>
      </c>
      <c r="D2411" s="24">
        <v>20.551369999999999</v>
      </c>
      <c r="E2411" s="24">
        <v>9.8263909999999992</v>
      </c>
      <c r="F2411" s="24">
        <v>13.772983</v>
      </c>
      <c r="H2411">
        <f t="shared" si="833"/>
        <v>4.12256</v>
      </c>
      <c r="I2411">
        <f t="shared" si="834"/>
        <v>2.5878599999999992</v>
      </c>
      <c r="J2411">
        <f t="shared" si="835"/>
        <v>1.9422239999999995</v>
      </c>
      <c r="K2411">
        <f t="shared" si="836"/>
        <v>1.8617100000000004</v>
      </c>
      <c r="L2411">
        <f t="shared" si="837"/>
        <v>2.6285884999999998</v>
      </c>
      <c r="M2411">
        <f t="shared" si="838"/>
        <v>0.52383271138050369</v>
      </c>
      <c r="O2411" s="24">
        <v>16.845711000000001</v>
      </c>
      <c r="P2411" s="24">
        <v>12.385922000000001</v>
      </c>
      <c r="Q2411" s="24">
        <v>11.414658999999999</v>
      </c>
      <c r="R2411" s="24">
        <v>5.591552000000001</v>
      </c>
      <c r="T2411">
        <f t="shared" si="851"/>
        <v>1.3262399999999968</v>
      </c>
      <c r="U2411">
        <f t="shared" si="851"/>
        <v>0.9765100000000011</v>
      </c>
      <c r="V2411">
        <f t="shared" si="851"/>
        <v>2.212771</v>
      </c>
      <c r="W2411">
        <f t="shared" si="839"/>
        <v>0.71370399999999989</v>
      </c>
      <c r="X2411">
        <f t="shared" si="840"/>
        <v>1.3073062499999994</v>
      </c>
      <c r="Y2411">
        <f t="shared" si="841"/>
        <v>0.32685556068401594</v>
      </c>
      <c r="AA2411" s="24">
        <v>16.735773999999999</v>
      </c>
      <c r="AB2411" s="24">
        <v>28.595950000000002</v>
      </c>
      <c r="AC2411" s="24">
        <v>29.160590000000003</v>
      </c>
      <c r="AD2411" s="24">
        <v>11.424984</v>
      </c>
      <c r="AF2411">
        <f t="shared" si="852"/>
        <v>1.6913399999999967</v>
      </c>
      <c r="AG2411">
        <f t="shared" si="852"/>
        <v>2.7248600000000067</v>
      </c>
      <c r="AH2411">
        <f t="shared" si="852"/>
        <v>4.3262200000000028</v>
      </c>
      <c r="AI2411">
        <f t="shared" si="842"/>
        <v>1.6617099999999994</v>
      </c>
      <c r="AJ2411">
        <f t="shared" si="843"/>
        <v>2.6010325000000014</v>
      </c>
      <c r="AK2411">
        <f t="shared" si="844"/>
        <v>0.62593079779071259</v>
      </c>
      <c r="AM2411" s="24">
        <v>17.264399999999998</v>
      </c>
      <c r="AN2411" s="24">
        <v>19.289211000000002</v>
      </c>
      <c r="AO2411" s="24">
        <v>6.7618207000000004</v>
      </c>
      <c r="AP2411" s="24">
        <v>14.53331</v>
      </c>
      <c r="AR2411">
        <f t="shared" si="845"/>
        <v>0.75565999999999889</v>
      </c>
      <c r="AS2411">
        <f t="shared" si="846"/>
        <v>1.2583600000000033</v>
      </c>
      <c r="AT2411">
        <f t="shared" si="847"/>
        <v>1.0485420000000012</v>
      </c>
      <c r="AU2411">
        <f t="shared" si="848"/>
        <v>1.7658400000000007</v>
      </c>
      <c r="AV2411">
        <f t="shared" si="849"/>
        <v>1.207100500000001</v>
      </c>
      <c r="AW2411">
        <f t="shared" si="850"/>
        <v>0.21286863871156986</v>
      </c>
    </row>
    <row r="2412" spans="1:49" x14ac:dyDescent="0.35">
      <c r="A2412" s="24" t="s">
        <v>4913</v>
      </c>
      <c r="B2412" s="24" t="s">
        <v>4914</v>
      </c>
      <c r="C2412" s="24">
        <v>31.115227000000001</v>
      </c>
      <c r="D2412" s="24">
        <v>20.551369999999999</v>
      </c>
      <c r="E2412" s="24">
        <v>9.8263909999999992</v>
      </c>
      <c r="F2412" s="24">
        <v>13.802213</v>
      </c>
      <c r="H2412">
        <f t="shared" si="833"/>
        <v>4.1320300000000003</v>
      </c>
      <c r="I2412">
        <f t="shared" si="834"/>
        <v>2.5878599999999992</v>
      </c>
      <c r="J2412">
        <f t="shared" si="835"/>
        <v>1.9422239999999995</v>
      </c>
      <c r="K2412">
        <f t="shared" si="836"/>
        <v>1.8909400000000005</v>
      </c>
      <c r="L2412">
        <f t="shared" si="837"/>
        <v>2.6382634999999999</v>
      </c>
      <c r="M2412">
        <f t="shared" si="838"/>
        <v>0.52256118210749603</v>
      </c>
      <c r="O2412" s="24">
        <v>16.845711000000001</v>
      </c>
      <c r="P2412" s="24">
        <v>12.385922000000001</v>
      </c>
      <c r="Q2412" s="24">
        <v>11.416578999999999</v>
      </c>
      <c r="R2412" s="24">
        <v>5.6014860000000013</v>
      </c>
      <c r="T2412">
        <f t="shared" si="851"/>
        <v>1.3262399999999968</v>
      </c>
      <c r="U2412">
        <f t="shared" si="851"/>
        <v>0.9765100000000011</v>
      </c>
      <c r="V2412">
        <f t="shared" si="851"/>
        <v>2.2146910000000002</v>
      </c>
      <c r="W2412">
        <f t="shared" si="839"/>
        <v>0.72363800000000023</v>
      </c>
      <c r="X2412">
        <f t="shared" si="840"/>
        <v>1.3102697499999996</v>
      </c>
      <c r="Y2412">
        <f t="shared" si="841"/>
        <v>0.32580224410480829</v>
      </c>
      <c r="AA2412" s="24">
        <v>16.735773999999999</v>
      </c>
      <c r="AB2412" s="24">
        <v>28.595950000000002</v>
      </c>
      <c r="AC2412" s="24">
        <v>29.160590000000003</v>
      </c>
      <c r="AD2412" s="24">
        <v>11.424984</v>
      </c>
      <c r="AF2412">
        <f t="shared" si="852"/>
        <v>1.6913399999999967</v>
      </c>
      <c r="AG2412">
        <f t="shared" si="852"/>
        <v>2.7248600000000067</v>
      </c>
      <c r="AH2412">
        <f t="shared" si="852"/>
        <v>4.3262200000000028</v>
      </c>
      <c r="AI2412">
        <f t="shared" si="842"/>
        <v>1.6617099999999994</v>
      </c>
      <c r="AJ2412">
        <f t="shared" si="843"/>
        <v>2.6010325000000014</v>
      </c>
      <c r="AK2412">
        <f t="shared" si="844"/>
        <v>0.62593079779071259</v>
      </c>
      <c r="AM2412" s="24">
        <v>17.355499999999999</v>
      </c>
      <c r="AN2412" s="24">
        <v>19.289211000000002</v>
      </c>
      <c r="AO2412" s="24">
        <v>6.7618207000000004</v>
      </c>
      <c r="AP2412" s="24">
        <v>14.549479999999999</v>
      </c>
      <c r="AR2412">
        <f t="shared" si="845"/>
        <v>0.84675999999999974</v>
      </c>
      <c r="AS2412">
        <f t="shared" si="846"/>
        <v>1.2583600000000033</v>
      </c>
      <c r="AT2412">
        <f t="shared" si="847"/>
        <v>1.0485420000000012</v>
      </c>
      <c r="AU2412">
        <f t="shared" si="848"/>
        <v>1.7820099999999996</v>
      </c>
      <c r="AV2412">
        <f t="shared" si="849"/>
        <v>1.233918000000001</v>
      </c>
      <c r="AW2412">
        <f t="shared" si="850"/>
        <v>0.20109239795178713</v>
      </c>
    </row>
    <row r="2413" spans="1:49" x14ac:dyDescent="0.35">
      <c r="A2413" s="24" t="s">
        <v>4915</v>
      </c>
      <c r="B2413" s="24" t="s">
        <v>4916</v>
      </c>
      <c r="C2413" s="24">
        <v>31.178777</v>
      </c>
      <c r="D2413" s="24">
        <v>20.551369999999999</v>
      </c>
      <c r="E2413" s="24">
        <v>9.8263909999999992</v>
      </c>
      <c r="F2413" s="24">
        <v>13.802213</v>
      </c>
      <c r="H2413">
        <f t="shared" si="833"/>
        <v>4.1955799999999996</v>
      </c>
      <c r="I2413">
        <f t="shared" si="834"/>
        <v>2.5878599999999992</v>
      </c>
      <c r="J2413">
        <f t="shared" si="835"/>
        <v>1.9422239999999995</v>
      </c>
      <c r="K2413">
        <f t="shared" si="836"/>
        <v>1.8909400000000005</v>
      </c>
      <c r="L2413">
        <f t="shared" si="837"/>
        <v>2.6541509999999997</v>
      </c>
      <c r="M2413">
        <f t="shared" si="838"/>
        <v>0.53772119034650911</v>
      </c>
      <c r="O2413" s="24">
        <v>16.845711000000001</v>
      </c>
      <c r="P2413" s="24">
        <v>12.385922000000001</v>
      </c>
      <c r="Q2413" s="24">
        <v>11.416578999999999</v>
      </c>
      <c r="R2413" s="24">
        <v>5.6014920000000012</v>
      </c>
      <c r="T2413">
        <f t="shared" si="851"/>
        <v>1.3262399999999968</v>
      </c>
      <c r="U2413">
        <f t="shared" si="851"/>
        <v>0.9765100000000011</v>
      </c>
      <c r="V2413">
        <f t="shared" si="851"/>
        <v>2.2146910000000002</v>
      </c>
      <c r="W2413">
        <f t="shared" si="839"/>
        <v>0.72364400000000018</v>
      </c>
      <c r="X2413">
        <f t="shared" si="840"/>
        <v>1.3102712499999996</v>
      </c>
      <c r="Y2413">
        <f t="shared" si="841"/>
        <v>0.32580134381894299</v>
      </c>
      <c r="AA2413" s="24">
        <v>16.735773999999999</v>
      </c>
      <c r="AB2413" s="24">
        <v>28.595950000000002</v>
      </c>
      <c r="AC2413" s="24">
        <v>29.160590000000003</v>
      </c>
      <c r="AD2413" s="24">
        <v>11.424984</v>
      </c>
      <c r="AF2413">
        <f t="shared" si="852"/>
        <v>1.6913399999999967</v>
      </c>
      <c r="AG2413">
        <f t="shared" si="852"/>
        <v>2.7248600000000067</v>
      </c>
      <c r="AH2413">
        <f t="shared" si="852"/>
        <v>4.3262200000000028</v>
      </c>
      <c r="AI2413">
        <f t="shared" si="842"/>
        <v>1.6617099999999994</v>
      </c>
      <c r="AJ2413">
        <f t="shared" si="843"/>
        <v>2.6010325000000014</v>
      </c>
      <c r="AK2413">
        <f t="shared" si="844"/>
        <v>0.62593079779071259</v>
      </c>
      <c r="AM2413" s="24">
        <v>17.385629999999999</v>
      </c>
      <c r="AN2413" s="24">
        <v>19.289211000000002</v>
      </c>
      <c r="AO2413" s="24">
        <v>6.7618207000000004</v>
      </c>
      <c r="AP2413" s="24">
        <v>14.553229999999999</v>
      </c>
      <c r="AR2413">
        <f t="shared" si="845"/>
        <v>0.8768899999999995</v>
      </c>
      <c r="AS2413">
        <f t="shared" si="846"/>
        <v>1.2583600000000033</v>
      </c>
      <c r="AT2413">
        <f t="shared" si="847"/>
        <v>1.0485420000000012</v>
      </c>
      <c r="AU2413">
        <f t="shared" si="848"/>
        <v>1.7857599999999998</v>
      </c>
      <c r="AV2413">
        <f t="shared" si="849"/>
        <v>1.2423880000000009</v>
      </c>
      <c r="AW2413">
        <f t="shared" si="850"/>
        <v>0.19720405989904624</v>
      </c>
    </row>
    <row r="2414" spans="1:49" x14ac:dyDescent="0.35">
      <c r="A2414" s="24" t="s">
        <v>4917</v>
      </c>
      <c r="B2414" s="24" t="s">
        <v>4918</v>
      </c>
      <c r="C2414" s="24">
        <v>31.241877000000002</v>
      </c>
      <c r="D2414" s="24">
        <v>20.551369999999999</v>
      </c>
      <c r="E2414" s="24">
        <v>9.8263909999999992</v>
      </c>
      <c r="F2414" s="24">
        <v>13.802213</v>
      </c>
      <c r="H2414">
        <f t="shared" si="833"/>
        <v>4.2586800000000018</v>
      </c>
      <c r="I2414">
        <f t="shared" si="834"/>
        <v>2.5878599999999992</v>
      </c>
      <c r="J2414">
        <f t="shared" si="835"/>
        <v>1.9422239999999995</v>
      </c>
      <c r="K2414">
        <f t="shared" si="836"/>
        <v>1.8909400000000005</v>
      </c>
      <c r="L2414">
        <f t="shared" si="837"/>
        <v>2.6699260000000002</v>
      </c>
      <c r="M2414">
        <f t="shared" si="838"/>
        <v>0.55281427636775138</v>
      </c>
      <c r="O2414" s="24">
        <v>16.845711000000001</v>
      </c>
      <c r="P2414" s="24">
        <v>12.385922000000001</v>
      </c>
      <c r="Q2414" s="24">
        <v>11.416578999999999</v>
      </c>
      <c r="R2414" s="24">
        <v>5.6014920000000012</v>
      </c>
      <c r="T2414">
        <f t="shared" si="851"/>
        <v>1.3262399999999968</v>
      </c>
      <c r="U2414">
        <f t="shared" si="851"/>
        <v>0.9765100000000011</v>
      </c>
      <c r="V2414">
        <f t="shared" si="851"/>
        <v>2.2146910000000002</v>
      </c>
      <c r="W2414">
        <f t="shared" si="839"/>
        <v>0.72364400000000018</v>
      </c>
      <c r="X2414">
        <f t="shared" si="840"/>
        <v>1.3102712499999996</v>
      </c>
      <c r="Y2414">
        <f t="shared" si="841"/>
        <v>0.32580134381894299</v>
      </c>
      <c r="AA2414" s="24">
        <v>16.735773999999999</v>
      </c>
      <c r="AB2414" s="24">
        <v>28.595950000000002</v>
      </c>
      <c r="AC2414" s="24">
        <v>29.160590000000003</v>
      </c>
      <c r="AD2414" s="24">
        <v>11.424984</v>
      </c>
      <c r="AF2414">
        <f t="shared" si="852"/>
        <v>1.6913399999999967</v>
      </c>
      <c r="AG2414">
        <f t="shared" si="852"/>
        <v>2.7248600000000067</v>
      </c>
      <c r="AH2414">
        <f t="shared" si="852"/>
        <v>4.3262200000000028</v>
      </c>
      <c r="AI2414">
        <f t="shared" si="842"/>
        <v>1.6617099999999994</v>
      </c>
      <c r="AJ2414">
        <f t="shared" si="843"/>
        <v>2.6010325000000014</v>
      </c>
      <c r="AK2414">
        <f t="shared" si="844"/>
        <v>0.62593079779071259</v>
      </c>
      <c r="AM2414" s="24">
        <v>17.428989999999999</v>
      </c>
      <c r="AN2414" s="24">
        <v>19.289211000000002</v>
      </c>
      <c r="AO2414" s="24">
        <v>6.7619557000000006</v>
      </c>
      <c r="AP2414" s="24">
        <v>14.617939999999999</v>
      </c>
      <c r="AR2414">
        <f t="shared" si="845"/>
        <v>0.92024999999999935</v>
      </c>
      <c r="AS2414">
        <f t="shared" si="846"/>
        <v>1.2583600000000033</v>
      </c>
      <c r="AT2414">
        <f t="shared" si="847"/>
        <v>1.0486770000000014</v>
      </c>
      <c r="AU2414">
        <f t="shared" si="848"/>
        <v>1.8504699999999996</v>
      </c>
      <c r="AV2414">
        <f t="shared" si="849"/>
        <v>1.2694392500000009</v>
      </c>
      <c r="AW2414">
        <f t="shared" si="850"/>
        <v>0.20582933577091422</v>
      </c>
    </row>
    <row r="2415" spans="1:49" x14ac:dyDescent="0.35">
      <c r="A2415" s="24" t="s">
        <v>4919</v>
      </c>
      <c r="B2415" s="24" t="s">
        <v>4920</v>
      </c>
      <c r="C2415" s="24">
        <v>31.241877000000002</v>
      </c>
      <c r="D2415" s="24">
        <v>20.551369999999999</v>
      </c>
      <c r="E2415" s="24">
        <v>9.8271940000000004</v>
      </c>
      <c r="F2415" s="24">
        <v>13.802213</v>
      </c>
      <c r="H2415">
        <f t="shared" si="833"/>
        <v>4.2586800000000018</v>
      </c>
      <c r="I2415">
        <f t="shared" si="834"/>
        <v>2.5878599999999992</v>
      </c>
      <c r="J2415">
        <f t="shared" si="835"/>
        <v>1.9430270000000007</v>
      </c>
      <c r="K2415">
        <f t="shared" si="836"/>
        <v>1.8909400000000005</v>
      </c>
      <c r="L2415">
        <f t="shared" si="837"/>
        <v>2.6701267500000005</v>
      </c>
      <c r="M2415">
        <f t="shared" si="838"/>
        <v>0.55272621945428801</v>
      </c>
      <c r="O2415" s="24">
        <v>16.845711000000001</v>
      </c>
      <c r="P2415" s="24">
        <v>12.385922000000001</v>
      </c>
      <c r="Q2415" s="24">
        <v>11.416578999999999</v>
      </c>
      <c r="R2415" s="24">
        <v>5.6014920000000012</v>
      </c>
      <c r="T2415">
        <f t="shared" si="851"/>
        <v>1.3262399999999968</v>
      </c>
      <c r="U2415">
        <f t="shared" si="851"/>
        <v>0.9765100000000011</v>
      </c>
      <c r="V2415">
        <f t="shared" si="851"/>
        <v>2.2146910000000002</v>
      </c>
      <c r="W2415">
        <f t="shared" si="839"/>
        <v>0.72364400000000018</v>
      </c>
      <c r="X2415">
        <f t="shared" si="840"/>
        <v>1.3102712499999996</v>
      </c>
      <c r="Y2415">
        <f t="shared" si="841"/>
        <v>0.32580134381894299</v>
      </c>
      <c r="AA2415" s="24">
        <v>16.737954000000002</v>
      </c>
      <c r="AB2415" s="24">
        <v>28.595950000000002</v>
      </c>
      <c r="AC2415" s="24">
        <v>29.160590000000003</v>
      </c>
      <c r="AD2415" s="24">
        <v>11.424984</v>
      </c>
      <c r="AF2415">
        <f t="shared" si="852"/>
        <v>1.6935199999999995</v>
      </c>
      <c r="AG2415">
        <f t="shared" si="852"/>
        <v>2.7248600000000067</v>
      </c>
      <c r="AH2415">
        <f t="shared" si="852"/>
        <v>4.3262200000000028</v>
      </c>
      <c r="AI2415">
        <f t="shared" si="842"/>
        <v>1.6617099999999994</v>
      </c>
      <c r="AJ2415">
        <f t="shared" si="843"/>
        <v>2.6015775000000021</v>
      </c>
      <c r="AK2415">
        <f t="shared" si="844"/>
        <v>0.62566695536809691</v>
      </c>
      <c r="AM2415" s="24">
        <v>17.481069999999999</v>
      </c>
      <c r="AN2415" s="24">
        <v>19.289211000000002</v>
      </c>
      <c r="AO2415" s="24">
        <v>6.7677006999999998</v>
      </c>
      <c r="AP2415" s="24">
        <v>14.701609999999999</v>
      </c>
      <c r="AR2415">
        <f t="shared" si="845"/>
        <v>0.97232999999999947</v>
      </c>
      <c r="AS2415">
        <f t="shared" si="846"/>
        <v>1.2583600000000033</v>
      </c>
      <c r="AT2415">
        <f t="shared" si="847"/>
        <v>1.0544220000000006</v>
      </c>
      <c r="AU2415">
        <f t="shared" si="848"/>
        <v>1.9341399999999993</v>
      </c>
      <c r="AV2415">
        <f t="shared" si="849"/>
        <v>1.3048130000000007</v>
      </c>
      <c r="AW2415">
        <f t="shared" si="850"/>
        <v>0.21822216361390348</v>
      </c>
    </row>
    <row r="2416" spans="1:49" x14ac:dyDescent="0.35">
      <c r="A2416" s="24" t="s">
        <v>4921</v>
      </c>
      <c r="B2416" s="24" t="s">
        <v>4922</v>
      </c>
      <c r="C2416" s="24">
        <v>31.241877000000002</v>
      </c>
      <c r="D2416" s="24">
        <v>20.551369999999999</v>
      </c>
      <c r="E2416" s="24">
        <v>9.8283500000000004</v>
      </c>
      <c r="F2416" s="24">
        <v>13.802213</v>
      </c>
      <c r="H2416">
        <f t="shared" si="833"/>
        <v>4.2586800000000018</v>
      </c>
      <c r="I2416">
        <f t="shared" si="834"/>
        <v>2.5878599999999992</v>
      </c>
      <c r="J2416">
        <f t="shared" si="835"/>
        <v>1.9441830000000007</v>
      </c>
      <c r="K2416">
        <f t="shared" si="836"/>
        <v>1.8909400000000005</v>
      </c>
      <c r="L2416">
        <f t="shared" si="837"/>
        <v>2.6704157500000005</v>
      </c>
      <c r="M2416">
        <f t="shared" si="838"/>
        <v>0.55259955601507915</v>
      </c>
      <c r="O2416" s="24">
        <v>16.845711000000001</v>
      </c>
      <c r="P2416" s="24">
        <v>12.385922000000001</v>
      </c>
      <c r="Q2416" s="24">
        <v>11.416578999999999</v>
      </c>
      <c r="R2416" s="24">
        <v>5.6014920000000012</v>
      </c>
      <c r="T2416">
        <f t="shared" si="851"/>
        <v>1.3262399999999968</v>
      </c>
      <c r="U2416">
        <f t="shared" si="851"/>
        <v>0.9765100000000011</v>
      </c>
      <c r="V2416">
        <f t="shared" si="851"/>
        <v>2.2146910000000002</v>
      </c>
      <c r="W2416">
        <f t="shared" si="839"/>
        <v>0.72364400000000018</v>
      </c>
      <c r="X2416">
        <f t="shared" si="840"/>
        <v>1.3102712499999996</v>
      </c>
      <c r="Y2416">
        <f t="shared" si="841"/>
        <v>0.32580134381894299</v>
      </c>
      <c r="AA2416" s="24">
        <v>16.808793999999999</v>
      </c>
      <c r="AB2416" s="24">
        <v>28.595950000000002</v>
      </c>
      <c r="AC2416" s="24">
        <v>29.160590000000003</v>
      </c>
      <c r="AD2416" s="24">
        <v>11.424984</v>
      </c>
      <c r="AF2416">
        <f t="shared" si="852"/>
        <v>1.7643599999999964</v>
      </c>
      <c r="AG2416">
        <f t="shared" si="852"/>
        <v>2.7248600000000067</v>
      </c>
      <c r="AH2416">
        <f t="shared" si="852"/>
        <v>4.3262200000000028</v>
      </c>
      <c r="AI2416">
        <f t="shared" si="842"/>
        <v>1.6617099999999994</v>
      </c>
      <c r="AJ2416">
        <f t="shared" si="843"/>
        <v>2.6192875000000013</v>
      </c>
      <c r="AK2416">
        <f t="shared" si="844"/>
        <v>0.61729381247742787</v>
      </c>
      <c r="AM2416" s="24">
        <v>17.53314</v>
      </c>
      <c r="AN2416" s="24">
        <v>19.289211000000002</v>
      </c>
      <c r="AO2416" s="24">
        <v>6.7708667</v>
      </c>
      <c r="AP2416" s="24">
        <v>14.732949999999999</v>
      </c>
      <c r="AR2416">
        <f t="shared" si="845"/>
        <v>1.0244</v>
      </c>
      <c r="AS2416">
        <f t="shared" si="846"/>
        <v>1.2583600000000033</v>
      </c>
      <c r="AT2416">
        <f t="shared" si="847"/>
        <v>1.0575880000000009</v>
      </c>
      <c r="AU2416">
        <f t="shared" si="848"/>
        <v>1.9654799999999994</v>
      </c>
      <c r="AV2416">
        <f t="shared" si="849"/>
        <v>1.3264570000000009</v>
      </c>
      <c r="AW2416">
        <f t="shared" si="850"/>
        <v>0.21918724231958972</v>
      </c>
    </row>
    <row r="2417" spans="1:49" x14ac:dyDescent="0.35">
      <c r="A2417" s="24" t="s">
        <v>4923</v>
      </c>
      <c r="B2417" s="24" t="s">
        <v>4924</v>
      </c>
      <c r="C2417" s="24">
        <v>31.241877000000002</v>
      </c>
      <c r="D2417" s="24">
        <v>20.551369999999999</v>
      </c>
      <c r="E2417" s="24">
        <v>9.8283500000000004</v>
      </c>
      <c r="F2417" s="24">
        <v>13.802213</v>
      </c>
      <c r="H2417">
        <f t="shared" si="833"/>
        <v>4.2586800000000018</v>
      </c>
      <c r="I2417">
        <f t="shared" si="834"/>
        <v>2.5878599999999992</v>
      </c>
      <c r="J2417">
        <f t="shared" si="835"/>
        <v>1.9441830000000007</v>
      </c>
      <c r="K2417">
        <f t="shared" si="836"/>
        <v>1.8909400000000005</v>
      </c>
      <c r="L2417">
        <f t="shared" si="837"/>
        <v>2.6704157500000005</v>
      </c>
      <c r="M2417">
        <f t="shared" si="838"/>
        <v>0.55259955601507915</v>
      </c>
      <c r="O2417" s="24">
        <v>16.845711000000001</v>
      </c>
      <c r="P2417" s="24">
        <v>12.385922000000001</v>
      </c>
      <c r="Q2417" s="24">
        <v>11.416578999999999</v>
      </c>
      <c r="R2417" s="24">
        <v>5.6014920000000012</v>
      </c>
      <c r="T2417">
        <f t="shared" si="851"/>
        <v>1.3262399999999968</v>
      </c>
      <c r="U2417">
        <f t="shared" si="851"/>
        <v>0.9765100000000011</v>
      </c>
      <c r="V2417">
        <f t="shared" si="851"/>
        <v>2.2146910000000002</v>
      </c>
      <c r="W2417">
        <f t="shared" si="839"/>
        <v>0.72364400000000018</v>
      </c>
      <c r="X2417">
        <f t="shared" si="840"/>
        <v>1.3102712499999996</v>
      </c>
      <c r="Y2417">
        <f t="shared" si="841"/>
        <v>0.32580134381894299</v>
      </c>
      <c r="AA2417" s="24">
        <v>16.912364000000004</v>
      </c>
      <c r="AB2417" s="24">
        <v>28.595950000000002</v>
      </c>
      <c r="AC2417" s="24">
        <v>29.169250000000002</v>
      </c>
      <c r="AD2417" s="24">
        <v>11.424984</v>
      </c>
      <c r="AF2417">
        <f t="shared" si="852"/>
        <v>1.8679300000000012</v>
      </c>
      <c r="AG2417">
        <f t="shared" si="852"/>
        <v>2.7248600000000067</v>
      </c>
      <c r="AH2417">
        <f t="shared" si="852"/>
        <v>4.3348800000000018</v>
      </c>
      <c r="AI2417">
        <f t="shared" si="842"/>
        <v>1.6617099999999994</v>
      </c>
      <c r="AJ2417">
        <f t="shared" si="843"/>
        <v>2.6473450000000023</v>
      </c>
      <c r="AK2417">
        <f t="shared" si="844"/>
        <v>0.6077792257404554</v>
      </c>
      <c r="AM2417" s="24">
        <v>17.574019999999997</v>
      </c>
      <c r="AN2417" s="24">
        <v>19.289211000000002</v>
      </c>
      <c r="AO2417" s="24">
        <v>6.7708667</v>
      </c>
      <c r="AP2417" s="24">
        <v>14.735569999999999</v>
      </c>
      <c r="AR2417">
        <f t="shared" si="845"/>
        <v>1.0652799999999978</v>
      </c>
      <c r="AS2417">
        <f t="shared" si="846"/>
        <v>1.2583600000000033</v>
      </c>
      <c r="AT2417">
        <f t="shared" si="847"/>
        <v>1.0575880000000009</v>
      </c>
      <c r="AU2417">
        <f t="shared" si="848"/>
        <v>1.9680999999999997</v>
      </c>
      <c r="AV2417">
        <f t="shared" si="849"/>
        <v>1.3373320000000004</v>
      </c>
      <c r="AW2417">
        <f t="shared" si="850"/>
        <v>0.21532414380185053</v>
      </c>
    </row>
    <row r="2418" spans="1:49" x14ac:dyDescent="0.35">
      <c r="A2418" s="24" t="s">
        <v>4925</v>
      </c>
      <c r="B2418" s="24" t="s">
        <v>4926</v>
      </c>
      <c r="C2418" s="24">
        <v>31.241877000000002</v>
      </c>
      <c r="D2418" s="24">
        <v>20.551369999999999</v>
      </c>
      <c r="E2418" s="24">
        <v>9.8283500000000004</v>
      </c>
      <c r="F2418" s="24">
        <v>13.802213</v>
      </c>
      <c r="H2418">
        <f t="shared" si="833"/>
        <v>4.2586800000000018</v>
      </c>
      <c r="I2418">
        <f t="shared" si="834"/>
        <v>2.5878599999999992</v>
      </c>
      <c r="J2418">
        <f t="shared" si="835"/>
        <v>1.9441830000000007</v>
      </c>
      <c r="K2418">
        <f t="shared" si="836"/>
        <v>1.8909400000000005</v>
      </c>
      <c r="L2418">
        <f t="shared" si="837"/>
        <v>2.6704157500000005</v>
      </c>
      <c r="M2418">
        <f t="shared" si="838"/>
        <v>0.55259955601507915</v>
      </c>
      <c r="O2418" s="24">
        <v>16.845711000000001</v>
      </c>
      <c r="P2418" s="24">
        <v>12.393011999999999</v>
      </c>
      <c r="Q2418" s="24">
        <v>11.416578999999999</v>
      </c>
      <c r="R2418" s="24">
        <v>5.6014920000000012</v>
      </c>
      <c r="T2418">
        <f t="shared" si="851"/>
        <v>1.3262399999999968</v>
      </c>
      <c r="U2418">
        <f t="shared" si="851"/>
        <v>0.98359999999999914</v>
      </c>
      <c r="V2418">
        <f t="shared" si="851"/>
        <v>2.2146910000000002</v>
      </c>
      <c r="W2418">
        <f t="shared" si="839"/>
        <v>0.72364400000000018</v>
      </c>
      <c r="X2418">
        <f t="shared" si="840"/>
        <v>1.3120437499999991</v>
      </c>
      <c r="Y2418">
        <f t="shared" si="841"/>
        <v>0.3252003426300919</v>
      </c>
      <c r="AA2418" s="24">
        <v>16.980404</v>
      </c>
      <c r="AB2418" s="24">
        <v>28.595950000000002</v>
      </c>
      <c r="AC2418" s="24">
        <v>29.238720000000001</v>
      </c>
      <c r="AD2418" s="24">
        <v>11.424984</v>
      </c>
      <c r="AF2418">
        <f t="shared" si="852"/>
        <v>1.9359699999999975</v>
      </c>
      <c r="AG2418">
        <f t="shared" si="852"/>
        <v>2.7248600000000067</v>
      </c>
      <c r="AH2418">
        <f t="shared" si="852"/>
        <v>4.4043500000000009</v>
      </c>
      <c r="AI2418">
        <f t="shared" si="842"/>
        <v>1.6617099999999994</v>
      </c>
      <c r="AJ2418">
        <f t="shared" si="843"/>
        <v>2.6817225000000011</v>
      </c>
      <c r="AK2418">
        <f t="shared" si="844"/>
        <v>0.61683862280955126</v>
      </c>
      <c r="AM2418" s="24">
        <v>17.57808</v>
      </c>
      <c r="AN2418" s="24">
        <v>19.289211000000002</v>
      </c>
      <c r="AO2418" s="24">
        <v>6.7708667</v>
      </c>
      <c r="AP2418" s="24">
        <v>14.735569999999999</v>
      </c>
      <c r="AR2418">
        <f t="shared" si="845"/>
        <v>1.0693400000000004</v>
      </c>
      <c r="AS2418">
        <f t="shared" si="846"/>
        <v>1.2583600000000033</v>
      </c>
      <c r="AT2418">
        <f t="shared" si="847"/>
        <v>1.0575880000000009</v>
      </c>
      <c r="AU2418">
        <f t="shared" si="848"/>
        <v>1.9680999999999997</v>
      </c>
      <c r="AV2418">
        <f t="shared" si="849"/>
        <v>1.3383470000000011</v>
      </c>
      <c r="AW2418">
        <f t="shared" si="850"/>
        <v>0.21489864729448596</v>
      </c>
    </row>
    <row r="2419" spans="1:49" x14ac:dyDescent="0.35">
      <c r="A2419" s="24" t="s">
        <v>4927</v>
      </c>
      <c r="B2419" s="24" t="s">
        <v>4928</v>
      </c>
      <c r="C2419" s="24">
        <v>31.241877000000002</v>
      </c>
      <c r="D2419" s="24">
        <v>20.551369999999999</v>
      </c>
      <c r="E2419" s="24">
        <v>9.8283500000000004</v>
      </c>
      <c r="F2419" s="24">
        <v>13.814463</v>
      </c>
      <c r="H2419">
        <f t="shared" si="833"/>
        <v>4.2586800000000018</v>
      </c>
      <c r="I2419">
        <f t="shared" si="834"/>
        <v>2.5878599999999992</v>
      </c>
      <c r="J2419">
        <f t="shared" si="835"/>
        <v>1.9441830000000007</v>
      </c>
      <c r="K2419">
        <f t="shared" si="836"/>
        <v>1.9031900000000004</v>
      </c>
      <c r="L2419">
        <f t="shared" si="837"/>
        <v>2.6734782500000005</v>
      </c>
      <c r="M2419">
        <f t="shared" si="838"/>
        <v>0.55116623495825912</v>
      </c>
      <c r="O2419" s="24">
        <v>16.845711000000001</v>
      </c>
      <c r="P2419" s="24">
        <v>12.410381999999998</v>
      </c>
      <c r="Q2419" s="24">
        <v>11.416578999999999</v>
      </c>
      <c r="R2419" s="24">
        <v>5.6043270000000014</v>
      </c>
      <c r="T2419">
        <f t="shared" si="851"/>
        <v>1.3262399999999968</v>
      </c>
      <c r="U2419">
        <f t="shared" si="851"/>
        <v>1.0009699999999988</v>
      </c>
      <c r="V2419">
        <f t="shared" si="851"/>
        <v>2.2146910000000002</v>
      </c>
      <c r="W2419">
        <f t="shared" si="839"/>
        <v>0.72647900000000032</v>
      </c>
      <c r="X2419">
        <f t="shared" si="840"/>
        <v>1.317094999999999</v>
      </c>
      <c r="Y2419">
        <f t="shared" si="841"/>
        <v>0.323332193123677</v>
      </c>
      <c r="AA2419" s="24">
        <v>16.981923999999999</v>
      </c>
      <c r="AB2419" s="24">
        <v>28.595950000000002</v>
      </c>
      <c r="AC2419" s="24">
        <v>29.319980000000001</v>
      </c>
      <c r="AD2419" s="24">
        <v>11.427874000000001</v>
      </c>
      <c r="AF2419">
        <f t="shared" si="852"/>
        <v>1.9374899999999968</v>
      </c>
      <c r="AG2419">
        <f t="shared" si="852"/>
        <v>2.7248600000000067</v>
      </c>
      <c r="AH2419">
        <f t="shared" si="852"/>
        <v>4.4856100000000012</v>
      </c>
      <c r="AI2419">
        <f t="shared" si="842"/>
        <v>1.6646000000000001</v>
      </c>
      <c r="AJ2419">
        <f t="shared" si="843"/>
        <v>2.7031400000000012</v>
      </c>
      <c r="AK2419">
        <f t="shared" si="844"/>
        <v>0.63524642944031373</v>
      </c>
      <c r="AM2419" s="24">
        <v>17.57808</v>
      </c>
      <c r="AN2419" s="24">
        <v>19.289211000000002</v>
      </c>
      <c r="AO2419" s="24">
        <v>6.7708667</v>
      </c>
      <c r="AP2419" s="24">
        <v>14.735569999999999</v>
      </c>
      <c r="AR2419">
        <f t="shared" si="845"/>
        <v>1.0693400000000004</v>
      </c>
      <c r="AS2419">
        <f t="shared" si="846"/>
        <v>1.2583600000000033</v>
      </c>
      <c r="AT2419">
        <f t="shared" si="847"/>
        <v>1.0575880000000009</v>
      </c>
      <c r="AU2419">
        <f t="shared" si="848"/>
        <v>1.9680999999999997</v>
      </c>
      <c r="AV2419">
        <f t="shared" si="849"/>
        <v>1.3383470000000011</v>
      </c>
      <c r="AW2419">
        <f t="shared" si="850"/>
        <v>0.21489864729448596</v>
      </c>
    </row>
    <row r="2420" spans="1:49" x14ac:dyDescent="0.35">
      <c r="A2420" s="24" t="s">
        <v>4929</v>
      </c>
      <c r="B2420" s="24" t="s">
        <v>4930</v>
      </c>
      <c r="C2420" s="24">
        <v>31.241877000000002</v>
      </c>
      <c r="D2420" s="24">
        <v>20.551369999999999</v>
      </c>
      <c r="E2420" s="24">
        <v>9.8333630000000003</v>
      </c>
      <c r="F2420" s="24">
        <v>13.863233000000001</v>
      </c>
      <c r="H2420">
        <f t="shared" si="833"/>
        <v>4.2586800000000018</v>
      </c>
      <c r="I2420">
        <f t="shared" si="834"/>
        <v>2.5878599999999992</v>
      </c>
      <c r="J2420">
        <f t="shared" si="835"/>
        <v>1.9491960000000006</v>
      </c>
      <c r="K2420">
        <f t="shared" si="836"/>
        <v>1.9519600000000015</v>
      </c>
      <c r="L2420">
        <f t="shared" si="837"/>
        <v>2.6869240000000008</v>
      </c>
      <c r="M2420">
        <f t="shared" si="838"/>
        <v>0.54502639713687318</v>
      </c>
      <c r="O2420" s="24">
        <v>16.845711000000001</v>
      </c>
      <c r="P2420" s="24">
        <v>12.427831999999999</v>
      </c>
      <c r="Q2420" s="24">
        <v>11.416578999999999</v>
      </c>
      <c r="R2420" s="24">
        <v>5.6051900000000012</v>
      </c>
      <c r="T2420">
        <f t="shared" si="851"/>
        <v>1.3262399999999968</v>
      </c>
      <c r="U2420">
        <f t="shared" si="851"/>
        <v>1.018419999999999</v>
      </c>
      <c r="V2420">
        <f t="shared" si="851"/>
        <v>2.2146910000000002</v>
      </c>
      <c r="W2420">
        <f t="shared" si="839"/>
        <v>0.72734200000000016</v>
      </c>
      <c r="X2420">
        <f t="shared" si="840"/>
        <v>1.321673249999999</v>
      </c>
      <c r="Y2420">
        <f t="shared" si="841"/>
        <v>0.32180399383563074</v>
      </c>
      <c r="AA2420" s="24">
        <v>16.981923999999999</v>
      </c>
      <c r="AB2420" s="24">
        <v>28.595950000000002</v>
      </c>
      <c r="AC2420" s="24">
        <v>29.398310000000002</v>
      </c>
      <c r="AD2420" s="24">
        <v>11.460414</v>
      </c>
      <c r="AF2420">
        <f t="shared" si="852"/>
        <v>1.9374899999999968</v>
      </c>
      <c r="AG2420">
        <f t="shared" si="852"/>
        <v>2.7248600000000067</v>
      </c>
      <c r="AH2420">
        <f t="shared" si="852"/>
        <v>4.5639400000000023</v>
      </c>
      <c r="AI2420">
        <f t="shared" si="842"/>
        <v>1.6971399999999992</v>
      </c>
      <c r="AJ2420">
        <f t="shared" si="843"/>
        <v>2.7308575000000013</v>
      </c>
      <c r="AK2420">
        <f t="shared" si="844"/>
        <v>0.64924515668037008</v>
      </c>
      <c r="AM2420" s="24">
        <v>17.57808</v>
      </c>
      <c r="AN2420" s="24">
        <v>19.289211000000002</v>
      </c>
      <c r="AO2420" s="24">
        <v>6.7708667</v>
      </c>
      <c r="AP2420" s="24">
        <v>14.74151</v>
      </c>
      <c r="AR2420">
        <f t="shared" si="845"/>
        <v>1.0693400000000004</v>
      </c>
      <c r="AS2420">
        <f t="shared" si="846"/>
        <v>1.2583600000000033</v>
      </c>
      <c r="AT2420">
        <f t="shared" si="847"/>
        <v>1.0575880000000009</v>
      </c>
      <c r="AU2420">
        <f t="shared" si="848"/>
        <v>1.9740400000000005</v>
      </c>
      <c r="AV2420">
        <f t="shared" si="849"/>
        <v>1.3398320000000012</v>
      </c>
      <c r="AW2420">
        <f t="shared" si="850"/>
        <v>0.21634946106704298</v>
      </c>
    </row>
    <row r="2421" spans="1:49" x14ac:dyDescent="0.35">
      <c r="A2421" s="24" t="s">
        <v>4931</v>
      </c>
      <c r="B2421" s="24" t="s">
        <v>4932</v>
      </c>
      <c r="C2421" s="24">
        <v>31.241877000000002</v>
      </c>
      <c r="D2421" s="24">
        <v>20.551369999999999</v>
      </c>
      <c r="E2421" s="24">
        <v>9.8532829999999993</v>
      </c>
      <c r="F2421" s="24">
        <v>13.914453</v>
      </c>
      <c r="H2421">
        <f t="shared" si="833"/>
        <v>4.2586800000000018</v>
      </c>
      <c r="I2421">
        <f t="shared" si="834"/>
        <v>2.5878599999999992</v>
      </c>
      <c r="J2421">
        <f t="shared" si="835"/>
        <v>1.9691159999999996</v>
      </c>
      <c r="K2421">
        <f t="shared" si="836"/>
        <v>2.0031800000000004</v>
      </c>
      <c r="L2421">
        <f t="shared" si="837"/>
        <v>2.7047090000000003</v>
      </c>
      <c r="M2421">
        <f t="shared" si="838"/>
        <v>0.53710020458104546</v>
      </c>
      <c r="O2421" s="24">
        <v>16.845711000000001</v>
      </c>
      <c r="P2421" s="24">
        <v>12.442461999999999</v>
      </c>
      <c r="Q2421" s="24">
        <v>11.416578999999999</v>
      </c>
      <c r="R2421" s="24">
        <v>5.6093000000000011</v>
      </c>
      <c r="T2421">
        <f t="shared" si="851"/>
        <v>1.3262399999999968</v>
      </c>
      <c r="U2421">
        <f t="shared" si="851"/>
        <v>1.0330499999999994</v>
      </c>
      <c r="V2421">
        <f t="shared" si="851"/>
        <v>2.2146910000000002</v>
      </c>
      <c r="W2421">
        <f t="shared" si="839"/>
        <v>0.73145199999999999</v>
      </c>
      <c r="X2421">
        <f t="shared" si="840"/>
        <v>1.3263582499999991</v>
      </c>
      <c r="Y2421">
        <f t="shared" si="841"/>
        <v>0.32003623030743861</v>
      </c>
      <c r="AA2421" s="24">
        <v>16.981923999999999</v>
      </c>
      <c r="AB2421" s="24">
        <v>28.595950000000002</v>
      </c>
      <c r="AC2421" s="24">
        <v>29.42005</v>
      </c>
      <c r="AD2421" s="24">
        <v>11.500754000000001</v>
      </c>
      <c r="AF2421">
        <f t="shared" si="852"/>
        <v>1.9374899999999968</v>
      </c>
      <c r="AG2421">
        <f t="shared" si="852"/>
        <v>2.7248600000000067</v>
      </c>
      <c r="AH2421">
        <f t="shared" si="852"/>
        <v>4.58568</v>
      </c>
      <c r="AI2421">
        <f t="shared" si="842"/>
        <v>1.7374799999999997</v>
      </c>
      <c r="AJ2421">
        <f t="shared" si="843"/>
        <v>2.7463775000000008</v>
      </c>
      <c r="AK2421">
        <f t="shared" si="844"/>
        <v>0.64908075014303923</v>
      </c>
      <c r="AM2421" s="24">
        <v>17.57808</v>
      </c>
      <c r="AN2421" s="24">
        <v>19.289211000000002</v>
      </c>
      <c r="AO2421" s="24">
        <v>6.7708667</v>
      </c>
      <c r="AP2421" s="24">
        <v>14.744909999999999</v>
      </c>
      <c r="AR2421">
        <f t="shared" si="845"/>
        <v>1.0693400000000004</v>
      </c>
      <c r="AS2421">
        <f t="shared" si="846"/>
        <v>1.2583600000000033</v>
      </c>
      <c r="AT2421">
        <f t="shared" si="847"/>
        <v>1.0575880000000009</v>
      </c>
      <c r="AU2421">
        <f t="shared" si="848"/>
        <v>1.9774399999999996</v>
      </c>
      <c r="AV2421">
        <f t="shared" si="849"/>
        <v>1.340682000000001</v>
      </c>
      <c r="AW2421">
        <f t="shared" si="850"/>
        <v>0.21718010115416458</v>
      </c>
    </row>
    <row r="2422" spans="1:49" x14ac:dyDescent="0.35">
      <c r="A2422" s="24" t="s">
        <v>4933</v>
      </c>
      <c r="B2422" s="24" t="s">
        <v>4934</v>
      </c>
      <c r="C2422" s="24">
        <v>31.241877000000002</v>
      </c>
      <c r="D2422" s="24">
        <v>20.551369999999999</v>
      </c>
      <c r="E2422" s="24">
        <v>9.8533050000000006</v>
      </c>
      <c r="F2422" s="24">
        <v>13.954783000000001</v>
      </c>
      <c r="H2422">
        <f t="shared" si="833"/>
        <v>4.2586800000000018</v>
      </c>
      <c r="I2422">
        <f t="shared" si="834"/>
        <v>2.5878599999999992</v>
      </c>
      <c r="J2422">
        <f t="shared" si="835"/>
        <v>1.9691380000000009</v>
      </c>
      <c r="K2422">
        <f t="shared" si="836"/>
        <v>2.0435100000000013</v>
      </c>
      <c r="L2422">
        <f t="shared" si="837"/>
        <v>2.7147970000000008</v>
      </c>
      <c r="M2422">
        <f t="shared" si="838"/>
        <v>0.53278523661884636</v>
      </c>
      <c r="O2422" s="24">
        <v>16.845711000000001</v>
      </c>
      <c r="P2422" s="24">
        <v>12.444092000000001</v>
      </c>
      <c r="Q2422" s="24">
        <v>11.416578999999999</v>
      </c>
      <c r="R2422" s="24">
        <v>5.627085000000001</v>
      </c>
      <c r="T2422">
        <f t="shared" si="851"/>
        <v>1.3262399999999968</v>
      </c>
      <c r="U2422">
        <f t="shared" si="851"/>
        <v>1.0346800000000016</v>
      </c>
      <c r="V2422">
        <f t="shared" si="851"/>
        <v>2.2146910000000002</v>
      </c>
      <c r="W2422">
        <f t="shared" si="839"/>
        <v>0.74923699999999993</v>
      </c>
      <c r="X2422">
        <f t="shared" si="840"/>
        <v>1.3312119999999996</v>
      </c>
      <c r="Y2422">
        <f t="shared" si="841"/>
        <v>0.31717319031747726</v>
      </c>
      <c r="AA2422" s="24">
        <v>16.981923999999999</v>
      </c>
      <c r="AB2422" s="24">
        <v>28.605240000000002</v>
      </c>
      <c r="AC2422" s="24">
        <v>29.42005</v>
      </c>
      <c r="AD2422" s="24">
        <v>11.537394000000001</v>
      </c>
      <c r="AF2422">
        <f t="shared" si="852"/>
        <v>1.9374899999999968</v>
      </c>
      <c r="AG2422">
        <f t="shared" si="852"/>
        <v>2.7341500000000067</v>
      </c>
      <c r="AH2422">
        <f t="shared" si="852"/>
        <v>4.58568</v>
      </c>
      <c r="AI2422">
        <f t="shared" si="842"/>
        <v>1.7741199999999999</v>
      </c>
      <c r="AJ2422">
        <f t="shared" si="843"/>
        <v>2.7578600000000009</v>
      </c>
      <c r="AK2422">
        <f t="shared" si="844"/>
        <v>0.64434976533194566</v>
      </c>
      <c r="AM2422" s="24">
        <v>17.57808</v>
      </c>
      <c r="AN2422" s="24">
        <v>19.289211000000002</v>
      </c>
      <c r="AO2422" s="24">
        <v>6.7708667</v>
      </c>
      <c r="AP2422" s="24">
        <v>14.78107</v>
      </c>
      <c r="AR2422">
        <f t="shared" si="845"/>
        <v>1.0693400000000004</v>
      </c>
      <c r="AS2422">
        <f t="shared" si="846"/>
        <v>1.2583600000000033</v>
      </c>
      <c r="AT2422">
        <f t="shared" si="847"/>
        <v>1.0575880000000009</v>
      </c>
      <c r="AU2422">
        <f t="shared" si="848"/>
        <v>2.0136000000000003</v>
      </c>
      <c r="AV2422">
        <f t="shared" si="849"/>
        <v>1.3497220000000012</v>
      </c>
      <c r="AW2422">
        <f t="shared" si="850"/>
        <v>0.22602310977125015</v>
      </c>
    </row>
    <row r="2423" spans="1:49" x14ac:dyDescent="0.35">
      <c r="A2423" s="24" t="s">
        <v>4935</v>
      </c>
      <c r="B2423" s="24" t="s">
        <v>4936</v>
      </c>
      <c r="C2423" s="24">
        <v>31.241877000000002</v>
      </c>
      <c r="D2423" s="24">
        <v>20.551369999999999</v>
      </c>
      <c r="E2423" s="24">
        <v>9.8533050000000006</v>
      </c>
      <c r="F2423" s="24">
        <v>13.957893</v>
      </c>
      <c r="H2423">
        <f t="shared" si="833"/>
        <v>4.2586800000000018</v>
      </c>
      <c r="I2423">
        <f t="shared" si="834"/>
        <v>2.5878599999999992</v>
      </c>
      <c r="J2423">
        <f t="shared" si="835"/>
        <v>1.9691380000000009</v>
      </c>
      <c r="K2423">
        <f t="shared" si="836"/>
        <v>2.0466200000000008</v>
      </c>
      <c r="L2423">
        <f t="shared" si="837"/>
        <v>2.7155745000000007</v>
      </c>
      <c r="M2423">
        <f t="shared" si="838"/>
        <v>0.53245916504171231</v>
      </c>
      <c r="O2423" s="24">
        <v>16.845711000000001</v>
      </c>
      <c r="P2423" s="24">
        <v>12.444092000000001</v>
      </c>
      <c r="Q2423" s="24">
        <v>11.416578999999999</v>
      </c>
      <c r="R2423" s="24">
        <v>5.6694590000000016</v>
      </c>
      <c r="T2423">
        <f t="shared" si="851"/>
        <v>1.3262399999999968</v>
      </c>
      <c r="U2423">
        <f t="shared" si="851"/>
        <v>1.0346800000000016</v>
      </c>
      <c r="V2423">
        <f t="shared" si="851"/>
        <v>2.2146910000000002</v>
      </c>
      <c r="W2423">
        <f t="shared" si="839"/>
        <v>0.79161100000000051</v>
      </c>
      <c r="X2423">
        <f t="shared" si="840"/>
        <v>1.3418054999999998</v>
      </c>
      <c r="Y2423">
        <f t="shared" si="841"/>
        <v>0.31080693920302016</v>
      </c>
      <c r="AA2423" s="24">
        <v>16.981923999999999</v>
      </c>
      <c r="AB2423" s="24">
        <v>28.727939999999997</v>
      </c>
      <c r="AC2423" s="24">
        <v>29.42005</v>
      </c>
      <c r="AD2423" s="24">
        <v>11.543984</v>
      </c>
      <c r="AF2423">
        <f t="shared" si="852"/>
        <v>1.9374899999999968</v>
      </c>
      <c r="AG2423">
        <f t="shared" si="852"/>
        <v>2.8568500000000014</v>
      </c>
      <c r="AH2423">
        <f t="shared" si="852"/>
        <v>4.58568</v>
      </c>
      <c r="AI2423">
        <f t="shared" si="842"/>
        <v>1.7807099999999991</v>
      </c>
      <c r="AJ2423">
        <f t="shared" si="843"/>
        <v>2.7901824999999993</v>
      </c>
      <c r="AK2423">
        <f t="shared" si="844"/>
        <v>0.64384101659978965</v>
      </c>
      <c r="AM2423" s="24">
        <v>17.57808</v>
      </c>
      <c r="AN2423" s="24">
        <v>19.289211000000002</v>
      </c>
      <c r="AO2423" s="24">
        <v>6.7708667</v>
      </c>
      <c r="AP2423" s="24">
        <v>14.83028</v>
      </c>
      <c r="AR2423">
        <f t="shared" si="845"/>
        <v>1.0693400000000004</v>
      </c>
      <c r="AS2423">
        <f t="shared" si="846"/>
        <v>1.2583600000000033</v>
      </c>
      <c r="AT2423">
        <f t="shared" si="847"/>
        <v>1.0575880000000009</v>
      </c>
      <c r="AU2423">
        <f t="shared" si="848"/>
        <v>2.0628100000000007</v>
      </c>
      <c r="AV2423">
        <f t="shared" si="849"/>
        <v>1.3620245000000013</v>
      </c>
      <c r="AW2423">
        <f t="shared" si="850"/>
        <v>0.23808129645196791</v>
      </c>
    </row>
    <row r="2424" spans="1:49" x14ac:dyDescent="0.35">
      <c r="A2424" s="24" t="s">
        <v>4937</v>
      </c>
      <c r="B2424" s="24" t="s">
        <v>4938</v>
      </c>
      <c r="C2424" s="24">
        <v>31.241877000000002</v>
      </c>
      <c r="D2424" s="24">
        <v>20.551369999999999</v>
      </c>
      <c r="E2424" s="24">
        <v>9.8533050000000006</v>
      </c>
      <c r="F2424" s="24">
        <v>13.957893</v>
      </c>
      <c r="H2424">
        <f t="shared" si="833"/>
        <v>4.2586800000000018</v>
      </c>
      <c r="I2424">
        <f t="shared" si="834"/>
        <v>2.5878599999999992</v>
      </c>
      <c r="J2424">
        <f t="shared" si="835"/>
        <v>1.9691380000000009</v>
      </c>
      <c r="K2424">
        <f t="shared" si="836"/>
        <v>2.0466200000000008</v>
      </c>
      <c r="L2424">
        <f t="shared" si="837"/>
        <v>2.7155745000000007</v>
      </c>
      <c r="M2424">
        <f t="shared" si="838"/>
        <v>0.53245916504171231</v>
      </c>
      <c r="O2424" s="24">
        <v>16.845711000000001</v>
      </c>
      <c r="P2424" s="24">
        <v>12.444092000000001</v>
      </c>
      <c r="Q2424" s="24">
        <v>11.416578999999999</v>
      </c>
      <c r="R2424" s="24">
        <v>5.6694590000000016</v>
      </c>
      <c r="T2424">
        <f t="shared" si="851"/>
        <v>1.3262399999999968</v>
      </c>
      <c r="U2424">
        <f t="shared" si="851"/>
        <v>1.0346800000000016</v>
      </c>
      <c r="V2424">
        <f t="shared" si="851"/>
        <v>2.2146910000000002</v>
      </c>
      <c r="W2424">
        <f t="shared" si="839"/>
        <v>0.79161100000000051</v>
      </c>
      <c r="X2424">
        <f t="shared" si="840"/>
        <v>1.3418054999999998</v>
      </c>
      <c r="Y2424">
        <f t="shared" si="841"/>
        <v>0.31080693920302016</v>
      </c>
      <c r="AA2424" s="24">
        <v>16.981923999999999</v>
      </c>
      <c r="AB2424" s="24">
        <v>28.833120000000001</v>
      </c>
      <c r="AC2424" s="24">
        <v>29.42005</v>
      </c>
      <c r="AD2424" s="24">
        <v>11.543984</v>
      </c>
      <c r="AF2424">
        <f t="shared" si="852"/>
        <v>1.9374899999999968</v>
      </c>
      <c r="AG2424">
        <f t="shared" si="852"/>
        <v>2.9620300000000057</v>
      </c>
      <c r="AH2424">
        <f t="shared" si="852"/>
        <v>4.58568</v>
      </c>
      <c r="AI2424">
        <f t="shared" si="842"/>
        <v>1.7807099999999991</v>
      </c>
      <c r="AJ2424">
        <f t="shared" si="843"/>
        <v>2.8164775000000004</v>
      </c>
      <c r="AK2424">
        <f t="shared" si="844"/>
        <v>0.64528393979414289</v>
      </c>
      <c r="AM2424" s="24">
        <v>17.57808</v>
      </c>
      <c r="AN2424" s="24">
        <v>19.289211000000002</v>
      </c>
      <c r="AO2424" s="24">
        <v>6.7708667</v>
      </c>
      <c r="AP2424" s="24">
        <v>14.879489999999999</v>
      </c>
      <c r="AR2424">
        <f t="shared" si="845"/>
        <v>1.0693400000000004</v>
      </c>
      <c r="AS2424">
        <f t="shared" si="846"/>
        <v>1.2583600000000033</v>
      </c>
      <c r="AT2424">
        <f t="shared" si="847"/>
        <v>1.0575880000000009</v>
      </c>
      <c r="AU2424">
        <f t="shared" si="848"/>
        <v>2.1120199999999993</v>
      </c>
      <c r="AV2424">
        <f t="shared" si="849"/>
        <v>1.374327000000001</v>
      </c>
      <c r="AW2424">
        <f t="shared" si="850"/>
        <v>0.25016327528702742</v>
      </c>
    </row>
    <row r="2425" spans="1:49" x14ac:dyDescent="0.35">
      <c r="A2425" s="24" t="s">
        <v>4939</v>
      </c>
      <c r="B2425" s="24" t="s">
        <v>4940</v>
      </c>
      <c r="C2425" s="24">
        <v>31.241877000000002</v>
      </c>
      <c r="D2425" s="24">
        <v>20.551369999999999</v>
      </c>
      <c r="E2425" s="24">
        <v>9.8533050000000006</v>
      </c>
      <c r="F2425" s="24">
        <v>13.957893</v>
      </c>
      <c r="H2425">
        <f t="shared" si="833"/>
        <v>4.2586800000000018</v>
      </c>
      <c r="I2425">
        <f t="shared" si="834"/>
        <v>2.5878599999999992</v>
      </c>
      <c r="J2425">
        <f t="shared" si="835"/>
        <v>1.9691380000000009</v>
      </c>
      <c r="K2425">
        <f t="shared" si="836"/>
        <v>2.0466200000000008</v>
      </c>
      <c r="L2425">
        <f t="shared" si="837"/>
        <v>2.7155745000000007</v>
      </c>
      <c r="M2425">
        <f t="shared" si="838"/>
        <v>0.53245916504171231</v>
      </c>
      <c r="O2425" s="24">
        <v>16.845711000000001</v>
      </c>
      <c r="P2425" s="24">
        <v>12.444092000000001</v>
      </c>
      <c r="Q2425" s="24">
        <v>11.419678999999999</v>
      </c>
      <c r="R2425" s="24">
        <v>5.6694590000000016</v>
      </c>
      <c r="T2425">
        <f t="shared" si="851"/>
        <v>1.3262399999999968</v>
      </c>
      <c r="U2425">
        <f t="shared" si="851"/>
        <v>1.0346800000000016</v>
      </c>
      <c r="V2425">
        <f t="shared" si="851"/>
        <v>2.2177910000000001</v>
      </c>
      <c r="W2425">
        <f t="shared" si="839"/>
        <v>0.79161100000000051</v>
      </c>
      <c r="X2425">
        <f t="shared" si="840"/>
        <v>1.3425804999999997</v>
      </c>
      <c r="Y2425">
        <f t="shared" si="841"/>
        <v>0.31153257441785526</v>
      </c>
      <c r="AA2425" s="24">
        <v>16.981923999999999</v>
      </c>
      <c r="AB2425" s="24">
        <v>28.835989999999995</v>
      </c>
      <c r="AC2425" s="24">
        <v>29.423010000000001</v>
      </c>
      <c r="AD2425" s="24">
        <v>11.543984</v>
      </c>
      <c r="AF2425">
        <f t="shared" si="852"/>
        <v>1.9374899999999968</v>
      </c>
      <c r="AG2425">
        <f t="shared" si="852"/>
        <v>2.9649000000000001</v>
      </c>
      <c r="AH2425">
        <f t="shared" si="852"/>
        <v>4.5886400000000016</v>
      </c>
      <c r="AI2425">
        <f t="shared" si="842"/>
        <v>1.7807099999999991</v>
      </c>
      <c r="AJ2425">
        <f t="shared" si="843"/>
        <v>2.8179349999999994</v>
      </c>
      <c r="AK2425">
        <f t="shared" si="844"/>
        <v>0.64601431917179797</v>
      </c>
      <c r="AM2425" s="24">
        <v>17.579149999999998</v>
      </c>
      <c r="AN2425" s="24">
        <v>19.289211000000002</v>
      </c>
      <c r="AO2425" s="24">
        <v>6.7708667</v>
      </c>
      <c r="AP2425" s="24">
        <v>14.928699999999999</v>
      </c>
      <c r="AR2425">
        <f t="shared" si="845"/>
        <v>1.070409999999999</v>
      </c>
      <c r="AS2425">
        <f t="shared" si="846"/>
        <v>1.2583600000000033</v>
      </c>
      <c r="AT2425">
        <f t="shared" si="847"/>
        <v>1.0575880000000009</v>
      </c>
      <c r="AU2425">
        <f t="shared" si="848"/>
        <v>2.1612299999999998</v>
      </c>
      <c r="AV2425">
        <f t="shared" si="849"/>
        <v>1.3868970000000007</v>
      </c>
      <c r="AW2425">
        <f t="shared" si="850"/>
        <v>0.2621579984646662</v>
      </c>
    </row>
    <row r="2426" spans="1:49" x14ac:dyDescent="0.35">
      <c r="A2426" s="24" t="s">
        <v>4941</v>
      </c>
      <c r="B2426" s="24" t="s">
        <v>4942</v>
      </c>
      <c r="C2426" s="24">
        <v>31.241877000000002</v>
      </c>
      <c r="D2426" s="24">
        <v>20.551369999999999</v>
      </c>
      <c r="E2426" s="24">
        <v>9.8533050000000006</v>
      </c>
      <c r="F2426" s="24">
        <v>13.957893</v>
      </c>
      <c r="H2426">
        <f t="shared" si="833"/>
        <v>4.2586800000000018</v>
      </c>
      <c r="I2426">
        <f t="shared" si="834"/>
        <v>2.5878599999999992</v>
      </c>
      <c r="J2426">
        <f t="shared" si="835"/>
        <v>1.9691380000000009</v>
      </c>
      <c r="K2426">
        <f t="shared" si="836"/>
        <v>2.0466200000000008</v>
      </c>
      <c r="L2426">
        <f t="shared" si="837"/>
        <v>2.7155745000000007</v>
      </c>
      <c r="M2426">
        <f t="shared" si="838"/>
        <v>0.53245916504171231</v>
      </c>
      <c r="O2426" s="24">
        <v>16.845711000000001</v>
      </c>
      <c r="P2426" s="24">
        <v>12.453112000000001</v>
      </c>
      <c r="Q2426" s="24">
        <v>11.468368999999999</v>
      </c>
      <c r="R2426" s="24">
        <v>5.6694590000000016</v>
      </c>
      <c r="T2426">
        <f t="shared" si="851"/>
        <v>1.3262399999999968</v>
      </c>
      <c r="U2426">
        <f t="shared" si="851"/>
        <v>1.0437000000000012</v>
      </c>
      <c r="V2426">
        <f t="shared" si="851"/>
        <v>2.2664810000000006</v>
      </c>
      <c r="W2426">
        <f t="shared" si="839"/>
        <v>0.79161100000000051</v>
      </c>
      <c r="X2426">
        <f t="shared" si="840"/>
        <v>1.3570079999999998</v>
      </c>
      <c r="Y2426">
        <f t="shared" si="841"/>
        <v>0.32222190568328307</v>
      </c>
      <c r="AA2426" s="24">
        <v>16.981923999999999</v>
      </c>
      <c r="AB2426" s="24">
        <v>28.835989999999995</v>
      </c>
      <c r="AC2426" s="24">
        <v>29.48874</v>
      </c>
      <c r="AD2426" s="24">
        <v>11.543984</v>
      </c>
      <c r="AF2426">
        <f t="shared" si="852"/>
        <v>1.9374899999999968</v>
      </c>
      <c r="AG2426">
        <f t="shared" si="852"/>
        <v>2.9649000000000001</v>
      </c>
      <c r="AH2426">
        <f t="shared" si="852"/>
        <v>4.6543700000000001</v>
      </c>
      <c r="AI2426">
        <f t="shared" si="842"/>
        <v>1.7807099999999991</v>
      </c>
      <c r="AJ2426">
        <f t="shared" si="843"/>
        <v>2.834367499999999</v>
      </c>
      <c r="AK2426">
        <f t="shared" si="844"/>
        <v>0.6610617224633798</v>
      </c>
      <c r="AM2426" s="24">
        <v>17.89593</v>
      </c>
      <c r="AN2426" s="24">
        <v>19.289211000000002</v>
      </c>
      <c r="AO2426" s="24">
        <v>6.7708667</v>
      </c>
      <c r="AP2426" s="24">
        <v>14.969199999999999</v>
      </c>
      <c r="AR2426">
        <f t="shared" si="845"/>
        <v>1.3871900000000004</v>
      </c>
      <c r="AS2426">
        <f t="shared" si="846"/>
        <v>1.2583600000000033</v>
      </c>
      <c r="AT2426">
        <f t="shared" si="847"/>
        <v>1.0575880000000009</v>
      </c>
      <c r="AU2426">
        <f t="shared" si="848"/>
        <v>2.2017299999999995</v>
      </c>
      <c r="AV2426">
        <f t="shared" si="849"/>
        <v>1.476217000000001</v>
      </c>
      <c r="AW2426">
        <f t="shared" si="850"/>
        <v>0.25116509045977364</v>
      </c>
    </row>
    <row r="2427" spans="1:49" x14ac:dyDescent="0.35">
      <c r="A2427" s="24" t="s">
        <v>4943</v>
      </c>
      <c r="B2427" s="24" t="s">
        <v>4944</v>
      </c>
      <c r="C2427" s="24">
        <v>31.241877000000002</v>
      </c>
      <c r="D2427" s="24">
        <v>20.551369999999999</v>
      </c>
      <c r="E2427" s="24">
        <v>9.8533050000000006</v>
      </c>
      <c r="F2427" s="24">
        <v>13.957893</v>
      </c>
      <c r="H2427">
        <f t="shared" si="833"/>
        <v>4.2586800000000018</v>
      </c>
      <c r="I2427">
        <f t="shared" si="834"/>
        <v>2.5878599999999992</v>
      </c>
      <c r="J2427">
        <f t="shared" si="835"/>
        <v>1.9691380000000009</v>
      </c>
      <c r="K2427">
        <f t="shared" si="836"/>
        <v>2.0466200000000008</v>
      </c>
      <c r="L2427">
        <f t="shared" si="837"/>
        <v>2.7155745000000007</v>
      </c>
      <c r="M2427">
        <f t="shared" si="838"/>
        <v>0.53245916504171231</v>
      </c>
      <c r="O2427" s="24">
        <v>16.845711000000001</v>
      </c>
      <c r="P2427" s="24">
        <v>12.470852000000001</v>
      </c>
      <c r="Q2427" s="24">
        <v>11.530688999999999</v>
      </c>
      <c r="R2427" s="24">
        <v>5.6694590000000016</v>
      </c>
      <c r="T2427">
        <f t="shared" si="851"/>
        <v>1.3262399999999968</v>
      </c>
      <c r="U2427">
        <f t="shared" si="851"/>
        <v>1.061440000000001</v>
      </c>
      <c r="V2427">
        <f t="shared" si="851"/>
        <v>2.3288010000000003</v>
      </c>
      <c r="W2427">
        <f t="shared" si="839"/>
        <v>0.79161100000000051</v>
      </c>
      <c r="X2427">
        <f t="shared" si="840"/>
        <v>1.3770229999999997</v>
      </c>
      <c r="Y2427">
        <f t="shared" si="841"/>
        <v>0.33550460925870057</v>
      </c>
      <c r="AA2427" s="24">
        <v>16.981923999999999</v>
      </c>
      <c r="AB2427" s="24">
        <v>28.835989999999995</v>
      </c>
      <c r="AC2427" s="24">
        <v>29.579720000000002</v>
      </c>
      <c r="AD2427" s="24">
        <v>11.543984</v>
      </c>
      <c r="AF2427">
        <f t="shared" si="852"/>
        <v>1.9374899999999968</v>
      </c>
      <c r="AG2427">
        <f t="shared" si="852"/>
        <v>2.9649000000000001</v>
      </c>
      <c r="AH2427">
        <f t="shared" si="852"/>
        <v>4.745350000000002</v>
      </c>
      <c r="AI2427">
        <f t="shared" si="842"/>
        <v>1.7807099999999991</v>
      </c>
      <c r="AJ2427">
        <f t="shared" si="843"/>
        <v>2.8571124999999995</v>
      </c>
      <c r="AK2427">
        <f t="shared" si="844"/>
        <v>0.681995044341417</v>
      </c>
      <c r="AM2427" s="24">
        <v>17.89593</v>
      </c>
      <c r="AN2427" s="24">
        <v>19.289211000000002</v>
      </c>
      <c r="AO2427" s="24">
        <v>6.7708667</v>
      </c>
      <c r="AP2427" s="24">
        <v>14.984639999999999</v>
      </c>
      <c r="AR2427">
        <f t="shared" si="845"/>
        <v>1.3871900000000004</v>
      </c>
      <c r="AS2427">
        <f t="shared" si="846"/>
        <v>1.2583600000000033</v>
      </c>
      <c r="AT2427">
        <f t="shared" si="847"/>
        <v>1.0575880000000009</v>
      </c>
      <c r="AU2427">
        <f t="shared" si="848"/>
        <v>2.2171699999999994</v>
      </c>
      <c r="AV2427">
        <f t="shared" si="849"/>
        <v>1.480077000000001</v>
      </c>
      <c r="AW2427">
        <f t="shared" si="850"/>
        <v>0.25488387366079684</v>
      </c>
    </row>
    <row r="2428" spans="1:49" x14ac:dyDescent="0.35">
      <c r="A2428" s="24" t="s">
        <v>4945</v>
      </c>
      <c r="B2428" s="24" t="s">
        <v>4946</v>
      </c>
      <c r="C2428" s="24">
        <v>31.241877000000002</v>
      </c>
      <c r="D2428" s="24">
        <v>20.551369999999999</v>
      </c>
      <c r="E2428" s="24">
        <v>9.8533050000000006</v>
      </c>
      <c r="F2428" s="24">
        <v>13.957893</v>
      </c>
      <c r="H2428">
        <f t="shared" si="833"/>
        <v>4.2586800000000018</v>
      </c>
      <c r="I2428">
        <f t="shared" si="834"/>
        <v>2.5878599999999992</v>
      </c>
      <c r="J2428">
        <f t="shared" si="835"/>
        <v>1.9691380000000009</v>
      </c>
      <c r="K2428">
        <f t="shared" si="836"/>
        <v>2.0466200000000008</v>
      </c>
      <c r="L2428">
        <f t="shared" si="837"/>
        <v>2.7155745000000007</v>
      </c>
      <c r="M2428">
        <f t="shared" si="838"/>
        <v>0.53245916504171231</v>
      </c>
      <c r="O2428" s="24">
        <v>16.845711000000001</v>
      </c>
      <c r="P2428" s="24">
        <v>12.488582000000001</v>
      </c>
      <c r="Q2428" s="24">
        <v>11.554508999999999</v>
      </c>
      <c r="R2428" s="24">
        <v>5.6694590000000016</v>
      </c>
      <c r="T2428">
        <f t="shared" si="851"/>
        <v>1.3262399999999968</v>
      </c>
      <c r="U2428">
        <f t="shared" si="851"/>
        <v>1.0791700000000013</v>
      </c>
      <c r="V2428">
        <f t="shared" si="851"/>
        <v>2.352621000000001</v>
      </c>
      <c r="W2428">
        <f t="shared" si="839"/>
        <v>0.79161100000000051</v>
      </c>
      <c r="X2428">
        <f t="shared" si="840"/>
        <v>1.3874104999999999</v>
      </c>
      <c r="Y2428">
        <f t="shared" si="841"/>
        <v>0.33977472799648212</v>
      </c>
      <c r="AA2428" s="24">
        <v>16.982204000000003</v>
      </c>
      <c r="AB2428" s="24">
        <v>28.835989999999995</v>
      </c>
      <c r="AC2428" s="24">
        <v>29.651590000000002</v>
      </c>
      <c r="AD2428" s="24">
        <v>11.543984</v>
      </c>
      <c r="AF2428">
        <f t="shared" si="852"/>
        <v>1.9377700000000004</v>
      </c>
      <c r="AG2428">
        <f t="shared" si="852"/>
        <v>2.9649000000000001</v>
      </c>
      <c r="AH2428">
        <f t="shared" si="852"/>
        <v>4.8172200000000025</v>
      </c>
      <c r="AI2428">
        <f t="shared" si="842"/>
        <v>1.7807099999999991</v>
      </c>
      <c r="AJ2428">
        <f t="shared" si="843"/>
        <v>2.8751500000000005</v>
      </c>
      <c r="AK2428">
        <f t="shared" si="844"/>
        <v>0.69858017467574962</v>
      </c>
      <c r="AM2428" s="24">
        <v>17.986249999999998</v>
      </c>
      <c r="AN2428" s="24">
        <v>19.289211000000002</v>
      </c>
      <c r="AO2428" s="24">
        <v>6.7716917000000008</v>
      </c>
      <c r="AP2428" s="24">
        <v>15.025739999999999</v>
      </c>
      <c r="AR2428">
        <f t="shared" si="845"/>
        <v>1.4775099999999988</v>
      </c>
      <c r="AS2428">
        <f t="shared" si="846"/>
        <v>1.2583600000000033</v>
      </c>
      <c r="AT2428">
        <f t="shared" si="847"/>
        <v>1.0584130000000016</v>
      </c>
      <c r="AU2428">
        <f t="shared" si="848"/>
        <v>2.2582699999999996</v>
      </c>
      <c r="AV2428">
        <f t="shared" si="849"/>
        <v>1.5131382500000008</v>
      </c>
      <c r="AW2428">
        <f t="shared" si="850"/>
        <v>0.26270669746518105</v>
      </c>
    </row>
    <row r="2429" spans="1:49" x14ac:dyDescent="0.35">
      <c r="A2429" s="24" t="s">
        <v>4947</v>
      </c>
      <c r="B2429" s="24" t="s">
        <v>4948</v>
      </c>
      <c r="C2429" s="24">
        <v>31.241877000000002</v>
      </c>
      <c r="D2429" s="24">
        <v>20.551369999999999</v>
      </c>
      <c r="E2429" s="24">
        <v>9.8533050000000006</v>
      </c>
      <c r="F2429" s="24">
        <v>13.957893</v>
      </c>
      <c r="H2429">
        <f t="shared" si="833"/>
        <v>4.2586800000000018</v>
      </c>
      <c r="I2429">
        <f t="shared" si="834"/>
        <v>2.5878599999999992</v>
      </c>
      <c r="J2429">
        <f t="shared" si="835"/>
        <v>1.9691380000000009</v>
      </c>
      <c r="K2429">
        <f t="shared" si="836"/>
        <v>2.0466200000000008</v>
      </c>
      <c r="L2429">
        <f t="shared" si="837"/>
        <v>2.7155745000000007</v>
      </c>
      <c r="M2429">
        <f t="shared" si="838"/>
        <v>0.53245916504171231</v>
      </c>
      <c r="O2429" s="24">
        <v>16.845711000000001</v>
      </c>
      <c r="P2429" s="24">
        <v>12.497722</v>
      </c>
      <c r="Q2429" s="24">
        <v>11.626318999999999</v>
      </c>
      <c r="R2429" s="24">
        <v>5.6694590000000016</v>
      </c>
      <c r="T2429">
        <f t="shared" si="851"/>
        <v>1.3262399999999968</v>
      </c>
      <c r="U2429">
        <f t="shared" si="851"/>
        <v>1.0883099999999999</v>
      </c>
      <c r="V2429">
        <f t="shared" si="851"/>
        <v>2.4244310000000002</v>
      </c>
      <c r="W2429">
        <f t="shared" si="839"/>
        <v>0.79161100000000051</v>
      </c>
      <c r="X2429">
        <f t="shared" si="840"/>
        <v>1.4076479999999993</v>
      </c>
      <c r="Y2429">
        <f t="shared" si="841"/>
        <v>0.35613121120896823</v>
      </c>
      <c r="AA2429" s="24">
        <v>17.000304</v>
      </c>
      <c r="AB2429" s="24">
        <v>28.835989999999995</v>
      </c>
      <c r="AC2429" s="24">
        <v>29.657210000000003</v>
      </c>
      <c r="AD2429" s="24">
        <v>11.543984</v>
      </c>
      <c r="AF2429">
        <f t="shared" si="852"/>
        <v>1.9558699999999973</v>
      </c>
      <c r="AG2429">
        <f t="shared" si="852"/>
        <v>2.9649000000000001</v>
      </c>
      <c r="AH2429">
        <f t="shared" si="852"/>
        <v>4.8228400000000029</v>
      </c>
      <c r="AI2429">
        <f t="shared" si="842"/>
        <v>1.7807099999999991</v>
      </c>
      <c r="AJ2429">
        <f t="shared" si="843"/>
        <v>2.8810799999999999</v>
      </c>
      <c r="AK2429">
        <f t="shared" si="844"/>
        <v>0.69787089129484992</v>
      </c>
      <c r="AM2429" s="24">
        <v>18.01389</v>
      </c>
      <c r="AN2429" s="24">
        <v>19.289211000000002</v>
      </c>
      <c r="AO2429" s="24">
        <v>6.7868137000000006</v>
      </c>
      <c r="AP2429" s="24">
        <v>15.055449999999999</v>
      </c>
      <c r="AR2429">
        <f t="shared" si="845"/>
        <v>1.5051500000000004</v>
      </c>
      <c r="AS2429">
        <f t="shared" si="846"/>
        <v>1.2583600000000033</v>
      </c>
      <c r="AT2429">
        <f t="shared" si="847"/>
        <v>1.0735350000000015</v>
      </c>
      <c r="AU2429">
        <f t="shared" si="848"/>
        <v>2.2879799999999992</v>
      </c>
      <c r="AV2429">
        <f t="shared" si="849"/>
        <v>1.5312562500000011</v>
      </c>
      <c r="AW2429">
        <f t="shared" si="850"/>
        <v>0.26728472273163839</v>
      </c>
    </row>
    <row r="2430" spans="1:49" x14ac:dyDescent="0.35">
      <c r="A2430" s="24" t="s">
        <v>4949</v>
      </c>
      <c r="B2430" s="24" t="s">
        <v>4950</v>
      </c>
      <c r="C2430" s="24">
        <v>31.241877000000002</v>
      </c>
      <c r="D2430" s="24">
        <v>20.551369999999999</v>
      </c>
      <c r="E2430" s="24">
        <v>9.8533050000000006</v>
      </c>
      <c r="F2430" s="24">
        <v>13.962023</v>
      </c>
      <c r="H2430">
        <f t="shared" si="833"/>
        <v>4.2586800000000018</v>
      </c>
      <c r="I2430">
        <f t="shared" si="834"/>
        <v>2.5878599999999992</v>
      </c>
      <c r="J2430">
        <f t="shared" si="835"/>
        <v>1.9691380000000009</v>
      </c>
      <c r="K2430">
        <f t="shared" si="836"/>
        <v>2.0507500000000007</v>
      </c>
      <c r="L2430">
        <f t="shared" si="837"/>
        <v>2.7166070000000007</v>
      </c>
      <c r="M2430">
        <f t="shared" si="838"/>
        <v>0.53202759779200759</v>
      </c>
      <c r="O2430" s="24">
        <v>16.845711000000001</v>
      </c>
      <c r="P2430" s="24">
        <v>12.497722</v>
      </c>
      <c r="Q2430" s="24">
        <v>11.699458999999999</v>
      </c>
      <c r="R2430" s="24">
        <v>5.6694590000000016</v>
      </c>
      <c r="T2430">
        <f t="shared" si="851"/>
        <v>1.3262399999999968</v>
      </c>
      <c r="U2430">
        <f t="shared" si="851"/>
        <v>1.0883099999999999</v>
      </c>
      <c r="V2430">
        <f t="shared" si="851"/>
        <v>2.4975710000000007</v>
      </c>
      <c r="W2430">
        <f t="shared" si="839"/>
        <v>0.79161100000000051</v>
      </c>
      <c r="X2430">
        <f t="shared" si="840"/>
        <v>1.4259329999999995</v>
      </c>
      <c r="Y2430">
        <f t="shared" si="841"/>
        <v>0.3735751137216809</v>
      </c>
      <c r="AA2430" s="24">
        <v>17.004864000000005</v>
      </c>
      <c r="AB2430" s="24">
        <v>28.835989999999995</v>
      </c>
      <c r="AC2430" s="24">
        <v>29.657210000000003</v>
      </c>
      <c r="AD2430" s="24">
        <v>11.543984</v>
      </c>
      <c r="AF2430">
        <f t="shared" si="852"/>
        <v>1.9604300000000023</v>
      </c>
      <c r="AG2430">
        <f t="shared" si="852"/>
        <v>2.9649000000000001</v>
      </c>
      <c r="AH2430">
        <f t="shared" si="852"/>
        <v>4.8228400000000029</v>
      </c>
      <c r="AI2430">
        <f t="shared" si="842"/>
        <v>1.7807099999999991</v>
      </c>
      <c r="AJ2430">
        <f t="shared" si="843"/>
        <v>2.8822200000000011</v>
      </c>
      <c r="AK2430">
        <f t="shared" si="844"/>
        <v>0.69736785193803397</v>
      </c>
      <c r="AM2430" s="24">
        <v>18.031479999999998</v>
      </c>
      <c r="AN2430" s="24">
        <v>19.289211000000002</v>
      </c>
      <c r="AO2430" s="24">
        <v>6.8057486999999997</v>
      </c>
      <c r="AP2430" s="24">
        <v>15.0565</v>
      </c>
      <c r="AR2430">
        <f t="shared" si="845"/>
        <v>1.5227399999999989</v>
      </c>
      <c r="AS2430">
        <f t="shared" si="846"/>
        <v>1.2583600000000033</v>
      </c>
      <c r="AT2430">
        <f t="shared" si="847"/>
        <v>1.0924700000000005</v>
      </c>
      <c r="AU2430">
        <f t="shared" si="848"/>
        <v>2.2890300000000003</v>
      </c>
      <c r="AV2430">
        <f t="shared" si="849"/>
        <v>1.5406500000000007</v>
      </c>
      <c r="AW2430">
        <f t="shared" si="850"/>
        <v>0.2647241251126663</v>
      </c>
    </row>
    <row r="2431" spans="1:49" x14ac:dyDescent="0.35">
      <c r="A2431" s="24" t="s">
        <v>4951</v>
      </c>
      <c r="B2431" s="24" t="s">
        <v>4952</v>
      </c>
      <c r="C2431" s="24">
        <v>31.241877000000002</v>
      </c>
      <c r="D2431" s="24">
        <v>20.553249999999998</v>
      </c>
      <c r="E2431" s="24">
        <v>9.8545379999999998</v>
      </c>
      <c r="F2431" s="24">
        <v>14.017373000000001</v>
      </c>
      <c r="H2431">
        <f t="shared" si="833"/>
        <v>4.2586800000000018</v>
      </c>
      <c r="I2431">
        <f t="shared" si="834"/>
        <v>2.589739999999999</v>
      </c>
      <c r="J2431">
        <f t="shared" si="835"/>
        <v>1.9703710000000001</v>
      </c>
      <c r="K2431">
        <f t="shared" si="836"/>
        <v>2.1061000000000014</v>
      </c>
      <c r="L2431">
        <f t="shared" si="837"/>
        <v>2.7312227500000006</v>
      </c>
      <c r="M2431">
        <f t="shared" si="838"/>
        <v>0.52621421946221647</v>
      </c>
      <c r="O2431" s="24">
        <v>16.845801000000002</v>
      </c>
      <c r="P2431" s="24">
        <v>12.497722</v>
      </c>
      <c r="Q2431" s="24">
        <v>11.704198999999999</v>
      </c>
      <c r="R2431" s="24">
        <v>5.6694590000000016</v>
      </c>
      <c r="T2431">
        <f t="shared" si="851"/>
        <v>1.3263299999999969</v>
      </c>
      <c r="U2431">
        <f t="shared" si="851"/>
        <v>1.0883099999999999</v>
      </c>
      <c r="V2431">
        <f t="shared" si="851"/>
        <v>2.5023110000000006</v>
      </c>
      <c r="W2431">
        <f t="shared" si="839"/>
        <v>0.79161100000000051</v>
      </c>
      <c r="X2431">
        <f t="shared" si="840"/>
        <v>1.4271404999999995</v>
      </c>
      <c r="Y2431">
        <f t="shared" si="841"/>
        <v>0.37470635326001173</v>
      </c>
      <c r="AA2431" s="24">
        <v>17.019524000000004</v>
      </c>
      <c r="AB2431" s="24">
        <v>28.835989999999995</v>
      </c>
      <c r="AC2431" s="24">
        <v>29.657210000000003</v>
      </c>
      <c r="AD2431" s="24">
        <v>11.543984</v>
      </c>
      <c r="AF2431">
        <f t="shared" si="852"/>
        <v>1.9750900000000016</v>
      </c>
      <c r="AG2431">
        <f t="shared" si="852"/>
        <v>2.9649000000000001</v>
      </c>
      <c r="AH2431">
        <f t="shared" si="852"/>
        <v>4.8228400000000029</v>
      </c>
      <c r="AI2431">
        <f t="shared" si="842"/>
        <v>1.7807099999999991</v>
      </c>
      <c r="AJ2431">
        <f t="shared" si="843"/>
        <v>2.8858850000000009</v>
      </c>
      <c r="AK2431">
        <f t="shared" si="844"/>
        <v>0.69576081587592631</v>
      </c>
      <c r="AM2431" s="24">
        <v>18.032609999999998</v>
      </c>
      <c r="AN2431" s="24">
        <v>19.289211000000002</v>
      </c>
      <c r="AO2431" s="24">
        <v>6.8098386999999994</v>
      </c>
      <c r="AP2431" s="24">
        <v>15.0565</v>
      </c>
      <c r="AR2431">
        <f t="shared" si="845"/>
        <v>1.5238699999999987</v>
      </c>
      <c r="AS2431">
        <f t="shared" si="846"/>
        <v>1.2583600000000033</v>
      </c>
      <c r="AT2431">
        <f t="shared" si="847"/>
        <v>1.0965600000000002</v>
      </c>
      <c r="AU2431">
        <f t="shared" si="848"/>
        <v>2.2890300000000003</v>
      </c>
      <c r="AV2431">
        <f t="shared" si="849"/>
        <v>1.5419550000000006</v>
      </c>
      <c r="AW2431">
        <f t="shared" si="850"/>
        <v>0.26414184208804653</v>
      </c>
    </row>
    <row r="2432" spans="1:49" x14ac:dyDescent="0.35">
      <c r="A2432" s="24" t="s">
        <v>4953</v>
      </c>
      <c r="B2432" s="24" t="s">
        <v>4954</v>
      </c>
      <c r="C2432" s="24">
        <v>31.241877000000002</v>
      </c>
      <c r="D2432" s="24">
        <v>20.578769999999999</v>
      </c>
      <c r="E2432" s="24">
        <v>9.8572579999999999</v>
      </c>
      <c r="F2432" s="24">
        <v>14.088043000000001</v>
      </c>
      <c r="H2432">
        <f t="shared" si="833"/>
        <v>4.2586800000000018</v>
      </c>
      <c r="I2432">
        <f t="shared" si="834"/>
        <v>2.6152599999999993</v>
      </c>
      <c r="J2432">
        <f t="shared" si="835"/>
        <v>1.9730910000000002</v>
      </c>
      <c r="K2432">
        <f t="shared" si="836"/>
        <v>2.1767700000000012</v>
      </c>
      <c r="L2432">
        <f t="shared" si="837"/>
        <v>2.7559502500000006</v>
      </c>
      <c r="M2432">
        <f t="shared" si="838"/>
        <v>0.51851621762492928</v>
      </c>
      <c r="O2432" s="24">
        <v>16.868011000000003</v>
      </c>
      <c r="P2432" s="24">
        <v>12.497722</v>
      </c>
      <c r="Q2432" s="24">
        <v>11.704198999999999</v>
      </c>
      <c r="R2432" s="24">
        <v>5.6694590000000016</v>
      </c>
      <c r="T2432">
        <f t="shared" si="851"/>
        <v>1.3485399999999981</v>
      </c>
      <c r="U2432">
        <f t="shared" si="851"/>
        <v>1.0883099999999999</v>
      </c>
      <c r="V2432">
        <f t="shared" si="851"/>
        <v>2.5023110000000006</v>
      </c>
      <c r="W2432">
        <f t="shared" si="839"/>
        <v>0.79161100000000051</v>
      </c>
      <c r="X2432">
        <f t="shared" si="840"/>
        <v>1.4326929999999998</v>
      </c>
      <c r="Y2432">
        <f t="shared" si="841"/>
        <v>0.37424926795141056</v>
      </c>
      <c r="AA2432" s="24">
        <v>17.092004000000003</v>
      </c>
      <c r="AB2432" s="24">
        <v>28.835989999999995</v>
      </c>
      <c r="AC2432" s="24">
        <v>29.657210000000003</v>
      </c>
      <c r="AD2432" s="24">
        <v>11.543984</v>
      </c>
      <c r="AF2432">
        <f t="shared" si="852"/>
        <v>2.0475700000000003</v>
      </c>
      <c r="AG2432">
        <f t="shared" si="852"/>
        <v>2.9649000000000001</v>
      </c>
      <c r="AH2432">
        <f t="shared" si="852"/>
        <v>4.8228400000000029</v>
      </c>
      <c r="AI2432">
        <f t="shared" si="842"/>
        <v>1.7807099999999991</v>
      </c>
      <c r="AJ2432">
        <f t="shared" si="843"/>
        <v>2.9040050000000006</v>
      </c>
      <c r="AK2432">
        <f t="shared" si="844"/>
        <v>0.68804726851309783</v>
      </c>
      <c r="AM2432" s="24">
        <v>18.033679999999997</v>
      </c>
      <c r="AN2432" s="24">
        <v>19.289211000000002</v>
      </c>
      <c r="AO2432" s="24">
        <v>6.8264167000000002</v>
      </c>
      <c r="AP2432" s="24">
        <v>15.0565</v>
      </c>
      <c r="AR2432">
        <f t="shared" si="845"/>
        <v>1.5249399999999973</v>
      </c>
      <c r="AS2432">
        <f t="shared" si="846"/>
        <v>1.2583600000000033</v>
      </c>
      <c r="AT2432">
        <f t="shared" si="847"/>
        <v>1.1131380000000011</v>
      </c>
      <c r="AU2432">
        <f t="shared" si="848"/>
        <v>2.2890300000000003</v>
      </c>
      <c r="AV2432">
        <f t="shared" si="849"/>
        <v>1.5463670000000005</v>
      </c>
      <c r="AW2432">
        <f t="shared" si="850"/>
        <v>0.26182736780621918</v>
      </c>
    </row>
    <row r="2433" spans="1:49" x14ac:dyDescent="0.35">
      <c r="A2433" s="24" t="s">
        <v>4955</v>
      </c>
      <c r="B2433" s="24" t="s">
        <v>4956</v>
      </c>
      <c r="C2433" s="24">
        <v>31.270587000000003</v>
      </c>
      <c r="D2433" s="24">
        <v>20.580849999999998</v>
      </c>
      <c r="E2433" s="24">
        <v>9.8595780000000008</v>
      </c>
      <c r="F2433" s="24">
        <v>14.158713000000001</v>
      </c>
      <c r="H2433">
        <f t="shared" si="833"/>
        <v>4.287390000000002</v>
      </c>
      <c r="I2433">
        <f t="shared" si="834"/>
        <v>2.6173399999999987</v>
      </c>
      <c r="J2433">
        <f t="shared" si="835"/>
        <v>1.9754110000000011</v>
      </c>
      <c r="K2433">
        <f t="shared" si="836"/>
        <v>2.247440000000001</v>
      </c>
      <c r="L2433">
        <f t="shared" si="837"/>
        <v>2.7818952500000007</v>
      </c>
      <c r="M2433">
        <f t="shared" si="838"/>
        <v>0.51878480865791488</v>
      </c>
      <c r="O2433" s="24">
        <v>16.873281000000006</v>
      </c>
      <c r="P2433" s="24">
        <v>12.497722</v>
      </c>
      <c r="Q2433" s="24">
        <v>11.704198999999999</v>
      </c>
      <c r="R2433" s="24">
        <v>5.6694590000000016</v>
      </c>
      <c r="T2433">
        <f t="shared" si="851"/>
        <v>1.3538100000000011</v>
      </c>
      <c r="U2433">
        <f t="shared" si="851"/>
        <v>1.0883099999999999</v>
      </c>
      <c r="V2433">
        <f t="shared" si="851"/>
        <v>2.5023110000000006</v>
      </c>
      <c r="W2433">
        <f t="shared" si="839"/>
        <v>0.79161100000000051</v>
      </c>
      <c r="X2433">
        <f t="shared" si="840"/>
        <v>1.4340105000000005</v>
      </c>
      <c r="Y2433">
        <f t="shared" si="841"/>
        <v>0.37415282436915648</v>
      </c>
      <c r="AA2433" s="24">
        <v>17.170404000000005</v>
      </c>
      <c r="AB2433" s="24">
        <v>28.835989999999995</v>
      </c>
      <c r="AC2433" s="24">
        <v>29.657210000000003</v>
      </c>
      <c r="AD2433" s="24">
        <v>11.543984</v>
      </c>
      <c r="AF2433">
        <f t="shared" si="852"/>
        <v>2.1259700000000024</v>
      </c>
      <c r="AG2433">
        <f t="shared" si="852"/>
        <v>2.9649000000000001</v>
      </c>
      <c r="AH2433">
        <f t="shared" si="852"/>
        <v>4.8228400000000029</v>
      </c>
      <c r="AI2433">
        <f t="shared" si="842"/>
        <v>1.7807099999999991</v>
      </c>
      <c r="AJ2433">
        <f t="shared" si="843"/>
        <v>2.9236050000000011</v>
      </c>
      <c r="AK2433">
        <f t="shared" si="844"/>
        <v>0.68014884624004768</v>
      </c>
      <c r="AM2433" s="24">
        <v>18.033909999999999</v>
      </c>
      <c r="AN2433" s="24">
        <v>19.289211000000002</v>
      </c>
      <c r="AO2433" s="24">
        <v>6.8319567000000001</v>
      </c>
      <c r="AP2433" s="24">
        <v>15.0565</v>
      </c>
      <c r="AR2433">
        <f t="shared" si="845"/>
        <v>1.5251699999999992</v>
      </c>
      <c r="AS2433">
        <f t="shared" si="846"/>
        <v>1.2583600000000033</v>
      </c>
      <c r="AT2433">
        <f t="shared" si="847"/>
        <v>1.1186780000000009</v>
      </c>
      <c r="AU2433">
        <f t="shared" si="848"/>
        <v>2.2890300000000003</v>
      </c>
      <c r="AV2433">
        <f t="shared" si="849"/>
        <v>1.5478095000000009</v>
      </c>
      <c r="AW2433">
        <f t="shared" si="850"/>
        <v>0.2610643652950676</v>
      </c>
    </row>
    <row r="2434" spans="1:49" x14ac:dyDescent="0.35">
      <c r="A2434" s="24" t="s">
        <v>4957</v>
      </c>
      <c r="B2434" s="24" t="s">
        <v>4958</v>
      </c>
      <c r="C2434" s="24">
        <v>31.435057</v>
      </c>
      <c r="D2434" s="24">
        <v>20.580849999999998</v>
      </c>
      <c r="E2434" s="24">
        <v>9.8685860000000005</v>
      </c>
      <c r="F2434" s="24">
        <v>14.225413000000001</v>
      </c>
      <c r="H2434">
        <f t="shared" si="833"/>
        <v>4.4518599999999999</v>
      </c>
      <c r="I2434">
        <f t="shared" si="834"/>
        <v>2.6173399999999987</v>
      </c>
      <c r="J2434">
        <f t="shared" si="835"/>
        <v>1.9844190000000008</v>
      </c>
      <c r="K2434">
        <f t="shared" si="836"/>
        <v>2.3141400000000019</v>
      </c>
      <c r="L2434">
        <f t="shared" si="837"/>
        <v>2.8419397500000003</v>
      </c>
      <c r="M2434">
        <f t="shared" si="838"/>
        <v>0.55198148156140958</v>
      </c>
      <c r="O2434" s="24">
        <v>16.873281000000006</v>
      </c>
      <c r="P2434" s="24">
        <v>12.497722</v>
      </c>
      <c r="Q2434" s="24">
        <v>11.704198999999999</v>
      </c>
      <c r="R2434" s="24">
        <v>5.6694590000000016</v>
      </c>
      <c r="T2434">
        <f t="shared" si="851"/>
        <v>1.3538100000000011</v>
      </c>
      <c r="U2434">
        <f t="shared" si="851"/>
        <v>1.0883099999999999</v>
      </c>
      <c r="V2434">
        <f t="shared" si="851"/>
        <v>2.5023110000000006</v>
      </c>
      <c r="W2434">
        <f t="shared" si="839"/>
        <v>0.79161100000000051</v>
      </c>
      <c r="X2434">
        <f t="shared" si="840"/>
        <v>1.4340105000000005</v>
      </c>
      <c r="Y2434">
        <f t="shared" si="841"/>
        <v>0.37415282436915648</v>
      </c>
      <c r="AA2434" s="24">
        <v>17.225853999999998</v>
      </c>
      <c r="AB2434" s="24">
        <v>28.863610000000001</v>
      </c>
      <c r="AC2434" s="24">
        <v>29.657210000000003</v>
      </c>
      <c r="AD2434" s="24">
        <v>11.543984</v>
      </c>
      <c r="AF2434">
        <f t="shared" si="852"/>
        <v>2.1814199999999957</v>
      </c>
      <c r="AG2434">
        <f t="shared" si="852"/>
        <v>2.9925200000000061</v>
      </c>
      <c r="AH2434">
        <f t="shared" si="852"/>
        <v>4.8228400000000029</v>
      </c>
      <c r="AI2434">
        <f t="shared" si="842"/>
        <v>1.7807099999999991</v>
      </c>
      <c r="AJ2434">
        <f t="shared" si="843"/>
        <v>2.9443725000000009</v>
      </c>
      <c r="AK2434">
        <f t="shared" si="844"/>
        <v>0.67497933681181543</v>
      </c>
      <c r="AM2434" s="24">
        <v>18.033909999999999</v>
      </c>
      <c r="AN2434" s="24">
        <v>19.289211000000002</v>
      </c>
      <c r="AO2434" s="24">
        <v>6.8319567000000001</v>
      </c>
      <c r="AP2434" s="24">
        <v>15.0565</v>
      </c>
      <c r="AR2434">
        <f t="shared" si="845"/>
        <v>1.5251699999999992</v>
      </c>
      <c r="AS2434">
        <f t="shared" si="846"/>
        <v>1.2583600000000033</v>
      </c>
      <c r="AT2434">
        <f t="shared" si="847"/>
        <v>1.1186780000000009</v>
      </c>
      <c r="AU2434">
        <f t="shared" si="848"/>
        <v>2.2890300000000003</v>
      </c>
      <c r="AV2434">
        <f t="shared" si="849"/>
        <v>1.5478095000000009</v>
      </c>
      <c r="AW2434">
        <f t="shared" si="850"/>
        <v>0.2610643652950676</v>
      </c>
    </row>
    <row r="2435" spans="1:49" x14ac:dyDescent="0.35">
      <c r="A2435" s="24" t="s">
        <v>4959</v>
      </c>
      <c r="B2435" s="24" t="s">
        <v>4960</v>
      </c>
      <c r="C2435" s="24">
        <v>31.617017000000004</v>
      </c>
      <c r="D2435" s="24">
        <v>20.580849999999998</v>
      </c>
      <c r="E2435" s="24">
        <v>9.8687400000000007</v>
      </c>
      <c r="F2435" s="24">
        <v>14.241033</v>
      </c>
      <c r="H2435">
        <f t="shared" si="833"/>
        <v>4.6338200000000036</v>
      </c>
      <c r="I2435">
        <f t="shared" si="834"/>
        <v>2.6173399999999987</v>
      </c>
      <c r="J2435">
        <f t="shared" si="835"/>
        <v>1.984573000000001</v>
      </c>
      <c r="K2435">
        <f t="shared" si="836"/>
        <v>2.3297600000000003</v>
      </c>
      <c r="L2435">
        <f t="shared" si="837"/>
        <v>2.8913732500000009</v>
      </c>
      <c r="M2435">
        <f t="shared" si="838"/>
        <v>0.59504278800399169</v>
      </c>
      <c r="O2435" s="24">
        <v>16.873281000000006</v>
      </c>
      <c r="P2435" s="24">
        <v>12.497722</v>
      </c>
      <c r="Q2435" s="24">
        <v>11.704198999999999</v>
      </c>
      <c r="R2435" s="24">
        <v>5.6694590000000016</v>
      </c>
      <c r="T2435">
        <f t="shared" si="851"/>
        <v>1.3538100000000011</v>
      </c>
      <c r="U2435">
        <f t="shared" si="851"/>
        <v>1.0883099999999999</v>
      </c>
      <c r="V2435">
        <f t="shared" si="851"/>
        <v>2.5023110000000006</v>
      </c>
      <c r="W2435">
        <f t="shared" si="839"/>
        <v>0.79161100000000051</v>
      </c>
      <c r="X2435">
        <f t="shared" si="840"/>
        <v>1.4340105000000005</v>
      </c>
      <c r="Y2435">
        <f t="shared" si="841"/>
        <v>0.37415282436915648</v>
      </c>
      <c r="AA2435" s="24">
        <v>17.230054000000003</v>
      </c>
      <c r="AB2435" s="24">
        <v>28.944139999999997</v>
      </c>
      <c r="AC2435" s="24">
        <v>29.657210000000003</v>
      </c>
      <c r="AD2435" s="24">
        <v>11.543984</v>
      </c>
      <c r="AF2435">
        <f t="shared" si="852"/>
        <v>2.1856200000000001</v>
      </c>
      <c r="AG2435">
        <f t="shared" si="852"/>
        <v>3.0730500000000021</v>
      </c>
      <c r="AH2435">
        <f t="shared" si="852"/>
        <v>4.8228400000000029</v>
      </c>
      <c r="AI2435">
        <f t="shared" si="842"/>
        <v>1.7807099999999991</v>
      </c>
      <c r="AJ2435">
        <f t="shared" si="843"/>
        <v>2.9655550000000011</v>
      </c>
      <c r="AK2435">
        <f t="shared" si="844"/>
        <v>0.67535293393528806</v>
      </c>
      <c r="AM2435" s="24">
        <v>18.03417</v>
      </c>
      <c r="AN2435" s="24">
        <v>19.289211000000002</v>
      </c>
      <c r="AO2435" s="24">
        <v>6.8319567000000001</v>
      </c>
      <c r="AP2435" s="24">
        <v>15.0565</v>
      </c>
      <c r="AR2435">
        <f t="shared" si="845"/>
        <v>1.5254300000000001</v>
      </c>
      <c r="AS2435">
        <f t="shared" si="846"/>
        <v>1.2583600000000033</v>
      </c>
      <c r="AT2435">
        <f t="shared" si="847"/>
        <v>1.1186780000000009</v>
      </c>
      <c r="AU2435">
        <f t="shared" si="848"/>
        <v>2.2890300000000003</v>
      </c>
      <c r="AV2435">
        <f t="shared" si="849"/>
        <v>1.5478745000000012</v>
      </c>
      <c r="AW2435">
        <f t="shared" si="850"/>
        <v>0.26106249444705093</v>
      </c>
    </row>
    <row r="2436" spans="1:49" x14ac:dyDescent="0.35">
      <c r="A2436" s="24" t="s">
        <v>4961</v>
      </c>
      <c r="B2436" s="24" t="s">
        <v>4962</v>
      </c>
      <c r="C2436" s="24">
        <v>31.789957000000001</v>
      </c>
      <c r="D2436" s="24">
        <v>20.580849999999998</v>
      </c>
      <c r="E2436" s="24">
        <v>9.8687400000000007</v>
      </c>
      <c r="F2436" s="24">
        <v>14.241033</v>
      </c>
      <c r="H2436">
        <f t="shared" si="833"/>
        <v>4.8067600000000006</v>
      </c>
      <c r="I2436">
        <f t="shared" si="834"/>
        <v>2.6173399999999987</v>
      </c>
      <c r="J2436">
        <f t="shared" si="835"/>
        <v>1.984573000000001</v>
      </c>
      <c r="K2436">
        <f t="shared" si="836"/>
        <v>2.3297600000000003</v>
      </c>
      <c r="L2436">
        <f t="shared" si="837"/>
        <v>2.9346082500000001</v>
      </c>
      <c r="M2436">
        <f t="shared" si="838"/>
        <v>0.6373133517127938</v>
      </c>
      <c r="O2436" s="24">
        <v>16.873281000000006</v>
      </c>
      <c r="P2436" s="24">
        <v>12.498481999999999</v>
      </c>
      <c r="Q2436" s="24">
        <v>11.704198999999999</v>
      </c>
      <c r="R2436" s="24">
        <v>5.6694590000000016</v>
      </c>
      <c r="T2436">
        <f t="shared" si="851"/>
        <v>1.3538100000000011</v>
      </c>
      <c r="U2436">
        <f t="shared" si="851"/>
        <v>1.0890699999999995</v>
      </c>
      <c r="V2436">
        <f t="shared" si="851"/>
        <v>2.5023110000000006</v>
      </c>
      <c r="W2436">
        <f t="shared" si="839"/>
        <v>0.79161100000000051</v>
      </c>
      <c r="X2436">
        <f t="shared" si="840"/>
        <v>1.4342005000000004</v>
      </c>
      <c r="Y2436">
        <f t="shared" si="841"/>
        <v>0.37409435087076182</v>
      </c>
      <c r="AA2436" s="24">
        <v>17.230704000000003</v>
      </c>
      <c r="AB2436" s="24">
        <v>29.012279999999997</v>
      </c>
      <c r="AC2436" s="24">
        <v>29.657210000000003</v>
      </c>
      <c r="AD2436" s="24">
        <v>11.544784</v>
      </c>
      <c r="AF2436">
        <f t="shared" si="852"/>
        <v>2.1862700000000004</v>
      </c>
      <c r="AG2436">
        <f t="shared" si="852"/>
        <v>3.1411900000000017</v>
      </c>
      <c r="AH2436">
        <f t="shared" si="852"/>
        <v>4.8228400000000029</v>
      </c>
      <c r="AI2436">
        <f t="shared" si="842"/>
        <v>1.781509999999999</v>
      </c>
      <c r="AJ2436">
        <f t="shared" si="843"/>
        <v>2.982952500000001</v>
      </c>
      <c r="AK2436">
        <f t="shared" si="844"/>
        <v>0.67628841269060969</v>
      </c>
      <c r="AM2436" s="24">
        <v>18.036659999999998</v>
      </c>
      <c r="AN2436" s="24">
        <v>19.289211000000002</v>
      </c>
      <c r="AO2436" s="24">
        <v>6.8319567000000001</v>
      </c>
      <c r="AP2436" s="24">
        <v>15.0565</v>
      </c>
      <c r="AR2436">
        <f t="shared" si="845"/>
        <v>1.5279199999999982</v>
      </c>
      <c r="AS2436">
        <f t="shared" si="846"/>
        <v>1.2583600000000033</v>
      </c>
      <c r="AT2436">
        <f t="shared" si="847"/>
        <v>1.1186780000000009</v>
      </c>
      <c r="AU2436">
        <f t="shared" si="848"/>
        <v>2.2890300000000003</v>
      </c>
      <c r="AV2436">
        <f t="shared" si="849"/>
        <v>1.5484970000000007</v>
      </c>
      <c r="AW2436">
        <f t="shared" si="850"/>
        <v>0.26104539652264785</v>
      </c>
    </row>
    <row r="2437" spans="1:49" x14ac:dyDescent="0.35">
      <c r="A2437" s="24" t="s">
        <v>4963</v>
      </c>
      <c r="B2437" s="24" t="s">
        <v>4964</v>
      </c>
      <c r="C2437" s="24">
        <v>31.839866999999998</v>
      </c>
      <c r="D2437" s="24">
        <v>20.580849999999998</v>
      </c>
      <c r="E2437" s="24">
        <v>9.8687400000000007</v>
      </c>
      <c r="F2437" s="24">
        <v>14.241033</v>
      </c>
      <c r="H2437">
        <f t="shared" ref="H2437:H2500" si="853">C2437-C$2309</f>
        <v>4.8566699999999976</v>
      </c>
      <c r="I2437">
        <f t="shared" ref="I2437:I2500" si="854">D2437-D$2309</f>
        <v>2.6173399999999987</v>
      </c>
      <c r="J2437">
        <f t="shared" ref="J2437:J2500" si="855">E2437-E$2309</f>
        <v>1.984573000000001</v>
      </c>
      <c r="K2437">
        <f t="shared" ref="K2437:K2500" si="856">F2437-F$2309</f>
        <v>2.3297600000000003</v>
      </c>
      <c r="L2437">
        <f t="shared" ref="L2437:L2500" si="857">AVERAGE(H2437:K2437)</f>
        <v>2.9470857499999994</v>
      </c>
      <c r="M2437">
        <f t="shared" ref="M2437:M2500" si="858">STDEV(H2437:K2437)/SQRT(COUNT(H2437:K2437))</f>
        <v>0.64953612569642971</v>
      </c>
      <c r="O2437" s="24">
        <v>16.873281000000006</v>
      </c>
      <c r="P2437" s="24">
        <v>12.525352000000002</v>
      </c>
      <c r="Q2437" s="24">
        <v>11.891819</v>
      </c>
      <c r="R2437" s="24">
        <v>5.6810240000000016</v>
      </c>
      <c r="T2437">
        <f t="shared" si="851"/>
        <v>1.3538100000000011</v>
      </c>
      <c r="U2437">
        <f t="shared" si="851"/>
        <v>1.1159400000000019</v>
      </c>
      <c r="V2437">
        <f t="shared" si="851"/>
        <v>2.6899310000000014</v>
      </c>
      <c r="W2437">
        <f t="shared" si="851"/>
        <v>0.80317600000000056</v>
      </c>
      <c r="X2437">
        <f t="shared" ref="X2437:X2500" si="859">AVERAGE(T2437:W2437)</f>
        <v>1.4907142500000012</v>
      </c>
      <c r="Y2437">
        <f t="shared" ref="Y2437:Y2500" si="860">STDEV(T2437:W2437)/SQRT(COUNT(T2437:W2437))</f>
        <v>0.41533401927692992</v>
      </c>
      <c r="AA2437" s="24">
        <v>17.236314</v>
      </c>
      <c r="AB2437" s="24">
        <v>29.127870000000001</v>
      </c>
      <c r="AC2437" s="24">
        <v>29.657210000000003</v>
      </c>
      <c r="AD2437" s="24">
        <v>11.577754000000001</v>
      </c>
      <c r="AF2437">
        <f t="shared" si="852"/>
        <v>2.1918799999999976</v>
      </c>
      <c r="AG2437">
        <f t="shared" si="852"/>
        <v>3.2567800000000062</v>
      </c>
      <c r="AH2437">
        <f t="shared" si="852"/>
        <v>4.8228400000000029</v>
      </c>
      <c r="AI2437">
        <f t="shared" si="852"/>
        <v>1.8144799999999996</v>
      </c>
      <c r="AJ2437">
        <f t="shared" ref="AJ2437:AJ2500" si="861">AVERAGE(AF2437:AI2437)</f>
        <v>3.0214950000000016</v>
      </c>
      <c r="AK2437">
        <f t="shared" ref="AK2437:AK2500" si="862">STDEV(AF2437:AI2437)/SQRT(COUNT(AF2437:AI2437))</f>
        <v>0.67363127269919343</v>
      </c>
      <c r="AM2437" s="24">
        <v>18.036659999999998</v>
      </c>
      <c r="AN2437" s="24">
        <v>19.289211000000002</v>
      </c>
      <c r="AO2437" s="24">
        <v>6.8319567000000001</v>
      </c>
      <c r="AP2437" s="24">
        <v>15.0565</v>
      </c>
      <c r="AR2437">
        <f t="shared" ref="AR2437:AR2500" si="863">AM2437-AM$2309</f>
        <v>1.5279199999999982</v>
      </c>
      <c r="AS2437">
        <f t="shared" ref="AS2437:AS2500" si="864">AN2437-AN$2309</f>
        <v>1.2583600000000033</v>
      </c>
      <c r="AT2437">
        <f t="shared" ref="AT2437:AT2500" si="865">AO2437-AO$2309</f>
        <v>1.1186780000000009</v>
      </c>
      <c r="AU2437">
        <f t="shared" ref="AU2437:AU2500" si="866">AP2437-AP$2309</f>
        <v>2.2890300000000003</v>
      </c>
      <c r="AV2437">
        <f t="shared" ref="AV2437:AV2500" si="867">AVERAGE(AR2437:AU2437)</f>
        <v>1.5484970000000007</v>
      </c>
      <c r="AW2437">
        <f t="shared" ref="AW2437:AW2500" si="868">STDEV(AR2437:AU2437)/SQRT(COUNT(AR2437:AU2437))</f>
        <v>0.26104539652264785</v>
      </c>
    </row>
    <row r="2438" spans="1:49" x14ac:dyDescent="0.35">
      <c r="A2438" s="24" t="s">
        <v>4965</v>
      </c>
      <c r="B2438" s="24" t="s">
        <v>4966</v>
      </c>
      <c r="C2438" s="24">
        <v>31.861237000000003</v>
      </c>
      <c r="D2438" s="24">
        <v>20.580849999999998</v>
      </c>
      <c r="E2438" s="24">
        <v>9.8687400000000007</v>
      </c>
      <c r="F2438" s="24">
        <v>14.241033</v>
      </c>
      <c r="H2438">
        <f t="shared" si="853"/>
        <v>4.8780400000000022</v>
      </c>
      <c r="I2438">
        <f t="shared" si="854"/>
        <v>2.6173399999999987</v>
      </c>
      <c r="J2438">
        <f t="shared" si="855"/>
        <v>1.984573000000001</v>
      </c>
      <c r="K2438">
        <f t="shared" si="856"/>
        <v>2.3297600000000003</v>
      </c>
      <c r="L2438">
        <f t="shared" si="857"/>
        <v>2.9524282500000005</v>
      </c>
      <c r="M2438">
        <f t="shared" si="858"/>
        <v>0.65477249748397093</v>
      </c>
      <c r="O2438" s="24">
        <v>16.873281000000006</v>
      </c>
      <c r="P2438" s="24">
        <v>12.541512000000001</v>
      </c>
      <c r="Q2438" s="24">
        <v>11.891819</v>
      </c>
      <c r="R2438" s="24">
        <v>5.6895140000000008</v>
      </c>
      <c r="T2438">
        <f t="shared" ref="T2438:W2501" si="869">O2438-O$2309</f>
        <v>1.3538100000000011</v>
      </c>
      <c r="U2438">
        <f t="shared" si="869"/>
        <v>1.1321000000000012</v>
      </c>
      <c r="V2438">
        <f t="shared" si="869"/>
        <v>2.6899310000000014</v>
      </c>
      <c r="W2438">
        <f t="shared" si="869"/>
        <v>0.81166599999999978</v>
      </c>
      <c r="X2438">
        <f t="shared" si="859"/>
        <v>1.4968767500000009</v>
      </c>
      <c r="Y2438">
        <f t="shared" si="860"/>
        <v>0.4129590766301538</v>
      </c>
      <c r="AA2438" s="24">
        <v>17.274554000000002</v>
      </c>
      <c r="AB2438" s="24">
        <v>29.347909999999999</v>
      </c>
      <c r="AC2438" s="24">
        <v>29.657210000000003</v>
      </c>
      <c r="AD2438" s="24">
        <v>11.627524000000001</v>
      </c>
      <c r="AF2438">
        <f t="shared" ref="AF2438:AI2501" si="870">AA2438-AA$2309</f>
        <v>2.2301199999999994</v>
      </c>
      <c r="AG2438">
        <f t="shared" si="870"/>
        <v>3.4768200000000036</v>
      </c>
      <c r="AH2438">
        <f t="shared" si="870"/>
        <v>4.8228400000000029</v>
      </c>
      <c r="AI2438">
        <f t="shared" si="870"/>
        <v>1.8642500000000002</v>
      </c>
      <c r="AJ2438">
        <f t="shared" si="861"/>
        <v>3.0985075000000015</v>
      </c>
      <c r="AK2438">
        <f t="shared" si="862"/>
        <v>0.67044334490165347</v>
      </c>
      <c r="AM2438" s="24">
        <v>18.042629999999999</v>
      </c>
      <c r="AN2438" s="24">
        <v>19.289211000000002</v>
      </c>
      <c r="AO2438" s="24">
        <v>6.8319567000000001</v>
      </c>
      <c r="AP2438" s="24">
        <v>15.0565</v>
      </c>
      <c r="AR2438">
        <f t="shared" si="863"/>
        <v>1.5338899999999995</v>
      </c>
      <c r="AS2438">
        <f t="shared" si="864"/>
        <v>1.2583600000000033</v>
      </c>
      <c r="AT2438">
        <f t="shared" si="865"/>
        <v>1.1186780000000009</v>
      </c>
      <c r="AU2438">
        <f t="shared" si="866"/>
        <v>2.2890300000000003</v>
      </c>
      <c r="AV2438">
        <f t="shared" si="867"/>
        <v>1.549989500000001</v>
      </c>
      <c r="AW2438">
        <f t="shared" si="868"/>
        <v>0.26101044516822802</v>
      </c>
    </row>
    <row r="2439" spans="1:49" x14ac:dyDescent="0.35">
      <c r="A2439" s="24" t="s">
        <v>4967</v>
      </c>
      <c r="B2439" s="24" t="s">
        <v>4968</v>
      </c>
      <c r="C2439" s="24">
        <v>31.882787</v>
      </c>
      <c r="D2439" s="24">
        <v>20.580849999999998</v>
      </c>
      <c r="E2439" s="24">
        <v>9.8687400000000007</v>
      </c>
      <c r="F2439" s="24">
        <v>14.241033</v>
      </c>
      <c r="H2439">
        <f t="shared" si="853"/>
        <v>4.8995899999999999</v>
      </c>
      <c r="I2439">
        <f t="shared" si="854"/>
        <v>2.6173399999999987</v>
      </c>
      <c r="J2439">
        <f t="shared" si="855"/>
        <v>1.984573000000001</v>
      </c>
      <c r="K2439">
        <f t="shared" si="856"/>
        <v>2.3297600000000003</v>
      </c>
      <c r="L2439">
        <f t="shared" si="857"/>
        <v>2.95781575</v>
      </c>
      <c r="M2439">
        <f t="shared" si="858"/>
        <v>0.66005469784939907</v>
      </c>
      <c r="O2439" s="24">
        <v>16.874041000000005</v>
      </c>
      <c r="P2439" s="24">
        <v>12.543952000000001</v>
      </c>
      <c r="Q2439" s="24">
        <v>11.955219</v>
      </c>
      <c r="R2439" s="24">
        <v>5.6895140000000008</v>
      </c>
      <c r="T2439">
        <f t="shared" si="869"/>
        <v>1.3545700000000007</v>
      </c>
      <c r="U2439">
        <f t="shared" si="869"/>
        <v>1.1345400000000012</v>
      </c>
      <c r="V2439">
        <f t="shared" si="869"/>
        <v>2.7533310000000011</v>
      </c>
      <c r="W2439">
        <f t="shared" si="869"/>
        <v>0.81166599999999978</v>
      </c>
      <c r="X2439">
        <f t="shared" si="859"/>
        <v>1.5135267500000007</v>
      </c>
      <c r="Y2439">
        <f t="shared" si="860"/>
        <v>0.42804023328759155</v>
      </c>
      <c r="AA2439" s="24">
        <v>17.278953999999999</v>
      </c>
      <c r="AB2439" s="24">
        <v>29.406569999999995</v>
      </c>
      <c r="AC2439" s="24">
        <v>29.662600000000001</v>
      </c>
      <c r="AD2439" s="24">
        <v>11.651184000000001</v>
      </c>
      <c r="AF2439">
        <f t="shared" si="870"/>
        <v>2.2345199999999963</v>
      </c>
      <c r="AG2439">
        <f t="shared" si="870"/>
        <v>3.5354799999999997</v>
      </c>
      <c r="AH2439">
        <f t="shared" si="870"/>
        <v>4.8282300000000014</v>
      </c>
      <c r="AI2439">
        <f t="shared" si="870"/>
        <v>1.8879099999999998</v>
      </c>
      <c r="AJ2439">
        <f t="shared" si="861"/>
        <v>3.1215349999999993</v>
      </c>
      <c r="AK2439">
        <f t="shared" si="862"/>
        <v>0.6703720693826184</v>
      </c>
      <c r="AM2439" s="24">
        <v>18.04881</v>
      </c>
      <c r="AN2439" s="24">
        <v>19.310951000000003</v>
      </c>
      <c r="AO2439" s="24">
        <v>6.8319567000000001</v>
      </c>
      <c r="AP2439" s="24">
        <v>15.0565</v>
      </c>
      <c r="AR2439">
        <f t="shared" si="863"/>
        <v>1.5400700000000001</v>
      </c>
      <c r="AS2439">
        <f t="shared" si="864"/>
        <v>1.2801000000000045</v>
      </c>
      <c r="AT2439">
        <f t="shared" si="865"/>
        <v>1.1186780000000009</v>
      </c>
      <c r="AU2439">
        <f t="shared" si="866"/>
        <v>2.2890300000000003</v>
      </c>
      <c r="AV2439">
        <f t="shared" si="867"/>
        <v>1.5569695000000014</v>
      </c>
      <c r="AW2439">
        <f t="shared" si="868"/>
        <v>0.25899715696042519</v>
      </c>
    </row>
    <row r="2440" spans="1:49" x14ac:dyDescent="0.35">
      <c r="A2440" s="24" t="s">
        <v>4969</v>
      </c>
      <c r="B2440" s="24" t="s">
        <v>4970</v>
      </c>
      <c r="C2440" s="24">
        <v>31.890917000000002</v>
      </c>
      <c r="D2440" s="24">
        <v>20.580849999999998</v>
      </c>
      <c r="E2440" s="24">
        <v>9.8687400000000007</v>
      </c>
      <c r="F2440" s="24">
        <v>14.241033</v>
      </c>
      <c r="H2440">
        <f t="shared" si="853"/>
        <v>4.9077200000000012</v>
      </c>
      <c r="I2440">
        <f t="shared" si="854"/>
        <v>2.6173399999999987</v>
      </c>
      <c r="J2440">
        <f t="shared" si="855"/>
        <v>1.984573000000001</v>
      </c>
      <c r="K2440">
        <f t="shared" si="856"/>
        <v>2.3297600000000003</v>
      </c>
      <c r="L2440">
        <f t="shared" si="857"/>
        <v>2.9598482500000003</v>
      </c>
      <c r="M2440">
        <f t="shared" si="858"/>
        <v>0.66204791315890632</v>
      </c>
      <c r="O2440" s="24">
        <v>16.910191000000005</v>
      </c>
      <c r="P2440" s="24">
        <v>12.609652000000001</v>
      </c>
      <c r="Q2440" s="24">
        <v>11.957829</v>
      </c>
      <c r="R2440" s="24">
        <v>5.6895140000000008</v>
      </c>
      <c r="T2440">
        <f t="shared" si="869"/>
        <v>1.39072</v>
      </c>
      <c r="U2440">
        <f t="shared" si="869"/>
        <v>1.2002400000000009</v>
      </c>
      <c r="V2440">
        <f t="shared" si="869"/>
        <v>2.7559410000000018</v>
      </c>
      <c r="W2440">
        <f t="shared" si="869"/>
        <v>0.81166599999999978</v>
      </c>
      <c r="X2440">
        <f t="shared" si="859"/>
        <v>1.5396417500000006</v>
      </c>
      <c r="Y2440">
        <f t="shared" si="860"/>
        <v>0.42295624218752959</v>
      </c>
      <c r="AA2440" s="24">
        <v>17.278953999999999</v>
      </c>
      <c r="AB2440" s="24">
        <v>29.406569999999995</v>
      </c>
      <c r="AC2440" s="24">
        <v>29.717550000000003</v>
      </c>
      <c r="AD2440" s="24">
        <v>11.651184000000001</v>
      </c>
      <c r="AF2440">
        <f t="shared" si="870"/>
        <v>2.2345199999999963</v>
      </c>
      <c r="AG2440">
        <f t="shared" si="870"/>
        <v>3.5354799999999997</v>
      </c>
      <c r="AH2440">
        <f t="shared" si="870"/>
        <v>4.883180000000003</v>
      </c>
      <c r="AI2440">
        <f t="shared" si="870"/>
        <v>1.8879099999999998</v>
      </c>
      <c r="AJ2440">
        <f t="shared" si="861"/>
        <v>3.1352724999999997</v>
      </c>
      <c r="AK2440">
        <f t="shared" si="862"/>
        <v>0.68206884698167958</v>
      </c>
      <c r="AM2440" s="24">
        <v>18.049479999999999</v>
      </c>
      <c r="AN2440" s="24">
        <v>19.560570999999999</v>
      </c>
      <c r="AO2440" s="24">
        <v>6.8319567000000001</v>
      </c>
      <c r="AP2440" s="24">
        <v>15.0565</v>
      </c>
      <c r="AR2440">
        <f t="shared" si="863"/>
        <v>1.5407399999999996</v>
      </c>
      <c r="AS2440">
        <f t="shared" si="864"/>
        <v>1.5297200000000011</v>
      </c>
      <c r="AT2440">
        <f t="shared" si="865"/>
        <v>1.1186780000000009</v>
      </c>
      <c r="AU2440">
        <f t="shared" si="866"/>
        <v>2.2890300000000003</v>
      </c>
      <c r="AV2440">
        <f t="shared" si="867"/>
        <v>1.6195420000000005</v>
      </c>
      <c r="AW2440">
        <f t="shared" si="868"/>
        <v>0.24381630303844173</v>
      </c>
    </row>
    <row r="2441" spans="1:49" x14ac:dyDescent="0.35">
      <c r="A2441" s="24" t="s">
        <v>4971</v>
      </c>
      <c r="B2441" s="24" t="s">
        <v>4972</v>
      </c>
      <c r="C2441" s="24">
        <v>31.890917000000002</v>
      </c>
      <c r="D2441" s="24">
        <v>20.580849999999998</v>
      </c>
      <c r="E2441" s="24">
        <v>9.8700360000000007</v>
      </c>
      <c r="F2441" s="24">
        <v>14.241033</v>
      </c>
      <c r="H2441">
        <f t="shared" si="853"/>
        <v>4.9077200000000012</v>
      </c>
      <c r="I2441">
        <f t="shared" si="854"/>
        <v>2.6173399999999987</v>
      </c>
      <c r="J2441">
        <f t="shared" si="855"/>
        <v>1.985869000000001</v>
      </c>
      <c r="K2441">
        <f t="shared" si="856"/>
        <v>2.3297600000000003</v>
      </c>
      <c r="L2441">
        <f t="shared" si="857"/>
        <v>2.9601722500000003</v>
      </c>
      <c r="M2441">
        <f t="shared" si="858"/>
        <v>0.66188887650425354</v>
      </c>
      <c r="O2441" s="24">
        <v>16.941611000000002</v>
      </c>
      <c r="P2441" s="24">
        <v>12.703212000000001</v>
      </c>
      <c r="Q2441" s="24">
        <v>11.963269</v>
      </c>
      <c r="R2441" s="24">
        <v>5.6895220000000011</v>
      </c>
      <c r="T2441">
        <f t="shared" si="869"/>
        <v>1.4221399999999971</v>
      </c>
      <c r="U2441">
        <f t="shared" si="869"/>
        <v>1.2938000000000009</v>
      </c>
      <c r="V2441">
        <f t="shared" si="869"/>
        <v>2.7613810000000019</v>
      </c>
      <c r="W2441">
        <f t="shared" si="869"/>
        <v>0.81167400000000001</v>
      </c>
      <c r="X2441">
        <f t="shared" si="859"/>
        <v>1.57224875</v>
      </c>
      <c r="Y2441">
        <f t="shared" si="860"/>
        <v>0.41758989067532482</v>
      </c>
      <c r="AA2441" s="24">
        <v>17.278953999999999</v>
      </c>
      <c r="AB2441" s="24">
        <v>29.427979999999998</v>
      </c>
      <c r="AC2441" s="24">
        <v>29.883760000000002</v>
      </c>
      <c r="AD2441" s="24">
        <v>11.651184000000001</v>
      </c>
      <c r="AF2441">
        <f t="shared" si="870"/>
        <v>2.2345199999999963</v>
      </c>
      <c r="AG2441">
        <f t="shared" si="870"/>
        <v>3.5568900000000028</v>
      </c>
      <c r="AH2441">
        <f t="shared" si="870"/>
        <v>5.0493900000000025</v>
      </c>
      <c r="AI2441">
        <f t="shared" si="870"/>
        <v>1.8879099999999998</v>
      </c>
      <c r="AJ2441">
        <f t="shared" si="861"/>
        <v>3.1821775000000003</v>
      </c>
      <c r="AK2441">
        <f t="shared" si="862"/>
        <v>0.71879964041188216</v>
      </c>
      <c r="AM2441" s="24">
        <v>18.061089999999997</v>
      </c>
      <c r="AN2441" s="24">
        <v>19.718011000000001</v>
      </c>
      <c r="AO2441" s="24">
        <v>6.8319567000000001</v>
      </c>
      <c r="AP2441" s="24">
        <v>15.0565</v>
      </c>
      <c r="AR2441">
        <f t="shared" si="863"/>
        <v>1.552349999999997</v>
      </c>
      <c r="AS2441">
        <f t="shared" si="864"/>
        <v>1.6871600000000022</v>
      </c>
      <c r="AT2441">
        <f t="shared" si="865"/>
        <v>1.1186780000000009</v>
      </c>
      <c r="AU2441">
        <f t="shared" si="866"/>
        <v>2.2890300000000003</v>
      </c>
      <c r="AV2441">
        <f t="shared" si="867"/>
        <v>1.6618045000000001</v>
      </c>
      <c r="AW2441">
        <f t="shared" si="868"/>
        <v>0.24169909181373322</v>
      </c>
    </row>
    <row r="2442" spans="1:49" x14ac:dyDescent="0.35">
      <c r="A2442" s="24" t="s">
        <v>4973</v>
      </c>
      <c r="B2442" s="24" t="s">
        <v>4974</v>
      </c>
      <c r="C2442" s="24">
        <v>31.890917000000002</v>
      </c>
      <c r="D2442" s="24">
        <v>20.580849999999998</v>
      </c>
      <c r="E2442" s="24">
        <v>9.8794850000000007</v>
      </c>
      <c r="F2442" s="24">
        <v>14.241033</v>
      </c>
      <c r="H2442">
        <f t="shared" si="853"/>
        <v>4.9077200000000012</v>
      </c>
      <c r="I2442">
        <f t="shared" si="854"/>
        <v>2.6173399999999987</v>
      </c>
      <c r="J2442">
        <f t="shared" si="855"/>
        <v>1.995318000000001</v>
      </c>
      <c r="K2442">
        <f t="shared" si="856"/>
        <v>2.3297600000000003</v>
      </c>
      <c r="L2442">
        <f t="shared" si="857"/>
        <v>2.9625345000000003</v>
      </c>
      <c r="M2442">
        <f t="shared" si="858"/>
        <v>0.66073300192305418</v>
      </c>
      <c r="O2442" s="24">
        <v>16.941741</v>
      </c>
      <c r="P2442" s="24">
        <v>12.791722</v>
      </c>
      <c r="Q2442" s="24">
        <v>11.966139</v>
      </c>
      <c r="R2442" s="24">
        <v>5.6949820000000013</v>
      </c>
      <c r="T2442">
        <f t="shared" si="869"/>
        <v>1.4222699999999957</v>
      </c>
      <c r="U2442">
        <f t="shared" si="869"/>
        <v>1.3823100000000004</v>
      </c>
      <c r="V2442">
        <f t="shared" si="869"/>
        <v>2.7642510000000016</v>
      </c>
      <c r="W2442">
        <f t="shared" si="869"/>
        <v>0.81713400000000025</v>
      </c>
      <c r="X2442">
        <f t="shared" si="859"/>
        <v>1.5964912499999995</v>
      </c>
      <c r="Y2442">
        <f t="shared" si="860"/>
        <v>0.41304632595819424</v>
      </c>
      <c r="AA2442" s="24">
        <v>17.278953999999999</v>
      </c>
      <c r="AB2442" s="24">
        <v>29.621169999999999</v>
      </c>
      <c r="AC2442" s="24">
        <v>30.061140000000002</v>
      </c>
      <c r="AD2442" s="24">
        <v>11.651184000000001</v>
      </c>
      <c r="AF2442">
        <f t="shared" si="870"/>
        <v>2.2345199999999963</v>
      </c>
      <c r="AG2442">
        <f t="shared" si="870"/>
        <v>3.7500800000000041</v>
      </c>
      <c r="AH2442">
        <f t="shared" si="870"/>
        <v>5.2267700000000019</v>
      </c>
      <c r="AI2442">
        <f t="shared" si="870"/>
        <v>1.8879099999999998</v>
      </c>
      <c r="AJ2442">
        <f t="shared" si="861"/>
        <v>3.2748200000000005</v>
      </c>
      <c r="AK2442">
        <f t="shared" si="862"/>
        <v>0.76603548156509604</v>
      </c>
      <c r="AM2442" s="24">
        <v>18.076539999999998</v>
      </c>
      <c r="AN2442" s="24">
        <v>19.749560999999996</v>
      </c>
      <c r="AO2442" s="24">
        <v>6.8319567000000001</v>
      </c>
      <c r="AP2442" s="24">
        <v>15.0565</v>
      </c>
      <c r="AR2442">
        <f t="shared" si="863"/>
        <v>1.5677999999999983</v>
      </c>
      <c r="AS2442">
        <f t="shared" si="864"/>
        <v>1.718709999999998</v>
      </c>
      <c r="AT2442">
        <f t="shared" si="865"/>
        <v>1.1186780000000009</v>
      </c>
      <c r="AU2442">
        <f t="shared" si="866"/>
        <v>2.2890300000000003</v>
      </c>
      <c r="AV2442">
        <f t="shared" si="867"/>
        <v>1.6735544999999994</v>
      </c>
      <c r="AW2442">
        <f t="shared" si="868"/>
        <v>0.24150932604542749</v>
      </c>
    </row>
    <row r="2443" spans="1:49" x14ac:dyDescent="0.35">
      <c r="A2443" s="24" t="s">
        <v>4975</v>
      </c>
      <c r="B2443" s="24" t="s">
        <v>4976</v>
      </c>
      <c r="C2443" s="24">
        <v>31.890917000000002</v>
      </c>
      <c r="D2443" s="24">
        <v>20.580849999999998</v>
      </c>
      <c r="E2443" s="24">
        <v>9.8871199999999995</v>
      </c>
      <c r="F2443" s="24">
        <v>14.241033</v>
      </c>
      <c r="H2443">
        <f t="shared" si="853"/>
        <v>4.9077200000000012</v>
      </c>
      <c r="I2443">
        <f t="shared" si="854"/>
        <v>2.6173399999999987</v>
      </c>
      <c r="J2443">
        <f t="shared" si="855"/>
        <v>2.0029529999999998</v>
      </c>
      <c r="K2443">
        <f t="shared" si="856"/>
        <v>2.3297600000000003</v>
      </c>
      <c r="L2443">
        <f t="shared" si="857"/>
        <v>2.96444325</v>
      </c>
      <c r="M2443">
        <f t="shared" si="858"/>
        <v>0.65980372851368707</v>
      </c>
      <c r="O2443" s="24">
        <v>16.941741</v>
      </c>
      <c r="P2443" s="24">
        <v>12.812822000000001</v>
      </c>
      <c r="Q2443" s="24">
        <v>11.966139</v>
      </c>
      <c r="R2443" s="24">
        <v>5.7005070000000009</v>
      </c>
      <c r="T2443">
        <f t="shared" si="869"/>
        <v>1.4222699999999957</v>
      </c>
      <c r="U2443">
        <f t="shared" si="869"/>
        <v>1.4034100000000009</v>
      </c>
      <c r="V2443">
        <f t="shared" si="869"/>
        <v>2.7642510000000016</v>
      </c>
      <c r="W2443">
        <f t="shared" si="869"/>
        <v>0.82265899999999981</v>
      </c>
      <c r="X2443">
        <f t="shared" si="859"/>
        <v>1.6031474999999995</v>
      </c>
      <c r="Y2443">
        <f t="shared" si="860"/>
        <v>0.41129220910615016</v>
      </c>
      <c r="AA2443" s="24">
        <v>17.278953999999999</v>
      </c>
      <c r="AB2443" s="24">
        <v>29.708509999999997</v>
      </c>
      <c r="AC2443" s="24">
        <v>30.23349</v>
      </c>
      <c r="AD2443" s="24">
        <v>11.651184000000001</v>
      </c>
      <c r="AF2443">
        <f t="shared" si="870"/>
        <v>2.2345199999999963</v>
      </c>
      <c r="AG2443">
        <f t="shared" si="870"/>
        <v>3.8374200000000016</v>
      </c>
      <c r="AH2443">
        <f t="shared" si="870"/>
        <v>5.3991199999999999</v>
      </c>
      <c r="AI2443">
        <f t="shared" si="870"/>
        <v>1.8879099999999998</v>
      </c>
      <c r="AJ2443">
        <f t="shared" si="861"/>
        <v>3.3397424999999994</v>
      </c>
      <c r="AK2443">
        <f t="shared" si="862"/>
        <v>0.80715823335509496</v>
      </c>
      <c r="AM2443" s="24">
        <v>18.091619999999999</v>
      </c>
      <c r="AN2443" s="24">
        <v>19.749671000000003</v>
      </c>
      <c r="AO2443" s="24">
        <v>6.8362137000000009</v>
      </c>
      <c r="AP2443" s="24">
        <v>15.087079999999998</v>
      </c>
      <c r="AR2443">
        <f t="shared" si="863"/>
        <v>1.5828799999999994</v>
      </c>
      <c r="AS2443">
        <f t="shared" si="864"/>
        <v>1.7188200000000045</v>
      </c>
      <c r="AT2443">
        <f t="shared" si="865"/>
        <v>1.1229350000000018</v>
      </c>
      <c r="AU2443">
        <f t="shared" si="866"/>
        <v>2.3196099999999991</v>
      </c>
      <c r="AV2443">
        <f t="shared" si="867"/>
        <v>1.6860612500000012</v>
      </c>
      <c r="AW2443">
        <f t="shared" si="868"/>
        <v>0.24668041033537516</v>
      </c>
    </row>
    <row r="2444" spans="1:49" x14ac:dyDescent="0.35">
      <c r="A2444" s="24" t="s">
        <v>4977</v>
      </c>
      <c r="B2444" s="24" t="s">
        <v>4978</v>
      </c>
      <c r="C2444" s="24">
        <v>31.890917000000002</v>
      </c>
      <c r="D2444" s="24">
        <v>20.580849999999998</v>
      </c>
      <c r="E2444" s="24">
        <v>9.8874030000000008</v>
      </c>
      <c r="F2444" s="24">
        <v>14.243203000000001</v>
      </c>
      <c r="H2444">
        <f t="shared" si="853"/>
        <v>4.9077200000000012</v>
      </c>
      <c r="I2444">
        <f t="shared" si="854"/>
        <v>2.6173399999999987</v>
      </c>
      <c r="J2444">
        <f t="shared" si="855"/>
        <v>2.0032360000000011</v>
      </c>
      <c r="K2444">
        <f t="shared" si="856"/>
        <v>2.3319300000000016</v>
      </c>
      <c r="L2444">
        <f t="shared" si="857"/>
        <v>2.9650565000000006</v>
      </c>
      <c r="M2444">
        <f t="shared" si="858"/>
        <v>0.65959558808327168</v>
      </c>
      <c r="O2444" s="24">
        <v>16.941741</v>
      </c>
      <c r="P2444" s="24">
        <v>12.950682</v>
      </c>
      <c r="Q2444" s="24">
        <v>11.966139</v>
      </c>
      <c r="R2444" s="24">
        <v>5.7005170000000014</v>
      </c>
      <c r="T2444">
        <f t="shared" si="869"/>
        <v>1.4222699999999957</v>
      </c>
      <c r="U2444">
        <f t="shared" si="869"/>
        <v>1.5412700000000008</v>
      </c>
      <c r="V2444">
        <f t="shared" si="869"/>
        <v>2.7642510000000016</v>
      </c>
      <c r="W2444">
        <f t="shared" si="869"/>
        <v>0.82266900000000032</v>
      </c>
      <c r="X2444">
        <f t="shared" si="859"/>
        <v>1.6376149999999996</v>
      </c>
      <c r="Y2444">
        <f t="shared" si="860"/>
        <v>0.40713444620727013</v>
      </c>
      <c r="AA2444" s="24">
        <v>17.278953999999999</v>
      </c>
      <c r="AB2444" s="24">
        <v>29.708509999999997</v>
      </c>
      <c r="AC2444" s="24">
        <v>30.312370000000001</v>
      </c>
      <c r="AD2444" s="24">
        <v>11.651184000000001</v>
      </c>
      <c r="AF2444">
        <f t="shared" si="870"/>
        <v>2.2345199999999963</v>
      </c>
      <c r="AG2444">
        <f t="shared" si="870"/>
        <v>3.8374200000000016</v>
      </c>
      <c r="AH2444">
        <f t="shared" si="870"/>
        <v>5.4780000000000015</v>
      </c>
      <c r="AI2444">
        <f t="shared" si="870"/>
        <v>1.8879099999999998</v>
      </c>
      <c r="AJ2444">
        <f t="shared" si="861"/>
        <v>3.3594624999999998</v>
      </c>
      <c r="AK2444">
        <f t="shared" si="862"/>
        <v>0.82399468542354781</v>
      </c>
      <c r="AM2444" s="24">
        <v>18.096339999999998</v>
      </c>
      <c r="AN2444" s="24">
        <v>19.774201000000001</v>
      </c>
      <c r="AO2444" s="24">
        <v>6.8374496999999996</v>
      </c>
      <c r="AP2444" s="24">
        <v>15.171069999999999</v>
      </c>
      <c r="AR2444">
        <f t="shared" si="863"/>
        <v>1.5875999999999983</v>
      </c>
      <c r="AS2444">
        <f t="shared" si="864"/>
        <v>1.7433500000000031</v>
      </c>
      <c r="AT2444">
        <f t="shared" si="865"/>
        <v>1.1241710000000005</v>
      </c>
      <c r="AU2444">
        <f t="shared" si="866"/>
        <v>2.4035999999999991</v>
      </c>
      <c r="AV2444">
        <f t="shared" si="867"/>
        <v>1.7146802500000002</v>
      </c>
      <c r="AW2444">
        <f t="shared" si="868"/>
        <v>0.26461968633946303</v>
      </c>
    </row>
    <row r="2445" spans="1:49" x14ac:dyDescent="0.35">
      <c r="A2445" s="24" t="s">
        <v>4979</v>
      </c>
      <c r="B2445" s="24" t="s">
        <v>4980</v>
      </c>
      <c r="C2445" s="24">
        <v>31.890917000000002</v>
      </c>
      <c r="D2445" s="24">
        <v>20.603499999999997</v>
      </c>
      <c r="E2445" s="24">
        <v>9.8874030000000008</v>
      </c>
      <c r="F2445" s="24">
        <v>14.297433</v>
      </c>
      <c r="H2445">
        <f t="shared" si="853"/>
        <v>4.9077200000000012</v>
      </c>
      <c r="I2445">
        <f t="shared" si="854"/>
        <v>2.6399899999999974</v>
      </c>
      <c r="J2445">
        <f t="shared" si="855"/>
        <v>2.0032360000000011</v>
      </c>
      <c r="K2445">
        <f t="shared" si="856"/>
        <v>2.3861600000000003</v>
      </c>
      <c r="L2445">
        <f t="shared" si="857"/>
        <v>2.9842765</v>
      </c>
      <c r="M2445">
        <f t="shared" si="858"/>
        <v>0.65436686333604188</v>
      </c>
      <c r="O2445" s="24">
        <v>16.941741</v>
      </c>
      <c r="P2445" s="24">
        <v>13.318491999999999</v>
      </c>
      <c r="Q2445" s="24">
        <v>11.966139</v>
      </c>
      <c r="R2445" s="24">
        <v>5.7005170000000014</v>
      </c>
      <c r="T2445">
        <f t="shared" si="869"/>
        <v>1.4222699999999957</v>
      </c>
      <c r="U2445">
        <f t="shared" si="869"/>
        <v>1.9090799999999994</v>
      </c>
      <c r="V2445">
        <f t="shared" si="869"/>
        <v>2.7642510000000016</v>
      </c>
      <c r="W2445">
        <f t="shared" si="869"/>
        <v>0.82266900000000032</v>
      </c>
      <c r="X2445">
        <f t="shared" si="859"/>
        <v>1.7295674999999993</v>
      </c>
      <c r="Y2445">
        <f t="shared" si="860"/>
        <v>0.41025310537490201</v>
      </c>
      <c r="AA2445" s="24">
        <v>17.278953999999999</v>
      </c>
      <c r="AB2445" s="24">
        <v>29.708509999999997</v>
      </c>
      <c r="AC2445" s="24">
        <v>30.355270000000001</v>
      </c>
      <c r="AD2445" s="24">
        <v>11.651184000000001</v>
      </c>
      <c r="AF2445">
        <f t="shared" si="870"/>
        <v>2.2345199999999963</v>
      </c>
      <c r="AG2445">
        <f t="shared" si="870"/>
        <v>3.8374200000000016</v>
      </c>
      <c r="AH2445">
        <f t="shared" si="870"/>
        <v>5.520900000000001</v>
      </c>
      <c r="AI2445">
        <f t="shared" si="870"/>
        <v>1.8879099999999998</v>
      </c>
      <c r="AJ2445">
        <f t="shared" si="861"/>
        <v>3.3701874999999997</v>
      </c>
      <c r="AK2445">
        <f t="shared" si="862"/>
        <v>0.83320454292823642</v>
      </c>
      <c r="AM2445" s="24">
        <v>18.096339999999998</v>
      </c>
      <c r="AN2445" s="24">
        <v>19.780691000000001</v>
      </c>
      <c r="AO2445" s="24">
        <v>6.8374496999999996</v>
      </c>
      <c r="AP2445" s="24">
        <v>15.25605</v>
      </c>
      <c r="AR2445">
        <f t="shared" si="863"/>
        <v>1.5875999999999983</v>
      </c>
      <c r="AS2445">
        <f t="shared" si="864"/>
        <v>1.7498400000000025</v>
      </c>
      <c r="AT2445">
        <f t="shared" si="865"/>
        <v>1.1241710000000005</v>
      </c>
      <c r="AU2445">
        <f t="shared" si="866"/>
        <v>2.4885800000000007</v>
      </c>
      <c r="AV2445">
        <f t="shared" si="867"/>
        <v>1.7375477500000005</v>
      </c>
      <c r="AW2445">
        <f t="shared" si="868"/>
        <v>0.28327194018009599</v>
      </c>
    </row>
    <row r="2446" spans="1:49" x14ac:dyDescent="0.35">
      <c r="A2446" s="24" t="s">
        <v>4981</v>
      </c>
      <c r="B2446" s="24" t="s">
        <v>4982</v>
      </c>
      <c r="C2446" s="24">
        <v>31.890917000000002</v>
      </c>
      <c r="D2446" s="24">
        <v>20.742649999999998</v>
      </c>
      <c r="E2446" s="24">
        <v>9.8874030000000008</v>
      </c>
      <c r="F2446" s="24">
        <v>14.373823000000002</v>
      </c>
      <c r="H2446">
        <f t="shared" si="853"/>
        <v>4.9077200000000012</v>
      </c>
      <c r="I2446">
        <f t="shared" si="854"/>
        <v>2.7791399999999982</v>
      </c>
      <c r="J2446">
        <f t="shared" si="855"/>
        <v>2.0032360000000011</v>
      </c>
      <c r="K2446">
        <f t="shared" si="856"/>
        <v>2.462550000000002</v>
      </c>
      <c r="L2446">
        <f t="shared" si="857"/>
        <v>3.0381615000000006</v>
      </c>
      <c r="M2446">
        <f t="shared" si="858"/>
        <v>0.64321720747265154</v>
      </c>
      <c r="O2446" s="24">
        <v>16.941741</v>
      </c>
      <c r="P2446" s="24">
        <v>13.573481999999998</v>
      </c>
      <c r="Q2446" s="24">
        <v>11.966139</v>
      </c>
      <c r="R2446" s="24">
        <v>5.7005170000000014</v>
      </c>
      <c r="T2446">
        <f t="shared" si="869"/>
        <v>1.4222699999999957</v>
      </c>
      <c r="U2446">
        <f t="shared" si="869"/>
        <v>2.1640699999999988</v>
      </c>
      <c r="V2446">
        <f t="shared" si="869"/>
        <v>2.7642510000000016</v>
      </c>
      <c r="W2446">
        <f t="shared" si="869"/>
        <v>0.82266900000000032</v>
      </c>
      <c r="X2446">
        <f t="shared" si="859"/>
        <v>1.7933149999999991</v>
      </c>
      <c r="Y2446">
        <f t="shared" si="860"/>
        <v>0.42426446503154175</v>
      </c>
      <c r="AA2446" s="24">
        <v>17.278953999999999</v>
      </c>
      <c r="AB2446" s="24">
        <v>29.708509999999997</v>
      </c>
      <c r="AC2446" s="24">
        <v>30.355270000000001</v>
      </c>
      <c r="AD2446" s="24">
        <v>11.651184000000001</v>
      </c>
      <c r="AF2446">
        <f t="shared" si="870"/>
        <v>2.2345199999999963</v>
      </c>
      <c r="AG2446">
        <f t="shared" si="870"/>
        <v>3.8374200000000016</v>
      </c>
      <c r="AH2446">
        <f t="shared" si="870"/>
        <v>5.520900000000001</v>
      </c>
      <c r="AI2446">
        <f t="shared" si="870"/>
        <v>1.8879099999999998</v>
      </c>
      <c r="AJ2446">
        <f t="shared" si="861"/>
        <v>3.3701874999999997</v>
      </c>
      <c r="AK2446">
        <f t="shared" si="862"/>
        <v>0.83320454292823642</v>
      </c>
      <c r="AM2446" s="24">
        <v>18.096339999999998</v>
      </c>
      <c r="AN2446" s="24">
        <v>19.780691000000001</v>
      </c>
      <c r="AO2446" s="24">
        <v>6.8374496999999996</v>
      </c>
      <c r="AP2446" s="24">
        <v>15.3102</v>
      </c>
      <c r="AR2446">
        <f t="shared" si="863"/>
        <v>1.5875999999999983</v>
      </c>
      <c r="AS2446">
        <f t="shared" si="864"/>
        <v>1.7498400000000025</v>
      </c>
      <c r="AT2446">
        <f t="shared" si="865"/>
        <v>1.1241710000000005</v>
      </c>
      <c r="AU2446">
        <f t="shared" si="866"/>
        <v>2.5427300000000006</v>
      </c>
      <c r="AV2446">
        <f t="shared" si="867"/>
        <v>1.7510852500000005</v>
      </c>
      <c r="AW2446">
        <f t="shared" si="868"/>
        <v>0.29530377927804424</v>
      </c>
    </row>
    <row r="2447" spans="1:49" x14ac:dyDescent="0.35">
      <c r="A2447" s="24" t="s">
        <v>4983</v>
      </c>
      <c r="B2447" s="24" t="s">
        <v>4984</v>
      </c>
      <c r="C2447" s="24">
        <v>31.890917000000002</v>
      </c>
      <c r="D2447" s="24">
        <v>20.758499999999998</v>
      </c>
      <c r="E2447" s="24">
        <v>9.8874030000000008</v>
      </c>
      <c r="F2447" s="24">
        <v>14.450213000000002</v>
      </c>
      <c r="H2447">
        <f t="shared" si="853"/>
        <v>4.9077200000000012</v>
      </c>
      <c r="I2447">
        <f t="shared" si="854"/>
        <v>2.7949899999999985</v>
      </c>
      <c r="J2447">
        <f t="shared" si="855"/>
        <v>2.0032360000000011</v>
      </c>
      <c r="K2447">
        <f t="shared" si="856"/>
        <v>2.538940000000002</v>
      </c>
      <c r="L2447">
        <f t="shared" si="857"/>
        <v>3.0612215000000007</v>
      </c>
      <c r="M2447">
        <f t="shared" si="858"/>
        <v>0.63721707483576595</v>
      </c>
      <c r="O2447" s="24">
        <v>16.969931000000003</v>
      </c>
      <c r="P2447" s="24">
        <v>13.605642</v>
      </c>
      <c r="Q2447" s="24">
        <v>11.966139</v>
      </c>
      <c r="R2447" s="24">
        <v>5.7005170000000014</v>
      </c>
      <c r="T2447">
        <f t="shared" si="869"/>
        <v>1.4504599999999979</v>
      </c>
      <c r="U2447">
        <f t="shared" si="869"/>
        <v>2.1962299999999999</v>
      </c>
      <c r="V2447">
        <f t="shared" si="869"/>
        <v>2.7642510000000016</v>
      </c>
      <c r="W2447">
        <f t="shared" si="869"/>
        <v>0.82266900000000032</v>
      </c>
      <c r="X2447">
        <f t="shared" si="859"/>
        <v>1.8084024999999999</v>
      </c>
      <c r="Y2447">
        <f t="shared" si="860"/>
        <v>0.42464199539504288</v>
      </c>
      <c r="AA2447" s="24">
        <v>17.278953999999999</v>
      </c>
      <c r="AB2447" s="24">
        <v>29.769359999999999</v>
      </c>
      <c r="AC2447" s="24">
        <v>30.355270000000001</v>
      </c>
      <c r="AD2447" s="24">
        <v>11.651184000000001</v>
      </c>
      <c r="AF2447">
        <f t="shared" si="870"/>
        <v>2.2345199999999963</v>
      </c>
      <c r="AG2447">
        <f t="shared" si="870"/>
        <v>3.8982700000000037</v>
      </c>
      <c r="AH2447">
        <f t="shared" si="870"/>
        <v>5.520900000000001</v>
      </c>
      <c r="AI2447">
        <f t="shared" si="870"/>
        <v>1.8879099999999998</v>
      </c>
      <c r="AJ2447">
        <f t="shared" si="861"/>
        <v>3.3854000000000002</v>
      </c>
      <c r="AK2447">
        <f t="shared" si="862"/>
        <v>0.83618164700221354</v>
      </c>
      <c r="AM2447" s="24">
        <v>18.096339999999998</v>
      </c>
      <c r="AN2447" s="24">
        <v>19.780691000000001</v>
      </c>
      <c r="AO2447" s="24">
        <v>6.8374496999999996</v>
      </c>
      <c r="AP2447" s="24">
        <v>15.31565</v>
      </c>
      <c r="AR2447">
        <f t="shared" si="863"/>
        <v>1.5875999999999983</v>
      </c>
      <c r="AS2447">
        <f t="shared" si="864"/>
        <v>1.7498400000000025</v>
      </c>
      <c r="AT2447">
        <f t="shared" si="865"/>
        <v>1.1241710000000005</v>
      </c>
      <c r="AU2447">
        <f t="shared" si="866"/>
        <v>2.5481800000000003</v>
      </c>
      <c r="AV2447">
        <f t="shared" si="867"/>
        <v>1.7524477500000004</v>
      </c>
      <c r="AW2447">
        <f t="shared" si="868"/>
        <v>0.29652193135876009</v>
      </c>
    </row>
    <row r="2448" spans="1:49" x14ac:dyDescent="0.35">
      <c r="A2448" s="24" t="s">
        <v>4985</v>
      </c>
      <c r="B2448" s="24" t="s">
        <v>4986</v>
      </c>
      <c r="C2448" s="24">
        <v>31.890917000000002</v>
      </c>
      <c r="D2448" s="24">
        <v>20.758499999999998</v>
      </c>
      <c r="E2448" s="24">
        <v>9.8874030000000008</v>
      </c>
      <c r="F2448" s="24">
        <v>14.515123000000001</v>
      </c>
      <c r="H2448">
        <f t="shared" si="853"/>
        <v>4.9077200000000012</v>
      </c>
      <c r="I2448">
        <f t="shared" si="854"/>
        <v>2.7949899999999985</v>
      </c>
      <c r="J2448">
        <f t="shared" si="855"/>
        <v>2.0032360000000011</v>
      </c>
      <c r="K2448">
        <f t="shared" si="856"/>
        <v>2.6038500000000013</v>
      </c>
      <c r="L2448">
        <f t="shared" si="857"/>
        <v>3.0774490000000005</v>
      </c>
      <c r="M2448">
        <f t="shared" si="858"/>
        <v>0.63297607921442534</v>
      </c>
      <c r="O2448" s="24">
        <v>16.972381000000006</v>
      </c>
      <c r="P2448" s="24">
        <v>13.758842000000001</v>
      </c>
      <c r="Q2448" s="24">
        <v>11.966139</v>
      </c>
      <c r="R2448" s="24">
        <v>5.7005170000000014</v>
      </c>
      <c r="T2448">
        <f t="shared" si="869"/>
        <v>1.452910000000001</v>
      </c>
      <c r="U2448">
        <f t="shared" si="869"/>
        <v>2.3494300000000017</v>
      </c>
      <c r="V2448">
        <f t="shared" si="869"/>
        <v>2.7642510000000016</v>
      </c>
      <c r="W2448">
        <f t="shared" si="869"/>
        <v>0.82266900000000032</v>
      </c>
      <c r="X2448">
        <f t="shared" si="859"/>
        <v>1.8473150000000012</v>
      </c>
      <c r="Y2448">
        <f t="shared" si="860"/>
        <v>0.43764005669252148</v>
      </c>
      <c r="AA2448" s="24">
        <v>17.278953999999999</v>
      </c>
      <c r="AB2448" s="24">
        <v>29.92604</v>
      </c>
      <c r="AC2448" s="24">
        <v>30.355270000000001</v>
      </c>
      <c r="AD2448" s="24">
        <v>11.651304</v>
      </c>
      <c r="AF2448">
        <f t="shared" si="870"/>
        <v>2.2345199999999963</v>
      </c>
      <c r="AG2448">
        <f t="shared" si="870"/>
        <v>4.0549500000000052</v>
      </c>
      <c r="AH2448">
        <f t="shared" si="870"/>
        <v>5.520900000000001</v>
      </c>
      <c r="AI2448">
        <f t="shared" si="870"/>
        <v>1.8880299999999988</v>
      </c>
      <c r="AJ2448">
        <f t="shared" si="861"/>
        <v>3.4246000000000003</v>
      </c>
      <c r="AK2448">
        <f t="shared" si="862"/>
        <v>0.84504203957554813</v>
      </c>
      <c r="AM2448" s="24">
        <v>18.096339999999998</v>
      </c>
      <c r="AN2448" s="24">
        <v>19.780691000000001</v>
      </c>
      <c r="AO2448" s="24">
        <v>6.8374496999999996</v>
      </c>
      <c r="AP2448" s="24">
        <v>15.33042</v>
      </c>
      <c r="AR2448">
        <f t="shared" si="863"/>
        <v>1.5875999999999983</v>
      </c>
      <c r="AS2448">
        <f t="shared" si="864"/>
        <v>1.7498400000000025</v>
      </c>
      <c r="AT2448">
        <f t="shared" si="865"/>
        <v>1.1241710000000005</v>
      </c>
      <c r="AU2448">
        <f t="shared" si="866"/>
        <v>2.5629500000000007</v>
      </c>
      <c r="AV2448">
        <f t="shared" si="867"/>
        <v>1.7561402500000005</v>
      </c>
      <c r="AW2448">
        <f t="shared" si="868"/>
        <v>0.29982948135297827</v>
      </c>
    </row>
    <row r="2449" spans="1:49" x14ac:dyDescent="0.35">
      <c r="A2449" s="24" t="s">
        <v>4987</v>
      </c>
      <c r="B2449" s="24" t="s">
        <v>4988</v>
      </c>
      <c r="C2449" s="24">
        <v>31.890917000000002</v>
      </c>
      <c r="D2449" s="24">
        <v>20.758499999999998</v>
      </c>
      <c r="E2449" s="24">
        <v>9.8874030000000008</v>
      </c>
      <c r="F2449" s="24">
        <v>14.526183000000001</v>
      </c>
      <c r="H2449">
        <f t="shared" si="853"/>
        <v>4.9077200000000012</v>
      </c>
      <c r="I2449">
        <f t="shared" si="854"/>
        <v>2.7949899999999985</v>
      </c>
      <c r="J2449">
        <f t="shared" si="855"/>
        <v>2.0032360000000011</v>
      </c>
      <c r="K2449">
        <f t="shared" si="856"/>
        <v>2.6149100000000018</v>
      </c>
      <c r="L2449">
        <f t="shared" si="857"/>
        <v>3.0802140000000007</v>
      </c>
      <c r="M2449">
        <f t="shared" si="858"/>
        <v>0.63229214866178207</v>
      </c>
      <c r="O2449" s="24">
        <v>16.972381000000006</v>
      </c>
      <c r="P2449" s="24">
        <v>13.770341999999999</v>
      </c>
      <c r="Q2449" s="24">
        <v>11.966139</v>
      </c>
      <c r="R2449" s="24">
        <v>5.7005170000000014</v>
      </c>
      <c r="T2449">
        <f t="shared" si="869"/>
        <v>1.452910000000001</v>
      </c>
      <c r="U2449">
        <f t="shared" si="869"/>
        <v>2.3609299999999998</v>
      </c>
      <c r="V2449">
        <f t="shared" si="869"/>
        <v>2.7642510000000016</v>
      </c>
      <c r="W2449">
        <f t="shared" si="869"/>
        <v>0.82266900000000032</v>
      </c>
      <c r="X2449">
        <f t="shared" si="859"/>
        <v>1.8501900000000007</v>
      </c>
      <c r="Y2449">
        <f t="shared" si="860"/>
        <v>0.43874761757776742</v>
      </c>
      <c r="AA2449" s="24">
        <v>17.278953999999999</v>
      </c>
      <c r="AB2449" s="24">
        <v>29.9527</v>
      </c>
      <c r="AC2449" s="24">
        <v>30.355270000000001</v>
      </c>
      <c r="AD2449" s="24">
        <v>11.654593999999999</v>
      </c>
      <c r="AF2449">
        <f t="shared" si="870"/>
        <v>2.2345199999999963</v>
      </c>
      <c r="AG2449">
        <f t="shared" si="870"/>
        <v>4.0816100000000048</v>
      </c>
      <c r="AH2449">
        <f t="shared" si="870"/>
        <v>5.520900000000001</v>
      </c>
      <c r="AI2449">
        <f t="shared" si="870"/>
        <v>1.8913199999999986</v>
      </c>
      <c r="AJ2449">
        <f t="shared" si="861"/>
        <v>3.4320875000000002</v>
      </c>
      <c r="AK2449">
        <f t="shared" si="862"/>
        <v>0.84622443557028759</v>
      </c>
      <c r="AM2449" s="24">
        <v>18.096339999999998</v>
      </c>
      <c r="AN2449" s="24">
        <v>19.780691000000001</v>
      </c>
      <c r="AO2449" s="24">
        <v>6.8374496999999996</v>
      </c>
      <c r="AP2449" s="24">
        <v>15.34558</v>
      </c>
      <c r="AR2449">
        <f t="shared" si="863"/>
        <v>1.5875999999999983</v>
      </c>
      <c r="AS2449">
        <f t="shared" si="864"/>
        <v>1.7498400000000025</v>
      </c>
      <c r="AT2449">
        <f t="shared" si="865"/>
        <v>1.1241710000000005</v>
      </c>
      <c r="AU2449">
        <f t="shared" si="866"/>
        <v>2.5781100000000006</v>
      </c>
      <c r="AV2449">
        <f t="shared" si="867"/>
        <v>1.7599302500000005</v>
      </c>
      <c r="AW2449">
        <f t="shared" si="868"/>
        <v>0.30323360844415409</v>
      </c>
    </row>
    <row r="2450" spans="1:49" x14ac:dyDescent="0.35">
      <c r="A2450" s="24" t="s">
        <v>4989</v>
      </c>
      <c r="B2450" s="24" t="s">
        <v>4990</v>
      </c>
      <c r="C2450" s="24">
        <v>31.890917000000002</v>
      </c>
      <c r="D2450" s="24">
        <v>20.758499999999998</v>
      </c>
      <c r="E2450" s="24">
        <v>9.8874030000000008</v>
      </c>
      <c r="F2450" s="24">
        <v>14.535783</v>
      </c>
      <c r="H2450">
        <f t="shared" si="853"/>
        <v>4.9077200000000012</v>
      </c>
      <c r="I2450">
        <f t="shared" si="854"/>
        <v>2.7949899999999985</v>
      </c>
      <c r="J2450">
        <f t="shared" si="855"/>
        <v>2.0032360000000011</v>
      </c>
      <c r="K2450">
        <f t="shared" si="856"/>
        <v>2.6245100000000008</v>
      </c>
      <c r="L2450">
        <f t="shared" si="857"/>
        <v>3.0826140000000004</v>
      </c>
      <c r="M2450">
        <f t="shared" si="858"/>
        <v>0.63170771315485286</v>
      </c>
      <c r="O2450" s="24">
        <v>16.972381000000006</v>
      </c>
      <c r="P2450" s="24">
        <v>13.770341999999999</v>
      </c>
      <c r="Q2450" s="24">
        <v>11.966139</v>
      </c>
      <c r="R2450" s="24">
        <v>5.7005170000000014</v>
      </c>
      <c r="T2450">
        <f t="shared" si="869"/>
        <v>1.452910000000001</v>
      </c>
      <c r="U2450">
        <f t="shared" si="869"/>
        <v>2.3609299999999998</v>
      </c>
      <c r="V2450">
        <f t="shared" si="869"/>
        <v>2.7642510000000016</v>
      </c>
      <c r="W2450">
        <f t="shared" si="869"/>
        <v>0.82266900000000032</v>
      </c>
      <c r="X2450">
        <f t="shared" si="859"/>
        <v>1.8501900000000007</v>
      </c>
      <c r="Y2450">
        <f t="shared" si="860"/>
        <v>0.43874761757776742</v>
      </c>
      <c r="AA2450" s="24">
        <v>17.337423999999999</v>
      </c>
      <c r="AB2450" s="24">
        <v>29.9527</v>
      </c>
      <c r="AC2450" s="24">
        <v>30.355270000000001</v>
      </c>
      <c r="AD2450" s="24">
        <v>11.655334</v>
      </c>
      <c r="AF2450">
        <f t="shared" si="870"/>
        <v>2.2929899999999961</v>
      </c>
      <c r="AG2450">
        <f t="shared" si="870"/>
        <v>4.0816100000000048</v>
      </c>
      <c r="AH2450">
        <f t="shared" si="870"/>
        <v>5.520900000000001</v>
      </c>
      <c r="AI2450">
        <f t="shared" si="870"/>
        <v>1.892059999999999</v>
      </c>
      <c r="AJ2450">
        <f t="shared" si="861"/>
        <v>3.4468900000000002</v>
      </c>
      <c r="AK2450">
        <f t="shared" si="862"/>
        <v>0.83931363314516372</v>
      </c>
      <c r="AM2450" s="24">
        <v>18.096339999999998</v>
      </c>
      <c r="AN2450" s="24">
        <v>19.780691000000001</v>
      </c>
      <c r="AO2450" s="24">
        <v>6.8374496999999996</v>
      </c>
      <c r="AP2450" s="24">
        <v>15.35502</v>
      </c>
      <c r="AR2450">
        <f t="shared" si="863"/>
        <v>1.5875999999999983</v>
      </c>
      <c r="AS2450">
        <f t="shared" si="864"/>
        <v>1.7498400000000025</v>
      </c>
      <c r="AT2450">
        <f t="shared" si="865"/>
        <v>1.1241710000000005</v>
      </c>
      <c r="AU2450">
        <f t="shared" si="866"/>
        <v>2.5875500000000002</v>
      </c>
      <c r="AV2450">
        <f t="shared" si="867"/>
        <v>1.7622902500000004</v>
      </c>
      <c r="AW2450">
        <f t="shared" si="868"/>
        <v>0.30535792173021464</v>
      </c>
    </row>
    <row r="2451" spans="1:49" x14ac:dyDescent="0.35">
      <c r="A2451" s="24" t="s">
        <v>4991</v>
      </c>
      <c r="B2451" s="24" t="s">
        <v>4992</v>
      </c>
      <c r="C2451" s="24">
        <v>31.890917000000002</v>
      </c>
      <c r="D2451" s="24">
        <v>20.758499999999998</v>
      </c>
      <c r="E2451" s="24">
        <v>9.8874030000000008</v>
      </c>
      <c r="F2451" s="24">
        <v>14.535873</v>
      </c>
      <c r="H2451">
        <f t="shared" si="853"/>
        <v>4.9077200000000012</v>
      </c>
      <c r="I2451">
        <f t="shared" si="854"/>
        <v>2.7949899999999985</v>
      </c>
      <c r="J2451">
        <f t="shared" si="855"/>
        <v>2.0032360000000011</v>
      </c>
      <c r="K2451">
        <f t="shared" si="856"/>
        <v>2.6246000000000009</v>
      </c>
      <c r="L2451">
        <f t="shared" si="857"/>
        <v>3.0826365000000004</v>
      </c>
      <c r="M2451">
        <f t="shared" si="858"/>
        <v>0.63170227465601514</v>
      </c>
      <c r="O2451" s="24">
        <v>16.972381000000006</v>
      </c>
      <c r="P2451" s="24">
        <v>13.770341999999999</v>
      </c>
      <c r="Q2451" s="24">
        <v>11.966139</v>
      </c>
      <c r="R2451" s="24">
        <v>5.7005170000000014</v>
      </c>
      <c r="T2451">
        <f t="shared" si="869"/>
        <v>1.452910000000001</v>
      </c>
      <c r="U2451">
        <f t="shared" si="869"/>
        <v>2.3609299999999998</v>
      </c>
      <c r="V2451">
        <f t="shared" si="869"/>
        <v>2.7642510000000016</v>
      </c>
      <c r="W2451">
        <f t="shared" si="869"/>
        <v>0.82266900000000032</v>
      </c>
      <c r="X2451">
        <f t="shared" si="859"/>
        <v>1.8501900000000007</v>
      </c>
      <c r="Y2451">
        <f t="shared" si="860"/>
        <v>0.43874761757776742</v>
      </c>
      <c r="AA2451" s="24">
        <v>17.460414</v>
      </c>
      <c r="AB2451" s="24">
        <v>29.9527</v>
      </c>
      <c r="AC2451" s="24">
        <v>30.355270000000001</v>
      </c>
      <c r="AD2451" s="24">
        <v>11.655334</v>
      </c>
      <c r="AF2451">
        <f t="shared" si="870"/>
        <v>2.4159799999999976</v>
      </c>
      <c r="AG2451">
        <f t="shared" si="870"/>
        <v>4.0816100000000048</v>
      </c>
      <c r="AH2451">
        <f t="shared" si="870"/>
        <v>5.520900000000001</v>
      </c>
      <c r="AI2451">
        <f t="shared" si="870"/>
        <v>1.892059999999999</v>
      </c>
      <c r="AJ2451">
        <f t="shared" si="861"/>
        <v>3.4776375000000006</v>
      </c>
      <c r="AK2451">
        <f t="shared" si="862"/>
        <v>0.82567533371552959</v>
      </c>
      <c r="AM2451" s="24">
        <v>18.096339999999998</v>
      </c>
      <c r="AN2451" s="24">
        <v>19.780691000000001</v>
      </c>
      <c r="AO2451" s="24">
        <v>6.8374496999999996</v>
      </c>
      <c r="AP2451" s="24">
        <v>15.37683</v>
      </c>
      <c r="AR2451">
        <f t="shared" si="863"/>
        <v>1.5875999999999983</v>
      </c>
      <c r="AS2451">
        <f t="shared" si="864"/>
        <v>1.7498400000000025</v>
      </c>
      <c r="AT2451">
        <f t="shared" si="865"/>
        <v>1.1241710000000005</v>
      </c>
      <c r="AU2451">
        <f t="shared" si="866"/>
        <v>2.6093600000000006</v>
      </c>
      <c r="AV2451">
        <f t="shared" si="867"/>
        <v>1.7677427500000005</v>
      </c>
      <c r="AW2451">
        <f t="shared" si="868"/>
        <v>0.31027892179601213</v>
      </c>
    </row>
    <row r="2452" spans="1:49" x14ac:dyDescent="0.35">
      <c r="A2452" s="24" t="s">
        <v>4993</v>
      </c>
      <c r="B2452" s="24" t="s">
        <v>4994</v>
      </c>
      <c r="C2452" s="24">
        <v>31.921216999999999</v>
      </c>
      <c r="D2452" s="24">
        <v>20.758499999999998</v>
      </c>
      <c r="E2452" s="24">
        <v>9.8874030000000008</v>
      </c>
      <c r="F2452" s="24">
        <v>14.535873</v>
      </c>
      <c r="H2452">
        <f t="shared" si="853"/>
        <v>4.9380199999999981</v>
      </c>
      <c r="I2452">
        <f t="shared" si="854"/>
        <v>2.7949899999999985</v>
      </c>
      <c r="J2452">
        <f t="shared" si="855"/>
        <v>2.0032360000000011</v>
      </c>
      <c r="K2452">
        <f t="shared" si="856"/>
        <v>2.6246000000000009</v>
      </c>
      <c r="L2452">
        <f t="shared" si="857"/>
        <v>3.0902114999999997</v>
      </c>
      <c r="M2452">
        <f t="shared" si="858"/>
        <v>0.6390006385799496</v>
      </c>
      <c r="O2452" s="24">
        <v>16.972381000000006</v>
      </c>
      <c r="P2452" s="24">
        <v>13.770341999999999</v>
      </c>
      <c r="Q2452" s="24">
        <v>11.967689</v>
      </c>
      <c r="R2452" s="24">
        <v>5.7005170000000014</v>
      </c>
      <c r="T2452">
        <f t="shared" si="869"/>
        <v>1.452910000000001</v>
      </c>
      <c r="U2452">
        <f t="shared" si="869"/>
        <v>2.3609299999999998</v>
      </c>
      <c r="V2452">
        <f t="shared" si="869"/>
        <v>2.7658010000000015</v>
      </c>
      <c r="W2452">
        <f t="shared" si="869"/>
        <v>0.82266900000000032</v>
      </c>
      <c r="X2452">
        <f t="shared" si="859"/>
        <v>1.8505775000000007</v>
      </c>
      <c r="Y2452">
        <f t="shared" si="860"/>
        <v>0.43901680436108226</v>
      </c>
      <c r="AA2452" s="24">
        <v>17.539174000000003</v>
      </c>
      <c r="AB2452" s="24">
        <v>29.9527</v>
      </c>
      <c r="AC2452" s="24">
        <v>30.355270000000001</v>
      </c>
      <c r="AD2452" s="24">
        <v>11.655334</v>
      </c>
      <c r="AF2452">
        <f t="shared" si="870"/>
        <v>2.4947400000000002</v>
      </c>
      <c r="AG2452">
        <f t="shared" si="870"/>
        <v>4.0816100000000048</v>
      </c>
      <c r="AH2452">
        <f t="shared" si="870"/>
        <v>5.520900000000001</v>
      </c>
      <c r="AI2452">
        <f t="shared" si="870"/>
        <v>1.892059999999999</v>
      </c>
      <c r="AJ2452">
        <f t="shared" si="861"/>
        <v>3.4973275000000013</v>
      </c>
      <c r="AK2452">
        <f t="shared" si="862"/>
        <v>0.81742976988214966</v>
      </c>
      <c r="AM2452" s="24">
        <v>18.096339999999998</v>
      </c>
      <c r="AN2452" s="24">
        <v>19.780691000000001</v>
      </c>
      <c r="AO2452" s="24">
        <v>6.8374496999999996</v>
      </c>
      <c r="AP2452" s="24">
        <v>15.386189999999999</v>
      </c>
      <c r="AR2452">
        <f t="shared" si="863"/>
        <v>1.5875999999999983</v>
      </c>
      <c r="AS2452">
        <f t="shared" si="864"/>
        <v>1.7498400000000025</v>
      </c>
      <c r="AT2452">
        <f t="shared" si="865"/>
        <v>1.1241710000000005</v>
      </c>
      <c r="AU2452">
        <f t="shared" si="866"/>
        <v>2.6187199999999997</v>
      </c>
      <c r="AV2452">
        <f t="shared" si="867"/>
        <v>1.7700827500000003</v>
      </c>
      <c r="AW2452">
        <f t="shared" si="868"/>
        <v>0.31239623528604799</v>
      </c>
    </row>
    <row r="2453" spans="1:49" x14ac:dyDescent="0.35">
      <c r="A2453" s="24" t="s">
        <v>4995</v>
      </c>
      <c r="B2453" s="24" t="s">
        <v>4996</v>
      </c>
      <c r="C2453" s="24">
        <v>32.003837000000004</v>
      </c>
      <c r="D2453" s="24">
        <v>20.758499999999998</v>
      </c>
      <c r="E2453" s="24">
        <v>9.8874030000000008</v>
      </c>
      <c r="F2453" s="24">
        <v>14.535873</v>
      </c>
      <c r="H2453">
        <f t="shared" si="853"/>
        <v>5.0206400000000038</v>
      </c>
      <c r="I2453">
        <f t="shared" si="854"/>
        <v>2.7949899999999985</v>
      </c>
      <c r="J2453">
        <f t="shared" si="855"/>
        <v>2.0032360000000011</v>
      </c>
      <c r="K2453">
        <f t="shared" si="856"/>
        <v>2.6246000000000009</v>
      </c>
      <c r="L2453">
        <f t="shared" si="857"/>
        <v>3.1108665000000011</v>
      </c>
      <c r="M2453">
        <f t="shared" si="858"/>
        <v>0.6589330528783518</v>
      </c>
      <c r="O2453" s="24">
        <v>16.972381000000006</v>
      </c>
      <c r="P2453" s="24">
        <v>13.784721999999999</v>
      </c>
      <c r="Q2453" s="24">
        <v>11.977879</v>
      </c>
      <c r="R2453" s="24">
        <v>5.7005170000000014</v>
      </c>
      <c r="T2453">
        <f t="shared" si="869"/>
        <v>1.452910000000001</v>
      </c>
      <c r="U2453">
        <f t="shared" si="869"/>
        <v>2.3753099999999989</v>
      </c>
      <c r="V2453">
        <f t="shared" si="869"/>
        <v>2.7759910000000012</v>
      </c>
      <c r="W2453">
        <f t="shared" si="869"/>
        <v>0.82266900000000032</v>
      </c>
      <c r="X2453">
        <f t="shared" si="859"/>
        <v>1.8567200000000004</v>
      </c>
      <c r="Y2453">
        <f t="shared" si="860"/>
        <v>0.44218385563793861</v>
      </c>
      <c r="AA2453" s="24">
        <v>17.540584000000003</v>
      </c>
      <c r="AB2453" s="24">
        <v>29.9527</v>
      </c>
      <c r="AC2453" s="24">
        <v>30.355270000000001</v>
      </c>
      <c r="AD2453" s="24">
        <v>11.655334</v>
      </c>
      <c r="AF2453">
        <f t="shared" si="870"/>
        <v>2.4961500000000001</v>
      </c>
      <c r="AG2453">
        <f t="shared" si="870"/>
        <v>4.0816100000000048</v>
      </c>
      <c r="AH2453">
        <f t="shared" si="870"/>
        <v>5.520900000000001</v>
      </c>
      <c r="AI2453">
        <f t="shared" si="870"/>
        <v>1.892059999999999</v>
      </c>
      <c r="AJ2453">
        <f t="shared" si="861"/>
        <v>3.4976800000000012</v>
      </c>
      <c r="AK2453">
        <f t="shared" si="862"/>
        <v>0.81728571802236583</v>
      </c>
      <c r="AM2453" s="24">
        <v>18.096339999999998</v>
      </c>
      <c r="AN2453" s="24">
        <v>19.780691000000001</v>
      </c>
      <c r="AO2453" s="24">
        <v>6.8374496999999996</v>
      </c>
      <c r="AP2453" s="24">
        <v>15.386189999999999</v>
      </c>
      <c r="AR2453">
        <f t="shared" si="863"/>
        <v>1.5875999999999983</v>
      </c>
      <c r="AS2453">
        <f t="shared" si="864"/>
        <v>1.7498400000000025</v>
      </c>
      <c r="AT2453">
        <f t="shared" si="865"/>
        <v>1.1241710000000005</v>
      </c>
      <c r="AU2453">
        <f t="shared" si="866"/>
        <v>2.6187199999999997</v>
      </c>
      <c r="AV2453">
        <f t="shared" si="867"/>
        <v>1.7700827500000003</v>
      </c>
      <c r="AW2453">
        <f t="shared" si="868"/>
        <v>0.31239623528604799</v>
      </c>
    </row>
    <row r="2454" spans="1:49" x14ac:dyDescent="0.35">
      <c r="A2454" s="24" t="s">
        <v>4997</v>
      </c>
      <c r="B2454" s="24" t="s">
        <v>4998</v>
      </c>
      <c r="C2454" s="24">
        <v>32.071237000000004</v>
      </c>
      <c r="D2454" s="24">
        <v>20.758499999999998</v>
      </c>
      <c r="E2454" s="24">
        <v>9.8874030000000008</v>
      </c>
      <c r="F2454" s="24">
        <v>14.535873</v>
      </c>
      <c r="H2454">
        <f t="shared" si="853"/>
        <v>5.088040000000003</v>
      </c>
      <c r="I2454">
        <f t="shared" si="854"/>
        <v>2.7949899999999985</v>
      </c>
      <c r="J2454">
        <f t="shared" si="855"/>
        <v>2.0032360000000011</v>
      </c>
      <c r="K2454">
        <f t="shared" si="856"/>
        <v>2.6246000000000009</v>
      </c>
      <c r="L2454">
        <f t="shared" si="857"/>
        <v>3.1277165000000009</v>
      </c>
      <c r="M2454">
        <f t="shared" si="858"/>
        <v>0.67522574965136706</v>
      </c>
      <c r="O2454" s="24">
        <v>17.189301</v>
      </c>
      <c r="P2454" s="24">
        <v>13.927071999999999</v>
      </c>
      <c r="Q2454" s="24">
        <v>11.986299000000001</v>
      </c>
      <c r="R2454" s="24">
        <v>5.7005170000000014</v>
      </c>
      <c r="T2454">
        <f t="shared" si="869"/>
        <v>1.6698299999999957</v>
      </c>
      <c r="U2454">
        <f t="shared" si="869"/>
        <v>2.5176599999999993</v>
      </c>
      <c r="V2454">
        <f t="shared" si="869"/>
        <v>2.7844110000000022</v>
      </c>
      <c r="W2454">
        <f t="shared" si="869"/>
        <v>0.82266900000000032</v>
      </c>
      <c r="X2454">
        <f t="shared" si="859"/>
        <v>1.9486424999999994</v>
      </c>
      <c r="Y2454">
        <f t="shared" si="860"/>
        <v>0.444207405926275</v>
      </c>
      <c r="AA2454" s="24">
        <v>17.540584000000003</v>
      </c>
      <c r="AB2454" s="24">
        <v>29.9527</v>
      </c>
      <c r="AC2454" s="24">
        <v>30.355270000000001</v>
      </c>
      <c r="AD2454" s="24">
        <v>11.655334</v>
      </c>
      <c r="AF2454">
        <f t="shared" si="870"/>
        <v>2.4961500000000001</v>
      </c>
      <c r="AG2454">
        <f t="shared" si="870"/>
        <v>4.0816100000000048</v>
      </c>
      <c r="AH2454">
        <f t="shared" si="870"/>
        <v>5.520900000000001</v>
      </c>
      <c r="AI2454">
        <f t="shared" si="870"/>
        <v>1.892059999999999</v>
      </c>
      <c r="AJ2454">
        <f t="shared" si="861"/>
        <v>3.4976800000000012</v>
      </c>
      <c r="AK2454">
        <f t="shared" si="862"/>
        <v>0.81728571802236583</v>
      </c>
      <c r="AM2454" s="24">
        <v>18.096339999999998</v>
      </c>
      <c r="AN2454" s="24">
        <v>19.780691000000001</v>
      </c>
      <c r="AO2454" s="24">
        <v>6.8374496999999996</v>
      </c>
      <c r="AP2454" s="24">
        <v>15.386189999999999</v>
      </c>
      <c r="AR2454">
        <f t="shared" si="863"/>
        <v>1.5875999999999983</v>
      </c>
      <c r="AS2454">
        <f t="shared" si="864"/>
        <v>1.7498400000000025</v>
      </c>
      <c r="AT2454">
        <f t="shared" si="865"/>
        <v>1.1241710000000005</v>
      </c>
      <c r="AU2454">
        <f t="shared" si="866"/>
        <v>2.6187199999999997</v>
      </c>
      <c r="AV2454">
        <f t="shared" si="867"/>
        <v>1.7700827500000003</v>
      </c>
      <c r="AW2454">
        <f t="shared" si="868"/>
        <v>0.31239623528604799</v>
      </c>
    </row>
    <row r="2455" spans="1:49" x14ac:dyDescent="0.35">
      <c r="A2455" s="24" t="s">
        <v>4999</v>
      </c>
      <c r="B2455" s="24" t="s">
        <v>5000</v>
      </c>
      <c r="C2455" s="24">
        <v>32.077217000000005</v>
      </c>
      <c r="D2455" s="24">
        <v>20.758499999999998</v>
      </c>
      <c r="E2455" s="24">
        <v>9.8874030000000008</v>
      </c>
      <c r="F2455" s="24">
        <v>14.535873</v>
      </c>
      <c r="H2455">
        <f t="shared" si="853"/>
        <v>5.094020000000004</v>
      </c>
      <c r="I2455">
        <f t="shared" si="854"/>
        <v>2.7949899999999985</v>
      </c>
      <c r="J2455">
        <f t="shared" si="855"/>
        <v>2.0032360000000011</v>
      </c>
      <c r="K2455">
        <f t="shared" si="856"/>
        <v>2.6246000000000009</v>
      </c>
      <c r="L2455">
        <f t="shared" si="857"/>
        <v>3.1292115000000011</v>
      </c>
      <c r="M2455">
        <f t="shared" si="858"/>
        <v>0.67667262180879217</v>
      </c>
      <c r="O2455" s="24">
        <v>17.292961000000005</v>
      </c>
      <c r="P2455" s="24">
        <v>13.929262000000001</v>
      </c>
      <c r="Q2455" s="24">
        <v>12.014718999999999</v>
      </c>
      <c r="R2455" s="24">
        <v>5.7005170000000014</v>
      </c>
      <c r="T2455">
        <f t="shared" si="869"/>
        <v>1.7734900000000007</v>
      </c>
      <c r="U2455">
        <f t="shared" si="869"/>
        <v>2.5198500000000017</v>
      </c>
      <c r="V2455">
        <f t="shared" si="869"/>
        <v>2.812831000000001</v>
      </c>
      <c r="W2455">
        <f t="shared" si="869"/>
        <v>0.82266900000000032</v>
      </c>
      <c r="X2455">
        <f t="shared" si="859"/>
        <v>1.9822100000000009</v>
      </c>
      <c r="Y2455">
        <f t="shared" si="860"/>
        <v>0.4441365578589917</v>
      </c>
      <c r="AA2455" s="24">
        <v>17.540584000000003</v>
      </c>
      <c r="AB2455" s="24">
        <v>29.9527</v>
      </c>
      <c r="AC2455" s="24">
        <v>30.355270000000001</v>
      </c>
      <c r="AD2455" s="24">
        <v>11.655334</v>
      </c>
      <c r="AF2455">
        <f t="shared" si="870"/>
        <v>2.4961500000000001</v>
      </c>
      <c r="AG2455">
        <f t="shared" si="870"/>
        <v>4.0816100000000048</v>
      </c>
      <c r="AH2455">
        <f t="shared" si="870"/>
        <v>5.520900000000001</v>
      </c>
      <c r="AI2455">
        <f t="shared" si="870"/>
        <v>1.892059999999999</v>
      </c>
      <c r="AJ2455">
        <f t="shared" si="861"/>
        <v>3.4976800000000012</v>
      </c>
      <c r="AK2455">
        <f t="shared" si="862"/>
        <v>0.81728571802236583</v>
      </c>
      <c r="AM2455" s="24">
        <v>18.096339999999998</v>
      </c>
      <c r="AN2455" s="24">
        <v>19.780691000000001</v>
      </c>
      <c r="AO2455" s="24">
        <v>6.8374496999999996</v>
      </c>
      <c r="AP2455" s="24">
        <v>15.386189999999999</v>
      </c>
      <c r="AR2455">
        <f t="shared" si="863"/>
        <v>1.5875999999999983</v>
      </c>
      <c r="AS2455">
        <f t="shared" si="864"/>
        <v>1.7498400000000025</v>
      </c>
      <c r="AT2455">
        <f t="shared" si="865"/>
        <v>1.1241710000000005</v>
      </c>
      <c r="AU2455">
        <f t="shared" si="866"/>
        <v>2.6187199999999997</v>
      </c>
      <c r="AV2455">
        <f t="shared" si="867"/>
        <v>1.7700827500000003</v>
      </c>
      <c r="AW2455">
        <f t="shared" si="868"/>
        <v>0.31239623528604799</v>
      </c>
    </row>
    <row r="2456" spans="1:49" x14ac:dyDescent="0.35">
      <c r="A2456" s="24" t="s">
        <v>5001</v>
      </c>
      <c r="B2456" s="24" t="s">
        <v>5002</v>
      </c>
      <c r="C2456" s="24">
        <v>32.077217000000005</v>
      </c>
      <c r="D2456" s="24">
        <v>20.758499999999998</v>
      </c>
      <c r="E2456" s="24">
        <v>9.8874030000000008</v>
      </c>
      <c r="F2456" s="24">
        <v>14.535873</v>
      </c>
      <c r="H2456">
        <f t="shared" si="853"/>
        <v>5.094020000000004</v>
      </c>
      <c r="I2456">
        <f t="shared" si="854"/>
        <v>2.7949899999999985</v>
      </c>
      <c r="J2456">
        <f t="shared" si="855"/>
        <v>2.0032360000000011</v>
      </c>
      <c r="K2456">
        <f t="shared" si="856"/>
        <v>2.6246000000000009</v>
      </c>
      <c r="L2456">
        <f t="shared" si="857"/>
        <v>3.1292115000000011</v>
      </c>
      <c r="M2456">
        <f t="shared" si="858"/>
        <v>0.67667262180879217</v>
      </c>
      <c r="O2456" s="24">
        <v>17.292961000000005</v>
      </c>
      <c r="P2456" s="24">
        <v>13.929262000000001</v>
      </c>
      <c r="Q2456" s="24">
        <v>12.015929</v>
      </c>
      <c r="R2456" s="24">
        <v>5.7005170000000014</v>
      </c>
      <c r="T2456">
        <f t="shared" si="869"/>
        <v>1.7734900000000007</v>
      </c>
      <c r="U2456">
        <f t="shared" si="869"/>
        <v>2.5198500000000017</v>
      </c>
      <c r="V2456">
        <f t="shared" si="869"/>
        <v>2.8140410000000013</v>
      </c>
      <c r="W2456">
        <f t="shared" si="869"/>
        <v>0.82266900000000032</v>
      </c>
      <c r="X2456">
        <f t="shared" si="859"/>
        <v>1.982512500000001</v>
      </c>
      <c r="Y2456">
        <f t="shared" si="860"/>
        <v>0.44432519858929553</v>
      </c>
      <c r="AA2456" s="24">
        <v>17.540584000000003</v>
      </c>
      <c r="AB2456" s="24">
        <v>29.9527</v>
      </c>
      <c r="AC2456" s="24">
        <v>30.355270000000001</v>
      </c>
      <c r="AD2456" s="24">
        <v>11.655334</v>
      </c>
      <c r="AF2456">
        <f t="shared" si="870"/>
        <v>2.4961500000000001</v>
      </c>
      <c r="AG2456">
        <f t="shared" si="870"/>
        <v>4.0816100000000048</v>
      </c>
      <c r="AH2456">
        <f t="shared" si="870"/>
        <v>5.520900000000001</v>
      </c>
      <c r="AI2456">
        <f t="shared" si="870"/>
        <v>1.892059999999999</v>
      </c>
      <c r="AJ2456">
        <f t="shared" si="861"/>
        <v>3.4976800000000012</v>
      </c>
      <c r="AK2456">
        <f t="shared" si="862"/>
        <v>0.81728571802236583</v>
      </c>
      <c r="AM2456" s="24">
        <v>18.096339999999998</v>
      </c>
      <c r="AN2456" s="24">
        <v>19.780691000000001</v>
      </c>
      <c r="AO2456" s="24">
        <v>6.8374496999999996</v>
      </c>
      <c r="AP2456" s="24">
        <v>15.386189999999999</v>
      </c>
      <c r="AR2456">
        <f t="shared" si="863"/>
        <v>1.5875999999999983</v>
      </c>
      <c r="AS2456">
        <f t="shared" si="864"/>
        <v>1.7498400000000025</v>
      </c>
      <c r="AT2456">
        <f t="shared" si="865"/>
        <v>1.1241710000000005</v>
      </c>
      <c r="AU2456">
        <f t="shared" si="866"/>
        <v>2.6187199999999997</v>
      </c>
      <c r="AV2456">
        <f t="shared" si="867"/>
        <v>1.7700827500000003</v>
      </c>
      <c r="AW2456">
        <f t="shared" si="868"/>
        <v>0.31239623528604799</v>
      </c>
    </row>
    <row r="2457" spans="1:49" x14ac:dyDescent="0.35">
      <c r="A2457" s="24" t="s">
        <v>5003</v>
      </c>
      <c r="B2457" s="24" t="s">
        <v>5004</v>
      </c>
      <c r="C2457" s="24">
        <v>32.077217000000005</v>
      </c>
      <c r="D2457" s="24">
        <v>20.758499999999998</v>
      </c>
      <c r="E2457" s="24">
        <v>9.8874030000000008</v>
      </c>
      <c r="F2457" s="24">
        <v>14.535873</v>
      </c>
      <c r="H2457">
        <f t="shared" si="853"/>
        <v>5.094020000000004</v>
      </c>
      <c r="I2457">
        <f t="shared" si="854"/>
        <v>2.7949899999999985</v>
      </c>
      <c r="J2457">
        <f t="shared" si="855"/>
        <v>2.0032360000000011</v>
      </c>
      <c r="K2457">
        <f t="shared" si="856"/>
        <v>2.6246000000000009</v>
      </c>
      <c r="L2457">
        <f t="shared" si="857"/>
        <v>3.1292115000000011</v>
      </c>
      <c r="M2457">
        <f t="shared" si="858"/>
        <v>0.67667262180879217</v>
      </c>
      <c r="O2457" s="24">
        <v>17.292961000000005</v>
      </c>
      <c r="P2457" s="24">
        <v>13.929262000000001</v>
      </c>
      <c r="Q2457" s="24">
        <v>12.015929</v>
      </c>
      <c r="R2457" s="24">
        <v>5.7005170000000014</v>
      </c>
      <c r="T2457">
        <f t="shared" si="869"/>
        <v>1.7734900000000007</v>
      </c>
      <c r="U2457">
        <f t="shared" si="869"/>
        <v>2.5198500000000017</v>
      </c>
      <c r="V2457">
        <f t="shared" si="869"/>
        <v>2.8140410000000013</v>
      </c>
      <c r="W2457">
        <f t="shared" si="869"/>
        <v>0.82266900000000032</v>
      </c>
      <c r="X2457">
        <f t="shared" si="859"/>
        <v>1.982512500000001</v>
      </c>
      <c r="Y2457">
        <f t="shared" si="860"/>
        <v>0.44432519858929553</v>
      </c>
      <c r="AA2457" s="24">
        <v>17.540584000000003</v>
      </c>
      <c r="AB2457" s="24">
        <v>29.9527</v>
      </c>
      <c r="AC2457" s="24">
        <v>30.355270000000001</v>
      </c>
      <c r="AD2457" s="24">
        <v>11.655334</v>
      </c>
      <c r="AF2457">
        <f t="shared" si="870"/>
        <v>2.4961500000000001</v>
      </c>
      <c r="AG2457">
        <f t="shared" si="870"/>
        <v>4.0816100000000048</v>
      </c>
      <c r="AH2457">
        <f t="shared" si="870"/>
        <v>5.520900000000001</v>
      </c>
      <c r="AI2457">
        <f t="shared" si="870"/>
        <v>1.892059999999999</v>
      </c>
      <c r="AJ2457">
        <f t="shared" si="861"/>
        <v>3.4976800000000012</v>
      </c>
      <c r="AK2457">
        <f t="shared" si="862"/>
        <v>0.81728571802236583</v>
      </c>
      <c r="AM2457" s="24">
        <v>18.096339999999998</v>
      </c>
      <c r="AN2457" s="24">
        <v>19.798540999999997</v>
      </c>
      <c r="AO2457" s="24">
        <v>6.8374496999999996</v>
      </c>
      <c r="AP2457" s="24">
        <v>15.386189999999999</v>
      </c>
      <c r="AR2457">
        <f t="shared" si="863"/>
        <v>1.5875999999999983</v>
      </c>
      <c r="AS2457">
        <f t="shared" si="864"/>
        <v>1.7676899999999982</v>
      </c>
      <c r="AT2457">
        <f t="shared" si="865"/>
        <v>1.1241710000000005</v>
      </c>
      <c r="AU2457">
        <f t="shared" si="866"/>
        <v>2.6187199999999997</v>
      </c>
      <c r="AV2457">
        <f t="shared" si="867"/>
        <v>1.7745452499999992</v>
      </c>
      <c r="AW2457">
        <f t="shared" si="868"/>
        <v>0.31233171396112797</v>
      </c>
    </row>
    <row r="2458" spans="1:49" x14ac:dyDescent="0.35">
      <c r="A2458" s="24" t="s">
        <v>5005</v>
      </c>
      <c r="B2458" s="24" t="s">
        <v>5006</v>
      </c>
      <c r="C2458" s="24">
        <v>32.077217000000005</v>
      </c>
      <c r="D2458" s="24">
        <v>20.758499999999998</v>
      </c>
      <c r="E2458" s="24">
        <v>9.8874030000000008</v>
      </c>
      <c r="F2458" s="24">
        <v>14.535873</v>
      </c>
      <c r="H2458">
        <f t="shared" si="853"/>
        <v>5.094020000000004</v>
      </c>
      <c r="I2458">
        <f t="shared" si="854"/>
        <v>2.7949899999999985</v>
      </c>
      <c r="J2458">
        <f t="shared" si="855"/>
        <v>2.0032360000000011</v>
      </c>
      <c r="K2458">
        <f t="shared" si="856"/>
        <v>2.6246000000000009</v>
      </c>
      <c r="L2458">
        <f t="shared" si="857"/>
        <v>3.1292115000000011</v>
      </c>
      <c r="M2458">
        <f t="shared" si="858"/>
        <v>0.67667262180879217</v>
      </c>
      <c r="O2458" s="24">
        <v>17.292961000000005</v>
      </c>
      <c r="P2458" s="24">
        <v>13.929262000000001</v>
      </c>
      <c r="Q2458" s="24">
        <v>12.015929</v>
      </c>
      <c r="R2458" s="24">
        <v>5.7005170000000014</v>
      </c>
      <c r="T2458">
        <f t="shared" si="869"/>
        <v>1.7734900000000007</v>
      </c>
      <c r="U2458">
        <f t="shared" si="869"/>
        <v>2.5198500000000017</v>
      </c>
      <c r="V2458">
        <f t="shared" si="869"/>
        <v>2.8140410000000013</v>
      </c>
      <c r="W2458">
        <f t="shared" si="869"/>
        <v>0.82266900000000032</v>
      </c>
      <c r="X2458">
        <f t="shared" si="859"/>
        <v>1.982512500000001</v>
      </c>
      <c r="Y2458">
        <f t="shared" si="860"/>
        <v>0.44432519858929553</v>
      </c>
      <c r="AA2458" s="24">
        <v>17.540584000000003</v>
      </c>
      <c r="AB2458" s="24">
        <v>29.97043</v>
      </c>
      <c r="AC2458" s="24">
        <v>30.355270000000001</v>
      </c>
      <c r="AD2458" s="24">
        <v>11.655334</v>
      </c>
      <c r="AF2458">
        <f t="shared" si="870"/>
        <v>2.4961500000000001</v>
      </c>
      <c r="AG2458">
        <f t="shared" si="870"/>
        <v>4.0993400000000051</v>
      </c>
      <c r="AH2458">
        <f t="shared" si="870"/>
        <v>5.520900000000001</v>
      </c>
      <c r="AI2458">
        <f t="shared" si="870"/>
        <v>1.892059999999999</v>
      </c>
      <c r="AJ2458">
        <f t="shared" si="861"/>
        <v>3.5021125000000013</v>
      </c>
      <c r="AK2458">
        <f t="shared" si="862"/>
        <v>0.81835267769439379</v>
      </c>
      <c r="AM2458" s="24">
        <v>18.096339999999998</v>
      </c>
      <c r="AN2458" s="24">
        <v>19.819871000000003</v>
      </c>
      <c r="AO2458" s="24">
        <v>6.8374496999999996</v>
      </c>
      <c r="AP2458" s="24">
        <v>15.386189999999999</v>
      </c>
      <c r="AR2458">
        <f t="shared" si="863"/>
        <v>1.5875999999999983</v>
      </c>
      <c r="AS2458">
        <f t="shared" si="864"/>
        <v>1.7890200000000043</v>
      </c>
      <c r="AT2458">
        <f t="shared" si="865"/>
        <v>1.1241710000000005</v>
      </c>
      <c r="AU2458">
        <f t="shared" si="866"/>
        <v>2.6187199999999997</v>
      </c>
      <c r="AV2458">
        <f t="shared" si="867"/>
        <v>1.7798777500000007</v>
      </c>
      <c r="AW2458">
        <f t="shared" si="868"/>
        <v>0.31233822162584551</v>
      </c>
    </row>
    <row r="2459" spans="1:49" x14ac:dyDescent="0.35">
      <c r="A2459" s="24" t="s">
        <v>5007</v>
      </c>
      <c r="B2459" s="24" t="s">
        <v>5008</v>
      </c>
      <c r="C2459" s="24">
        <v>32.077217000000005</v>
      </c>
      <c r="D2459" s="24">
        <v>20.758499999999998</v>
      </c>
      <c r="E2459" s="24">
        <v>9.8874030000000008</v>
      </c>
      <c r="F2459" s="24">
        <v>14.535873</v>
      </c>
      <c r="H2459">
        <f t="shared" si="853"/>
        <v>5.094020000000004</v>
      </c>
      <c r="I2459">
        <f t="shared" si="854"/>
        <v>2.7949899999999985</v>
      </c>
      <c r="J2459">
        <f t="shared" si="855"/>
        <v>2.0032360000000011</v>
      </c>
      <c r="K2459">
        <f t="shared" si="856"/>
        <v>2.6246000000000009</v>
      </c>
      <c r="L2459">
        <f t="shared" si="857"/>
        <v>3.1292115000000011</v>
      </c>
      <c r="M2459">
        <f t="shared" si="858"/>
        <v>0.67667262180879217</v>
      </c>
      <c r="O2459" s="24">
        <v>17.292961000000005</v>
      </c>
      <c r="P2459" s="24">
        <v>13.929262000000001</v>
      </c>
      <c r="Q2459" s="24">
        <v>12.015929</v>
      </c>
      <c r="R2459" s="24">
        <v>5.7005170000000014</v>
      </c>
      <c r="T2459">
        <f t="shared" si="869"/>
        <v>1.7734900000000007</v>
      </c>
      <c r="U2459">
        <f t="shared" si="869"/>
        <v>2.5198500000000017</v>
      </c>
      <c r="V2459">
        <f t="shared" si="869"/>
        <v>2.8140410000000013</v>
      </c>
      <c r="W2459">
        <f t="shared" si="869"/>
        <v>0.82266900000000032</v>
      </c>
      <c r="X2459">
        <f t="shared" si="859"/>
        <v>1.982512500000001</v>
      </c>
      <c r="Y2459">
        <f t="shared" si="860"/>
        <v>0.44432519858929553</v>
      </c>
      <c r="AA2459" s="24">
        <v>17.540584000000003</v>
      </c>
      <c r="AB2459" s="24">
        <v>30.06324</v>
      </c>
      <c r="AC2459" s="24">
        <v>30.355270000000001</v>
      </c>
      <c r="AD2459" s="24">
        <v>11.655334</v>
      </c>
      <c r="AF2459">
        <f t="shared" si="870"/>
        <v>2.4961500000000001</v>
      </c>
      <c r="AG2459">
        <f t="shared" si="870"/>
        <v>4.1921500000000052</v>
      </c>
      <c r="AH2459">
        <f t="shared" si="870"/>
        <v>5.520900000000001</v>
      </c>
      <c r="AI2459">
        <f t="shared" si="870"/>
        <v>1.892059999999999</v>
      </c>
      <c r="AJ2459">
        <f t="shared" si="861"/>
        <v>3.5253150000000013</v>
      </c>
      <c r="AK2459">
        <f t="shared" si="862"/>
        <v>0.82430429766055902</v>
      </c>
      <c r="AM2459" s="24">
        <v>18.096339999999998</v>
      </c>
      <c r="AN2459" s="24">
        <v>19.864000999999998</v>
      </c>
      <c r="AO2459" s="24">
        <v>6.8374496999999996</v>
      </c>
      <c r="AP2459" s="24">
        <v>15.386189999999999</v>
      </c>
      <c r="AR2459">
        <f t="shared" si="863"/>
        <v>1.5875999999999983</v>
      </c>
      <c r="AS2459">
        <f t="shared" si="864"/>
        <v>1.8331499999999998</v>
      </c>
      <c r="AT2459">
        <f t="shared" si="865"/>
        <v>1.1241710000000005</v>
      </c>
      <c r="AU2459">
        <f t="shared" si="866"/>
        <v>2.6187199999999997</v>
      </c>
      <c r="AV2459">
        <f t="shared" si="867"/>
        <v>1.7909102499999996</v>
      </c>
      <c r="AW2459">
        <f t="shared" si="868"/>
        <v>0.31264056357644299</v>
      </c>
    </row>
    <row r="2460" spans="1:49" x14ac:dyDescent="0.35">
      <c r="A2460" s="24" t="s">
        <v>5009</v>
      </c>
      <c r="B2460" s="24" t="s">
        <v>5010</v>
      </c>
      <c r="C2460" s="24">
        <v>32.077217000000005</v>
      </c>
      <c r="D2460" s="24">
        <v>20.758499999999998</v>
      </c>
      <c r="E2460" s="24">
        <v>9.8874030000000008</v>
      </c>
      <c r="F2460" s="24">
        <v>14.535873</v>
      </c>
      <c r="H2460">
        <f t="shared" si="853"/>
        <v>5.094020000000004</v>
      </c>
      <c r="I2460">
        <f t="shared" si="854"/>
        <v>2.7949899999999985</v>
      </c>
      <c r="J2460">
        <f t="shared" si="855"/>
        <v>2.0032360000000011</v>
      </c>
      <c r="K2460">
        <f t="shared" si="856"/>
        <v>2.6246000000000009</v>
      </c>
      <c r="L2460">
        <f t="shared" si="857"/>
        <v>3.1292115000000011</v>
      </c>
      <c r="M2460">
        <f t="shared" si="858"/>
        <v>0.67667262180879217</v>
      </c>
      <c r="O2460" s="24">
        <v>17.292961000000005</v>
      </c>
      <c r="P2460" s="24">
        <v>13.929262000000001</v>
      </c>
      <c r="Q2460" s="24">
        <v>12.015929</v>
      </c>
      <c r="R2460" s="24">
        <v>5.7005170000000014</v>
      </c>
      <c r="T2460">
        <f t="shared" si="869"/>
        <v>1.7734900000000007</v>
      </c>
      <c r="U2460">
        <f t="shared" si="869"/>
        <v>2.5198500000000017</v>
      </c>
      <c r="V2460">
        <f t="shared" si="869"/>
        <v>2.8140410000000013</v>
      </c>
      <c r="W2460">
        <f t="shared" si="869"/>
        <v>0.82266900000000032</v>
      </c>
      <c r="X2460">
        <f t="shared" si="859"/>
        <v>1.982512500000001</v>
      </c>
      <c r="Y2460">
        <f t="shared" si="860"/>
        <v>0.44432519858929553</v>
      </c>
      <c r="AA2460" s="24">
        <v>17.540584000000003</v>
      </c>
      <c r="AB2460" s="24">
        <v>30.097360000000002</v>
      </c>
      <c r="AC2460" s="24">
        <v>30.355270000000001</v>
      </c>
      <c r="AD2460" s="24">
        <v>11.655334</v>
      </c>
      <c r="AF2460">
        <f t="shared" si="870"/>
        <v>2.4961500000000001</v>
      </c>
      <c r="AG2460">
        <f t="shared" si="870"/>
        <v>4.2262700000000066</v>
      </c>
      <c r="AH2460">
        <f t="shared" si="870"/>
        <v>5.520900000000001</v>
      </c>
      <c r="AI2460">
        <f t="shared" si="870"/>
        <v>1.892059999999999</v>
      </c>
      <c r="AJ2460">
        <f t="shared" si="861"/>
        <v>3.5338450000000017</v>
      </c>
      <c r="AK2460">
        <f t="shared" si="862"/>
        <v>0.82664527120666131</v>
      </c>
      <c r="AM2460" s="24">
        <v>18.096339999999998</v>
      </c>
      <c r="AN2460" s="24">
        <v>19.891571000000003</v>
      </c>
      <c r="AO2460" s="24">
        <v>6.8374496999999996</v>
      </c>
      <c r="AP2460" s="24">
        <v>15.386189999999999</v>
      </c>
      <c r="AR2460">
        <f t="shared" si="863"/>
        <v>1.5875999999999983</v>
      </c>
      <c r="AS2460">
        <f t="shared" si="864"/>
        <v>1.8607200000000041</v>
      </c>
      <c r="AT2460">
        <f t="shared" si="865"/>
        <v>1.1241710000000005</v>
      </c>
      <c r="AU2460">
        <f t="shared" si="866"/>
        <v>2.6187199999999997</v>
      </c>
      <c r="AV2460">
        <f t="shared" si="867"/>
        <v>1.7978027500000007</v>
      </c>
      <c r="AW2460">
        <f t="shared" si="868"/>
        <v>0.31302670844657321</v>
      </c>
    </row>
    <row r="2461" spans="1:49" x14ac:dyDescent="0.35">
      <c r="A2461" s="24" t="s">
        <v>5011</v>
      </c>
      <c r="B2461" s="24" t="s">
        <v>5012</v>
      </c>
      <c r="C2461" s="24">
        <v>32.083507000000004</v>
      </c>
      <c r="D2461" s="24">
        <v>20.758499999999998</v>
      </c>
      <c r="E2461" s="24">
        <v>9.8874030000000008</v>
      </c>
      <c r="F2461" s="24">
        <v>14.535873</v>
      </c>
      <c r="H2461">
        <f t="shared" si="853"/>
        <v>5.1003100000000039</v>
      </c>
      <c r="I2461">
        <f t="shared" si="854"/>
        <v>2.7949899999999985</v>
      </c>
      <c r="J2461">
        <f t="shared" si="855"/>
        <v>2.0032360000000011</v>
      </c>
      <c r="K2461">
        <f t="shared" si="856"/>
        <v>2.6246000000000009</v>
      </c>
      <c r="L2461">
        <f t="shared" si="857"/>
        <v>3.1307840000000011</v>
      </c>
      <c r="M2461">
        <f t="shared" si="858"/>
        <v>0.67819472432775652</v>
      </c>
      <c r="O2461" s="24">
        <v>17.292961000000005</v>
      </c>
      <c r="P2461" s="24">
        <v>13.929262000000001</v>
      </c>
      <c r="Q2461" s="24">
        <v>12.015929</v>
      </c>
      <c r="R2461" s="24">
        <v>5.7005170000000014</v>
      </c>
      <c r="T2461">
        <f t="shared" si="869"/>
        <v>1.7734900000000007</v>
      </c>
      <c r="U2461">
        <f t="shared" si="869"/>
        <v>2.5198500000000017</v>
      </c>
      <c r="V2461">
        <f t="shared" si="869"/>
        <v>2.8140410000000013</v>
      </c>
      <c r="W2461">
        <f t="shared" si="869"/>
        <v>0.82266900000000032</v>
      </c>
      <c r="X2461">
        <f t="shared" si="859"/>
        <v>1.982512500000001</v>
      </c>
      <c r="Y2461">
        <f t="shared" si="860"/>
        <v>0.44432519858929553</v>
      </c>
      <c r="AA2461" s="24">
        <v>17.540584000000003</v>
      </c>
      <c r="AB2461" s="24">
        <v>30.097360000000002</v>
      </c>
      <c r="AC2461" s="24">
        <v>30.355270000000001</v>
      </c>
      <c r="AD2461" s="24">
        <v>11.655334</v>
      </c>
      <c r="AF2461">
        <f t="shared" si="870"/>
        <v>2.4961500000000001</v>
      </c>
      <c r="AG2461">
        <f t="shared" si="870"/>
        <v>4.2262700000000066</v>
      </c>
      <c r="AH2461">
        <f t="shared" si="870"/>
        <v>5.520900000000001</v>
      </c>
      <c r="AI2461">
        <f t="shared" si="870"/>
        <v>1.892059999999999</v>
      </c>
      <c r="AJ2461">
        <f t="shared" si="861"/>
        <v>3.5338450000000017</v>
      </c>
      <c r="AK2461">
        <f t="shared" si="862"/>
        <v>0.82664527120666131</v>
      </c>
      <c r="AM2461" s="24">
        <v>18.105009999999996</v>
      </c>
      <c r="AN2461" s="24">
        <v>19.944990999999998</v>
      </c>
      <c r="AO2461" s="24">
        <v>6.8374496999999996</v>
      </c>
      <c r="AP2461" s="24">
        <v>15.386189999999999</v>
      </c>
      <c r="AR2461">
        <f t="shared" si="863"/>
        <v>1.596269999999997</v>
      </c>
      <c r="AS2461">
        <f t="shared" si="864"/>
        <v>1.9141399999999997</v>
      </c>
      <c r="AT2461">
        <f t="shared" si="865"/>
        <v>1.1241710000000005</v>
      </c>
      <c r="AU2461">
        <f t="shared" si="866"/>
        <v>2.6187199999999997</v>
      </c>
      <c r="AV2461">
        <f t="shared" si="867"/>
        <v>1.8133252499999992</v>
      </c>
      <c r="AW2461">
        <f t="shared" si="868"/>
        <v>0.31369715743462268</v>
      </c>
    </row>
    <row r="2462" spans="1:49" x14ac:dyDescent="0.35">
      <c r="A2462" s="24" t="s">
        <v>5013</v>
      </c>
      <c r="B2462" s="24" t="s">
        <v>5014</v>
      </c>
      <c r="C2462" s="24">
        <v>32.086997000000004</v>
      </c>
      <c r="D2462" s="24">
        <v>20.758499999999998</v>
      </c>
      <c r="E2462" s="24">
        <v>9.8874030000000008</v>
      </c>
      <c r="F2462" s="24">
        <v>14.565013</v>
      </c>
      <c r="H2462">
        <f t="shared" si="853"/>
        <v>5.1038000000000032</v>
      </c>
      <c r="I2462">
        <f t="shared" si="854"/>
        <v>2.7949899999999985</v>
      </c>
      <c r="J2462">
        <f t="shared" si="855"/>
        <v>2.0032360000000011</v>
      </c>
      <c r="K2462">
        <f t="shared" si="856"/>
        <v>2.6537400000000009</v>
      </c>
      <c r="L2462">
        <f t="shared" si="857"/>
        <v>3.1389415000000009</v>
      </c>
      <c r="M2462">
        <f t="shared" si="858"/>
        <v>0.67726281442946323</v>
      </c>
      <c r="O2462" s="24">
        <v>17.292961000000005</v>
      </c>
      <c r="P2462" s="24">
        <v>13.929262000000001</v>
      </c>
      <c r="Q2462" s="24">
        <v>12.015929</v>
      </c>
      <c r="R2462" s="24">
        <v>5.7005170000000014</v>
      </c>
      <c r="T2462">
        <f t="shared" si="869"/>
        <v>1.7734900000000007</v>
      </c>
      <c r="U2462">
        <f t="shared" si="869"/>
        <v>2.5198500000000017</v>
      </c>
      <c r="V2462">
        <f t="shared" si="869"/>
        <v>2.8140410000000013</v>
      </c>
      <c r="W2462">
        <f t="shared" si="869"/>
        <v>0.82266900000000032</v>
      </c>
      <c r="X2462">
        <f t="shared" si="859"/>
        <v>1.982512500000001</v>
      </c>
      <c r="Y2462">
        <f t="shared" si="860"/>
        <v>0.44432519858929553</v>
      </c>
      <c r="AA2462" s="24">
        <v>17.540584000000003</v>
      </c>
      <c r="AB2462" s="24">
        <v>30.097360000000002</v>
      </c>
      <c r="AC2462" s="24">
        <v>30.55181</v>
      </c>
      <c r="AD2462" s="24">
        <v>11.655334</v>
      </c>
      <c r="AF2462">
        <f t="shared" si="870"/>
        <v>2.4961500000000001</v>
      </c>
      <c r="AG2462">
        <f t="shared" si="870"/>
        <v>4.2262700000000066</v>
      </c>
      <c r="AH2462">
        <f t="shared" si="870"/>
        <v>5.7174399999999999</v>
      </c>
      <c r="AI2462">
        <f t="shared" si="870"/>
        <v>1.892059999999999</v>
      </c>
      <c r="AJ2462">
        <f t="shared" si="861"/>
        <v>3.5829800000000014</v>
      </c>
      <c r="AK2462">
        <f t="shared" si="862"/>
        <v>0.86651367612788865</v>
      </c>
      <c r="AM2462" s="24">
        <v>18.127879999999998</v>
      </c>
      <c r="AN2462" s="24">
        <v>19.999740999999997</v>
      </c>
      <c r="AO2462" s="24">
        <v>6.8374496999999996</v>
      </c>
      <c r="AP2462" s="24">
        <v>15.386189999999999</v>
      </c>
      <c r="AR2462">
        <f t="shared" si="863"/>
        <v>1.619139999999998</v>
      </c>
      <c r="AS2462">
        <f t="shared" si="864"/>
        <v>1.9688899999999983</v>
      </c>
      <c r="AT2462">
        <f t="shared" si="865"/>
        <v>1.1241710000000005</v>
      </c>
      <c r="AU2462">
        <f t="shared" si="866"/>
        <v>2.6187199999999997</v>
      </c>
      <c r="AV2462">
        <f t="shared" si="867"/>
        <v>1.8327302499999991</v>
      </c>
      <c r="AW2462">
        <f t="shared" si="868"/>
        <v>0.31411202490522794</v>
      </c>
    </row>
    <row r="2463" spans="1:49" x14ac:dyDescent="0.35">
      <c r="A2463" s="24" t="s">
        <v>5015</v>
      </c>
      <c r="B2463" s="24" t="s">
        <v>5016</v>
      </c>
      <c r="C2463" s="24">
        <v>32.086997000000004</v>
      </c>
      <c r="D2463" s="24">
        <v>20.758620000000001</v>
      </c>
      <c r="E2463" s="24">
        <v>9.8874030000000008</v>
      </c>
      <c r="F2463" s="24">
        <v>14.638903000000001</v>
      </c>
      <c r="H2463">
        <f t="shared" si="853"/>
        <v>5.1038000000000032</v>
      </c>
      <c r="I2463">
        <f t="shared" si="854"/>
        <v>2.7951100000000011</v>
      </c>
      <c r="J2463">
        <f t="shared" si="855"/>
        <v>2.0032360000000011</v>
      </c>
      <c r="K2463">
        <f t="shared" si="856"/>
        <v>2.7276300000000013</v>
      </c>
      <c r="L2463">
        <f t="shared" si="857"/>
        <v>3.1574440000000017</v>
      </c>
      <c r="M2463">
        <f t="shared" si="858"/>
        <v>0.67308517218303654</v>
      </c>
      <c r="O2463" s="24">
        <v>17.292961000000005</v>
      </c>
      <c r="P2463" s="24">
        <v>13.929262000000001</v>
      </c>
      <c r="Q2463" s="24">
        <v>12.015929</v>
      </c>
      <c r="R2463" s="24">
        <v>5.7005170000000014</v>
      </c>
      <c r="T2463">
        <f t="shared" si="869"/>
        <v>1.7734900000000007</v>
      </c>
      <c r="U2463">
        <f t="shared" si="869"/>
        <v>2.5198500000000017</v>
      </c>
      <c r="V2463">
        <f t="shared" si="869"/>
        <v>2.8140410000000013</v>
      </c>
      <c r="W2463">
        <f t="shared" si="869"/>
        <v>0.82266900000000032</v>
      </c>
      <c r="X2463">
        <f t="shared" si="859"/>
        <v>1.982512500000001</v>
      </c>
      <c r="Y2463">
        <f t="shared" si="860"/>
        <v>0.44432519858929553</v>
      </c>
      <c r="AA2463" s="24">
        <v>17.540584000000003</v>
      </c>
      <c r="AB2463" s="24">
        <v>30.099029999999999</v>
      </c>
      <c r="AC2463" s="24">
        <v>30.97945</v>
      </c>
      <c r="AD2463" s="24">
        <v>11.655334</v>
      </c>
      <c r="AF2463">
        <f t="shared" si="870"/>
        <v>2.4961500000000001</v>
      </c>
      <c r="AG2463">
        <f t="shared" si="870"/>
        <v>4.2279400000000038</v>
      </c>
      <c r="AH2463">
        <f t="shared" si="870"/>
        <v>6.1450800000000001</v>
      </c>
      <c r="AI2463">
        <f t="shared" si="870"/>
        <v>1.892059999999999</v>
      </c>
      <c r="AJ2463">
        <f t="shared" si="861"/>
        <v>3.6903075000000007</v>
      </c>
      <c r="AK2463">
        <f t="shared" si="862"/>
        <v>0.95632381797324117</v>
      </c>
      <c r="AM2463" s="24">
        <v>18.127879999999998</v>
      </c>
      <c r="AN2463" s="24">
        <v>20.023841000000001</v>
      </c>
      <c r="AO2463" s="24">
        <v>6.8374496999999996</v>
      </c>
      <c r="AP2463" s="24">
        <v>15.386189999999999</v>
      </c>
      <c r="AR2463">
        <f t="shared" si="863"/>
        <v>1.619139999999998</v>
      </c>
      <c r="AS2463">
        <f t="shared" si="864"/>
        <v>1.9929900000000025</v>
      </c>
      <c r="AT2463">
        <f t="shared" si="865"/>
        <v>1.1241710000000005</v>
      </c>
      <c r="AU2463">
        <f t="shared" si="866"/>
        <v>2.6187199999999997</v>
      </c>
      <c r="AV2463">
        <f t="shared" si="867"/>
        <v>1.8387552500000002</v>
      </c>
      <c r="AW2463">
        <f t="shared" si="868"/>
        <v>0.31503900257623529</v>
      </c>
    </row>
    <row r="2464" spans="1:49" x14ac:dyDescent="0.35">
      <c r="A2464" s="24" t="s">
        <v>5017</v>
      </c>
      <c r="B2464" s="24" t="s">
        <v>5018</v>
      </c>
      <c r="C2464" s="24">
        <v>32.086997000000004</v>
      </c>
      <c r="D2464" s="24">
        <v>20.779179999999997</v>
      </c>
      <c r="E2464" s="24">
        <v>9.8874030000000008</v>
      </c>
      <c r="F2464" s="24">
        <v>14.710273000000001</v>
      </c>
      <c r="H2464">
        <f t="shared" si="853"/>
        <v>5.1038000000000032</v>
      </c>
      <c r="I2464">
        <f t="shared" si="854"/>
        <v>2.8156699999999972</v>
      </c>
      <c r="J2464">
        <f t="shared" si="855"/>
        <v>2.0032360000000011</v>
      </c>
      <c r="K2464">
        <f t="shared" si="856"/>
        <v>2.7990000000000013</v>
      </c>
      <c r="L2464">
        <f t="shared" si="857"/>
        <v>3.1804265000000007</v>
      </c>
      <c r="M2464">
        <f t="shared" si="858"/>
        <v>0.66856042939207638</v>
      </c>
      <c r="O2464" s="24">
        <v>17.292961000000005</v>
      </c>
      <c r="P2464" s="24">
        <v>13.929262000000001</v>
      </c>
      <c r="Q2464" s="24">
        <v>12.015929</v>
      </c>
      <c r="R2464" s="24">
        <v>5.7005170000000014</v>
      </c>
      <c r="T2464">
        <f t="shared" si="869"/>
        <v>1.7734900000000007</v>
      </c>
      <c r="U2464">
        <f t="shared" si="869"/>
        <v>2.5198500000000017</v>
      </c>
      <c r="V2464">
        <f t="shared" si="869"/>
        <v>2.8140410000000013</v>
      </c>
      <c r="W2464">
        <f t="shared" si="869"/>
        <v>0.82266900000000032</v>
      </c>
      <c r="X2464">
        <f t="shared" si="859"/>
        <v>1.982512500000001</v>
      </c>
      <c r="Y2464">
        <f t="shared" si="860"/>
        <v>0.44432519858929553</v>
      </c>
      <c r="AA2464" s="24">
        <v>17.540584000000003</v>
      </c>
      <c r="AB2464" s="24">
        <v>30.164380000000001</v>
      </c>
      <c r="AC2464" s="24">
        <v>31.294980000000002</v>
      </c>
      <c r="AD2464" s="24">
        <v>11.655334</v>
      </c>
      <c r="AF2464">
        <f t="shared" si="870"/>
        <v>2.4961500000000001</v>
      </c>
      <c r="AG2464">
        <f t="shared" si="870"/>
        <v>4.293290000000006</v>
      </c>
      <c r="AH2464">
        <f t="shared" si="870"/>
        <v>6.4606100000000026</v>
      </c>
      <c r="AI2464">
        <f t="shared" si="870"/>
        <v>1.892059999999999</v>
      </c>
      <c r="AJ2464">
        <f t="shared" si="861"/>
        <v>3.7855275000000019</v>
      </c>
      <c r="AK2464">
        <f t="shared" si="862"/>
        <v>1.027196940273019</v>
      </c>
      <c r="AM2464" s="24">
        <v>18.127879999999998</v>
      </c>
      <c r="AN2464" s="24">
        <v>20.045261</v>
      </c>
      <c r="AO2464" s="24">
        <v>6.8374496999999996</v>
      </c>
      <c r="AP2464" s="24">
        <v>15.386189999999999</v>
      </c>
      <c r="AR2464">
        <f t="shared" si="863"/>
        <v>1.619139999999998</v>
      </c>
      <c r="AS2464">
        <f t="shared" si="864"/>
        <v>2.0144100000000016</v>
      </c>
      <c r="AT2464">
        <f t="shared" si="865"/>
        <v>1.1241710000000005</v>
      </c>
      <c r="AU2464">
        <f t="shared" si="866"/>
        <v>2.6187199999999997</v>
      </c>
      <c r="AV2464">
        <f t="shared" si="867"/>
        <v>1.84411025</v>
      </c>
      <c r="AW2464">
        <f t="shared" si="868"/>
        <v>0.31595706547999386</v>
      </c>
    </row>
    <row r="2465" spans="1:49" x14ac:dyDescent="0.35">
      <c r="A2465" s="24" t="s">
        <v>5019</v>
      </c>
      <c r="B2465" s="24" t="s">
        <v>5020</v>
      </c>
      <c r="C2465" s="24">
        <v>32.086997000000004</v>
      </c>
      <c r="D2465" s="24">
        <v>20.794800000000002</v>
      </c>
      <c r="E2465" s="24">
        <v>9.8874030000000008</v>
      </c>
      <c r="F2465" s="24">
        <v>14.729283000000001</v>
      </c>
      <c r="H2465">
        <f t="shared" si="853"/>
        <v>5.1038000000000032</v>
      </c>
      <c r="I2465">
        <f t="shared" si="854"/>
        <v>2.8312900000000027</v>
      </c>
      <c r="J2465">
        <f t="shared" si="855"/>
        <v>2.0032360000000011</v>
      </c>
      <c r="K2465">
        <f t="shared" si="856"/>
        <v>2.818010000000001</v>
      </c>
      <c r="L2465">
        <f t="shared" si="857"/>
        <v>3.189084000000002</v>
      </c>
      <c r="M2465">
        <f t="shared" si="858"/>
        <v>0.66696359843647701</v>
      </c>
      <c r="O2465" s="24">
        <v>17.292961000000005</v>
      </c>
      <c r="P2465" s="24">
        <v>13.929262000000001</v>
      </c>
      <c r="Q2465" s="24">
        <v>12.015929</v>
      </c>
      <c r="R2465" s="24">
        <v>5.7005170000000014</v>
      </c>
      <c r="T2465">
        <f t="shared" si="869"/>
        <v>1.7734900000000007</v>
      </c>
      <c r="U2465">
        <f t="shared" si="869"/>
        <v>2.5198500000000017</v>
      </c>
      <c r="V2465">
        <f t="shared" si="869"/>
        <v>2.8140410000000013</v>
      </c>
      <c r="W2465">
        <f t="shared" si="869"/>
        <v>0.82266900000000032</v>
      </c>
      <c r="X2465">
        <f t="shared" si="859"/>
        <v>1.982512500000001</v>
      </c>
      <c r="Y2465">
        <f t="shared" si="860"/>
        <v>0.44432519858929553</v>
      </c>
      <c r="AA2465" s="24">
        <v>17.540584000000003</v>
      </c>
      <c r="AB2465" s="24">
        <v>30.262229999999995</v>
      </c>
      <c r="AC2465" s="24">
        <v>31.313040000000001</v>
      </c>
      <c r="AD2465" s="24">
        <v>11.655334</v>
      </c>
      <c r="AF2465">
        <f t="shared" si="870"/>
        <v>2.4961500000000001</v>
      </c>
      <c r="AG2465">
        <f t="shared" si="870"/>
        <v>4.39114</v>
      </c>
      <c r="AH2465">
        <f t="shared" si="870"/>
        <v>6.478670000000001</v>
      </c>
      <c r="AI2465">
        <f t="shared" si="870"/>
        <v>1.892059999999999</v>
      </c>
      <c r="AJ2465">
        <f t="shared" si="861"/>
        <v>3.814505</v>
      </c>
      <c r="AK2465">
        <f t="shared" si="862"/>
        <v>1.0353798720960672</v>
      </c>
      <c r="AM2465" s="24">
        <v>18.130309999999998</v>
      </c>
      <c r="AN2465" s="24">
        <v>20.075020999999996</v>
      </c>
      <c r="AO2465" s="24">
        <v>6.8374496999999996</v>
      </c>
      <c r="AP2465" s="24">
        <v>15.386189999999999</v>
      </c>
      <c r="AR2465">
        <f t="shared" si="863"/>
        <v>1.6215699999999984</v>
      </c>
      <c r="AS2465">
        <f t="shared" si="864"/>
        <v>2.0441699999999976</v>
      </c>
      <c r="AT2465">
        <f t="shared" si="865"/>
        <v>1.1241710000000005</v>
      </c>
      <c r="AU2465">
        <f t="shared" si="866"/>
        <v>2.6187199999999997</v>
      </c>
      <c r="AV2465">
        <f t="shared" si="867"/>
        <v>1.852157749999999</v>
      </c>
      <c r="AW2465">
        <f t="shared" si="868"/>
        <v>0.31723043752409547</v>
      </c>
    </row>
    <row r="2466" spans="1:49" x14ac:dyDescent="0.35">
      <c r="A2466" s="24" t="s">
        <v>5021</v>
      </c>
      <c r="B2466" s="24" t="s">
        <v>5022</v>
      </c>
      <c r="C2466" s="24">
        <v>32.086997000000004</v>
      </c>
      <c r="D2466" s="24">
        <v>20.794800000000002</v>
      </c>
      <c r="E2466" s="24">
        <v>9.8874030000000008</v>
      </c>
      <c r="F2466" s="24">
        <v>14.729283000000001</v>
      </c>
      <c r="H2466">
        <f t="shared" si="853"/>
        <v>5.1038000000000032</v>
      </c>
      <c r="I2466">
        <f t="shared" si="854"/>
        <v>2.8312900000000027</v>
      </c>
      <c r="J2466">
        <f t="shared" si="855"/>
        <v>2.0032360000000011</v>
      </c>
      <c r="K2466">
        <f t="shared" si="856"/>
        <v>2.818010000000001</v>
      </c>
      <c r="L2466">
        <f t="shared" si="857"/>
        <v>3.189084000000002</v>
      </c>
      <c r="M2466">
        <f t="shared" si="858"/>
        <v>0.66696359843647701</v>
      </c>
      <c r="O2466" s="24">
        <v>17.292961000000005</v>
      </c>
      <c r="P2466" s="24">
        <v>13.929262000000001</v>
      </c>
      <c r="Q2466" s="24">
        <v>12.015929</v>
      </c>
      <c r="R2466" s="24">
        <v>5.7005170000000014</v>
      </c>
      <c r="T2466">
        <f t="shared" si="869"/>
        <v>1.7734900000000007</v>
      </c>
      <c r="U2466">
        <f t="shared" si="869"/>
        <v>2.5198500000000017</v>
      </c>
      <c r="V2466">
        <f t="shared" si="869"/>
        <v>2.8140410000000013</v>
      </c>
      <c r="W2466">
        <f t="shared" si="869"/>
        <v>0.82266900000000032</v>
      </c>
      <c r="X2466">
        <f t="shared" si="859"/>
        <v>1.982512500000001</v>
      </c>
      <c r="Y2466">
        <f t="shared" si="860"/>
        <v>0.44432519858929553</v>
      </c>
      <c r="AA2466" s="24">
        <v>17.540584000000003</v>
      </c>
      <c r="AB2466" s="24">
        <v>30.36007</v>
      </c>
      <c r="AC2466" s="24">
        <v>31.357660000000003</v>
      </c>
      <c r="AD2466" s="24">
        <v>11.655334</v>
      </c>
      <c r="AF2466">
        <f t="shared" si="870"/>
        <v>2.4961500000000001</v>
      </c>
      <c r="AG2466">
        <f t="shared" si="870"/>
        <v>4.4889800000000051</v>
      </c>
      <c r="AH2466">
        <f t="shared" si="870"/>
        <v>6.5232900000000029</v>
      </c>
      <c r="AI2466">
        <f t="shared" si="870"/>
        <v>1.892059999999999</v>
      </c>
      <c r="AJ2466">
        <f t="shared" si="861"/>
        <v>3.8501200000000018</v>
      </c>
      <c r="AK2466">
        <f t="shared" si="862"/>
        <v>1.0496512783221559</v>
      </c>
      <c r="AM2466" s="24">
        <v>18.131139999999998</v>
      </c>
      <c r="AN2466" s="24">
        <v>20.098260999999997</v>
      </c>
      <c r="AO2466" s="24">
        <v>6.8374496999999996</v>
      </c>
      <c r="AP2466" s="24">
        <v>15.38973</v>
      </c>
      <c r="AR2466">
        <f t="shared" si="863"/>
        <v>1.622399999999999</v>
      </c>
      <c r="AS2466">
        <f t="shared" si="864"/>
        <v>2.0674099999999989</v>
      </c>
      <c r="AT2466">
        <f t="shared" si="865"/>
        <v>1.1241710000000005</v>
      </c>
      <c r="AU2466">
        <f t="shared" si="866"/>
        <v>2.6222600000000007</v>
      </c>
      <c r="AV2466">
        <f t="shared" si="867"/>
        <v>1.8590602499999997</v>
      </c>
      <c r="AW2466">
        <f t="shared" si="868"/>
        <v>0.31910731742638337</v>
      </c>
    </row>
    <row r="2467" spans="1:49" x14ac:dyDescent="0.35">
      <c r="A2467" s="24" t="s">
        <v>5023</v>
      </c>
      <c r="B2467" s="24" t="s">
        <v>5024</v>
      </c>
      <c r="C2467" s="24">
        <v>32.086997000000004</v>
      </c>
      <c r="D2467" s="24">
        <v>20.794800000000002</v>
      </c>
      <c r="E2467" s="24">
        <v>9.8874030000000008</v>
      </c>
      <c r="F2467" s="24">
        <v>14.729283000000001</v>
      </c>
      <c r="H2467">
        <f t="shared" si="853"/>
        <v>5.1038000000000032</v>
      </c>
      <c r="I2467">
        <f t="shared" si="854"/>
        <v>2.8312900000000027</v>
      </c>
      <c r="J2467">
        <f t="shared" si="855"/>
        <v>2.0032360000000011</v>
      </c>
      <c r="K2467">
        <f t="shared" si="856"/>
        <v>2.818010000000001</v>
      </c>
      <c r="L2467">
        <f t="shared" si="857"/>
        <v>3.189084000000002</v>
      </c>
      <c r="M2467">
        <f t="shared" si="858"/>
        <v>0.66696359843647701</v>
      </c>
      <c r="O2467" s="24">
        <v>17.292961000000005</v>
      </c>
      <c r="P2467" s="24">
        <v>13.929262000000001</v>
      </c>
      <c r="Q2467" s="24">
        <v>12.015929</v>
      </c>
      <c r="R2467" s="24">
        <v>5.7005170000000014</v>
      </c>
      <c r="T2467">
        <f t="shared" si="869"/>
        <v>1.7734900000000007</v>
      </c>
      <c r="U2467">
        <f t="shared" si="869"/>
        <v>2.5198500000000017</v>
      </c>
      <c r="V2467">
        <f t="shared" si="869"/>
        <v>2.8140410000000013</v>
      </c>
      <c r="W2467">
        <f t="shared" si="869"/>
        <v>0.82266900000000032</v>
      </c>
      <c r="X2467">
        <f t="shared" si="859"/>
        <v>1.982512500000001</v>
      </c>
      <c r="Y2467">
        <f t="shared" si="860"/>
        <v>0.44432519858929553</v>
      </c>
      <c r="AA2467" s="24">
        <v>17.540584000000003</v>
      </c>
      <c r="AB2467" s="24">
        <v>30.457920000000001</v>
      </c>
      <c r="AC2467" s="24">
        <v>31.370280000000001</v>
      </c>
      <c r="AD2467" s="24">
        <v>11.655334</v>
      </c>
      <c r="AF2467">
        <f t="shared" si="870"/>
        <v>2.4961500000000001</v>
      </c>
      <c r="AG2467">
        <f t="shared" si="870"/>
        <v>4.5868300000000062</v>
      </c>
      <c r="AH2467">
        <f t="shared" si="870"/>
        <v>6.5359100000000012</v>
      </c>
      <c r="AI2467">
        <f t="shared" si="870"/>
        <v>1.892059999999999</v>
      </c>
      <c r="AJ2467">
        <f t="shared" si="861"/>
        <v>3.8777375000000016</v>
      </c>
      <c r="AK2467">
        <f t="shared" si="862"/>
        <v>1.0575282646922108</v>
      </c>
      <c r="AM2467" s="24">
        <v>18.131139999999998</v>
      </c>
      <c r="AN2467" s="24">
        <v>20.099960999999997</v>
      </c>
      <c r="AO2467" s="24">
        <v>6.8374496999999996</v>
      </c>
      <c r="AP2467" s="24">
        <v>15.432789999999999</v>
      </c>
      <c r="AR2467">
        <f t="shared" si="863"/>
        <v>1.622399999999999</v>
      </c>
      <c r="AS2467">
        <f t="shared" si="864"/>
        <v>2.0691099999999985</v>
      </c>
      <c r="AT2467">
        <f t="shared" si="865"/>
        <v>1.1241710000000005</v>
      </c>
      <c r="AU2467">
        <f t="shared" si="866"/>
        <v>2.6653199999999995</v>
      </c>
      <c r="AV2467">
        <f t="shared" si="867"/>
        <v>1.8702502499999993</v>
      </c>
      <c r="AW2467">
        <f t="shared" si="868"/>
        <v>0.327839531534452</v>
      </c>
    </row>
    <row r="2468" spans="1:49" x14ac:dyDescent="0.35">
      <c r="A2468" s="24" t="s">
        <v>5025</v>
      </c>
      <c r="B2468" s="24" t="s">
        <v>5026</v>
      </c>
      <c r="C2468" s="24">
        <v>32.086997000000004</v>
      </c>
      <c r="D2468" s="24">
        <v>20.794800000000002</v>
      </c>
      <c r="E2468" s="24">
        <v>9.8874030000000008</v>
      </c>
      <c r="F2468" s="24">
        <v>14.729283000000001</v>
      </c>
      <c r="H2468">
        <f t="shared" si="853"/>
        <v>5.1038000000000032</v>
      </c>
      <c r="I2468">
        <f t="shared" si="854"/>
        <v>2.8312900000000027</v>
      </c>
      <c r="J2468">
        <f t="shared" si="855"/>
        <v>2.0032360000000011</v>
      </c>
      <c r="K2468">
        <f t="shared" si="856"/>
        <v>2.818010000000001</v>
      </c>
      <c r="L2468">
        <f t="shared" si="857"/>
        <v>3.189084000000002</v>
      </c>
      <c r="M2468">
        <f t="shared" si="858"/>
        <v>0.66696359843647701</v>
      </c>
      <c r="O2468" s="24">
        <v>17.292961000000005</v>
      </c>
      <c r="P2468" s="24">
        <v>13.929262000000001</v>
      </c>
      <c r="Q2468" s="24">
        <v>12.015929</v>
      </c>
      <c r="R2468" s="24">
        <v>5.7005170000000014</v>
      </c>
      <c r="T2468">
        <f t="shared" si="869"/>
        <v>1.7734900000000007</v>
      </c>
      <c r="U2468">
        <f t="shared" si="869"/>
        <v>2.5198500000000017</v>
      </c>
      <c r="V2468">
        <f t="shared" si="869"/>
        <v>2.8140410000000013</v>
      </c>
      <c r="W2468">
        <f t="shared" si="869"/>
        <v>0.82266900000000032</v>
      </c>
      <c r="X2468">
        <f t="shared" si="859"/>
        <v>1.982512500000001</v>
      </c>
      <c r="Y2468">
        <f t="shared" si="860"/>
        <v>0.44432519858929553</v>
      </c>
      <c r="AA2468" s="24">
        <v>17.540584000000003</v>
      </c>
      <c r="AB2468" s="24">
        <v>30.519439999999996</v>
      </c>
      <c r="AC2468" s="24">
        <v>31.370280000000001</v>
      </c>
      <c r="AD2468" s="24">
        <v>11.655334</v>
      </c>
      <c r="AF2468">
        <f t="shared" si="870"/>
        <v>2.4961500000000001</v>
      </c>
      <c r="AG2468">
        <f t="shared" si="870"/>
        <v>4.6483500000000006</v>
      </c>
      <c r="AH2468">
        <f t="shared" si="870"/>
        <v>6.5359100000000012</v>
      </c>
      <c r="AI2468">
        <f t="shared" si="870"/>
        <v>1.892059999999999</v>
      </c>
      <c r="AJ2468">
        <f t="shared" si="861"/>
        <v>3.8931175000000002</v>
      </c>
      <c r="AK2468">
        <f t="shared" si="862"/>
        <v>1.0610716925776436</v>
      </c>
      <c r="AM2468" s="24">
        <v>18.131139999999998</v>
      </c>
      <c r="AN2468" s="24">
        <v>20.099960999999997</v>
      </c>
      <c r="AO2468" s="24">
        <v>6.8374496999999996</v>
      </c>
      <c r="AP2468" s="24">
        <v>15.48686</v>
      </c>
      <c r="AR2468">
        <f t="shared" si="863"/>
        <v>1.622399999999999</v>
      </c>
      <c r="AS2468">
        <f t="shared" si="864"/>
        <v>2.0691099999999985</v>
      </c>
      <c r="AT2468">
        <f t="shared" si="865"/>
        <v>1.1241710000000005</v>
      </c>
      <c r="AU2468">
        <f t="shared" si="866"/>
        <v>2.7193900000000006</v>
      </c>
      <c r="AV2468">
        <f t="shared" si="867"/>
        <v>1.8837677499999996</v>
      </c>
      <c r="AW2468">
        <f t="shared" si="868"/>
        <v>0.33886042083242646</v>
      </c>
    </row>
    <row r="2469" spans="1:49" x14ac:dyDescent="0.35">
      <c r="A2469" s="24" t="s">
        <v>5027</v>
      </c>
      <c r="B2469" s="24" t="s">
        <v>5028</v>
      </c>
      <c r="C2469" s="24">
        <v>32.086997000000004</v>
      </c>
      <c r="D2469" s="24">
        <v>20.794800000000002</v>
      </c>
      <c r="E2469" s="24">
        <v>9.8874030000000008</v>
      </c>
      <c r="F2469" s="24">
        <v>14.729283000000001</v>
      </c>
      <c r="H2469">
        <f t="shared" si="853"/>
        <v>5.1038000000000032</v>
      </c>
      <c r="I2469">
        <f t="shared" si="854"/>
        <v>2.8312900000000027</v>
      </c>
      <c r="J2469">
        <f t="shared" si="855"/>
        <v>2.0032360000000011</v>
      </c>
      <c r="K2469">
        <f t="shared" si="856"/>
        <v>2.818010000000001</v>
      </c>
      <c r="L2469">
        <f t="shared" si="857"/>
        <v>3.189084000000002</v>
      </c>
      <c r="M2469">
        <f t="shared" si="858"/>
        <v>0.66696359843647701</v>
      </c>
      <c r="O2469" s="24">
        <v>17.292961000000005</v>
      </c>
      <c r="P2469" s="24">
        <v>13.929262000000001</v>
      </c>
      <c r="Q2469" s="24">
        <v>12.015929</v>
      </c>
      <c r="R2469" s="24">
        <v>5.7005170000000014</v>
      </c>
      <c r="T2469">
        <f t="shared" si="869"/>
        <v>1.7734900000000007</v>
      </c>
      <c r="U2469">
        <f t="shared" si="869"/>
        <v>2.5198500000000017</v>
      </c>
      <c r="V2469">
        <f t="shared" si="869"/>
        <v>2.8140410000000013</v>
      </c>
      <c r="W2469">
        <f t="shared" si="869"/>
        <v>0.82266900000000032</v>
      </c>
      <c r="X2469">
        <f t="shared" si="859"/>
        <v>1.982512500000001</v>
      </c>
      <c r="Y2469">
        <f t="shared" si="860"/>
        <v>0.44432519858929553</v>
      </c>
      <c r="AA2469" s="24">
        <v>17.540584000000003</v>
      </c>
      <c r="AB2469" s="24">
        <v>30.53604</v>
      </c>
      <c r="AC2469" s="24">
        <v>31.370280000000001</v>
      </c>
      <c r="AD2469" s="24">
        <v>11.699784000000001</v>
      </c>
      <c r="AF2469">
        <f t="shared" si="870"/>
        <v>2.4961500000000001</v>
      </c>
      <c r="AG2469">
        <f t="shared" si="870"/>
        <v>4.6649500000000046</v>
      </c>
      <c r="AH2469">
        <f t="shared" si="870"/>
        <v>6.5359100000000012</v>
      </c>
      <c r="AI2469">
        <f t="shared" si="870"/>
        <v>1.9365100000000002</v>
      </c>
      <c r="AJ2469">
        <f t="shared" si="861"/>
        <v>3.9083800000000015</v>
      </c>
      <c r="AK2469">
        <f t="shared" si="862"/>
        <v>1.0551057188579109</v>
      </c>
      <c r="AM2469" s="24">
        <v>18.131139999999998</v>
      </c>
      <c r="AN2469" s="24">
        <v>20.099960999999997</v>
      </c>
      <c r="AO2469" s="24">
        <v>6.8374496999999996</v>
      </c>
      <c r="AP2469" s="24">
        <v>15.540929999999999</v>
      </c>
      <c r="AR2469">
        <f t="shared" si="863"/>
        <v>1.622399999999999</v>
      </c>
      <c r="AS2469">
        <f t="shared" si="864"/>
        <v>2.0691099999999985</v>
      </c>
      <c r="AT2469">
        <f t="shared" si="865"/>
        <v>1.1241710000000005</v>
      </c>
      <c r="AU2469">
        <f t="shared" si="866"/>
        <v>2.77346</v>
      </c>
      <c r="AV2469">
        <f t="shared" si="867"/>
        <v>1.8972852499999995</v>
      </c>
      <c r="AW2469">
        <f t="shared" si="868"/>
        <v>0.35005636230359982</v>
      </c>
    </row>
    <row r="2470" spans="1:49" x14ac:dyDescent="0.35">
      <c r="A2470" s="24" t="s">
        <v>5029</v>
      </c>
      <c r="B2470" s="24" t="s">
        <v>5030</v>
      </c>
      <c r="C2470" s="24">
        <v>32.086997000000004</v>
      </c>
      <c r="D2470" s="24">
        <v>20.794800000000002</v>
      </c>
      <c r="E2470" s="24">
        <v>9.8874030000000008</v>
      </c>
      <c r="F2470" s="24">
        <v>14.729283000000001</v>
      </c>
      <c r="H2470">
        <f t="shared" si="853"/>
        <v>5.1038000000000032</v>
      </c>
      <c r="I2470">
        <f t="shared" si="854"/>
        <v>2.8312900000000027</v>
      </c>
      <c r="J2470">
        <f t="shared" si="855"/>
        <v>2.0032360000000011</v>
      </c>
      <c r="K2470">
        <f t="shared" si="856"/>
        <v>2.818010000000001</v>
      </c>
      <c r="L2470">
        <f t="shared" si="857"/>
        <v>3.189084000000002</v>
      </c>
      <c r="M2470">
        <f t="shared" si="858"/>
        <v>0.66696359843647701</v>
      </c>
      <c r="O2470" s="24">
        <v>17.292961000000005</v>
      </c>
      <c r="P2470" s="24">
        <v>13.929262000000001</v>
      </c>
      <c r="Q2470" s="24">
        <v>12.015929</v>
      </c>
      <c r="R2470" s="24">
        <v>5.7005170000000014</v>
      </c>
      <c r="T2470">
        <f t="shared" si="869"/>
        <v>1.7734900000000007</v>
      </c>
      <c r="U2470">
        <f t="shared" si="869"/>
        <v>2.5198500000000017</v>
      </c>
      <c r="V2470">
        <f t="shared" si="869"/>
        <v>2.8140410000000013</v>
      </c>
      <c r="W2470">
        <f t="shared" si="869"/>
        <v>0.82266900000000032</v>
      </c>
      <c r="X2470">
        <f t="shared" si="859"/>
        <v>1.982512500000001</v>
      </c>
      <c r="Y2470">
        <f t="shared" si="860"/>
        <v>0.44432519858929553</v>
      </c>
      <c r="AA2470" s="24">
        <v>17.540584000000003</v>
      </c>
      <c r="AB2470" s="24">
        <v>30.560029999999998</v>
      </c>
      <c r="AC2470" s="24">
        <v>31.370280000000001</v>
      </c>
      <c r="AD2470" s="24">
        <v>12.027604</v>
      </c>
      <c r="AF2470">
        <f t="shared" si="870"/>
        <v>2.4961500000000001</v>
      </c>
      <c r="AG2470">
        <f t="shared" si="870"/>
        <v>4.6889400000000023</v>
      </c>
      <c r="AH2470">
        <f t="shared" si="870"/>
        <v>6.5359100000000012</v>
      </c>
      <c r="AI2470">
        <f t="shared" si="870"/>
        <v>2.2643299999999993</v>
      </c>
      <c r="AJ2470">
        <f t="shared" si="861"/>
        <v>3.9963325000000007</v>
      </c>
      <c r="AK2470">
        <f t="shared" si="862"/>
        <v>1.0074530270635875</v>
      </c>
      <c r="AM2470" s="24">
        <v>18.131139999999998</v>
      </c>
      <c r="AN2470" s="24">
        <v>20.099960999999997</v>
      </c>
      <c r="AO2470" s="24">
        <v>6.8374496999999996</v>
      </c>
      <c r="AP2470" s="24">
        <v>15.567879999999999</v>
      </c>
      <c r="AR2470">
        <f t="shared" si="863"/>
        <v>1.622399999999999</v>
      </c>
      <c r="AS2470">
        <f t="shared" si="864"/>
        <v>2.0691099999999985</v>
      </c>
      <c r="AT2470">
        <f t="shared" si="865"/>
        <v>1.1241710000000005</v>
      </c>
      <c r="AU2470">
        <f t="shared" si="866"/>
        <v>2.8004099999999994</v>
      </c>
      <c r="AV2470">
        <f t="shared" si="867"/>
        <v>1.9040227499999993</v>
      </c>
      <c r="AW2470">
        <f t="shared" si="868"/>
        <v>0.35569697161239494</v>
      </c>
    </row>
    <row r="2471" spans="1:49" x14ac:dyDescent="0.35">
      <c r="A2471" s="24" t="s">
        <v>5031</v>
      </c>
      <c r="B2471" s="24" t="s">
        <v>5032</v>
      </c>
      <c r="C2471" s="24">
        <v>32.086997000000004</v>
      </c>
      <c r="D2471" s="24">
        <v>20.794800000000002</v>
      </c>
      <c r="E2471" s="24">
        <v>9.8874030000000008</v>
      </c>
      <c r="F2471" s="24">
        <v>14.729283000000001</v>
      </c>
      <c r="H2471">
        <f t="shared" si="853"/>
        <v>5.1038000000000032</v>
      </c>
      <c r="I2471">
        <f t="shared" si="854"/>
        <v>2.8312900000000027</v>
      </c>
      <c r="J2471">
        <f t="shared" si="855"/>
        <v>2.0032360000000011</v>
      </c>
      <c r="K2471">
        <f t="shared" si="856"/>
        <v>2.818010000000001</v>
      </c>
      <c r="L2471">
        <f t="shared" si="857"/>
        <v>3.189084000000002</v>
      </c>
      <c r="M2471">
        <f t="shared" si="858"/>
        <v>0.66696359843647701</v>
      </c>
      <c r="O2471" s="24">
        <v>17.292961000000005</v>
      </c>
      <c r="P2471" s="24">
        <v>13.929262000000001</v>
      </c>
      <c r="Q2471" s="24">
        <v>12.015929</v>
      </c>
      <c r="R2471" s="24">
        <v>5.7005170000000014</v>
      </c>
      <c r="T2471">
        <f t="shared" si="869"/>
        <v>1.7734900000000007</v>
      </c>
      <c r="U2471">
        <f t="shared" si="869"/>
        <v>2.5198500000000017</v>
      </c>
      <c r="V2471">
        <f t="shared" si="869"/>
        <v>2.8140410000000013</v>
      </c>
      <c r="W2471">
        <f t="shared" si="869"/>
        <v>0.82266900000000032</v>
      </c>
      <c r="X2471">
        <f t="shared" si="859"/>
        <v>1.982512500000001</v>
      </c>
      <c r="Y2471">
        <f t="shared" si="860"/>
        <v>0.44432519858929553</v>
      </c>
      <c r="AA2471" s="24">
        <v>17.540584000000003</v>
      </c>
      <c r="AB2471" s="24">
        <v>30.560029999999998</v>
      </c>
      <c r="AC2471" s="24">
        <v>31.370280000000001</v>
      </c>
      <c r="AD2471" s="24">
        <v>12.235594000000001</v>
      </c>
      <c r="AF2471">
        <f t="shared" si="870"/>
        <v>2.4961500000000001</v>
      </c>
      <c r="AG2471">
        <f t="shared" si="870"/>
        <v>4.6889400000000023</v>
      </c>
      <c r="AH2471">
        <f t="shared" si="870"/>
        <v>6.5359100000000012</v>
      </c>
      <c r="AI2471">
        <f t="shared" si="870"/>
        <v>2.4723199999999999</v>
      </c>
      <c r="AJ2471">
        <f t="shared" si="861"/>
        <v>4.0483300000000009</v>
      </c>
      <c r="AK2471">
        <f t="shared" si="862"/>
        <v>0.9785834022112444</v>
      </c>
      <c r="AM2471" s="24">
        <v>18.131139999999998</v>
      </c>
      <c r="AN2471" s="24">
        <v>20.099960999999997</v>
      </c>
      <c r="AO2471" s="24">
        <v>6.8374496999999996</v>
      </c>
      <c r="AP2471" s="24">
        <v>15.567879999999999</v>
      </c>
      <c r="AR2471">
        <f t="shared" si="863"/>
        <v>1.622399999999999</v>
      </c>
      <c r="AS2471">
        <f t="shared" si="864"/>
        <v>2.0691099999999985</v>
      </c>
      <c r="AT2471">
        <f t="shared" si="865"/>
        <v>1.1241710000000005</v>
      </c>
      <c r="AU2471">
        <f t="shared" si="866"/>
        <v>2.8004099999999994</v>
      </c>
      <c r="AV2471">
        <f t="shared" si="867"/>
        <v>1.9040227499999993</v>
      </c>
      <c r="AW2471">
        <f t="shared" si="868"/>
        <v>0.35569697161239494</v>
      </c>
    </row>
    <row r="2472" spans="1:49" x14ac:dyDescent="0.35">
      <c r="A2472" s="24" t="s">
        <v>5033</v>
      </c>
      <c r="B2472" s="24" t="s">
        <v>5034</v>
      </c>
      <c r="C2472" s="24">
        <v>32.086997000000004</v>
      </c>
      <c r="D2472" s="24">
        <v>20.794800000000002</v>
      </c>
      <c r="E2472" s="24">
        <v>9.8874030000000008</v>
      </c>
      <c r="F2472" s="24">
        <v>14.729283000000001</v>
      </c>
      <c r="H2472">
        <f t="shared" si="853"/>
        <v>5.1038000000000032</v>
      </c>
      <c r="I2472">
        <f t="shared" si="854"/>
        <v>2.8312900000000027</v>
      </c>
      <c r="J2472">
        <f t="shared" si="855"/>
        <v>2.0032360000000011</v>
      </c>
      <c r="K2472">
        <f t="shared" si="856"/>
        <v>2.818010000000001</v>
      </c>
      <c r="L2472">
        <f t="shared" si="857"/>
        <v>3.189084000000002</v>
      </c>
      <c r="M2472">
        <f t="shared" si="858"/>
        <v>0.66696359843647701</v>
      </c>
      <c r="O2472" s="24">
        <v>17.292961000000005</v>
      </c>
      <c r="P2472" s="24">
        <v>13.929262000000001</v>
      </c>
      <c r="Q2472" s="24">
        <v>12.015929</v>
      </c>
      <c r="R2472" s="24">
        <v>5.7005170000000014</v>
      </c>
      <c r="T2472">
        <f t="shared" si="869"/>
        <v>1.7734900000000007</v>
      </c>
      <c r="U2472">
        <f t="shared" si="869"/>
        <v>2.5198500000000017</v>
      </c>
      <c r="V2472">
        <f t="shared" si="869"/>
        <v>2.8140410000000013</v>
      </c>
      <c r="W2472">
        <f t="shared" si="869"/>
        <v>0.82266900000000032</v>
      </c>
      <c r="X2472">
        <f t="shared" si="859"/>
        <v>1.982512500000001</v>
      </c>
      <c r="Y2472">
        <f t="shared" si="860"/>
        <v>0.44432519858929553</v>
      </c>
      <c r="AA2472" s="24">
        <v>17.594163999999999</v>
      </c>
      <c r="AB2472" s="24">
        <v>30.560029999999998</v>
      </c>
      <c r="AC2472" s="24">
        <v>31.370280000000001</v>
      </c>
      <c r="AD2472" s="24">
        <v>12.236104000000001</v>
      </c>
      <c r="AF2472">
        <f t="shared" si="870"/>
        <v>2.5497299999999967</v>
      </c>
      <c r="AG2472">
        <f t="shared" si="870"/>
        <v>4.6889400000000023</v>
      </c>
      <c r="AH2472">
        <f t="shared" si="870"/>
        <v>6.5359100000000012</v>
      </c>
      <c r="AI2472">
        <f t="shared" si="870"/>
        <v>2.4728300000000001</v>
      </c>
      <c r="AJ2472">
        <f t="shared" si="861"/>
        <v>4.0618525000000005</v>
      </c>
      <c r="AK2472">
        <f t="shared" si="862"/>
        <v>0.97149825040479809</v>
      </c>
      <c r="AM2472" s="24">
        <v>18.131139999999998</v>
      </c>
      <c r="AN2472" s="24">
        <v>20.099960999999997</v>
      </c>
      <c r="AO2472" s="24">
        <v>6.8374496999999996</v>
      </c>
      <c r="AP2472" s="24">
        <v>15.567879999999999</v>
      </c>
      <c r="AR2472">
        <f t="shared" si="863"/>
        <v>1.622399999999999</v>
      </c>
      <c r="AS2472">
        <f t="shared" si="864"/>
        <v>2.0691099999999985</v>
      </c>
      <c r="AT2472">
        <f t="shared" si="865"/>
        <v>1.1241710000000005</v>
      </c>
      <c r="AU2472">
        <f t="shared" si="866"/>
        <v>2.8004099999999994</v>
      </c>
      <c r="AV2472">
        <f t="shared" si="867"/>
        <v>1.9040227499999993</v>
      </c>
      <c r="AW2472">
        <f t="shared" si="868"/>
        <v>0.35569697161239494</v>
      </c>
    </row>
    <row r="2473" spans="1:49" x14ac:dyDescent="0.35">
      <c r="A2473" s="24" t="s">
        <v>5035</v>
      </c>
      <c r="B2473" s="24" t="s">
        <v>5036</v>
      </c>
      <c r="C2473" s="24">
        <v>32.086997000000004</v>
      </c>
      <c r="D2473" s="24">
        <v>20.794800000000002</v>
      </c>
      <c r="E2473" s="24">
        <v>9.8874030000000008</v>
      </c>
      <c r="F2473" s="24">
        <v>14.729283000000001</v>
      </c>
      <c r="H2473">
        <f t="shared" si="853"/>
        <v>5.1038000000000032</v>
      </c>
      <c r="I2473">
        <f t="shared" si="854"/>
        <v>2.8312900000000027</v>
      </c>
      <c r="J2473">
        <f t="shared" si="855"/>
        <v>2.0032360000000011</v>
      </c>
      <c r="K2473">
        <f t="shared" si="856"/>
        <v>2.818010000000001</v>
      </c>
      <c r="L2473">
        <f t="shared" si="857"/>
        <v>3.189084000000002</v>
      </c>
      <c r="M2473">
        <f t="shared" si="858"/>
        <v>0.66696359843647701</v>
      </c>
      <c r="O2473" s="24">
        <v>17.292961000000005</v>
      </c>
      <c r="P2473" s="24">
        <v>13.929262000000001</v>
      </c>
      <c r="Q2473" s="24">
        <v>12.015929</v>
      </c>
      <c r="R2473" s="24">
        <v>5.7005170000000014</v>
      </c>
      <c r="T2473">
        <f t="shared" si="869"/>
        <v>1.7734900000000007</v>
      </c>
      <c r="U2473">
        <f t="shared" si="869"/>
        <v>2.5198500000000017</v>
      </c>
      <c r="V2473">
        <f t="shared" si="869"/>
        <v>2.8140410000000013</v>
      </c>
      <c r="W2473">
        <f t="shared" si="869"/>
        <v>0.82266900000000032</v>
      </c>
      <c r="X2473">
        <f t="shared" si="859"/>
        <v>1.982512500000001</v>
      </c>
      <c r="Y2473">
        <f t="shared" si="860"/>
        <v>0.44432519858929553</v>
      </c>
      <c r="AA2473" s="24">
        <v>17.687344000000003</v>
      </c>
      <c r="AB2473" s="24">
        <v>30.636839999999999</v>
      </c>
      <c r="AC2473" s="24">
        <v>31.370280000000001</v>
      </c>
      <c r="AD2473" s="24">
        <v>12.236104000000001</v>
      </c>
      <c r="AF2473">
        <f t="shared" si="870"/>
        <v>2.6429100000000005</v>
      </c>
      <c r="AG2473">
        <f t="shared" si="870"/>
        <v>4.7657500000000041</v>
      </c>
      <c r="AH2473">
        <f t="shared" si="870"/>
        <v>6.5359100000000012</v>
      </c>
      <c r="AI2473">
        <f t="shared" si="870"/>
        <v>2.4728300000000001</v>
      </c>
      <c r="AJ2473">
        <f t="shared" si="861"/>
        <v>4.1043500000000019</v>
      </c>
      <c r="AK2473">
        <f t="shared" si="862"/>
        <v>0.96382909868226418</v>
      </c>
      <c r="AM2473" s="24">
        <v>18.131139999999998</v>
      </c>
      <c r="AN2473" s="24">
        <v>20.099960999999997</v>
      </c>
      <c r="AO2473" s="24">
        <v>6.8374496999999996</v>
      </c>
      <c r="AP2473" s="24">
        <v>15.567879999999999</v>
      </c>
      <c r="AR2473">
        <f t="shared" si="863"/>
        <v>1.622399999999999</v>
      </c>
      <c r="AS2473">
        <f t="shared" si="864"/>
        <v>2.0691099999999985</v>
      </c>
      <c r="AT2473">
        <f t="shared" si="865"/>
        <v>1.1241710000000005</v>
      </c>
      <c r="AU2473">
        <f t="shared" si="866"/>
        <v>2.8004099999999994</v>
      </c>
      <c r="AV2473">
        <f t="shared" si="867"/>
        <v>1.9040227499999993</v>
      </c>
      <c r="AW2473">
        <f t="shared" si="868"/>
        <v>0.35569697161239494</v>
      </c>
    </row>
    <row r="2474" spans="1:49" x14ac:dyDescent="0.35">
      <c r="A2474" s="24" t="s">
        <v>5037</v>
      </c>
      <c r="B2474" s="24" t="s">
        <v>5038</v>
      </c>
      <c r="C2474" s="24">
        <v>32.086997000000004</v>
      </c>
      <c r="D2474" s="24">
        <v>20.794800000000002</v>
      </c>
      <c r="E2474" s="24">
        <v>9.8874030000000008</v>
      </c>
      <c r="F2474" s="24">
        <v>14.729283000000001</v>
      </c>
      <c r="H2474">
        <f t="shared" si="853"/>
        <v>5.1038000000000032</v>
      </c>
      <c r="I2474">
        <f t="shared" si="854"/>
        <v>2.8312900000000027</v>
      </c>
      <c r="J2474">
        <f t="shared" si="855"/>
        <v>2.0032360000000011</v>
      </c>
      <c r="K2474">
        <f t="shared" si="856"/>
        <v>2.818010000000001</v>
      </c>
      <c r="L2474">
        <f t="shared" si="857"/>
        <v>3.189084000000002</v>
      </c>
      <c r="M2474">
        <f t="shared" si="858"/>
        <v>0.66696359843647701</v>
      </c>
      <c r="O2474" s="24">
        <v>17.292961000000005</v>
      </c>
      <c r="P2474" s="24">
        <v>13.929262000000001</v>
      </c>
      <c r="Q2474" s="24">
        <v>12.015929</v>
      </c>
      <c r="R2474" s="24">
        <v>5.7005170000000014</v>
      </c>
      <c r="T2474">
        <f t="shared" si="869"/>
        <v>1.7734900000000007</v>
      </c>
      <c r="U2474">
        <f t="shared" si="869"/>
        <v>2.5198500000000017</v>
      </c>
      <c r="V2474">
        <f t="shared" si="869"/>
        <v>2.8140410000000013</v>
      </c>
      <c r="W2474">
        <f t="shared" si="869"/>
        <v>0.82266900000000032</v>
      </c>
      <c r="X2474">
        <f t="shared" si="859"/>
        <v>1.982512500000001</v>
      </c>
      <c r="Y2474">
        <f t="shared" si="860"/>
        <v>0.44432519858929553</v>
      </c>
      <c r="AA2474" s="24">
        <v>17.696894</v>
      </c>
      <c r="AB2474" s="24">
        <v>30.638939999999998</v>
      </c>
      <c r="AC2474" s="24">
        <v>31.370280000000001</v>
      </c>
      <c r="AD2474" s="24">
        <v>12.236104000000001</v>
      </c>
      <c r="AF2474">
        <f t="shared" si="870"/>
        <v>2.6524599999999978</v>
      </c>
      <c r="AG2474">
        <f t="shared" si="870"/>
        <v>4.7678500000000028</v>
      </c>
      <c r="AH2474">
        <f t="shared" si="870"/>
        <v>6.5359100000000012</v>
      </c>
      <c r="AI2474">
        <f t="shared" si="870"/>
        <v>2.4728300000000001</v>
      </c>
      <c r="AJ2474">
        <f t="shared" si="861"/>
        <v>4.1072625000000009</v>
      </c>
      <c r="AK2474">
        <f t="shared" si="862"/>
        <v>0.96274453324315656</v>
      </c>
      <c r="AM2474" s="24">
        <v>18.131139999999998</v>
      </c>
      <c r="AN2474" s="24">
        <v>20.099960999999997</v>
      </c>
      <c r="AO2474" s="24">
        <v>6.8374496999999996</v>
      </c>
      <c r="AP2474" s="24">
        <v>15.567879999999999</v>
      </c>
      <c r="AR2474">
        <f t="shared" si="863"/>
        <v>1.622399999999999</v>
      </c>
      <c r="AS2474">
        <f t="shared" si="864"/>
        <v>2.0691099999999985</v>
      </c>
      <c r="AT2474">
        <f t="shared" si="865"/>
        <v>1.1241710000000005</v>
      </c>
      <c r="AU2474">
        <f t="shared" si="866"/>
        <v>2.8004099999999994</v>
      </c>
      <c r="AV2474">
        <f t="shared" si="867"/>
        <v>1.9040227499999993</v>
      </c>
      <c r="AW2474">
        <f t="shared" si="868"/>
        <v>0.35569697161239494</v>
      </c>
    </row>
    <row r="2475" spans="1:49" x14ac:dyDescent="0.35">
      <c r="A2475" s="24" t="s">
        <v>5039</v>
      </c>
      <c r="B2475" s="24" t="s">
        <v>5040</v>
      </c>
      <c r="C2475" s="24">
        <v>32.086997000000004</v>
      </c>
      <c r="D2475" s="24">
        <v>20.794800000000002</v>
      </c>
      <c r="E2475" s="24">
        <v>9.8874030000000008</v>
      </c>
      <c r="F2475" s="24">
        <v>14.729283000000001</v>
      </c>
      <c r="H2475">
        <f t="shared" si="853"/>
        <v>5.1038000000000032</v>
      </c>
      <c r="I2475">
        <f t="shared" si="854"/>
        <v>2.8312900000000027</v>
      </c>
      <c r="J2475">
        <f t="shared" si="855"/>
        <v>2.0032360000000011</v>
      </c>
      <c r="K2475">
        <f t="shared" si="856"/>
        <v>2.818010000000001</v>
      </c>
      <c r="L2475">
        <f t="shared" si="857"/>
        <v>3.189084000000002</v>
      </c>
      <c r="M2475">
        <f t="shared" si="858"/>
        <v>0.66696359843647701</v>
      </c>
      <c r="O2475" s="24">
        <v>17.292961000000005</v>
      </c>
      <c r="P2475" s="24">
        <v>13.929262000000001</v>
      </c>
      <c r="Q2475" s="24">
        <v>12.015929</v>
      </c>
      <c r="R2475" s="24">
        <v>5.7005170000000014</v>
      </c>
      <c r="T2475">
        <f t="shared" si="869"/>
        <v>1.7734900000000007</v>
      </c>
      <c r="U2475">
        <f t="shared" si="869"/>
        <v>2.5198500000000017</v>
      </c>
      <c r="V2475">
        <f t="shared" si="869"/>
        <v>2.8140410000000013</v>
      </c>
      <c r="W2475">
        <f t="shared" si="869"/>
        <v>0.82266900000000032</v>
      </c>
      <c r="X2475">
        <f t="shared" si="859"/>
        <v>1.982512500000001</v>
      </c>
      <c r="Y2475">
        <f t="shared" si="860"/>
        <v>0.44432519858929553</v>
      </c>
      <c r="AA2475" s="24">
        <v>17.696894</v>
      </c>
      <c r="AB2475" s="24">
        <v>30.638939999999998</v>
      </c>
      <c r="AC2475" s="24">
        <v>31.370280000000001</v>
      </c>
      <c r="AD2475" s="24">
        <v>12.236104000000001</v>
      </c>
      <c r="AF2475">
        <f t="shared" si="870"/>
        <v>2.6524599999999978</v>
      </c>
      <c r="AG2475">
        <f t="shared" si="870"/>
        <v>4.7678500000000028</v>
      </c>
      <c r="AH2475">
        <f t="shared" si="870"/>
        <v>6.5359100000000012</v>
      </c>
      <c r="AI2475">
        <f t="shared" si="870"/>
        <v>2.4728300000000001</v>
      </c>
      <c r="AJ2475">
        <f t="shared" si="861"/>
        <v>4.1072625000000009</v>
      </c>
      <c r="AK2475">
        <f t="shared" si="862"/>
        <v>0.96274453324315656</v>
      </c>
      <c r="AM2475" s="24">
        <v>18.131139999999998</v>
      </c>
      <c r="AN2475" s="24">
        <v>20.099960999999997</v>
      </c>
      <c r="AO2475" s="24">
        <v>6.8374496999999996</v>
      </c>
      <c r="AP2475" s="24">
        <v>15.567879999999999</v>
      </c>
      <c r="AR2475">
        <f t="shared" si="863"/>
        <v>1.622399999999999</v>
      </c>
      <c r="AS2475">
        <f t="shared" si="864"/>
        <v>2.0691099999999985</v>
      </c>
      <c r="AT2475">
        <f t="shared" si="865"/>
        <v>1.1241710000000005</v>
      </c>
      <c r="AU2475">
        <f t="shared" si="866"/>
        <v>2.8004099999999994</v>
      </c>
      <c r="AV2475">
        <f t="shared" si="867"/>
        <v>1.9040227499999993</v>
      </c>
      <c r="AW2475">
        <f t="shared" si="868"/>
        <v>0.35569697161239494</v>
      </c>
    </row>
    <row r="2476" spans="1:49" x14ac:dyDescent="0.35">
      <c r="A2476" s="24" t="s">
        <v>5041</v>
      </c>
      <c r="B2476" s="24" t="s">
        <v>5042</v>
      </c>
      <c r="C2476" s="24">
        <v>32.086997000000004</v>
      </c>
      <c r="D2476" s="24">
        <v>20.808659999999996</v>
      </c>
      <c r="E2476" s="24">
        <v>9.8874030000000008</v>
      </c>
      <c r="F2476" s="24">
        <v>14.729283000000001</v>
      </c>
      <c r="H2476">
        <f t="shared" si="853"/>
        <v>5.1038000000000032</v>
      </c>
      <c r="I2476">
        <f t="shared" si="854"/>
        <v>2.8451499999999967</v>
      </c>
      <c r="J2476">
        <f t="shared" si="855"/>
        <v>2.0032360000000011</v>
      </c>
      <c r="K2476">
        <f t="shared" si="856"/>
        <v>2.818010000000001</v>
      </c>
      <c r="L2476">
        <f t="shared" si="857"/>
        <v>3.1925490000000005</v>
      </c>
      <c r="M2476">
        <f t="shared" si="858"/>
        <v>0.66635271720338485</v>
      </c>
      <c r="O2476" s="24">
        <v>17.292961000000005</v>
      </c>
      <c r="P2476" s="24">
        <v>13.929262000000001</v>
      </c>
      <c r="Q2476" s="24">
        <v>12.015929</v>
      </c>
      <c r="R2476" s="24">
        <v>5.7005170000000014</v>
      </c>
      <c r="T2476">
        <f t="shared" si="869"/>
        <v>1.7734900000000007</v>
      </c>
      <c r="U2476">
        <f t="shared" si="869"/>
        <v>2.5198500000000017</v>
      </c>
      <c r="V2476">
        <f t="shared" si="869"/>
        <v>2.8140410000000013</v>
      </c>
      <c r="W2476">
        <f t="shared" si="869"/>
        <v>0.82266900000000032</v>
      </c>
      <c r="X2476">
        <f t="shared" si="859"/>
        <v>1.982512500000001</v>
      </c>
      <c r="Y2476">
        <f t="shared" si="860"/>
        <v>0.44432519858929553</v>
      </c>
      <c r="AA2476" s="24">
        <v>17.709304000000003</v>
      </c>
      <c r="AB2476" s="24">
        <v>30.638939999999998</v>
      </c>
      <c r="AC2476" s="24">
        <v>31.370280000000001</v>
      </c>
      <c r="AD2476" s="24">
        <v>12.236104000000001</v>
      </c>
      <c r="AF2476">
        <f t="shared" si="870"/>
        <v>2.6648700000000005</v>
      </c>
      <c r="AG2476">
        <f t="shared" si="870"/>
        <v>4.7678500000000028</v>
      </c>
      <c r="AH2476">
        <f t="shared" si="870"/>
        <v>6.5359100000000012</v>
      </c>
      <c r="AI2476">
        <f t="shared" si="870"/>
        <v>2.4728300000000001</v>
      </c>
      <c r="AJ2476">
        <f t="shared" si="861"/>
        <v>4.1103650000000016</v>
      </c>
      <c r="AK2476">
        <f t="shared" si="862"/>
        <v>0.96118554155358882</v>
      </c>
      <c r="AM2476" s="24">
        <v>18.131139999999998</v>
      </c>
      <c r="AN2476" s="24">
        <v>20.099960999999997</v>
      </c>
      <c r="AO2476" s="24">
        <v>6.8374496999999996</v>
      </c>
      <c r="AP2476" s="24">
        <v>15.567879999999999</v>
      </c>
      <c r="AR2476">
        <f t="shared" si="863"/>
        <v>1.622399999999999</v>
      </c>
      <c r="AS2476">
        <f t="shared" si="864"/>
        <v>2.0691099999999985</v>
      </c>
      <c r="AT2476">
        <f t="shared" si="865"/>
        <v>1.1241710000000005</v>
      </c>
      <c r="AU2476">
        <f t="shared" si="866"/>
        <v>2.8004099999999994</v>
      </c>
      <c r="AV2476">
        <f t="shared" si="867"/>
        <v>1.9040227499999993</v>
      </c>
      <c r="AW2476">
        <f t="shared" si="868"/>
        <v>0.35569697161239494</v>
      </c>
    </row>
    <row r="2477" spans="1:49" x14ac:dyDescent="0.35">
      <c r="A2477" s="24" t="s">
        <v>5043</v>
      </c>
      <c r="B2477" s="24" t="s">
        <v>5044</v>
      </c>
      <c r="C2477" s="24">
        <v>32.086997000000004</v>
      </c>
      <c r="D2477" s="24">
        <v>20.881929999999997</v>
      </c>
      <c r="E2477" s="24">
        <v>9.8874030000000008</v>
      </c>
      <c r="F2477" s="24">
        <v>14.729283000000001</v>
      </c>
      <c r="H2477">
        <f t="shared" si="853"/>
        <v>5.1038000000000032</v>
      </c>
      <c r="I2477">
        <f t="shared" si="854"/>
        <v>2.9184199999999976</v>
      </c>
      <c r="J2477">
        <f t="shared" si="855"/>
        <v>2.0032360000000011</v>
      </c>
      <c r="K2477">
        <f t="shared" si="856"/>
        <v>2.818010000000001</v>
      </c>
      <c r="L2477">
        <f t="shared" si="857"/>
        <v>3.2108665000000007</v>
      </c>
      <c r="M2477">
        <f t="shared" si="858"/>
        <v>0.66341476750389827</v>
      </c>
      <c r="O2477" s="24">
        <v>17.292961000000005</v>
      </c>
      <c r="P2477" s="24">
        <v>13.929262000000001</v>
      </c>
      <c r="Q2477" s="24">
        <v>12.015929</v>
      </c>
      <c r="R2477" s="24">
        <v>5.7005170000000014</v>
      </c>
      <c r="T2477">
        <f t="shared" si="869"/>
        <v>1.7734900000000007</v>
      </c>
      <c r="U2477">
        <f t="shared" si="869"/>
        <v>2.5198500000000017</v>
      </c>
      <c r="V2477">
        <f t="shared" si="869"/>
        <v>2.8140410000000013</v>
      </c>
      <c r="W2477">
        <f t="shared" si="869"/>
        <v>0.82266900000000032</v>
      </c>
      <c r="X2477">
        <f t="shared" si="859"/>
        <v>1.982512500000001</v>
      </c>
      <c r="Y2477">
        <f t="shared" si="860"/>
        <v>0.44432519858929553</v>
      </c>
      <c r="AA2477" s="24">
        <v>17.709533999999998</v>
      </c>
      <c r="AB2477" s="24">
        <v>30.638939999999998</v>
      </c>
      <c r="AC2477" s="24">
        <v>31.37124</v>
      </c>
      <c r="AD2477" s="24">
        <v>12.236104000000001</v>
      </c>
      <c r="AF2477">
        <f t="shared" si="870"/>
        <v>2.6650999999999954</v>
      </c>
      <c r="AG2477">
        <f t="shared" si="870"/>
        <v>4.7678500000000028</v>
      </c>
      <c r="AH2477">
        <f t="shared" si="870"/>
        <v>6.5368700000000004</v>
      </c>
      <c r="AI2477">
        <f t="shared" si="870"/>
        <v>2.4728300000000001</v>
      </c>
      <c r="AJ2477">
        <f t="shared" si="861"/>
        <v>4.1106625000000001</v>
      </c>
      <c r="AK2477">
        <f t="shared" si="862"/>
        <v>0.96135860819792462</v>
      </c>
      <c r="AM2477" s="24">
        <v>18.131139999999998</v>
      </c>
      <c r="AN2477" s="24">
        <v>20.099960999999997</v>
      </c>
      <c r="AO2477" s="24">
        <v>6.8374496999999996</v>
      </c>
      <c r="AP2477" s="24">
        <v>15.567879999999999</v>
      </c>
      <c r="AR2477">
        <f t="shared" si="863"/>
        <v>1.622399999999999</v>
      </c>
      <c r="AS2477">
        <f t="shared" si="864"/>
        <v>2.0691099999999985</v>
      </c>
      <c r="AT2477">
        <f t="shared" si="865"/>
        <v>1.1241710000000005</v>
      </c>
      <c r="AU2477">
        <f t="shared" si="866"/>
        <v>2.8004099999999994</v>
      </c>
      <c r="AV2477">
        <f t="shared" si="867"/>
        <v>1.9040227499999993</v>
      </c>
      <c r="AW2477">
        <f t="shared" si="868"/>
        <v>0.35569697161239494</v>
      </c>
    </row>
    <row r="2478" spans="1:49" x14ac:dyDescent="0.35">
      <c r="A2478" s="24" t="s">
        <v>5045</v>
      </c>
      <c r="B2478" s="24" t="s">
        <v>5046</v>
      </c>
      <c r="C2478" s="24">
        <v>32.086997000000004</v>
      </c>
      <c r="D2478" s="24">
        <v>20.918970000000002</v>
      </c>
      <c r="E2478" s="24">
        <v>9.8874030000000008</v>
      </c>
      <c r="F2478" s="24">
        <v>14.729283000000001</v>
      </c>
      <c r="H2478">
        <f t="shared" si="853"/>
        <v>5.1038000000000032</v>
      </c>
      <c r="I2478">
        <f t="shared" si="854"/>
        <v>2.9554600000000022</v>
      </c>
      <c r="J2478">
        <f t="shared" si="855"/>
        <v>2.0032360000000011</v>
      </c>
      <c r="K2478">
        <f t="shared" si="856"/>
        <v>2.818010000000001</v>
      </c>
      <c r="L2478">
        <f t="shared" si="857"/>
        <v>3.2201265000000019</v>
      </c>
      <c r="M2478">
        <f t="shared" si="858"/>
        <v>0.66211746058806253</v>
      </c>
      <c r="O2478" s="24">
        <v>17.313641000000004</v>
      </c>
      <c r="P2478" s="24">
        <v>13.929262000000001</v>
      </c>
      <c r="Q2478" s="24">
        <v>12.015929</v>
      </c>
      <c r="R2478" s="24">
        <v>5.7005170000000014</v>
      </c>
      <c r="T2478">
        <f t="shared" si="869"/>
        <v>1.7941699999999994</v>
      </c>
      <c r="U2478">
        <f t="shared" si="869"/>
        <v>2.5198500000000017</v>
      </c>
      <c r="V2478">
        <f t="shared" si="869"/>
        <v>2.8140410000000013</v>
      </c>
      <c r="W2478">
        <f t="shared" si="869"/>
        <v>0.82266900000000032</v>
      </c>
      <c r="X2478">
        <f t="shared" si="859"/>
        <v>1.9876825000000007</v>
      </c>
      <c r="Y2478">
        <f t="shared" si="860"/>
        <v>0.44354388747685813</v>
      </c>
      <c r="AA2478" s="24">
        <v>17.709533999999998</v>
      </c>
      <c r="AB2478" s="24">
        <v>30.638939999999998</v>
      </c>
      <c r="AC2478" s="24">
        <v>31.405280000000001</v>
      </c>
      <c r="AD2478" s="24">
        <v>12.236104000000001</v>
      </c>
      <c r="AF2478">
        <f t="shared" si="870"/>
        <v>2.6650999999999954</v>
      </c>
      <c r="AG2478">
        <f t="shared" si="870"/>
        <v>4.7678500000000028</v>
      </c>
      <c r="AH2478">
        <f t="shared" si="870"/>
        <v>6.5709100000000014</v>
      </c>
      <c r="AI2478">
        <f t="shared" si="870"/>
        <v>2.4728300000000001</v>
      </c>
      <c r="AJ2478">
        <f t="shared" si="861"/>
        <v>4.1191724999999995</v>
      </c>
      <c r="AK2478">
        <f t="shared" si="862"/>
        <v>0.96852851147479713</v>
      </c>
      <c r="AM2478" s="24">
        <v>18.131139999999998</v>
      </c>
      <c r="AN2478" s="24">
        <v>20.099960999999997</v>
      </c>
      <c r="AO2478" s="24">
        <v>6.8374496999999996</v>
      </c>
      <c r="AP2478" s="24">
        <v>15.567879999999999</v>
      </c>
      <c r="AR2478">
        <f t="shared" si="863"/>
        <v>1.622399999999999</v>
      </c>
      <c r="AS2478">
        <f t="shared" si="864"/>
        <v>2.0691099999999985</v>
      </c>
      <c r="AT2478">
        <f t="shared" si="865"/>
        <v>1.1241710000000005</v>
      </c>
      <c r="AU2478">
        <f t="shared" si="866"/>
        <v>2.8004099999999994</v>
      </c>
      <c r="AV2478">
        <f t="shared" si="867"/>
        <v>1.9040227499999993</v>
      </c>
      <c r="AW2478">
        <f t="shared" si="868"/>
        <v>0.35569697161239494</v>
      </c>
    </row>
    <row r="2479" spans="1:49" x14ac:dyDescent="0.35">
      <c r="A2479" s="24" t="s">
        <v>5047</v>
      </c>
      <c r="B2479" s="24" t="s">
        <v>5048</v>
      </c>
      <c r="C2479" s="24">
        <v>32.086997000000004</v>
      </c>
      <c r="D2479" s="24">
        <v>20.918970000000002</v>
      </c>
      <c r="E2479" s="24">
        <v>9.8874030000000008</v>
      </c>
      <c r="F2479" s="24">
        <v>14.729283000000001</v>
      </c>
      <c r="H2479">
        <f t="shared" si="853"/>
        <v>5.1038000000000032</v>
      </c>
      <c r="I2479">
        <f t="shared" si="854"/>
        <v>2.9554600000000022</v>
      </c>
      <c r="J2479">
        <f t="shared" si="855"/>
        <v>2.0032360000000011</v>
      </c>
      <c r="K2479">
        <f t="shared" si="856"/>
        <v>2.818010000000001</v>
      </c>
      <c r="L2479">
        <f t="shared" si="857"/>
        <v>3.2201265000000019</v>
      </c>
      <c r="M2479">
        <f t="shared" si="858"/>
        <v>0.66211746058806253</v>
      </c>
      <c r="O2479" s="24">
        <v>17.365971000000002</v>
      </c>
      <c r="P2479" s="24">
        <v>13.929262000000001</v>
      </c>
      <c r="Q2479" s="24">
        <v>12.015929</v>
      </c>
      <c r="R2479" s="24">
        <v>5.7005170000000014</v>
      </c>
      <c r="T2479">
        <f t="shared" si="869"/>
        <v>1.8464999999999971</v>
      </c>
      <c r="U2479">
        <f t="shared" si="869"/>
        <v>2.5198500000000017</v>
      </c>
      <c r="V2479">
        <f t="shared" si="869"/>
        <v>2.8140410000000013</v>
      </c>
      <c r="W2479">
        <f t="shared" si="869"/>
        <v>0.82266900000000032</v>
      </c>
      <c r="X2479">
        <f t="shared" si="859"/>
        <v>2.0007650000000003</v>
      </c>
      <c r="Y2479">
        <f t="shared" si="860"/>
        <v>0.44183094097573122</v>
      </c>
      <c r="AA2479" s="24">
        <v>17.709533999999998</v>
      </c>
      <c r="AB2479" s="24">
        <v>30.638939999999998</v>
      </c>
      <c r="AC2479" s="24">
        <v>31.454740000000001</v>
      </c>
      <c r="AD2479" s="24">
        <v>12.236104000000001</v>
      </c>
      <c r="AF2479">
        <f t="shared" si="870"/>
        <v>2.6650999999999954</v>
      </c>
      <c r="AG2479">
        <f t="shared" si="870"/>
        <v>4.7678500000000028</v>
      </c>
      <c r="AH2479">
        <f t="shared" si="870"/>
        <v>6.6203700000000012</v>
      </c>
      <c r="AI2479">
        <f t="shared" si="870"/>
        <v>2.4728300000000001</v>
      </c>
      <c r="AJ2479">
        <f t="shared" si="861"/>
        <v>4.1315375000000003</v>
      </c>
      <c r="AK2479">
        <f t="shared" si="862"/>
        <v>0.97898460673440468</v>
      </c>
      <c r="AM2479" s="24">
        <v>18.131139999999998</v>
      </c>
      <c r="AN2479" s="24">
        <v>20.099960999999997</v>
      </c>
      <c r="AO2479" s="24">
        <v>6.8374496999999996</v>
      </c>
      <c r="AP2479" s="24">
        <v>15.567879999999999</v>
      </c>
      <c r="AR2479">
        <f t="shared" si="863"/>
        <v>1.622399999999999</v>
      </c>
      <c r="AS2479">
        <f t="shared" si="864"/>
        <v>2.0691099999999985</v>
      </c>
      <c r="AT2479">
        <f t="shared" si="865"/>
        <v>1.1241710000000005</v>
      </c>
      <c r="AU2479">
        <f t="shared" si="866"/>
        <v>2.8004099999999994</v>
      </c>
      <c r="AV2479">
        <f t="shared" si="867"/>
        <v>1.9040227499999993</v>
      </c>
      <c r="AW2479">
        <f t="shared" si="868"/>
        <v>0.35569697161239494</v>
      </c>
    </row>
    <row r="2480" spans="1:49" x14ac:dyDescent="0.35">
      <c r="A2480" s="24" t="s">
        <v>5049</v>
      </c>
      <c r="B2480" s="24" t="s">
        <v>5050</v>
      </c>
      <c r="C2480" s="24">
        <v>32.086997000000004</v>
      </c>
      <c r="D2480" s="24">
        <v>20.918970000000002</v>
      </c>
      <c r="E2480" s="24">
        <v>9.8874030000000008</v>
      </c>
      <c r="F2480" s="24">
        <v>14.729283000000001</v>
      </c>
      <c r="H2480">
        <f t="shared" si="853"/>
        <v>5.1038000000000032</v>
      </c>
      <c r="I2480">
        <f t="shared" si="854"/>
        <v>2.9554600000000022</v>
      </c>
      <c r="J2480">
        <f t="shared" si="855"/>
        <v>2.0032360000000011</v>
      </c>
      <c r="K2480">
        <f t="shared" si="856"/>
        <v>2.818010000000001</v>
      </c>
      <c r="L2480">
        <f t="shared" si="857"/>
        <v>3.2201265000000019</v>
      </c>
      <c r="M2480">
        <f t="shared" si="858"/>
        <v>0.66211746058806253</v>
      </c>
      <c r="O2480" s="24">
        <v>17.365971000000002</v>
      </c>
      <c r="P2480" s="24">
        <v>13.929262000000001</v>
      </c>
      <c r="Q2480" s="24">
        <v>12.015929</v>
      </c>
      <c r="R2480" s="24">
        <v>5.7005170000000014</v>
      </c>
      <c r="T2480">
        <f t="shared" si="869"/>
        <v>1.8464999999999971</v>
      </c>
      <c r="U2480">
        <f t="shared" si="869"/>
        <v>2.5198500000000017</v>
      </c>
      <c r="V2480">
        <f t="shared" si="869"/>
        <v>2.8140410000000013</v>
      </c>
      <c r="W2480">
        <f t="shared" si="869"/>
        <v>0.82266900000000032</v>
      </c>
      <c r="X2480">
        <f t="shared" si="859"/>
        <v>2.0007650000000003</v>
      </c>
      <c r="Y2480">
        <f t="shared" si="860"/>
        <v>0.44183094097573122</v>
      </c>
      <c r="AA2480" s="24">
        <v>17.709533999999998</v>
      </c>
      <c r="AB2480" s="24">
        <v>30.638939999999998</v>
      </c>
      <c r="AC2480" s="24">
        <v>31.471320000000002</v>
      </c>
      <c r="AD2480" s="24">
        <v>12.236104000000001</v>
      </c>
      <c r="AF2480">
        <f t="shared" si="870"/>
        <v>2.6650999999999954</v>
      </c>
      <c r="AG2480">
        <f t="shared" si="870"/>
        <v>4.7678500000000028</v>
      </c>
      <c r="AH2480">
        <f t="shared" si="870"/>
        <v>6.6369500000000023</v>
      </c>
      <c r="AI2480">
        <f t="shared" si="870"/>
        <v>2.4728300000000001</v>
      </c>
      <c r="AJ2480">
        <f t="shared" si="861"/>
        <v>4.1356824999999997</v>
      </c>
      <c r="AK2480">
        <f t="shared" si="862"/>
        <v>0.98249962598275487</v>
      </c>
      <c r="AM2480" s="24">
        <v>18.131139999999998</v>
      </c>
      <c r="AN2480" s="24">
        <v>20.099960999999997</v>
      </c>
      <c r="AO2480" s="24">
        <v>6.8374496999999996</v>
      </c>
      <c r="AP2480" s="24">
        <v>15.567879999999999</v>
      </c>
      <c r="AR2480">
        <f t="shared" si="863"/>
        <v>1.622399999999999</v>
      </c>
      <c r="AS2480">
        <f t="shared" si="864"/>
        <v>2.0691099999999985</v>
      </c>
      <c r="AT2480">
        <f t="shared" si="865"/>
        <v>1.1241710000000005</v>
      </c>
      <c r="AU2480">
        <f t="shared" si="866"/>
        <v>2.8004099999999994</v>
      </c>
      <c r="AV2480">
        <f t="shared" si="867"/>
        <v>1.9040227499999993</v>
      </c>
      <c r="AW2480">
        <f t="shared" si="868"/>
        <v>0.35569697161239494</v>
      </c>
    </row>
    <row r="2481" spans="1:49" x14ac:dyDescent="0.35">
      <c r="A2481" s="24" t="s">
        <v>5051</v>
      </c>
      <c r="B2481" s="24" t="s">
        <v>5052</v>
      </c>
      <c r="C2481" s="24">
        <v>32.086997000000004</v>
      </c>
      <c r="D2481" s="24">
        <v>20.918970000000002</v>
      </c>
      <c r="E2481" s="24">
        <v>9.8874030000000008</v>
      </c>
      <c r="F2481" s="24">
        <v>14.729283000000001</v>
      </c>
      <c r="H2481">
        <f t="shared" si="853"/>
        <v>5.1038000000000032</v>
      </c>
      <c r="I2481">
        <f t="shared" si="854"/>
        <v>2.9554600000000022</v>
      </c>
      <c r="J2481">
        <f t="shared" si="855"/>
        <v>2.0032360000000011</v>
      </c>
      <c r="K2481">
        <f t="shared" si="856"/>
        <v>2.818010000000001</v>
      </c>
      <c r="L2481">
        <f t="shared" si="857"/>
        <v>3.2201265000000019</v>
      </c>
      <c r="M2481">
        <f t="shared" si="858"/>
        <v>0.66211746058806253</v>
      </c>
      <c r="O2481" s="24">
        <v>17.365971000000002</v>
      </c>
      <c r="P2481" s="24">
        <v>13.929262000000001</v>
      </c>
      <c r="Q2481" s="24">
        <v>12.015929</v>
      </c>
      <c r="R2481" s="24">
        <v>5.7005170000000014</v>
      </c>
      <c r="T2481">
        <f t="shared" si="869"/>
        <v>1.8464999999999971</v>
      </c>
      <c r="U2481">
        <f t="shared" si="869"/>
        <v>2.5198500000000017</v>
      </c>
      <c r="V2481">
        <f t="shared" si="869"/>
        <v>2.8140410000000013</v>
      </c>
      <c r="W2481">
        <f t="shared" si="869"/>
        <v>0.82266900000000032</v>
      </c>
      <c r="X2481">
        <f t="shared" si="859"/>
        <v>2.0007650000000003</v>
      </c>
      <c r="Y2481">
        <f t="shared" si="860"/>
        <v>0.44183094097573122</v>
      </c>
      <c r="AA2481" s="24">
        <v>17.709533999999998</v>
      </c>
      <c r="AB2481" s="24">
        <v>30.638939999999998</v>
      </c>
      <c r="AC2481" s="24">
        <v>31.471320000000002</v>
      </c>
      <c r="AD2481" s="24">
        <v>12.236104000000001</v>
      </c>
      <c r="AF2481">
        <f t="shared" si="870"/>
        <v>2.6650999999999954</v>
      </c>
      <c r="AG2481">
        <f t="shared" si="870"/>
        <v>4.7678500000000028</v>
      </c>
      <c r="AH2481">
        <f t="shared" si="870"/>
        <v>6.6369500000000023</v>
      </c>
      <c r="AI2481">
        <f t="shared" si="870"/>
        <v>2.4728300000000001</v>
      </c>
      <c r="AJ2481">
        <f t="shared" si="861"/>
        <v>4.1356824999999997</v>
      </c>
      <c r="AK2481">
        <f t="shared" si="862"/>
        <v>0.98249962598275487</v>
      </c>
      <c r="AM2481" s="24">
        <v>18.131139999999998</v>
      </c>
      <c r="AN2481" s="24">
        <v>20.099960999999997</v>
      </c>
      <c r="AO2481" s="24">
        <v>6.8374496999999996</v>
      </c>
      <c r="AP2481" s="24">
        <v>15.567879999999999</v>
      </c>
      <c r="AR2481">
        <f t="shared" si="863"/>
        <v>1.622399999999999</v>
      </c>
      <c r="AS2481">
        <f t="shared" si="864"/>
        <v>2.0691099999999985</v>
      </c>
      <c r="AT2481">
        <f t="shared" si="865"/>
        <v>1.1241710000000005</v>
      </c>
      <c r="AU2481">
        <f t="shared" si="866"/>
        <v>2.8004099999999994</v>
      </c>
      <c r="AV2481">
        <f t="shared" si="867"/>
        <v>1.9040227499999993</v>
      </c>
      <c r="AW2481">
        <f t="shared" si="868"/>
        <v>0.35569697161239494</v>
      </c>
    </row>
    <row r="2482" spans="1:49" x14ac:dyDescent="0.35">
      <c r="A2482" s="24" t="s">
        <v>5053</v>
      </c>
      <c r="B2482" s="24" t="s">
        <v>5054</v>
      </c>
      <c r="C2482" s="24">
        <v>32.086997000000004</v>
      </c>
      <c r="D2482" s="24">
        <v>20.918970000000002</v>
      </c>
      <c r="E2482" s="24">
        <v>9.8874030000000008</v>
      </c>
      <c r="F2482" s="24">
        <v>14.729283000000001</v>
      </c>
      <c r="H2482">
        <f t="shared" si="853"/>
        <v>5.1038000000000032</v>
      </c>
      <c r="I2482">
        <f t="shared" si="854"/>
        <v>2.9554600000000022</v>
      </c>
      <c r="J2482">
        <f t="shared" si="855"/>
        <v>2.0032360000000011</v>
      </c>
      <c r="K2482">
        <f t="shared" si="856"/>
        <v>2.818010000000001</v>
      </c>
      <c r="L2482">
        <f t="shared" si="857"/>
        <v>3.2201265000000019</v>
      </c>
      <c r="M2482">
        <f t="shared" si="858"/>
        <v>0.66211746058806253</v>
      </c>
      <c r="O2482" s="24">
        <v>17.365971000000002</v>
      </c>
      <c r="P2482" s="24">
        <v>13.929262000000001</v>
      </c>
      <c r="Q2482" s="24">
        <v>12.015929</v>
      </c>
      <c r="R2482" s="24">
        <v>5.7005170000000014</v>
      </c>
      <c r="T2482">
        <f t="shared" si="869"/>
        <v>1.8464999999999971</v>
      </c>
      <c r="U2482">
        <f t="shared" si="869"/>
        <v>2.5198500000000017</v>
      </c>
      <c r="V2482">
        <f t="shared" si="869"/>
        <v>2.8140410000000013</v>
      </c>
      <c r="W2482">
        <f t="shared" si="869"/>
        <v>0.82266900000000032</v>
      </c>
      <c r="X2482">
        <f t="shared" si="859"/>
        <v>2.0007650000000003</v>
      </c>
      <c r="Y2482">
        <f t="shared" si="860"/>
        <v>0.44183094097573122</v>
      </c>
      <c r="AA2482" s="24">
        <v>17.709533999999998</v>
      </c>
      <c r="AB2482" s="24">
        <v>30.638939999999998</v>
      </c>
      <c r="AC2482" s="24">
        <v>31.471320000000002</v>
      </c>
      <c r="AD2482" s="24">
        <v>12.236104000000001</v>
      </c>
      <c r="AF2482">
        <f t="shared" si="870"/>
        <v>2.6650999999999954</v>
      </c>
      <c r="AG2482">
        <f t="shared" si="870"/>
        <v>4.7678500000000028</v>
      </c>
      <c r="AH2482">
        <f t="shared" si="870"/>
        <v>6.6369500000000023</v>
      </c>
      <c r="AI2482">
        <f t="shared" si="870"/>
        <v>2.4728300000000001</v>
      </c>
      <c r="AJ2482">
        <f t="shared" si="861"/>
        <v>4.1356824999999997</v>
      </c>
      <c r="AK2482">
        <f t="shared" si="862"/>
        <v>0.98249962598275487</v>
      </c>
      <c r="AM2482" s="24">
        <v>18.131139999999998</v>
      </c>
      <c r="AN2482" s="24">
        <v>20.099960999999997</v>
      </c>
      <c r="AO2482" s="24">
        <v>6.8374496999999996</v>
      </c>
      <c r="AP2482" s="24">
        <v>15.567879999999999</v>
      </c>
      <c r="AR2482">
        <f t="shared" si="863"/>
        <v>1.622399999999999</v>
      </c>
      <c r="AS2482">
        <f t="shared" si="864"/>
        <v>2.0691099999999985</v>
      </c>
      <c r="AT2482">
        <f t="shared" si="865"/>
        <v>1.1241710000000005</v>
      </c>
      <c r="AU2482">
        <f t="shared" si="866"/>
        <v>2.8004099999999994</v>
      </c>
      <c r="AV2482">
        <f t="shared" si="867"/>
        <v>1.9040227499999993</v>
      </c>
      <c r="AW2482">
        <f t="shared" si="868"/>
        <v>0.35569697161239494</v>
      </c>
    </row>
    <row r="2483" spans="1:49" x14ac:dyDescent="0.35">
      <c r="A2483" s="24" t="s">
        <v>5055</v>
      </c>
      <c r="B2483" s="24" t="s">
        <v>5056</v>
      </c>
      <c r="C2483" s="24">
        <v>32.086997000000004</v>
      </c>
      <c r="D2483" s="24">
        <v>20.918970000000002</v>
      </c>
      <c r="E2483" s="24">
        <v>9.8874030000000008</v>
      </c>
      <c r="F2483" s="24">
        <v>14.729283000000001</v>
      </c>
      <c r="H2483">
        <f t="shared" si="853"/>
        <v>5.1038000000000032</v>
      </c>
      <c r="I2483">
        <f t="shared" si="854"/>
        <v>2.9554600000000022</v>
      </c>
      <c r="J2483">
        <f t="shared" si="855"/>
        <v>2.0032360000000011</v>
      </c>
      <c r="K2483">
        <f t="shared" si="856"/>
        <v>2.818010000000001</v>
      </c>
      <c r="L2483">
        <f t="shared" si="857"/>
        <v>3.2201265000000019</v>
      </c>
      <c r="M2483">
        <f t="shared" si="858"/>
        <v>0.66211746058806253</v>
      </c>
      <c r="O2483" s="24">
        <v>17.365971000000002</v>
      </c>
      <c r="P2483" s="24">
        <v>13.929262000000001</v>
      </c>
      <c r="Q2483" s="24">
        <v>12.015929</v>
      </c>
      <c r="R2483" s="24">
        <v>5.7005170000000014</v>
      </c>
      <c r="T2483">
        <f t="shared" si="869"/>
        <v>1.8464999999999971</v>
      </c>
      <c r="U2483">
        <f t="shared" si="869"/>
        <v>2.5198500000000017</v>
      </c>
      <c r="V2483">
        <f t="shared" si="869"/>
        <v>2.8140410000000013</v>
      </c>
      <c r="W2483">
        <f t="shared" si="869"/>
        <v>0.82266900000000032</v>
      </c>
      <c r="X2483">
        <f t="shared" si="859"/>
        <v>2.0007650000000003</v>
      </c>
      <c r="Y2483">
        <f t="shared" si="860"/>
        <v>0.44183094097573122</v>
      </c>
      <c r="AA2483" s="24">
        <v>17.709533999999998</v>
      </c>
      <c r="AB2483" s="24">
        <v>30.638939999999998</v>
      </c>
      <c r="AC2483" s="24">
        <v>31.471320000000002</v>
      </c>
      <c r="AD2483" s="24">
        <v>12.236104000000001</v>
      </c>
      <c r="AF2483">
        <f t="shared" si="870"/>
        <v>2.6650999999999954</v>
      </c>
      <c r="AG2483">
        <f t="shared" si="870"/>
        <v>4.7678500000000028</v>
      </c>
      <c r="AH2483">
        <f t="shared" si="870"/>
        <v>6.6369500000000023</v>
      </c>
      <c r="AI2483">
        <f t="shared" si="870"/>
        <v>2.4728300000000001</v>
      </c>
      <c r="AJ2483">
        <f t="shared" si="861"/>
        <v>4.1356824999999997</v>
      </c>
      <c r="AK2483">
        <f t="shared" si="862"/>
        <v>0.98249962598275487</v>
      </c>
      <c r="AM2483" s="24">
        <v>18.131139999999998</v>
      </c>
      <c r="AN2483" s="24">
        <v>20.099960999999997</v>
      </c>
      <c r="AO2483" s="24">
        <v>6.8374496999999996</v>
      </c>
      <c r="AP2483" s="24">
        <v>15.567879999999999</v>
      </c>
      <c r="AR2483">
        <f t="shared" si="863"/>
        <v>1.622399999999999</v>
      </c>
      <c r="AS2483">
        <f t="shared" si="864"/>
        <v>2.0691099999999985</v>
      </c>
      <c r="AT2483">
        <f t="shared" si="865"/>
        <v>1.1241710000000005</v>
      </c>
      <c r="AU2483">
        <f t="shared" si="866"/>
        <v>2.8004099999999994</v>
      </c>
      <c r="AV2483">
        <f t="shared" si="867"/>
        <v>1.9040227499999993</v>
      </c>
      <c r="AW2483">
        <f t="shared" si="868"/>
        <v>0.35569697161239494</v>
      </c>
    </row>
    <row r="2484" spans="1:49" x14ac:dyDescent="0.35">
      <c r="A2484" s="24" t="s">
        <v>5057</v>
      </c>
      <c r="B2484" s="24" t="s">
        <v>5058</v>
      </c>
      <c r="C2484" s="24">
        <v>32.086997000000004</v>
      </c>
      <c r="D2484" s="24">
        <v>20.918970000000002</v>
      </c>
      <c r="E2484" s="24">
        <v>9.8874030000000008</v>
      </c>
      <c r="F2484" s="24">
        <v>14.729283000000001</v>
      </c>
      <c r="H2484">
        <f t="shared" si="853"/>
        <v>5.1038000000000032</v>
      </c>
      <c r="I2484">
        <f t="shared" si="854"/>
        <v>2.9554600000000022</v>
      </c>
      <c r="J2484">
        <f t="shared" si="855"/>
        <v>2.0032360000000011</v>
      </c>
      <c r="K2484">
        <f t="shared" si="856"/>
        <v>2.818010000000001</v>
      </c>
      <c r="L2484">
        <f t="shared" si="857"/>
        <v>3.2201265000000019</v>
      </c>
      <c r="M2484">
        <f t="shared" si="858"/>
        <v>0.66211746058806253</v>
      </c>
      <c r="O2484" s="24">
        <v>17.365971000000002</v>
      </c>
      <c r="P2484" s="24">
        <v>13.929262000000001</v>
      </c>
      <c r="Q2484" s="24">
        <v>12.015929</v>
      </c>
      <c r="R2484" s="24">
        <v>5.7005170000000014</v>
      </c>
      <c r="T2484">
        <f t="shared" si="869"/>
        <v>1.8464999999999971</v>
      </c>
      <c r="U2484">
        <f t="shared" si="869"/>
        <v>2.5198500000000017</v>
      </c>
      <c r="V2484">
        <f t="shared" si="869"/>
        <v>2.8140410000000013</v>
      </c>
      <c r="W2484">
        <f t="shared" si="869"/>
        <v>0.82266900000000032</v>
      </c>
      <c r="X2484">
        <f t="shared" si="859"/>
        <v>2.0007650000000003</v>
      </c>
      <c r="Y2484">
        <f t="shared" si="860"/>
        <v>0.44183094097573122</v>
      </c>
      <c r="AA2484" s="24">
        <v>17.709533999999998</v>
      </c>
      <c r="AB2484" s="24">
        <v>30.638939999999998</v>
      </c>
      <c r="AC2484" s="24">
        <v>31.471320000000002</v>
      </c>
      <c r="AD2484" s="24">
        <v>12.236104000000001</v>
      </c>
      <c r="AF2484">
        <f t="shared" si="870"/>
        <v>2.6650999999999954</v>
      </c>
      <c r="AG2484">
        <f t="shared" si="870"/>
        <v>4.7678500000000028</v>
      </c>
      <c r="AH2484">
        <f t="shared" si="870"/>
        <v>6.6369500000000023</v>
      </c>
      <c r="AI2484">
        <f t="shared" si="870"/>
        <v>2.4728300000000001</v>
      </c>
      <c r="AJ2484">
        <f t="shared" si="861"/>
        <v>4.1356824999999997</v>
      </c>
      <c r="AK2484">
        <f t="shared" si="862"/>
        <v>0.98249962598275487</v>
      </c>
      <c r="AM2484" s="24">
        <v>18.131139999999998</v>
      </c>
      <c r="AN2484" s="24">
        <v>20.099960999999997</v>
      </c>
      <c r="AO2484" s="24">
        <v>6.8374496999999996</v>
      </c>
      <c r="AP2484" s="24">
        <v>15.567879999999999</v>
      </c>
      <c r="AR2484">
        <f t="shared" si="863"/>
        <v>1.622399999999999</v>
      </c>
      <c r="AS2484">
        <f t="shared" si="864"/>
        <v>2.0691099999999985</v>
      </c>
      <c r="AT2484">
        <f t="shared" si="865"/>
        <v>1.1241710000000005</v>
      </c>
      <c r="AU2484">
        <f t="shared" si="866"/>
        <v>2.8004099999999994</v>
      </c>
      <c r="AV2484">
        <f t="shared" si="867"/>
        <v>1.9040227499999993</v>
      </c>
      <c r="AW2484">
        <f t="shared" si="868"/>
        <v>0.35569697161239494</v>
      </c>
    </row>
    <row r="2485" spans="1:49" x14ac:dyDescent="0.35">
      <c r="A2485" s="24" t="s">
        <v>5059</v>
      </c>
      <c r="B2485" s="24" t="s">
        <v>5060</v>
      </c>
      <c r="C2485" s="24">
        <v>32.086997000000004</v>
      </c>
      <c r="D2485" s="24">
        <v>20.918970000000002</v>
      </c>
      <c r="E2485" s="24">
        <v>9.8874030000000008</v>
      </c>
      <c r="F2485" s="24">
        <v>14.729283000000001</v>
      </c>
      <c r="H2485">
        <f t="shared" si="853"/>
        <v>5.1038000000000032</v>
      </c>
      <c r="I2485">
        <f t="shared" si="854"/>
        <v>2.9554600000000022</v>
      </c>
      <c r="J2485">
        <f t="shared" si="855"/>
        <v>2.0032360000000011</v>
      </c>
      <c r="K2485">
        <f t="shared" si="856"/>
        <v>2.818010000000001</v>
      </c>
      <c r="L2485">
        <f t="shared" si="857"/>
        <v>3.2201265000000019</v>
      </c>
      <c r="M2485">
        <f t="shared" si="858"/>
        <v>0.66211746058806253</v>
      </c>
      <c r="O2485" s="24">
        <v>17.365971000000002</v>
      </c>
      <c r="P2485" s="24">
        <v>13.929262000000001</v>
      </c>
      <c r="Q2485" s="24">
        <v>12.015929</v>
      </c>
      <c r="R2485" s="24">
        <v>5.7005170000000014</v>
      </c>
      <c r="T2485">
        <f t="shared" si="869"/>
        <v>1.8464999999999971</v>
      </c>
      <c r="U2485">
        <f t="shared" si="869"/>
        <v>2.5198500000000017</v>
      </c>
      <c r="V2485">
        <f t="shared" si="869"/>
        <v>2.8140410000000013</v>
      </c>
      <c r="W2485">
        <f t="shared" si="869"/>
        <v>0.82266900000000032</v>
      </c>
      <c r="X2485">
        <f t="shared" si="859"/>
        <v>2.0007650000000003</v>
      </c>
      <c r="Y2485">
        <f t="shared" si="860"/>
        <v>0.44183094097573122</v>
      </c>
      <c r="AA2485" s="24">
        <v>17.709533999999998</v>
      </c>
      <c r="AB2485" s="24">
        <v>30.638939999999998</v>
      </c>
      <c r="AC2485" s="24">
        <v>31.471320000000002</v>
      </c>
      <c r="AD2485" s="24">
        <v>12.236104000000001</v>
      </c>
      <c r="AF2485">
        <f t="shared" si="870"/>
        <v>2.6650999999999954</v>
      </c>
      <c r="AG2485">
        <f t="shared" si="870"/>
        <v>4.7678500000000028</v>
      </c>
      <c r="AH2485">
        <f t="shared" si="870"/>
        <v>6.6369500000000023</v>
      </c>
      <c r="AI2485">
        <f t="shared" si="870"/>
        <v>2.4728300000000001</v>
      </c>
      <c r="AJ2485">
        <f t="shared" si="861"/>
        <v>4.1356824999999997</v>
      </c>
      <c r="AK2485">
        <f t="shared" si="862"/>
        <v>0.98249962598275487</v>
      </c>
      <c r="AM2485" s="24">
        <v>18.131139999999998</v>
      </c>
      <c r="AN2485" s="24">
        <v>20.099960999999997</v>
      </c>
      <c r="AO2485" s="24">
        <v>6.8374496999999996</v>
      </c>
      <c r="AP2485" s="24">
        <v>15.567879999999999</v>
      </c>
      <c r="AR2485">
        <f t="shared" si="863"/>
        <v>1.622399999999999</v>
      </c>
      <c r="AS2485">
        <f t="shared" si="864"/>
        <v>2.0691099999999985</v>
      </c>
      <c r="AT2485">
        <f t="shared" si="865"/>
        <v>1.1241710000000005</v>
      </c>
      <c r="AU2485">
        <f t="shared" si="866"/>
        <v>2.8004099999999994</v>
      </c>
      <c r="AV2485">
        <f t="shared" si="867"/>
        <v>1.9040227499999993</v>
      </c>
      <c r="AW2485">
        <f t="shared" si="868"/>
        <v>0.35569697161239494</v>
      </c>
    </row>
    <row r="2486" spans="1:49" x14ac:dyDescent="0.35">
      <c r="A2486" s="24" t="s">
        <v>5061</v>
      </c>
      <c r="B2486" s="24" t="s">
        <v>5062</v>
      </c>
      <c r="C2486" s="24">
        <v>32.192146999999999</v>
      </c>
      <c r="D2486" s="24">
        <v>20.918970000000002</v>
      </c>
      <c r="E2486" s="24">
        <v>9.8874030000000008</v>
      </c>
      <c r="F2486" s="24">
        <v>14.729283000000001</v>
      </c>
      <c r="H2486">
        <f t="shared" si="853"/>
        <v>5.208949999999998</v>
      </c>
      <c r="I2486">
        <f t="shared" si="854"/>
        <v>2.9554600000000022</v>
      </c>
      <c r="J2486">
        <f t="shared" si="855"/>
        <v>2.0032360000000011</v>
      </c>
      <c r="K2486">
        <f t="shared" si="856"/>
        <v>2.818010000000001</v>
      </c>
      <c r="L2486">
        <f t="shared" si="857"/>
        <v>3.2464140000000006</v>
      </c>
      <c r="M2486">
        <f t="shared" si="858"/>
        <v>0.68709674890755534</v>
      </c>
      <c r="O2486" s="24">
        <v>17.365971000000002</v>
      </c>
      <c r="P2486" s="24">
        <v>13.929262000000001</v>
      </c>
      <c r="Q2486" s="24">
        <v>12.015929</v>
      </c>
      <c r="R2486" s="24">
        <v>5.7005170000000014</v>
      </c>
      <c r="T2486">
        <f t="shared" si="869"/>
        <v>1.8464999999999971</v>
      </c>
      <c r="U2486">
        <f t="shared" si="869"/>
        <v>2.5198500000000017</v>
      </c>
      <c r="V2486">
        <f t="shared" si="869"/>
        <v>2.8140410000000013</v>
      </c>
      <c r="W2486">
        <f t="shared" si="869"/>
        <v>0.82266900000000032</v>
      </c>
      <c r="X2486">
        <f t="shared" si="859"/>
        <v>2.0007650000000003</v>
      </c>
      <c r="Y2486">
        <f t="shared" si="860"/>
        <v>0.44183094097573122</v>
      </c>
      <c r="AA2486" s="24">
        <v>17.709533999999998</v>
      </c>
      <c r="AB2486" s="24">
        <v>30.638939999999998</v>
      </c>
      <c r="AC2486" s="24">
        <v>31.471320000000002</v>
      </c>
      <c r="AD2486" s="24">
        <v>12.236104000000001</v>
      </c>
      <c r="AF2486">
        <f t="shared" si="870"/>
        <v>2.6650999999999954</v>
      </c>
      <c r="AG2486">
        <f t="shared" si="870"/>
        <v>4.7678500000000028</v>
      </c>
      <c r="AH2486">
        <f t="shared" si="870"/>
        <v>6.6369500000000023</v>
      </c>
      <c r="AI2486">
        <f t="shared" si="870"/>
        <v>2.4728300000000001</v>
      </c>
      <c r="AJ2486">
        <f t="shared" si="861"/>
        <v>4.1356824999999997</v>
      </c>
      <c r="AK2486">
        <f t="shared" si="862"/>
        <v>0.98249962598275487</v>
      </c>
      <c r="AM2486" s="24">
        <v>18.131139999999998</v>
      </c>
      <c r="AN2486" s="24">
        <v>20.099960999999997</v>
      </c>
      <c r="AO2486" s="24">
        <v>6.8374496999999996</v>
      </c>
      <c r="AP2486" s="24">
        <v>15.567879999999999</v>
      </c>
      <c r="AR2486">
        <f t="shared" si="863"/>
        <v>1.622399999999999</v>
      </c>
      <c r="AS2486">
        <f t="shared" si="864"/>
        <v>2.0691099999999985</v>
      </c>
      <c r="AT2486">
        <f t="shared" si="865"/>
        <v>1.1241710000000005</v>
      </c>
      <c r="AU2486">
        <f t="shared" si="866"/>
        <v>2.8004099999999994</v>
      </c>
      <c r="AV2486">
        <f t="shared" si="867"/>
        <v>1.9040227499999993</v>
      </c>
      <c r="AW2486">
        <f t="shared" si="868"/>
        <v>0.35569697161239494</v>
      </c>
    </row>
    <row r="2487" spans="1:49" x14ac:dyDescent="0.35">
      <c r="A2487" s="24" t="s">
        <v>5063</v>
      </c>
      <c r="B2487" s="24" t="s">
        <v>5064</v>
      </c>
      <c r="C2487" s="24">
        <v>32.263237000000004</v>
      </c>
      <c r="D2487" s="24">
        <v>20.918970000000002</v>
      </c>
      <c r="E2487" s="24">
        <v>9.8874030000000008</v>
      </c>
      <c r="F2487" s="24">
        <v>14.729283000000001</v>
      </c>
      <c r="H2487">
        <f t="shared" si="853"/>
        <v>5.2800400000000032</v>
      </c>
      <c r="I2487">
        <f t="shared" si="854"/>
        <v>2.9554600000000022</v>
      </c>
      <c r="J2487">
        <f t="shared" si="855"/>
        <v>2.0032360000000011</v>
      </c>
      <c r="K2487">
        <f t="shared" si="856"/>
        <v>2.818010000000001</v>
      </c>
      <c r="L2487">
        <f t="shared" si="857"/>
        <v>3.2641865000000019</v>
      </c>
      <c r="M2487">
        <f t="shared" si="858"/>
        <v>0.70403876656207676</v>
      </c>
      <c r="O2487" s="24">
        <v>17.365971000000002</v>
      </c>
      <c r="P2487" s="24">
        <v>13.929262000000001</v>
      </c>
      <c r="Q2487" s="24">
        <v>12.015929</v>
      </c>
      <c r="R2487" s="24">
        <v>5.7005170000000014</v>
      </c>
      <c r="T2487">
        <f t="shared" si="869"/>
        <v>1.8464999999999971</v>
      </c>
      <c r="U2487">
        <f t="shared" si="869"/>
        <v>2.5198500000000017</v>
      </c>
      <c r="V2487">
        <f t="shared" si="869"/>
        <v>2.8140410000000013</v>
      </c>
      <c r="W2487">
        <f t="shared" si="869"/>
        <v>0.82266900000000032</v>
      </c>
      <c r="X2487">
        <f t="shared" si="859"/>
        <v>2.0007650000000003</v>
      </c>
      <c r="Y2487">
        <f t="shared" si="860"/>
        <v>0.44183094097573122</v>
      </c>
      <c r="AA2487" s="24">
        <v>17.709533999999998</v>
      </c>
      <c r="AB2487" s="24">
        <v>30.638939999999998</v>
      </c>
      <c r="AC2487" s="24">
        <v>31.471320000000002</v>
      </c>
      <c r="AD2487" s="24">
        <v>12.236104000000001</v>
      </c>
      <c r="AF2487">
        <f t="shared" si="870"/>
        <v>2.6650999999999954</v>
      </c>
      <c r="AG2487">
        <f t="shared" si="870"/>
        <v>4.7678500000000028</v>
      </c>
      <c r="AH2487">
        <f t="shared" si="870"/>
        <v>6.6369500000000023</v>
      </c>
      <c r="AI2487">
        <f t="shared" si="870"/>
        <v>2.4728300000000001</v>
      </c>
      <c r="AJ2487">
        <f t="shared" si="861"/>
        <v>4.1356824999999997</v>
      </c>
      <c r="AK2487">
        <f t="shared" si="862"/>
        <v>0.98249962598275487</v>
      </c>
      <c r="AM2487" s="24">
        <v>18.440629999999999</v>
      </c>
      <c r="AN2487" s="24">
        <v>20.099960999999997</v>
      </c>
      <c r="AO2487" s="24">
        <v>6.9374496999999993</v>
      </c>
      <c r="AP2487" s="24">
        <v>15.567879999999999</v>
      </c>
      <c r="AR2487">
        <f t="shared" si="863"/>
        <v>1.9318899999999992</v>
      </c>
      <c r="AS2487">
        <f t="shared" si="864"/>
        <v>2.0691099999999985</v>
      </c>
      <c r="AT2487">
        <f t="shared" si="865"/>
        <v>1.2241710000000001</v>
      </c>
      <c r="AU2487">
        <f t="shared" si="866"/>
        <v>2.8004099999999994</v>
      </c>
      <c r="AV2487">
        <f t="shared" si="867"/>
        <v>2.0063952499999993</v>
      </c>
      <c r="AW2487">
        <f t="shared" si="868"/>
        <v>0.32298327777285279</v>
      </c>
    </row>
    <row r="2488" spans="1:49" x14ac:dyDescent="0.35">
      <c r="A2488" s="24" t="s">
        <v>5065</v>
      </c>
      <c r="B2488" s="24" t="s">
        <v>5066</v>
      </c>
      <c r="C2488" s="24">
        <v>32.263237000000004</v>
      </c>
      <c r="D2488" s="24">
        <v>20.918970000000002</v>
      </c>
      <c r="E2488" s="24">
        <v>9.8874030000000008</v>
      </c>
      <c r="F2488" s="24">
        <v>14.729283000000001</v>
      </c>
      <c r="H2488">
        <f t="shared" si="853"/>
        <v>5.2800400000000032</v>
      </c>
      <c r="I2488">
        <f t="shared" si="854"/>
        <v>2.9554600000000022</v>
      </c>
      <c r="J2488">
        <f t="shared" si="855"/>
        <v>2.0032360000000011</v>
      </c>
      <c r="K2488">
        <f t="shared" si="856"/>
        <v>2.818010000000001</v>
      </c>
      <c r="L2488">
        <f t="shared" si="857"/>
        <v>3.2641865000000019</v>
      </c>
      <c r="M2488">
        <f t="shared" si="858"/>
        <v>0.70403876656207676</v>
      </c>
      <c r="O2488" s="24">
        <v>17.365971000000002</v>
      </c>
      <c r="P2488" s="24">
        <v>13.929262000000001</v>
      </c>
      <c r="Q2488" s="24">
        <v>12.015929</v>
      </c>
      <c r="R2488" s="24">
        <v>5.7005170000000014</v>
      </c>
      <c r="T2488">
        <f t="shared" si="869"/>
        <v>1.8464999999999971</v>
      </c>
      <c r="U2488">
        <f t="shared" si="869"/>
        <v>2.5198500000000017</v>
      </c>
      <c r="V2488">
        <f t="shared" si="869"/>
        <v>2.8140410000000013</v>
      </c>
      <c r="W2488">
        <f t="shared" si="869"/>
        <v>0.82266900000000032</v>
      </c>
      <c r="X2488">
        <f t="shared" si="859"/>
        <v>2.0007650000000003</v>
      </c>
      <c r="Y2488">
        <f t="shared" si="860"/>
        <v>0.44183094097573122</v>
      </c>
      <c r="AA2488" s="24">
        <v>17.709533999999998</v>
      </c>
      <c r="AB2488" s="24">
        <v>30.717889999999997</v>
      </c>
      <c r="AC2488" s="24">
        <v>31.471320000000002</v>
      </c>
      <c r="AD2488" s="24">
        <v>12.236104000000001</v>
      </c>
      <c r="AF2488">
        <f t="shared" si="870"/>
        <v>2.6650999999999954</v>
      </c>
      <c r="AG2488">
        <f t="shared" si="870"/>
        <v>4.8468000000000018</v>
      </c>
      <c r="AH2488">
        <f t="shared" si="870"/>
        <v>6.6369500000000023</v>
      </c>
      <c r="AI2488">
        <f t="shared" si="870"/>
        <v>2.4728300000000001</v>
      </c>
      <c r="AJ2488">
        <f t="shared" si="861"/>
        <v>4.1554199999999994</v>
      </c>
      <c r="AK2488">
        <f t="shared" si="862"/>
        <v>0.98692114915529272</v>
      </c>
      <c r="AM2488" s="24">
        <v>18.752199999999998</v>
      </c>
      <c r="AN2488" s="24">
        <v>20.099960999999997</v>
      </c>
      <c r="AO2488" s="24">
        <v>6.9374496999999993</v>
      </c>
      <c r="AP2488" s="24">
        <v>15.56955</v>
      </c>
      <c r="AR2488">
        <f t="shared" si="863"/>
        <v>2.2434599999999989</v>
      </c>
      <c r="AS2488">
        <f t="shared" si="864"/>
        <v>2.0691099999999985</v>
      </c>
      <c r="AT2488">
        <f t="shared" si="865"/>
        <v>1.2241710000000001</v>
      </c>
      <c r="AU2488">
        <f t="shared" si="866"/>
        <v>2.8020800000000001</v>
      </c>
      <c r="AV2488">
        <f t="shared" si="867"/>
        <v>2.0847052499999994</v>
      </c>
      <c r="AW2488">
        <f t="shared" si="868"/>
        <v>0.32667415082805268</v>
      </c>
    </row>
    <row r="2489" spans="1:49" x14ac:dyDescent="0.35">
      <c r="A2489" s="24" t="s">
        <v>5067</v>
      </c>
      <c r="B2489" s="24" t="s">
        <v>5068</v>
      </c>
      <c r="C2489" s="24">
        <v>32.263237000000004</v>
      </c>
      <c r="D2489" s="24">
        <v>20.918970000000002</v>
      </c>
      <c r="E2489" s="24">
        <v>9.8874030000000008</v>
      </c>
      <c r="F2489" s="24">
        <v>14.729283000000001</v>
      </c>
      <c r="H2489">
        <f t="shared" si="853"/>
        <v>5.2800400000000032</v>
      </c>
      <c r="I2489">
        <f t="shared" si="854"/>
        <v>2.9554600000000022</v>
      </c>
      <c r="J2489">
        <f t="shared" si="855"/>
        <v>2.0032360000000011</v>
      </c>
      <c r="K2489">
        <f t="shared" si="856"/>
        <v>2.818010000000001</v>
      </c>
      <c r="L2489">
        <f t="shared" si="857"/>
        <v>3.2641865000000019</v>
      </c>
      <c r="M2489">
        <f t="shared" si="858"/>
        <v>0.70403876656207676</v>
      </c>
      <c r="O2489" s="24">
        <v>17.365971000000002</v>
      </c>
      <c r="P2489" s="24">
        <v>13.929262000000001</v>
      </c>
      <c r="Q2489" s="24">
        <v>12.015929</v>
      </c>
      <c r="R2489" s="24">
        <v>5.7005170000000014</v>
      </c>
      <c r="T2489">
        <f t="shared" si="869"/>
        <v>1.8464999999999971</v>
      </c>
      <c r="U2489">
        <f t="shared" si="869"/>
        <v>2.5198500000000017</v>
      </c>
      <c r="V2489">
        <f t="shared" si="869"/>
        <v>2.8140410000000013</v>
      </c>
      <c r="W2489">
        <f t="shared" si="869"/>
        <v>0.82266900000000032</v>
      </c>
      <c r="X2489">
        <f t="shared" si="859"/>
        <v>2.0007650000000003</v>
      </c>
      <c r="Y2489">
        <f t="shared" si="860"/>
        <v>0.44183094097573122</v>
      </c>
      <c r="AA2489" s="24">
        <v>17.709533999999998</v>
      </c>
      <c r="AB2489" s="24">
        <v>30.915959999999998</v>
      </c>
      <c r="AC2489" s="24">
        <v>31.471320000000002</v>
      </c>
      <c r="AD2489" s="24">
        <v>12.236104000000001</v>
      </c>
      <c r="AF2489">
        <f t="shared" si="870"/>
        <v>2.6650999999999954</v>
      </c>
      <c r="AG2489">
        <f t="shared" si="870"/>
        <v>5.0448700000000031</v>
      </c>
      <c r="AH2489">
        <f t="shared" si="870"/>
        <v>6.6369500000000023</v>
      </c>
      <c r="AI2489">
        <f t="shared" si="870"/>
        <v>2.4728300000000001</v>
      </c>
      <c r="AJ2489">
        <f t="shared" si="861"/>
        <v>4.2049374999999998</v>
      </c>
      <c r="AK2489">
        <f t="shared" si="862"/>
        <v>0.99964440855548875</v>
      </c>
      <c r="AM2489" s="24">
        <v>18.752199999999998</v>
      </c>
      <c r="AN2489" s="24">
        <v>20.099960999999997</v>
      </c>
      <c r="AO2489" s="24">
        <v>6.9374496999999993</v>
      </c>
      <c r="AP2489" s="24">
        <v>15.577299999999999</v>
      </c>
      <c r="AR2489">
        <f t="shared" si="863"/>
        <v>2.2434599999999989</v>
      </c>
      <c r="AS2489">
        <f t="shared" si="864"/>
        <v>2.0691099999999985</v>
      </c>
      <c r="AT2489">
        <f t="shared" si="865"/>
        <v>1.2241710000000001</v>
      </c>
      <c r="AU2489">
        <f t="shared" si="866"/>
        <v>2.8098299999999998</v>
      </c>
      <c r="AV2489">
        <f t="shared" si="867"/>
        <v>2.0866427499999993</v>
      </c>
      <c r="AW2489">
        <f t="shared" si="868"/>
        <v>0.32809505296112385</v>
      </c>
    </row>
    <row r="2490" spans="1:49" x14ac:dyDescent="0.35">
      <c r="A2490" s="24" t="s">
        <v>5069</v>
      </c>
      <c r="B2490" s="24" t="s">
        <v>5070</v>
      </c>
      <c r="C2490" s="24">
        <v>32.263237000000004</v>
      </c>
      <c r="D2490" s="24">
        <v>20.96293</v>
      </c>
      <c r="E2490" s="24">
        <v>9.8874030000000008</v>
      </c>
      <c r="F2490" s="24">
        <v>14.729283000000001</v>
      </c>
      <c r="H2490">
        <f t="shared" si="853"/>
        <v>5.2800400000000032</v>
      </c>
      <c r="I2490">
        <f t="shared" si="854"/>
        <v>2.9994200000000006</v>
      </c>
      <c r="J2490">
        <f t="shared" si="855"/>
        <v>2.0032360000000011</v>
      </c>
      <c r="K2490">
        <f t="shared" si="856"/>
        <v>2.818010000000001</v>
      </c>
      <c r="L2490">
        <f t="shared" si="857"/>
        <v>3.2751765000000015</v>
      </c>
      <c r="M2490">
        <f t="shared" si="858"/>
        <v>0.70251649714834752</v>
      </c>
      <c r="O2490" s="24">
        <v>17.365971000000002</v>
      </c>
      <c r="P2490" s="24">
        <v>13.929262000000001</v>
      </c>
      <c r="Q2490" s="24">
        <v>12.015929</v>
      </c>
      <c r="R2490" s="24">
        <v>5.7005170000000014</v>
      </c>
      <c r="T2490">
        <f t="shared" si="869"/>
        <v>1.8464999999999971</v>
      </c>
      <c r="U2490">
        <f t="shared" si="869"/>
        <v>2.5198500000000017</v>
      </c>
      <c r="V2490">
        <f t="shared" si="869"/>
        <v>2.8140410000000013</v>
      </c>
      <c r="W2490">
        <f t="shared" si="869"/>
        <v>0.82266900000000032</v>
      </c>
      <c r="X2490">
        <f t="shared" si="859"/>
        <v>2.0007650000000003</v>
      </c>
      <c r="Y2490">
        <f t="shared" si="860"/>
        <v>0.44183094097573122</v>
      </c>
      <c r="AA2490" s="24">
        <v>17.709994000000002</v>
      </c>
      <c r="AB2490" s="24">
        <v>30.915959999999998</v>
      </c>
      <c r="AC2490" s="24">
        <v>31.471320000000002</v>
      </c>
      <c r="AD2490" s="24">
        <v>12.236104000000001</v>
      </c>
      <c r="AF2490">
        <f t="shared" si="870"/>
        <v>2.6655599999999993</v>
      </c>
      <c r="AG2490">
        <f t="shared" si="870"/>
        <v>5.0448700000000031</v>
      </c>
      <c r="AH2490">
        <f t="shared" si="870"/>
        <v>6.6369500000000023</v>
      </c>
      <c r="AI2490">
        <f t="shared" si="870"/>
        <v>2.4728300000000001</v>
      </c>
      <c r="AJ2490">
        <f t="shared" si="861"/>
        <v>4.2050525000000007</v>
      </c>
      <c r="AK2490">
        <f t="shared" si="862"/>
        <v>0.99958536532550313</v>
      </c>
      <c r="AM2490" s="24">
        <v>18.752199999999998</v>
      </c>
      <c r="AN2490" s="24">
        <v>20.099960999999997</v>
      </c>
      <c r="AO2490" s="24">
        <v>6.9374496999999993</v>
      </c>
      <c r="AP2490" s="24">
        <v>15.58263</v>
      </c>
      <c r="AR2490">
        <f t="shared" si="863"/>
        <v>2.2434599999999989</v>
      </c>
      <c r="AS2490">
        <f t="shared" si="864"/>
        <v>2.0691099999999985</v>
      </c>
      <c r="AT2490">
        <f t="shared" si="865"/>
        <v>1.2241710000000001</v>
      </c>
      <c r="AU2490">
        <f t="shared" si="866"/>
        <v>2.8151600000000006</v>
      </c>
      <c r="AV2490">
        <f t="shared" si="867"/>
        <v>2.0879752499999995</v>
      </c>
      <c r="AW2490">
        <f t="shared" si="868"/>
        <v>0.32907532674788803</v>
      </c>
    </row>
    <row r="2491" spans="1:49" x14ac:dyDescent="0.35">
      <c r="A2491" s="24" t="s">
        <v>5071</v>
      </c>
      <c r="B2491" s="24" t="s">
        <v>5072</v>
      </c>
      <c r="C2491" s="24">
        <v>32.263237000000004</v>
      </c>
      <c r="D2491" s="24">
        <v>20.967449999999999</v>
      </c>
      <c r="E2491" s="24">
        <v>9.8874030000000008</v>
      </c>
      <c r="F2491" s="24">
        <v>14.729283000000001</v>
      </c>
      <c r="H2491">
        <f t="shared" si="853"/>
        <v>5.2800400000000032</v>
      </c>
      <c r="I2491">
        <f t="shared" si="854"/>
        <v>3.0039400000000001</v>
      </c>
      <c r="J2491">
        <f t="shared" si="855"/>
        <v>2.0032360000000011</v>
      </c>
      <c r="K2491">
        <f t="shared" si="856"/>
        <v>2.818010000000001</v>
      </c>
      <c r="L2491">
        <f t="shared" si="857"/>
        <v>3.2763065000000013</v>
      </c>
      <c r="M2491">
        <f t="shared" si="858"/>
        <v>0.70236953884849718</v>
      </c>
      <c r="O2491" s="24">
        <v>17.365971000000002</v>
      </c>
      <c r="P2491" s="24">
        <v>13.929262000000001</v>
      </c>
      <c r="Q2491" s="24">
        <v>12.015929</v>
      </c>
      <c r="R2491" s="24">
        <v>5.7005170000000014</v>
      </c>
      <c r="T2491">
        <f t="shared" si="869"/>
        <v>1.8464999999999971</v>
      </c>
      <c r="U2491">
        <f t="shared" si="869"/>
        <v>2.5198500000000017</v>
      </c>
      <c r="V2491">
        <f t="shared" si="869"/>
        <v>2.8140410000000013</v>
      </c>
      <c r="W2491">
        <f t="shared" si="869"/>
        <v>0.82266900000000032</v>
      </c>
      <c r="X2491">
        <f t="shared" si="859"/>
        <v>2.0007650000000003</v>
      </c>
      <c r="Y2491">
        <f t="shared" si="860"/>
        <v>0.44183094097573122</v>
      </c>
      <c r="AA2491" s="24">
        <v>17.754674000000001</v>
      </c>
      <c r="AB2491" s="24">
        <v>30.915959999999998</v>
      </c>
      <c r="AC2491" s="24">
        <v>31.471320000000002</v>
      </c>
      <c r="AD2491" s="24">
        <v>12.236104000000001</v>
      </c>
      <c r="AF2491">
        <f t="shared" si="870"/>
        <v>2.7102399999999989</v>
      </c>
      <c r="AG2491">
        <f t="shared" si="870"/>
        <v>5.0448700000000031</v>
      </c>
      <c r="AH2491">
        <f t="shared" si="870"/>
        <v>6.6369500000000023</v>
      </c>
      <c r="AI2491">
        <f t="shared" si="870"/>
        <v>2.4728300000000001</v>
      </c>
      <c r="AJ2491">
        <f t="shared" si="861"/>
        <v>4.2162225000000007</v>
      </c>
      <c r="AK2491">
        <f t="shared" si="862"/>
        <v>0.99389716972611741</v>
      </c>
      <c r="AM2491" s="24">
        <v>18.752199999999998</v>
      </c>
      <c r="AN2491" s="24">
        <v>20.099960999999997</v>
      </c>
      <c r="AO2491" s="24">
        <v>6.9374496999999993</v>
      </c>
      <c r="AP2491" s="24">
        <v>15.58273</v>
      </c>
      <c r="AR2491">
        <f t="shared" si="863"/>
        <v>2.2434599999999989</v>
      </c>
      <c r="AS2491">
        <f t="shared" si="864"/>
        <v>2.0691099999999985</v>
      </c>
      <c r="AT2491">
        <f t="shared" si="865"/>
        <v>1.2241710000000001</v>
      </c>
      <c r="AU2491">
        <f t="shared" si="866"/>
        <v>2.8152600000000003</v>
      </c>
      <c r="AV2491">
        <f t="shared" si="867"/>
        <v>2.0880002499999994</v>
      </c>
      <c r="AW2491">
        <f t="shared" si="868"/>
        <v>0.32909374203266578</v>
      </c>
    </row>
    <row r="2492" spans="1:49" x14ac:dyDescent="0.35">
      <c r="A2492" s="24" t="s">
        <v>5073</v>
      </c>
      <c r="B2492" s="24" t="s">
        <v>5074</v>
      </c>
      <c r="C2492" s="24">
        <v>32.263237000000004</v>
      </c>
      <c r="D2492" s="24">
        <v>20.967449999999999</v>
      </c>
      <c r="E2492" s="24">
        <v>9.8874030000000008</v>
      </c>
      <c r="F2492" s="24">
        <v>14.729283000000001</v>
      </c>
      <c r="H2492">
        <f t="shared" si="853"/>
        <v>5.2800400000000032</v>
      </c>
      <c r="I2492">
        <f t="shared" si="854"/>
        <v>3.0039400000000001</v>
      </c>
      <c r="J2492">
        <f t="shared" si="855"/>
        <v>2.0032360000000011</v>
      </c>
      <c r="K2492">
        <f t="shared" si="856"/>
        <v>2.818010000000001</v>
      </c>
      <c r="L2492">
        <f t="shared" si="857"/>
        <v>3.2763065000000013</v>
      </c>
      <c r="M2492">
        <f t="shared" si="858"/>
        <v>0.70236953884849718</v>
      </c>
      <c r="O2492" s="24">
        <v>17.365971000000002</v>
      </c>
      <c r="P2492" s="24">
        <v>13.929262000000001</v>
      </c>
      <c r="Q2492" s="24">
        <v>12.015929</v>
      </c>
      <c r="R2492" s="24">
        <v>5.7005170000000014</v>
      </c>
      <c r="T2492">
        <f t="shared" si="869"/>
        <v>1.8464999999999971</v>
      </c>
      <c r="U2492">
        <f t="shared" si="869"/>
        <v>2.5198500000000017</v>
      </c>
      <c r="V2492">
        <f t="shared" si="869"/>
        <v>2.8140410000000013</v>
      </c>
      <c r="W2492">
        <f t="shared" si="869"/>
        <v>0.82266900000000032</v>
      </c>
      <c r="X2492">
        <f t="shared" si="859"/>
        <v>2.0007650000000003</v>
      </c>
      <c r="Y2492">
        <f t="shared" si="860"/>
        <v>0.44183094097573122</v>
      </c>
      <c r="AA2492" s="24">
        <v>17.826453999999998</v>
      </c>
      <c r="AB2492" s="24">
        <v>30.95279</v>
      </c>
      <c r="AC2492" s="24">
        <v>31.471320000000002</v>
      </c>
      <c r="AD2492" s="24">
        <v>12.236104000000001</v>
      </c>
      <c r="AF2492">
        <f t="shared" si="870"/>
        <v>2.7820199999999957</v>
      </c>
      <c r="AG2492">
        <f t="shared" si="870"/>
        <v>5.081700000000005</v>
      </c>
      <c r="AH2492">
        <f t="shared" si="870"/>
        <v>6.6369500000000023</v>
      </c>
      <c r="AI2492">
        <f t="shared" si="870"/>
        <v>2.4728300000000001</v>
      </c>
      <c r="AJ2492">
        <f t="shared" si="861"/>
        <v>4.2433750000000003</v>
      </c>
      <c r="AK2492">
        <f t="shared" si="862"/>
        <v>0.98752122843427337</v>
      </c>
      <c r="AM2492" s="24">
        <v>18.752199999999998</v>
      </c>
      <c r="AN2492" s="24">
        <v>20.099960999999997</v>
      </c>
      <c r="AO2492" s="24">
        <v>6.9374496999999993</v>
      </c>
      <c r="AP2492" s="24">
        <v>15.58273</v>
      </c>
      <c r="AR2492">
        <f t="shared" si="863"/>
        <v>2.2434599999999989</v>
      </c>
      <c r="AS2492">
        <f t="shared" si="864"/>
        <v>2.0691099999999985</v>
      </c>
      <c r="AT2492">
        <f t="shared" si="865"/>
        <v>1.2241710000000001</v>
      </c>
      <c r="AU2492">
        <f t="shared" si="866"/>
        <v>2.8152600000000003</v>
      </c>
      <c r="AV2492">
        <f t="shared" si="867"/>
        <v>2.0880002499999994</v>
      </c>
      <c r="AW2492">
        <f t="shared" si="868"/>
        <v>0.32909374203266578</v>
      </c>
    </row>
    <row r="2493" spans="1:49" x14ac:dyDescent="0.35">
      <c r="A2493" s="24" t="s">
        <v>5075</v>
      </c>
      <c r="B2493" s="24" t="s">
        <v>5076</v>
      </c>
      <c r="C2493" s="24">
        <v>32.263237000000004</v>
      </c>
      <c r="D2493" s="24">
        <v>20.967449999999999</v>
      </c>
      <c r="E2493" s="24">
        <v>9.8874030000000008</v>
      </c>
      <c r="F2493" s="24">
        <v>14.729283000000001</v>
      </c>
      <c r="H2493">
        <f t="shared" si="853"/>
        <v>5.2800400000000032</v>
      </c>
      <c r="I2493">
        <f t="shared" si="854"/>
        <v>3.0039400000000001</v>
      </c>
      <c r="J2493">
        <f t="shared" si="855"/>
        <v>2.0032360000000011</v>
      </c>
      <c r="K2493">
        <f t="shared" si="856"/>
        <v>2.818010000000001</v>
      </c>
      <c r="L2493">
        <f t="shared" si="857"/>
        <v>3.2763065000000013</v>
      </c>
      <c r="M2493">
        <f t="shared" si="858"/>
        <v>0.70236953884849718</v>
      </c>
      <c r="O2493" s="24">
        <v>17.365971000000002</v>
      </c>
      <c r="P2493" s="24">
        <v>13.929262000000001</v>
      </c>
      <c r="Q2493" s="24">
        <v>12.015929</v>
      </c>
      <c r="R2493" s="24">
        <v>5.7005170000000014</v>
      </c>
      <c r="T2493">
        <f t="shared" si="869"/>
        <v>1.8464999999999971</v>
      </c>
      <c r="U2493">
        <f t="shared" si="869"/>
        <v>2.5198500000000017</v>
      </c>
      <c r="V2493">
        <f t="shared" si="869"/>
        <v>2.8140410000000013</v>
      </c>
      <c r="W2493">
        <f t="shared" si="869"/>
        <v>0.82266900000000032</v>
      </c>
      <c r="X2493">
        <f t="shared" si="859"/>
        <v>2.0007650000000003</v>
      </c>
      <c r="Y2493">
        <f t="shared" si="860"/>
        <v>0.44183094097573122</v>
      </c>
      <c r="AA2493" s="24">
        <v>17.848054000000005</v>
      </c>
      <c r="AB2493" s="24">
        <v>31.262549999999997</v>
      </c>
      <c r="AC2493" s="24">
        <v>31.471320000000002</v>
      </c>
      <c r="AD2493" s="24">
        <v>12.236104000000001</v>
      </c>
      <c r="AF2493">
        <f t="shared" si="870"/>
        <v>2.8036200000000022</v>
      </c>
      <c r="AG2493">
        <f t="shared" si="870"/>
        <v>5.3914600000000021</v>
      </c>
      <c r="AH2493">
        <f t="shared" si="870"/>
        <v>6.6369500000000023</v>
      </c>
      <c r="AI2493">
        <f t="shared" si="870"/>
        <v>2.4728300000000001</v>
      </c>
      <c r="AJ2493">
        <f t="shared" si="861"/>
        <v>4.3262150000000013</v>
      </c>
      <c r="AK2493">
        <f t="shared" si="862"/>
        <v>1.0094377412905013</v>
      </c>
      <c r="AM2493" s="24">
        <v>18.752199999999998</v>
      </c>
      <c r="AN2493" s="24">
        <v>20.099960999999997</v>
      </c>
      <c r="AO2493" s="24">
        <v>6.9374496999999993</v>
      </c>
      <c r="AP2493" s="24">
        <v>15.58273</v>
      </c>
      <c r="AR2493">
        <f t="shared" si="863"/>
        <v>2.2434599999999989</v>
      </c>
      <c r="AS2493">
        <f t="shared" si="864"/>
        <v>2.0691099999999985</v>
      </c>
      <c r="AT2493">
        <f t="shared" si="865"/>
        <v>1.2241710000000001</v>
      </c>
      <c r="AU2493">
        <f t="shared" si="866"/>
        <v>2.8152600000000003</v>
      </c>
      <c r="AV2493">
        <f t="shared" si="867"/>
        <v>2.0880002499999994</v>
      </c>
      <c r="AW2493">
        <f t="shared" si="868"/>
        <v>0.32909374203266578</v>
      </c>
    </row>
    <row r="2494" spans="1:49" x14ac:dyDescent="0.35">
      <c r="A2494" s="24" t="s">
        <v>5077</v>
      </c>
      <c r="B2494" s="24" t="s">
        <v>5078</v>
      </c>
      <c r="C2494" s="24">
        <v>32.263237000000004</v>
      </c>
      <c r="D2494" s="24">
        <v>20.967449999999999</v>
      </c>
      <c r="E2494" s="24">
        <v>9.8874030000000008</v>
      </c>
      <c r="F2494" s="24">
        <v>14.729283000000001</v>
      </c>
      <c r="H2494">
        <f t="shared" si="853"/>
        <v>5.2800400000000032</v>
      </c>
      <c r="I2494">
        <f t="shared" si="854"/>
        <v>3.0039400000000001</v>
      </c>
      <c r="J2494">
        <f t="shared" si="855"/>
        <v>2.0032360000000011</v>
      </c>
      <c r="K2494">
        <f t="shared" si="856"/>
        <v>2.818010000000001</v>
      </c>
      <c r="L2494">
        <f t="shared" si="857"/>
        <v>3.2763065000000013</v>
      </c>
      <c r="M2494">
        <f t="shared" si="858"/>
        <v>0.70236953884849718</v>
      </c>
      <c r="O2494" s="24">
        <v>17.365971000000002</v>
      </c>
      <c r="P2494" s="24">
        <v>13.929262000000001</v>
      </c>
      <c r="Q2494" s="24">
        <v>12.015929</v>
      </c>
      <c r="R2494" s="24">
        <v>5.7005170000000014</v>
      </c>
      <c r="T2494">
        <f t="shared" si="869"/>
        <v>1.8464999999999971</v>
      </c>
      <c r="U2494">
        <f t="shared" si="869"/>
        <v>2.5198500000000017</v>
      </c>
      <c r="V2494">
        <f t="shared" si="869"/>
        <v>2.8140410000000013</v>
      </c>
      <c r="W2494">
        <f t="shared" si="869"/>
        <v>0.82266900000000032</v>
      </c>
      <c r="X2494">
        <f t="shared" si="859"/>
        <v>2.0007650000000003</v>
      </c>
      <c r="Y2494">
        <f t="shared" si="860"/>
        <v>0.44183094097573122</v>
      </c>
      <c r="AA2494" s="24">
        <v>17.848054000000005</v>
      </c>
      <c r="AB2494" s="24">
        <v>31.290639999999996</v>
      </c>
      <c r="AC2494" s="24">
        <v>31.471320000000002</v>
      </c>
      <c r="AD2494" s="24">
        <v>12.236104000000001</v>
      </c>
      <c r="AF2494">
        <f t="shared" si="870"/>
        <v>2.8036200000000022</v>
      </c>
      <c r="AG2494">
        <f t="shared" si="870"/>
        <v>5.419550000000001</v>
      </c>
      <c r="AH2494">
        <f t="shared" si="870"/>
        <v>6.6369500000000023</v>
      </c>
      <c r="AI2494">
        <f t="shared" si="870"/>
        <v>2.4728300000000001</v>
      </c>
      <c r="AJ2494">
        <f t="shared" si="861"/>
        <v>4.333237500000001</v>
      </c>
      <c r="AK2494">
        <f t="shared" si="862"/>
        <v>1.0119293409404884</v>
      </c>
      <c r="AM2494" s="24">
        <v>18.752199999999998</v>
      </c>
      <c r="AN2494" s="24">
        <v>20.149960999999998</v>
      </c>
      <c r="AO2494" s="24">
        <v>6.9374496999999993</v>
      </c>
      <c r="AP2494" s="24">
        <v>15.58273</v>
      </c>
      <c r="AR2494">
        <f t="shared" si="863"/>
        <v>2.2434599999999989</v>
      </c>
      <c r="AS2494">
        <f t="shared" si="864"/>
        <v>2.1191099999999992</v>
      </c>
      <c r="AT2494">
        <f t="shared" si="865"/>
        <v>1.2241710000000001</v>
      </c>
      <c r="AU2494">
        <f t="shared" si="866"/>
        <v>2.8152600000000003</v>
      </c>
      <c r="AV2494">
        <f t="shared" si="867"/>
        <v>2.1005002499999996</v>
      </c>
      <c r="AW2494">
        <f t="shared" si="868"/>
        <v>0.32909196631802268</v>
      </c>
    </row>
    <row r="2495" spans="1:49" x14ac:dyDescent="0.35">
      <c r="A2495" s="24" t="s">
        <v>5079</v>
      </c>
      <c r="B2495" s="24" t="s">
        <v>5080</v>
      </c>
      <c r="C2495" s="24">
        <v>32.263237000000004</v>
      </c>
      <c r="D2495" s="24">
        <v>20.967449999999999</v>
      </c>
      <c r="E2495" s="24">
        <v>9.8874030000000008</v>
      </c>
      <c r="F2495" s="24">
        <v>14.729283000000001</v>
      </c>
      <c r="H2495">
        <f t="shared" si="853"/>
        <v>5.2800400000000032</v>
      </c>
      <c r="I2495">
        <f t="shared" si="854"/>
        <v>3.0039400000000001</v>
      </c>
      <c r="J2495">
        <f t="shared" si="855"/>
        <v>2.0032360000000011</v>
      </c>
      <c r="K2495">
        <f t="shared" si="856"/>
        <v>2.818010000000001</v>
      </c>
      <c r="L2495">
        <f t="shared" si="857"/>
        <v>3.2763065000000013</v>
      </c>
      <c r="M2495">
        <f t="shared" si="858"/>
        <v>0.70236953884849718</v>
      </c>
      <c r="O2495" s="24">
        <v>17.365971000000002</v>
      </c>
      <c r="P2495" s="24">
        <v>13.929262000000001</v>
      </c>
      <c r="Q2495" s="24">
        <v>12.015929</v>
      </c>
      <c r="R2495" s="24">
        <v>5.7005170000000014</v>
      </c>
      <c r="T2495">
        <f t="shared" si="869"/>
        <v>1.8464999999999971</v>
      </c>
      <c r="U2495">
        <f t="shared" si="869"/>
        <v>2.5198500000000017</v>
      </c>
      <c r="V2495">
        <f t="shared" si="869"/>
        <v>2.8140410000000013</v>
      </c>
      <c r="W2495">
        <f t="shared" si="869"/>
        <v>0.82266900000000032</v>
      </c>
      <c r="X2495">
        <f t="shared" si="859"/>
        <v>2.0007650000000003</v>
      </c>
      <c r="Y2495">
        <f t="shared" si="860"/>
        <v>0.44183094097573122</v>
      </c>
      <c r="AA2495" s="24">
        <v>17.848054000000005</v>
      </c>
      <c r="AB2495" s="24">
        <v>31.290819999999997</v>
      </c>
      <c r="AC2495" s="24">
        <v>31.471320000000002</v>
      </c>
      <c r="AD2495" s="24">
        <v>12.236104000000001</v>
      </c>
      <c r="AF2495">
        <f t="shared" si="870"/>
        <v>2.8036200000000022</v>
      </c>
      <c r="AG2495">
        <f t="shared" si="870"/>
        <v>5.4197300000000013</v>
      </c>
      <c r="AH2495">
        <f t="shared" si="870"/>
        <v>6.6369500000000023</v>
      </c>
      <c r="AI2495">
        <f t="shared" si="870"/>
        <v>2.4728300000000001</v>
      </c>
      <c r="AJ2495">
        <f t="shared" si="861"/>
        <v>4.333282500000001</v>
      </c>
      <c r="AK2495">
        <f t="shared" si="862"/>
        <v>1.0119454444070843</v>
      </c>
      <c r="AM2495" s="24">
        <v>18.752199999999998</v>
      </c>
      <c r="AN2495" s="24">
        <v>20.149960999999998</v>
      </c>
      <c r="AO2495" s="24">
        <v>6.9374496999999993</v>
      </c>
      <c r="AP2495" s="24">
        <v>15.58273</v>
      </c>
      <c r="AR2495">
        <f t="shared" si="863"/>
        <v>2.2434599999999989</v>
      </c>
      <c r="AS2495">
        <f t="shared" si="864"/>
        <v>2.1191099999999992</v>
      </c>
      <c r="AT2495">
        <f t="shared" si="865"/>
        <v>1.2241710000000001</v>
      </c>
      <c r="AU2495">
        <f t="shared" si="866"/>
        <v>2.8152600000000003</v>
      </c>
      <c r="AV2495">
        <f t="shared" si="867"/>
        <v>2.1005002499999996</v>
      </c>
      <c r="AW2495">
        <f t="shared" si="868"/>
        <v>0.32909196631802268</v>
      </c>
    </row>
    <row r="2496" spans="1:49" x14ac:dyDescent="0.35">
      <c r="A2496" s="24" t="s">
        <v>5081</v>
      </c>
      <c r="B2496" s="24" t="s">
        <v>5082</v>
      </c>
      <c r="C2496" s="24">
        <v>32.263237000000004</v>
      </c>
      <c r="D2496" s="24">
        <v>20.967449999999999</v>
      </c>
      <c r="E2496" s="24">
        <v>9.8874030000000008</v>
      </c>
      <c r="F2496" s="24">
        <v>14.729283000000001</v>
      </c>
      <c r="H2496">
        <f t="shared" si="853"/>
        <v>5.2800400000000032</v>
      </c>
      <c r="I2496">
        <f t="shared" si="854"/>
        <v>3.0039400000000001</v>
      </c>
      <c r="J2496">
        <f t="shared" si="855"/>
        <v>2.0032360000000011</v>
      </c>
      <c r="K2496">
        <f t="shared" si="856"/>
        <v>2.818010000000001</v>
      </c>
      <c r="L2496">
        <f t="shared" si="857"/>
        <v>3.2763065000000013</v>
      </c>
      <c r="M2496">
        <f t="shared" si="858"/>
        <v>0.70236953884849718</v>
      </c>
      <c r="O2496" s="24">
        <v>17.365971000000002</v>
      </c>
      <c r="P2496" s="24">
        <v>13.929262000000001</v>
      </c>
      <c r="Q2496" s="24">
        <v>12.015929</v>
      </c>
      <c r="R2496" s="24">
        <v>5.7005170000000014</v>
      </c>
      <c r="T2496">
        <f t="shared" si="869"/>
        <v>1.8464999999999971</v>
      </c>
      <c r="U2496">
        <f t="shared" si="869"/>
        <v>2.5198500000000017</v>
      </c>
      <c r="V2496">
        <f t="shared" si="869"/>
        <v>2.8140410000000013</v>
      </c>
      <c r="W2496">
        <f t="shared" si="869"/>
        <v>0.82266900000000032</v>
      </c>
      <c r="X2496">
        <f t="shared" si="859"/>
        <v>2.0007650000000003</v>
      </c>
      <c r="Y2496">
        <f t="shared" si="860"/>
        <v>0.44183094097573122</v>
      </c>
      <c r="AA2496" s="24">
        <v>17.848054000000005</v>
      </c>
      <c r="AB2496" s="24">
        <v>31.41966</v>
      </c>
      <c r="AC2496" s="24">
        <v>31.471320000000002</v>
      </c>
      <c r="AD2496" s="24">
        <v>12.236104000000001</v>
      </c>
      <c r="AF2496">
        <f t="shared" si="870"/>
        <v>2.8036200000000022</v>
      </c>
      <c r="AG2496">
        <f t="shared" si="870"/>
        <v>5.5485700000000051</v>
      </c>
      <c r="AH2496">
        <f t="shared" si="870"/>
        <v>6.6369500000000023</v>
      </c>
      <c r="AI2496">
        <f t="shared" si="870"/>
        <v>2.4728300000000001</v>
      </c>
      <c r="AJ2496">
        <f t="shared" si="861"/>
        <v>4.365492500000002</v>
      </c>
      <c r="AK2496">
        <f t="shared" si="862"/>
        <v>1.0239144084702194</v>
      </c>
      <c r="AM2496" s="24">
        <v>18.752199999999998</v>
      </c>
      <c r="AN2496" s="24">
        <v>20.149960999999998</v>
      </c>
      <c r="AO2496" s="24">
        <v>6.9374496999999993</v>
      </c>
      <c r="AP2496" s="24">
        <v>15.58273</v>
      </c>
      <c r="AR2496">
        <f t="shared" si="863"/>
        <v>2.2434599999999989</v>
      </c>
      <c r="AS2496">
        <f t="shared" si="864"/>
        <v>2.1191099999999992</v>
      </c>
      <c r="AT2496">
        <f t="shared" si="865"/>
        <v>1.2241710000000001</v>
      </c>
      <c r="AU2496">
        <f t="shared" si="866"/>
        <v>2.8152600000000003</v>
      </c>
      <c r="AV2496">
        <f t="shared" si="867"/>
        <v>2.1005002499999996</v>
      </c>
      <c r="AW2496">
        <f t="shared" si="868"/>
        <v>0.32909196631802268</v>
      </c>
    </row>
    <row r="2497" spans="1:49" x14ac:dyDescent="0.35">
      <c r="A2497" s="24" t="s">
        <v>5083</v>
      </c>
      <c r="B2497" s="24" t="s">
        <v>5084</v>
      </c>
      <c r="C2497" s="24">
        <v>32.263237000000004</v>
      </c>
      <c r="D2497" s="24">
        <v>20.967449999999999</v>
      </c>
      <c r="E2497" s="24">
        <v>9.8874030000000008</v>
      </c>
      <c r="F2497" s="24">
        <v>14.729283000000001</v>
      </c>
      <c r="H2497">
        <f t="shared" si="853"/>
        <v>5.2800400000000032</v>
      </c>
      <c r="I2497">
        <f t="shared" si="854"/>
        <v>3.0039400000000001</v>
      </c>
      <c r="J2497">
        <f t="shared" si="855"/>
        <v>2.0032360000000011</v>
      </c>
      <c r="K2497">
        <f t="shared" si="856"/>
        <v>2.818010000000001</v>
      </c>
      <c r="L2497">
        <f t="shared" si="857"/>
        <v>3.2763065000000013</v>
      </c>
      <c r="M2497">
        <f t="shared" si="858"/>
        <v>0.70236953884849718</v>
      </c>
      <c r="O2497" s="24">
        <v>17.365971000000002</v>
      </c>
      <c r="P2497" s="24">
        <v>13.929262000000001</v>
      </c>
      <c r="Q2497" s="24">
        <v>12.015929</v>
      </c>
      <c r="R2497" s="24">
        <v>5.7005170000000014</v>
      </c>
      <c r="T2497">
        <f t="shared" si="869"/>
        <v>1.8464999999999971</v>
      </c>
      <c r="U2497">
        <f t="shared" si="869"/>
        <v>2.5198500000000017</v>
      </c>
      <c r="V2497">
        <f t="shared" si="869"/>
        <v>2.8140410000000013</v>
      </c>
      <c r="W2497">
        <f t="shared" si="869"/>
        <v>0.82266900000000032</v>
      </c>
      <c r="X2497">
        <f t="shared" si="859"/>
        <v>2.0007650000000003</v>
      </c>
      <c r="Y2497">
        <f t="shared" si="860"/>
        <v>0.44183094097573122</v>
      </c>
      <c r="AA2497" s="24">
        <v>17.848054000000005</v>
      </c>
      <c r="AB2497" s="24">
        <v>31.658789999999996</v>
      </c>
      <c r="AC2497" s="24">
        <v>31.471320000000002</v>
      </c>
      <c r="AD2497" s="24">
        <v>12.236104000000001</v>
      </c>
      <c r="AF2497">
        <f t="shared" si="870"/>
        <v>2.8036200000000022</v>
      </c>
      <c r="AG2497">
        <f t="shared" si="870"/>
        <v>5.787700000000001</v>
      </c>
      <c r="AH2497">
        <f t="shared" si="870"/>
        <v>6.6369500000000023</v>
      </c>
      <c r="AI2497">
        <f t="shared" si="870"/>
        <v>2.4728300000000001</v>
      </c>
      <c r="AJ2497">
        <f t="shared" si="861"/>
        <v>4.425275000000001</v>
      </c>
      <c r="AK2497">
        <f t="shared" si="862"/>
        <v>1.0483922056852901</v>
      </c>
      <c r="AM2497" s="24">
        <v>18.752199999999998</v>
      </c>
      <c r="AN2497" s="24">
        <v>20.149960999999998</v>
      </c>
      <c r="AO2497" s="24">
        <v>6.9374496999999993</v>
      </c>
      <c r="AP2497" s="24">
        <v>15.58273</v>
      </c>
      <c r="AR2497">
        <f t="shared" si="863"/>
        <v>2.2434599999999989</v>
      </c>
      <c r="AS2497">
        <f t="shared" si="864"/>
        <v>2.1191099999999992</v>
      </c>
      <c r="AT2497">
        <f t="shared" si="865"/>
        <v>1.2241710000000001</v>
      </c>
      <c r="AU2497">
        <f t="shared" si="866"/>
        <v>2.8152600000000003</v>
      </c>
      <c r="AV2497">
        <f t="shared" si="867"/>
        <v>2.1005002499999996</v>
      </c>
      <c r="AW2497">
        <f t="shared" si="868"/>
        <v>0.32909196631802268</v>
      </c>
    </row>
    <row r="2498" spans="1:49" x14ac:dyDescent="0.35">
      <c r="A2498" s="24" t="s">
        <v>5085</v>
      </c>
      <c r="B2498" s="24" t="s">
        <v>5086</v>
      </c>
      <c r="C2498" s="24">
        <v>32.263237000000004</v>
      </c>
      <c r="D2498" s="24">
        <v>20.967449999999999</v>
      </c>
      <c r="E2498" s="24">
        <v>9.8874030000000008</v>
      </c>
      <c r="F2498" s="24">
        <v>14.729283000000001</v>
      </c>
      <c r="H2498">
        <f t="shared" si="853"/>
        <v>5.2800400000000032</v>
      </c>
      <c r="I2498">
        <f t="shared" si="854"/>
        <v>3.0039400000000001</v>
      </c>
      <c r="J2498">
        <f t="shared" si="855"/>
        <v>2.0032360000000011</v>
      </c>
      <c r="K2498">
        <f t="shared" si="856"/>
        <v>2.818010000000001</v>
      </c>
      <c r="L2498">
        <f t="shared" si="857"/>
        <v>3.2763065000000013</v>
      </c>
      <c r="M2498">
        <f t="shared" si="858"/>
        <v>0.70236953884849718</v>
      </c>
      <c r="O2498" s="24">
        <v>17.365971000000002</v>
      </c>
      <c r="P2498" s="24">
        <v>13.929262000000001</v>
      </c>
      <c r="Q2498" s="24">
        <v>12.015929</v>
      </c>
      <c r="R2498" s="24">
        <v>5.7005170000000014</v>
      </c>
      <c r="T2498">
        <f t="shared" si="869"/>
        <v>1.8464999999999971</v>
      </c>
      <c r="U2498">
        <f t="shared" si="869"/>
        <v>2.5198500000000017</v>
      </c>
      <c r="V2498">
        <f t="shared" si="869"/>
        <v>2.8140410000000013</v>
      </c>
      <c r="W2498">
        <f t="shared" si="869"/>
        <v>0.82266900000000032</v>
      </c>
      <c r="X2498">
        <f t="shared" si="859"/>
        <v>2.0007650000000003</v>
      </c>
      <c r="Y2498">
        <f t="shared" si="860"/>
        <v>0.44183094097573122</v>
      </c>
      <c r="AA2498" s="24">
        <v>17.848054000000005</v>
      </c>
      <c r="AB2498" s="24">
        <v>31.770159999999997</v>
      </c>
      <c r="AC2498" s="24">
        <v>31.471320000000002</v>
      </c>
      <c r="AD2498" s="24">
        <v>12.236104000000001</v>
      </c>
      <c r="AF2498">
        <f t="shared" si="870"/>
        <v>2.8036200000000022</v>
      </c>
      <c r="AG2498">
        <f t="shared" si="870"/>
        <v>5.8990700000000018</v>
      </c>
      <c r="AH2498">
        <f t="shared" si="870"/>
        <v>6.6369500000000023</v>
      </c>
      <c r="AI2498">
        <f t="shared" si="870"/>
        <v>2.4728300000000001</v>
      </c>
      <c r="AJ2498">
        <f t="shared" si="861"/>
        <v>4.4531175000000012</v>
      </c>
      <c r="AK2498">
        <f t="shared" si="862"/>
        <v>1.0607498764818464</v>
      </c>
      <c r="AM2498" s="24">
        <v>18.752199999999998</v>
      </c>
      <c r="AN2498" s="24">
        <v>20.149960999999998</v>
      </c>
      <c r="AO2498" s="24">
        <v>6.9374496999999993</v>
      </c>
      <c r="AP2498" s="24">
        <v>15.58273</v>
      </c>
      <c r="AR2498">
        <f t="shared" si="863"/>
        <v>2.2434599999999989</v>
      </c>
      <c r="AS2498">
        <f t="shared" si="864"/>
        <v>2.1191099999999992</v>
      </c>
      <c r="AT2498">
        <f t="shared" si="865"/>
        <v>1.2241710000000001</v>
      </c>
      <c r="AU2498">
        <f t="shared" si="866"/>
        <v>2.8152600000000003</v>
      </c>
      <c r="AV2498">
        <f t="shared" si="867"/>
        <v>2.1005002499999996</v>
      </c>
      <c r="AW2498">
        <f t="shared" si="868"/>
        <v>0.32909196631802268</v>
      </c>
    </row>
    <row r="2499" spans="1:49" x14ac:dyDescent="0.35">
      <c r="A2499" s="24" t="s">
        <v>5087</v>
      </c>
      <c r="B2499" s="24" t="s">
        <v>5088</v>
      </c>
      <c r="C2499" s="24">
        <v>32.263237000000004</v>
      </c>
      <c r="D2499" s="24">
        <v>20.971910000000001</v>
      </c>
      <c r="E2499" s="24">
        <v>9.8874030000000008</v>
      </c>
      <c r="F2499" s="24">
        <v>14.729283000000001</v>
      </c>
      <c r="H2499">
        <f t="shared" si="853"/>
        <v>5.2800400000000032</v>
      </c>
      <c r="I2499">
        <f t="shared" si="854"/>
        <v>3.0084000000000017</v>
      </c>
      <c r="J2499">
        <f t="shared" si="855"/>
        <v>2.0032360000000011</v>
      </c>
      <c r="K2499">
        <f t="shared" si="856"/>
        <v>2.818010000000001</v>
      </c>
      <c r="L2499">
        <f t="shared" si="857"/>
        <v>3.2774215000000018</v>
      </c>
      <c r="M2499">
        <f t="shared" si="858"/>
        <v>0.70222628349337457</v>
      </c>
      <c r="O2499" s="24">
        <v>17.380311000000006</v>
      </c>
      <c r="P2499" s="24">
        <v>13.929262000000001</v>
      </c>
      <c r="Q2499" s="24">
        <v>12.015929</v>
      </c>
      <c r="R2499" s="24">
        <v>5.7005170000000014</v>
      </c>
      <c r="T2499">
        <f t="shared" si="869"/>
        <v>1.8608400000000014</v>
      </c>
      <c r="U2499">
        <f t="shared" si="869"/>
        <v>2.5198500000000017</v>
      </c>
      <c r="V2499">
        <f t="shared" si="869"/>
        <v>2.8140410000000013</v>
      </c>
      <c r="W2499">
        <f t="shared" si="869"/>
        <v>0.82266900000000032</v>
      </c>
      <c r="X2499">
        <f t="shared" si="859"/>
        <v>2.0043500000000014</v>
      </c>
      <c r="Y2499">
        <f t="shared" si="860"/>
        <v>0.44142806806828677</v>
      </c>
      <c r="AA2499" s="24">
        <v>17.848054000000005</v>
      </c>
      <c r="AB2499" s="24">
        <v>31.770159999999997</v>
      </c>
      <c r="AC2499" s="24">
        <v>31.471320000000002</v>
      </c>
      <c r="AD2499" s="24">
        <v>12.236104000000001</v>
      </c>
      <c r="AF2499">
        <f t="shared" si="870"/>
        <v>2.8036200000000022</v>
      </c>
      <c r="AG2499">
        <f t="shared" si="870"/>
        <v>5.8990700000000018</v>
      </c>
      <c r="AH2499">
        <f t="shared" si="870"/>
        <v>6.6369500000000023</v>
      </c>
      <c r="AI2499">
        <f t="shared" si="870"/>
        <v>2.4728300000000001</v>
      </c>
      <c r="AJ2499">
        <f t="shared" si="861"/>
        <v>4.4531175000000012</v>
      </c>
      <c r="AK2499">
        <f t="shared" si="862"/>
        <v>1.0607498764818464</v>
      </c>
      <c r="AM2499" s="24">
        <v>18.752199999999998</v>
      </c>
      <c r="AN2499" s="24">
        <v>20.149960999999998</v>
      </c>
      <c r="AO2499" s="24">
        <v>6.947563699999999</v>
      </c>
      <c r="AP2499" s="24">
        <v>15.58273</v>
      </c>
      <c r="AR2499">
        <f t="shared" si="863"/>
        <v>2.2434599999999989</v>
      </c>
      <c r="AS2499">
        <f t="shared" si="864"/>
        <v>2.1191099999999992</v>
      </c>
      <c r="AT2499">
        <f t="shared" si="865"/>
        <v>1.2342849999999999</v>
      </c>
      <c r="AU2499">
        <f t="shared" si="866"/>
        <v>2.8152600000000003</v>
      </c>
      <c r="AV2499">
        <f t="shared" si="867"/>
        <v>2.1030287499999996</v>
      </c>
      <c r="AW2499">
        <f t="shared" si="868"/>
        <v>0.32684968502594969</v>
      </c>
    </row>
    <row r="2500" spans="1:49" x14ac:dyDescent="0.35">
      <c r="A2500" s="24" t="s">
        <v>5089</v>
      </c>
      <c r="B2500" s="24" t="s">
        <v>5090</v>
      </c>
      <c r="C2500" s="24">
        <v>32.263237000000004</v>
      </c>
      <c r="D2500" s="24">
        <v>21.032109999999996</v>
      </c>
      <c r="E2500" s="24">
        <v>9.8874030000000008</v>
      </c>
      <c r="F2500" s="24">
        <v>14.729283000000001</v>
      </c>
      <c r="H2500">
        <f t="shared" si="853"/>
        <v>5.2800400000000032</v>
      </c>
      <c r="I2500">
        <f t="shared" si="854"/>
        <v>3.0685999999999964</v>
      </c>
      <c r="J2500">
        <f t="shared" si="855"/>
        <v>2.0032360000000011</v>
      </c>
      <c r="K2500">
        <f t="shared" si="856"/>
        <v>2.818010000000001</v>
      </c>
      <c r="L2500">
        <f t="shared" si="857"/>
        <v>3.2924715000000004</v>
      </c>
      <c r="M2500">
        <f t="shared" si="858"/>
        <v>0.70046347038627499</v>
      </c>
      <c r="O2500" s="24">
        <v>17.488961000000003</v>
      </c>
      <c r="P2500" s="24">
        <v>13.929262000000001</v>
      </c>
      <c r="Q2500" s="24">
        <v>12.015929</v>
      </c>
      <c r="R2500" s="24">
        <v>5.7005170000000014</v>
      </c>
      <c r="T2500">
        <f t="shared" si="869"/>
        <v>1.9694899999999986</v>
      </c>
      <c r="U2500">
        <f t="shared" si="869"/>
        <v>2.5198500000000017</v>
      </c>
      <c r="V2500">
        <f t="shared" si="869"/>
        <v>2.8140410000000013</v>
      </c>
      <c r="W2500">
        <f t="shared" si="869"/>
        <v>0.82266900000000032</v>
      </c>
      <c r="X2500">
        <f t="shared" si="859"/>
        <v>2.0315125000000007</v>
      </c>
      <c r="Y2500">
        <f t="shared" si="860"/>
        <v>0.4393151645095848</v>
      </c>
      <c r="AA2500" s="24">
        <v>17.848054000000005</v>
      </c>
      <c r="AB2500" s="24">
        <v>31.770159999999997</v>
      </c>
      <c r="AC2500" s="24">
        <v>31.471320000000002</v>
      </c>
      <c r="AD2500" s="24">
        <v>12.236104000000001</v>
      </c>
      <c r="AF2500">
        <f t="shared" si="870"/>
        <v>2.8036200000000022</v>
      </c>
      <c r="AG2500">
        <f t="shared" si="870"/>
        <v>5.8990700000000018</v>
      </c>
      <c r="AH2500">
        <f t="shared" si="870"/>
        <v>6.6369500000000023</v>
      </c>
      <c r="AI2500">
        <f t="shared" si="870"/>
        <v>2.4728300000000001</v>
      </c>
      <c r="AJ2500">
        <f t="shared" si="861"/>
        <v>4.4531175000000012</v>
      </c>
      <c r="AK2500">
        <f t="shared" si="862"/>
        <v>1.0607498764818464</v>
      </c>
      <c r="AM2500" s="24">
        <v>18.752199999999998</v>
      </c>
      <c r="AN2500" s="24">
        <v>20.149960999999998</v>
      </c>
      <c r="AO2500" s="24">
        <v>6.9660286999999999</v>
      </c>
      <c r="AP2500" s="24">
        <v>15.58273</v>
      </c>
      <c r="AR2500">
        <f t="shared" si="863"/>
        <v>2.2434599999999989</v>
      </c>
      <c r="AS2500">
        <f t="shared" si="864"/>
        <v>2.1191099999999992</v>
      </c>
      <c r="AT2500">
        <f t="shared" si="865"/>
        <v>1.2527500000000007</v>
      </c>
      <c r="AU2500">
        <f t="shared" si="866"/>
        <v>2.8152600000000003</v>
      </c>
      <c r="AV2500">
        <f t="shared" si="867"/>
        <v>2.1076449999999998</v>
      </c>
      <c r="AW2500">
        <f t="shared" si="868"/>
        <v>0.32276689339986508</v>
      </c>
    </row>
    <row r="2501" spans="1:49" x14ac:dyDescent="0.35">
      <c r="A2501" s="24" t="s">
        <v>5091</v>
      </c>
      <c r="B2501" s="24" t="s">
        <v>5092</v>
      </c>
      <c r="C2501" s="24">
        <v>32.263237000000004</v>
      </c>
      <c r="D2501" s="24">
        <v>21.032249999999998</v>
      </c>
      <c r="E2501" s="24">
        <v>9.8874030000000008</v>
      </c>
      <c r="F2501" s="24">
        <v>14.729283000000001</v>
      </c>
      <c r="H2501">
        <f t="shared" ref="H2501:H2540" si="871">C2501-C$2309</f>
        <v>5.2800400000000032</v>
      </c>
      <c r="I2501">
        <f t="shared" ref="I2501:I2540" si="872">D2501-D$2309</f>
        <v>3.0687399999999982</v>
      </c>
      <c r="J2501">
        <f t="shared" ref="J2501:J2540" si="873">E2501-E$2309</f>
        <v>2.0032360000000011</v>
      </c>
      <c r="K2501">
        <f t="shared" ref="K2501:K2540" si="874">F2501-F$2309</f>
        <v>2.818010000000001</v>
      </c>
      <c r="L2501">
        <f t="shared" ref="L2501:L2564" si="875">AVERAGE(H2501:K2501)</f>
        <v>3.2925065000000009</v>
      </c>
      <c r="M2501">
        <f t="shared" ref="M2501:M2564" si="876">STDEV(H2501:K2501)/SQRT(COUNT(H2501:K2501))</f>
        <v>0.70045974252789933</v>
      </c>
      <c r="O2501" s="24">
        <v>17.507061</v>
      </c>
      <c r="P2501" s="24">
        <v>13.929262000000001</v>
      </c>
      <c r="Q2501" s="24">
        <v>12.015929</v>
      </c>
      <c r="R2501" s="24">
        <v>5.7005170000000014</v>
      </c>
      <c r="T2501">
        <f t="shared" si="869"/>
        <v>1.9875899999999955</v>
      </c>
      <c r="U2501">
        <f t="shared" si="869"/>
        <v>2.5198500000000017</v>
      </c>
      <c r="V2501">
        <f t="shared" si="869"/>
        <v>2.8140410000000013</v>
      </c>
      <c r="W2501">
        <f t="shared" ref="W2501:W2564" si="877">R2501-R$2309</f>
        <v>0.82266900000000032</v>
      </c>
      <c r="X2501">
        <f t="shared" ref="X2501:X2564" si="878">AVERAGE(T2501:W2501)</f>
        <v>2.0360374999999999</v>
      </c>
      <c r="Y2501">
        <f t="shared" ref="Y2501:Y2564" si="879">STDEV(T2501:W2501)/SQRT(COUNT(T2501:W2501))</f>
        <v>0.43912548113807987</v>
      </c>
      <c r="AA2501" s="24">
        <v>17.848054000000005</v>
      </c>
      <c r="AB2501" s="24">
        <v>31.770159999999997</v>
      </c>
      <c r="AC2501" s="24">
        <v>31.484719999999999</v>
      </c>
      <c r="AD2501" s="24">
        <v>12.598764000000001</v>
      </c>
      <c r="AF2501">
        <f t="shared" si="870"/>
        <v>2.8036200000000022</v>
      </c>
      <c r="AG2501">
        <f t="shared" si="870"/>
        <v>5.8990700000000018</v>
      </c>
      <c r="AH2501">
        <f t="shared" si="870"/>
        <v>6.6503499999999995</v>
      </c>
      <c r="AI2501">
        <f t="shared" ref="AI2501:AI2564" si="880">AD2501-AD$2309</f>
        <v>2.8354900000000001</v>
      </c>
      <c r="AJ2501">
        <f t="shared" ref="AJ2501:AJ2564" si="881">AVERAGE(AF2501:AI2501)</f>
        <v>4.5471325000000009</v>
      </c>
      <c r="AK2501">
        <f t="shared" ref="AK2501:AK2564" si="882">STDEV(AF2501:AI2501)/SQRT(COUNT(AF2501:AI2501))</f>
        <v>1.0091586735855351</v>
      </c>
      <c r="AM2501" s="24">
        <v>18.752199999999998</v>
      </c>
      <c r="AN2501" s="24">
        <v>20.149960999999998</v>
      </c>
      <c r="AO2501" s="24">
        <v>6.9696936999999997</v>
      </c>
      <c r="AP2501" s="24">
        <v>15.58273</v>
      </c>
      <c r="AR2501">
        <f t="shared" ref="AR2501:AR2540" si="883">AM2501-AM$2309</f>
        <v>2.2434599999999989</v>
      </c>
      <c r="AS2501">
        <f t="shared" ref="AS2501:AS2540" si="884">AN2501-AN$2309</f>
        <v>2.1191099999999992</v>
      </c>
      <c r="AT2501">
        <f t="shared" ref="AT2501:AT2540" si="885">AO2501-AO$2309</f>
        <v>1.2564150000000005</v>
      </c>
      <c r="AU2501">
        <f t="shared" ref="AU2501:AU2540" si="886">AP2501-AP$2309</f>
        <v>2.8152600000000003</v>
      </c>
      <c r="AV2501">
        <f t="shared" ref="AV2501:AV2564" si="887">AVERAGE(AR2501:AU2501)</f>
        <v>2.1085612499999997</v>
      </c>
      <c r="AW2501">
        <f t="shared" ref="AW2501:AW2564" si="888">STDEV(AR2501:AU2501)/SQRT(COUNT(AR2501:AU2501))</f>
        <v>0.32195824050109723</v>
      </c>
    </row>
    <row r="2502" spans="1:49" x14ac:dyDescent="0.35">
      <c r="A2502" s="24" t="s">
        <v>5093</v>
      </c>
      <c r="B2502" s="24" t="s">
        <v>5094</v>
      </c>
      <c r="C2502" s="24">
        <v>32.263237000000004</v>
      </c>
      <c r="D2502" s="24">
        <v>21.032249999999998</v>
      </c>
      <c r="E2502" s="24">
        <v>9.8874030000000008</v>
      </c>
      <c r="F2502" s="24">
        <v>14.729283000000001</v>
      </c>
      <c r="H2502">
        <f t="shared" si="871"/>
        <v>5.2800400000000032</v>
      </c>
      <c r="I2502">
        <f t="shared" si="872"/>
        <v>3.0687399999999982</v>
      </c>
      <c r="J2502">
        <f t="shared" si="873"/>
        <v>2.0032360000000011</v>
      </c>
      <c r="K2502">
        <f t="shared" si="874"/>
        <v>2.818010000000001</v>
      </c>
      <c r="L2502">
        <f t="shared" si="875"/>
        <v>3.2925065000000009</v>
      </c>
      <c r="M2502">
        <f t="shared" si="876"/>
        <v>0.70045974252789933</v>
      </c>
      <c r="O2502" s="24">
        <v>17.507061</v>
      </c>
      <c r="P2502" s="24">
        <v>13.929262000000001</v>
      </c>
      <c r="Q2502" s="24">
        <v>12.015929</v>
      </c>
      <c r="R2502" s="24">
        <v>5.7005170000000014</v>
      </c>
      <c r="T2502">
        <f t="shared" ref="T2502:V2540" si="889">O2502-O$2309</f>
        <v>1.9875899999999955</v>
      </c>
      <c r="U2502">
        <f t="shared" si="889"/>
        <v>2.5198500000000017</v>
      </c>
      <c r="V2502">
        <f t="shared" si="889"/>
        <v>2.8140410000000013</v>
      </c>
      <c r="W2502">
        <f t="shared" si="877"/>
        <v>0.82266900000000032</v>
      </c>
      <c r="X2502">
        <f t="shared" si="878"/>
        <v>2.0360374999999999</v>
      </c>
      <c r="Y2502">
        <f t="shared" si="879"/>
        <v>0.43912548113807987</v>
      </c>
      <c r="AA2502" s="24">
        <v>17.848054000000005</v>
      </c>
      <c r="AB2502" s="24">
        <v>31.770159999999997</v>
      </c>
      <c r="AC2502" s="24">
        <v>31.519749999999998</v>
      </c>
      <c r="AD2502" s="24">
        <v>12.749304</v>
      </c>
      <c r="AF2502">
        <f t="shared" ref="AF2502:AH2540" si="890">AA2502-AA$2309</f>
        <v>2.8036200000000022</v>
      </c>
      <c r="AG2502">
        <f t="shared" si="890"/>
        <v>5.8990700000000018</v>
      </c>
      <c r="AH2502">
        <f t="shared" si="890"/>
        <v>6.6853799999999985</v>
      </c>
      <c r="AI2502">
        <f t="shared" si="880"/>
        <v>2.9860299999999995</v>
      </c>
      <c r="AJ2502">
        <f t="shared" si="881"/>
        <v>4.5935250000000005</v>
      </c>
      <c r="AK2502">
        <f t="shared" si="882"/>
        <v>0.99448919769983768</v>
      </c>
      <c r="AM2502" s="24">
        <v>18.752199999999998</v>
      </c>
      <c r="AN2502" s="24">
        <v>20.149960999999998</v>
      </c>
      <c r="AO2502" s="24">
        <v>6.9696936999999997</v>
      </c>
      <c r="AP2502" s="24">
        <v>15.58273</v>
      </c>
      <c r="AR2502">
        <f t="shared" si="883"/>
        <v>2.2434599999999989</v>
      </c>
      <c r="AS2502">
        <f t="shared" si="884"/>
        <v>2.1191099999999992</v>
      </c>
      <c r="AT2502">
        <f t="shared" si="885"/>
        <v>1.2564150000000005</v>
      </c>
      <c r="AU2502">
        <f t="shared" si="886"/>
        <v>2.8152600000000003</v>
      </c>
      <c r="AV2502">
        <f t="shared" si="887"/>
        <v>2.1085612499999997</v>
      </c>
      <c r="AW2502">
        <f t="shared" si="888"/>
        <v>0.32195824050109723</v>
      </c>
    </row>
    <row r="2503" spans="1:49" x14ac:dyDescent="0.35">
      <c r="A2503" s="24" t="s">
        <v>5095</v>
      </c>
      <c r="B2503" s="24" t="s">
        <v>5096</v>
      </c>
      <c r="C2503" s="24">
        <v>32.263237000000004</v>
      </c>
      <c r="D2503" s="24">
        <v>21.032249999999998</v>
      </c>
      <c r="E2503" s="24">
        <v>9.8874030000000008</v>
      </c>
      <c r="F2503" s="24">
        <v>14.729283000000001</v>
      </c>
      <c r="H2503">
        <f t="shared" si="871"/>
        <v>5.2800400000000032</v>
      </c>
      <c r="I2503">
        <f t="shared" si="872"/>
        <v>3.0687399999999982</v>
      </c>
      <c r="J2503">
        <f t="shared" si="873"/>
        <v>2.0032360000000011</v>
      </c>
      <c r="K2503">
        <f t="shared" si="874"/>
        <v>2.818010000000001</v>
      </c>
      <c r="L2503">
        <f t="shared" si="875"/>
        <v>3.2925065000000009</v>
      </c>
      <c r="M2503">
        <f t="shared" si="876"/>
        <v>0.70045974252789933</v>
      </c>
      <c r="O2503" s="24">
        <v>17.507061</v>
      </c>
      <c r="P2503" s="24">
        <v>13.929262000000001</v>
      </c>
      <c r="Q2503" s="24">
        <v>12.015929</v>
      </c>
      <c r="R2503" s="24">
        <v>5.7005170000000014</v>
      </c>
      <c r="T2503">
        <f t="shared" si="889"/>
        <v>1.9875899999999955</v>
      </c>
      <c r="U2503">
        <f t="shared" si="889"/>
        <v>2.5198500000000017</v>
      </c>
      <c r="V2503">
        <f t="shared" si="889"/>
        <v>2.8140410000000013</v>
      </c>
      <c r="W2503">
        <f t="shared" si="877"/>
        <v>0.82266900000000032</v>
      </c>
      <c r="X2503">
        <f t="shared" si="878"/>
        <v>2.0360374999999999</v>
      </c>
      <c r="Y2503">
        <f t="shared" si="879"/>
        <v>0.43912548113807987</v>
      </c>
      <c r="AA2503" s="24">
        <v>17.848054000000005</v>
      </c>
      <c r="AB2503" s="24">
        <v>31.770159999999997</v>
      </c>
      <c r="AC2503" s="24">
        <v>31.519749999999998</v>
      </c>
      <c r="AD2503" s="24">
        <v>12.749304</v>
      </c>
      <c r="AF2503">
        <f t="shared" si="890"/>
        <v>2.8036200000000022</v>
      </c>
      <c r="AG2503">
        <f t="shared" si="890"/>
        <v>5.8990700000000018</v>
      </c>
      <c r="AH2503">
        <f t="shared" si="890"/>
        <v>6.6853799999999985</v>
      </c>
      <c r="AI2503">
        <f t="shared" si="880"/>
        <v>2.9860299999999995</v>
      </c>
      <c r="AJ2503">
        <f t="shared" si="881"/>
        <v>4.5935250000000005</v>
      </c>
      <c r="AK2503">
        <f t="shared" si="882"/>
        <v>0.99448919769983768</v>
      </c>
      <c r="AM2503" s="24">
        <v>18.752199999999998</v>
      </c>
      <c r="AN2503" s="24">
        <v>20.149960999999998</v>
      </c>
      <c r="AO2503" s="24">
        <v>6.9696936999999997</v>
      </c>
      <c r="AP2503" s="24">
        <v>15.58273</v>
      </c>
      <c r="AR2503">
        <f t="shared" si="883"/>
        <v>2.2434599999999989</v>
      </c>
      <c r="AS2503">
        <f t="shared" si="884"/>
        <v>2.1191099999999992</v>
      </c>
      <c r="AT2503">
        <f t="shared" si="885"/>
        <v>1.2564150000000005</v>
      </c>
      <c r="AU2503">
        <f t="shared" si="886"/>
        <v>2.8152600000000003</v>
      </c>
      <c r="AV2503">
        <f t="shared" si="887"/>
        <v>2.1085612499999997</v>
      </c>
      <c r="AW2503">
        <f t="shared" si="888"/>
        <v>0.32195824050109723</v>
      </c>
    </row>
    <row r="2504" spans="1:49" x14ac:dyDescent="0.35">
      <c r="A2504" s="24" t="s">
        <v>5097</v>
      </c>
      <c r="B2504" s="24" t="s">
        <v>5098</v>
      </c>
      <c r="C2504" s="24">
        <v>32.263237000000004</v>
      </c>
      <c r="D2504" s="24">
        <v>21.032249999999998</v>
      </c>
      <c r="E2504" s="24">
        <v>9.8874030000000008</v>
      </c>
      <c r="F2504" s="24">
        <v>14.729283000000001</v>
      </c>
      <c r="H2504">
        <f t="shared" si="871"/>
        <v>5.2800400000000032</v>
      </c>
      <c r="I2504">
        <f t="shared" si="872"/>
        <v>3.0687399999999982</v>
      </c>
      <c r="J2504">
        <f t="shared" si="873"/>
        <v>2.0032360000000011</v>
      </c>
      <c r="K2504">
        <f t="shared" si="874"/>
        <v>2.818010000000001</v>
      </c>
      <c r="L2504">
        <f t="shared" si="875"/>
        <v>3.2925065000000009</v>
      </c>
      <c r="M2504">
        <f t="shared" si="876"/>
        <v>0.70045974252789933</v>
      </c>
      <c r="O2504" s="24">
        <v>17.507061</v>
      </c>
      <c r="P2504" s="24">
        <v>13.929262000000001</v>
      </c>
      <c r="Q2504" s="24">
        <v>12.015929</v>
      </c>
      <c r="R2504" s="24">
        <v>5.7005170000000014</v>
      </c>
      <c r="T2504">
        <f t="shared" si="889"/>
        <v>1.9875899999999955</v>
      </c>
      <c r="U2504">
        <f t="shared" si="889"/>
        <v>2.5198500000000017</v>
      </c>
      <c r="V2504">
        <f t="shared" si="889"/>
        <v>2.8140410000000013</v>
      </c>
      <c r="W2504">
        <f t="shared" si="877"/>
        <v>0.82266900000000032</v>
      </c>
      <c r="X2504">
        <f t="shared" si="878"/>
        <v>2.0360374999999999</v>
      </c>
      <c r="Y2504">
        <f t="shared" si="879"/>
        <v>0.43912548113807987</v>
      </c>
      <c r="AA2504" s="24">
        <v>17.848054000000005</v>
      </c>
      <c r="AB2504" s="24">
        <v>31.770159999999997</v>
      </c>
      <c r="AC2504" s="24">
        <v>31.519749999999998</v>
      </c>
      <c r="AD2504" s="24">
        <v>12.749304</v>
      </c>
      <c r="AF2504">
        <f t="shared" si="890"/>
        <v>2.8036200000000022</v>
      </c>
      <c r="AG2504">
        <f t="shared" si="890"/>
        <v>5.8990700000000018</v>
      </c>
      <c r="AH2504">
        <f t="shared" si="890"/>
        <v>6.6853799999999985</v>
      </c>
      <c r="AI2504">
        <f t="shared" si="880"/>
        <v>2.9860299999999995</v>
      </c>
      <c r="AJ2504">
        <f t="shared" si="881"/>
        <v>4.5935250000000005</v>
      </c>
      <c r="AK2504">
        <f t="shared" si="882"/>
        <v>0.99448919769983768</v>
      </c>
      <c r="AM2504" s="24">
        <v>18.752199999999998</v>
      </c>
      <c r="AN2504" s="24">
        <v>20.149960999999998</v>
      </c>
      <c r="AO2504" s="24">
        <v>6.9696936999999997</v>
      </c>
      <c r="AP2504" s="24">
        <v>15.58273</v>
      </c>
      <c r="AR2504">
        <f t="shared" si="883"/>
        <v>2.2434599999999989</v>
      </c>
      <c r="AS2504">
        <f t="shared" si="884"/>
        <v>2.1191099999999992</v>
      </c>
      <c r="AT2504">
        <f t="shared" si="885"/>
        <v>1.2564150000000005</v>
      </c>
      <c r="AU2504">
        <f t="shared" si="886"/>
        <v>2.8152600000000003</v>
      </c>
      <c r="AV2504">
        <f t="shared" si="887"/>
        <v>2.1085612499999997</v>
      </c>
      <c r="AW2504">
        <f t="shared" si="888"/>
        <v>0.32195824050109723</v>
      </c>
    </row>
    <row r="2505" spans="1:49" x14ac:dyDescent="0.35">
      <c r="A2505" s="24" t="s">
        <v>5099</v>
      </c>
      <c r="B2505" s="24" t="s">
        <v>5100</v>
      </c>
      <c r="C2505" s="24">
        <v>32.263237000000004</v>
      </c>
      <c r="D2505" s="24">
        <v>21.032249999999998</v>
      </c>
      <c r="E2505" s="24">
        <v>9.8874030000000008</v>
      </c>
      <c r="F2505" s="24">
        <v>14.729283000000001</v>
      </c>
      <c r="H2505">
        <f t="shared" si="871"/>
        <v>5.2800400000000032</v>
      </c>
      <c r="I2505">
        <f t="shared" si="872"/>
        <v>3.0687399999999982</v>
      </c>
      <c r="J2505">
        <f t="shared" si="873"/>
        <v>2.0032360000000011</v>
      </c>
      <c r="K2505">
        <f t="shared" si="874"/>
        <v>2.818010000000001</v>
      </c>
      <c r="L2505">
        <f t="shared" si="875"/>
        <v>3.2925065000000009</v>
      </c>
      <c r="M2505">
        <f t="shared" si="876"/>
        <v>0.70045974252789933</v>
      </c>
      <c r="O2505" s="24">
        <v>17.507061</v>
      </c>
      <c r="P2505" s="24">
        <v>13.929262000000001</v>
      </c>
      <c r="Q2505" s="24">
        <v>12.015929</v>
      </c>
      <c r="R2505" s="24">
        <v>5.7005170000000014</v>
      </c>
      <c r="T2505">
        <f t="shared" si="889"/>
        <v>1.9875899999999955</v>
      </c>
      <c r="U2505">
        <f t="shared" si="889"/>
        <v>2.5198500000000017</v>
      </c>
      <c r="V2505">
        <f t="shared" si="889"/>
        <v>2.8140410000000013</v>
      </c>
      <c r="W2505">
        <f t="shared" si="877"/>
        <v>0.82266900000000032</v>
      </c>
      <c r="X2505">
        <f t="shared" si="878"/>
        <v>2.0360374999999999</v>
      </c>
      <c r="Y2505">
        <f t="shared" si="879"/>
        <v>0.43912548113807987</v>
      </c>
      <c r="AA2505" s="24">
        <v>17.848054000000005</v>
      </c>
      <c r="AB2505" s="24">
        <v>31.770159999999997</v>
      </c>
      <c r="AC2505" s="24">
        <v>31.519749999999998</v>
      </c>
      <c r="AD2505" s="24">
        <v>12.749304</v>
      </c>
      <c r="AF2505">
        <f t="shared" si="890"/>
        <v>2.8036200000000022</v>
      </c>
      <c r="AG2505">
        <f t="shared" si="890"/>
        <v>5.8990700000000018</v>
      </c>
      <c r="AH2505">
        <f t="shared" si="890"/>
        <v>6.6853799999999985</v>
      </c>
      <c r="AI2505">
        <f t="shared" si="880"/>
        <v>2.9860299999999995</v>
      </c>
      <c r="AJ2505">
        <f t="shared" si="881"/>
        <v>4.5935250000000005</v>
      </c>
      <c r="AK2505">
        <f t="shared" si="882"/>
        <v>0.99448919769983768</v>
      </c>
      <c r="AM2505" s="24">
        <v>18.752199999999998</v>
      </c>
      <c r="AN2505" s="24">
        <v>20.149960999999998</v>
      </c>
      <c r="AO2505" s="24">
        <v>6.9696936999999997</v>
      </c>
      <c r="AP2505" s="24">
        <v>15.609689999999999</v>
      </c>
      <c r="AR2505">
        <f t="shared" si="883"/>
        <v>2.2434599999999989</v>
      </c>
      <c r="AS2505">
        <f t="shared" si="884"/>
        <v>2.1191099999999992</v>
      </c>
      <c r="AT2505">
        <f t="shared" si="885"/>
        <v>1.2564150000000005</v>
      </c>
      <c r="AU2505">
        <f t="shared" si="886"/>
        <v>2.8422199999999993</v>
      </c>
      <c r="AV2505">
        <f t="shared" si="887"/>
        <v>2.1153012499999995</v>
      </c>
      <c r="AW2505">
        <f t="shared" si="888"/>
        <v>0.32692196205908575</v>
      </c>
    </row>
    <row r="2506" spans="1:49" x14ac:dyDescent="0.35">
      <c r="A2506" s="24" t="s">
        <v>5101</v>
      </c>
      <c r="B2506" s="24" t="s">
        <v>5102</v>
      </c>
      <c r="C2506" s="24">
        <v>32.263237000000004</v>
      </c>
      <c r="D2506" s="24">
        <v>21.032249999999998</v>
      </c>
      <c r="E2506" s="24">
        <v>9.8874030000000008</v>
      </c>
      <c r="F2506" s="24">
        <v>14.729283000000001</v>
      </c>
      <c r="H2506">
        <f t="shared" si="871"/>
        <v>5.2800400000000032</v>
      </c>
      <c r="I2506">
        <f t="shared" si="872"/>
        <v>3.0687399999999982</v>
      </c>
      <c r="J2506">
        <f t="shared" si="873"/>
        <v>2.0032360000000011</v>
      </c>
      <c r="K2506">
        <f t="shared" si="874"/>
        <v>2.818010000000001</v>
      </c>
      <c r="L2506">
        <f t="shared" si="875"/>
        <v>3.2925065000000009</v>
      </c>
      <c r="M2506">
        <f t="shared" si="876"/>
        <v>0.70045974252789933</v>
      </c>
      <c r="O2506" s="24">
        <v>17.507061</v>
      </c>
      <c r="P2506" s="24">
        <v>13.929262000000001</v>
      </c>
      <c r="Q2506" s="24">
        <v>12.015929</v>
      </c>
      <c r="R2506" s="24">
        <v>5.7005170000000014</v>
      </c>
      <c r="T2506">
        <f t="shared" si="889"/>
        <v>1.9875899999999955</v>
      </c>
      <c r="U2506">
        <f t="shared" si="889"/>
        <v>2.5198500000000017</v>
      </c>
      <c r="V2506">
        <f t="shared" si="889"/>
        <v>2.8140410000000013</v>
      </c>
      <c r="W2506">
        <f t="shared" si="877"/>
        <v>0.82266900000000032</v>
      </c>
      <c r="X2506">
        <f t="shared" si="878"/>
        <v>2.0360374999999999</v>
      </c>
      <c r="Y2506">
        <f t="shared" si="879"/>
        <v>0.43912548113807987</v>
      </c>
      <c r="AA2506" s="24">
        <v>17.848054000000005</v>
      </c>
      <c r="AB2506" s="24">
        <v>31.770159999999997</v>
      </c>
      <c r="AC2506" s="24">
        <v>31.519749999999998</v>
      </c>
      <c r="AD2506" s="24">
        <v>12.749304</v>
      </c>
      <c r="AF2506">
        <f t="shared" si="890"/>
        <v>2.8036200000000022</v>
      </c>
      <c r="AG2506">
        <f t="shared" si="890"/>
        <v>5.8990700000000018</v>
      </c>
      <c r="AH2506">
        <f t="shared" si="890"/>
        <v>6.6853799999999985</v>
      </c>
      <c r="AI2506">
        <f t="shared" si="880"/>
        <v>2.9860299999999995</v>
      </c>
      <c r="AJ2506">
        <f t="shared" si="881"/>
        <v>4.5935250000000005</v>
      </c>
      <c r="AK2506">
        <f t="shared" si="882"/>
        <v>0.99448919769983768</v>
      </c>
      <c r="AM2506" s="24">
        <v>18.752199999999998</v>
      </c>
      <c r="AN2506" s="24">
        <v>20.149960999999998</v>
      </c>
      <c r="AO2506" s="24">
        <v>6.9696936999999997</v>
      </c>
      <c r="AP2506" s="24">
        <v>15.609689999999999</v>
      </c>
      <c r="AR2506">
        <f t="shared" si="883"/>
        <v>2.2434599999999989</v>
      </c>
      <c r="AS2506">
        <f t="shared" si="884"/>
        <v>2.1191099999999992</v>
      </c>
      <c r="AT2506">
        <f t="shared" si="885"/>
        <v>1.2564150000000005</v>
      </c>
      <c r="AU2506">
        <f t="shared" si="886"/>
        <v>2.8422199999999993</v>
      </c>
      <c r="AV2506">
        <f t="shared" si="887"/>
        <v>2.1153012499999995</v>
      </c>
      <c r="AW2506">
        <f t="shared" si="888"/>
        <v>0.32692196205908575</v>
      </c>
    </row>
    <row r="2507" spans="1:49" x14ac:dyDescent="0.35">
      <c r="A2507" s="24" t="s">
        <v>5103</v>
      </c>
      <c r="B2507" s="24" t="s">
        <v>5104</v>
      </c>
      <c r="C2507" s="24">
        <v>32.263237000000004</v>
      </c>
      <c r="D2507" s="24">
        <v>21.032249999999998</v>
      </c>
      <c r="E2507" s="24">
        <v>9.8874030000000008</v>
      </c>
      <c r="F2507" s="24">
        <v>14.729283000000001</v>
      </c>
      <c r="H2507">
        <f t="shared" si="871"/>
        <v>5.2800400000000032</v>
      </c>
      <c r="I2507">
        <f t="shared" si="872"/>
        <v>3.0687399999999982</v>
      </c>
      <c r="J2507">
        <f t="shared" si="873"/>
        <v>2.0032360000000011</v>
      </c>
      <c r="K2507">
        <f t="shared" si="874"/>
        <v>2.818010000000001</v>
      </c>
      <c r="L2507">
        <f t="shared" si="875"/>
        <v>3.2925065000000009</v>
      </c>
      <c r="M2507">
        <f t="shared" si="876"/>
        <v>0.70045974252789933</v>
      </c>
      <c r="O2507" s="24">
        <v>17.507061</v>
      </c>
      <c r="P2507" s="24">
        <v>13.929262000000001</v>
      </c>
      <c r="Q2507" s="24">
        <v>12.015929</v>
      </c>
      <c r="R2507" s="24">
        <v>5.7005170000000014</v>
      </c>
      <c r="T2507">
        <f t="shared" si="889"/>
        <v>1.9875899999999955</v>
      </c>
      <c r="U2507">
        <f t="shared" si="889"/>
        <v>2.5198500000000017</v>
      </c>
      <c r="V2507">
        <f t="shared" si="889"/>
        <v>2.8140410000000013</v>
      </c>
      <c r="W2507">
        <f t="shared" si="877"/>
        <v>0.82266900000000032</v>
      </c>
      <c r="X2507">
        <f t="shared" si="878"/>
        <v>2.0360374999999999</v>
      </c>
      <c r="Y2507">
        <f t="shared" si="879"/>
        <v>0.43912548113807987</v>
      </c>
      <c r="AA2507" s="24">
        <v>17.848054000000005</v>
      </c>
      <c r="AB2507" s="24">
        <v>31.770159999999997</v>
      </c>
      <c r="AC2507" s="24">
        <v>31.519749999999998</v>
      </c>
      <c r="AD2507" s="24">
        <v>12.749304</v>
      </c>
      <c r="AF2507">
        <f t="shared" si="890"/>
        <v>2.8036200000000022</v>
      </c>
      <c r="AG2507">
        <f t="shared" si="890"/>
        <v>5.8990700000000018</v>
      </c>
      <c r="AH2507">
        <f t="shared" si="890"/>
        <v>6.6853799999999985</v>
      </c>
      <c r="AI2507">
        <f t="shared" si="880"/>
        <v>2.9860299999999995</v>
      </c>
      <c r="AJ2507">
        <f t="shared" si="881"/>
        <v>4.5935250000000005</v>
      </c>
      <c r="AK2507">
        <f t="shared" si="882"/>
        <v>0.99448919769983768</v>
      </c>
      <c r="AM2507" s="24">
        <v>18.752199999999998</v>
      </c>
      <c r="AN2507" s="24">
        <v>20.149960999999998</v>
      </c>
      <c r="AO2507" s="24">
        <v>6.9696936999999997</v>
      </c>
      <c r="AP2507" s="24">
        <v>15.621229999999999</v>
      </c>
      <c r="AR2507">
        <f t="shared" si="883"/>
        <v>2.2434599999999989</v>
      </c>
      <c r="AS2507">
        <f t="shared" si="884"/>
        <v>2.1191099999999992</v>
      </c>
      <c r="AT2507">
        <f t="shared" si="885"/>
        <v>1.2564150000000005</v>
      </c>
      <c r="AU2507">
        <f t="shared" si="886"/>
        <v>2.8537599999999994</v>
      </c>
      <c r="AV2507">
        <f t="shared" si="887"/>
        <v>2.1181862499999995</v>
      </c>
      <c r="AW2507">
        <f t="shared" si="888"/>
        <v>0.32906595017422025</v>
      </c>
    </row>
    <row r="2508" spans="1:49" x14ac:dyDescent="0.35">
      <c r="A2508" s="24" t="s">
        <v>5105</v>
      </c>
      <c r="B2508" s="24" t="s">
        <v>5106</v>
      </c>
      <c r="C2508" s="24">
        <v>32.263237000000004</v>
      </c>
      <c r="D2508" s="24">
        <v>21.032249999999998</v>
      </c>
      <c r="E2508" s="24">
        <v>9.8874030000000008</v>
      </c>
      <c r="F2508" s="24">
        <v>14.729283000000001</v>
      </c>
      <c r="H2508">
        <f t="shared" si="871"/>
        <v>5.2800400000000032</v>
      </c>
      <c r="I2508">
        <f t="shared" si="872"/>
        <v>3.0687399999999982</v>
      </c>
      <c r="J2508">
        <f t="shared" si="873"/>
        <v>2.0032360000000011</v>
      </c>
      <c r="K2508">
        <f t="shared" si="874"/>
        <v>2.818010000000001</v>
      </c>
      <c r="L2508">
        <f t="shared" si="875"/>
        <v>3.2925065000000009</v>
      </c>
      <c r="M2508">
        <f t="shared" si="876"/>
        <v>0.70045974252789933</v>
      </c>
      <c r="O2508" s="24">
        <v>17.507061</v>
      </c>
      <c r="P2508" s="24">
        <v>13.929262000000001</v>
      </c>
      <c r="Q2508" s="24">
        <v>12.015929</v>
      </c>
      <c r="R2508" s="24">
        <v>5.7005170000000014</v>
      </c>
      <c r="T2508">
        <f t="shared" si="889"/>
        <v>1.9875899999999955</v>
      </c>
      <c r="U2508">
        <f t="shared" si="889"/>
        <v>2.5198500000000017</v>
      </c>
      <c r="V2508">
        <f t="shared" si="889"/>
        <v>2.8140410000000013</v>
      </c>
      <c r="W2508">
        <f t="shared" si="877"/>
        <v>0.82266900000000032</v>
      </c>
      <c r="X2508">
        <f t="shared" si="878"/>
        <v>2.0360374999999999</v>
      </c>
      <c r="Y2508">
        <f t="shared" si="879"/>
        <v>0.43912548113807987</v>
      </c>
      <c r="AA2508" s="24">
        <v>17.848054000000005</v>
      </c>
      <c r="AB2508" s="24">
        <v>31.770159999999997</v>
      </c>
      <c r="AC2508" s="24">
        <v>31.519749999999998</v>
      </c>
      <c r="AD2508" s="24">
        <v>12.749304</v>
      </c>
      <c r="AF2508">
        <f t="shared" si="890"/>
        <v>2.8036200000000022</v>
      </c>
      <c r="AG2508">
        <f t="shared" si="890"/>
        <v>5.8990700000000018</v>
      </c>
      <c r="AH2508">
        <f t="shared" si="890"/>
        <v>6.6853799999999985</v>
      </c>
      <c r="AI2508">
        <f t="shared" si="880"/>
        <v>2.9860299999999995</v>
      </c>
      <c r="AJ2508">
        <f t="shared" si="881"/>
        <v>4.5935250000000005</v>
      </c>
      <c r="AK2508">
        <f t="shared" si="882"/>
        <v>0.99448919769983768</v>
      </c>
      <c r="AM2508" s="24">
        <v>18.752199999999998</v>
      </c>
      <c r="AN2508" s="24">
        <v>20.164701000000001</v>
      </c>
      <c r="AO2508" s="24">
        <v>6.9696936999999997</v>
      </c>
      <c r="AP2508" s="24">
        <v>15.621229999999999</v>
      </c>
      <c r="AR2508">
        <f t="shared" si="883"/>
        <v>2.2434599999999989</v>
      </c>
      <c r="AS2508">
        <f t="shared" si="884"/>
        <v>2.1338500000000025</v>
      </c>
      <c r="AT2508">
        <f t="shared" si="885"/>
        <v>1.2564150000000005</v>
      </c>
      <c r="AU2508">
        <f t="shared" si="886"/>
        <v>2.8537599999999994</v>
      </c>
      <c r="AV2508">
        <f t="shared" si="887"/>
        <v>2.1218712500000003</v>
      </c>
      <c r="AW2508">
        <f t="shared" si="888"/>
        <v>0.32909003043984159</v>
      </c>
    </row>
    <row r="2509" spans="1:49" x14ac:dyDescent="0.35">
      <c r="A2509" s="24" t="s">
        <v>5107</v>
      </c>
      <c r="B2509" s="24" t="s">
        <v>5108</v>
      </c>
      <c r="C2509" s="24">
        <v>32.263237000000004</v>
      </c>
      <c r="D2509" s="24">
        <v>21.032249999999998</v>
      </c>
      <c r="E2509" s="24">
        <v>9.8874030000000008</v>
      </c>
      <c r="F2509" s="24">
        <v>14.729283000000001</v>
      </c>
      <c r="H2509">
        <f t="shared" si="871"/>
        <v>5.2800400000000032</v>
      </c>
      <c r="I2509">
        <f t="shared" si="872"/>
        <v>3.0687399999999982</v>
      </c>
      <c r="J2509">
        <f t="shared" si="873"/>
        <v>2.0032360000000011</v>
      </c>
      <c r="K2509">
        <f t="shared" si="874"/>
        <v>2.818010000000001</v>
      </c>
      <c r="L2509">
        <f t="shared" si="875"/>
        <v>3.2925065000000009</v>
      </c>
      <c r="M2509">
        <f t="shared" si="876"/>
        <v>0.70045974252789933</v>
      </c>
      <c r="O2509" s="24">
        <v>17.507061</v>
      </c>
      <c r="P2509" s="24">
        <v>13.929262000000001</v>
      </c>
      <c r="Q2509" s="24">
        <v>12.015929</v>
      </c>
      <c r="R2509" s="24">
        <v>5.7005170000000014</v>
      </c>
      <c r="T2509">
        <f t="shared" si="889"/>
        <v>1.9875899999999955</v>
      </c>
      <c r="U2509">
        <f t="shared" si="889"/>
        <v>2.5198500000000017</v>
      </c>
      <c r="V2509">
        <f t="shared" si="889"/>
        <v>2.8140410000000013</v>
      </c>
      <c r="W2509">
        <f t="shared" si="877"/>
        <v>0.82266900000000032</v>
      </c>
      <c r="X2509">
        <f t="shared" si="878"/>
        <v>2.0360374999999999</v>
      </c>
      <c r="Y2509">
        <f t="shared" si="879"/>
        <v>0.43912548113807987</v>
      </c>
      <c r="AA2509" s="24">
        <v>17.848054000000005</v>
      </c>
      <c r="AB2509" s="24">
        <v>31.770159999999997</v>
      </c>
      <c r="AC2509" s="24">
        <v>31.519749999999998</v>
      </c>
      <c r="AD2509" s="24">
        <v>12.749304</v>
      </c>
      <c r="AF2509">
        <f t="shared" si="890"/>
        <v>2.8036200000000022</v>
      </c>
      <c r="AG2509">
        <f t="shared" si="890"/>
        <v>5.8990700000000018</v>
      </c>
      <c r="AH2509">
        <f t="shared" si="890"/>
        <v>6.6853799999999985</v>
      </c>
      <c r="AI2509">
        <f t="shared" si="880"/>
        <v>2.9860299999999995</v>
      </c>
      <c r="AJ2509">
        <f t="shared" si="881"/>
        <v>4.5935250000000005</v>
      </c>
      <c r="AK2509">
        <f t="shared" si="882"/>
        <v>0.99448919769983768</v>
      </c>
      <c r="AM2509" s="24">
        <v>18.752199999999998</v>
      </c>
      <c r="AN2509" s="24">
        <v>20.218660999999997</v>
      </c>
      <c r="AO2509" s="24">
        <v>6.9696936999999997</v>
      </c>
      <c r="AP2509" s="24">
        <v>15.621229999999999</v>
      </c>
      <c r="AR2509">
        <f t="shared" si="883"/>
        <v>2.2434599999999989</v>
      </c>
      <c r="AS2509">
        <f t="shared" si="884"/>
        <v>2.1878099999999989</v>
      </c>
      <c r="AT2509">
        <f t="shared" si="885"/>
        <v>1.2564150000000005</v>
      </c>
      <c r="AU2509">
        <f t="shared" si="886"/>
        <v>2.8537599999999994</v>
      </c>
      <c r="AV2509">
        <f t="shared" si="887"/>
        <v>2.1353612499999994</v>
      </c>
      <c r="AW2509">
        <f t="shared" si="888"/>
        <v>0.32952990323574971</v>
      </c>
    </row>
    <row r="2510" spans="1:49" x14ac:dyDescent="0.35">
      <c r="A2510" s="24" t="s">
        <v>5109</v>
      </c>
      <c r="B2510" s="24" t="s">
        <v>5110</v>
      </c>
      <c r="C2510" s="24">
        <v>32.263237000000004</v>
      </c>
      <c r="D2510" s="24">
        <v>21.032249999999998</v>
      </c>
      <c r="E2510" s="24">
        <v>9.8874030000000008</v>
      </c>
      <c r="F2510" s="24">
        <v>14.729283000000001</v>
      </c>
      <c r="H2510">
        <f t="shared" si="871"/>
        <v>5.2800400000000032</v>
      </c>
      <c r="I2510">
        <f t="shared" si="872"/>
        <v>3.0687399999999982</v>
      </c>
      <c r="J2510">
        <f t="shared" si="873"/>
        <v>2.0032360000000011</v>
      </c>
      <c r="K2510">
        <f t="shared" si="874"/>
        <v>2.818010000000001</v>
      </c>
      <c r="L2510">
        <f t="shared" si="875"/>
        <v>3.2925065000000009</v>
      </c>
      <c r="M2510">
        <f t="shared" si="876"/>
        <v>0.70045974252789933</v>
      </c>
      <c r="O2510" s="24">
        <v>17.507061</v>
      </c>
      <c r="P2510" s="24">
        <v>14.121822000000002</v>
      </c>
      <c r="Q2510" s="24">
        <v>12.015929</v>
      </c>
      <c r="R2510" s="24">
        <v>5.7005170000000014</v>
      </c>
      <c r="T2510">
        <f t="shared" si="889"/>
        <v>1.9875899999999955</v>
      </c>
      <c r="U2510">
        <f t="shared" si="889"/>
        <v>2.712410000000002</v>
      </c>
      <c r="V2510">
        <f t="shared" si="889"/>
        <v>2.8140410000000013</v>
      </c>
      <c r="W2510">
        <f t="shared" si="877"/>
        <v>0.82266900000000032</v>
      </c>
      <c r="X2510">
        <f t="shared" si="878"/>
        <v>2.0841775</v>
      </c>
      <c r="Y2510">
        <f t="shared" si="879"/>
        <v>0.4589943394183455</v>
      </c>
      <c r="AA2510" s="24">
        <v>17.848054000000005</v>
      </c>
      <c r="AB2510" s="24">
        <v>31.770159999999997</v>
      </c>
      <c r="AC2510" s="24">
        <v>31.521620000000002</v>
      </c>
      <c r="AD2510" s="24">
        <v>12.749304</v>
      </c>
      <c r="AF2510">
        <f t="shared" si="890"/>
        <v>2.8036200000000022</v>
      </c>
      <c r="AG2510">
        <f t="shared" si="890"/>
        <v>5.8990700000000018</v>
      </c>
      <c r="AH2510">
        <f t="shared" si="890"/>
        <v>6.6872500000000024</v>
      </c>
      <c r="AI2510">
        <f t="shared" si="880"/>
        <v>2.9860299999999995</v>
      </c>
      <c r="AJ2510">
        <f t="shared" si="881"/>
        <v>4.5939925000000015</v>
      </c>
      <c r="AK2510">
        <f t="shared" si="882"/>
        <v>0.99481704065266041</v>
      </c>
      <c r="AM2510" s="24">
        <v>18.752199999999998</v>
      </c>
      <c r="AN2510" s="24">
        <v>20.270431000000002</v>
      </c>
      <c r="AO2510" s="24">
        <v>6.9696936999999997</v>
      </c>
      <c r="AP2510" s="24">
        <v>15.621229999999999</v>
      </c>
      <c r="AR2510">
        <f t="shared" si="883"/>
        <v>2.2434599999999989</v>
      </c>
      <c r="AS2510">
        <f t="shared" si="884"/>
        <v>2.2395800000000037</v>
      </c>
      <c r="AT2510">
        <f t="shared" si="885"/>
        <v>1.2564150000000005</v>
      </c>
      <c r="AU2510">
        <f t="shared" si="886"/>
        <v>2.8537599999999994</v>
      </c>
      <c r="AV2510">
        <f t="shared" si="887"/>
        <v>2.1483037500000006</v>
      </c>
      <c r="AW2510">
        <f t="shared" si="888"/>
        <v>0.3304693794146879</v>
      </c>
    </row>
    <row r="2511" spans="1:49" x14ac:dyDescent="0.35">
      <c r="A2511" s="24" t="s">
        <v>5111</v>
      </c>
      <c r="B2511" s="24" t="s">
        <v>5112</v>
      </c>
      <c r="C2511" s="24">
        <v>32.263237000000004</v>
      </c>
      <c r="D2511" s="24">
        <v>21.032249999999998</v>
      </c>
      <c r="E2511" s="24">
        <v>9.8874030000000008</v>
      </c>
      <c r="F2511" s="24">
        <v>14.729283000000001</v>
      </c>
      <c r="H2511">
        <f t="shared" si="871"/>
        <v>5.2800400000000032</v>
      </c>
      <c r="I2511">
        <f t="shared" si="872"/>
        <v>3.0687399999999982</v>
      </c>
      <c r="J2511">
        <f t="shared" si="873"/>
        <v>2.0032360000000011</v>
      </c>
      <c r="K2511">
        <f t="shared" si="874"/>
        <v>2.818010000000001</v>
      </c>
      <c r="L2511">
        <f t="shared" si="875"/>
        <v>3.2925065000000009</v>
      </c>
      <c r="M2511">
        <f t="shared" si="876"/>
        <v>0.70045974252789933</v>
      </c>
      <c r="O2511" s="24">
        <v>17.507061</v>
      </c>
      <c r="P2511" s="24">
        <v>14.224001999999999</v>
      </c>
      <c r="Q2511" s="24">
        <v>12.015929</v>
      </c>
      <c r="R2511" s="24">
        <v>5.7005170000000014</v>
      </c>
      <c r="T2511">
        <f t="shared" si="889"/>
        <v>1.9875899999999955</v>
      </c>
      <c r="U2511">
        <f t="shared" si="889"/>
        <v>2.814589999999999</v>
      </c>
      <c r="V2511">
        <f t="shared" si="889"/>
        <v>2.8140410000000013</v>
      </c>
      <c r="W2511">
        <f t="shared" si="877"/>
        <v>0.82266900000000032</v>
      </c>
      <c r="X2511">
        <f t="shared" si="878"/>
        <v>2.1097224999999993</v>
      </c>
      <c r="Y2511">
        <f t="shared" si="879"/>
        <v>0.47119757015299119</v>
      </c>
      <c r="AA2511" s="24">
        <v>17.848054000000005</v>
      </c>
      <c r="AB2511" s="24">
        <v>31.770159999999997</v>
      </c>
      <c r="AC2511" s="24">
        <v>31.53726</v>
      </c>
      <c r="AD2511" s="24">
        <v>12.749304</v>
      </c>
      <c r="AF2511">
        <f t="shared" si="890"/>
        <v>2.8036200000000022</v>
      </c>
      <c r="AG2511">
        <f t="shared" si="890"/>
        <v>5.8990700000000018</v>
      </c>
      <c r="AH2511">
        <f t="shared" si="890"/>
        <v>6.70289</v>
      </c>
      <c r="AI2511">
        <f t="shared" si="880"/>
        <v>2.9860299999999995</v>
      </c>
      <c r="AJ2511">
        <f t="shared" si="881"/>
        <v>4.5979025000000009</v>
      </c>
      <c r="AK2511">
        <f t="shared" si="882"/>
        <v>0.99756335990398015</v>
      </c>
      <c r="AM2511" s="24">
        <v>18.752199999999998</v>
      </c>
      <c r="AN2511" s="24">
        <v>20.282961</v>
      </c>
      <c r="AO2511" s="24">
        <v>6.9696936999999997</v>
      </c>
      <c r="AP2511" s="24">
        <v>15.621229999999999</v>
      </c>
      <c r="AR2511">
        <f t="shared" si="883"/>
        <v>2.2434599999999989</v>
      </c>
      <c r="AS2511">
        <f t="shared" si="884"/>
        <v>2.2521100000000018</v>
      </c>
      <c r="AT2511">
        <f t="shared" si="885"/>
        <v>1.2564150000000005</v>
      </c>
      <c r="AU2511">
        <f t="shared" si="886"/>
        <v>2.8537599999999994</v>
      </c>
      <c r="AV2511">
        <f t="shared" si="887"/>
        <v>2.1514362500000002</v>
      </c>
      <c r="AW2511">
        <f t="shared" si="888"/>
        <v>0.33077248755359889</v>
      </c>
    </row>
    <row r="2512" spans="1:49" x14ac:dyDescent="0.35">
      <c r="A2512" s="24" t="s">
        <v>5113</v>
      </c>
      <c r="B2512" s="24" t="s">
        <v>5114</v>
      </c>
      <c r="C2512" s="24">
        <v>32.263237000000004</v>
      </c>
      <c r="D2512" s="24">
        <v>21.032249999999998</v>
      </c>
      <c r="E2512" s="24">
        <v>9.8874030000000008</v>
      </c>
      <c r="F2512" s="24">
        <v>14.729283000000001</v>
      </c>
      <c r="H2512">
        <f t="shared" si="871"/>
        <v>5.2800400000000032</v>
      </c>
      <c r="I2512">
        <f t="shared" si="872"/>
        <v>3.0687399999999982</v>
      </c>
      <c r="J2512">
        <f t="shared" si="873"/>
        <v>2.0032360000000011</v>
      </c>
      <c r="K2512">
        <f t="shared" si="874"/>
        <v>2.818010000000001</v>
      </c>
      <c r="L2512">
        <f t="shared" si="875"/>
        <v>3.2925065000000009</v>
      </c>
      <c r="M2512">
        <f t="shared" si="876"/>
        <v>0.70045974252789933</v>
      </c>
      <c r="O2512" s="24">
        <v>17.507061</v>
      </c>
      <c r="P2512" s="24">
        <v>14.224001999999999</v>
      </c>
      <c r="Q2512" s="24">
        <v>12.015929</v>
      </c>
      <c r="R2512" s="24">
        <v>5.7005170000000014</v>
      </c>
      <c r="T2512">
        <f t="shared" si="889"/>
        <v>1.9875899999999955</v>
      </c>
      <c r="U2512">
        <f t="shared" si="889"/>
        <v>2.814589999999999</v>
      </c>
      <c r="V2512">
        <f t="shared" si="889"/>
        <v>2.8140410000000013</v>
      </c>
      <c r="W2512">
        <f t="shared" si="877"/>
        <v>0.82266900000000032</v>
      </c>
      <c r="X2512">
        <f t="shared" si="878"/>
        <v>2.1097224999999993</v>
      </c>
      <c r="Y2512">
        <f t="shared" si="879"/>
        <v>0.47119757015299119</v>
      </c>
      <c r="AA2512" s="24">
        <v>17.848054000000005</v>
      </c>
      <c r="AB2512" s="24">
        <v>31.770159999999997</v>
      </c>
      <c r="AC2512" s="24">
        <v>31.53726</v>
      </c>
      <c r="AD2512" s="24">
        <v>12.749304</v>
      </c>
      <c r="AF2512">
        <f t="shared" si="890"/>
        <v>2.8036200000000022</v>
      </c>
      <c r="AG2512">
        <f t="shared" si="890"/>
        <v>5.8990700000000018</v>
      </c>
      <c r="AH2512">
        <f t="shared" si="890"/>
        <v>6.70289</v>
      </c>
      <c r="AI2512">
        <f t="shared" si="880"/>
        <v>2.9860299999999995</v>
      </c>
      <c r="AJ2512">
        <f t="shared" si="881"/>
        <v>4.5979025000000009</v>
      </c>
      <c r="AK2512">
        <f t="shared" si="882"/>
        <v>0.99756335990398015</v>
      </c>
      <c r="AM2512" s="24">
        <v>18.752199999999998</v>
      </c>
      <c r="AN2512" s="24">
        <v>20.285750999999998</v>
      </c>
      <c r="AO2512" s="24">
        <v>6.9696936999999997</v>
      </c>
      <c r="AP2512" s="24">
        <v>15.621229999999999</v>
      </c>
      <c r="AR2512">
        <f t="shared" si="883"/>
        <v>2.2434599999999989</v>
      </c>
      <c r="AS2512">
        <f t="shared" si="884"/>
        <v>2.2548999999999992</v>
      </c>
      <c r="AT2512">
        <f t="shared" si="885"/>
        <v>1.2564150000000005</v>
      </c>
      <c r="AU2512">
        <f t="shared" si="886"/>
        <v>2.8537599999999994</v>
      </c>
      <c r="AV2512">
        <f t="shared" si="887"/>
        <v>2.1521337499999995</v>
      </c>
      <c r="AW2512">
        <f t="shared" si="888"/>
        <v>0.33084397882143135</v>
      </c>
    </row>
    <row r="2513" spans="1:49" x14ac:dyDescent="0.35">
      <c r="A2513" s="24" t="s">
        <v>5115</v>
      </c>
      <c r="B2513" s="24" t="s">
        <v>5116</v>
      </c>
      <c r="C2513" s="24">
        <v>32.263237000000004</v>
      </c>
      <c r="D2513" s="24">
        <v>21.032249999999998</v>
      </c>
      <c r="E2513" s="24">
        <v>9.8874030000000008</v>
      </c>
      <c r="F2513" s="24">
        <v>14.729283000000001</v>
      </c>
      <c r="H2513">
        <f t="shared" si="871"/>
        <v>5.2800400000000032</v>
      </c>
      <c r="I2513">
        <f t="shared" si="872"/>
        <v>3.0687399999999982</v>
      </c>
      <c r="J2513">
        <f t="shared" si="873"/>
        <v>2.0032360000000011</v>
      </c>
      <c r="K2513">
        <f t="shared" si="874"/>
        <v>2.818010000000001</v>
      </c>
      <c r="L2513">
        <f t="shared" si="875"/>
        <v>3.2925065000000009</v>
      </c>
      <c r="M2513">
        <f t="shared" si="876"/>
        <v>0.70045974252789933</v>
      </c>
      <c r="O2513" s="24">
        <v>17.507061</v>
      </c>
      <c r="P2513" s="24">
        <v>14.224001999999999</v>
      </c>
      <c r="Q2513" s="24">
        <v>12.015929</v>
      </c>
      <c r="R2513" s="24">
        <v>5.7005170000000014</v>
      </c>
      <c r="T2513">
        <f t="shared" si="889"/>
        <v>1.9875899999999955</v>
      </c>
      <c r="U2513">
        <f t="shared" si="889"/>
        <v>2.814589999999999</v>
      </c>
      <c r="V2513">
        <f t="shared" si="889"/>
        <v>2.8140410000000013</v>
      </c>
      <c r="W2513">
        <f t="shared" si="877"/>
        <v>0.82266900000000032</v>
      </c>
      <c r="X2513">
        <f t="shared" si="878"/>
        <v>2.1097224999999993</v>
      </c>
      <c r="Y2513">
        <f t="shared" si="879"/>
        <v>0.47119757015299119</v>
      </c>
      <c r="AA2513" s="24">
        <v>17.848054000000005</v>
      </c>
      <c r="AB2513" s="24">
        <v>31.770159999999997</v>
      </c>
      <c r="AC2513" s="24">
        <v>31.53726</v>
      </c>
      <c r="AD2513" s="24">
        <v>12.749304</v>
      </c>
      <c r="AF2513">
        <f t="shared" si="890"/>
        <v>2.8036200000000022</v>
      </c>
      <c r="AG2513">
        <f t="shared" si="890"/>
        <v>5.8990700000000018</v>
      </c>
      <c r="AH2513">
        <f t="shared" si="890"/>
        <v>6.70289</v>
      </c>
      <c r="AI2513">
        <f t="shared" si="880"/>
        <v>2.9860299999999995</v>
      </c>
      <c r="AJ2513">
        <f t="shared" si="881"/>
        <v>4.5979025000000009</v>
      </c>
      <c r="AK2513">
        <f t="shared" si="882"/>
        <v>0.99756335990398015</v>
      </c>
      <c r="AM2513" s="24">
        <v>18.752199999999998</v>
      </c>
      <c r="AN2513" s="24">
        <v>20.285750999999998</v>
      </c>
      <c r="AO2513" s="24">
        <v>6.9696936999999997</v>
      </c>
      <c r="AP2513" s="24">
        <v>15.621229999999999</v>
      </c>
      <c r="AR2513">
        <f t="shared" si="883"/>
        <v>2.2434599999999989</v>
      </c>
      <c r="AS2513">
        <f t="shared" si="884"/>
        <v>2.2548999999999992</v>
      </c>
      <c r="AT2513">
        <f t="shared" si="885"/>
        <v>1.2564150000000005</v>
      </c>
      <c r="AU2513">
        <f t="shared" si="886"/>
        <v>2.8537599999999994</v>
      </c>
      <c r="AV2513">
        <f t="shared" si="887"/>
        <v>2.1521337499999995</v>
      </c>
      <c r="AW2513">
        <f t="shared" si="888"/>
        <v>0.33084397882143135</v>
      </c>
    </row>
    <row r="2514" spans="1:49" x14ac:dyDescent="0.35">
      <c r="A2514" s="24" t="s">
        <v>5117</v>
      </c>
      <c r="B2514" s="24" t="s">
        <v>5118</v>
      </c>
      <c r="C2514" s="24">
        <v>32.263237000000004</v>
      </c>
      <c r="D2514" s="24">
        <v>21.032249999999998</v>
      </c>
      <c r="E2514" s="24">
        <v>9.8874030000000008</v>
      </c>
      <c r="F2514" s="24">
        <v>14.729283000000001</v>
      </c>
      <c r="H2514">
        <f t="shared" si="871"/>
        <v>5.2800400000000032</v>
      </c>
      <c r="I2514">
        <f t="shared" si="872"/>
        <v>3.0687399999999982</v>
      </c>
      <c r="J2514">
        <f t="shared" si="873"/>
        <v>2.0032360000000011</v>
      </c>
      <c r="K2514">
        <f t="shared" si="874"/>
        <v>2.818010000000001</v>
      </c>
      <c r="L2514">
        <f t="shared" si="875"/>
        <v>3.2925065000000009</v>
      </c>
      <c r="M2514">
        <f t="shared" si="876"/>
        <v>0.70045974252789933</v>
      </c>
      <c r="O2514" s="24">
        <v>17.507061</v>
      </c>
      <c r="P2514" s="24">
        <v>14.224001999999999</v>
      </c>
      <c r="Q2514" s="24">
        <v>12.015929</v>
      </c>
      <c r="R2514" s="24">
        <v>5.7005170000000014</v>
      </c>
      <c r="T2514">
        <f t="shared" si="889"/>
        <v>1.9875899999999955</v>
      </c>
      <c r="U2514">
        <f t="shared" si="889"/>
        <v>2.814589999999999</v>
      </c>
      <c r="V2514">
        <f t="shared" si="889"/>
        <v>2.8140410000000013</v>
      </c>
      <c r="W2514">
        <f t="shared" si="877"/>
        <v>0.82266900000000032</v>
      </c>
      <c r="X2514">
        <f t="shared" si="878"/>
        <v>2.1097224999999993</v>
      </c>
      <c r="Y2514">
        <f t="shared" si="879"/>
        <v>0.47119757015299119</v>
      </c>
      <c r="AA2514" s="24">
        <v>17.848054000000005</v>
      </c>
      <c r="AB2514" s="24">
        <v>31.770159999999997</v>
      </c>
      <c r="AC2514" s="24">
        <v>31.53726</v>
      </c>
      <c r="AD2514" s="24">
        <v>12.749304</v>
      </c>
      <c r="AF2514">
        <f t="shared" si="890"/>
        <v>2.8036200000000022</v>
      </c>
      <c r="AG2514">
        <f t="shared" si="890"/>
        <v>5.8990700000000018</v>
      </c>
      <c r="AH2514">
        <f t="shared" si="890"/>
        <v>6.70289</v>
      </c>
      <c r="AI2514">
        <f t="shared" si="880"/>
        <v>2.9860299999999995</v>
      </c>
      <c r="AJ2514">
        <f t="shared" si="881"/>
        <v>4.5979025000000009</v>
      </c>
      <c r="AK2514">
        <f t="shared" si="882"/>
        <v>0.99756335990398015</v>
      </c>
      <c r="AM2514" s="24">
        <v>18.752199999999998</v>
      </c>
      <c r="AN2514" s="24">
        <v>20.307710999999998</v>
      </c>
      <c r="AO2514" s="24">
        <v>6.9696936999999997</v>
      </c>
      <c r="AP2514" s="24">
        <v>15.621229999999999</v>
      </c>
      <c r="AR2514">
        <f t="shared" si="883"/>
        <v>2.2434599999999989</v>
      </c>
      <c r="AS2514">
        <f t="shared" si="884"/>
        <v>2.2768599999999992</v>
      </c>
      <c r="AT2514">
        <f t="shared" si="885"/>
        <v>1.2564150000000005</v>
      </c>
      <c r="AU2514">
        <f t="shared" si="886"/>
        <v>2.8537599999999994</v>
      </c>
      <c r="AV2514">
        <f t="shared" si="887"/>
        <v>2.1576237499999995</v>
      </c>
      <c r="AW2514">
        <f t="shared" si="888"/>
        <v>0.3314573922805098</v>
      </c>
    </row>
    <row r="2515" spans="1:49" x14ac:dyDescent="0.35">
      <c r="A2515" s="24" t="s">
        <v>5119</v>
      </c>
      <c r="B2515" s="24" t="s">
        <v>5120</v>
      </c>
      <c r="C2515" s="24">
        <v>32.263237000000004</v>
      </c>
      <c r="D2515" s="24">
        <v>21.032249999999998</v>
      </c>
      <c r="E2515" s="24">
        <v>9.8874030000000008</v>
      </c>
      <c r="F2515" s="24">
        <v>14.729283000000001</v>
      </c>
      <c r="H2515">
        <f t="shared" si="871"/>
        <v>5.2800400000000032</v>
      </c>
      <c r="I2515">
        <f t="shared" si="872"/>
        <v>3.0687399999999982</v>
      </c>
      <c r="J2515">
        <f t="shared" si="873"/>
        <v>2.0032360000000011</v>
      </c>
      <c r="K2515">
        <f t="shared" si="874"/>
        <v>2.818010000000001</v>
      </c>
      <c r="L2515">
        <f t="shared" si="875"/>
        <v>3.2925065000000009</v>
      </c>
      <c r="M2515">
        <f t="shared" si="876"/>
        <v>0.70045974252789933</v>
      </c>
      <c r="O2515" s="24">
        <v>17.507061</v>
      </c>
      <c r="P2515" s="24">
        <v>14.224001999999999</v>
      </c>
      <c r="Q2515" s="24">
        <v>12.015929</v>
      </c>
      <c r="R2515" s="24">
        <v>5.7005170000000014</v>
      </c>
      <c r="T2515">
        <f t="shared" si="889"/>
        <v>1.9875899999999955</v>
      </c>
      <c r="U2515">
        <f t="shared" si="889"/>
        <v>2.814589999999999</v>
      </c>
      <c r="V2515">
        <f t="shared" si="889"/>
        <v>2.8140410000000013</v>
      </c>
      <c r="W2515">
        <f t="shared" si="877"/>
        <v>0.82266900000000032</v>
      </c>
      <c r="X2515">
        <f t="shared" si="878"/>
        <v>2.1097224999999993</v>
      </c>
      <c r="Y2515">
        <f t="shared" si="879"/>
        <v>0.47119757015299119</v>
      </c>
      <c r="AA2515" s="24">
        <v>17.848054000000005</v>
      </c>
      <c r="AB2515" s="24">
        <v>31.770159999999997</v>
      </c>
      <c r="AC2515" s="24">
        <v>31.54552</v>
      </c>
      <c r="AD2515" s="24">
        <v>12.749304</v>
      </c>
      <c r="AF2515">
        <f t="shared" si="890"/>
        <v>2.8036200000000022</v>
      </c>
      <c r="AG2515">
        <f t="shared" si="890"/>
        <v>5.8990700000000018</v>
      </c>
      <c r="AH2515">
        <f t="shared" si="890"/>
        <v>6.7111499999999999</v>
      </c>
      <c r="AI2515">
        <f t="shared" si="880"/>
        <v>2.9860299999999995</v>
      </c>
      <c r="AJ2515">
        <f t="shared" si="881"/>
        <v>4.5999675000000009</v>
      </c>
      <c r="AK2515">
        <f t="shared" si="882"/>
        <v>0.99901691045393071</v>
      </c>
      <c r="AM2515" s="24">
        <v>18.752199999999998</v>
      </c>
      <c r="AN2515" s="24">
        <v>20.316820999999997</v>
      </c>
      <c r="AO2515" s="24">
        <v>6.9696936999999997</v>
      </c>
      <c r="AP2515" s="24">
        <v>15.621229999999999</v>
      </c>
      <c r="AR2515">
        <f t="shared" si="883"/>
        <v>2.2434599999999989</v>
      </c>
      <c r="AS2515">
        <f t="shared" si="884"/>
        <v>2.2859699999999989</v>
      </c>
      <c r="AT2515">
        <f t="shared" si="885"/>
        <v>1.2564150000000005</v>
      </c>
      <c r="AU2515">
        <f t="shared" si="886"/>
        <v>2.8537599999999994</v>
      </c>
      <c r="AV2515">
        <f t="shared" si="887"/>
        <v>2.1599012499999994</v>
      </c>
      <c r="AW2515">
        <f t="shared" si="888"/>
        <v>0.33173819538389376</v>
      </c>
    </row>
    <row r="2516" spans="1:49" x14ac:dyDescent="0.35">
      <c r="A2516" s="24" t="s">
        <v>5121</v>
      </c>
      <c r="B2516" s="24" t="s">
        <v>5122</v>
      </c>
      <c r="C2516" s="24">
        <v>32.263237000000004</v>
      </c>
      <c r="D2516" s="24">
        <v>21.032249999999998</v>
      </c>
      <c r="E2516" s="24">
        <v>9.8874030000000008</v>
      </c>
      <c r="F2516" s="24">
        <v>14.729283000000001</v>
      </c>
      <c r="H2516">
        <f t="shared" si="871"/>
        <v>5.2800400000000032</v>
      </c>
      <c r="I2516">
        <f t="shared" si="872"/>
        <v>3.0687399999999982</v>
      </c>
      <c r="J2516">
        <f t="shared" si="873"/>
        <v>2.0032360000000011</v>
      </c>
      <c r="K2516">
        <f t="shared" si="874"/>
        <v>2.818010000000001</v>
      </c>
      <c r="L2516">
        <f t="shared" si="875"/>
        <v>3.2925065000000009</v>
      </c>
      <c r="M2516">
        <f t="shared" si="876"/>
        <v>0.70045974252789933</v>
      </c>
      <c r="O2516" s="24">
        <v>17.507061</v>
      </c>
      <c r="P2516" s="24">
        <v>14.224001999999999</v>
      </c>
      <c r="Q2516" s="24">
        <v>12.015929</v>
      </c>
      <c r="R2516" s="24">
        <v>5.7005170000000014</v>
      </c>
      <c r="T2516">
        <f t="shared" si="889"/>
        <v>1.9875899999999955</v>
      </c>
      <c r="U2516">
        <f t="shared" si="889"/>
        <v>2.814589999999999</v>
      </c>
      <c r="V2516">
        <f t="shared" si="889"/>
        <v>2.8140410000000013</v>
      </c>
      <c r="W2516">
        <f t="shared" si="877"/>
        <v>0.82266900000000032</v>
      </c>
      <c r="X2516">
        <f t="shared" si="878"/>
        <v>2.1097224999999993</v>
      </c>
      <c r="Y2516">
        <f t="shared" si="879"/>
        <v>0.47119757015299119</v>
      </c>
      <c r="AA2516" s="24">
        <v>17.848054000000005</v>
      </c>
      <c r="AB2516" s="24">
        <v>31.770159999999997</v>
      </c>
      <c r="AC2516" s="24">
        <v>31.585850000000004</v>
      </c>
      <c r="AD2516" s="24">
        <v>12.749304</v>
      </c>
      <c r="AF2516">
        <f t="shared" si="890"/>
        <v>2.8036200000000022</v>
      </c>
      <c r="AG2516">
        <f t="shared" si="890"/>
        <v>5.8990700000000018</v>
      </c>
      <c r="AH2516">
        <f t="shared" si="890"/>
        <v>6.7514800000000044</v>
      </c>
      <c r="AI2516">
        <f t="shared" si="880"/>
        <v>2.9860299999999995</v>
      </c>
      <c r="AJ2516">
        <f t="shared" si="881"/>
        <v>4.610050000000002</v>
      </c>
      <c r="AK2516">
        <f t="shared" si="882"/>
        <v>1.0061446760862316</v>
      </c>
      <c r="AM2516" s="24">
        <v>18.752199999999998</v>
      </c>
      <c r="AN2516" s="24">
        <v>20.316820999999997</v>
      </c>
      <c r="AO2516" s="24">
        <v>6.9696936999999997</v>
      </c>
      <c r="AP2516" s="24">
        <v>15.621229999999999</v>
      </c>
      <c r="AR2516">
        <f t="shared" si="883"/>
        <v>2.2434599999999989</v>
      </c>
      <c r="AS2516">
        <f t="shared" si="884"/>
        <v>2.2859699999999989</v>
      </c>
      <c r="AT2516">
        <f t="shared" si="885"/>
        <v>1.2564150000000005</v>
      </c>
      <c r="AU2516">
        <f t="shared" si="886"/>
        <v>2.8537599999999994</v>
      </c>
      <c r="AV2516">
        <f t="shared" si="887"/>
        <v>2.1599012499999994</v>
      </c>
      <c r="AW2516">
        <f t="shared" si="888"/>
        <v>0.33173819538389376</v>
      </c>
    </row>
    <row r="2517" spans="1:49" x14ac:dyDescent="0.35">
      <c r="A2517" s="24" t="s">
        <v>5123</v>
      </c>
      <c r="B2517" s="24" t="s">
        <v>5124</v>
      </c>
      <c r="C2517" s="24">
        <v>32.263237000000004</v>
      </c>
      <c r="D2517" s="24">
        <v>21.03604</v>
      </c>
      <c r="E2517" s="24">
        <v>9.8874030000000008</v>
      </c>
      <c r="F2517" s="24">
        <v>14.729283000000001</v>
      </c>
      <c r="H2517">
        <f t="shared" si="871"/>
        <v>5.2800400000000032</v>
      </c>
      <c r="I2517">
        <f t="shared" si="872"/>
        <v>3.0725300000000004</v>
      </c>
      <c r="J2517">
        <f t="shared" si="873"/>
        <v>2.0032360000000011</v>
      </c>
      <c r="K2517">
        <f t="shared" si="874"/>
        <v>2.818010000000001</v>
      </c>
      <c r="L2517">
        <f t="shared" si="875"/>
        <v>3.2934540000000014</v>
      </c>
      <c r="M2517">
        <f t="shared" si="876"/>
        <v>0.70035948113760438</v>
      </c>
      <c r="O2517" s="24">
        <v>17.507061</v>
      </c>
      <c r="P2517" s="24">
        <v>14.224001999999999</v>
      </c>
      <c r="Q2517" s="24">
        <v>12.015929</v>
      </c>
      <c r="R2517" s="24">
        <v>5.7005170000000014</v>
      </c>
      <c r="T2517">
        <f t="shared" si="889"/>
        <v>1.9875899999999955</v>
      </c>
      <c r="U2517">
        <f t="shared" si="889"/>
        <v>2.814589999999999</v>
      </c>
      <c r="V2517">
        <f t="shared" si="889"/>
        <v>2.8140410000000013</v>
      </c>
      <c r="W2517">
        <f t="shared" si="877"/>
        <v>0.82266900000000032</v>
      </c>
      <c r="X2517">
        <f t="shared" si="878"/>
        <v>2.1097224999999993</v>
      </c>
      <c r="Y2517">
        <f t="shared" si="879"/>
        <v>0.47119757015299119</v>
      </c>
      <c r="AA2517" s="24">
        <v>17.848054000000005</v>
      </c>
      <c r="AB2517" s="24">
        <v>31.770159999999997</v>
      </c>
      <c r="AC2517" s="24">
        <v>31.585850000000004</v>
      </c>
      <c r="AD2517" s="24">
        <v>12.749304</v>
      </c>
      <c r="AF2517">
        <f t="shared" si="890"/>
        <v>2.8036200000000022</v>
      </c>
      <c r="AG2517">
        <f t="shared" si="890"/>
        <v>5.8990700000000018</v>
      </c>
      <c r="AH2517">
        <f t="shared" si="890"/>
        <v>6.7514800000000044</v>
      </c>
      <c r="AI2517">
        <f t="shared" si="880"/>
        <v>2.9860299999999995</v>
      </c>
      <c r="AJ2517">
        <f t="shared" si="881"/>
        <v>4.610050000000002</v>
      </c>
      <c r="AK2517">
        <f t="shared" si="882"/>
        <v>1.0061446760862316</v>
      </c>
      <c r="AM2517" s="24">
        <v>18.752199999999998</v>
      </c>
      <c r="AN2517" s="24">
        <v>20.316820999999997</v>
      </c>
      <c r="AO2517" s="24">
        <v>6.9696936999999997</v>
      </c>
      <c r="AP2517" s="24">
        <v>15.621229999999999</v>
      </c>
      <c r="AR2517">
        <f t="shared" si="883"/>
        <v>2.2434599999999989</v>
      </c>
      <c r="AS2517">
        <f t="shared" si="884"/>
        <v>2.2859699999999989</v>
      </c>
      <c r="AT2517">
        <f t="shared" si="885"/>
        <v>1.2564150000000005</v>
      </c>
      <c r="AU2517">
        <f t="shared" si="886"/>
        <v>2.8537599999999994</v>
      </c>
      <c r="AV2517">
        <f t="shared" si="887"/>
        <v>2.1599012499999994</v>
      </c>
      <c r="AW2517">
        <f t="shared" si="888"/>
        <v>0.33173819538389376</v>
      </c>
    </row>
    <row r="2518" spans="1:49" x14ac:dyDescent="0.35">
      <c r="A2518" s="24" t="s">
        <v>5125</v>
      </c>
      <c r="B2518" s="24" t="s">
        <v>5126</v>
      </c>
      <c r="C2518" s="24">
        <v>32.263237000000004</v>
      </c>
      <c r="D2518" s="24">
        <v>21.123080000000002</v>
      </c>
      <c r="E2518" s="24">
        <v>9.8874030000000008</v>
      </c>
      <c r="F2518" s="24">
        <v>14.729283000000001</v>
      </c>
      <c r="H2518">
        <f t="shared" si="871"/>
        <v>5.2800400000000032</v>
      </c>
      <c r="I2518">
        <f t="shared" si="872"/>
        <v>3.1595700000000022</v>
      </c>
      <c r="J2518">
        <f t="shared" si="873"/>
        <v>2.0032360000000011</v>
      </c>
      <c r="K2518">
        <f t="shared" si="874"/>
        <v>2.818010000000001</v>
      </c>
      <c r="L2518">
        <f t="shared" si="875"/>
        <v>3.3152140000000019</v>
      </c>
      <c r="M2518">
        <f t="shared" si="876"/>
        <v>0.69840677945783636</v>
      </c>
      <c r="O2518" s="24">
        <v>17.507061</v>
      </c>
      <c r="P2518" s="24">
        <v>14.224001999999999</v>
      </c>
      <c r="Q2518" s="24">
        <v>12.015929</v>
      </c>
      <c r="R2518" s="24">
        <v>5.7005170000000014</v>
      </c>
      <c r="T2518">
        <f t="shared" si="889"/>
        <v>1.9875899999999955</v>
      </c>
      <c r="U2518">
        <f t="shared" si="889"/>
        <v>2.814589999999999</v>
      </c>
      <c r="V2518">
        <f t="shared" si="889"/>
        <v>2.8140410000000013</v>
      </c>
      <c r="W2518">
        <f t="shared" si="877"/>
        <v>0.82266900000000032</v>
      </c>
      <c r="X2518">
        <f t="shared" si="878"/>
        <v>2.1097224999999993</v>
      </c>
      <c r="Y2518">
        <f t="shared" si="879"/>
        <v>0.47119757015299119</v>
      </c>
      <c r="AA2518" s="24">
        <v>17.848054000000005</v>
      </c>
      <c r="AB2518" s="24">
        <v>31.770159999999997</v>
      </c>
      <c r="AC2518" s="24">
        <v>31.585850000000004</v>
      </c>
      <c r="AD2518" s="24">
        <v>12.749304</v>
      </c>
      <c r="AF2518">
        <f t="shared" si="890"/>
        <v>2.8036200000000022</v>
      </c>
      <c r="AG2518">
        <f t="shared" si="890"/>
        <v>5.8990700000000018</v>
      </c>
      <c r="AH2518">
        <f t="shared" si="890"/>
        <v>6.7514800000000044</v>
      </c>
      <c r="AI2518">
        <f t="shared" si="880"/>
        <v>2.9860299999999995</v>
      </c>
      <c r="AJ2518">
        <f t="shared" si="881"/>
        <v>4.610050000000002</v>
      </c>
      <c r="AK2518">
        <f t="shared" si="882"/>
        <v>1.0061446760862316</v>
      </c>
      <c r="AM2518" s="24">
        <v>18.752199999999998</v>
      </c>
      <c r="AN2518" s="24">
        <v>20.316820999999997</v>
      </c>
      <c r="AO2518" s="24">
        <v>6.9696936999999997</v>
      </c>
      <c r="AP2518" s="24">
        <v>15.621229999999999</v>
      </c>
      <c r="AR2518">
        <f t="shared" si="883"/>
        <v>2.2434599999999989</v>
      </c>
      <c r="AS2518">
        <f t="shared" si="884"/>
        <v>2.2859699999999989</v>
      </c>
      <c r="AT2518">
        <f t="shared" si="885"/>
        <v>1.2564150000000005</v>
      </c>
      <c r="AU2518">
        <f t="shared" si="886"/>
        <v>2.8537599999999994</v>
      </c>
      <c r="AV2518">
        <f t="shared" si="887"/>
        <v>2.1599012499999994</v>
      </c>
      <c r="AW2518">
        <f t="shared" si="888"/>
        <v>0.33173819538389376</v>
      </c>
    </row>
    <row r="2519" spans="1:49" x14ac:dyDescent="0.35">
      <c r="A2519" s="24" t="s">
        <v>5127</v>
      </c>
      <c r="B2519" s="24" t="s">
        <v>5128</v>
      </c>
      <c r="C2519" s="24">
        <v>32.263237000000004</v>
      </c>
      <c r="D2519" s="24">
        <v>21.168399999999998</v>
      </c>
      <c r="E2519" s="24">
        <v>9.8874030000000008</v>
      </c>
      <c r="F2519" s="24">
        <v>14.729283000000001</v>
      </c>
      <c r="H2519">
        <f t="shared" si="871"/>
        <v>5.2800400000000032</v>
      </c>
      <c r="I2519">
        <f t="shared" si="872"/>
        <v>3.2048899999999989</v>
      </c>
      <c r="J2519">
        <f t="shared" si="873"/>
        <v>2.0032360000000011</v>
      </c>
      <c r="K2519">
        <f t="shared" si="874"/>
        <v>2.818010000000001</v>
      </c>
      <c r="L2519">
        <f t="shared" si="875"/>
        <v>3.3265440000000011</v>
      </c>
      <c r="M2519">
        <f t="shared" si="876"/>
        <v>0.69765662576896281</v>
      </c>
      <c r="O2519" s="24">
        <v>17.507061</v>
      </c>
      <c r="P2519" s="24">
        <v>14.224001999999999</v>
      </c>
      <c r="Q2519" s="24">
        <v>12.015929</v>
      </c>
      <c r="R2519" s="24">
        <v>5.7005170000000014</v>
      </c>
      <c r="T2519">
        <f t="shared" si="889"/>
        <v>1.9875899999999955</v>
      </c>
      <c r="U2519">
        <f t="shared" si="889"/>
        <v>2.814589999999999</v>
      </c>
      <c r="V2519">
        <f t="shared" si="889"/>
        <v>2.8140410000000013</v>
      </c>
      <c r="W2519">
        <f t="shared" si="877"/>
        <v>0.82266900000000032</v>
      </c>
      <c r="X2519">
        <f t="shared" si="878"/>
        <v>2.1097224999999993</v>
      </c>
      <c r="Y2519">
        <f t="shared" si="879"/>
        <v>0.47119757015299119</v>
      </c>
      <c r="AA2519" s="24">
        <v>17.848054000000005</v>
      </c>
      <c r="AB2519" s="24">
        <v>31.770159999999997</v>
      </c>
      <c r="AC2519" s="24">
        <v>31.585850000000004</v>
      </c>
      <c r="AD2519" s="24">
        <v>12.749304</v>
      </c>
      <c r="AF2519">
        <f t="shared" si="890"/>
        <v>2.8036200000000022</v>
      </c>
      <c r="AG2519">
        <f t="shared" si="890"/>
        <v>5.8990700000000018</v>
      </c>
      <c r="AH2519">
        <f t="shared" si="890"/>
        <v>6.7514800000000044</v>
      </c>
      <c r="AI2519">
        <f t="shared" si="880"/>
        <v>2.9860299999999995</v>
      </c>
      <c r="AJ2519">
        <f t="shared" si="881"/>
        <v>4.610050000000002</v>
      </c>
      <c r="AK2519">
        <f t="shared" si="882"/>
        <v>1.0061446760862316</v>
      </c>
      <c r="AM2519" s="24">
        <v>18.752199999999998</v>
      </c>
      <c r="AN2519" s="24">
        <v>20.316820999999997</v>
      </c>
      <c r="AO2519" s="24">
        <v>6.9696936999999997</v>
      </c>
      <c r="AP2519" s="24">
        <v>15.62721</v>
      </c>
      <c r="AR2519">
        <f t="shared" si="883"/>
        <v>2.2434599999999989</v>
      </c>
      <c r="AS2519">
        <f t="shared" si="884"/>
        <v>2.2859699999999989</v>
      </c>
      <c r="AT2519">
        <f t="shared" si="885"/>
        <v>1.2564150000000005</v>
      </c>
      <c r="AU2519">
        <f t="shared" si="886"/>
        <v>2.8597400000000004</v>
      </c>
      <c r="AV2519">
        <f t="shared" si="887"/>
        <v>2.1613962499999997</v>
      </c>
      <c r="AW2519">
        <f t="shared" si="888"/>
        <v>0.33278222787442019</v>
      </c>
    </row>
    <row r="2520" spans="1:49" x14ac:dyDescent="0.35">
      <c r="A2520" s="24" t="s">
        <v>5129</v>
      </c>
      <c r="B2520" s="24" t="s">
        <v>5130</v>
      </c>
      <c r="C2520" s="24">
        <v>32.263237000000004</v>
      </c>
      <c r="D2520" s="24">
        <v>21.168399999999998</v>
      </c>
      <c r="E2520" s="24">
        <v>9.8874030000000008</v>
      </c>
      <c r="F2520" s="24">
        <v>14.729283000000001</v>
      </c>
      <c r="H2520">
        <f t="shared" si="871"/>
        <v>5.2800400000000032</v>
      </c>
      <c r="I2520">
        <f t="shared" si="872"/>
        <v>3.2048899999999989</v>
      </c>
      <c r="J2520">
        <f t="shared" si="873"/>
        <v>2.0032360000000011</v>
      </c>
      <c r="K2520">
        <f t="shared" si="874"/>
        <v>2.818010000000001</v>
      </c>
      <c r="L2520">
        <f t="shared" si="875"/>
        <v>3.3265440000000011</v>
      </c>
      <c r="M2520">
        <f t="shared" si="876"/>
        <v>0.69765662576896281</v>
      </c>
      <c r="O2520" s="24">
        <v>17.507061</v>
      </c>
      <c r="P2520" s="24">
        <v>14.224001999999999</v>
      </c>
      <c r="Q2520" s="24">
        <v>12.015929</v>
      </c>
      <c r="R2520" s="24">
        <v>5.7005170000000014</v>
      </c>
      <c r="T2520">
        <f t="shared" si="889"/>
        <v>1.9875899999999955</v>
      </c>
      <c r="U2520">
        <f t="shared" si="889"/>
        <v>2.814589999999999</v>
      </c>
      <c r="V2520">
        <f t="shared" si="889"/>
        <v>2.8140410000000013</v>
      </c>
      <c r="W2520">
        <f t="shared" si="877"/>
        <v>0.82266900000000032</v>
      </c>
      <c r="X2520">
        <f t="shared" si="878"/>
        <v>2.1097224999999993</v>
      </c>
      <c r="Y2520">
        <f t="shared" si="879"/>
        <v>0.47119757015299119</v>
      </c>
      <c r="AA2520" s="24">
        <v>17.848054000000005</v>
      </c>
      <c r="AB2520" s="24">
        <v>31.770159999999997</v>
      </c>
      <c r="AC2520" s="24">
        <v>31.585850000000004</v>
      </c>
      <c r="AD2520" s="24">
        <v>12.749304</v>
      </c>
      <c r="AF2520">
        <f t="shared" si="890"/>
        <v>2.8036200000000022</v>
      </c>
      <c r="AG2520">
        <f t="shared" si="890"/>
        <v>5.8990700000000018</v>
      </c>
      <c r="AH2520">
        <f t="shared" si="890"/>
        <v>6.7514800000000044</v>
      </c>
      <c r="AI2520">
        <f t="shared" si="880"/>
        <v>2.9860299999999995</v>
      </c>
      <c r="AJ2520">
        <f t="shared" si="881"/>
        <v>4.610050000000002</v>
      </c>
      <c r="AK2520">
        <f t="shared" si="882"/>
        <v>1.0061446760862316</v>
      </c>
      <c r="AM2520" s="24">
        <v>18.752199999999998</v>
      </c>
      <c r="AN2520" s="24">
        <v>20.316820999999997</v>
      </c>
      <c r="AO2520" s="24">
        <v>6.9696936999999997</v>
      </c>
      <c r="AP2520" s="24">
        <v>15.630839999999999</v>
      </c>
      <c r="AR2520">
        <f t="shared" si="883"/>
        <v>2.2434599999999989</v>
      </c>
      <c r="AS2520">
        <f t="shared" si="884"/>
        <v>2.2859699999999989</v>
      </c>
      <c r="AT2520">
        <f t="shared" si="885"/>
        <v>1.2564150000000005</v>
      </c>
      <c r="AU2520">
        <f t="shared" si="886"/>
        <v>2.8633699999999997</v>
      </c>
      <c r="AV2520">
        <f t="shared" si="887"/>
        <v>2.1623037499999995</v>
      </c>
      <c r="AW2520">
        <f t="shared" si="888"/>
        <v>0.33341765507252646</v>
      </c>
    </row>
    <row r="2521" spans="1:49" x14ac:dyDescent="0.35">
      <c r="A2521" s="24" t="s">
        <v>5131</v>
      </c>
      <c r="B2521" s="24" t="s">
        <v>5132</v>
      </c>
      <c r="C2521" s="24">
        <v>32.263237000000004</v>
      </c>
      <c r="D2521" s="24">
        <v>21.168399999999998</v>
      </c>
      <c r="E2521" s="24">
        <v>9.8874030000000008</v>
      </c>
      <c r="F2521" s="24">
        <v>14.729283000000001</v>
      </c>
      <c r="H2521">
        <f t="shared" si="871"/>
        <v>5.2800400000000032</v>
      </c>
      <c r="I2521">
        <f t="shared" si="872"/>
        <v>3.2048899999999989</v>
      </c>
      <c r="J2521">
        <f t="shared" si="873"/>
        <v>2.0032360000000011</v>
      </c>
      <c r="K2521">
        <f t="shared" si="874"/>
        <v>2.818010000000001</v>
      </c>
      <c r="L2521">
        <f t="shared" si="875"/>
        <v>3.3265440000000011</v>
      </c>
      <c r="M2521">
        <f t="shared" si="876"/>
        <v>0.69765662576896281</v>
      </c>
      <c r="O2521" s="24">
        <v>17.507061</v>
      </c>
      <c r="P2521" s="24">
        <v>14.224001999999999</v>
      </c>
      <c r="Q2521" s="24">
        <v>12.015929</v>
      </c>
      <c r="R2521" s="24">
        <v>5.7005170000000014</v>
      </c>
      <c r="T2521">
        <f t="shared" si="889"/>
        <v>1.9875899999999955</v>
      </c>
      <c r="U2521">
        <f t="shared" si="889"/>
        <v>2.814589999999999</v>
      </c>
      <c r="V2521">
        <f t="shared" si="889"/>
        <v>2.8140410000000013</v>
      </c>
      <c r="W2521">
        <f t="shared" si="877"/>
        <v>0.82266900000000032</v>
      </c>
      <c r="X2521">
        <f t="shared" si="878"/>
        <v>2.1097224999999993</v>
      </c>
      <c r="Y2521">
        <f t="shared" si="879"/>
        <v>0.47119757015299119</v>
      </c>
      <c r="AA2521" s="24">
        <v>17.848054000000005</v>
      </c>
      <c r="AB2521" s="24">
        <v>31.770159999999997</v>
      </c>
      <c r="AC2521" s="24">
        <v>31.585850000000004</v>
      </c>
      <c r="AD2521" s="24">
        <v>12.749304</v>
      </c>
      <c r="AF2521">
        <f t="shared" si="890"/>
        <v>2.8036200000000022</v>
      </c>
      <c r="AG2521">
        <f t="shared" si="890"/>
        <v>5.8990700000000018</v>
      </c>
      <c r="AH2521">
        <f t="shared" si="890"/>
        <v>6.7514800000000044</v>
      </c>
      <c r="AI2521">
        <f t="shared" si="880"/>
        <v>2.9860299999999995</v>
      </c>
      <c r="AJ2521">
        <f t="shared" si="881"/>
        <v>4.610050000000002</v>
      </c>
      <c r="AK2521">
        <f t="shared" si="882"/>
        <v>1.0061446760862316</v>
      </c>
      <c r="AM2521" s="24">
        <v>18.752199999999998</v>
      </c>
      <c r="AN2521" s="24">
        <v>20.316820999999997</v>
      </c>
      <c r="AO2521" s="24">
        <v>6.9696936999999997</v>
      </c>
      <c r="AP2521" s="24">
        <v>15.630839999999999</v>
      </c>
      <c r="AR2521">
        <f t="shared" si="883"/>
        <v>2.2434599999999989</v>
      </c>
      <c r="AS2521">
        <f t="shared" si="884"/>
        <v>2.2859699999999989</v>
      </c>
      <c r="AT2521">
        <f t="shared" si="885"/>
        <v>1.2564150000000005</v>
      </c>
      <c r="AU2521">
        <f t="shared" si="886"/>
        <v>2.8633699999999997</v>
      </c>
      <c r="AV2521">
        <f t="shared" si="887"/>
        <v>2.1623037499999995</v>
      </c>
      <c r="AW2521">
        <f t="shared" si="888"/>
        <v>0.33341765507252646</v>
      </c>
    </row>
    <row r="2522" spans="1:49" x14ac:dyDescent="0.35">
      <c r="A2522" s="24" t="s">
        <v>5133</v>
      </c>
      <c r="B2522" s="24" t="s">
        <v>5134</v>
      </c>
      <c r="C2522" s="24">
        <v>32.263237000000004</v>
      </c>
      <c r="D2522" s="24">
        <v>21.168399999999998</v>
      </c>
      <c r="E2522" s="24">
        <v>9.8874030000000008</v>
      </c>
      <c r="F2522" s="24">
        <v>14.729283000000001</v>
      </c>
      <c r="H2522">
        <f t="shared" si="871"/>
        <v>5.2800400000000032</v>
      </c>
      <c r="I2522">
        <f t="shared" si="872"/>
        <v>3.2048899999999989</v>
      </c>
      <c r="J2522">
        <f t="shared" si="873"/>
        <v>2.0032360000000011</v>
      </c>
      <c r="K2522">
        <f t="shared" si="874"/>
        <v>2.818010000000001</v>
      </c>
      <c r="L2522">
        <f t="shared" si="875"/>
        <v>3.3265440000000011</v>
      </c>
      <c r="M2522">
        <f t="shared" si="876"/>
        <v>0.69765662576896281</v>
      </c>
      <c r="O2522" s="24">
        <v>17.507061</v>
      </c>
      <c r="P2522" s="24">
        <v>14.224001999999999</v>
      </c>
      <c r="Q2522" s="24">
        <v>12.015929</v>
      </c>
      <c r="R2522" s="24">
        <v>5.7005170000000014</v>
      </c>
      <c r="T2522">
        <f t="shared" si="889"/>
        <v>1.9875899999999955</v>
      </c>
      <c r="U2522">
        <f t="shared" si="889"/>
        <v>2.814589999999999</v>
      </c>
      <c r="V2522">
        <f t="shared" si="889"/>
        <v>2.8140410000000013</v>
      </c>
      <c r="W2522">
        <f t="shared" si="877"/>
        <v>0.82266900000000032</v>
      </c>
      <c r="X2522">
        <f t="shared" si="878"/>
        <v>2.1097224999999993</v>
      </c>
      <c r="Y2522">
        <f t="shared" si="879"/>
        <v>0.47119757015299119</v>
      </c>
      <c r="AA2522" s="24">
        <v>17.848054000000005</v>
      </c>
      <c r="AB2522" s="24">
        <v>31.770159999999997</v>
      </c>
      <c r="AC2522" s="24">
        <v>31.585850000000004</v>
      </c>
      <c r="AD2522" s="24">
        <v>12.749304</v>
      </c>
      <c r="AF2522">
        <f t="shared" si="890"/>
        <v>2.8036200000000022</v>
      </c>
      <c r="AG2522">
        <f t="shared" si="890"/>
        <v>5.8990700000000018</v>
      </c>
      <c r="AH2522">
        <f t="shared" si="890"/>
        <v>6.7514800000000044</v>
      </c>
      <c r="AI2522">
        <f t="shared" si="880"/>
        <v>2.9860299999999995</v>
      </c>
      <c r="AJ2522">
        <f t="shared" si="881"/>
        <v>4.610050000000002</v>
      </c>
      <c r="AK2522">
        <f t="shared" si="882"/>
        <v>1.0061446760862316</v>
      </c>
      <c r="AM2522" s="24">
        <v>18.752199999999998</v>
      </c>
      <c r="AN2522" s="24">
        <v>20.316820999999997</v>
      </c>
      <c r="AO2522" s="24">
        <v>6.9696936999999997</v>
      </c>
      <c r="AP2522" s="24">
        <v>15.630839999999999</v>
      </c>
      <c r="AR2522">
        <f t="shared" si="883"/>
        <v>2.2434599999999989</v>
      </c>
      <c r="AS2522">
        <f t="shared" si="884"/>
        <v>2.2859699999999989</v>
      </c>
      <c r="AT2522">
        <f t="shared" si="885"/>
        <v>1.2564150000000005</v>
      </c>
      <c r="AU2522">
        <f t="shared" si="886"/>
        <v>2.8633699999999997</v>
      </c>
      <c r="AV2522">
        <f t="shared" si="887"/>
        <v>2.1623037499999995</v>
      </c>
      <c r="AW2522">
        <f t="shared" si="888"/>
        <v>0.33341765507252646</v>
      </c>
    </row>
    <row r="2523" spans="1:49" x14ac:dyDescent="0.35">
      <c r="A2523" s="24" t="s">
        <v>5135</v>
      </c>
      <c r="B2523" s="24" t="s">
        <v>5136</v>
      </c>
      <c r="C2523" s="24">
        <v>32.263237000000004</v>
      </c>
      <c r="D2523" s="24">
        <v>21.168399999999998</v>
      </c>
      <c r="E2523" s="24">
        <v>9.8874030000000008</v>
      </c>
      <c r="F2523" s="24">
        <v>14.729283000000001</v>
      </c>
      <c r="H2523">
        <f t="shared" si="871"/>
        <v>5.2800400000000032</v>
      </c>
      <c r="I2523">
        <f t="shared" si="872"/>
        <v>3.2048899999999989</v>
      </c>
      <c r="J2523">
        <f t="shared" si="873"/>
        <v>2.0032360000000011</v>
      </c>
      <c r="K2523">
        <f t="shared" si="874"/>
        <v>2.818010000000001</v>
      </c>
      <c r="L2523">
        <f t="shared" si="875"/>
        <v>3.3265440000000011</v>
      </c>
      <c r="M2523">
        <f t="shared" si="876"/>
        <v>0.69765662576896281</v>
      </c>
      <c r="O2523" s="24">
        <v>17.507061</v>
      </c>
      <c r="P2523" s="24">
        <v>14.224001999999999</v>
      </c>
      <c r="Q2523" s="24">
        <v>12.015929</v>
      </c>
      <c r="R2523" s="24">
        <v>5.7005170000000014</v>
      </c>
      <c r="T2523">
        <f t="shared" si="889"/>
        <v>1.9875899999999955</v>
      </c>
      <c r="U2523">
        <f t="shared" si="889"/>
        <v>2.814589999999999</v>
      </c>
      <c r="V2523">
        <f t="shared" si="889"/>
        <v>2.8140410000000013</v>
      </c>
      <c r="W2523">
        <f t="shared" si="877"/>
        <v>0.82266900000000032</v>
      </c>
      <c r="X2523">
        <f t="shared" si="878"/>
        <v>2.1097224999999993</v>
      </c>
      <c r="Y2523">
        <f t="shared" si="879"/>
        <v>0.47119757015299119</v>
      </c>
      <c r="AA2523" s="24">
        <v>17.848054000000005</v>
      </c>
      <c r="AB2523" s="24">
        <v>31.770159999999997</v>
      </c>
      <c r="AC2523" s="24">
        <v>31.585850000000004</v>
      </c>
      <c r="AD2523" s="24">
        <v>12.749304</v>
      </c>
      <c r="AF2523">
        <f t="shared" si="890"/>
        <v>2.8036200000000022</v>
      </c>
      <c r="AG2523">
        <f t="shared" si="890"/>
        <v>5.8990700000000018</v>
      </c>
      <c r="AH2523">
        <f t="shared" si="890"/>
        <v>6.7514800000000044</v>
      </c>
      <c r="AI2523">
        <f t="shared" si="880"/>
        <v>2.9860299999999995</v>
      </c>
      <c r="AJ2523">
        <f t="shared" si="881"/>
        <v>4.610050000000002</v>
      </c>
      <c r="AK2523">
        <f t="shared" si="882"/>
        <v>1.0061446760862316</v>
      </c>
      <c r="AM2523" s="24">
        <v>18.752199999999998</v>
      </c>
      <c r="AN2523" s="24">
        <v>20.316820999999997</v>
      </c>
      <c r="AO2523" s="24">
        <v>6.9696936999999997</v>
      </c>
      <c r="AP2523" s="24">
        <v>15.630839999999999</v>
      </c>
      <c r="AR2523">
        <f t="shared" si="883"/>
        <v>2.2434599999999989</v>
      </c>
      <c r="AS2523">
        <f t="shared" si="884"/>
        <v>2.2859699999999989</v>
      </c>
      <c r="AT2523">
        <f t="shared" si="885"/>
        <v>1.2564150000000005</v>
      </c>
      <c r="AU2523">
        <f t="shared" si="886"/>
        <v>2.8633699999999997</v>
      </c>
      <c r="AV2523">
        <f t="shared" si="887"/>
        <v>2.1623037499999995</v>
      </c>
      <c r="AW2523">
        <f t="shared" si="888"/>
        <v>0.33341765507252646</v>
      </c>
    </row>
    <row r="2524" spans="1:49" x14ac:dyDescent="0.35">
      <c r="A2524" s="24" t="s">
        <v>5137</v>
      </c>
      <c r="B2524" s="24" t="s">
        <v>5138</v>
      </c>
      <c r="C2524" s="24">
        <v>32.263237000000004</v>
      </c>
      <c r="D2524" s="24">
        <v>21.168399999999998</v>
      </c>
      <c r="E2524" s="24">
        <v>9.8874030000000008</v>
      </c>
      <c r="F2524" s="24">
        <v>14.729283000000001</v>
      </c>
      <c r="H2524">
        <f t="shared" si="871"/>
        <v>5.2800400000000032</v>
      </c>
      <c r="I2524">
        <f t="shared" si="872"/>
        <v>3.2048899999999989</v>
      </c>
      <c r="J2524">
        <f t="shared" si="873"/>
        <v>2.0032360000000011</v>
      </c>
      <c r="K2524">
        <f t="shared" si="874"/>
        <v>2.818010000000001</v>
      </c>
      <c r="L2524">
        <f t="shared" si="875"/>
        <v>3.3265440000000011</v>
      </c>
      <c r="M2524">
        <f t="shared" si="876"/>
        <v>0.69765662576896281</v>
      </c>
      <c r="O2524" s="24">
        <v>17.507061</v>
      </c>
      <c r="P2524" s="24">
        <v>14.224001999999999</v>
      </c>
      <c r="Q2524" s="24">
        <v>12.015929</v>
      </c>
      <c r="R2524" s="24">
        <v>5.7005170000000014</v>
      </c>
      <c r="T2524">
        <f t="shared" si="889"/>
        <v>1.9875899999999955</v>
      </c>
      <c r="U2524">
        <f t="shared" si="889"/>
        <v>2.814589999999999</v>
      </c>
      <c r="V2524">
        <f t="shared" si="889"/>
        <v>2.8140410000000013</v>
      </c>
      <c r="W2524">
        <f t="shared" si="877"/>
        <v>0.82266900000000032</v>
      </c>
      <c r="X2524">
        <f t="shared" si="878"/>
        <v>2.1097224999999993</v>
      </c>
      <c r="Y2524">
        <f t="shared" si="879"/>
        <v>0.47119757015299119</v>
      </c>
      <c r="AA2524" s="24">
        <v>17.922024</v>
      </c>
      <c r="AB2524" s="24">
        <v>31.770159999999997</v>
      </c>
      <c r="AC2524" s="24">
        <v>31.585850000000004</v>
      </c>
      <c r="AD2524" s="24">
        <v>12.749304</v>
      </c>
      <c r="AF2524">
        <f t="shared" si="890"/>
        <v>2.8775899999999979</v>
      </c>
      <c r="AG2524">
        <f t="shared" si="890"/>
        <v>5.8990700000000018</v>
      </c>
      <c r="AH2524">
        <f t="shared" si="890"/>
        <v>6.7514800000000044</v>
      </c>
      <c r="AI2524">
        <f t="shared" si="880"/>
        <v>2.9860299999999995</v>
      </c>
      <c r="AJ2524">
        <f t="shared" si="881"/>
        <v>4.6285425000000009</v>
      </c>
      <c r="AK2524">
        <f t="shared" si="882"/>
        <v>0.99518782678928841</v>
      </c>
      <c r="AM2524" s="24">
        <v>18.752199999999998</v>
      </c>
      <c r="AN2524" s="24">
        <v>20.316820999999997</v>
      </c>
      <c r="AO2524" s="24">
        <v>6.9696936999999997</v>
      </c>
      <c r="AP2524" s="24">
        <v>15.630839999999999</v>
      </c>
      <c r="AR2524">
        <f t="shared" si="883"/>
        <v>2.2434599999999989</v>
      </c>
      <c r="AS2524">
        <f t="shared" si="884"/>
        <v>2.2859699999999989</v>
      </c>
      <c r="AT2524">
        <f t="shared" si="885"/>
        <v>1.2564150000000005</v>
      </c>
      <c r="AU2524">
        <f t="shared" si="886"/>
        <v>2.8633699999999997</v>
      </c>
      <c r="AV2524">
        <f t="shared" si="887"/>
        <v>2.1623037499999995</v>
      </c>
      <c r="AW2524">
        <f t="shared" si="888"/>
        <v>0.33341765507252646</v>
      </c>
    </row>
    <row r="2525" spans="1:49" x14ac:dyDescent="0.35">
      <c r="A2525" s="24" t="s">
        <v>5139</v>
      </c>
      <c r="B2525" s="24" t="s">
        <v>5140</v>
      </c>
      <c r="C2525" s="24">
        <v>32.263237000000004</v>
      </c>
      <c r="D2525" s="24">
        <v>21.168399999999998</v>
      </c>
      <c r="E2525" s="24">
        <v>9.8874030000000008</v>
      </c>
      <c r="F2525" s="24">
        <v>14.729283000000001</v>
      </c>
      <c r="H2525">
        <f t="shared" si="871"/>
        <v>5.2800400000000032</v>
      </c>
      <c r="I2525">
        <f t="shared" si="872"/>
        <v>3.2048899999999989</v>
      </c>
      <c r="J2525">
        <f t="shared" si="873"/>
        <v>2.0032360000000011</v>
      </c>
      <c r="K2525">
        <f t="shared" si="874"/>
        <v>2.818010000000001</v>
      </c>
      <c r="L2525">
        <f t="shared" si="875"/>
        <v>3.3265440000000011</v>
      </c>
      <c r="M2525">
        <f t="shared" si="876"/>
        <v>0.69765662576896281</v>
      </c>
      <c r="O2525" s="24">
        <v>17.507061</v>
      </c>
      <c r="P2525" s="24">
        <v>14.224001999999999</v>
      </c>
      <c r="Q2525" s="24">
        <v>12.015929</v>
      </c>
      <c r="R2525" s="24">
        <v>5.7005170000000014</v>
      </c>
      <c r="T2525">
        <f t="shared" si="889"/>
        <v>1.9875899999999955</v>
      </c>
      <c r="U2525">
        <f t="shared" si="889"/>
        <v>2.814589999999999</v>
      </c>
      <c r="V2525">
        <f t="shared" si="889"/>
        <v>2.8140410000000013</v>
      </c>
      <c r="W2525">
        <f t="shared" si="877"/>
        <v>0.82266900000000032</v>
      </c>
      <c r="X2525">
        <f t="shared" si="878"/>
        <v>2.1097224999999993</v>
      </c>
      <c r="Y2525">
        <f t="shared" si="879"/>
        <v>0.47119757015299119</v>
      </c>
      <c r="AA2525" s="24">
        <v>17.996974000000002</v>
      </c>
      <c r="AB2525" s="24">
        <v>31.770159999999997</v>
      </c>
      <c r="AC2525" s="24">
        <v>31.585850000000004</v>
      </c>
      <c r="AD2525" s="24">
        <v>12.749304</v>
      </c>
      <c r="AF2525">
        <f t="shared" si="890"/>
        <v>2.9525399999999991</v>
      </c>
      <c r="AG2525">
        <f t="shared" si="890"/>
        <v>5.8990700000000018</v>
      </c>
      <c r="AH2525">
        <f t="shared" si="890"/>
        <v>6.7514800000000044</v>
      </c>
      <c r="AI2525">
        <f t="shared" si="880"/>
        <v>2.9860299999999995</v>
      </c>
      <c r="AJ2525">
        <f t="shared" si="881"/>
        <v>4.6472800000000012</v>
      </c>
      <c r="AK2525">
        <f t="shared" si="882"/>
        <v>0.9843157976567628</v>
      </c>
      <c r="AM2525" s="24">
        <v>18.752199999999998</v>
      </c>
      <c r="AN2525" s="24">
        <v>20.316820999999997</v>
      </c>
      <c r="AO2525" s="24">
        <v>6.9696936999999997</v>
      </c>
      <c r="AP2525" s="24">
        <v>15.630839999999999</v>
      </c>
      <c r="AR2525">
        <f t="shared" si="883"/>
        <v>2.2434599999999989</v>
      </c>
      <c r="AS2525">
        <f t="shared" si="884"/>
        <v>2.2859699999999989</v>
      </c>
      <c r="AT2525">
        <f t="shared" si="885"/>
        <v>1.2564150000000005</v>
      </c>
      <c r="AU2525">
        <f t="shared" si="886"/>
        <v>2.8633699999999997</v>
      </c>
      <c r="AV2525">
        <f t="shared" si="887"/>
        <v>2.1623037499999995</v>
      </c>
      <c r="AW2525">
        <f t="shared" si="888"/>
        <v>0.33341765507252646</v>
      </c>
    </row>
    <row r="2526" spans="1:49" x14ac:dyDescent="0.35">
      <c r="A2526" s="24" t="s">
        <v>5141</v>
      </c>
      <c r="B2526" s="24" t="s">
        <v>5142</v>
      </c>
      <c r="C2526" s="24">
        <v>32.263237000000004</v>
      </c>
      <c r="D2526" s="24">
        <v>21.168399999999998</v>
      </c>
      <c r="E2526" s="24">
        <v>9.8874030000000008</v>
      </c>
      <c r="F2526" s="24">
        <v>14.729283000000001</v>
      </c>
      <c r="H2526">
        <f t="shared" si="871"/>
        <v>5.2800400000000032</v>
      </c>
      <c r="I2526">
        <f t="shared" si="872"/>
        <v>3.2048899999999989</v>
      </c>
      <c r="J2526">
        <f t="shared" si="873"/>
        <v>2.0032360000000011</v>
      </c>
      <c r="K2526">
        <f t="shared" si="874"/>
        <v>2.818010000000001</v>
      </c>
      <c r="L2526">
        <f t="shared" si="875"/>
        <v>3.3265440000000011</v>
      </c>
      <c r="M2526">
        <f t="shared" si="876"/>
        <v>0.69765662576896281</v>
      </c>
      <c r="O2526" s="24">
        <v>17.507061</v>
      </c>
      <c r="P2526" s="24">
        <v>14.224001999999999</v>
      </c>
      <c r="Q2526" s="24">
        <v>12.015929</v>
      </c>
      <c r="R2526" s="24">
        <v>5.7005170000000014</v>
      </c>
      <c r="T2526">
        <f t="shared" si="889"/>
        <v>1.9875899999999955</v>
      </c>
      <c r="U2526">
        <f t="shared" si="889"/>
        <v>2.814589999999999</v>
      </c>
      <c r="V2526">
        <f t="shared" si="889"/>
        <v>2.8140410000000013</v>
      </c>
      <c r="W2526">
        <f t="shared" si="877"/>
        <v>0.82266900000000032</v>
      </c>
      <c r="X2526">
        <f t="shared" si="878"/>
        <v>2.1097224999999993</v>
      </c>
      <c r="Y2526">
        <f t="shared" si="879"/>
        <v>0.47119757015299119</v>
      </c>
      <c r="AA2526" s="24">
        <v>17.996974000000002</v>
      </c>
      <c r="AB2526" s="24">
        <v>31.828849999999996</v>
      </c>
      <c r="AC2526" s="24">
        <v>31.621950000000002</v>
      </c>
      <c r="AD2526" s="24">
        <v>12.749304</v>
      </c>
      <c r="AF2526">
        <f t="shared" si="890"/>
        <v>2.9525399999999991</v>
      </c>
      <c r="AG2526">
        <f t="shared" si="890"/>
        <v>5.9577600000000004</v>
      </c>
      <c r="AH2526">
        <f t="shared" si="890"/>
        <v>6.7875800000000019</v>
      </c>
      <c r="AI2526">
        <f t="shared" si="880"/>
        <v>2.9860299999999995</v>
      </c>
      <c r="AJ2526">
        <f t="shared" si="881"/>
        <v>4.6709775000000002</v>
      </c>
      <c r="AK2526">
        <f t="shared" si="882"/>
        <v>0.99699092542155032</v>
      </c>
      <c r="AM2526" s="24">
        <v>18.752199999999998</v>
      </c>
      <c r="AN2526" s="24">
        <v>20.316820999999997</v>
      </c>
      <c r="AO2526" s="24">
        <v>6.9696936999999997</v>
      </c>
      <c r="AP2526" s="24">
        <v>15.630839999999999</v>
      </c>
      <c r="AR2526">
        <f t="shared" si="883"/>
        <v>2.2434599999999989</v>
      </c>
      <c r="AS2526">
        <f t="shared" si="884"/>
        <v>2.2859699999999989</v>
      </c>
      <c r="AT2526">
        <f t="shared" si="885"/>
        <v>1.2564150000000005</v>
      </c>
      <c r="AU2526">
        <f t="shared" si="886"/>
        <v>2.8633699999999997</v>
      </c>
      <c r="AV2526">
        <f t="shared" si="887"/>
        <v>2.1623037499999995</v>
      </c>
      <c r="AW2526">
        <f t="shared" si="888"/>
        <v>0.33341765507252646</v>
      </c>
    </row>
    <row r="2527" spans="1:49" x14ac:dyDescent="0.35">
      <c r="A2527" s="24" t="s">
        <v>5143</v>
      </c>
      <c r="B2527" s="24" t="s">
        <v>5144</v>
      </c>
      <c r="C2527" s="24">
        <v>32.263237000000004</v>
      </c>
      <c r="D2527" s="24">
        <v>21.168399999999998</v>
      </c>
      <c r="E2527" s="24">
        <v>9.8874030000000008</v>
      </c>
      <c r="F2527" s="24">
        <v>14.729283000000001</v>
      </c>
      <c r="H2527">
        <f t="shared" si="871"/>
        <v>5.2800400000000032</v>
      </c>
      <c r="I2527">
        <f t="shared" si="872"/>
        <v>3.2048899999999989</v>
      </c>
      <c r="J2527">
        <f t="shared" si="873"/>
        <v>2.0032360000000011</v>
      </c>
      <c r="K2527">
        <f t="shared" si="874"/>
        <v>2.818010000000001</v>
      </c>
      <c r="L2527">
        <f t="shared" si="875"/>
        <v>3.3265440000000011</v>
      </c>
      <c r="M2527">
        <f t="shared" si="876"/>
        <v>0.69765662576896281</v>
      </c>
      <c r="O2527" s="24">
        <v>17.507061</v>
      </c>
      <c r="P2527" s="24">
        <v>14.224001999999999</v>
      </c>
      <c r="Q2527" s="24">
        <v>12.016128999999999</v>
      </c>
      <c r="R2527" s="24">
        <v>5.7005170000000014</v>
      </c>
      <c r="T2527">
        <f t="shared" si="889"/>
        <v>1.9875899999999955</v>
      </c>
      <c r="U2527">
        <f t="shared" si="889"/>
        <v>2.814589999999999</v>
      </c>
      <c r="V2527">
        <f t="shared" si="889"/>
        <v>2.8142410000000009</v>
      </c>
      <c r="W2527">
        <f t="shared" si="877"/>
        <v>0.82266900000000032</v>
      </c>
      <c r="X2527">
        <f t="shared" si="878"/>
        <v>2.1097724999999992</v>
      </c>
      <c r="Y2527">
        <f t="shared" si="879"/>
        <v>0.47122248450325105</v>
      </c>
      <c r="AA2527" s="24">
        <v>17.996974000000002</v>
      </c>
      <c r="AB2527" s="24">
        <v>31.84948</v>
      </c>
      <c r="AC2527" s="24">
        <v>31.628209999999999</v>
      </c>
      <c r="AD2527" s="24">
        <v>12.749304</v>
      </c>
      <c r="AF2527">
        <f t="shared" si="890"/>
        <v>2.9525399999999991</v>
      </c>
      <c r="AG2527">
        <f t="shared" si="890"/>
        <v>5.9783900000000045</v>
      </c>
      <c r="AH2527">
        <f t="shared" si="890"/>
        <v>6.7938399999999994</v>
      </c>
      <c r="AI2527">
        <f t="shared" si="880"/>
        <v>2.9860299999999995</v>
      </c>
      <c r="AJ2527">
        <f t="shared" si="881"/>
        <v>4.6777000000000006</v>
      </c>
      <c r="AK2527">
        <f t="shared" si="882"/>
        <v>1.0003235889034454</v>
      </c>
      <c r="AM2527" s="24">
        <v>18.752199999999998</v>
      </c>
      <c r="AN2527" s="24">
        <v>20.316820999999997</v>
      </c>
      <c r="AO2527" s="24">
        <v>6.9696936999999997</v>
      </c>
      <c r="AP2527" s="24">
        <v>15.630839999999999</v>
      </c>
      <c r="AR2527">
        <f t="shared" si="883"/>
        <v>2.2434599999999989</v>
      </c>
      <c r="AS2527">
        <f t="shared" si="884"/>
        <v>2.2859699999999989</v>
      </c>
      <c r="AT2527">
        <f t="shared" si="885"/>
        <v>1.2564150000000005</v>
      </c>
      <c r="AU2527">
        <f t="shared" si="886"/>
        <v>2.8633699999999997</v>
      </c>
      <c r="AV2527">
        <f t="shared" si="887"/>
        <v>2.1623037499999995</v>
      </c>
      <c r="AW2527">
        <f t="shared" si="888"/>
        <v>0.33341765507252646</v>
      </c>
    </row>
    <row r="2528" spans="1:49" x14ac:dyDescent="0.35">
      <c r="A2528" s="24" t="s">
        <v>5145</v>
      </c>
      <c r="B2528" s="24" t="s">
        <v>5146</v>
      </c>
      <c r="C2528" s="24">
        <v>32.263237000000004</v>
      </c>
      <c r="D2528" s="24">
        <v>21.168399999999998</v>
      </c>
      <c r="E2528" s="24">
        <v>9.8874030000000008</v>
      </c>
      <c r="F2528" s="24">
        <v>14.729283000000001</v>
      </c>
      <c r="H2528">
        <f t="shared" si="871"/>
        <v>5.2800400000000032</v>
      </c>
      <c r="I2528">
        <f t="shared" si="872"/>
        <v>3.2048899999999989</v>
      </c>
      <c r="J2528">
        <f t="shared" si="873"/>
        <v>2.0032360000000011</v>
      </c>
      <c r="K2528">
        <f t="shared" si="874"/>
        <v>2.818010000000001</v>
      </c>
      <c r="L2528">
        <f t="shared" si="875"/>
        <v>3.3265440000000011</v>
      </c>
      <c r="M2528">
        <f t="shared" si="876"/>
        <v>0.69765662576896281</v>
      </c>
      <c r="O2528" s="24">
        <v>17.507061</v>
      </c>
      <c r="P2528" s="24">
        <v>14.224001999999999</v>
      </c>
      <c r="Q2528" s="24">
        <v>12.024469</v>
      </c>
      <c r="R2528" s="24">
        <v>5.7218760000000009</v>
      </c>
      <c r="T2528">
        <f t="shared" si="889"/>
        <v>1.9875899999999955</v>
      </c>
      <c r="U2528">
        <f t="shared" si="889"/>
        <v>2.814589999999999</v>
      </c>
      <c r="V2528">
        <f t="shared" si="889"/>
        <v>2.8225810000000013</v>
      </c>
      <c r="W2528">
        <f t="shared" si="877"/>
        <v>0.84402799999999978</v>
      </c>
      <c r="X2528">
        <f t="shared" si="878"/>
        <v>2.1171972499999989</v>
      </c>
      <c r="Y2528">
        <f t="shared" si="879"/>
        <v>0.46741138740538751</v>
      </c>
      <c r="AA2528" s="24">
        <v>17.996974000000002</v>
      </c>
      <c r="AB2528" s="24">
        <v>31.84948</v>
      </c>
      <c r="AC2528" s="24">
        <v>31.708990000000004</v>
      </c>
      <c r="AD2528" s="24">
        <v>12.749304</v>
      </c>
      <c r="AF2528">
        <f t="shared" si="890"/>
        <v>2.9525399999999991</v>
      </c>
      <c r="AG2528">
        <f t="shared" si="890"/>
        <v>5.9783900000000045</v>
      </c>
      <c r="AH2528">
        <f t="shared" si="890"/>
        <v>6.8746200000000037</v>
      </c>
      <c r="AI2528">
        <f t="shared" si="880"/>
        <v>2.9860299999999995</v>
      </c>
      <c r="AJ2528">
        <f t="shared" si="881"/>
        <v>4.6978950000000017</v>
      </c>
      <c r="AK2528">
        <f t="shared" si="882"/>
        <v>1.0146651756819443</v>
      </c>
      <c r="AM2528" s="24">
        <v>18.752199999999998</v>
      </c>
      <c r="AN2528" s="24">
        <v>20.316820999999997</v>
      </c>
      <c r="AO2528" s="24">
        <v>7.0024326999999991</v>
      </c>
      <c r="AP2528" s="24">
        <v>15.638209999999999</v>
      </c>
      <c r="AR2528">
        <f t="shared" si="883"/>
        <v>2.2434599999999989</v>
      </c>
      <c r="AS2528">
        <f t="shared" si="884"/>
        <v>2.2859699999999989</v>
      </c>
      <c r="AT2528">
        <f t="shared" si="885"/>
        <v>1.2891539999999999</v>
      </c>
      <c r="AU2528">
        <f t="shared" si="886"/>
        <v>2.8707399999999996</v>
      </c>
      <c r="AV2528">
        <f t="shared" si="887"/>
        <v>2.1723309999999993</v>
      </c>
      <c r="AW2528">
        <f t="shared" si="888"/>
        <v>0.32733136899936738</v>
      </c>
    </row>
    <row r="2529" spans="1:49" x14ac:dyDescent="0.35">
      <c r="A2529" s="24" t="s">
        <v>5147</v>
      </c>
      <c r="B2529" s="24" t="s">
        <v>5148</v>
      </c>
      <c r="C2529" s="24">
        <v>32.263237000000004</v>
      </c>
      <c r="D2529" s="24">
        <v>21.168439999999997</v>
      </c>
      <c r="E2529" s="24">
        <v>9.8874030000000008</v>
      </c>
      <c r="F2529" s="24">
        <v>14.729283000000001</v>
      </c>
      <c r="H2529">
        <f t="shared" si="871"/>
        <v>5.2800400000000032</v>
      </c>
      <c r="I2529">
        <f t="shared" si="872"/>
        <v>3.2049299999999974</v>
      </c>
      <c r="J2529">
        <f t="shared" si="873"/>
        <v>2.0032360000000011</v>
      </c>
      <c r="K2529">
        <f t="shared" si="874"/>
        <v>2.818010000000001</v>
      </c>
      <c r="L2529">
        <f t="shared" si="875"/>
        <v>3.3265540000000007</v>
      </c>
      <c r="M2529">
        <f t="shared" si="876"/>
        <v>0.69765604458978725</v>
      </c>
      <c r="O2529" s="24">
        <v>17.507061</v>
      </c>
      <c r="P2529" s="24">
        <v>14.224001999999999</v>
      </c>
      <c r="Q2529" s="24">
        <v>12.037029</v>
      </c>
      <c r="R2529" s="24">
        <v>5.7256940000000016</v>
      </c>
      <c r="T2529">
        <f t="shared" si="889"/>
        <v>1.9875899999999955</v>
      </c>
      <c r="U2529">
        <f t="shared" si="889"/>
        <v>2.814589999999999</v>
      </c>
      <c r="V2529">
        <f t="shared" si="889"/>
        <v>2.8351410000000019</v>
      </c>
      <c r="W2529">
        <f t="shared" si="877"/>
        <v>0.84784600000000054</v>
      </c>
      <c r="X2529">
        <f t="shared" si="878"/>
        <v>2.1212917499999993</v>
      </c>
      <c r="Y2529">
        <f t="shared" si="879"/>
        <v>0.46813312310039473</v>
      </c>
      <c r="AA2529" s="24">
        <v>17.996974000000002</v>
      </c>
      <c r="AB2529" s="24">
        <v>31.974979999999995</v>
      </c>
      <c r="AC2529" s="24">
        <v>31.799470000000003</v>
      </c>
      <c r="AD2529" s="24">
        <v>12.749304</v>
      </c>
      <c r="AF2529">
        <f t="shared" si="890"/>
        <v>2.9525399999999991</v>
      </c>
      <c r="AG2529">
        <f t="shared" si="890"/>
        <v>6.1038899999999998</v>
      </c>
      <c r="AH2529">
        <f t="shared" si="890"/>
        <v>6.9651000000000032</v>
      </c>
      <c r="AI2529">
        <f t="shared" si="880"/>
        <v>2.9860299999999995</v>
      </c>
      <c r="AJ2529">
        <f t="shared" si="881"/>
        <v>4.7518900000000004</v>
      </c>
      <c r="AK2529">
        <f t="shared" si="882"/>
        <v>1.044115433680588</v>
      </c>
      <c r="AM2529" s="24">
        <v>18.752199999999998</v>
      </c>
      <c r="AN2529" s="24">
        <v>20.316820999999997</v>
      </c>
      <c r="AO2529" s="24">
        <v>7.043060699999999</v>
      </c>
      <c r="AP2529" s="24">
        <v>15.66112</v>
      </c>
      <c r="AR2529">
        <f t="shared" si="883"/>
        <v>2.2434599999999989</v>
      </c>
      <c r="AS2529">
        <f t="shared" si="884"/>
        <v>2.2859699999999989</v>
      </c>
      <c r="AT2529">
        <f t="shared" si="885"/>
        <v>1.3297819999999998</v>
      </c>
      <c r="AU2529">
        <f t="shared" si="886"/>
        <v>2.8936500000000009</v>
      </c>
      <c r="AV2529">
        <f t="shared" si="887"/>
        <v>2.1882154999999996</v>
      </c>
      <c r="AW2529">
        <f t="shared" si="888"/>
        <v>0.32238096055792465</v>
      </c>
    </row>
    <row r="2530" spans="1:49" x14ac:dyDescent="0.35">
      <c r="A2530" s="24" t="s">
        <v>5149</v>
      </c>
      <c r="B2530" s="24" t="s">
        <v>5150</v>
      </c>
      <c r="C2530" s="24">
        <v>32.263237000000004</v>
      </c>
      <c r="D2530" s="24">
        <v>21.204209999999996</v>
      </c>
      <c r="E2530" s="24">
        <v>9.8874030000000008</v>
      </c>
      <c r="F2530" s="24">
        <v>14.729283000000001</v>
      </c>
      <c r="H2530">
        <f t="shared" si="871"/>
        <v>5.2800400000000032</v>
      </c>
      <c r="I2530">
        <f t="shared" si="872"/>
        <v>3.2406999999999968</v>
      </c>
      <c r="J2530">
        <f t="shared" si="873"/>
        <v>2.0032360000000011</v>
      </c>
      <c r="K2530">
        <f t="shared" si="874"/>
        <v>2.818010000000001</v>
      </c>
      <c r="L2530">
        <f t="shared" si="875"/>
        <v>3.3354965000000005</v>
      </c>
      <c r="M2530">
        <f t="shared" si="876"/>
        <v>0.69719354781312382</v>
      </c>
      <c r="O2530" s="24">
        <v>17.507061</v>
      </c>
      <c r="P2530" s="24">
        <v>14.224001999999999</v>
      </c>
      <c r="Q2530" s="24">
        <v>12.042539</v>
      </c>
      <c r="R2530" s="24">
        <v>5.7256940000000016</v>
      </c>
      <c r="T2530">
        <f t="shared" si="889"/>
        <v>1.9875899999999955</v>
      </c>
      <c r="U2530">
        <f t="shared" si="889"/>
        <v>2.814589999999999</v>
      </c>
      <c r="V2530">
        <f t="shared" si="889"/>
        <v>2.8406510000000011</v>
      </c>
      <c r="W2530">
        <f t="shared" si="877"/>
        <v>0.84784600000000054</v>
      </c>
      <c r="X2530">
        <f t="shared" si="878"/>
        <v>2.1226692499999991</v>
      </c>
      <c r="Y2530">
        <f t="shared" si="879"/>
        <v>0.46883480034147346</v>
      </c>
      <c r="AA2530" s="24">
        <v>17.996974000000002</v>
      </c>
      <c r="AB2530" s="24">
        <v>32.049749999999996</v>
      </c>
      <c r="AC2530" s="24">
        <v>31.839090000000002</v>
      </c>
      <c r="AD2530" s="24">
        <v>12.749304</v>
      </c>
      <c r="AF2530">
        <f t="shared" si="890"/>
        <v>2.9525399999999991</v>
      </c>
      <c r="AG2530">
        <f t="shared" si="890"/>
        <v>6.1786600000000007</v>
      </c>
      <c r="AH2530">
        <f t="shared" si="890"/>
        <v>7.0047200000000025</v>
      </c>
      <c r="AI2530">
        <f t="shared" si="880"/>
        <v>2.9860299999999995</v>
      </c>
      <c r="AJ2530">
        <f t="shared" si="881"/>
        <v>4.7804875000000004</v>
      </c>
      <c r="AK2530">
        <f t="shared" si="882"/>
        <v>1.0592279553160022</v>
      </c>
      <c r="AM2530" s="24">
        <v>18.752199999999998</v>
      </c>
      <c r="AN2530" s="24">
        <v>20.316820999999997</v>
      </c>
      <c r="AO2530" s="24">
        <v>7.0609387000000003</v>
      </c>
      <c r="AP2530" s="24">
        <v>15.66112</v>
      </c>
      <c r="AR2530">
        <f t="shared" si="883"/>
        <v>2.2434599999999989</v>
      </c>
      <c r="AS2530">
        <f t="shared" si="884"/>
        <v>2.2859699999999989</v>
      </c>
      <c r="AT2530">
        <f t="shared" si="885"/>
        <v>1.3476600000000012</v>
      </c>
      <c r="AU2530">
        <f t="shared" si="886"/>
        <v>2.8936500000000009</v>
      </c>
      <c r="AV2530">
        <f t="shared" si="887"/>
        <v>2.192685</v>
      </c>
      <c r="AW2530">
        <f t="shared" si="888"/>
        <v>0.31842049945787132</v>
      </c>
    </row>
    <row r="2531" spans="1:49" x14ac:dyDescent="0.35">
      <c r="A2531" s="24" t="s">
        <v>5151</v>
      </c>
      <c r="B2531" s="24" t="s">
        <v>5152</v>
      </c>
      <c r="C2531" s="24">
        <v>32.263237000000004</v>
      </c>
      <c r="D2531" s="24">
        <v>21.238680000000002</v>
      </c>
      <c r="E2531" s="24">
        <v>9.8874030000000008</v>
      </c>
      <c r="F2531" s="24">
        <v>14.729283000000001</v>
      </c>
      <c r="H2531">
        <f t="shared" si="871"/>
        <v>5.2800400000000032</v>
      </c>
      <c r="I2531">
        <f t="shared" si="872"/>
        <v>3.2751700000000028</v>
      </c>
      <c r="J2531">
        <f t="shared" si="873"/>
        <v>2.0032360000000011</v>
      </c>
      <c r="K2531">
        <f t="shared" si="874"/>
        <v>2.818010000000001</v>
      </c>
      <c r="L2531">
        <f t="shared" si="875"/>
        <v>3.344114000000002</v>
      </c>
      <c r="M2531">
        <f t="shared" si="876"/>
        <v>0.69685615339609419</v>
      </c>
      <c r="O2531" s="24">
        <v>17.507061</v>
      </c>
      <c r="P2531" s="24">
        <v>14.224001999999999</v>
      </c>
      <c r="Q2531" s="24">
        <v>12.042539</v>
      </c>
      <c r="R2531" s="24">
        <v>5.7256940000000016</v>
      </c>
      <c r="T2531">
        <f t="shared" si="889"/>
        <v>1.9875899999999955</v>
      </c>
      <c r="U2531">
        <f t="shared" si="889"/>
        <v>2.814589999999999</v>
      </c>
      <c r="V2531">
        <f t="shared" si="889"/>
        <v>2.8406510000000011</v>
      </c>
      <c r="W2531">
        <f t="shared" si="877"/>
        <v>0.84784600000000054</v>
      </c>
      <c r="X2531">
        <f t="shared" si="878"/>
        <v>2.1226692499999991</v>
      </c>
      <c r="Y2531">
        <f t="shared" si="879"/>
        <v>0.46883480034147346</v>
      </c>
      <c r="AA2531" s="24">
        <v>17.996974000000002</v>
      </c>
      <c r="AB2531" s="24">
        <v>32.049749999999996</v>
      </c>
      <c r="AC2531" s="24">
        <v>31.895170000000004</v>
      </c>
      <c r="AD2531" s="24">
        <v>12.749304</v>
      </c>
      <c r="AF2531">
        <f t="shared" si="890"/>
        <v>2.9525399999999991</v>
      </c>
      <c r="AG2531">
        <f t="shared" si="890"/>
        <v>6.1786600000000007</v>
      </c>
      <c r="AH2531">
        <f t="shared" si="890"/>
        <v>7.060800000000004</v>
      </c>
      <c r="AI2531">
        <f t="shared" si="880"/>
        <v>2.9860299999999995</v>
      </c>
      <c r="AJ2531">
        <f t="shared" si="881"/>
        <v>4.7945075000000008</v>
      </c>
      <c r="AK2531">
        <f t="shared" si="882"/>
        <v>1.0690882009869842</v>
      </c>
      <c r="AM2531" s="24">
        <v>18.752199999999998</v>
      </c>
      <c r="AN2531" s="24">
        <v>20.316820999999997</v>
      </c>
      <c r="AO2531" s="24">
        <v>7.0619386999999998</v>
      </c>
      <c r="AP2531" s="24">
        <v>15.66112</v>
      </c>
      <c r="AR2531">
        <f t="shared" si="883"/>
        <v>2.2434599999999989</v>
      </c>
      <c r="AS2531">
        <f t="shared" si="884"/>
        <v>2.2859699999999989</v>
      </c>
      <c r="AT2531">
        <f t="shared" si="885"/>
        <v>1.3486600000000006</v>
      </c>
      <c r="AU2531">
        <f t="shared" si="886"/>
        <v>2.8936500000000009</v>
      </c>
      <c r="AV2531">
        <f t="shared" si="887"/>
        <v>2.1929349999999999</v>
      </c>
      <c r="AW2531">
        <f t="shared" si="888"/>
        <v>0.31819937063891296</v>
      </c>
    </row>
    <row r="2532" spans="1:49" x14ac:dyDescent="0.35">
      <c r="A2532" s="24" t="s">
        <v>5153</v>
      </c>
      <c r="B2532" s="24" t="s">
        <v>5154</v>
      </c>
      <c r="C2532" s="24">
        <v>32.263237000000004</v>
      </c>
      <c r="D2532" s="24">
        <v>21.238689999999998</v>
      </c>
      <c r="E2532" s="24">
        <v>9.8874030000000008</v>
      </c>
      <c r="F2532" s="24">
        <v>14.729283000000001</v>
      </c>
      <c r="H2532">
        <f t="shared" si="871"/>
        <v>5.2800400000000032</v>
      </c>
      <c r="I2532">
        <f t="shared" si="872"/>
        <v>3.2751799999999989</v>
      </c>
      <c r="J2532">
        <f t="shared" si="873"/>
        <v>2.0032360000000011</v>
      </c>
      <c r="K2532">
        <f t="shared" si="874"/>
        <v>2.818010000000001</v>
      </c>
      <c r="L2532">
        <f t="shared" si="875"/>
        <v>3.344116500000001</v>
      </c>
      <c r="M2532">
        <f t="shared" si="876"/>
        <v>0.69685607095409907</v>
      </c>
      <c r="O2532" s="24">
        <v>17.507061</v>
      </c>
      <c r="P2532" s="24">
        <v>14.224001999999999</v>
      </c>
      <c r="Q2532" s="24">
        <v>12.042539</v>
      </c>
      <c r="R2532" s="24">
        <v>5.7256940000000016</v>
      </c>
      <c r="T2532">
        <f t="shared" si="889"/>
        <v>1.9875899999999955</v>
      </c>
      <c r="U2532">
        <f t="shared" si="889"/>
        <v>2.814589999999999</v>
      </c>
      <c r="V2532">
        <f t="shared" si="889"/>
        <v>2.8406510000000011</v>
      </c>
      <c r="W2532">
        <f t="shared" si="877"/>
        <v>0.84784600000000054</v>
      </c>
      <c r="X2532">
        <f t="shared" si="878"/>
        <v>2.1226692499999991</v>
      </c>
      <c r="Y2532">
        <f t="shared" si="879"/>
        <v>0.46883480034147346</v>
      </c>
      <c r="AA2532" s="24">
        <v>17.996974000000002</v>
      </c>
      <c r="AB2532" s="24">
        <v>32.049749999999996</v>
      </c>
      <c r="AC2532" s="24">
        <v>31.928450000000002</v>
      </c>
      <c r="AD2532" s="24">
        <v>12.749304</v>
      </c>
      <c r="AF2532">
        <f t="shared" si="890"/>
        <v>2.9525399999999991</v>
      </c>
      <c r="AG2532">
        <f t="shared" si="890"/>
        <v>6.1786600000000007</v>
      </c>
      <c r="AH2532">
        <f t="shared" si="890"/>
        <v>7.0940800000000017</v>
      </c>
      <c r="AI2532">
        <f t="shared" si="880"/>
        <v>2.9860299999999995</v>
      </c>
      <c r="AJ2532">
        <f t="shared" si="881"/>
        <v>4.8028275000000002</v>
      </c>
      <c r="AK2532">
        <f t="shared" si="882"/>
        <v>1.0749833361295664</v>
      </c>
      <c r="AM2532" s="24">
        <v>18.752199999999998</v>
      </c>
      <c r="AN2532" s="24">
        <v>20.316820999999997</v>
      </c>
      <c r="AO2532" s="24">
        <v>7.0619386999999998</v>
      </c>
      <c r="AP2532" s="24">
        <v>15.66112</v>
      </c>
      <c r="AR2532">
        <f t="shared" si="883"/>
        <v>2.2434599999999989</v>
      </c>
      <c r="AS2532">
        <f t="shared" si="884"/>
        <v>2.2859699999999989</v>
      </c>
      <c r="AT2532">
        <f t="shared" si="885"/>
        <v>1.3486600000000006</v>
      </c>
      <c r="AU2532">
        <f t="shared" si="886"/>
        <v>2.8936500000000009</v>
      </c>
      <c r="AV2532">
        <f t="shared" si="887"/>
        <v>2.1929349999999999</v>
      </c>
      <c r="AW2532">
        <f t="shared" si="888"/>
        <v>0.31819937063891296</v>
      </c>
    </row>
    <row r="2533" spans="1:49" x14ac:dyDescent="0.35">
      <c r="A2533" s="24" t="s">
        <v>5155</v>
      </c>
      <c r="B2533" s="24" t="s">
        <v>5156</v>
      </c>
      <c r="C2533" s="24">
        <v>32.263237000000004</v>
      </c>
      <c r="D2533" s="24">
        <v>21.238689999999998</v>
      </c>
      <c r="E2533" s="24">
        <v>9.8874030000000008</v>
      </c>
      <c r="F2533" s="24">
        <v>14.729283000000001</v>
      </c>
      <c r="H2533">
        <f t="shared" si="871"/>
        <v>5.2800400000000032</v>
      </c>
      <c r="I2533">
        <f t="shared" si="872"/>
        <v>3.2751799999999989</v>
      </c>
      <c r="J2533">
        <f t="shared" si="873"/>
        <v>2.0032360000000011</v>
      </c>
      <c r="K2533">
        <f t="shared" si="874"/>
        <v>2.818010000000001</v>
      </c>
      <c r="L2533">
        <f t="shared" si="875"/>
        <v>3.344116500000001</v>
      </c>
      <c r="M2533">
        <f t="shared" si="876"/>
        <v>0.69685607095409907</v>
      </c>
      <c r="O2533" s="24">
        <v>17.507061</v>
      </c>
      <c r="P2533" s="24">
        <v>14.224001999999999</v>
      </c>
      <c r="Q2533" s="24">
        <v>12.042539</v>
      </c>
      <c r="R2533" s="24">
        <v>5.7256940000000016</v>
      </c>
      <c r="T2533">
        <f t="shared" si="889"/>
        <v>1.9875899999999955</v>
      </c>
      <c r="U2533">
        <f t="shared" si="889"/>
        <v>2.814589999999999</v>
      </c>
      <c r="V2533">
        <f t="shared" si="889"/>
        <v>2.8406510000000011</v>
      </c>
      <c r="W2533">
        <f t="shared" si="877"/>
        <v>0.84784600000000054</v>
      </c>
      <c r="X2533">
        <f t="shared" si="878"/>
        <v>2.1226692499999991</v>
      </c>
      <c r="Y2533">
        <f t="shared" si="879"/>
        <v>0.46883480034147346</v>
      </c>
      <c r="AA2533" s="24">
        <v>17.996974000000002</v>
      </c>
      <c r="AB2533" s="24">
        <v>32.049749999999996</v>
      </c>
      <c r="AC2533" s="24">
        <v>31.928720000000002</v>
      </c>
      <c r="AD2533" s="24">
        <v>12.749304</v>
      </c>
      <c r="AF2533">
        <f t="shared" si="890"/>
        <v>2.9525399999999991</v>
      </c>
      <c r="AG2533">
        <f t="shared" si="890"/>
        <v>6.1786600000000007</v>
      </c>
      <c r="AH2533">
        <f t="shared" si="890"/>
        <v>7.0943500000000022</v>
      </c>
      <c r="AI2533">
        <f t="shared" si="880"/>
        <v>2.9860299999999995</v>
      </c>
      <c r="AJ2533">
        <f t="shared" si="881"/>
        <v>4.8028950000000004</v>
      </c>
      <c r="AK2533">
        <f t="shared" si="882"/>
        <v>1.0750312943700768</v>
      </c>
      <c r="AM2533" s="24">
        <v>18.752199999999998</v>
      </c>
      <c r="AN2533" s="24">
        <v>20.316820999999997</v>
      </c>
      <c r="AO2533" s="24">
        <v>7.0619386999999998</v>
      </c>
      <c r="AP2533" s="24">
        <v>15.66112</v>
      </c>
      <c r="AR2533">
        <f t="shared" si="883"/>
        <v>2.2434599999999989</v>
      </c>
      <c r="AS2533">
        <f t="shared" si="884"/>
        <v>2.2859699999999989</v>
      </c>
      <c r="AT2533">
        <f t="shared" si="885"/>
        <v>1.3486600000000006</v>
      </c>
      <c r="AU2533">
        <f t="shared" si="886"/>
        <v>2.8936500000000009</v>
      </c>
      <c r="AV2533">
        <f t="shared" si="887"/>
        <v>2.1929349999999999</v>
      </c>
      <c r="AW2533">
        <f t="shared" si="888"/>
        <v>0.31819937063891296</v>
      </c>
    </row>
    <row r="2534" spans="1:49" x14ac:dyDescent="0.35">
      <c r="A2534" s="24" t="s">
        <v>5157</v>
      </c>
      <c r="B2534" s="24" t="s">
        <v>5158</v>
      </c>
      <c r="C2534" s="24">
        <v>32.263237000000004</v>
      </c>
      <c r="D2534" s="24">
        <v>21.238689999999998</v>
      </c>
      <c r="E2534" s="24">
        <v>9.8874030000000008</v>
      </c>
      <c r="F2534" s="24">
        <v>14.729283000000001</v>
      </c>
      <c r="H2534">
        <f t="shared" si="871"/>
        <v>5.2800400000000032</v>
      </c>
      <c r="I2534">
        <f t="shared" si="872"/>
        <v>3.2751799999999989</v>
      </c>
      <c r="J2534">
        <f t="shared" si="873"/>
        <v>2.0032360000000011</v>
      </c>
      <c r="K2534">
        <f t="shared" si="874"/>
        <v>2.818010000000001</v>
      </c>
      <c r="L2534">
        <f t="shared" si="875"/>
        <v>3.344116500000001</v>
      </c>
      <c r="M2534">
        <f t="shared" si="876"/>
        <v>0.69685607095409907</v>
      </c>
      <c r="O2534" s="24">
        <v>17.507061</v>
      </c>
      <c r="P2534" s="24">
        <v>14.224001999999999</v>
      </c>
      <c r="Q2534" s="24">
        <v>12.042539</v>
      </c>
      <c r="R2534" s="24">
        <v>5.7256940000000016</v>
      </c>
      <c r="T2534">
        <f t="shared" si="889"/>
        <v>1.9875899999999955</v>
      </c>
      <c r="U2534">
        <f t="shared" si="889"/>
        <v>2.814589999999999</v>
      </c>
      <c r="V2534">
        <f t="shared" si="889"/>
        <v>2.8406510000000011</v>
      </c>
      <c r="W2534">
        <f t="shared" si="877"/>
        <v>0.84784600000000054</v>
      </c>
      <c r="X2534">
        <f t="shared" si="878"/>
        <v>2.1226692499999991</v>
      </c>
      <c r="Y2534">
        <f t="shared" si="879"/>
        <v>0.46883480034147346</v>
      </c>
      <c r="AA2534" s="24">
        <v>17.996974000000002</v>
      </c>
      <c r="AB2534" s="24">
        <v>32.049749999999996</v>
      </c>
      <c r="AC2534" s="24">
        <v>31.928720000000002</v>
      </c>
      <c r="AD2534" s="24">
        <v>12.749304</v>
      </c>
      <c r="AF2534">
        <f t="shared" si="890"/>
        <v>2.9525399999999991</v>
      </c>
      <c r="AG2534">
        <f t="shared" si="890"/>
        <v>6.1786600000000007</v>
      </c>
      <c r="AH2534">
        <f t="shared" si="890"/>
        <v>7.0943500000000022</v>
      </c>
      <c r="AI2534">
        <f t="shared" si="880"/>
        <v>2.9860299999999995</v>
      </c>
      <c r="AJ2534">
        <f t="shared" si="881"/>
        <v>4.8028950000000004</v>
      </c>
      <c r="AK2534">
        <f t="shared" si="882"/>
        <v>1.0750312943700768</v>
      </c>
      <c r="AM2534" s="24">
        <v>18.752199999999998</v>
      </c>
      <c r="AN2534" s="24">
        <v>20.316820999999997</v>
      </c>
      <c r="AO2534" s="24">
        <v>7.0619386999999998</v>
      </c>
      <c r="AP2534" s="24">
        <v>15.66112</v>
      </c>
      <c r="AR2534">
        <f t="shared" si="883"/>
        <v>2.2434599999999989</v>
      </c>
      <c r="AS2534">
        <f t="shared" si="884"/>
        <v>2.2859699999999989</v>
      </c>
      <c r="AT2534">
        <f t="shared" si="885"/>
        <v>1.3486600000000006</v>
      </c>
      <c r="AU2534">
        <f t="shared" si="886"/>
        <v>2.8936500000000009</v>
      </c>
      <c r="AV2534">
        <f t="shared" si="887"/>
        <v>2.1929349999999999</v>
      </c>
      <c r="AW2534">
        <f t="shared" si="888"/>
        <v>0.31819937063891296</v>
      </c>
    </row>
    <row r="2535" spans="1:49" x14ac:dyDescent="0.35">
      <c r="A2535" s="24" t="s">
        <v>5159</v>
      </c>
      <c r="B2535" s="24" t="s">
        <v>5160</v>
      </c>
      <c r="C2535" s="24">
        <v>32.263237000000004</v>
      </c>
      <c r="D2535" s="24">
        <v>21.238689999999998</v>
      </c>
      <c r="E2535" s="24">
        <v>9.8874030000000008</v>
      </c>
      <c r="F2535" s="24">
        <v>14.729283000000001</v>
      </c>
      <c r="H2535">
        <f t="shared" si="871"/>
        <v>5.2800400000000032</v>
      </c>
      <c r="I2535">
        <f t="shared" si="872"/>
        <v>3.2751799999999989</v>
      </c>
      <c r="J2535">
        <f t="shared" si="873"/>
        <v>2.0032360000000011</v>
      </c>
      <c r="K2535">
        <f t="shared" si="874"/>
        <v>2.818010000000001</v>
      </c>
      <c r="L2535">
        <f t="shared" si="875"/>
        <v>3.344116500000001</v>
      </c>
      <c r="M2535">
        <f t="shared" si="876"/>
        <v>0.69685607095409907</v>
      </c>
      <c r="O2535" s="24">
        <v>17.507061</v>
      </c>
      <c r="P2535" s="24">
        <v>14.224001999999999</v>
      </c>
      <c r="Q2535" s="24">
        <v>12.042539</v>
      </c>
      <c r="R2535" s="24">
        <v>5.7256940000000016</v>
      </c>
      <c r="T2535">
        <f t="shared" si="889"/>
        <v>1.9875899999999955</v>
      </c>
      <c r="U2535">
        <f t="shared" si="889"/>
        <v>2.814589999999999</v>
      </c>
      <c r="V2535">
        <f t="shared" si="889"/>
        <v>2.8406510000000011</v>
      </c>
      <c r="W2535">
        <f t="shared" si="877"/>
        <v>0.84784600000000054</v>
      </c>
      <c r="X2535">
        <f t="shared" si="878"/>
        <v>2.1226692499999991</v>
      </c>
      <c r="Y2535">
        <f t="shared" si="879"/>
        <v>0.46883480034147346</v>
      </c>
      <c r="AA2535" s="24">
        <v>17.996974000000002</v>
      </c>
      <c r="AB2535" s="24">
        <v>32.049749999999996</v>
      </c>
      <c r="AC2535" s="24">
        <v>31.928720000000002</v>
      </c>
      <c r="AD2535" s="24">
        <v>12.749304</v>
      </c>
      <c r="AF2535">
        <f t="shared" si="890"/>
        <v>2.9525399999999991</v>
      </c>
      <c r="AG2535">
        <f t="shared" si="890"/>
        <v>6.1786600000000007</v>
      </c>
      <c r="AH2535">
        <f t="shared" si="890"/>
        <v>7.0943500000000022</v>
      </c>
      <c r="AI2535">
        <f t="shared" si="880"/>
        <v>2.9860299999999995</v>
      </c>
      <c r="AJ2535">
        <f t="shared" si="881"/>
        <v>4.8028950000000004</v>
      </c>
      <c r="AK2535">
        <f t="shared" si="882"/>
        <v>1.0750312943700768</v>
      </c>
      <c r="AM2535" s="24">
        <v>18.752199999999998</v>
      </c>
      <c r="AN2535" s="24">
        <v>20.316820999999997</v>
      </c>
      <c r="AO2535" s="24">
        <v>7.0619386999999998</v>
      </c>
      <c r="AP2535" s="24">
        <v>15.66112</v>
      </c>
      <c r="AR2535">
        <f t="shared" si="883"/>
        <v>2.2434599999999989</v>
      </c>
      <c r="AS2535">
        <f t="shared" si="884"/>
        <v>2.2859699999999989</v>
      </c>
      <c r="AT2535">
        <f t="shared" si="885"/>
        <v>1.3486600000000006</v>
      </c>
      <c r="AU2535">
        <f t="shared" si="886"/>
        <v>2.8936500000000009</v>
      </c>
      <c r="AV2535">
        <f t="shared" si="887"/>
        <v>2.1929349999999999</v>
      </c>
      <c r="AW2535">
        <f t="shared" si="888"/>
        <v>0.31819937063891296</v>
      </c>
    </row>
    <row r="2536" spans="1:49" x14ac:dyDescent="0.35">
      <c r="A2536" s="24" t="s">
        <v>5161</v>
      </c>
      <c r="B2536" s="24" t="s">
        <v>5162</v>
      </c>
      <c r="C2536" s="24">
        <v>32.263237000000004</v>
      </c>
      <c r="D2536" s="24">
        <v>21.238689999999998</v>
      </c>
      <c r="E2536" s="24">
        <v>9.8874030000000008</v>
      </c>
      <c r="F2536" s="24">
        <v>14.729283000000001</v>
      </c>
      <c r="H2536">
        <f t="shared" si="871"/>
        <v>5.2800400000000032</v>
      </c>
      <c r="I2536">
        <f t="shared" si="872"/>
        <v>3.2751799999999989</v>
      </c>
      <c r="J2536">
        <f t="shared" si="873"/>
        <v>2.0032360000000011</v>
      </c>
      <c r="K2536">
        <f t="shared" si="874"/>
        <v>2.818010000000001</v>
      </c>
      <c r="L2536">
        <f t="shared" si="875"/>
        <v>3.344116500000001</v>
      </c>
      <c r="M2536">
        <f t="shared" si="876"/>
        <v>0.69685607095409907</v>
      </c>
      <c r="O2536" s="24">
        <v>17.507061</v>
      </c>
      <c r="P2536" s="24">
        <v>14.224001999999999</v>
      </c>
      <c r="Q2536" s="24">
        <v>12.042539</v>
      </c>
      <c r="R2536" s="24">
        <v>5.7256940000000016</v>
      </c>
      <c r="T2536">
        <f t="shared" si="889"/>
        <v>1.9875899999999955</v>
      </c>
      <c r="U2536">
        <f t="shared" si="889"/>
        <v>2.814589999999999</v>
      </c>
      <c r="V2536">
        <f t="shared" si="889"/>
        <v>2.8406510000000011</v>
      </c>
      <c r="W2536">
        <f t="shared" si="877"/>
        <v>0.84784600000000054</v>
      </c>
      <c r="X2536">
        <f t="shared" si="878"/>
        <v>2.1226692499999991</v>
      </c>
      <c r="Y2536">
        <f t="shared" si="879"/>
        <v>0.46883480034147346</v>
      </c>
      <c r="AA2536" s="24">
        <v>17.996974000000002</v>
      </c>
      <c r="AB2536" s="24">
        <v>32.049749999999996</v>
      </c>
      <c r="AC2536" s="24">
        <v>31.928720000000002</v>
      </c>
      <c r="AD2536" s="24">
        <v>12.749304</v>
      </c>
      <c r="AF2536">
        <f t="shared" si="890"/>
        <v>2.9525399999999991</v>
      </c>
      <c r="AG2536">
        <f t="shared" si="890"/>
        <v>6.1786600000000007</v>
      </c>
      <c r="AH2536">
        <f t="shared" si="890"/>
        <v>7.0943500000000022</v>
      </c>
      <c r="AI2536">
        <f t="shared" si="880"/>
        <v>2.9860299999999995</v>
      </c>
      <c r="AJ2536">
        <f t="shared" si="881"/>
        <v>4.8028950000000004</v>
      </c>
      <c r="AK2536">
        <f t="shared" si="882"/>
        <v>1.0750312943700768</v>
      </c>
      <c r="AM2536" s="24">
        <v>18.752199999999998</v>
      </c>
      <c r="AN2536" s="24">
        <v>20.316820999999997</v>
      </c>
      <c r="AO2536" s="24">
        <v>7.0619386999999998</v>
      </c>
      <c r="AP2536" s="24">
        <v>15.66112</v>
      </c>
      <c r="AR2536">
        <f t="shared" si="883"/>
        <v>2.2434599999999989</v>
      </c>
      <c r="AS2536">
        <f t="shared" si="884"/>
        <v>2.2859699999999989</v>
      </c>
      <c r="AT2536">
        <f t="shared" si="885"/>
        <v>1.3486600000000006</v>
      </c>
      <c r="AU2536">
        <f t="shared" si="886"/>
        <v>2.8936500000000009</v>
      </c>
      <c r="AV2536">
        <f t="shared" si="887"/>
        <v>2.1929349999999999</v>
      </c>
      <c r="AW2536">
        <f t="shared" si="888"/>
        <v>0.31819937063891296</v>
      </c>
    </row>
    <row r="2537" spans="1:49" x14ac:dyDescent="0.35">
      <c r="A2537" s="24" t="s">
        <v>5163</v>
      </c>
      <c r="B2537" s="24" t="s">
        <v>5164</v>
      </c>
      <c r="C2537" s="24">
        <v>32.263237000000004</v>
      </c>
      <c r="D2537" s="24">
        <v>21.238689999999998</v>
      </c>
      <c r="E2537" s="24">
        <v>9.8874030000000008</v>
      </c>
      <c r="F2537" s="24">
        <v>14.729283000000001</v>
      </c>
      <c r="H2537">
        <f t="shared" si="871"/>
        <v>5.2800400000000032</v>
      </c>
      <c r="I2537">
        <f t="shared" si="872"/>
        <v>3.2751799999999989</v>
      </c>
      <c r="J2537">
        <f t="shared" si="873"/>
        <v>2.0032360000000011</v>
      </c>
      <c r="K2537">
        <f t="shared" si="874"/>
        <v>2.818010000000001</v>
      </c>
      <c r="L2537">
        <f t="shared" si="875"/>
        <v>3.344116500000001</v>
      </c>
      <c r="M2537">
        <f t="shared" si="876"/>
        <v>0.69685607095409907</v>
      </c>
      <c r="O2537" s="24">
        <v>17.507061</v>
      </c>
      <c r="P2537" s="24">
        <v>14.224001999999999</v>
      </c>
      <c r="Q2537" s="24">
        <v>12.042539</v>
      </c>
      <c r="R2537" s="24">
        <v>5.7256940000000016</v>
      </c>
      <c r="T2537">
        <f t="shared" si="889"/>
        <v>1.9875899999999955</v>
      </c>
      <c r="U2537">
        <f t="shared" si="889"/>
        <v>2.814589999999999</v>
      </c>
      <c r="V2537">
        <f t="shared" si="889"/>
        <v>2.8406510000000011</v>
      </c>
      <c r="W2537">
        <f t="shared" si="877"/>
        <v>0.84784600000000054</v>
      </c>
      <c r="X2537">
        <f t="shared" si="878"/>
        <v>2.1226692499999991</v>
      </c>
      <c r="Y2537">
        <f t="shared" si="879"/>
        <v>0.46883480034147346</v>
      </c>
      <c r="AA2537" s="24">
        <v>17.996974000000002</v>
      </c>
      <c r="AB2537" s="24">
        <v>32.049749999999996</v>
      </c>
      <c r="AC2537" s="24">
        <v>31.928720000000002</v>
      </c>
      <c r="AD2537" s="24">
        <v>12.749304</v>
      </c>
      <c r="AF2537">
        <f t="shared" si="890"/>
        <v>2.9525399999999991</v>
      </c>
      <c r="AG2537">
        <f t="shared" si="890"/>
        <v>6.1786600000000007</v>
      </c>
      <c r="AH2537">
        <f t="shared" si="890"/>
        <v>7.0943500000000022</v>
      </c>
      <c r="AI2537">
        <f t="shared" si="880"/>
        <v>2.9860299999999995</v>
      </c>
      <c r="AJ2537">
        <f t="shared" si="881"/>
        <v>4.8028950000000004</v>
      </c>
      <c r="AK2537">
        <f t="shared" si="882"/>
        <v>1.0750312943700768</v>
      </c>
      <c r="AM2537" s="24">
        <v>18.752199999999998</v>
      </c>
      <c r="AN2537" s="24">
        <v>20.316820999999997</v>
      </c>
      <c r="AO2537" s="24">
        <v>7.0619386999999998</v>
      </c>
      <c r="AP2537" s="24">
        <v>15.66112</v>
      </c>
      <c r="AR2537">
        <f t="shared" si="883"/>
        <v>2.2434599999999989</v>
      </c>
      <c r="AS2537">
        <f t="shared" si="884"/>
        <v>2.2859699999999989</v>
      </c>
      <c r="AT2537">
        <f t="shared" si="885"/>
        <v>1.3486600000000006</v>
      </c>
      <c r="AU2537">
        <f t="shared" si="886"/>
        <v>2.8936500000000009</v>
      </c>
      <c r="AV2537">
        <f t="shared" si="887"/>
        <v>2.1929349999999999</v>
      </c>
      <c r="AW2537">
        <f t="shared" si="888"/>
        <v>0.31819937063891296</v>
      </c>
    </row>
    <row r="2538" spans="1:49" x14ac:dyDescent="0.35">
      <c r="A2538" s="24" t="s">
        <v>5165</v>
      </c>
      <c r="B2538" s="24" t="s">
        <v>5166</v>
      </c>
      <c r="C2538" s="24">
        <v>32.263237000000004</v>
      </c>
      <c r="D2538" s="24">
        <v>21.238689999999998</v>
      </c>
      <c r="E2538" s="24">
        <v>9.8874030000000008</v>
      </c>
      <c r="F2538" s="24">
        <v>14.729283000000001</v>
      </c>
      <c r="H2538">
        <f t="shared" si="871"/>
        <v>5.2800400000000032</v>
      </c>
      <c r="I2538">
        <f t="shared" si="872"/>
        <v>3.2751799999999989</v>
      </c>
      <c r="J2538">
        <f t="shared" si="873"/>
        <v>2.0032360000000011</v>
      </c>
      <c r="K2538">
        <f t="shared" si="874"/>
        <v>2.818010000000001</v>
      </c>
      <c r="L2538">
        <f t="shared" si="875"/>
        <v>3.344116500000001</v>
      </c>
      <c r="M2538">
        <f t="shared" si="876"/>
        <v>0.69685607095409907</v>
      </c>
      <c r="O2538" s="24">
        <v>17.507061</v>
      </c>
      <c r="P2538" s="24">
        <v>14.224001999999999</v>
      </c>
      <c r="Q2538" s="24">
        <v>12.042539</v>
      </c>
      <c r="R2538" s="24">
        <v>5.7256940000000016</v>
      </c>
      <c r="T2538">
        <f t="shared" si="889"/>
        <v>1.9875899999999955</v>
      </c>
      <c r="U2538">
        <f t="shared" si="889"/>
        <v>2.814589999999999</v>
      </c>
      <c r="V2538">
        <f t="shared" si="889"/>
        <v>2.8406510000000011</v>
      </c>
      <c r="W2538">
        <f t="shared" si="877"/>
        <v>0.84784600000000054</v>
      </c>
      <c r="X2538">
        <f t="shared" si="878"/>
        <v>2.1226692499999991</v>
      </c>
      <c r="Y2538">
        <f t="shared" si="879"/>
        <v>0.46883480034147346</v>
      </c>
      <c r="AA2538" s="24">
        <v>17.996974000000002</v>
      </c>
      <c r="AB2538" s="24">
        <v>32.049749999999996</v>
      </c>
      <c r="AC2538" s="24">
        <v>31.928720000000002</v>
      </c>
      <c r="AD2538" s="24">
        <v>12.749304</v>
      </c>
      <c r="AF2538">
        <f t="shared" si="890"/>
        <v>2.9525399999999991</v>
      </c>
      <c r="AG2538">
        <f t="shared" si="890"/>
        <v>6.1786600000000007</v>
      </c>
      <c r="AH2538">
        <f t="shared" si="890"/>
        <v>7.0943500000000022</v>
      </c>
      <c r="AI2538">
        <f t="shared" si="880"/>
        <v>2.9860299999999995</v>
      </c>
      <c r="AJ2538">
        <f t="shared" si="881"/>
        <v>4.8028950000000004</v>
      </c>
      <c r="AK2538">
        <f t="shared" si="882"/>
        <v>1.0750312943700768</v>
      </c>
      <c r="AM2538" s="24">
        <v>18.752199999999998</v>
      </c>
      <c r="AN2538" s="24">
        <v>20.316820999999997</v>
      </c>
      <c r="AO2538" s="24">
        <v>7.0619386999999998</v>
      </c>
      <c r="AP2538" s="24">
        <v>15.66112</v>
      </c>
      <c r="AR2538">
        <f t="shared" si="883"/>
        <v>2.2434599999999989</v>
      </c>
      <c r="AS2538">
        <f t="shared" si="884"/>
        <v>2.2859699999999989</v>
      </c>
      <c r="AT2538">
        <f t="shared" si="885"/>
        <v>1.3486600000000006</v>
      </c>
      <c r="AU2538">
        <f t="shared" si="886"/>
        <v>2.8936500000000009</v>
      </c>
      <c r="AV2538">
        <f t="shared" si="887"/>
        <v>2.1929349999999999</v>
      </c>
      <c r="AW2538">
        <f t="shared" si="888"/>
        <v>0.31819937063891296</v>
      </c>
    </row>
    <row r="2539" spans="1:49" x14ac:dyDescent="0.35">
      <c r="A2539" s="24" t="s">
        <v>5167</v>
      </c>
      <c r="B2539" s="24" t="s">
        <v>5168</v>
      </c>
      <c r="C2539" s="24">
        <v>32.263237000000004</v>
      </c>
      <c r="D2539" s="24">
        <v>21.238689999999998</v>
      </c>
      <c r="E2539" s="24">
        <v>9.8874030000000008</v>
      </c>
      <c r="F2539" s="24">
        <v>14.729283000000001</v>
      </c>
      <c r="H2539">
        <f t="shared" si="871"/>
        <v>5.2800400000000032</v>
      </c>
      <c r="I2539">
        <f t="shared" si="872"/>
        <v>3.2751799999999989</v>
      </c>
      <c r="J2539">
        <f t="shared" si="873"/>
        <v>2.0032360000000011</v>
      </c>
      <c r="K2539">
        <f t="shared" si="874"/>
        <v>2.818010000000001</v>
      </c>
      <c r="L2539">
        <f t="shared" si="875"/>
        <v>3.344116500000001</v>
      </c>
      <c r="M2539">
        <f t="shared" si="876"/>
        <v>0.69685607095409907</v>
      </c>
      <c r="O2539" s="24">
        <v>17.507061</v>
      </c>
      <c r="P2539" s="24">
        <v>14.224001999999999</v>
      </c>
      <c r="Q2539" s="24">
        <v>12.042539</v>
      </c>
      <c r="R2539" s="24">
        <v>5.7256940000000016</v>
      </c>
      <c r="T2539">
        <f t="shared" si="889"/>
        <v>1.9875899999999955</v>
      </c>
      <c r="U2539">
        <f t="shared" si="889"/>
        <v>2.814589999999999</v>
      </c>
      <c r="V2539">
        <f t="shared" si="889"/>
        <v>2.8406510000000011</v>
      </c>
      <c r="W2539">
        <f t="shared" si="877"/>
        <v>0.84784600000000054</v>
      </c>
      <c r="X2539">
        <f t="shared" si="878"/>
        <v>2.1226692499999991</v>
      </c>
      <c r="Y2539">
        <f t="shared" si="879"/>
        <v>0.46883480034147346</v>
      </c>
      <c r="AA2539" s="24">
        <v>17.996974000000002</v>
      </c>
      <c r="AB2539" s="24">
        <v>32.049749999999996</v>
      </c>
      <c r="AC2539" s="24">
        <v>31.928720000000002</v>
      </c>
      <c r="AD2539" s="24">
        <v>12.749304</v>
      </c>
      <c r="AF2539">
        <f t="shared" si="890"/>
        <v>2.9525399999999991</v>
      </c>
      <c r="AG2539">
        <f t="shared" si="890"/>
        <v>6.1786600000000007</v>
      </c>
      <c r="AH2539">
        <f t="shared" si="890"/>
        <v>7.0943500000000022</v>
      </c>
      <c r="AI2539">
        <f t="shared" si="880"/>
        <v>2.9860299999999995</v>
      </c>
      <c r="AJ2539">
        <f t="shared" si="881"/>
        <v>4.8028950000000004</v>
      </c>
      <c r="AK2539">
        <f t="shared" si="882"/>
        <v>1.0750312943700768</v>
      </c>
      <c r="AM2539" s="24">
        <v>18.752199999999998</v>
      </c>
      <c r="AN2539" s="24">
        <v>20.316820999999997</v>
      </c>
      <c r="AO2539" s="24">
        <v>7.0619386999999998</v>
      </c>
      <c r="AP2539" s="24">
        <v>15.66112</v>
      </c>
      <c r="AR2539">
        <f t="shared" si="883"/>
        <v>2.2434599999999989</v>
      </c>
      <c r="AS2539">
        <f t="shared" si="884"/>
        <v>2.2859699999999989</v>
      </c>
      <c r="AT2539">
        <f t="shared" si="885"/>
        <v>1.3486600000000006</v>
      </c>
      <c r="AU2539">
        <f t="shared" si="886"/>
        <v>2.8936500000000009</v>
      </c>
      <c r="AV2539">
        <f t="shared" si="887"/>
        <v>2.1929349999999999</v>
      </c>
      <c r="AW2539">
        <f t="shared" si="888"/>
        <v>0.31819937063891296</v>
      </c>
    </row>
    <row r="2540" spans="1:49" x14ac:dyDescent="0.35">
      <c r="A2540" s="24" t="s">
        <v>5169</v>
      </c>
      <c r="B2540" s="24" t="s">
        <v>5170</v>
      </c>
      <c r="C2540" s="24">
        <v>32.263237000000004</v>
      </c>
      <c r="D2540" s="24">
        <v>21.238689999999998</v>
      </c>
      <c r="E2540" s="24">
        <v>9.8874030000000008</v>
      </c>
      <c r="F2540" s="24">
        <v>14.729283000000001</v>
      </c>
      <c r="H2540">
        <f t="shared" si="871"/>
        <v>5.2800400000000032</v>
      </c>
      <c r="I2540">
        <f t="shared" si="872"/>
        <v>3.2751799999999989</v>
      </c>
      <c r="J2540">
        <f t="shared" si="873"/>
        <v>2.0032360000000011</v>
      </c>
      <c r="K2540">
        <f t="shared" si="874"/>
        <v>2.818010000000001</v>
      </c>
      <c r="L2540">
        <f t="shared" si="875"/>
        <v>3.344116500000001</v>
      </c>
      <c r="M2540">
        <f t="shared" si="876"/>
        <v>0.69685607095409907</v>
      </c>
      <c r="O2540" s="24">
        <v>17.507061</v>
      </c>
      <c r="P2540" s="24">
        <v>14.224001999999999</v>
      </c>
      <c r="Q2540" s="24">
        <v>12.042539</v>
      </c>
      <c r="R2540" s="24">
        <v>5.7256940000000016</v>
      </c>
      <c r="T2540">
        <f t="shared" si="889"/>
        <v>1.9875899999999955</v>
      </c>
      <c r="U2540">
        <f t="shared" si="889"/>
        <v>2.814589999999999</v>
      </c>
      <c r="V2540">
        <f t="shared" si="889"/>
        <v>2.8406510000000011</v>
      </c>
      <c r="W2540">
        <f t="shared" si="877"/>
        <v>0.84784600000000054</v>
      </c>
      <c r="X2540">
        <f t="shared" si="878"/>
        <v>2.1226692499999991</v>
      </c>
      <c r="Y2540">
        <f t="shared" si="879"/>
        <v>0.46883480034147346</v>
      </c>
      <c r="AA2540" s="24">
        <v>17.996974000000002</v>
      </c>
      <c r="AB2540" s="24">
        <v>32.049749999999996</v>
      </c>
      <c r="AC2540" s="24">
        <v>31.928720000000002</v>
      </c>
      <c r="AD2540" s="24">
        <v>12.749304</v>
      </c>
      <c r="AF2540">
        <f t="shared" si="890"/>
        <v>2.9525399999999991</v>
      </c>
      <c r="AG2540">
        <f t="shared" si="890"/>
        <v>6.1786600000000007</v>
      </c>
      <c r="AH2540">
        <f t="shared" si="890"/>
        <v>7.0943500000000022</v>
      </c>
      <c r="AI2540">
        <f t="shared" si="880"/>
        <v>2.9860299999999995</v>
      </c>
      <c r="AJ2540">
        <f t="shared" si="881"/>
        <v>4.8028950000000004</v>
      </c>
      <c r="AK2540">
        <f t="shared" si="882"/>
        <v>1.0750312943700768</v>
      </c>
      <c r="AM2540" s="24">
        <v>18.752199999999998</v>
      </c>
      <c r="AN2540" s="24">
        <v>20.316820999999997</v>
      </c>
      <c r="AO2540" s="24">
        <v>7.0619386999999998</v>
      </c>
      <c r="AP2540" s="24">
        <v>15.66112</v>
      </c>
      <c r="AR2540">
        <f t="shared" si="883"/>
        <v>2.2434599999999989</v>
      </c>
      <c r="AS2540">
        <f t="shared" si="884"/>
        <v>2.2859699999999989</v>
      </c>
      <c r="AT2540">
        <f t="shared" si="885"/>
        <v>1.3486600000000006</v>
      </c>
      <c r="AU2540">
        <f t="shared" si="886"/>
        <v>2.8936500000000009</v>
      </c>
      <c r="AV2540">
        <f t="shared" si="887"/>
        <v>2.1929349999999999</v>
      </c>
      <c r="AW2540">
        <f t="shared" si="888"/>
        <v>0.31819937063891296</v>
      </c>
    </row>
    <row r="2541" spans="1:49" x14ac:dyDescent="0.35">
      <c r="A2541" s="26">
        <v>44872.556319444448</v>
      </c>
      <c r="B2541" s="24" t="s">
        <v>5171</v>
      </c>
      <c r="C2541" s="24"/>
      <c r="D2541" s="24"/>
      <c r="E2541" s="24">
        <v>9.8874030000000008</v>
      </c>
      <c r="F2541" s="24">
        <v>14.729283000000001</v>
      </c>
      <c r="J2541">
        <f t="shared" ref="J2541:J2572" si="891">E2541-E$2309</f>
        <v>2.0032360000000011</v>
      </c>
      <c r="K2541">
        <f t="shared" ref="K2541:K2572" si="892">F2541-F$2309</f>
        <v>2.818010000000001</v>
      </c>
      <c r="L2541">
        <f t="shared" si="875"/>
        <v>2.4106230000000011</v>
      </c>
      <c r="M2541">
        <f t="shared" si="876"/>
        <v>0.40738700000000028</v>
      </c>
      <c r="O2541" s="24"/>
      <c r="P2541" s="24"/>
      <c r="Q2541" s="24">
        <v>12.042539</v>
      </c>
      <c r="R2541" s="24">
        <v>5.7256940000000016</v>
      </c>
      <c r="V2541">
        <f t="shared" ref="V2541:W2596" si="893">Q2541-Q$2309</f>
        <v>2.8406510000000011</v>
      </c>
      <c r="W2541">
        <f t="shared" si="877"/>
        <v>0.84784600000000054</v>
      </c>
      <c r="X2541">
        <f t="shared" si="878"/>
        <v>1.8442485000000008</v>
      </c>
      <c r="Y2541">
        <f t="shared" si="879"/>
        <v>0.99640250000000008</v>
      </c>
      <c r="AC2541" s="24">
        <v>31.928720000000002</v>
      </c>
      <c r="AD2541" s="24">
        <v>12.749304</v>
      </c>
      <c r="AH2541">
        <f t="shared" ref="AH2541:AI2596" si="894">AC2541-AC$2309</f>
        <v>7.0943500000000022</v>
      </c>
      <c r="AI2541">
        <f t="shared" si="880"/>
        <v>2.9860299999999995</v>
      </c>
      <c r="AJ2541">
        <f t="shared" si="881"/>
        <v>5.0401900000000008</v>
      </c>
      <c r="AK2541">
        <f t="shared" si="882"/>
        <v>2.0541600000000009</v>
      </c>
      <c r="AM2541" s="24"/>
      <c r="AN2541" s="24"/>
      <c r="AO2541" s="24">
        <v>7.0619386999999998</v>
      </c>
      <c r="AP2541" s="24">
        <v>15.66112</v>
      </c>
      <c r="AT2541">
        <f t="shared" ref="AT2541:AT2572" si="895">AO2541-AO$2309</f>
        <v>1.3486600000000006</v>
      </c>
      <c r="AU2541">
        <f t="shared" ref="AU2541:AU2572" si="896">AP2541-AP$2309</f>
        <v>2.8936500000000009</v>
      </c>
      <c r="AV2541">
        <f t="shared" si="887"/>
        <v>2.1211550000000008</v>
      </c>
      <c r="AW2541">
        <f t="shared" si="888"/>
        <v>0.77249500000000004</v>
      </c>
    </row>
    <row r="2542" spans="1:49" x14ac:dyDescent="0.35">
      <c r="A2542" s="26">
        <v>44872.559791666667</v>
      </c>
      <c r="B2542" s="24" t="s">
        <v>5172</v>
      </c>
      <c r="C2542" s="24"/>
      <c r="D2542" s="24"/>
      <c r="E2542" s="24">
        <v>9.8874030000000008</v>
      </c>
      <c r="F2542" s="24">
        <v>14.729283000000001</v>
      </c>
      <c r="J2542">
        <f t="shared" si="891"/>
        <v>2.0032360000000011</v>
      </c>
      <c r="K2542">
        <f t="shared" si="892"/>
        <v>2.818010000000001</v>
      </c>
      <c r="L2542">
        <f t="shared" si="875"/>
        <v>2.4106230000000011</v>
      </c>
      <c r="M2542">
        <f t="shared" si="876"/>
        <v>0.40738700000000028</v>
      </c>
      <c r="O2542" s="24"/>
      <c r="P2542" s="24"/>
      <c r="Q2542" s="24">
        <v>12.042539</v>
      </c>
      <c r="R2542" s="24">
        <v>5.7256940000000016</v>
      </c>
      <c r="V2542">
        <f t="shared" si="893"/>
        <v>2.8406510000000011</v>
      </c>
      <c r="W2542">
        <f t="shared" si="877"/>
        <v>0.84784600000000054</v>
      </c>
      <c r="X2542">
        <f t="shared" si="878"/>
        <v>1.8442485000000008</v>
      </c>
      <c r="Y2542">
        <f t="shared" si="879"/>
        <v>0.99640250000000008</v>
      </c>
      <c r="AC2542" s="24">
        <v>31.928720000000002</v>
      </c>
      <c r="AD2542" s="24">
        <v>12.749304</v>
      </c>
      <c r="AH2542">
        <f t="shared" si="894"/>
        <v>7.0943500000000022</v>
      </c>
      <c r="AI2542">
        <f t="shared" si="880"/>
        <v>2.9860299999999995</v>
      </c>
      <c r="AJ2542">
        <f t="shared" si="881"/>
        <v>5.0401900000000008</v>
      </c>
      <c r="AK2542">
        <f t="shared" si="882"/>
        <v>2.0541600000000009</v>
      </c>
      <c r="AM2542" s="24"/>
      <c r="AN2542" s="24"/>
      <c r="AO2542" s="24">
        <v>7.0619386999999998</v>
      </c>
      <c r="AP2542" s="24">
        <v>15.66112</v>
      </c>
      <c r="AT2542">
        <f t="shared" si="895"/>
        <v>1.3486600000000006</v>
      </c>
      <c r="AU2542">
        <f t="shared" si="896"/>
        <v>2.8936500000000009</v>
      </c>
      <c r="AV2542">
        <f t="shared" si="887"/>
        <v>2.1211550000000008</v>
      </c>
      <c r="AW2542">
        <f t="shared" si="888"/>
        <v>0.77249500000000004</v>
      </c>
    </row>
    <row r="2543" spans="1:49" x14ac:dyDescent="0.35">
      <c r="A2543" s="26">
        <v>44872.563263773147</v>
      </c>
      <c r="B2543" s="24" t="s">
        <v>5173</v>
      </c>
      <c r="C2543" s="24"/>
      <c r="D2543" s="24"/>
      <c r="E2543" s="24">
        <v>9.8874030000000008</v>
      </c>
      <c r="F2543" s="24">
        <v>14.729283000000001</v>
      </c>
      <c r="J2543">
        <f t="shared" si="891"/>
        <v>2.0032360000000011</v>
      </c>
      <c r="K2543">
        <f t="shared" si="892"/>
        <v>2.818010000000001</v>
      </c>
      <c r="L2543">
        <f t="shared" si="875"/>
        <v>2.4106230000000011</v>
      </c>
      <c r="M2543">
        <f t="shared" si="876"/>
        <v>0.40738700000000028</v>
      </c>
      <c r="O2543" s="24"/>
      <c r="P2543" s="24"/>
      <c r="Q2543" s="24">
        <v>12.042539</v>
      </c>
      <c r="R2543" s="24">
        <v>5.7256940000000016</v>
      </c>
      <c r="V2543">
        <f t="shared" si="893"/>
        <v>2.8406510000000011</v>
      </c>
      <c r="W2543">
        <f t="shared" si="877"/>
        <v>0.84784600000000054</v>
      </c>
      <c r="X2543">
        <f t="shared" si="878"/>
        <v>1.8442485000000008</v>
      </c>
      <c r="Y2543">
        <f t="shared" si="879"/>
        <v>0.99640250000000008</v>
      </c>
      <c r="AC2543" s="24">
        <v>31.928720000000002</v>
      </c>
      <c r="AD2543" s="24">
        <v>12.749304</v>
      </c>
      <c r="AH2543">
        <f t="shared" si="894"/>
        <v>7.0943500000000022</v>
      </c>
      <c r="AI2543">
        <f t="shared" si="880"/>
        <v>2.9860299999999995</v>
      </c>
      <c r="AJ2543">
        <f t="shared" si="881"/>
        <v>5.0401900000000008</v>
      </c>
      <c r="AK2543">
        <f t="shared" si="882"/>
        <v>2.0541600000000009</v>
      </c>
      <c r="AM2543" s="24"/>
      <c r="AN2543" s="24"/>
      <c r="AO2543" s="24">
        <v>7.0619386999999998</v>
      </c>
      <c r="AP2543" s="24">
        <v>15.66112</v>
      </c>
      <c r="AT2543">
        <f t="shared" si="895"/>
        <v>1.3486600000000006</v>
      </c>
      <c r="AU2543">
        <f t="shared" si="896"/>
        <v>2.8936500000000009</v>
      </c>
      <c r="AV2543">
        <f t="shared" si="887"/>
        <v>2.1211550000000008</v>
      </c>
      <c r="AW2543">
        <f t="shared" si="888"/>
        <v>0.77249500000000004</v>
      </c>
    </row>
    <row r="2544" spans="1:49" x14ac:dyDescent="0.35">
      <c r="A2544" s="26">
        <v>44872.5667359375</v>
      </c>
      <c r="B2544" s="24" t="s">
        <v>5174</v>
      </c>
      <c r="C2544" s="24"/>
      <c r="D2544" s="24"/>
      <c r="E2544" s="24">
        <v>9.8874030000000008</v>
      </c>
      <c r="F2544" s="24">
        <v>14.729283000000001</v>
      </c>
      <c r="J2544">
        <f t="shared" si="891"/>
        <v>2.0032360000000011</v>
      </c>
      <c r="K2544">
        <f t="shared" si="892"/>
        <v>2.818010000000001</v>
      </c>
      <c r="L2544">
        <f t="shared" si="875"/>
        <v>2.4106230000000011</v>
      </c>
      <c r="M2544">
        <f t="shared" si="876"/>
        <v>0.40738700000000028</v>
      </c>
      <c r="O2544" s="24"/>
      <c r="P2544" s="24"/>
      <c r="Q2544" s="24">
        <v>12.042539</v>
      </c>
      <c r="R2544" s="24">
        <v>5.7256940000000016</v>
      </c>
      <c r="V2544">
        <f t="shared" si="893"/>
        <v>2.8406510000000011</v>
      </c>
      <c r="W2544">
        <f t="shared" si="877"/>
        <v>0.84784600000000054</v>
      </c>
      <c r="X2544">
        <f t="shared" si="878"/>
        <v>1.8442485000000008</v>
      </c>
      <c r="Y2544">
        <f t="shared" si="879"/>
        <v>0.99640250000000008</v>
      </c>
      <c r="AC2544" s="24">
        <v>31.928720000000002</v>
      </c>
      <c r="AD2544" s="24">
        <v>12.749304</v>
      </c>
      <c r="AH2544">
        <f t="shared" si="894"/>
        <v>7.0943500000000022</v>
      </c>
      <c r="AI2544">
        <f t="shared" si="880"/>
        <v>2.9860299999999995</v>
      </c>
      <c r="AJ2544">
        <f t="shared" si="881"/>
        <v>5.0401900000000008</v>
      </c>
      <c r="AK2544">
        <f t="shared" si="882"/>
        <v>2.0541600000000009</v>
      </c>
      <c r="AM2544" s="24"/>
      <c r="AN2544" s="24"/>
      <c r="AO2544" s="24">
        <v>7.0619386999999998</v>
      </c>
      <c r="AP2544" s="24">
        <v>15.66112</v>
      </c>
      <c r="AT2544">
        <f t="shared" si="895"/>
        <v>1.3486600000000006</v>
      </c>
      <c r="AU2544">
        <f t="shared" si="896"/>
        <v>2.8936500000000009</v>
      </c>
      <c r="AV2544">
        <f t="shared" si="887"/>
        <v>2.1211550000000008</v>
      </c>
      <c r="AW2544">
        <f t="shared" si="888"/>
        <v>0.77249500000000004</v>
      </c>
    </row>
    <row r="2545" spans="1:49" x14ac:dyDescent="0.35">
      <c r="A2545" s="26">
        <v>44872.570208101853</v>
      </c>
      <c r="B2545" s="24" t="s">
        <v>5175</v>
      </c>
      <c r="C2545" s="24"/>
      <c r="D2545" s="24"/>
      <c r="E2545" s="24">
        <v>9.8874030000000008</v>
      </c>
      <c r="F2545" s="24">
        <v>14.729283000000001</v>
      </c>
      <c r="J2545">
        <f t="shared" si="891"/>
        <v>2.0032360000000011</v>
      </c>
      <c r="K2545">
        <f t="shared" si="892"/>
        <v>2.818010000000001</v>
      </c>
      <c r="L2545">
        <f t="shared" si="875"/>
        <v>2.4106230000000011</v>
      </c>
      <c r="M2545">
        <f t="shared" si="876"/>
        <v>0.40738700000000028</v>
      </c>
      <c r="O2545" s="24"/>
      <c r="P2545" s="24"/>
      <c r="Q2545" s="24">
        <v>12.042539</v>
      </c>
      <c r="R2545" s="24">
        <v>5.7256940000000016</v>
      </c>
      <c r="V2545">
        <f t="shared" si="893"/>
        <v>2.8406510000000011</v>
      </c>
      <c r="W2545">
        <f t="shared" si="877"/>
        <v>0.84784600000000054</v>
      </c>
      <c r="X2545">
        <f t="shared" si="878"/>
        <v>1.8442485000000008</v>
      </c>
      <c r="Y2545">
        <f t="shared" si="879"/>
        <v>0.99640250000000008</v>
      </c>
      <c r="AC2545" s="24">
        <v>31.928720000000002</v>
      </c>
      <c r="AD2545" s="24">
        <v>12.749304</v>
      </c>
      <c r="AH2545">
        <f t="shared" si="894"/>
        <v>7.0943500000000022</v>
      </c>
      <c r="AI2545">
        <f t="shared" si="880"/>
        <v>2.9860299999999995</v>
      </c>
      <c r="AJ2545">
        <f t="shared" si="881"/>
        <v>5.0401900000000008</v>
      </c>
      <c r="AK2545">
        <f t="shared" si="882"/>
        <v>2.0541600000000009</v>
      </c>
      <c r="AM2545" s="24"/>
      <c r="AN2545" s="24"/>
      <c r="AO2545" s="24">
        <v>7.0619386999999998</v>
      </c>
      <c r="AP2545" s="24">
        <v>15.66112</v>
      </c>
      <c r="AT2545">
        <f t="shared" si="895"/>
        <v>1.3486600000000006</v>
      </c>
      <c r="AU2545">
        <f t="shared" si="896"/>
        <v>2.8936500000000009</v>
      </c>
      <c r="AV2545">
        <f t="shared" si="887"/>
        <v>2.1211550000000008</v>
      </c>
      <c r="AW2545">
        <f t="shared" si="888"/>
        <v>0.77249500000000004</v>
      </c>
    </row>
    <row r="2546" spans="1:49" x14ac:dyDescent="0.35">
      <c r="A2546" s="26">
        <v>44872.573680266207</v>
      </c>
      <c r="B2546" s="24" t="s">
        <v>5176</v>
      </c>
      <c r="C2546" s="24"/>
      <c r="D2546" s="24"/>
      <c r="E2546" s="24">
        <v>9.8874030000000008</v>
      </c>
      <c r="F2546" s="24">
        <v>14.729283000000001</v>
      </c>
      <c r="J2546">
        <f t="shared" si="891"/>
        <v>2.0032360000000011</v>
      </c>
      <c r="K2546">
        <f t="shared" si="892"/>
        <v>2.818010000000001</v>
      </c>
      <c r="L2546">
        <f t="shared" si="875"/>
        <v>2.4106230000000011</v>
      </c>
      <c r="M2546">
        <f t="shared" si="876"/>
        <v>0.40738700000000028</v>
      </c>
      <c r="O2546" s="24"/>
      <c r="P2546" s="24"/>
      <c r="Q2546" s="24">
        <v>12.042539</v>
      </c>
      <c r="R2546" s="24">
        <v>5.7256940000000016</v>
      </c>
      <c r="V2546">
        <f t="shared" si="893"/>
        <v>2.8406510000000011</v>
      </c>
      <c r="W2546">
        <f t="shared" si="877"/>
        <v>0.84784600000000054</v>
      </c>
      <c r="X2546">
        <f t="shared" si="878"/>
        <v>1.8442485000000008</v>
      </c>
      <c r="Y2546">
        <f t="shared" si="879"/>
        <v>0.99640250000000008</v>
      </c>
      <c r="AC2546" s="24">
        <v>31.928720000000002</v>
      </c>
      <c r="AD2546" s="24">
        <v>12.749304</v>
      </c>
      <c r="AH2546">
        <f t="shared" si="894"/>
        <v>7.0943500000000022</v>
      </c>
      <c r="AI2546">
        <f t="shared" si="880"/>
        <v>2.9860299999999995</v>
      </c>
      <c r="AJ2546">
        <f t="shared" si="881"/>
        <v>5.0401900000000008</v>
      </c>
      <c r="AK2546">
        <f t="shared" si="882"/>
        <v>2.0541600000000009</v>
      </c>
      <c r="AM2546" s="24"/>
      <c r="AN2546" s="24"/>
      <c r="AO2546" s="24">
        <v>7.0619386999999998</v>
      </c>
      <c r="AP2546" s="24">
        <v>15.66112</v>
      </c>
      <c r="AT2546">
        <f t="shared" si="895"/>
        <v>1.3486600000000006</v>
      </c>
      <c r="AU2546">
        <f t="shared" si="896"/>
        <v>2.8936500000000009</v>
      </c>
      <c r="AV2546">
        <f t="shared" si="887"/>
        <v>2.1211550000000008</v>
      </c>
      <c r="AW2546">
        <f t="shared" si="888"/>
        <v>0.77249500000000004</v>
      </c>
    </row>
    <row r="2547" spans="1:49" x14ac:dyDescent="0.35">
      <c r="A2547" s="26">
        <v>44872.577152430553</v>
      </c>
      <c r="B2547" s="24" t="s">
        <v>5177</v>
      </c>
      <c r="C2547" s="24"/>
      <c r="D2547" s="24"/>
      <c r="E2547" s="24">
        <v>9.8874030000000008</v>
      </c>
      <c r="F2547" s="24">
        <v>14.729283000000001</v>
      </c>
      <c r="J2547">
        <f t="shared" si="891"/>
        <v>2.0032360000000011</v>
      </c>
      <c r="K2547">
        <f t="shared" si="892"/>
        <v>2.818010000000001</v>
      </c>
      <c r="L2547">
        <f t="shared" si="875"/>
        <v>2.4106230000000011</v>
      </c>
      <c r="M2547">
        <f t="shared" si="876"/>
        <v>0.40738700000000028</v>
      </c>
      <c r="O2547" s="24"/>
      <c r="P2547" s="24"/>
      <c r="Q2547" s="24">
        <v>12.042539</v>
      </c>
      <c r="R2547" s="24">
        <v>5.7256940000000016</v>
      </c>
      <c r="V2547">
        <f t="shared" si="893"/>
        <v>2.8406510000000011</v>
      </c>
      <c r="W2547">
        <f t="shared" si="877"/>
        <v>0.84784600000000054</v>
      </c>
      <c r="X2547">
        <f t="shared" si="878"/>
        <v>1.8442485000000008</v>
      </c>
      <c r="Y2547">
        <f t="shared" si="879"/>
        <v>0.99640250000000008</v>
      </c>
      <c r="AC2547" s="24">
        <v>31.928720000000002</v>
      </c>
      <c r="AD2547" s="24">
        <v>12.749304</v>
      </c>
      <c r="AH2547">
        <f t="shared" si="894"/>
        <v>7.0943500000000022</v>
      </c>
      <c r="AI2547">
        <f t="shared" si="880"/>
        <v>2.9860299999999995</v>
      </c>
      <c r="AJ2547">
        <f t="shared" si="881"/>
        <v>5.0401900000000008</v>
      </c>
      <c r="AK2547">
        <f t="shared" si="882"/>
        <v>2.0541600000000009</v>
      </c>
      <c r="AM2547" s="24"/>
      <c r="AN2547" s="24"/>
      <c r="AO2547" s="24">
        <v>7.0619386999999998</v>
      </c>
      <c r="AP2547" s="24">
        <v>15.66112</v>
      </c>
      <c r="AT2547">
        <f t="shared" si="895"/>
        <v>1.3486600000000006</v>
      </c>
      <c r="AU2547">
        <f t="shared" si="896"/>
        <v>2.8936500000000009</v>
      </c>
      <c r="AV2547">
        <f t="shared" si="887"/>
        <v>2.1211550000000008</v>
      </c>
      <c r="AW2547">
        <f t="shared" si="888"/>
        <v>0.77249500000000004</v>
      </c>
    </row>
    <row r="2548" spans="1:49" x14ac:dyDescent="0.35">
      <c r="A2548" s="26">
        <v>44872.580624594906</v>
      </c>
      <c r="B2548" s="24" t="s">
        <v>5178</v>
      </c>
      <c r="C2548" s="24"/>
      <c r="D2548" s="24"/>
      <c r="E2548" s="24">
        <v>9.8874030000000008</v>
      </c>
      <c r="F2548" s="24">
        <v>14.729283000000001</v>
      </c>
      <c r="J2548">
        <f t="shared" si="891"/>
        <v>2.0032360000000011</v>
      </c>
      <c r="K2548">
        <f t="shared" si="892"/>
        <v>2.818010000000001</v>
      </c>
      <c r="L2548">
        <f t="shared" si="875"/>
        <v>2.4106230000000011</v>
      </c>
      <c r="M2548">
        <f t="shared" si="876"/>
        <v>0.40738700000000028</v>
      </c>
      <c r="O2548" s="24"/>
      <c r="P2548" s="24"/>
      <c r="Q2548" s="24">
        <v>12.042539</v>
      </c>
      <c r="R2548" s="24">
        <v>5.7256940000000016</v>
      </c>
      <c r="V2548">
        <f t="shared" si="893"/>
        <v>2.8406510000000011</v>
      </c>
      <c r="W2548">
        <f t="shared" si="877"/>
        <v>0.84784600000000054</v>
      </c>
      <c r="X2548">
        <f t="shared" si="878"/>
        <v>1.8442485000000008</v>
      </c>
      <c r="Y2548">
        <f t="shared" si="879"/>
        <v>0.99640250000000008</v>
      </c>
      <c r="AC2548" s="24">
        <v>31.928720000000002</v>
      </c>
      <c r="AD2548" s="24">
        <v>12.749304</v>
      </c>
      <c r="AH2548">
        <f t="shared" si="894"/>
        <v>7.0943500000000022</v>
      </c>
      <c r="AI2548">
        <f t="shared" si="880"/>
        <v>2.9860299999999995</v>
      </c>
      <c r="AJ2548">
        <f t="shared" si="881"/>
        <v>5.0401900000000008</v>
      </c>
      <c r="AK2548">
        <f t="shared" si="882"/>
        <v>2.0541600000000009</v>
      </c>
      <c r="AM2548" s="24"/>
      <c r="AN2548" s="24"/>
      <c r="AO2548" s="24">
        <v>7.0619386999999998</v>
      </c>
      <c r="AP2548" s="24">
        <v>15.66112</v>
      </c>
      <c r="AT2548">
        <f t="shared" si="895"/>
        <v>1.3486600000000006</v>
      </c>
      <c r="AU2548">
        <f t="shared" si="896"/>
        <v>2.8936500000000009</v>
      </c>
      <c r="AV2548">
        <f t="shared" si="887"/>
        <v>2.1211550000000008</v>
      </c>
      <c r="AW2548">
        <f t="shared" si="888"/>
        <v>0.77249500000000004</v>
      </c>
    </row>
    <row r="2549" spans="1:49" x14ac:dyDescent="0.35">
      <c r="A2549" s="26">
        <v>44872.584096759259</v>
      </c>
      <c r="B2549" s="24" t="s">
        <v>5179</v>
      </c>
      <c r="C2549" s="24"/>
      <c r="D2549" s="24"/>
      <c r="E2549" s="24">
        <v>9.8874030000000008</v>
      </c>
      <c r="F2549" s="24">
        <v>14.729283000000001</v>
      </c>
      <c r="J2549">
        <f t="shared" si="891"/>
        <v>2.0032360000000011</v>
      </c>
      <c r="K2549">
        <f t="shared" si="892"/>
        <v>2.818010000000001</v>
      </c>
      <c r="L2549">
        <f t="shared" si="875"/>
        <v>2.4106230000000011</v>
      </c>
      <c r="M2549">
        <f t="shared" si="876"/>
        <v>0.40738700000000028</v>
      </c>
      <c r="O2549" s="24"/>
      <c r="P2549" s="24"/>
      <c r="Q2549" s="24">
        <v>12.042539</v>
      </c>
      <c r="R2549" s="24">
        <v>5.7256940000000016</v>
      </c>
      <c r="V2549">
        <f t="shared" si="893"/>
        <v>2.8406510000000011</v>
      </c>
      <c r="W2549">
        <f t="shared" si="877"/>
        <v>0.84784600000000054</v>
      </c>
      <c r="X2549">
        <f t="shared" si="878"/>
        <v>1.8442485000000008</v>
      </c>
      <c r="Y2549">
        <f t="shared" si="879"/>
        <v>0.99640250000000008</v>
      </c>
      <c r="AC2549" s="24">
        <v>31.928720000000002</v>
      </c>
      <c r="AD2549" s="24">
        <v>12.749304</v>
      </c>
      <c r="AH2549">
        <f t="shared" si="894"/>
        <v>7.0943500000000022</v>
      </c>
      <c r="AI2549">
        <f t="shared" si="880"/>
        <v>2.9860299999999995</v>
      </c>
      <c r="AJ2549">
        <f t="shared" si="881"/>
        <v>5.0401900000000008</v>
      </c>
      <c r="AK2549">
        <f t="shared" si="882"/>
        <v>2.0541600000000009</v>
      </c>
      <c r="AM2549" s="24"/>
      <c r="AN2549" s="24"/>
      <c r="AO2549" s="24">
        <v>7.0619386999999998</v>
      </c>
      <c r="AP2549" s="24">
        <v>15.66112</v>
      </c>
      <c r="AT2549">
        <f t="shared" si="895"/>
        <v>1.3486600000000006</v>
      </c>
      <c r="AU2549">
        <f t="shared" si="896"/>
        <v>2.8936500000000009</v>
      </c>
      <c r="AV2549">
        <f t="shared" si="887"/>
        <v>2.1211550000000008</v>
      </c>
      <c r="AW2549">
        <f t="shared" si="888"/>
        <v>0.77249500000000004</v>
      </c>
    </row>
    <row r="2550" spans="1:49" x14ac:dyDescent="0.35">
      <c r="A2550" s="26">
        <v>44872.587568923613</v>
      </c>
      <c r="B2550" s="24" t="s">
        <v>5180</v>
      </c>
      <c r="C2550" s="24"/>
      <c r="D2550" s="24"/>
      <c r="E2550" s="24">
        <v>9.8874030000000008</v>
      </c>
      <c r="F2550" s="24">
        <v>14.729283000000001</v>
      </c>
      <c r="J2550">
        <f t="shared" si="891"/>
        <v>2.0032360000000011</v>
      </c>
      <c r="K2550">
        <f t="shared" si="892"/>
        <v>2.818010000000001</v>
      </c>
      <c r="L2550">
        <f t="shared" si="875"/>
        <v>2.4106230000000011</v>
      </c>
      <c r="M2550">
        <f t="shared" si="876"/>
        <v>0.40738700000000028</v>
      </c>
      <c r="O2550" s="24"/>
      <c r="P2550" s="24"/>
      <c r="Q2550" s="24">
        <v>12.043379</v>
      </c>
      <c r="R2550" s="24">
        <v>5.7256940000000016</v>
      </c>
      <c r="V2550">
        <f t="shared" si="893"/>
        <v>2.8414910000000013</v>
      </c>
      <c r="W2550">
        <f t="shared" si="877"/>
        <v>0.84784600000000054</v>
      </c>
      <c r="X2550">
        <f t="shared" si="878"/>
        <v>1.8446685000000009</v>
      </c>
      <c r="Y2550">
        <f t="shared" si="879"/>
        <v>0.99682249999999994</v>
      </c>
      <c r="AC2550" s="24">
        <v>31.928720000000002</v>
      </c>
      <c r="AD2550" s="24">
        <v>12.749304</v>
      </c>
      <c r="AH2550">
        <f t="shared" si="894"/>
        <v>7.0943500000000022</v>
      </c>
      <c r="AI2550">
        <f t="shared" si="880"/>
        <v>2.9860299999999995</v>
      </c>
      <c r="AJ2550">
        <f t="shared" si="881"/>
        <v>5.0401900000000008</v>
      </c>
      <c r="AK2550">
        <f t="shared" si="882"/>
        <v>2.0541600000000009</v>
      </c>
      <c r="AM2550" s="24"/>
      <c r="AN2550" s="24"/>
      <c r="AO2550" s="24">
        <v>7.0619386999999998</v>
      </c>
      <c r="AP2550" s="24">
        <v>15.66112</v>
      </c>
      <c r="AT2550">
        <f t="shared" si="895"/>
        <v>1.3486600000000006</v>
      </c>
      <c r="AU2550">
        <f t="shared" si="896"/>
        <v>2.8936500000000009</v>
      </c>
      <c r="AV2550">
        <f t="shared" si="887"/>
        <v>2.1211550000000008</v>
      </c>
      <c r="AW2550">
        <f t="shared" si="888"/>
        <v>0.77249500000000004</v>
      </c>
    </row>
    <row r="2551" spans="1:49" x14ac:dyDescent="0.35">
      <c r="A2551" s="26">
        <v>44872.591041087966</v>
      </c>
      <c r="B2551" s="24" t="s">
        <v>5181</v>
      </c>
      <c r="C2551" s="24"/>
      <c r="D2551" s="24"/>
      <c r="E2551" s="24">
        <v>9.8874030000000008</v>
      </c>
      <c r="F2551" s="24">
        <v>14.729283000000001</v>
      </c>
      <c r="J2551">
        <f t="shared" si="891"/>
        <v>2.0032360000000011</v>
      </c>
      <c r="K2551">
        <f t="shared" si="892"/>
        <v>2.818010000000001</v>
      </c>
      <c r="L2551">
        <f t="shared" si="875"/>
        <v>2.4106230000000011</v>
      </c>
      <c r="M2551">
        <f t="shared" si="876"/>
        <v>0.40738700000000028</v>
      </c>
      <c r="O2551" s="24"/>
      <c r="P2551" s="24"/>
      <c r="Q2551" s="24">
        <v>12.076809000000001</v>
      </c>
      <c r="R2551" s="24">
        <v>5.7256940000000016</v>
      </c>
      <c r="V2551">
        <f t="shared" si="893"/>
        <v>2.8749210000000023</v>
      </c>
      <c r="W2551">
        <f t="shared" si="877"/>
        <v>0.84784600000000054</v>
      </c>
      <c r="X2551">
        <f t="shared" si="878"/>
        <v>1.8613835000000014</v>
      </c>
      <c r="Y2551">
        <f t="shared" si="879"/>
        <v>1.0135375000000004</v>
      </c>
      <c r="AC2551" s="24">
        <v>31.928720000000002</v>
      </c>
      <c r="AD2551" s="24">
        <v>12.749304</v>
      </c>
      <c r="AH2551">
        <f t="shared" si="894"/>
        <v>7.0943500000000022</v>
      </c>
      <c r="AI2551">
        <f t="shared" si="880"/>
        <v>2.9860299999999995</v>
      </c>
      <c r="AJ2551">
        <f t="shared" si="881"/>
        <v>5.0401900000000008</v>
      </c>
      <c r="AK2551">
        <f t="shared" si="882"/>
        <v>2.0541600000000009</v>
      </c>
      <c r="AM2551" s="24"/>
      <c r="AN2551" s="24"/>
      <c r="AO2551" s="24">
        <v>7.0619386999999998</v>
      </c>
      <c r="AP2551" s="24">
        <v>15.66112</v>
      </c>
      <c r="AT2551">
        <f t="shared" si="895"/>
        <v>1.3486600000000006</v>
      </c>
      <c r="AU2551">
        <f t="shared" si="896"/>
        <v>2.8936500000000009</v>
      </c>
      <c r="AV2551">
        <f t="shared" si="887"/>
        <v>2.1211550000000008</v>
      </c>
      <c r="AW2551">
        <f t="shared" si="888"/>
        <v>0.77249500000000004</v>
      </c>
    </row>
    <row r="2552" spans="1:49" x14ac:dyDescent="0.35">
      <c r="A2552" s="26">
        <v>44872.594513252312</v>
      </c>
      <c r="B2552" s="24" t="s">
        <v>5182</v>
      </c>
      <c r="C2552" s="24"/>
      <c r="D2552" s="24"/>
      <c r="E2552" s="24">
        <v>9.8874030000000008</v>
      </c>
      <c r="F2552" s="24">
        <v>14.729283000000001</v>
      </c>
      <c r="J2552">
        <f t="shared" si="891"/>
        <v>2.0032360000000011</v>
      </c>
      <c r="K2552">
        <f t="shared" si="892"/>
        <v>2.818010000000001</v>
      </c>
      <c r="L2552">
        <f t="shared" si="875"/>
        <v>2.4106230000000011</v>
      </c>
      <c r="M2552">
        <f t="shared" si="876"/>
        <v>0.40738700000000028</v>
      </c>
      <c r="O2552" s="24"/>
      <c r="P2552" s="24"/>
      <c r="Q2552" s="24">
        <v>12.083769</v>
      </c>
      <c r="R2552" s="24">
        <v>5.7256940000000016</v>
      </c>
      <c r="V2552">
        <f t="shared" si="893"/>
        <v>2.8818810000000017</v>
      </c>
      <c r="W2552">
        <f t="shared" si="877"/>
        <v>0.84784600000000054</v>
      </c>
      <c r="X2552">
        <f t="shared" si="878"/>
        <v>1.8648635000000011</v>
      </c>
      <c r="Y2552">
        <f t="shared" si="879"/>
        <v>1.0170175000000004</v>
      </c>
      <c r="AC2552" s="24">
        <v>31.928720000000002</v>
      </c>
      <c r="AD2552" s="24">
        <v>12.749304</v>
      </c>
      <c r="AH2552">
        <f t="shared" si="894"/>
        <v>7.0943500000000022</v>
      </c>
      <c r="AI2552">
        <f t="shared" si="880"/>
        <v>2.9860299999999995</v>
      </c>
      <c r="AJ2552">
        <f t="shared" si="881"/>
        <v>5.0401900000000008</v>
      </c>
      <c r="AK2552">
        <f t="shared" si="882"/>
        <v>2.0541600000000009</v>
      </c>
      <c r="AM2552" s="24"/>
      <c r="AN2552" s="24"/>
      <c r="AO2552" s="24">
        <v>7.0619386999999998</v>
      </c>
      <c r="AP2552" s="24">
        <v>15.66112</v>
      </c>
      <c r="AT2552">
        <f t="shared" si="895"/>
        <v>1.3486600000000006</v>
      </c>
      <c r="AU2552">
        <f t="shared" si="896"/>
        <v>2.8936500000000009</v>
      </c>
      <c r="AV2552">
        <f t="shared" si="887"/>
        <v>2.1211550000000008</v>
      </c>
      <c r="AW2552">
        <f t="shared" si="888"/>
        <v>0.77249500000000004</v>
      </c>
    </row>
    <row r="2553" spans="1:49" x14ac:dyDescent="0.35">
      <c r="A2553" s="26">
        <v>44872.597985416665</v>
      </c>
      <c r="B2553" s="24" t="s">
        <v>5183</v>
      </c>
      <c r="C2553" s="24"/>
      <c r="D2553" s="24"/>
      <c r="E2553" s="24">
        <v>9.8874030000000008</v>
      </c>
      <c r="F2553" s="24">
        <v>14.729283000000001</v>
      </c>
      <c r="J2553">
        <f t="shared" si="891"/>
        <v>2.0032360000000011</v>
      </c>
      <c r="K2553">
        <f t="shared" si="892"/>
        <v>2.818010000000001</v>
      </c>
      <c r="L2553">
        <f t="shared" si="875"/>
        <v>2.4106230000000011</v>
      </c>
      <c r="M2553">
        <f t="shared" si="876"/>
        <v>0.40738700000000028</v>
      </c>
      <c r="O2553" s="24"/>
      <c r="P2553" s="24"/>
      <c r="Q2553" s="24">
        <v>12.083769</v>
      </c>
      <c r="R2553" s="24">
        <v>5.7256940000000016</v>
      </c>
      <c r="V2553">
        <f t="shared" si="893"/>
        <v>2.8818810000000017</v>
      </c>
      <c r="W2553">
        <f t="shared" si="877"/>
        <v>0.84784600000000054</v>
      </c>
      <c r="X2553">
        <f t="shared" si="878"/>
        <v>1.8648635000000011</v>
      </c>
      <c r="Y2553">
        <f t="shared" si="879"/>
        <v>1.0170175000000004</v>
      </c>
      <c r="AC2553" s="24">
        <v>31.928720000000002</v>
      </c>
      <c r="AD2553" s="24">
        <v>12.749304</v>
      </c>
      <c r="AH2553">
        <f t="shared" si="894"/>
        <v>7.0943500000000022</v>
      </c>
      <c r="AI2553">
        <f t="shared" si="880"/>
        <v>2.9860299999999995</v>
      </c>
      <c r="AJ2553">
        <f t="shared" si="881"/>
        <v>5.0401900000000008</v>
      </c>
      <c r="AK2553">
        <f t="shared" si="882"/>
        <v>2.0541600000000009</v>
      </c>
      <c r="AM2553" s="24"/>
      <c r="AN2553" s="24"/>
      <c r="AO2553" s="24">
        <v>7.0619386999999998</v>
      </c>
      <c r="AP2553" s="24">
        <v>15.66112</v>
      </c>
      <c r="AT2553">
        <f t="shared" si="895"/>
        <v>1.3486600000000006</v>
      </c>
      <c r="AU2553">
        <f t="shared" si="896"/>
        <v>2.8936500000000009</v>
      </c>
      <c r="AV2553">
        <f t="shared" si="887"/>
        <v>2.1211550000000008</v>
      </c>
      <c r="AW2553">
        <f t="shared" si="888"/>
        <v>0.77249500000000004</v>
      </c>
    </row>
    <row r="2554" spans="1:49" x14ac:dyDescent="0.35">
      <c r="A2554" s="26">
        <v>44872.601457581019</v>
      </c>
      <c r="B2554" s="24" t="s">
        <v>5184</v>
      </c>
      <c r="C2554" s="24"/>
      <c r="D2554" s="24"/>
      <c r="E2554" s="24">
        <v>9.8874030000000008</v>
      </c>
      <c r="F2554" s="24">
        <v>14.729283000000001</v>
      </c>
      <c r="J2554">
        <f t="shared" si="891"/>
        <v>2.0032360000000011</v>
      </c>
      <c r="K2554">
        <f t="shared" si="892"/>
        <v>2.818010000000001</v>
      </c>
      <c r="L2554">
        <f t="shared" si="875"/>
        <v>2.4106230000000011</v>
      </c>
      <c r="M2554">
        <f t="shared" si="876"/>
        <v>0.40738700000000028</v>
      </c>
      <c r="O2554" s="24"/>
      <c r="P2554" s="24"/>
      <c r="Q2554" s="24">
        <v>12.083769</v>
      </c>
      <c r="R2554" s="24">
        <v>5.7256940000000016</v>
      </c>
      <c r="V2554">
        <f t="shared" si="893"/>
        <v>2.8818810000000017</v>
      </c>
      <c r="W2554">
        <f t="shared" si="877"/>
        <v>0.84784600000000054</v>
      </c>
      <c r="X2554">
        <f t="shared" si="878"/>
        <v>1.8648635000000011</v>
      </c>
      <c r="Y2554">
        <f t="shared" si="879"/>
        <v>1.0170175000000004</v>
      </c>
      <c r="AC2554" s="24">
        <v>31.928720000000002</v>
      </c>
      <c r="AD2554" s="24">
        <v>12.749304</v>
      </c>
      <c r="AH2554">
        <f t="shared" si="894"/>
        <v>7.0943500000000022</v>
      </c>
      <c r="AI2554">
        <f t="shared" si="880"/>
        <v>2.9860299999999995</v>
      </c>
      <c r="AJ2554">
        <f t="shared" si="881"/>
        <v>5.0401900000000008</v>
      </c>
      <c r="AK2554">
        <f t="shared" si="882"/>
        <v>2.0541600000000009</v>
      </c>
      <c r="AM2554" s="24"/>
      <c r="AN2554" s="24"/>
      <c r="AO2554" s="24">
        <v>7.0619386999999998</v>
      </c>
      <c r="AP2554" s="24">
        <v>15.66112</v>
      </c>
      <c r="AT2554">
        <f t="shared" si="895"/>
        <v>1.3486600000000006</v>
      </c>
      <c r="AU2554">
        <f t="shared" si="896"/>
        <v>2.8936500000000009</v>
      </c>
      <c r="AV2554">
        <f t="shared" si="887"/>
        <v>2.1211550000000008</v>
      </c>
      <c r="AW2554">
        <f t="shared" si="888"/>
        <v>0.77249500000000004</v>
      </c>
    </row>
    <row r="2555" spans="1:49" x14ac:dyDescent="0.35">
      <c r="A2555" s="25" t="s">
        <v>5185</v>
      </c>
      <c r="B2555" s="24" t="s">
        <v>5186</v>
      </c>
      <c r="C2555" s="25">
        <v>0</v>
      </c>
      <c r="D2555" s="25">
        <v>0</v>
      </c>
      <c r="E2555" s="24">
        <v>9.8874030000000008</v>
      </c>
      <c r="F2555" s="24">
        <v>14.729283000000001</v>
      </c>
      <c r="H2555">
        <f>H$2540+C2555</f>
        <v>5.2800400000000032</v>
      </c>
      <c r="I2555">
        <f>I$2540+D2555</f>
        <v>3.2751799999999989</v>
      </c>
      <c r="J2555">
        <f t="shared" si="891"/>
        <v>2.0032360000000011</v>
      </c>
      <c r="K2555">
        <f t="shared" si="892"/>
        <v>2.818010000000001</v>
      </c>
      <c r="L2555">
        <f t="shared" si="875"/>
        <v>3.344116500000001</v>
      </c>
      <c r="M2555">
        <f t="shared" si="876"/>
        <v>0.69685607095409907</v>
      </c>
      <c r="O2555" s="25">
        <v>0</v>
      </c>
      <c r="P2555" s="25">
        <v>0</v>
      </c>
      <c r="Q2555" s="24">
        <v>12.083769</v>
      </c>
      <c r="R2555" s="24">
        <v>5.7256940000000016</v>
      </c>
      <c r="T2555">
        <f>T$2540+O2555</f>
        <v>1.9875899999999955</v>
      </c>
      <c r="U2555">
        <f>U$2540+P2555</f>
        <v>2.814589999999999</v>
      </c>
      <c r="V2555">
        <f t="shared" si="893"/>
        <v>2.8818810000000017</v>
      </c>
      <c r="W2555">
        <f t="shared" si="877"/>
        <v>0.84784600000000054</v>
      </c>
      <c r="X2555">
        <f t="shared" si="878"/>
        <v>2.1329767499999992</v>
      </c>
      <c r="Y2555">
        <f t="shared" si="879"/>
        <v>0.47417933930763934</v>
      </c>
      <c r="AA2555" s="25">
        <v>0</v>
      </c>
      <c r="AB2555" s="25">
        <v>0</v>
      </c>
      <c r="AC2555" s="24">
        <v>31.928720000000002</v>
      </c>
      <c r="AD2555" s="24">
        <v>12.749304</v>
      </c>
      <c r="AF2555">
        <f>AF$2540+AA2555</f>
        <v>2.9525399999999991</v>
      </c>
      <c r="AG2555">
        <f>AG$2540+AB2555</f>
        <v>6.1786600000000007</v>
      </c>
      <c r="AH2555">
        <f t="shared" si="894"/>
        <v>7.0943500000000022</v>
      </c>
      <c r="AI2555">
        <f t="shared" si="880"/>
        <v>2.9860299999999995</v>
      </c>
      <c r="AJ2555">
        <f t="shared" si="881"/>
        <v>4.8028950000000004</v>
      </c>
      <c r="AK2555">
        <f t="shared" si="882"/>
        <v>1.0750312943700768</v>
      </c>
      <c r="AM2555" s="25">
        <v>0</v>
      </c>
      <c r="AN2555" s="25">
        <v>0</v>
      </c>
      <c r="AO2555" s="24">
        <v>7.0619386999999998</v>
      </c>
      <c r="AP2555" s="24">
        <v>15.66112</v>
      </c>
      <c r="AR2555">
        <f t="shared" ref="AR2555:AR2596" si="897">AR$2540+AM2555</f>
        <v>2.2434599999999989</v>
      </c>
      <c r="AS2555">
        <f t="shared" ref="AS2555:AS2596" si="898">AS$2540+AN2555</f>
        <v>2.2859699999999989</v>
      </c>
      <c r="AT2555">
        <f t="shared" si="895"/>
        <v>1.3486600000000006</v>
      </c>
      <c r="AU2555">
        <f t="shared" si="896"/>
        <v>2.8936500000000009</v>
      </c>
      <c r="AV2555">
        <f t="shared" si="887"/>
        <v>2.1929349999999999</v>
      </c>
      <c r="AW2555">
        <f t="shared" si="888"/>
        <v>0.31819937063891296</v>
      </c>
    </row>
    <row r="2556" spans="1:49" x14ac:dyDescent="0.35">
      <c r="A2556" s="24" t="s">
        <v>5187</v>
      </c>
      <c r="B2556" s="24" t="s">
        <v>5188</v>
      </c>
      <c r="C2556" s="24">
        <v>0</v>
      </c>
      <c r="D2556" s="24">
        <v>0</v>
      </c>
      <c r="E2556" s="24">
        <v>9.8874030000000008</v>
      </c>
      <c r="F2556" s="24">
        <v>14.729283000000001</v>
      </c>
      <c r="H2556">
        <f t="shared" ref="H2556:I2596" si="899">H$2540+C2556</f>
        <v>5.2800400000000032</v>
      </c>
      <c r="I2556">
        <f t="shared" si="899"/>
        <v>3.2751799999999989</v>
      </c>
      <c r="J2556">
        <f t="shared" si="891"/>
        <v>2.0032360000000011</v>
      </c>
      <c r="K2556">
        <f t="shared" si="892"/>
        <v>2.818010000000001</v>
      </c>
      <c r="L2556">
        <f t="shared" si="875"/>
        <v>3.344116500000001</v>
      </c>
      <c r="M2556">
        <f t="shared" si="876"/>
        <v>0.69685607095409907</v>
      </c>
      <c r="O2556" s="24">
        <v>0</v>
      </c>
      <c r="P2556" s="24">
        <v>0</v>
      </c>
      <c r="Q2556" s="24">
        <v>12.083769</v>
      </c>
      <c r="R2556" s="24">
        <v>5.7256940000000016</v>
      </c>
      <c r="T2556">
        <f t="shared" ref="T2556:U2596" si="900">T$2540+O2556</f>
        <v>1.9875899999999955</v>
      </c>
      <c r="U2556">
        <f t="shared" si="900"/>
        <v>2.814589999999999</v>
      </c>
      <c r="V2556">
        <f t="shared" si="893"/>
        <v>2.8818810000000017</v>
      </c>
      <c r="W2556">
        <f t="shared" si="877"/>
        <v>0.84784600000000054</v>
      </c>
      <c r="X2556">
        <f t="shared" si="878"/>
        <v>2.1329767499999992</v>
      </c>
      <c r="Y2556">
        <f t="shared" si="879"/>
        <v>0.47417933930763934</v>
      </c>
      <c r="AA2556" s="24">
        <v>0</v>
      </c>
      <c r="AB2556" s="24">
        <v>0</v>
      </c>
      <c r="AC2556" s="24">
        <v>31.928720000000002</v>
      </c>
      <c r="AD2556" s="24">
        <v>12.749304</v>
      </c>
      <c r="AF2556">
        <f t="shared" ref="AF2556:AG2596" si="901">AF$2540+AA2556</f>
        <v>2.9525399999999991</v>
      </c>
      <c r="AG2556">
        <f t="shared" si="901"/>
        <v>6.1786600000000007</v>
      </c>
      <c r="AH2556">
        <f t="shared" si="894"/>
        <v>7.0943500000000022</v>
      </c>
      <c r="AI2556">
        <f t="shared" si="880"/>
        <v>2.9860299999999995</v>
      </c>
      <c r="AJ2556">
        <f t="shared" si="881"/>
        <v>4.8028950000000004</v>
      </c>
      <c r="AK2556">
        <f t="shared" si="882"/>
        <v>1.0750312943700768</v>
      </c>
      <c r="AM2556" s="24">
        <v>0</v>
      </c>
      <c r="AN2556" s="24">
        <v>0</v>
      </c>
      <c r="AO2556" s="24">
        <v>7.0619386999999998</v>
      </c>
      <c r="AP2556" s="24">
        <v>15.66112</v>
      </c>
      <c r="AR2556">
        <f t="shared" si="897"/>
        <v>2.2434599999999989</v>
      </c>
      <c r="AS2556">
        <f t="shared" si="898"/>
        <v>2.2859699999999989</v>
      </c>
      <c r="AT2556">
        <f t="shared" si="895"/>
        <v>1.3486600000000006</v>
      </c>
      <c r="AU2556">
        <f t="shared" si="896"/>
        <v>2.8936500000000009</v>
      </c>
      <c r="AV2556">
        <f t="shared" si="887"/>
        <v>2.1929349999999999</v>
      </c>
      <c r="AW2556">
        <f t="shared" si="888"/>
        <v>0.31819937063891296</v>
      </c>
    </row>
    <row r="2557" spans="1:49" x14ac:dyDescent="0.35">
      <c r="A2557" s="24" t="s">
        <v>5189</v>
      </c>
      <c r="B2557" s="24" t="s">
        <v>5190</v>
      </c>
      <c r="C2557" s="24">
        <v>0</v>
      </c>
      <c r="D2557" s="24">
        <v>0</v>
      </c>
      <c r="E2557" s="24">
        <v>9.8874030000000008</v>
      </c>
      <c r="F2557" s="24">
        <v>14.729283000000001</v>
      </c>
      <c r="H2557">
        <f t="shared" si="899"/>
        <v>5.2800400000000032</v>
      </c>
      <c r="I2557">
        <f t="shared" si="899"/>
        <v>3.2751799999999989</v>
      </c>
      <c r="J2557">
        <f t="shared" si="891"/>
        <v>2.0032360000000011</v>
      </c>
      <c r="K2557">
        <f t="shared" si="892"/>
        <v>2.818010000000001</v>
      </c>
      <c r="L2557">
        <f t="shared" si="875"/>
        <v>3.344116500000001</v>
      </c>
      <c r="M2557">
        <f t="shared" si="876"/>
        <v>0.69685607095409907</v>
      </c>
      <c r="O2557" s="24">
        <v>0</v>
      </c>
      <c r="P2557" s="24">
        <v>0</v>
      </c>
      <c r="Q2557" s="24">
        <v>12.083769</v>
      </c>
      <c r="R2557" s="24">
        <v>5.7256940000000016</v>
      </c>
      <c r="T2557">
        <f t="shared" si="900"/>
        <v>1.9875899999999955</v>
      </c>
      <c r="U2557">
        <f t="shared" si="900"/>
        <v>2.814589999999999</v>
      </c>
      <c r="V2557">
        <f t="shared" si="893"/>
        <v>2.8818810000000017</v>
      </c>
      <c r="W2557">
        <f t="shared" si="877"/>
        <v>0.84784600000000054</v>
      </c>
      <c r="X2557">
        <f t="shared" si="878"/>
        <v>2.1329767499999992</v>
      </c>
      <c r="Y2557">
        <f t="shared" si="879"/>
        <v>0.47417933930763934</v>
      </c>
      <c r="AA2557" s="24">
        <v>0</v>
      </c>
      <c r="AB2557" s="24">
        <v>0</v>
      </c>
      <c r="AC2557" s="24">
        <v>31.928720000000002</v>
      </c>
      <c r="AD2557" s="24">
        <v>12.749304</v>
      </c>
      <c r="AF2557">
        <f t="shared" si="901"/>
        <v>2.9525399999999991</v>
      </c>
      <c r="AG2557">
        <f t="shared" si="901"/>
        <v>6.1786600000000007</v>
      </c>
      <c r="AH2557">
        <f t="shared" si="894"/>
        <v>7.0943500000000022</v>
      </c>
      <c r="AI2557">
        <f t="shared" si="880"/>
        <v>2.9860299999999995</v>
      </c>
      <c r="AJ2557">
        <f t="shared" si="881"/>
        <v>4.8028950000000004</v>
      </c>
      <c r="AK2557">
        <f t="shared" si="882"/>
        <v>1.0750312943700768</v>
      </c>
      <c r="AM2557" s="24">
        <v>0</v>
      </c>
      <c r="AN2557" s="24">
        <v>0</v>
      </c>
      <c r="AO2557" s="24">
        <v>7.0619386999999998</v>
      </c>
      <c r="AP2557" s="24">
        <v>15.66112</v>
      </c>
      <c r="AR2557">
        <f t="shared" si="897"/>
        <v>2.2434599999999989</v>
      </c>
      <c r="AS2557">
        <f t="shared" si="898"/>
        <v>2.2859699999999989</v>
      </c>
      <c r="AT2557">
        <f t="shared" si="895"/>
        <v>1.3486600000000006</v>
      </c>
      <c r="AU2557">
        <f t="shared" si="896"/>
        <v>2.8936500000000009</v>
      </c>
      <c r="AV2557">
        <f t="shared" si="887"/>
        <v>2.1929349999999999</v>
      </c>
      <c r="AW2557">
        <f t="shared" si="888"/>
        <v>0.31819937063891296</v>
      </c>
    </row>
    <row r="2558" spans="1:49" x14ac:dyDescent="0.35">
      <c r="A2558" s="24" t="s">
        <v>5191</v>
      </c>
      <c r="B2558" s="24" t="s">
        <v>5192</v>
      </c>
      <c r="C2558" s="24">
        <v>0</v>
      </c>
      <c r="D2558" s="24">
        <v>0</v>
      </c>
      <c r="E2558" s="24">
        <v>9.8874030000000008</v>
      </c>
      <c r="F2558" s="24">
        <v>14.729283000000001</v>
      </c>
      <c r="H2558">
        <f t="shared" si="899"/>
        <v>5.2800400000000032</v>
      </c>
      <c r="I2558">
        <f t="shared" si="899"/>
        <v>3.2751799999999989</v>
      </c>
      <c r="J2558">
        <f t="shared" si="891"/>
        <v>2.0032360000000011</v>
      </c>
      <c r="K2558">
        <f t="shared" si="892"/>
        <v>2.818010000000001</v>
      </c>
      <c r="L2558">
        <f t="shared" si="875"/>
        <v>3.344116500000001</v>
      </c>
      <c r="M2558">
        <f t="shared" si="876"/>
        <v>0.69685607095409907</v>
      </c>
      <c r="O2558" s="24">
        <v>0</v>
      </c>
      <c r="P2558" s="24">
        <v>0</v>
      </c>
      <c r="Q2558" s="24">
        <v>12.083769</v>
      </c>
      <c r="R2558" s="24">
        <v>5.7256940000000016</v>
      </c>
      <c r="T2558">
        <f t="shared" si="900"/>
        <v>1.9875899999999955</v>
      </c>
      <c r="U2558">
        <f t="shared" si="900"/>
        <v>2.814589999999999</v>
      </c>
      <c r="V2558">
        <f t="shared" si="893"/>
        <v>2.8818810000000017</v>
      </c>
      <c r="W2558">
        <f t="shared" si="877"/>
        <v>0.84784600000000054</v>
      </c>
      <c r="X2558">
        <f t="shared" si="878"/>
        <v>2.1329767499999992</v>
      </c>
      <c r="Y2558">
        <f t="shared" si="879"/>
        <v>0.47417933930763934</v>
      </c>
      <c r="AA2558" s="24">
        <v>0</v>
      </c>
      <c r="AB2558" s="24">
        <v>0</v>
      </c>
      <c r="AC2558" s="24">
        <v>31.944030000000001</v>
      </c>
      <c r="AD2558" s="24">
        <v>12.749304</v>
      </c>
      <c r="AF2558">
        <f t="shared" si="901"/>
        <v>2.9525399999999991</v>
      </c>
      <c r="AG2558">
        <f t="shared" si="901"/>
        <v>6.1786600000000007</v>
      </c>
      <c r="AH2558">
        <f t="shared" si="894"/>
        <v>7.1096600000000016</v>
      </c>
      <c r="AI2558">
        <f t="shared" si="880"/>
        <v>2.9860299999999995</v>
      </c>
      <c r="AJ2558">
        <f t="shared" si="881"/>
        <v>4.8067225000000002</v>
      </c>
      <c r="AK2558">
        <f t="shared" si="882"/>
        <v>1.0777541291838875</v>
      </c>
      <c r="AM2558" s="24">
        <v>1.011861E-3</v>
      </c>
      <c r="AN2558" s="24">
        <v>0</v>
      </c>
      <c r="AO2558" s="24">
        <v>7.0619386999999998</v>
      </c>
      <c r="AP2558" s="24">
        <v>15.66112</v>
      </c>
      <c r="AR2558">
        <f t="shared" si="897"/>
        <v>2.2444718609999987</v>
      </c>
      <c r="AS2558">
        <f t="shared" si="898"/>
        <v>2.2859699999999989</v>
      </c>
      <c r="AT2558">
        <f t="shared" si="895"/>
        <v>1.3486600000000006</v>
      </c>
      <c r="AU2558">
        <f t="shared" si="896"/>
        <v>2.8936500000000009</v>
      </c>
      <c r="AV2558">
        <f t="shared" si="887"/>
        <v>2.1931879652499999</v>
      </c>
      <c r="AW2558">
        <f t="shared" si="888"/>
        <v>0.31821285985838949</v>
      </c>
    </row>
    <row r="2559" spans="1:49" x14ac:dyDescent="0.35">
      <c r="A2559" s="24" t="s">
        <v>5193</v>
      </c>
      <c r="B2559" s="24" t="s">
        <v>5194</v>
      </c>
      <c r="C2559" s="24">
        <v>0</v>
      </c>
      <c r="D2559" s="24">
        <v>0</v>
      </c>
      <c r="E2559" s="24">
        <v>9.8874030000000008</v>
      </c>
      <c r="F2559" s="24">
        <v>14.729283000000001</v>
      </c>
      <c r="H2559">
        <f t="shared" si="899"/>
        <v>5.2800400000000032</v>
      </c>
      <c r="I2559">
        <f t="shared" si="899"/>
        <v>3.2751799999999989</v>
      </c>
      <c r="J2559">
        <f t="shared" si="891"/>
        <v>2.0032360000000011</v>
      </c>
      <c r="K2559">
        <f t="shared" si="892"/>
        <v>2.818010000000001</v>
      </c>
      <c r="L2559">
        <f t="shared" si="875"/>
        <v>3.344116500000001</v>
      </c>
      <c r="M2559">
        <f t="shared" si="876"/>
        <v>0.69685607095409907</v>
      </c>
      <c r="O2559" s="24">
        <v>0</v>
      </c>
      <c r="P2559" s="24">
        <v>0</v>
      </c>
      <c r="Q2559" s="24">
        <v>12.083769</v>
      </c>
      <c r="R2559" s="24">
        <v>5.7256940000000016</v>
      </c>
      <c r="T2559">
        <f t="shared" si="900"/>
        <v>1.9875899999999955</v>
      </c>
      <c r="U2559">
        <f t="shared" si="900"/>
        <v>2.814589999999999</v>
      </c>
      <c r="V2559">
        <f t="shared" si="893"/>
        <v>2.8818810000000017</v>
      </c>
      <c r="W2559">
        <f t="shared" si="877"/>
        <v>0.84784600000000054</v>
      </c>
      <c r="X2559">
        <f t="shared" si="878"/>
        <v>2.1329767499999992</v>
      </c>
      <c r="Y2559">
        <f t="shared" si="879"/>
        <v>0.47417933930763934</v>
      </c>
      <c r="AA2559" s="24">
        <v>0</v>
      </c>
      <c r="AB2559" s="24">
        <v>0</v>
      </c>
      <c r="AC2559" s="24">
        <v>31.987590000000001</v>
      </c>
      <c r="AD2559" s="24">
        <v>12.749304</v>
      </c>
      <c r="AF2559">
        <f t="shared" si="901"/>
        <v>2.9525399999999991</v>
      </c>
      <c r="AG2559">
        <f t="shared" si="901"/>
        <v>6.1786600000000007</v>
      </c>
      <c r="AH2559">
        <f t="shared" si="894"/>
        <v>7.153220000000001</v>
      </c>
      <c r="AI2559">
        <f t="shared" si="880"/>
        <v>2.9860299999999995</v>
      </c>
      <c r="AJ2559">
        <f t="shared" si="881"/>
        <v>4.8176125000000001</v>
      </c>
      <c r="AK2559">
        <f t="shared" si="882"/>
        <v>1.0855376001423989</v>
      </c>
      <c r="AM2559" s="24">
        <v>1.2390139999999999E-2</v>
      </c>
      <c r="AN2559" s="24">
        <v>0</v>
      </c>
      <c r="AO2559" s="24">
        <v>7.0619386999999998</v>
      </c>
      <c r="AP2559" s="24">
        <v>15.66112</v>
      </c>
      <c r="AR2559">
        <f t="shared" si="897"/>
        <v>2.2558501399999988</v>
      </c>
      <c r="AS2559">
        <f t="shared" si="898"/>
        <v>2.2859699999999989</v>
      </c>
      <c r="AT2559">
        <f t="shared" si="895"/>
        <v>1.3486600000000006</v>
      </c>
      <c r="AU2559">
        <f t="shared" si="896"/>
        <v>2.8936500000000009</v>
      </c>
      <c r="AV2559">
        <f t="shared" si="887"/>
        <v>2.1960325349999996</v>
      </c>
      <c r="AW2559">
        <f t="shared" si="888"/>
        <v>0.31837834333068782</v>
      </c>
    </row>
    <row r="2560" spans="1:49" x14ac:dyDescent="0.35">
      <c r="A2560" s="24" t="s">
        <v>5195</v>
      </c>
      <c r="B2560" s="24" t="s">
        <v>5196</v>
      </c>
      <c r="C2560" s="24">
        <v>0</v>
      </c>
      <c r="D2560" s="24">
        <v>0</v>
      </c>
      <c r="E2560" s="24">
        <v>9.8874030000000008</v>
      </c>
      <c r="F2560" s="24">
        <v>14.729283000000001</v>
      </c>
      <c r="H2560">
        <f t="shared" si="899"/>
        <v>5.2800400000000032</v>
      </c>
      <c r="I2560">
        <f t="shared" si="899"/>
        <v>3.2751799999999989</v>
      </c>
      <c r="J2560">
        <f t="shared" si="891"/>
        <v>2.0032360000000011</v>
      </c>
      <c r="K2560">
        <f t="shared" si="892"/>
        <v>2.818010000000001</v>
      </c>
      <c r="L2560">
        <f t="shared" si="875"/>
        <v>3.344116500000001</v>
      </c>
      <c r="M2560">
        <f t="shared" si="876"/>
        <v>0.69685607095409907</v>
      </c>
      <c r="O2560" s="24">
        <v>0</v>
      </c>
      <c r="P2560" s="24">
        <v>0</v>
      </c>
      <c r="Q2560" s="24">
        <v>12.083769</v>
      </c>
      <c r="R2560" s="24">
        <v>5.7256940000000016</v>
      </c>
      <c r="T2560">
        <f t="shared" si="900"/>
        <v>1.9875899999999955</v>
      </c>
      <c r="U2560">
        <f t="shared" si="900"/>
        <v>2.814589999999999</v>
      </c>
      <c r="V2560">
        <f t="shared" si="893"/>
        <v>2.8818810000000017</v>
      </c>
      <c r="W2560">
        <f t="shared" si="877"/>
        <v>0.84784600000000054</v>
      </c>
      <c r="X2560">
        <f t="shared" si="878"/>
        <v>2.1329767499999992</v>
      </c>
      <c r="Y2560">
        <f t="shared" si="879"/>
        <v>0.47417933930763934</v>
      </c>
      <c r="AA2560" s="24">
        <v>0</v>
      </c>
      <c r="AB2560" s="24">
        <v>0</v>
      </c>
      <c r="AC2560" s="24">
        <v>31.987590000000001</v>
      </c>
      <c r="AD2560" s="24">
        <v>12.749304</v>
      </c>
      <c r="AF2560">
        <f t="shared" si="901"/>
        <v>2.9525399999999991</v>
      </c>
      <c r="AG2560">
        <f t="shared" si="901"/>
        <v>6.1786600000000007</v>
      </c>
      <c r="AH2560">
        <f t="shared" si="894"/>
        <v>7.153220000000001</v>
      </c>
      <c r="AI2560">
        <f t="shared" si="880"/>
        <v>2.9860299999999995</v>
      </c>
      <c r="AJ2560">
        <f t="shared" si="881"/>
        <v>4.8176125000000001</v>
      </c>
      <c r="AK2560">
        <f t="shared" si="882"/>
        <v>1.0855376001423989</v>
      </c>
      <c r="AM2560" s="24">
        <v>1.2390139999999999E-2</v>
      </c>
      <c r="AN2560" s="24">
        <v>0</v>
      </c>
      <c r="AO2560" s="24">
        <v>7.0619386999999998</v>
      </c>
      <c r="AP2560" s="24">
        <v>15.66112</v>
      </c>
      <c r="AR2560">
        <f t="shared" si="897"/>
        <v>2.2558501399999988</v>
      </c>
      <c r="AS2560">
        <f t="shared" si="898"/>
        <v>2.2859699999999989</v>
      </c>
      <c r="AT2560">
        <f t="shared" si="895"/>
        <v>1.3486600000000006</v>
      </c>
      <c r="AU2560">
        <f t="shared" si="896"/>
        <v>2.8936500000000009</v>
      </c>
      <c r="AV2560">
        <f t="shared" si="887"/>
        <v>2.1960325349999996</v>
      </c>
      <c r="AW2560">
        <f t="shared" si="888"/>
        <v>0.31837834333068782</v>
      </c>
    </row>
    <row r="2561" spans="1:49" x14ac:dyDescent="0.35">
      <c r="A2561" s="24" t="s">
        <v>5197</v>
      </c>
      <c r="B2561" s="24" t="s">
        <v>5198</v>
      </c>
      <c r="C2561" s="24">
        <v>0</v>
      </c>
      <c r="D2561" s="24">
        <v>0</v>
      </c>
      <c r="E2561" s="24">
        <v>9.8874030000000008</v>
      </c>
      <c r="F2561" s="24">
        <v>14.729283000000001</v>
      </c>
      <c r="H2561">
        <f t="shared" si="899"/>
        <v>5.2800400000000032</v>
      </c>
      <c r="I2561">
        <f t="shared" si="899"/>
        <v>3.2751799999999989</v>
      </c>
      <c r="J2561">
        <f t="shared" si="891"/>
        <v>2.0032360000000011</v>
      </c>
      <c r="K2561">
        <f t="shared" si="892"/>
        <v>2.818010000000001</v>
      </c>
      <c r="L2561">
        <f t="shared" si="875"/>
        <v>3.344116500000001</v>
      </c>
      <c r="M2561">
        <f t="shared" si="876"/>
        <v>0.69685607095409907</v>
      </c>
      <c r="O2561" s="24">
        <v>0</v>
      </c>
      <c r="P2561" s="24">
        <v>0</v>
      </c>
      <c r="Q2561" s="24">
        <v>12.083769</v>
      </c>
      <c r="R2561" s="24">
        <v>5.7256940000000016</v>
      </c>
      <c r="T2561">
        <f t="shared" si="900"/>
        <v>1.9875899999999955</v>
      </c>
      <c r="U2561">
        <f t="shared" si="900"/>
        <v>2.814589999999999</v>
      </c>
      <c r="V2561">
        <f t="shared" si="893"/>
        <v>2.8818810000000017</v>
      </c>
      <c r="W2561">
        <f t="shared" si="877"/>
        <v>0.84784600000000054</v>
      </c>
      <c r="X2561">
        <f t="shared" si="878"/>
        <v>2.1329767499999992</v>
      </c>
      <c r="Y2561">
        <f t="shared" si="879"/>
        <v>0.47417933930763934</v>
      </c>
      <c r="AA2561" s="24">
        <v>1.4329990000000001E-6</v>
      </c>
      <c r="AB2561" s="24">
        <v>0</v>
      </c>
      <c r="AC2561" s="24">
        <v>31.987590000000001</v>
      </c>
      <c r="AD2561" s="24">
        <v>12.749304</v>
      </c>
      <c r="AF2561">
        <f t="shared" si="901"/>
        <v>2.952541432998999</v>
      </c>
      <c r="AG2561">
        <f t="shared" si="901"/>
        <v>6.1786600000000007</v>
      </c>
      <c r="AH2561">
        <f t="shared" si="894"/>
        <v>7.153220000000001</v>
      </c>
      <c r="AI2561">
        <f t="shared" si="880"/>
        <v>2.9860299999999995</v>
      </c>
      <c r="AJ2561">
        <f t="shared" si="881"/>
        <v>4.8176128582497499</v>
      </c>
      <c r="AK2561">
        <f t="shared" si="882"/>
        <v>1.085537394971668</v>
      </c>
      <c r="AM2561" s="24">
        <v>0.31239013999999998</v>
      </c>
      <c r="AN2561" s="24">
        <v>0</v>
      </c>
      <c r="AO2561" s="24">
        <v>7.0619386999999998</v>
      </c>
      <c r="AP2561" s="24">
        <v>15.66112</v>
      </c>
      <c r="AR2561">
        <f t="shared" si="897"/>
        <v>2.5558501399999987</v>
      </c>
      <c r="AS2561">
        <f t="shared" si="898"/>
        <v>2.2859699999999989</v>
      </c>
      <c r="AT2561">
        <f t="shared" si="895"/>
        <v>1.3486600000000006</v>
      </c>
      <c r="AU2561">
        <f t="shared" si="896"/>
        <v>2.8936500000000009</v>
      </c>
      <c r="AV2561">
        <f t="shared" si="887"/>
        <v>2.2710325349999998</v>
      </c>
      <c r="AW2561">
        <f t="shared" si="888"/>
        <v>0.33163330615605069</v>
      </c>
    </row>
    <row r="2562" spans="1:49" x14ac:dyDescent="0.35">
      <c r="A2562" s="24" t="s">
        <v>5199</v>
      </c>
      <c r="B2562" s="24" t="s">
        <v>5200</v>
      </c>
      <c r="C2562" s="24">
        <v>0</v>
      </c>
      <c r="D2562" s="24">
        <v>0</v>
      </c>
      <c r="E2562" s="24">
        <v>9.8874030000000008</v>
      </c>
      <c r="F2562" s="24">
        <v>14.729283000000001</v>
      </c>
      <c r="H2562">
        <f t="shared" si="899"/>
        <v>5.2800400000000032</v>
      </c>
      <c r="I2562">
        <f t="shared" si="899"/>
        <v>3.2751799999999989</v>
      </c>
      <c r="J2562">
        <f t="shared" si="891"/>
        <v>2.0032360000000011</v>
      </c>
      <c r="K2562">
        <f t="shared" si="892"/>
        <v>2.818010000000001</v>
      </c>
      <c r="L2562">
        <f t="shared" si="875"/>
        <v>3.344116500000001</v>
      </c>
      <c r="M2562">
        <f t="shared" si="876"/>
        <v>0.69685607095409907</v>
      </c>
      <c r="O2562" s="24">
        <v>0</v>
      </c>
      <c r="P2562" s="24">
        <v>0</v>
      </c>
      <c r="Q2562" s="24">
        <v>12.083769</v>
      </c>
      <c r="R2562" s="24">
        <v>5.7256940000000016</v>
      </c>
      <c r="T2562">
        <f t="shared" si="900"/>
        <v>1.9875899999999955</v>
      </c>
      <c r="U2562">
        <f t="shared" si="900"/>
        <v>2.814589999999999</v>
      </c>
      <c r="V2562">
        <f t="shared" si="893"/>
        <v>2.8818810000000017</v>
      </c>
      <c r="W2562">
        <f t="shared" si="877"/>
        <v>0.84784600000000054</v>
      </c>
      <c r="X2562">
        <f t="shared" si="878"/>
        <v>2.1329767499999992</v>
      </c>
      <c r="Y2562">
        <f t="shared" si="879"/>
        <v>0.47417933930763934</v>
      </c>
      <c r="AA2562" s="24">
        <v>1.60257E-3</v>
      </c>
      <c r="AB2562" s="24">
        <v>0</v>
      </c>
      <c r="AC2562" s="24">
        <v>31.987590000000001</v>
      </c>
      <c r="AD2562" s="24">
        <v>12.749304</v>
      </c>
      <c r="AF2562">
        <f t="shared" si="901"/>
        <v>2.9541425699999992</v>
      </c>
      <c r="AG2562">
        <f t="shared" si="901"/>
        <v>6.1786600000000007</v>
      </c>
      <c r="AH2562">
        <f t="shared" si="894"/>
        <v>7.153220000000001</v>
      </c>
      <c r="AI2562">
        <f t="shared" si="880"/>
        <v>2.9860299999999995</v>
      </c>
      <c r="AJ2562">
        <f t="shared" si="881"/>
        <v>4.8180131424999999</v>
      </c>
      <c r="AK2562">
        <f t="shared" si="882"/>
        <v>1.0853082006038395</v>
      </c>
      <c r="AM2562" s="24">
        <v>0.31239013999999998</v>
      </c>
      <c r="AN2562" s="24">
        <v>0</v>
      </c>
      <c r="AO2562" s="24">
        <v>7.0619927000000002</v>
      </c>
      <c r="AP2562" s="24">
        <v>15.66112</v>
      </c>
      <c r="AR2562">
        <f t="shared" si="897"/>
        <v>2.5558501399999987</v>
      </c>
      <c r="AS2562">
        <f t="shared" si="898"/>
        <v>2.2859699999999989</v>
      </c>
      <c r="AT2562">
        <f t="shared" si="895"/>
        <v>1.3487140000000011</v>
      </c>
      <c r="AU2562">
        <f t="shared" si="896"/>
        <v>2.8936500000000009</v>
      </c>
      <c r="AV2562">
        <f t="shared" si="887"/>
        <v>2.2710460349999999</v>
      </c>
      <c r="AW2562">
        <f t="shared" si="888"/>
        <v>0.33162079033351843</v>
      </c>
    </row>
    <row r="2563" spans="1:49" x14ac:dyDescent="0.35">
      <c r="A2563" s="24" t="s">
        <v>5201</v>
      </c>
      <c r="B2563" s="24" t="s">
        <v>5202</v>
      </c>
      <c r="C2563" s="24">
        <v>0</v>
      </c>
      <c r="D2563" s="24">
        <v>0</v>
      </c>
      <c r="E2563" s="24">
        <v>9.8874030000000008</v>
      </c>
      <c r="F2563" s="24">
        <v>14.729283000000001</v>
      </c>
      <c r="H2563">
        <f t="shared" si="899"/>
        <v>5.2800400000000032</v>
      </c>
      <c r="I2563">
        <f t="shared" si="899"/>
        <v>3.2751799999999989</v>
      </c>
      <c r="J2563">
        <f t="shared" si="891"/>
        <v>2.0032360000000011</v>
      </c>
      <c r="K2563">
        <f t="shared" si="892"/>
        <v>2.818010000000001</v>
      </c>
      <c r="L2563">
        <f t="shared" si="875"/>
        <v>3.344116500000001</v>
      </c>
      <c r="M2563">
        <f t="shared" si="876"/>
        <v>0.69685607095409907</v>
      </c>
      <c r="O2563" s="24">
        <v>0</v>
      </c>
      <c r="P2563" s="24">
        <v>0</v>
      </c>
      <c r="Q2563" s="24">
        <v>12.083769</v>
      </c>
      <c r="R2563" s="24">
        <v>5.7256940000000016</v>
      </c>
      <c r="T2563">
        <f t="shared" si="900"/>
        <v>1.9875899999999955</v>
      </c>
      <c r="U2563">
        <f t="shared" si="900"/>
        <v>2.814589999999999</v>
      </c>
      <c r="V2563">
        <f t="shared" si="893"/>
        <v>2.8818810000000017</v>
      </c>
      <c r="W2563">
        <f t="shared" si="877"/>
        <v>0.84784600000000054</v>
      </c>
      <c r="X2563">
        <f t="shared" si="878"/>
        <v>2.1329767499999992</v>
      </c>
      <c r="Y2563">
        <f t="shared" si="879"/>
        <v>0.47417933930763934</v>
      </c>
      <c r="AA2563" s="24">
        <v>6.4032350000000002E-3</v>
      </c>
      <c r="AB2563" s="24">
        <v>0</v>
      </c>
      <c r="AC2563" s="24">
        <v>31.987590000000001</v>
      </c>
      <c r="AD2563" s="24">
        <v>12.749304</v>
      </c>
      <c r="AF2563">
        <f t="shared" si="901"/>
        <v>2.9589432349999991</v>
      </c>
      <c r="AG2563">
        <f t="shared" si="901"/>
        <v>6.1786600000000007</v>
      </c>
      <c r="AH2563">
        <f t="shared" si="894"/>
        <v>7.153220000000001</v>
      </c>
      <c r="AI2563">
        <f t="shared" si="880"/>
        <v>2.9860299999999995</v>
      </c>
      <c r="AJ2563">
        <f t="shared" si="881"/>
        <v>4.8192133087500002</v>
      </c>
      <c r="AK2563">
        <f t="shared" si="882"/>
        <v>1.0846216057501266</v>
      </c>
      <c r="AM2563" s="24">
        <v>0.31239013999999998</v>
      </c>
      <c r="AN2563" s="24">
        <v>0</v>
      </c>
      <c r="AO2563" s="24">
        <v>7.0656787000000003</v>
      </c>
      <c r="AP2563" s="24">
        <v>15.66112</v>
      </c>
      <c r="AR2563">
        <f t="shared" si="897"/>
        <v>2.5558501399999987</v>
      </c>
      <c r="AS2563">
        <f t="shared" si="898"/>
        <v>2.2859699999999989</v>
      </c>
      <c r="AT2563">
        <f t="shared" si="895"/>
        <v>1.3524000000000012</v>
      </c>
      <c r="AU2563">
        <f t="shared" si="896"/>
        <v>2.8936500000000009</v>
      </c>
      <c r="AV2563">
        <f t="shared" si="887"/>
        <v>2.2719675349999999</v>
      </c>
      <c r="AW2563">
        <f t="shared" si="888"/>
        <v>0.33076665253646104</v>
      </c>
    </row>
    <row r="2564" spans="1:49" x14ac:dyDescent="0.35">
      <c r="A2564" s="24" t="s">
        <v>5203</v>
      </c>
      <c r="B2564" s="24" t="s">
        <v>5204</v>
      </c>
      <c r="C2564" s="24">
        <v>0</v>
      </c>
      <c r="D2564" s="24">
        <v>0</v>
      </c>
      <c r="E2564" s="24">
        <v>9.8874030000000008</v>
      </c>
      <c r="F2564" s="24">
        <v>14.729283000000001</v>
      </c>
      <c r="H2564">
        <f t="shared" si="899"/>
        <v>5.2800400000000032</v>
      </c>
      <c r="I2564">
        <f t="shared" si="899"/>
        <v>3.2751799999999989</v>
      </c>
      <c r="J2564">
        <f t="shared" si="891"/>
        <v>2.0032360000000011</v>
      </c>
      <c r="K2564">
        <f t="shared" si="892"/>
        <v>2.818010000000001</v>
      </c>
      <c r="L2564">
        <f t="shared" si="875"/>
        <v>3.344116500000001</v>
      </c>
      <c r="M2564">
        <f t="shared" si="876"/>
        <v>0.69685607095409907</v>
      </c>
      <c r="O2564" s="24">
        <v>0</v>
      </c>
      <c r="P2564" s="24">
        <v>0</v>
      </c>
      <c r="Q2564" s="24">
        <v>12.083769</v>
      </c>
      <c r="R2564" s="24">
        <v>5.7256940000000016</v>
      </c>
      <c r="T2564">
        <f t="shared" si="900"/>
        <v>1.9875899999999955</v>
      </c>
      <c r="U2564">
        <f t="shared" si="900"/>
        <v>2.814589999999999</v>
      </c>
      <c r="V2564">
        <f t="shared" si="893"/>
        <v>2.8818810000000017</v>
      </c>
      <c r="W2564">
        <f t="shared" si="877"/>
        <v>0.84784600000000054</v>
      </c>
      <c r="X2564">
        <f t="shared" si="878"/>
        <v>2.1329767499999992</v>
      </c>
      <c r="Y2564">
        <f t="shared" si="879"/>
        <v>0.47417933930763934</v>
      </c>
      <c r="AA2564" s="24">
        <v>2.7121139999999998E-2</v>
      </c>
      <c r="AB2564" s="24">
        <v>0</v>
      </c>
      <c r="AC2564" s="24">
        <v>31.988130000000002</v>
      </c>
      <c r="AD2564" s="24">
        <v>12.749304</v>
      </c>
      <c r="AF2564">
        <f t="shared" si="901"/>
        <v>2.9796611399999993</v>
      </c>
      <c r="AG2564">
        <f t="shared" si="901"/>
        <v>6.1786600000000007</v>
      </c>
      <c r="AH2564">
        <f t="shared" si="894"/>
        <v>7.1537600000000019</v>
      </c>
      <c r="AI2564">
        <f t="shared" si="880"/>
        <v>2.9860299999999995</v>
      </c>
      <c r="AJ2564">
        <f t="shared" si="881"/>
        <v>4.8245277850000008</v>
      </c>
      <c r="AK2564">
        <f t="shared" si="882"/>
        <v>1.081765678970346</v>
      </c>
      <c r="AM2564" s="24">
        <v>0.31239013999999998</v>
      </c>
      <c r="AN2564" s="24">
        <v>0</v>
      </c>
      <c r="AO2564" s="24">
        <v>7.0658366999999993</v>
      </c>
      <c r="AP2564" s="24">
        <v>15.666559999999999</v>
      </c>
      <c r="AR2564">
        <f t="shared" si="897"/>
        <v>2.5558501399999987</v>
      </c>
      <c r="AS2564">
        <f t="shared" si="898"/>
        <v>2.2859699999999989</v>
      </c>
      <c r="AT2564">
        <f t="shared" si="895"/>
        <v>1.3525580000000001</v>
      </c>
      <c r="AU2564">
        <f t="shared" si="896"/>
        <v>2.8990899999999993</v>
      </c>
      <c r="AV2564">
        <f t="shared" si="887"/>
        <v>2.2733670349999993</v>
      </c>
      <c r="AW2564">
        <f t="shared" si="888"/>
        <v>0.33158383143171738</v>
      </c>
    </row>
    <row r="2565" spans="1:49" x14ac:dyDescent="0.35">
      <c r="A2565" s="24" t="s">
        <v>5205</v>
      </c>
      <c r="B2565" s="24" t="s">
        <v>5206</v>
      </c>
      <c r="C2565" s="24">
        <v>0</v>
      </c>
      <c r="D2565" s="24">
        <v>0</v>
      </c>
      <c r="E2565" s="24">
        <v>9.8874030000000008</v>
      </c>
      <c r="F2565" s="24">
        <v>14.729283000000001</v>
      </c>
      <c r="H2565">
        <f t="shared" si="899"/>
        <v>5.2800400000000032</v>
      </c>
      <c r="I2565">
        <f t="shared" si="899"/>
        <v>3.2751799999999989</v>
      </c>
      <c r="J2565">
        <f t="shared" si="891"/>
        <v>2.0032360000000011</v>
      </c>
      <c r="K2565">
        <f t="shared" si="892"/>
        <v>2.818010000000001</v>
      </c>
      <c r="L2565">
        <f t="shared" ref="L2565:L2628" si="902">AVERAGE(H2565:K2565)</f>
        <v>3.344116500000001</v>
      </c>
      <c r="M2565">
        <f t="shared" ref="M2565:M2628" si="903">STDEV(H2565:K2565)/SQRT(COUNT(H2565:K2565))</f>
        <v>0.69685607095409907</v>
      </c>
      <c r="O2565" s="24">
        <v>0</v>
      </c>
      <c r="P2565" s="24">
        <v>0</v>
      </c>
      <c r="Q2565" s="24">
        <v>12.083769</v>
      </c>
      <c r="R2565" s="24">
        <v>5.7256940000000016</v>
      </c>
      <c r="T2565">
        <f t="shared" si="900"/>
        <v>1.9875899999999955</v>
      </c>
      <c r="U2565">
        <f t="shared" si="900"/>
        <v>2.814589999999999</v>
      </c>
      <c r="V2565">
        <f t="shared" si="893"/>
        <v>2.8818810000000017</v>
      </c>
      <c r="W2565">
        <f t="shared" si="893"/>
        <v>0.84784600000000054</v>
      </c>
      <c r="X2565">
        <f t="shared" ref="X2565:X2628" si="904">AVERAGE(T2565:W2565)</f>
        <v>2.1329767499999992</v>
      </c>
      <c r="Y2565">
        <f t="shared" ref="Y2565:Y2628" si="905">STDEV(T2565:W2565)/SQRT(COUNT(T2565:W2565))</f>
        <v>0.47417933930763934</v>
      </c>
      <c r="AA2565" s="24">
        <v>2.7374320000000001E-2</v>
      </c>
      <c r="AB2565" s="24">
        <v>0</v>
      </c>
      <c r="AC2565" s="24">
        <v>32.131780000000006</v>
      </c>
      <c r="AD2565" s="24">
        <v>12.749304</v>
      </c>
      <c r="AF2565">
        <f t="shared" si="901"/>
        <v>2.9799143199999989</v>
      </c>
      <c r="AG2565">
        <f t="shared" si="901"/>
        <v>6.1786600000000007</v>
      </c>
      <c r="AH2565">
        <f t="shared" si="894"/>
        <v>7.2974100000000064</v>
      </c>
      <c r="AI2565">
        <f t="shared" si="894"/>
        <v>2.9860299999999995</v>
      </c>
      <c r="AJ2565">
        <f t="shared" ref="AJ2565:AJ2628" si="906">AVERAGE(AF2565:AI2565)</f>
        <v>4.8605035800000014</v>
      </c>
      <c r="AK2565">
        <f t="shared" ref="AK2565:AK2628" si="907">STDEV(AF2565:AI2565)/SQRT(COUNT(AF2565:AI2565))</f>
        <v>1.1077874500692002</v>
      </c>
      <c r="AM2565" s="24">
        <v>0.31239013999999998</v>
      </c>
      <c r="AN2565" s="24">
        <v>0</v>
      </c>
      <c r="AO2565" s="24">
        <v>7.0658366999999993</v>
      </c>
      <c r="AP2565" s="24">
        <v>15.68566</v>
      </c>
      <c r="AR2565">
        <f t="shared" si="897"/>
        <v>2.5558501399999987</v>
      </c>
      <c r="AS2565">
        <f t="shared" si="898"/>
        <v>2.2859699999999989</v>
      </c>
      <c r="AT2565">
        <f t="shared" si="895"/>
        <v>1.3525580000000001</v>
      </c>
      <c r="AU2565">
        <f t="shared" si="896"/>
        <v>2.9181900000000009</v>
      </c>
      <c r="AV2565">
        <f t="shared" ref="AV2565:AV2628" si="908">AVERAGE(AR2565:AU2565)</f>
        <v>2.2781420349999997</v>
      </c>
      <c r="AW2565">
        <f t="shared" ref="AW2565:AW2628" si="909">STDEV(AR2565:AU2565)/SQRT(COUNT(AR2565:AU2565))</f>
        <v>0.334608013448355</v>
      </c>
    </row>
    <row r="2566" spans="1:49" x14ac:dyDescent="0.35">
      <c r="A2566" s="24" t="s">
        <v>5207</v>
      </c>
      <c r="B2566" s="24" t="s">
        <v>5208</v>
      </c>
      <c r="C2566" s="24">
        <v>0</v>
      </c>
      <c r="D2566" s="24">
        <v>0</v>
      </c>
      <c r="E2566" s="24">
        <v>9.8874030000000008</v>
      </c>
      <c r="F2566" s="24">
        <v>14.729283000000001</v>
      </c>
      <c r="H2566">
        <f t="shared" si="899"/>
        <v>5.2800400000000032</v>
      </c>
      <c r="I2566">
        <f t="shared" si="899"/>
        <v>3.2751799999999989</v>
      </c>
      <c r="J2566">
        <f t="shared" si="891"/>
        <v>2.0032360000000011</v>
      </c>
      <c r="K2566">
        <f t="shared" si="892"/>
        <v>2.818010000000001</v>
      </c>
      <c r="L2566">
        <f t="shared" si="902"/>
        <v>3.344116500000001</v>
      </c>
      <c r="M2566">
        <f t="shared" si="903"/>
        <v>0.69685607095409907</v>
      </c>
      <c r="O2566" s="24">
        <v>0</v>
      </c>
      <c r="P2566" s="24">
        <v>0</v>
      </c>
      <c r="Q2566" s="24">
        <v>12.083769</v>
      </c>
      <c r="R2566" s="24">
        <v>5.7256940000000016</v>
      </c>
      <c r="T2566">
        <f t="shared" si="900"/>
        <v>1.9875899999999955</v>
      </c>
      <c r="U2566">
        <f t="shared" si="900"/>
        <v>2.814589999999999</v>
      </c>
      <c r="V2566">
        <f t="shared" si="893"/>
        <v>2.8818810000000017</v>
      </c>
      <c r="W2566">
        <f t="shared" si="893"/>
        <v>0.84784600000000054</v>
      </c>
      <c r="X2566">
        <f t="shared" si="904"/>
        <v>2.1329767499999992</v>
      </c>
      <c r="Y2566">
        <f t="shared" si="905"/>
        <v>0.47417933930763934</v>
      </c>
      <c r="AA2566" s="24">
        <v>2.7374320000000001E-2</v>
      </c>
      <c r="AB2566" s="24">
        <v>0</v>
      </c>
      <c r="AC2566" s="24">
        <v>32.303610000000006</v>
      </c>
      <c r="AD2566" s="24">
        <v>12.749304</v>
      </c>
      <c r="AF2566">
        <f t="shared" si="901"/>
        <v>2.9799143199999989</v>
      </c>
      <c r="AG2566">
        <f t="shared" si="901"/>
        <v>6.1786600000000007</v>
      </c>
      <c r="AH2566">
        <f t="shared" si="894"/>
        <v>7.4692400000000063</v>
      </c>
      <c r="AI2566">
        <f t="shared" si="894"/>
        <v>2.9860299999999995</v>
      </c>
      <c r="AJ2566">
        <f t="shared" si="906"/>
        <v>4.9034610800000014</v>
      </c>
      <c r="AK2566">
        <f t="shared" si="907"/>
        <v>1.1396610547417902</v>
      </c>
      <c r="AM2566" s="24">
        <v>0.31239013999999998</v>
      </c>
      <c r="AN2566" s="24">
        <v>0</v>
      </c>
      <c r="AO2566" s="24">
        <v>7.0658366999999993</v>
      </c>
      <c r="AP2566" s="24">
        <v>15.68566</v>
      </c>
      <c r="AR2566">
        <f t="shared" si="897"/>
        <v>2.5558501399999987</v>
      </c>
      <c r="AS2566">
        <f t="shared" si="898"/>
        <v>2.2859699999999989</v>
      </c>
      <c r="AT2566">
        <f t="shared" si="895"/>
        <v>1.3525580000000001</v>
      </c>
      <c r="AU2566">
        <f t="shared" si="896"/>
        <v>2.9181900000000009</v>
      </c>
      <c r="AV2566">
        <f t="shared" si="908"/>
        <v>2.2781420349999997</v>
      </c>
      <c r="AW2566">
        <f t="shared" si="909"/>
        <v>0.334608013448355</v>
      </c>
    </row>
    <row r="2567" spans="1:49" x14ac:dyDescent="0.35">
      <c r="A2567" s="24" t="s">
        <v>5209</v>
      </c>
      <c r="B2567" s="24" t="s">
        <v>5210</v>
      </c>
      <c r="C2567" s="24">
        <v>0</v>
      </c>
      <c r="D2567" s="24">
        <v>2.6885940000000001E-2</v>
      </c>
      <c r="E2567" s="24">
        <v>9.8874030000000008</v>
      </c>
      <c r="F2567" s="24">
        <v>14.729283000000001</v>
      </c>
      <c r="H2567">
        <f t="shared" si="899"/>
        <v>5.2800400000000032</v>
      </c>
      <c r="I2567">
        <f t="shared" si="899"/>
        <v>3.302065939999999</v>
      </c>
      <c r="J2567">
        <f t="shared" si="891"/>
        <v>2.0032360000000011</v>
      </c>
      <c r="K2567">
        <f t="shared" si="892"/>
        <v>2.818010000000001</v>
      </c>
      <c r="L2567">
        <f t="shared" si="902"/>
        <v>3.350837985000001</v>
      </c>
      <c r="M2567">
        <f t="shared" si="903"/>
        <v>0.69666682009340342</v>
      </c>
      <c r="O2567" s="24">
        <v>0</v>
      </c>
      <c r="P2567" s="24">
        <v>0</v>
      </c>
      <c r="Q2567" s="24">
        <v>12.083769</v>
      </c>
      <c r="R2567" s="24">
        <v>5.7256940000000016</v>
      </c>
      <c r="T2567">
        <f t="shared" si="900"/>
        <v>1.9875899999999955</v>
      </c>
      <c r="U2567">
        <f t="shared" si="900"/>
        <v>2.814589999999999</v>
      </c>
      <c r="V2567">
        <f t="shared" si="893"/>
        <v>2.8818810000000017</v>
      </c>
      <c r="W2567">
        <f t="shared" si="893"/>
        <v>0.84784600000000054</v>
      </c>
      <c r="X2567">
        <f t="shared" si="904"/>
        <v>2.1329767499999992</v>
      </c>
      <c r="Y2567">
        <f t="shared" si="905"/>
        <v>0.47417933930763934</v>
      </c>
      <c r="AA2567" s="24">
        <v>2.7374320000000001E-2</v>
      </c>
      <c r="AB2567" s="24">
        <v>0</v>
      </c>
      <c r="AC2567" s="24">
        <v>32.308300000000003</v>
      </c>
      <c r="AD2567" s="24">
        <v>12.749304</v>
      </c>
      <c r="AF2567">
        <f t="shared" si="901"/>
        <v>2.9799143199999989</v>
      </c>
      <c r="AG2567">
        <f t="shared" si="901"/>
        <v>6.1786600000000007</v>
      </c>
      <c r="AH2567">
        <f t="shared" si="894"/>
        <v>7.4739300000000028</v>
      </c>
      <c r="AI2567">
        <f t="shared" si="894"/>
        <v>2.9860299999999995</v>
      </c>
      <c r="AJ2567">
        <f t="shared" si="906"/>
        <v>4.9046335800000005</v>
      </c>
      <c r="AK2567">
        <f t="shared" si="907"/>
        <v>1.1405412216606716</v>
      </c>
      <c r="AM2567" s="24">
        <v>0.31239013999999998</v>
      </c>
      <c r="AN2567" s="24">
        <v>0</v>
      </c>
      <c r="AO2567" s="24">
        <v>7.0658366999999993</v>
      </c>
      <c r="AP2567" s="24">
        <v>15.685689999999999</v>
      </c>
      <c r="AR2567">
        <f t="shared" si="897"/>
        <v>2.5558501399999987</v>
      </c>
      <c r="AS2567">
        <f t="shared" si="898"/>
        <v>2.2859699999999989</v>
      </c>
      <c r="AT2567">
        <f t="shared" si="895"/>
        <v>1.3525580000000001</v>
      </c>
      <c r="AU2567">
        <f t="shared" si="896"/>
        <v>2.9182199999999998</v>
      </c>
      <c r="AV2567">
        <f t="shared" si="908"/>
        <v>2.2781495349999994</v>
      </c>
      <c r="AW2567">
        <f t="shared" si="909"/>
        <v>0.33461279557113355</v>
      </c>
    </row>
    <row r="2568" spans="1:49" x14ac:dyDescent="0.35">
      <c r="A2568" s="24" t="s">
        <v>5211</v>
      </c>
      <c r="B2568" s="24" t="s">
        <v>5212</v>
      </c>
      <c r="C2568" s="24">
        <v>0</v>
      </c>
      <c r="D2568" s="24">
        <v>0.18494910000000001</v>
      </c>
      <c r="E2568" s="24">
        <v>9.8874030000000008</v>
      </c>
      <c r="F2568" s="24">
        <v>14.729283000000001</v>
      </c>
      <c r="H2568">
        <f t="shared" si="899"/>
        <v>5.2800400000000032</v>
      </c>
      <c r="I2568">
        <f t="shared" si="899"/>
        <v>3.4601290999999987</v>
      </c>
      <c r="J2568">
        <f t="shared" si="891"/>
        <v>2.0032360000000011</v>
      </c>
      <c r="K2568">
        <f t="shared" si="892"/>
        <v>2.818010000000001</v>
      </c>
      <c r="L2568">
        <f t="shared" si="902"/>
        <v>3.3903537750000012</v>
      </c>
      <c r="M2568">
        <f t="shared" si="903"/>
        <v>0.69686534707429981</v>
      </c>
      <c r="O2568" s="24">
        <v>0</v>
      </c>
      <c r="P2568" s="24">
        <v>0</v>
      </c>
      <c r="Q2568" s="24">
        <v>12.083769</v>
      </c>
      <c r="R2568" s="24">
        <v>5.7256940000000016</v>
      </c>
      <c r="T2568">
        <f t="shared" si="900"/>
        <v>1.9875899999999955</v>
      </c>
      <c r="U2568">
        <f t="shared" si="900"/>
        <v>2.814589999999999</v>
      </c>
      <c r="V2568">
        <f t="shared" si="893"/>
        <v>2.8818810000000017</v>
      </c>
      <c r="W2568">
        <f t="shared" si="893"/>
        <v>0.84784600000000054</v>
      </c>
      <c r="X2568">
        <f t="shared" si="904"/>
        <v>2.1329767499999992</v>
      </c>
      <c r="Y2568">
        <f t="shared" si="905"/>
        <v>0.47417933930763934</v>
      </c>
      <c r="AA2568" s="24">
        <v>2.7374320000000001E-2</v>
      </c>
      <c r="AB2568" s="24">
        <v>0</v>
      </c>
      <c r="AC2568" s="24">
        <v>32.308300000000003</v>
      </c>
      <c r="AD2568" s="24">
        <v>12.749304</v>
      </c>
      <c r="AF2568">
        <f t="shared" si="901"/>
        <v>2.9799143199999989</v>
      </c>
      <c r="AG2568">
        <f t="shared" si="901"/>
        <v>6.1786600000000007</v>
      </c>
      <c r="AH2568">
        <f t="shared" si="894"/>
        <v>7.4739300000000028</v>
      </c>
      <c r="AI2568">
        <f t="shared" si="894"/>
        <v>2.9860299999999995</v>
      </c>
      <c r="AJ2568">
        <f t="shared" si="906"/>
        <v>4.9046335800000005</v>
      </c>
      <c r="AK2568">
        <f t="shared" si="907"/>
        <v>1.1405412216606716</v>
      </c>
      <c r="AM2568" s="24">
        <v>0.31239013999999998</v>
      </c>
      <c r="AN2568" s="24">
        <v>0</v>
      </c>
      <c r="AO2568" s="24">
        <v>7.0658366999999993</v>
      </c>
      <c r="AP2568" s="24">
        <v>15.70227</v>
      </c>
      <c r="AR2568">
        <f t="shared" si="897"/>
        <v>2.5558501399999987</v>
      </c>
      <c r="AS2568">
        <f t="shared" si="898"/>
        <v>2.2859699999999989</v>
      </c>
      <c r="AT2568">
        <f t="shared" si="895"/>
        <v>1.3525580000000001</v>
      </c>
      <c r="AU2568">
        <f t="shared" si="896"/>
        <v>2.934800000000001</v>
      </c>
      <c r="AV2568">
        <f t="shared" si="908"/>
        <v>2.2822945349999997</v>
      </c>
      <c r="AW2568">
        <f t="shared" si="909"/>
        <v>0.33727085856407174</v>
      </c>
    </row>
    <row r="2569" spans="1:49" x14ac:dyDescent="0.35">
      <c r="A2569" s="24" t="s">
        <v>5213</v>
      </c>
      <c r="B2569" s="24" t="s">
        <v>5214</v>
      </c>
      <c r="C2569" s="24">
        <v>0</v>
      </c>
      <c r="D2569" s="24">
        <v>0.23580880000000001</v>
      </c>
      <c r="E2569" s="24">
        <v>9.8874030000000008</v>
      </c>
      <c r="F2569" s="24">
        <v>14.729283000000001</v>
      </c>
      <c r="H2569">
        <f t="shared" si="899"/>
        <v>5.2800400000000032</v>
      </c>
      <c r="I2569">
        <f t="shared" si="899"/>
        <v>3.5109887999999989</v>
      </c>
      <c r="J2569">
        <f t="shared" si="891"/>
        <v>2.0032360000000011</v>
      </c>
      <c r="K2569">
        <f t="shared" si="892"/>
        <v>2.818010000000001</v>
      </c>
      <c r="L2569">
        <f t="shared" si="902"/>
        <v>3.4030687000000013</v>
      </c>
      <c r="M2569">
        <f t="shared" si="903"/>
        <v>0.69740550611072505</v>
      </c>
      <c r="O2569" s="24">
        <v>0</v>
      </c>
      <c r="P2569" s="24">
        <v>0</v>
      </c>
      <c r="Q2569" s="24">
        <v>12.083769</v>
      </c>
      <c r="R2569" s="24">
        <v>5.7256940000000016</v>
      </c>
      <c r="T2569">
        <f t="shared" si="900"/>
        <v>1.9875899999999955</v>
      </c>
      <c r="U2569">
        <f t="shared" si="900"/>
        <v>2.814589999999999</v>
      </c>
      <c r="V2569">
        <f t="shared" si="893"/>
        <v>2.8818810000000017</v>
      </c>
      <c r="W2569">
        <f t="shared" si="893"/>
        <v>0.84784600000000054</v>
      </c>
      <c r="X2569">
        <f t="shared" si="904"/>
        <v>2.1329767499999992</v>
      </c>
      <c r="Y2569">
        <f t="shared" si="905"/>
        <v>0.47417933930763934</v>
      </c>
      <c r="AA2569" s="24">
        <v>2.7374320000000001E-2</v>
      </c>
      <c r="AB2569" s="24">
        <v>0</v>
      </c>
      <c r="AC2569" s="24">
        <v>32.308300000000003</v>
      </c>
      <c r="AD2569" s="24">
        <v>12.749304</v>
      </c>
      <c r="AF2569">
        <f t="shared" si="901"/>
        <v>2.9799143199999989</v>
      </c>
      <c r="AG2569">
        <f t="shared" si="901"/>
        <v>6.1786600000000007</v>
      </c>
      <c r="AH2569">
        <f t="shared" si="894"/>
        <v>7.4739300000000028</v>
      </c>
      <c r="AI2569">
        <f t="shared" si="894"/>
        <v>2.9860299999999995</v>
      </c>
      <c r="AJ2569">
        <f t="shared" si="906"/>
        <v>4.9046335800000005</v>
      </c>
      <c r="AK2569">
        <f t="shared" si="907"/>
        <v>1.1405412216606716</v>
      </c>
      <c r="AM2569" s="24">
        <v>0.31239611</v>
      </c>
      <c r="AN2569" s="24">
        <v>0</v>
      </c>
      <c r="AO2569" s="24">
        <v>7.0658366999999993</v>
      </c>
      <c r="AP2569" s="24">
        <v>15.708679999999999</v>
      </c>
      <c r="AR2569">
        <f t="shared" si="897"/>
        <v>2.5558561099999988</v>
      </c>
      <c r="AS2569">
        <f t="shared" si="898"/>
        <v>2.2859699999999989</v>
      </c>
      <c r="AT2569">
        <f t="shared" si="895"/>
        <v>1.3525580000000001</v>
      </c>
      <c r="AU2569">
        <f t="shared" si="896"/>
        <v>2.9412099999999999</v>
      </c>
      <c r="AV2569">
        <f t="shared" si="908"/>
        <v>2.2838985274999994</v>
      </c>
      <c r="AW2569">
        <f t="shared" si="909"/>
        <v>0.33830690796494972</v>
      </c>
    </row>
    <row r="2570" spans="1:49" x14ac:dyDescent="0.35">
      <c r="A2570" s="24" t="s">
        <v>5215</v>
      </c>
      <c r="B2570" s="24" t="s">
        <v>5216</v>
      </c>
      <c r="C2570" s="24">
        <v>0</v>
      </c>
      <c r="D2570" s="24">
        <v>0.23580880000000001</v>
      </c>
      <c r="E2570" s="24">
        <v>9.8874030000000008</v>
      </c>
      <c r="F2570" s="24">
        <v>14.729283000000001</v>
      </c>
      <c r="H2570">
        <f t="shared" si="899"/>
        <v>5.2800400000000032</v>
      </c>
      <c r="I2570">
        <f t="shared" si="899"/>
        <v>3.5109887999999989</v>
      </c>
      <c r="J2570">
        <f t="shared" si="891"/>
        <v>2.0032360000000011</v>
      </c>
      <c r="K2570">
        <f t="shared" si="892"/>
        <v>2.818010000000001</v>
      </c>
      <c r="L2570">
        <f t="shared" si="902"/>
        <v>3.4030687000000013</v>
      </c>
      <c r="M2570">
        <f t="shared" si="903"/>
        <v>0.69740550611072505</v>
      </c>
      <c r="O2570" s="24">
        <v>0</v>
      </c>
      <c r="P2570" s="24">
        <v>0</v>
      </c>
      <c r="Q2570" s="24">
        <v>12.083769</v>
      </c>
      <c r="R2570" s="24">
        <v>5.7256940000000016</v>
      </c>
      <c r="T2570">
        <f t="shared" si="900"/>
        <v>1.9875899999999955</v>
      </c>
      <c r="U2570">
        <f t="shared" si="900"/>
        <v>2.814589999999999</v>
      </c>
      <c r="V2570">
        <f t="shared" si="893"/>
        <v>2.8818810000000017</v>
      </c>
      <c r="W2570">
        <f t="shared" si="893"/>
        <v>0.84784600000000054</v>
      </c>
      <c r="X2570">
        <f t="shared" si="904"/>
        <v>2.1329767499999992</v>
      </c>
      <c r="Y2570">
        <f t="shared" si="905"/>
        <v>0.47417933930763934</v>
      </c>
      <c r="AA2570" s="24">
        <v>2.7374320000000001E-2</v>
      </c>
      <c r="AB2570" s="24">
        <v>0</v>
      </c>
      <c r="AC2570" s="24">
        <v>32.308300000000003</v>
      </c>
      <c r="AD2570" s="24">
        <v>12.749304</v>
      </c>
      <c r="AF2570">
        <f t="shared" si="901"/>
        <v>2.9799143199999989</v>
      </c>
      <c r="AG2570">
        <f t="shared" si="901"/>
        <v>6.1786600000000007</v>
      </c>
      <c r="AH2570">
        <f t="shared" si="894"/>
        <v>7.4739300000000028</v>
      </c>
      <c r="AI2570">
        <f t="shared" si="894"/>
        <v>2.9860299999999995</v>
      </c>
      <c r="AJ2570">
        <f t="shared" si="906"/>
        <v>4.9046335800000005</v>
      </c>
      <c r="AK2570">
        <f t="shared" si="907"/>
        <v>1.1405412216606716</v>
      </c>
      <c r="AM2570" s="24">
        <v>0.35821902999999999</v>
      </c>
      <c r="AN2570" s="24">
        <v>0</v>
      </c>
      <c r="AO2570" s="24">
        <v>7.0658366999999993</v>
      </c>
      <c r="AP2570" s="24">
        <v>15.716709999999999</v>
      </c>
      <c r="AR2570">
        <f t="shared" si="897"/>
        <v>2.6016790299999988</v>
      </c>
      <c r="AS2570">
        <f t="shared" si="898"/>
        <v>2.2859699999999989</v>
      </c>
      <c r="AT2570">
        <f t="shared" si="895"/>
        <v>1.3525580000000001</v>
      </c>
      <c r="AU2570">
        <f t="shared" si="896"/>
        <v>2.9492399999999996</v>
      </c>
      <c r="AV2570">
        <f t="shared" si="908"/>
        <v>2.2973617574999992</v>
      </c>
      <c r="AW2570">
        <f t="shared" si="909"/>
        <v>0.34282383203230732</v>
      </c>
    </row>
    <row r="2571" spans="1:49" x14ac:dyDescent="0.35">
      <c r="A2571" s="24" t="s">
        <v>5217</v>
      </c>
      <c r="B2571" s="24" t="s">
        <v>5218</v>
      </c>
      <c r="C2571" s="24">
        <v>0</v>
      </c>
      <c r="D2571" s="24">
        <v>0.23580880000000001</v>
      </c>
      <c r="E2571" s="24">
        <v>9.8874030000000008</v>
      </c>
      <c r="F2571" s="24">
        <v>14.729283000000001</v>
      </c>
      <c r="H2571">
        <f t="shared" si="899"/>
        <v>5.2800400000000032</v>
      </c>
      <c r="I2571">
        <f t="shared" si="899"/>
        <v>3.5109887999999989</v>
      </c>
      <c r="J2571">
        <f t="shared" si="891"/>
        <v>2.0032360000000011</v>
      </c>
      <c r="K2571">
        <f t="shared" si="892"/>
        <v>2.818010000000001</v>
      </c>
      <c r="L2571">
        <f t="shared" si="902"/>
        <v>3.4030687000000013</v>
      </c>
      <c r="M2571">
        <f t="shared" si="903"/>
        <v>0.69740550611072505</v>
      </c>
      <c r="O2571" s="24">
        <v>0</v>
      </c>
      <c r="P2571" s="24">
        <v>0</v>
      </c>
      <c r="Q2571" s="24">
        <v>12.083769</v>
      </c>
      <c r="R2571" s="24">
        <v>5.7256940000000016</v>
      </c>
      <c r="T2571">
        <f t="shared" si="900"/>
        <v>1.9875899999999955</v>
      </c>
      <c r="U2571">
        <f t="shared" si="900"/>
        <v>2.814589999999999</v>
      </c>
      <c r="V2571">
        <f t="shared" si="893"/>
        <v>2.8818810000000017</v>
      </c>
      <c r="W2571">
        <f t="shared" si="893"/>
        <v>0.84784600000000054</v>
      </c>
      <c r="X2571">
        <f t="shared" si="904"/>
        <v>2.1329767499999992</v>
      </c>
      <c r="Y2571">
        <f t="shared" si="905"/>
        <v>0.47417933930763934</v>
      </c>
      <c r="AA2571" s="24">
        <v>2.7374320000000001E-2</v>
      </c>
      <c r="AB2571" s="24">
        <v>0</v>
      </c>
      <c r="AC2571" s="24">
        <v>32.308300000000003</v>
      </c>
      <c r="AD2571" s="24">
        <v>12.749304</v>
      </c>
      <c r="AF2571">
        <f t="shared" si="901"/>
        <v>2.9799143199999989</v>
      </c>
      <c r="AG2571">
        <f t="shared" si="901"/>
        <v>6.1786600000000007</v>
      </c>
      <c r="AH2571">
        <f t="shared" si="894"/>
        <v>7.4739300000000028</v>
      </c>
      <c r="AI2571">
        <f t="shared" si="894"/>
        <v>2.9860299999999995</v>
      </c>
      <c r="AJ2571">
        <f t="shared" si="906"/>
        <v>4.9046335800000005</v>
      </c>
      <c r="AK2571">
        <f t="shared" si="907"/>
        <v>1.1405412216606716</v>
      </c>
      <c r="AM2571" s="24">
        <v>0.44778689999999999</v>
      </c>
      <c r="AN2571" s="24">
        <v>0</v>
      </c>
      <c r="AO2571" s="24">
        <v>7.0658366999999993</v>
      </c>
      <c r="AP2571" s="24">
        <v>15.716709999999999</v>
      </c>
      <c r="AR2571">
        <f t="shared" si="897"/>
        <v>2.691246899999999</v>
      </c>
      <c r="AS2571">
        <f t="shared" si="898"/>
        <v>2.2859699999999989</v>
      </c>
      <c r="AT2571">
        <f t="shared" si="895"/>
        <v>1.3525580000000001</v>
      </c>
      <c r="AU2571">
        <f t="shared" si="896"/>
        <v>2.9492399999999996</v>
      </c>
      <c r="AV2571">
        <f t="shared" si="908"/>
        <v>2.3197537249999995</v>
      </c>
      <c r="AW2571">
        <f t="shared" si="909"/>
        <v>0.35010344423923517</v>
      </c>
    </row>
    <row r="2572" spans="1:49" x14ac:dyDescent="0.35">
      <c r="A2572" s="24" t="s">
        <v>5219</v>
      </c>
      <c r="B2572" s="24" t="s">
        <v>5220</v>
      </c>
      <c r="C2572" s="24">
        <v>0</v>
      </c>
      <c r="D2572" s="24">
        <v>0.23580880000000001</v>
      </c>
      <c r="E2572" s="24">
        <v>9.8874030000000008</v>
      </c>
      <c r="F2572" s="24">
        <v>14.729283000000001</v>
      </c>
      <c r="H2572">
        <f t="shared" si="899"/>
        <v>5.2800400000000032</v>
      </c>
      <c r="I2572">
        <f t="shared" si="899"/>
        <v>3.5109887999999989</v>
      </c>
      <c r="J2572">
        <f t="shared" si="891"/>
        <v>2.0032360000000011</v>
      </c>
      <c r="K2572">
        <f t="shared" si="892"/>
        <v>2.818010000000001</v>
      </c>
      <c r="L2572">
        <f t="shared" si="902"/>
        <v>3.4030687000000013</v>
      </c>
      <c r="M2572">
        <f t="shared" si="903"/>
        <v>0.69740550611072505</v>
      </c>
      <c r="O2572" s="24">
        <v>0</v>
      </c>
      <c r="P2572" s="24">
        <v>0</v>
      </c>
      <c r="Q2572" s="24">
        <v>12.083769</v>
      </c>
      <c r="R2572" s="24">
        <v>5.7256940000000016</v>
      </c>
      <c r="T2572">
        <f t="shared" si="900"/>
        <v>1.9875899999999955</v>
      </c>
      <c r="U2572">
        <f t="shared" si="900"/>
        <v>2.814589999999999</v>
      </c>
      <c r="V2572">
        <f t="shared" si="893"/>
        <v>2.8818810000000017</v>
      </c>
      <c r="W2572">
        <f t="shared" si="893"/>
        <v>0.84784600000000054</v>
      </c>
      <c r="X2572">
        <f t="shared" si="904"/>
        <v>2.1329767499999992</v>
      </c>
      <c r="Y2572">
        <f t="shared" si="905"/>
        <v>0.47417933930763934</v>
      </c>
      <c r="AA2572" s="24">
        <v>2.7374320000000001E-2</v>
      </c>
      <c r="AB2572" s="24">
        <v>1.9948320000000002E-3</v>
      </c>
      <c r="AC2572" s="24">
        <v>32.308300000000003</v>
      </c>
      <c r="AD2572" s="24">
        <v>12.749304</v>
      </c>
      <c r="AF2572">
        <f t="shared" si="901"/>
        <v>2.9799143199999989</v>
      </c>
      <c r="AG2572">
        <f t="shared" si="901"/>
        <v>6.180654832000001</v>
      </c>
      <c r="AH2572">
        <f t="shared" si="894"/>
        <v>7.4739300000000028</v>
      </c>
      <c r="AI2572">
        <f t="shared" si="894"/>
        <v>2.9860299999999995</v>
      </c>
      <c r="AJ2572">
        <f t="shared" si="906"/>
        <v>4.9051322880000008</v>
      </c>
      <c r="AK2572">
        <f t="shared" si="907"/>
        <v>1.140727007275973</v>
      </c>
      <c r="AM2572" s="24">
        <v>0.52725060000000001</v>
      </c>
      <c r="AN2572" s="24">
        <v>0</v>
      </c>
      <c r="AO2572" s="24">
        <v>7.0658366999999993</v>
      </c>
      <c r="AP2572" s="24">
        <v>15.716709999999999</v>
      </c>
      <c r="AR2572">
        <f t="shared" si="897"/>
        <v>2.7707105999999988</v>
      </c>
      <c r="AS2572">
        <f t="shared" si="898"/>
        <v>2.2859699999999989</v>
      </c>
      <c r="AT2572">
        <f t="shared" si="895"/>
        <v>1.3525580000000001</v>
      </c>
      <c r="AU2572">
        <f t="shared" si="896"/>
        <v>2.9492399999999996</v>
      </c>
      <c r="AV2572">
        <f t="shared" si="908"/>
        <v>2.3396196499999995</v>
      </c>
      <c r="AW2572">
        <f t="shared" si="909"/>
        <v>0.35761307817153715</v>
      </c>
    </row>
    <row r="2573" spans="1:49" x14ac:dyDescent="0.35">
      <c r="A2573" s="24" t="s">
        <v>5221</v>
      </c>
      <c r="B2573" s="24" t="s">
        <v>5222</v>
      </c>
      <c r="C2573" s="24">
        <v>0</v>
      </c>
      <c r="D2573" s="24">
        <v>0.23580880000000001</v>
      </c>
      <c r="E2573" s="24">
        <v>9.8874030000000008</v>
      </c>
      <c r="F2573" s="24">
        <v>14.729283000000001</v>
      </c>
      <c r="H2573">
        <f t="shared" si="899"/>
        <v>5.2800400000000032</v>
      </c>
      <c r="I2573">
        <f t="shared" si="899"/>
        <v>3.5109887999999989</v>
      </c>
      <c r="J2573">
        <f t="shared" ref="J2573:J2596" si="910">E2573-E$2309</f>
        <v>2.0032360000000011</v>
      </c>
      <c r="K2573">
        <f t="shared" ref="K2573:K2596" si="911">F2573-F$2309</f>
        <v>2.818010000000001</v>
      </c>
      <c r="L2573">
        <f t="shared" si="902"/>
        <v>3.4030687000000013</v>
      </c>
      <c r="M2573">
        <f t="shared" si="903"/>
        <v>0.69740550611072505</v>
      </c>
      <c r="O2573" s="24">
        <v>0</v>
      </c>
      <c r="P2573" s="24">
        <v>0</v>
      </c>
      <c r="Q2573" s="24">
        <v>12.083769</v>
      </c>
      <c r="R2573" s="24">
        <v>5.7256940000000016</v>
      </c>
      <c r="T2573">
        <f t="shared" si="900"/>
        <v>1.9875899999999955</v>
      </c>
      <c r="U2573">
        <f t="shared" si="900"/>
        <v>2.814589999999999</v>
      </c>
      <c r="V2573">
        <f t="shared" si="893"/>
        <v>2.8818810000000017</v>
      </c>
      <c r="W2573">
        <f t="shared" si="893"/>
        <v>0.84784600000000054</v>
      </c>
      <c r="X2573">
        <f t="shared" si="904"/>
        <v>2.1329767499999992</v>
      </c>
      <c r="Y2573">
        <f t="shared" si="905"/>
        <v>0.47417933930763934</v>
      </c>
      <c r="AA2573" s="24">
        <v>2.7374320000000001E-2</v>
      </c>
      <c r="AB2573" s="24">
        <v>4.5166010000000003E-3</v>
      </c>
      <c r="AC2573" s="24">
        <v>32.308300000000003</v>
      </c>
      <c r="AD2573" s="24">
        <v>12.749304</v>
      </c>
      <c r="AF2573">
        <f t="shared" si="901"/>
        <v>2.9799143199999989</v>
      </c>
      <c r="AG2573">
        <f t="shared" si="901"/>
        <v>6.1831766010000004</v>
      </c>
      <c r="AH2573">
        <f t="shared" si="894"/>
        <v>7.4739300000000028</v>
      </c>
      <c r="AI2573">
        <f t="shared" si="894"/>
        <v>2.9860299999999995</v>
      </c>
      <c r="AJ2573">
        <f t="shared" si="906"/>
        <v>4.9057627302500002</v>
      </c>
      <c r="AK2573">
        <f t="shared" si="907"/>
        <v>1.1409621370235183</v>
      </c>
      <c r="AM2573" s="24">
        <v>0.53959400000000002</v>
      </c>
      <c r="AN2573" s="24">
        <v>2.2790080000000001E-2</v>
      </c>
      <c r="AO2573" s="24">
        <v>7.0658366999999993</v>
      </c>
      <c r="AP2573" s="24">
        <v>15.716709999999999</v>
      </c>
      <c r="AR2573">
        <f t="shared" si="897"/>
        <v>2.783053999999999</v>
      </c>
      <c r="AS2573">
        <f t="shared" si="898"/>
        <v>2.308760079999999</v>
      </c>
      <c r="AT2573">
        <f t="shared" ref="AT2573:AT2596" si="912">AO2573-AO$2309</f>
        <v>1.3525580000000001</v>
      </c>
      <c r="AU2573">
        <f t="shared" ref="AU2573:AU2596" si="913">AP2573-AP$2309</f>
        <v>2.9492399999999996</v>
      </c>
      <c r="AV2573">
        <f t="shared" si="908"/>
        <v>2.3484030199999992</v>
      </c>
      <c r="AW2573">
        <f t="shared" si="909"/>
        <v>0.35860905099903329</v>
      </c>
    </row>
    <row r="2574" spans="1:49" x14ac:dyDescent="0.35">
      <c r="A2574" s="24" t="s">
        <v>5223</v>
      </c>
      <c r="B2574" s="24" t="s">
        <v>5224</v>
      </c>
      <c r="C2574" s="24">
        <v>0</v>
      </c>
      <c r="D2574" s="24">
        <v>0.23580880000000001</v>
      </c>
      <c r="E2574" s="24">
        <v>9.8874030000000008</v>
      </c>
      <c r="F2574" s="24">
        <v>14.729283000000001</v>
      </c>
      <c r="H2574">
        <f t="shared" si="899"/>
        <v>5.2800400000000032</v>
      </c>
      <c r="I2574">
        <f t="shared" si="899"/>
        <v>3.5109887999999989</v>
      </c>
      <c r="J2574">
        <f t="shared" si="910"/>
        <v>2.0032360000000011</v>
      </c>
      <c r="K2574">
        <f t="shared" si="911"/>
        <v>2.818010000000001</v>
      </c>
      <c r="L2574">
        <f t="shared" si="902"/>
        <v>3.4030687000000013</v>
      </c>
      <c r="M2574">
        <f t="shared" si="903"/>
        <v>0.69740550611072505</v>
      </c>
      <c r="O2574" s="24">
        <v>0</v>
      </c>
      <c r="P2574" s="24">
        <v>0</v>
      </c>
      <c r="Q2574" s="24">
        <v>12.083769</v>
      </c>
      <c r="R2574" s="24">
        <v>5.7256940000000016</v>
      </c>
      <c r="T2574">
        <f t="shared" si="900"/>
        <v>1.9875899999999955</v>
      </c>
      <c r="U2574">
        <f t="shared" si="900"/>
        <v>2.814589999999999</v>
      </c>
      <c r="V2574">
        <f t="shared" si="893"/>
        <v>2.8818810000000017</v>
      </c>
      <c r="W2574">
        <f t="shared" si="893"/>
        <v>0.84784600000000054</v>
      </c>
      <c r="X2574">
        <f t="shared" si="904"/>
        <v>2.1329767499999992</v>
      </c>
      <c r="Y2574">
        <f t="shared" si="905"/>
        <v>0.47417933930763934</v>
      </c>
      <c r="AA2574" s="24">
        <v>2.7374320000000001E-2</v>
      </c>
      <c r="AB2574" s="24">
        <v>4.5166010000000003E-3</v>
      </c>
      <c r="AC2574" s="24">
        <v>32.308300000000003</v>
      </c>
      <c r="AD2574" s="24">
        <v>12.749304</v>
      </c>
      <c r="AF2574">
        <f t="shared" si="901"/>
        <v>2.9799143199999989</v>
      </c>
      <c r="AG2574">
        <f t="shared" si="901"/>
        <v>6.1831766010000004</v>
      </c>
      <c r="AH2574">
        <f t="shared" si="894"/>
        <v>7.4739300000000028</v>
      </c>
      <c r="AI2574">
        <f t="shared" si="894"/>
        <v>2.9860299999999995</v>
      </c>
      <c r="AJ2574">
        <f t="shared" si="906"/>
        <v>4.9057627302500002</v>
      </c>
      <c r="AK2574">
        <f t="shared" si="907"/>
        <v>1.1409621370235183</v>
      </c>
      <c r="AM2574" s="24">
        <v>0.53959400000000002</v>
      </c>
      <c r="AN2574" s="24">
        <v>8.7274519999999994E-2</v>
      </c>
      <c r="AO2574" s="24">
        <v>7.0658366999999993</v>
      </c>
      <c r="AP2574" s="24">
        <v>15.716709999999999</v>
      </c>
      <c r="AR2574">
        <f t="shared" si="897"/>
        <v>2.783053999999999</v>
      </c>
      <c r="AS2574">
        <f t="shared" si="898"/>
        <v>2.3732445199999987</v>
      </c>
      <c r="AT2574">
        <f t="shared" si="912"/>
        <v>1.3525580000000001</v>
      </c>
      <c r="AU2574">
        <f t="shared" si="913"/>
        <v>2.9492399999999996</v>
      </c>
      <c r="AV2574">
        <f t="shared" si="908"/>
        <v>2.3645241299999995</v>
      </c>
      <c r="AW2574">
        <f t="shared" si="909"/>
        <v>0.35837729120079093</v>
      </c>
    </row>
    <row r="2575" spans="1:49" x14ac:dyDescent="0.35">
      <c r="A2575" s="24" t="s">
        <v>5225</v>
      </c>
      <c r="B2575" s="24" t="s">
        <v>5226</v>
      </c>
      <c r="C2575" s="24">
        <v>0</v>
      </c>
      <c r="D2575" s="24">
        <v>0.23580880000000001</v>
      </c>
      <c r="E2575" s="24">
        <v>9.8874030000000008</v>
      </c>
      <c r="F2575" s="24">
        <v>14.729283000000001</v>
      </c>
      <c r="H2575">
        <f t="shared" si="899"/>
        <v>5.2800400000000032</v>
      </c>
      <c r="I2575">
        <f t="shared" si="899"/>
        <v>3.5109887999999989</v>
      </c>
      <c r="J2575">
        <f t="shared" si="910"/>
        <v>2.0032360000000011</v>
      </c>
      <c r="K2575">
        <f t="shared" si="911"/>
        <v>2.818010000000001</v>
      </c>
      <c r="L2575">
        <f t="shared" si="902"/>
        <v>3.4030687000000013</v>
      </c>
      <c r="M2575">
        <f t="shared" si="903"/>
        <v>0.69740550611072505</v>
      </c>
      <c r="O2575" s="24">
        <v>0</v>
      </c>
      <c r="P2575" s="24">
        <v>0</v>
      </c>
      <c r="Q2575" s="24">
        <v>12.083769</v>
      </c>
      <c r="R2575" s="24">
        <v>5.7256940000000016</v>
      </c>
      <c r="T2575">
        <f t="shared" si="900"/>
        <v>1.9875899999999955</v>
      </c>
      <c r="U2575">
        <f t="shared" si="900"/>
        <v>2.814589999999999</v>
      </c>
      <c r="V2575">
        <f t="shared" si="893"/>
        <v>2.8818810000000017</v>
      </c>
      <c r="W2575">
        <f t="shared" si="893"/>
        <v>0.84784600000000054</v>
      </c>
      <c r="X2575">
        <f t="shared" si="904"/>
        <v>2.1329767499999992</v>
      </c>
      <c r="Y2575">
        <f t="shared" si="905"/>
        <v>0.47417933930763934</v>
      </c>
      <c r="AA2575" s="24">
        <v>2.7374320000000001E-2</v>
      </c>
      <c r="AB2575" s="24">
        <v>4.5166010000000003E-3</v>
      </c>
      <c r="AC2575" s="24">
        <v>32.308300000000003</v>
      </c>
      <c r="AD2575" s="24">
        <v>12.749304</v>
      </c>
      <c r="AF2575">
        <f t="shared" si="901"/>
        <v>2.9799143199999989</v>
      </c>
      <c r="AG2575">
        <f t="shared" si="901"/>
        <v>6.1831766010000004</v>
      </c>
      <c r="AH2575">
        <f t="shared" si="894"/>
        <v>7.4739300000000028</v>
      </c>
      <c r="AI2575">
        <f t="shared" si="894"/>
        <v>2.9860299999999995</v>
      </c>
      <c r="AJ2575">
        <f t="shared" si="906"/>
        <v>4.9057627302500002</v>
      </c>
      <c r="AK2575">
        <f t="shared" si="907"/>
        <v>1.1409621370235183</v>
      </c>
      <c r="AM2575" s="24">
        <v>0.53959400000000002</v>
      </c>
      <c r="AN2575" s="24">
        <v>0.1520823</v>
      </c>
      <c r="AO2575" s="24">
        <v>7.0658366999999993</v>
      </c>
      <c r="AP2575" s="24">
        <v>15.716709999999999</v>
      </c>
      <c r="AR2575">
        <f t="shared" si="897"/>
        <v>2.783053999999999</v>
      </c>
      <c r="AS2575">
        <f t="shared" si="898"/>
        <v>2.438052299999999</v>
      </c>
      <c r="AT2575">
        <f t="shared" si="912"/>
        <v>1.3525580000000001</v>
      </c>
      <c r="AU2575">
        <f t="shared" si="913"/>
        <v>2.9492399999999996</v>
      </c>
      <c r="AV2575">
        <f t="shared" si="908"/>
        <v>2.3807260749999992</v>
      </c>
      <c r="AW2575">
        <f t="shared" si="909"/>
        <v>0.35887459841794173</v>
      </c>
    </row>
    <row r="2576" spans="1:49" x14ac:dyDescent="0.35">
      <c r="A2576" s="24" t="s">
        <v>5227</v>
      </c>
      <c r="B2576" s="24" t="s">
        <v>5228</v>
      </c>
      <c r="C2576" s="24">
        <v>0</v>
      </c>
      <c r="D2576" s="24">
        <v>0.23580880000000001</v>
      </c>
      <c r="E2576" s="24">
        <v>9.8874030000000008</v>
      </c>
      <c r="F2576" s="24">
        <v>14.729283000000001</v>
      </c>
      <c r="H2576">
        <f t="shared" si="899"/>
        <v>5.2800400000000032</v>
      </c>
      <c r="I2576">
        <f t="shared" si="899"/>
        <v>3.5109887999999989</v>
      </c>
      <c r="J2576">
        <f t="shared" si="910"/>
        <v>2.0032360000000011</v>
      </c>
      <c r="K2576">
        <f t="shared" si="911"/>
        <v>2.818010000000001</v>
      </c>
      <c r="L2576">
        <f t="shared" si="902"/>
        <v>3.4030687000000013</v>
      </c>
      <c r="M2576">
        <f t="shared" si="903"/>
        <v>0.69740550611072505</v>
      </c>
      <c r="O2576" s="24">
        <v>0</v>
      </c>
      <c r="P2576" s="24">
        <v>0</v>
      </c>
      <c r="Q2576" s="24">
        <v>12.083769</v>
      </c>
      <c r="R2576" s="24">
        <v>5.7256940000000016</v>
      </c>
      <c r="T2576">
        <f t="shared" si="900"/>
        <v>1.9875899999999955</v>
      </c>
      <c r="U2576">
        <f t="shared" si="900"/>
        <v>2.814589999999999</v>
      </c>
      <c r="V2576">
        <f t="shared" si="893"/>
        <v>2.8818810000000017</v>
      </c>
      <c r="W2576">
        <f t="shared" si="893"/>
        <v>0.84784600000000054</v>
      </c>
      <c r="X2576">
        <f t="shared" si="904"/>
        <v>2.1329767499999992</v>
      </c>
      <c r="Y2576">
        <f t="shared" si="905"/>
        <v>0.47417933930763934</v>
      </c>
      <c r="AA2576" s="24">
        <v>2.7374320000000001E-2</v>
      </c>
      <c r="AB2576" s="24">
        <v>4.5166010000000003E-3</v>
      </c>
      <c r="AC2576" s="24">
        <v>32.308300000000003</v>
      </c>
      <c r="AD2576" s="24">
        <v>12.749304</v>
      </c>
      <c r="AF2576">
        <f t="shared" si="901"/>
        <v>2.9799143199999989</v>
      </c>
      <c r="AG2576">
        <f t="shared" si="901"/>
        <v>6.1831766010000004</v>
      </c>
      <c r="AH2576">
        <f t="shared" si="894"/>
        <v>7.4739300000000028</v>
      </c>
      <c r="AI2576">
        <f t="shared" si="894"/>
        <v>2.9860299999999995</v>
      </c>
      <c r="AJ2576">
        <f t="shared" si="906"/>
        <v>4.9057627302500002</v>
      </c>
      <c r="AK2576">
        <f t="shared" si="907"/>
        <v>1.1409621370235183</v>
      </c>
      <c r="AM2576" s="24">
        <v>0.53959400000000002</v>
      </c>
      <c r="AN2576" s="24">
        <v>0.19939309999999999</v>
      </c>
      <c r="AO2576" s="24">
        <v>7.0658366999999993</v>
      </c>
      <c r="AP2576" s="24">
        <v>15.716709999999999</v>
      </c>
      <c r="AR2576">
        <f t="shared" si="897"/>
        <v>2.783053999999999</v>
      </c>
      <c r="AS2576">
        <f t="shared" si="898"/>
        <v>2.4853630999999989</v>
      </c>
      <c r="AT2576">
        <f t="shared" si="912"/>
        <v>1.3525580000000001</v>
      </c>
      <c r="AU2576">
        <f t="shared" si="913"/>
        <v>2.9492399999999996</v>
      </c>
      <c r="AV2576">
        <f t="shared" si="908"/>
        <v>2.3925537749999997</v>
      </c>
      <c r="AW2576">
        <f t="shared" si="909"/>
        <v>0.35969834139810858</v>
      </c>
    </row>
    <row r="2577" spans="1:49" x14ac:dyDescent="0.35">
      <c r="A2577" s="24" t="s">
        <v>5229</v>
      </c>
      <c r="B2577" s="24" t="s">
        <v>5230</v>
      </c>
      <c r="C2577" s="24">
        <v>0</v>
      </c>
      <c r="D2577" s="24">
        <v>0.23580880000000001</v>
      </c>
      <c r="E2577" s="24">
        <v>9.8874030000000008</v>
      </c>
      <c r="F2577" s="24">
        <v>14.729283000000001</v>
      </c>
      <c r="H2577">
        <f t="shared" si="899"/>
        <v>5.2800400000000032</v>
      </c>
      <c r="I2577">
        <f t="shared" si="899"/>
        <v>3.5109887999999989</v>
      </c>
      <c r="J2577">
        <f t="shared" si="910"/>
        <v>2.0032360000000011</v>
      </c>
      <c r="K2577">
        <f t="shared" si="911"/>
        <v>2.818010000000001</v>
      </c>
      <c r="L2577">
        <f t="shared" si="902"/>
        <v>3.4030687000000013</v>
      </c>
      <c r="M2577">
        <f t="shared" si="903"/>
        <v>0.69740550611072505</v>
      </c>
      <c r="O2577" s="24">
        <v>0</v>
      </c>
      <c r="P2577" s="24">
        <v>0</v>
      </c>
      <c r="Q2577" s="24">
        <v>12.083769</v>
      </c>
      <c r="R2577" s="24">
        <v>5.7256940000000016</v>
      </c>
      <c r="T2577">
        <f t="shared" si="900"/>
        <v>1.9875899999999955</v>
      </c>
      <c r="U2577">
        <f t="shared" si="900"/>
        <v>2.814589999999999</v>
      </c>
      <c r="V2577">
        <f t="shared" si="893"/>
        <v>2.8818810000000017</v>
      </c>
      <c r="W2577">
        <f t="shared" si="893"/>
        <v>0.84784600000000054</v>
      </c>
      <c r="X2577">
        <f t="shared" si="904"/>
        <v>2.1329767499999992</v>
      </c>
      <c r="Y2577">
        <f t="shared" si="905"/>
        <v>0.47417933930763934</v>
      </c>
      <c r="AA2577" s="24">
        <v>2.7374320000000001E-2</v>
      </c>
      <c r="AB2577" s="24">
        <v>4.5166010000000003E-3</v>
      </c>
      <c r="AC2577" s="24">
        <v>32.308300000000003</v>
      </c>
      <c r="AD2577" s="24">
        <v>12.749304</v>
      </c>
      <c r="AF2577">
        <f t="shared" si="901"/>
        <v>2.9799143199999989</v>
      </c>
      <c r="AG2577">
        <f t="shared" si="901"/>
        <v>6.1831766010000004</v>
      </c>
      <c r="AH2577">
        <f t="shared" si="894"/>
        <v>7.4739300000000028</v>
      </c>
      <c r="AI2577">
        <f t="shared" si="894"/>
        <v>2.9860299999999995</v>
      </c>
      <c r="AJ2577">
        <f t="shared" si="906"/>
        <v>4.9057627302500002</v>
      </c>
      <c r="AK2577">
        <f t="shared" si="907"/>
        <v>1.1409621370235183</v>
      </c>
      <c r="AM2577" s="24">
        <v>0.639594</v>
      </c>
      <c r="AN2577" s="24">
        <v>0.27970980000000001</v>
      </c>
      <c r="AO2577" s="24">
        <v>7.0658366999999993</v>
      </c>
      <c r="AP2577" s="24">
        <v>15.716709999999999</v>
      </c>
      <c r="AR2577">
        <f t="shared" si="897"/>
        <v>2.8830539999999987</v>
      </c>
      <c r="AS2577">
        <f t="shared" si="898"/>
        <v>2.565679799999999</v>
      </c>
      <c r="AT2577">
        <f t="shared" si="912"/>
        <v>1.3525580000000001</v>
      </c>
      <c r="AU2577">
        <f t="shared" si="913"/>
        <v>2.9492399999999996</v>
      </c>
      <c r="AV2577">
        <f t="shared" si="908"/>
        <v>2.4376329499999994</v>
      </c>
      <c r="AW2577">
        <f t="shared" si="909"/>
        <v>0.37125073830512756</v>
      </c>
    </row>
    <row r="2578" spans="1:49" x14ac:dyDescent="0.35">
      <c r="A2578" s="24" t="s">
        <v>5231</v>
      </c>
      <c r="B2578" s="24" t="s">
        <v>5232</v>
      </c>
      <c r="C2578" s="24">
        <v>0</v>
      </c>
      <c r="D2578" s="24">
        <v>0.23580880000000001</v>
      </c>
      <c r="E2578" s="24">
        <v>9.8874030000000008</v>
      </c>
      <c r="F2578" s="24">
        <v>14.729283000000001</v>
      </c>
      <c r="H2578">
        <f t="shared" si="899"/>
        <v>5.2800400000000032</v>
      </c>
      <c r="I2578">
        <f t="shared" si="899"/>
        <v>3.5109887999999989</v>
      </c>
      <c r="J2578">
        <f t="shared" si="910"/>
        <v>2.0032360000000011</v>
      </c>
      <c r="K2578">
        <f t="shared" si="911"/>
        <v>2.818010000000001</v>
      </c>
      <c r="L2578">
        <f t="shared" si="902"/>
        <v>3.4030687000000013</v>
      </c>
      <c r="M2578">
        <f t="shared" si="903"/>
        <v>0.69740550611072505</v>
      </c>
      <c r="O2578" s="24">
        <v>0</v>
      </c>
      <c r="P2578" s="24">
        <v>0</v>
      </c>
      <c r="Q2578" s="24">
        <v>12.083769</v>
      </c>
      <c r="R2578" s="24">
        <v>5.7256940000000016</v>
      </c>
      <c r="T2578">
        <f t="shared" si="900"/>
        <v>1.9875899999999955</v>
      </c>
      <c r="U2578">
        <f t="shared" si="900"/>
        <v>2.814589999999999</v>
      </c>
      <c r="V2578">
        <f t="shared" si="893"/>
        <v>2.8818810000000017</v>
      </c>
      <c r="W2578">
        <f t="shared" si="893"/>
        <v>0.84784600000000054</v>
      </c>
      <c r="X2578">
        <f t="shared" si="904"/>
        <v>2.1329767499999992</v>
      </c>
      <c r="Y2578">
        <f t="shared" si="905"/>
        <v>0.47417933930763934</v>
      </c>
      <c r="AA2578" s="24">
        <v>2.7374320000000001E-2</v>
      </c>
      <c r="AB2578" s="24">
        <v>4.5166010000000003E-3</v>
      </c>
      <c r="AC2578" s="24">
        <v>32.308300000000003</v>
      </c>
      <c r="AD2578" s="24">
        <v>12.749304</v>
      </c>
      <c r="AF2578">
        <f t="shared" si="901"/>
        <v>2.9799143199999989</v>
      </c>
      <c r="AG2578">
        <f t="shared" si="901"/>
        <v>6.1831766010000004</v>
      </c>
      <c r="AH2578">
        <f t="shared" si="894"/>
        <v>7.4739300000000028</v>
      </c>
      <c r="AI2578">
        <f t="shared" si="894"/>
        <v>2.9860299999999995</v>
      </c>
      <c r="AJ2578">
        <f t="shared" si="906"/>
        <v>4.9057627302500002</v>
      </c>
      <c r="AK2578">
        <f t="shared" si="907"/>
        <v>1.1409621370235183</v>
      </c>
      <c r="AM2578" s="24">
        <v>0.639594</v>
      </c>
      <c r="AN2578" s="24">
        <v>0.28350979999999998</v>
      </c>
      <c r="AO2578" s="24">
        <v>7.0658366999999993</v>
      </c>
      <c r="AP2578" s="24">
        <v>15.716709999999999</v>
      </c>
      <c r="AR2578">
        <f t="shared" si="897"/>
        <v>2.8830539999999987</v>
      </c>
      <c r="AS2578">
        <f t="shared" si="898"/>
        <v>2.569479799999999</v>
      </c>
      <c r="AT2578">
        <f t="shared" si="912"/>
        <v>1.3525580000000001</v>
      </c>
      <c r="AU2578">
        <f t="shared" si="913"/>
        <v>2.9492399999999996</v>
      </c>
      <c r="AV2578">
        <f t="shared" si="908"/>
        <v>2.4385829499999994</v>
      </c>
      <c r="AW2578">
        <f t="shared" si="909"/>
        <v>0.37136115781060841</v>
      </c>
    </row>
    <row r="2579" spans="1:49" x14ac:dyDescent="0.35">
      <c r="A2579" s="24" t="s">
        <v>5233</v>
      </c>
      <c r="B2579" s="24" t="s">
        <v>5234</v>
      </c>
      <c r="C2579" s="24">
        <v>0</v>
      </c>
      <c r="D2579" s="24">
        <v>0.23580880000000001</v>
      </c>
      <c r="E2579" s="24">
        <v>9.8874030000000008</v>
      </c>
      <c r="F2579" s="24">
        <v>14.729283000000001</v>
      </c>
      <c r="H2579">
        <f t="shared" si="899"/>
        <v>5.2800400000000032</v>
      </c>
      <c r="I2579">
        <f t="shared" si="899"/>
        <v>3.5109887999999989</v>
      </c>
      <c r="J2579">
        <f t="shared" si="910"/>
        <v>2.0032360000000011</v>
      </c>
      <c r="K2579">
        <f t="shared" si="911"/>
        <v>2.818010000000001</v>
      </c>
      <c r="L2579">
        <f t="shared" si="902"/>
        <v>3.4030687000000013</v>
      </c>
      <c r="M2579">
        <f t="shared" si="903"/>
        <v>0.69740550611072505</v>
      </c>
      <c r="O2579" s="24">
        <v>2.7215590000000001E-3</v>
      </c>
      <c r="P2579" s="24">
        <v>0</v>
      </c>
      <c r="Q2579" s="24">
        <v>12.083769</v>
      </c>
      <c r="R2579" s="24">
        <v>5.7256940000000016</v>
      </c>
      <c r="T2579">
        <f t="shared" si="900"/>
        <v>1.9903115589999956</v>
      </c>
      <c r="U2579">
        <f t="shared" si="900"/>
        <v>2.814589999999999</v>
      </c>
      <c r="V2579">
        <f t="shared" si="893"/>
        <v>2.8818810000000017</v>
      </c>
      <c r="W2579">
        <f t="shared" si="893"/>
        <v>0.84784600000000054</v>
      </c>
      <c r="X2579">
        <f t="shared" si="904"/>
        <v>2.1336571397499995</v>
      </c>
      <c r="Y2579">
        <f t="shared" si="905"/>
        <v>0.47411028497609814</v>
      </c>
      <c r="AA2579" s="24">
        <v>2.7374320000000001E-2</v>
      </c>
      <c r="AB2579" s="24">
        <v>4.5166010000000003E-3</v>
      </c>
      <c r="AC2579" s="24">
        <v>32.308300000000003</v>
      </c>
      <c r="AD2579" s="24">
        <v>12.749304</v>
      </c>
      <c r="AF2579">
        <f t="shared" si="901"/>
        <v>2.9799143199999989</v>
      </c>
      <c r="AG2579">
        <f t="shared" si="901"/>
        <v>6.1831766010000004</v>
      </c>
      <c r="AH2579">
        <f t="shared" si="894"/>
        <v>7.4739300000000028</v>
      </c>
      <c r="AI2579">
        <f t="shared" si="894"/>
        <v>2.9860299999999995</v>
      </c>
      <c r="AJ2579">
        <f t="shared" si="906"/>
        <v>4.9057627302500002</v>
      </c>
      <c r="AK2579">
        <f t="shared" si="907"/>
        <v>1.1409621370235183</v>
      </c>
      <c r="AM2579" s="24">
        <v>0.639594</v>
      </c>
      <c r="AN2579" s="24">
        <v>0.28350979999999998</v>
      </c>
      <c r="AO2579" s="24">
        <v>7.0658366999999993</v>
      </c>
      <c r="AP2579" s="24">
        <v>15.716709999999999</v>
      </c>
      <c r="AR2579">
        <f t="shared" si="897"/>
        <v>2.8830539999999987</v>
      </c>
      <c r="AS2579">
        <f t="shared" si="898"/>
        <v>2.569479799999999</v>
      </c>
      <c r="AT2579">
        <f t="shared" si="912"/>
        <v>1.3525580000000001</v>
      </c>
      <c r="AU2579">
        <f t="shared" si="913"/>
        <v>2.9492399999999996</v>
      </c>
      <c r="AV2579">
        <f t="shared" si="908"/>
        <v>2.4385829499999994</v>
      </c>
      <c r="AW2579">
        <f t="shared" si="909"/>
        <v>0.37136115781060841</v>
      </c>
    </row>
    <row r="2580" spans="1:49" x14ac:dyDescent="0.35">
      <c r="A2580" s="24" t="s">
        <v>5235</v>
      </c>
      <c r="B2580" s="24" t="s">
        <v>5236</v>
      </c>
      <c r="C2580" s="24">
        <v>1.9686399999999998E-3</v>
      </c>
      <c r="D2580" s="24">
        <v>0.23580880000000001</v>
      </c>
      <c r="E2580" s="24">
        <v>9.8874030000000008</v>
      </c>
      <c r="F2580" s="24">
        <v>14.729283000000001</v>
      </c>
      <c r="H2580">
        <f t="shared" si="899"/>
        <v>5.2820086400000035</v>
      </c>
      <c r="I2580">
        <f t="shared" si="899"/>
        <v>3.5109887999999989</v>
      </c>
      <c r="J2580">
        <f t="shared" si="910"/>
        <v>2.0032360000000011</v>
      </c>
      <c r="K2580">
        <f t="shared" si="911"/>
        <v>2.818010000000001</v>
      </c>
      <c r="L2580">
        <f t="shared" si="902"/>
        <v>3.4035608600000011</v>
      </c>
      <c r="M2580">
        <f t="shared" si="903"/>
        <v>0.69784706703667876</v>
      </c>
      <c r="O2580" s="24">
        <v>1.794434E-2</v>
      </c>
      <c r="P2580" s="24">
        <v>0</v>
      </c>
      <c r="Q2580" s="24">
        <v>12.083769</v>
      </c>
      <c r="R2580" s="24">
        <v>5.7256940000000016</v>
      </c>
      <c r="T2580">
        <f t="shared" si="900"/>
        <v>2.0055343399999956</v>
      </c>
      <c r="U2580">
        <f t="shared" si="900"/>
        <v>2.814589999999999</v>
      </c>
      <c r="V2580">
        <f t="shared" si="893"/>
        <v>2.8818810000000017</v>
      </c>
      <c r="W2580">
        <f t="shared" si="893"/>
        <v>0.84784600000000054</v>
      </c>
      <c r="X2580">
        <f t="shared" si="904"/>
        <v>2.1374628349999991</v>
      </c>
      <c r="Y2580">
        <f t="shared" si="905"/>
        <v>0.47374186983976191</v>
      </c>
      <c r="AA2580" s="24">
        <v>2.7374320000000001E-2</v>
      </c>
      <c r="AB2580" s="24">
        <v>4.5166010000000003E-3</v>
      </c>
      <c r="AC2580" s="24">
        <v>32.308300000000003</v>
      </c>
      <c r="AD2580" s="24">
        <v>12.749304</v>
      </c>
      <c r="AF2580">
        <f t="shared" si="901"/>
        <v>2.9799143199999989</v>
      </c>
      <c r="AG2580">
        <f t="shared" si="901"/>
        <v>6.1831766010000004</v>
      </c>
      <c r="AH2580">
        <f t="shared" si="894"/>
        <v>7.4739300000000028</v>
      </c>
      <c r="AI2580">
        <f t="shared" si="894"/>
        <v>2.9860299999999995</v>
      </c>
      <c r="AJ2580">
        <f t="shared" si="906"/>
        <v>4.9057627302500002</v>
      </c>
      <c r="AK2580">
        <f t="shared" si="907"/>
        <v>1.1409621370235183</v>
      </c>
      <c r="AM2580" s="24">
        <v>0.65384339999999996</v>
      </c>
      <c r="AN2580" s="24">
        <v>0.28350979999999998</v>
      </c>
      <c r="AO2580" s="24">
        <v>7.0658366999999993</v>
      </c>
      <c r="AP2580" s="24">
        <v>15.716709999999999</v>
      </c>
      <c r="AR2580">
        <f t="shared" si="897"/>
        <v>2.8973033999999989</v>
      </c>
      <c r="AS2580">
        <f t="shared" si="898"/>
        <v>2.569479799999999</v>
      </c>
      <c r="AT2580">
        <f t="shared" si="912"/>
        <v>1.3525580000000001</v>
      </c>
      <c r="AU2580">
        <f t="shared" si="913"/>
        <v>2.9492399999999996</v>
      </c>
      <c r="AV2580">
        <f t="shared" si="908"/>
        <v>2.4421452999999995</v>
      </c>
      <c r="AW2580">
        <f t="shared" si="909"/>
        <v>0.37279669280266287</v>
      </c>
    </row>
    <row r="2581" spans="1:49" x14ac:dyDescent="0.35">
      <c r="A2581" s="24" t="s">
        <v>5237</v>
      </c>
      <c r="B2581" s="24" t="s">
        <v>5238</v>
      </c>
      <c r="C2581" s="24">
        <v>1.92686E-2</v>
      </c>
      <c r="D2581" s="24">
        <v>0.2381451</v>
      </c>
      <c r="E2581" s="24">
        <v>9.8874030000000008</v>
      </c>
      <c r="F2581" s="24">
        <v>14.729603000000001</v>
      </c>
      <c r="H2581">
        <f t="shared" si="899"/>
        <v>5.2993086000000034</v>
      </c>
      <c r="I2581">
        <f t="shared" si="899"/>
        <v>3.513325099999999</v>
      </c>
      <c r="J2581">
        <f t="shared" si="910"/>
        <v>2.0032360000000011</v>
      </c>
      <c r="K2581">
        <f t="shared" si="911"/>
        <v>2.8183300000000013</v>
      </c>
      <c r="L2581">
        <f t="shared" si="902"/>
        <v>3.4085499250000013</v>
      </c>
      <c r="M2581">
        <f t="shared" si="903"/>
        <v>0.70173671416291394</v>
      </c>
      <c r="O2581" s="24">
        <v>4.5895430000000001E-2</v>
      </c>
      <c r="P2581" s="24">
        <v>1.172452E-2</v>
      </c>
      <c r="Q2581" s="24">
        <v>12.083769</v>
      </c>
      <c r="R2581" s="24">
        <v>5.7256940000000016</v>
      </c>
      <c r="T2581">
        <f t="shared" si="900"/>
        <v>2.0334854299999954</v>
      </c>
      <c r="U2581">
        <f t="shared" si="900"/>
        <v>2.8263145199999991</v>
      </c>
      <c r="V2581">
        <f t="shared" si="893"/>
        <v>2.8818810000000017</v>
      </c>
      <c r="W2581">
        <f t="shared" si="893"/>
        <v>0.84784600000000054</v>
      </c>
      <c r="X2581">
        <f t="shared" si="904"/>
        <v>2.1473817374999991</v>
      </c>
      <c r="Y2581">
        <f t="shared" si="905"/>
        <v>0.47453524558842836</v>
      </c>
      <c r="AA2581" s="24">
        <v>2.7374320000000001E-2</v>
      </c>
      <c r="AB2581" s="24">
        <v>7.9434350000000004E-3</v>
      </c>
      <c r="AC2581" s="24">
        <v>32.308300000000003</v>
      </c>
      <c r="AD2581" s="24">
        <v>12.749304</v>
      </c>
      <c r="AF2581">
        <f t="shared" si="901"/>
        <v>2.9799143199999989</v>
      </c>
      <c r="AG2581">
        <f t="shared" si="901"/>
        <v>6.1866034350000003</v>
      </c>
      <c r="AH2581">
        <f t="shared" si="894"/>
        <v>7.4739300000000028</v>
      </c>
      <c r="AI2581">
        <f t="shared" si="894"/>
        <v>2.9860299999999995</v>
      </c>
      <c r="AJ2581">
        <f t="shared" si="906"/>
        <v>4.9066194387500008</v>
      </c>
      <c r="AK2581">
        <f t="shared" si="907"/>
        <v>1.1412821355613394</v>
      </c>
      <c r="AM2581" s="24">
        <v>0.7619705</v>
      </c>
      <c r="AN2581" s="24">
        <v>0.29088799999999998</v>
      </c>
      <c r="AO2581" s="24">
        <v>7.0658366999999993</v>
      </c>
      <c r="AP2581" s="24">
        <v>15.716709999999999</v>
      </c>
      <c r="AR2581">
        <f t="shared" si="897"/>
        <v>3.0054304999999988</v>
      </c>
      <c r="AS2581">
        <f t="shared" si="898"/>
        <v>2.5768579999999988</v>
      </c>
      <c r="AT2581">
        <f t="shared" si="912"/>
        <v>1.3525580000000001</v>
      </c>
      <c r="AU2581">
        <f t="shared" si="913"/>
        <v>2.9492399999999996</v>
      </c>
      <c r="AV2581">
        <f t="shared" si="908"/>
        <v>2.4710216249999992</v>
      </c>
      <c r="AW2581">
        <f t="shared" si="909"/>
        <v>0.38475618671522416</v>
      </c>
    </row>
    <row r="2582" spans="1:49" x14ac:dyDescent="0.35">
      <c r="A2582" s="24" t="s">
        <v>5239</v>
      </c>
      <c r="B2582" s="24" t="s">
        <v>5240</v>
      </c>
      <c r="C2582" s="24">
        <v>9.2929170000000005E-2</v>
      </c>
      <c r="D2582" s="24">
        <v>0.28184890000000001</v>
      </c>
      <c r="E2582" s="24">
        <v>9.8874030000000008</v>
      </c>
      <c r="F2582" s="24">
        <v>14.730933</v>
      </c>
      <c r="H2582">
        <f t="shared" si="899"/>
        <v>5.3729691700000028</v>
      </c>
      <c r="I2582">
        <f t="shared" si="899"/>
        <v>3.5570288999999988</v>
      </c>
      <c r="J2582">
        <f t="shared" si="910"/>
        <v>2.0032360000000011</v>
      </c>
      <c r="K2582">
        <f t="shared" si="911"/>
        <v>2.8196600000000007</v>
      </c>
      <c r="L2582">
        <f t="shared" si="902"/>
        <v>3.4382235175000009</v>
      </c>
      <c r="M2582">
        <f t="shared" si="903"/>
        <v>0.71874691067981922</v>
      </c>
      <c r="O2582" s="24">
        <v>5.6945879999999997E-2</v>
      </c>
      <c r="P2582" s="24">
        <v>6.9560880000000005E-2</v>
      </c>
      <c r="Q2582" s="24">
        <v>12.083769</v>
      </c>
      <c r="R2582" s="24">
        <v>5.7256940000000016</v>
      </c>
      <c r="T2582">
        <f t="shared" si="900"/>
        <v>2.0445358799999953</v>
      </c>
      <c r="U2582">
        <f t="shared" si="900"/>
        <v>2.8841508799999991</v>
      </c>
      <c r="V2582">
        <f t="shared" si="893"/>
        <v>2.8818810000000017</v>
      </c>
      <c r="W2582">
        <f t="shared" si="893"/>
        <v>0.84784600000000054</v>
      </c>
      <c r="X2582">
        <f t="shared" si="904"/>
        <v>2.1646034399999992</v>
      </c>
      <c r="Y2582">
        <f t="shared" si="905"/>
        <v>0.4813610903166331</v>
      </c>
      <c r="AA2582" s="24">
        <v>2.9015249999999999E-2</v>
      </c>
      <c r="AB2582" s="24">
        <v>7.6179609999999995E-2</v>
      </c>
      <c r="AC2582" s="24">
        <v>32.308300000000003</v>
      </c>
      <c r="AD2582" s="24">
        <v>12.749304</v>
      </c>
      <c r="AF2582">
        <f t="shared" si="901"/>
        <v>2.9815552499999991</v>
      </c>
      <c r="AG2582">
        <f t="shared" si="901"/>
        <v>6.2548396100000003</v>
      </c>
      <c r="AH2582">
        <f t="shared" si="894"/>
        <v>7.4739300000000028</v>
      </c>
      <c r="AI2582">
        <f t="shared" si="894"/>
        <v>2.9860299999999995</v>
      </c>
      <c r="AJ2582">
        <f t="shared" si="906"/>
        <v>4.9240887149999999</v>
      </c>
      <c r="AK2582">
        <f t="shared" si="907"/>
        <v>1.1475370861351335</v>
      </c>
      <c r="AM2582" s="24">
        <v>0.76379930000000007</v>
      </c>
      <c r="AN2582" s="24">
        <v>0.32468000000000002</v>
      </c>
      <c r="AO2582" s="24">
        <v>7.0658366999999993</v>
      </c>
      <c r="AP2582" s="24">
        <v>15.716709999999999</v>
      </c>
      <c r="AR2582">
        <f t="shared" si="897"/>
        <v>3.007259299999999</v>
      </c>
      <c r="AS2582">
        <f t="shared" si="898"/>
        <v>2.6106499999999988</v>
      </c>
      <c r="AT2582">
        <f t="shared" si="912"/>
        <v>1.3525580000000001</v>
      </c>
      <c r="AU2582">
        <f t="shared" si="913"/>
        <v>2.9492399999999996</v>
      </c>
      <c r="AV2582">
        <f t="shared" si="908"/>
        <v>2.4799268249999993</v>
      </c>
      <c r="AW2582">
        <f t="shared" si="909"/>
        <v>0.3858306419793282</v>
      </c>
    </row>
    <row r="2583" spans="1:49" x14ac:dyDescent="0.35">
      <c r="A2583" s="24" t="s">
        <v>5241</v>
      </c>
      <c r="B2583" s="24" t="s">
        <v>5242</v>
      </c>
      <c r="C2583" s="24">
        <v>0.1410826</v>
      </c>
      <c r="D2583" s="24">
        <v>0.32021660000000002</v>
      </c>
      <c r="E2583" s="24">
        <v>9.8874030000000008</v>
      </c>
      <c r="F2583" s="24">
        <v>14.730933</v>
      </c>
      <c r="H2583">
        <f t="shared" si="899"/>
        <v>5.421122600000003</v>
      </c>
      <c r="I2583">
        <f t="shared" si="899"/>
        <v>3.5953965999999991</v>
      </c>
      <c r="J2583">
        <f t="shared" si="910"/>
        <v>2.0032360000000011</v>
      </c>
      <c r="K2583">
        <f t="shared" si="911"/>
        <v>2.8196600000000007</v>
      </c>
      <c r="L2583">
        <f t="shared" si="902"/>
        <v>3.4598538000000008</v>
      </c>
      <c r="M2583">
        <f t="shared" si="903"/>
        <v>0.73009877604110129</v>
      </c>
      <c r="O2583" s="24">
        <v>5.6945879999999997E-2</v>
      </c>
      <c r="P2583" s="24">
        <v>8.2245009999999993E-2</v>
      </c>
      <c r="Q2583" s="24">
        <v>12.083769</v>
      </c>
      <c r="R2583" s="24">
        <v>5.7256940000000016</v>
      </c>
      <c r="T2583">
        <f t="shared" si="900"/>
        <v>2.0445358799999953</v>
      </c>
      <c r="U2583">
        <f t="shared" si="900"/>
        <v>2.8968350099999989</v>
      </c>
      <c r="V2583">
        <f t="shared" si="893"/>
        <v>2.8818810000000017</v>
      </c>
      <c r="W2583">
        <f t="shared" si="893"/>
        <v>0.84784600000000054</v>
      </c>
      <c r="X2583">
        <f t="shared" si="904"/>
        <v>2.1677744724999992</v>
      </c>
      <c r="Y2583">
        <f t="shared" si="905"/>
        <v>0.48294895547696154</v>
      </c>
      <c r="AA2583" s="24">
        <v>0.1004216</v>
      </c>
      <c r="AB2583" s="24">
        <v>0.16904669999999999</v>
      </c>
      <c r="AC2583" s="24">
        <v>32.308300000000003</v>
      </c>
      <c r="AD2583" s="24">
        <v>12.749304</v>
      </c>
      <c r="AF2583">
        <f t="shared" si="901"/>
        <v>3.0529615999999988</v>
      </c>
      <c r="AG2583">
        <f t="shared" si="901"/>
        <v>6.3477067000000007</v>
      </c>
      <c r="AH2583">
        <f t="shared" si="894"/>
        <v>7.4739300000000028</v>
      </c>
      <c r="AI2583">
        <f t="shared" si="894"/>
        <v>2.9860299999999995</v>
      </c>
      <c r="AJ2583">
        <f t="shared" si="906"/>
        <v>4.9651570750000005</v>
      </c>
      <c r="AK2583">
        <f t="shared" si="907"/>
        <v>1.1466916385995425</v>
      </c>
      <c r="AM2583" s="24">
        <v>0.76379930000000007</v>
      </c>
      <c r="AN2583" s="24">
        <v>0.3265364</v>
      </c>
      <c r="AO2583" s="24">
        <v>7.0658366999999993</v>
      </c>
      <c r="AP2583" s="24">
        <v>15.716709999999999</v>
      </c>
      <c r="AR2583">
        <f t="shared" si="897"/>
        <v>3.007259299999999</v>
      </c>
      <c r="AS2583">
        <f t="shared" si="898"/>
        <v>2.6125063999999991</v>
      </c>
      <c r="AT2583">
        <f t="shared" si="912"/>
        <v>1.3525580000000001</v>
      </c>
      <c r="AU2583">
        <f t="shared" si="913"/>
        <v>2.9492399999999996</v>
      </c>
      <c r="AV2583">
        <f t="shared" si="908"/>
        <v>2.4803909249999996</v>
      </c>
      <c r="AW2583">
        <f t="shared" si="909"/>
        <v>0.38588333137016323</v>
      </c>
    </row>
    <row r="2584" spans="1:49" x14ac:dyDescent="0.35">
      <c r="A2584" s="24" t="s">
        <v>5243</v>
      </c>
      <c r="B2584" s="24" t="s">
        <v>5244</v>
      </c>
      <c r="C2584" s="24">
        <v>0.1410826</v>
      </c>
      <c r="D2584" s="24">
        <v>0.37944860000000002</v>
      </c>
      <c r="E2584" s="24">
        <v>9.8874030000000008</v>
      </c>
      <c r="F2584" s="24">
        <v>14.730933</v>
      </c>
      <c r="H2584">
        <f t="shared" si="899"/>
        <v>5.421122600000003</v>
      </c>
      <c r="I2584">
        <f t="shared" si="899"/>
        <v>3.6546285999999988</v>
      </c>
      <c r="J2584">
        <f t="shared" si="910"/>
        <v>2.0032360000000011</v>
      </c>
      <c r="K2584">
        <f t="shared" si="911"/>
        <v>2.8196600000000007</v>
      </c>
      <c r="L2584">
        <f t="shared" si="902"/>
        <v>3.4746618000000011</v>
      </c>
      <c r="M2584">
        <f t="shared" si="903"/>
        <v>0.73116453562950723</v>
      </c>
      <c r="O2584" s="24">
        <v>5.6945879999999997E-2</v>
      </c>
      <c r="P2584" s="24">
        <v>8.2245009999999993E-2</v>
      </c>
      <c r="Q2584" s="24">
        <v>12.083769</v>
      </c>
      <c r="R2584" s="24">
        <v>5.7256940000000016</v>
      </c>
      <c r="T2584">
        <f t="shared" si="900"/>
        <v>2.0445358799999953</v>
      </c>
      <c r="U2584">
        <f t="shared" si="900"/>
        <v>2.8968350099999989</v>
      </c>
      <c r="V2584">
        <f t="shared" si="893"/>
        <v>2.8818810000000017</v>
      </c>
      <c r="W2584">
        <f t="shared" si="893"/>
        <v>0.84784600000000054</v>
      </c>
      <c r="X2584">
        <f t="shared" si="904"/>
        <v>2.1677744724999992</v>
      </c>
      <c r="Y2584">
        <f t="shared" si="905"/>
        <v>0.48294895547696154</v>
      </c>
      <c r="AA2584" s="24">
        <v>0.21806339999999999</v>
      </c>
      <c r="AB2584" s="24">
        <v>0.22189729999999999</v>
      </c>
      <c r="AC2584" s="24">
        <v>32.308300000000003</v>
      </c>
      <c r="AD2584" s="24">
        <v>12.749304</v>
      </c>
      <c r="AF2584">
        <f t="shared" si="901"/>
        <v>3.1706033999999992</v>
      </c>
      <c r="AG2584">
        <f t="shared" si="901"/>
        <v>6.4005573000000009</v>
      </c>
      <c r="AH2584">
        <f t="shared" si="894"/>
        <v>7.4739300000000028</v>
      </c>
      <c r="AI2584">
        <f t="shared" si="894"/>
        <v>2.9860299999999995</v>
      </c>
      <c r="AJ2584">
        <f t="shared" si="906"/>
        <v>5.0077801750000006</v>
      </c>
      <c r="AK2584">
        <f t="shared" si="907"/>
        <v>1.1359436368053488</v>
      </c>
      <c r="AM2584" s="24">
        <v>0.76379930000000007</v>
      </c>
      <c r="AN2584" s="24">
        <v>0.3265364</v>
      </c>
      <c r="AO2584" s="24">
        <v>7.0658366999999993</v>
      </c>
      <c r="AP2584" s="24">
        <v>15.716709999999999</v>
      </c>
      <c r="AR2584">
        <f t="shared" si="897"/>
        <v>3.007259299999999</v>
      </c>
      <c r="AS2584">
        <f t="shared" si="898"/>
        <v>2.6125063999999991</v>
      </c>
      <c r="AT2584">
        <f t="shared" si="912"/>
        <v>1.3525580000000001</v>
      </c>
      <c r="AU2584">
        <f t="shared" si="913"/>
        <v>2.9492399999999996</v>
      </c>
      <c r="AV2584">
        <f t="shared" si="908"/>
        <v>2.4803909249999996</v>
      </c>
      <c r="AW2584">
        <f t="shared" si="909"/>
        <v>0.38588333137016323</v>
      </c>
    </row>
    <row r="2585" spans="1:49" x14ac:dyDescent="0.35">
      <c r="A2585" s="24" t="s">
        <v>5245</v>
      </c>
      <c r="B2585" s="24" t="s">
        <v>5246</v>
      </c>
      <c r="C2585" s="24">
        <v>0.1410826</v>
      </c>
      <c r="D2585" s="24">
        <v>0.3883085</v>
      </c>
      <c r="E2585" s="24">
        <v>9.8874030000000008</v>
      </c>
      <c r="F2585" s="24">
        <v>14.730933</v>
      </c>
      <c r="H2585">
        <f t="shared" si="899"/>
        <v>5.421122600000003</v>
      </c>
      <c r="I2585">
        <f t="shared" si="899"/>
        <v>3.6634884999999988</v>
      </c>
      <c r="J2585">
        <f t="shared" si="910"/>
        <v>2.0032360000000011</v>
      </c>
      <c r="K2585">
        <f t="shared" si="911"/>
        <v>2.8196600000000007</v>
      </c>
      <c r="L2585">
        <f t="shared" si="902"/>
        <v>3.4768767750000009</v>
      </c>
      <c r="M2585">
        <f t="shared" si="903"/>
        <v>0.73134959646654896</v>
      </c>
      <c r="O2585" s="24">
        <v>5.6945879999999997E-2</v>
      </c>
      <c r="P2585" s="24">
        <v>8.2245009999999993E-2</v>
      </c>
      <c r="Q2585" s="24">
        <v>12.083769</v>
      </c>
      <c r="R2585" s="24">
        <v>5.7256940000000016</v>
      </c>
      <c r="T2585">
        <f t="shared" si="900"/>
        <v>2.0445358799999953</v>
      </c>
      <c r="U2585">
        <f t="shared" si="900"/>
        <v>2.8968350099999989</v>
      </c>
      <c r="V2585">
        <f t="shared" si="893"/>
        <v>2.8818810000000017</v>
      </c>
      <c r="W2585">
        <f t="shared" si="893"/>
        <v>0.84784600000000054</v>
      </c>
      <c r="X2585">
        <f t="shared" si="904"/>
        <v>2.1677744724999992</v>
      </c>
      <c r="Y2585">
        <f t="shared" si="905"/>
        <v>0.48294895547696154</v>
      </c>
      <c r="AA2585" s="24">
        <v>0.22082479999999999</v>
      </c>
      <c r="AB2585" s="24">
        <v>0.22213569999999999</v>
      </c>
      <c r="AC2585" s="24">
        <v>32.308300000000003</v>
      </c>
      <c r="AD2585" s="24">
        <v>12.749304</v>
      </c>
      <c r="AF2585">
        <f t="shared" si="901"/>
        <v>3.173364799999999</v>
      </c>
      <c r="AG2585">
        <f t="shared" si="901"/>
        <v>6.4007957000000006</v>
      </c>
      <c r="AH2585">
        <f t="shared" si="894"/>
        <v>7.4739300000000028</v>
      </c>
      <c r="AI2585">
        <f t="shared" si="894"/>
        <v>2.9860299999999995</v>
      </c>
      <c r="AJ2585">
        <f t="shared" si="906"/>
        <v>5.0085301250000001</v>
      </c>
      <c r="AK2585">
        <f t="shared" si="907"/>
        <v>1.1355959705769587</v>
      </c>
      <c r="AM2585" s="24">
        <v>0.76379930000000007</v>
      </c>
      <c r="AN2585" s="24">
        <v>0.3265364</v>
      </c>
      <c r="AO2585" s="24">
        <v>7.0658366999999993</v>
      </c>
      <c r="AP2585" s="24">
        <v>15.716709999999999</v>
      </c>
      <c r="AR2585">
        <f t="shared" si="897"/>
        <v>3.007259299999999</v>
      </c>
      <c r="AS2585">
        <f t="shared" si="898"/>
        <v>2.6125063999999991</v>
      </c>
      <c r="AT2585">
        <f t="shared" si="912"/>
        <v>1.3525580000000001</v>
      </c>
      <c r="AU2585">
        <f t="shared" si="913"/>
        <v>2.9492399999999996</v>
      </c>
      <c r="AV2585">
        <f t="shared" si="908"/>
        <v>2.4803909249999996</v>
      </c>
      <c r="AW2585">
        <f t="shared" si="909"/>
        <v>0.38588333137016323</v>
      </c>
    </row>
    <row r="2586" spans="1:49" x14ac:dyDescent="0.35">
      <c r="A2586" s="24" t="s">
        <v>5247</v>
      </c>
      <c r="B2586" s="24" t="s">
        <v>5248</v>
      </c>
      <c r="C2586" s="24">
        <v>0.1410826</v>
      </c>
      <c r="D2586" s="24">
        <v>0.3883085</v>
      </c>
      <c r="E2586" s="24">
        <v>9.8874030000000008</v>
      </c>
      <c r="F2586" s="24">
        <v>14.730933</v>
      </c>
      <c r="H2586">
        <f t="shared" si="899"/>
        <v>5.421122600000003</v>
      </c>
      <c r="I2586">
        <f t="shared" si="899"/>
        <v>3.6634884999999988</v>
      </c>
      <c r="J2586">
        <f t="shared" si="910"/>
        <v>2.0032360000000011</v>
      </c>
      <c r="K2586">
        <f t="shared" si="911"/>
        <v>2.8196600000000007</v>
      </c>
      <c r="L2586">
        <f t="shared" si="902"/>
        <v>3.4768767750000009</v>
      </c>
      <c r="M2586">
        <f t="shared" si="903"/>
        <v>0.73134959646654896</v>
      </c>
      <c r="O2586" s="24">
        <v>5.6945879999999997E-2</v>
      </c>
      <c r="P2586" s="24">
        <v>8.2245009999999993E-2</v>
      </c>
      <c r="Q2586" s="24">
        <v>12.083769</v>
      </c>
      <c r="R2586" s="24">
        <v>5.7256940000000016</v>
      </c>
      <c r="T2586">
        <f t="shared" si="900"/>
        <v>2.0445358799999953</v>
      </c>
      <c r="U2586">
        <f t="shared" si="900"/>
        <v>2.8968350099999989</v>
      </c>
      <c r="V2586">
        <f t="shared" si="893"/>
        <v>2.8818810000000017</v>
      </c>
      <c r="W2586">
        <f t="shared" si="893"/>
        <v>0.84784600000000054</v>
      </c>
      <c r="X2586">
        <f t="shared" si="904"/>
        <v>2.1677744724999992</v>
      </c>
      <c r="Y2586">
        <f t="shared" si="905"/>
        <v>0.48294895547696154</v>
      </c>
      <c r="AA2586" s="24">
        <v>0.22082479999999999</v>
      </c>
      <c r="AB2586" s="24">
        <v>0.22213569999999999</v>
      </c>
      <c r="AC2586" s="24">
        <v>32.308300000000003</v>
      </c>
      <c r="AD2586" s="24">
        <v>12.749304</v>
      </c>
      <c r="AF2586">
        <f t="shared" si="901"/>
        <v>3.173364799999999</v>
      </c>
      <c r="AG2586">
        <f t="shared" si="901"/>
        <v>6.4007957000000006</v>
      </c>
      <c r="AH2586">
        <f t="shared" si="894"/>
        <v>7.4739300000000028</v>
      </c>
      <c r="AI2586">
        <f t="shared" si="894"/>
        <v>2.9860299999999995</v>
      </c>
      <c r="AJ2586">
        <f t="shared" si="906"/>
        <v>5.0085301250000001</v>
      </c>
      <c r="AK2586">
        <f t="shared" si="907"/>
        <v>1.1355959705769587</v>
      </c>
      <c r="AM2586" s="24">
        <v>0.76379930000000007</v>
      </c>
      <c r="AN2586" s="24">
        <v>0.3265364</v>
      </c>
      <c r="AO2586" s="24">
        <v>7.0658366999999993</v>
      </c>
      <c r="AP2586" s="24">
        <v>15.716709999999999</v>
      </c>
      <c r="AR2586">
        <f t="shared" si="897"/>
        <v>3.007259299999999</v>
      </c>
      <c r="AS2586">
        <f t="shared" si="898"/>
        <v>2.6125063999999991</v>
      </c>
      <c r="AT2586">
        <f t="shared" si="912"/>
        <v>1.3525580000000001</v>
      </c>
      <c r="AU2586">
        <f t="shared" si="913"/>
        <v>2.9492399999999996</v>
      </c>
      <c r="AV2586">
        <f t="shared" si="908"/>
        <v>2.4803909249999996</v>
      </c>
      <c r="AW2586">
        <f t="shared" si="909"/>
        <v>0.38588333137016323</v>
      </c>
    </row>
    <row r="2587" spans="1:49" x14ac:dyDescent="0.35">
      <c r="A2587" s="24" t="s">
        <v>5249</v>
      </c>
      <c r="B2587" s="24" t="s">
        <v>5250</v>
      </c>
      <c r="C2587" s="24">
        <v>0.1410826</v>
      </c>
      <c r="D2587" s="24">
        <v>0.3883085</v>
      </c>
      <c r="E2587" s="24">
        <v>9.8874030000000008</v>
      </c>
      <c r="F2587" s="24">
        <v>14.730933</v>
      </c>
      <c r="H2587">
        <f t="shared" si="899"/>
        <v>5.421122600000003</v>
      </c>
      <c r="I2587">
        <f t="shared" si="899"/>
        <v>3.6634884999999988</v>
      </c>
      <c r="J2587">
        <f t="shared" si="910"/>
        <v>2.0032360000000011</v>
      </c>
      <c r="K2587">
        <f t="shared" si="911"/>
        <v>2.8196600000000007</v>
      </c>
      <c r="L2587">
        <f t="shared" si="902"/>
        <v>3.4768767750000009</v>
      </c>
      <c r="M2587">
        <f t="shared" si="903"/>
        <v>0.73134959646654896</v>
      </c>
      <c r="O2587" s="24">
        <v>5.6945879999999997E-2</v>
      </c>
      <c r="P2587" s="24">
        <v>8.2245009999999993E-2</v>
      </c>
      <c r="Q2587" s="24">
        <v>12.083769</v>
      </c>
      <c r="R2587" s="24">
        <v>5.7256940000000016</v>
      </c>
      <c r="T2587">
        <f t="shared" si="900"/>
        <v>2.0445358799999953</v>
      </c>
      <c r="U2587">
        <f t="shared" si="900"/>
        <v>2.8968350099999989</v>
      </c>
      <c r="V2587">
        <f t="shared" si="893"/>
        <v>2.8818810000000017</v>
      </c>
      <c r="W2587">
        <f t="shared" si="893"/>
        <v>0.84784600000000054</v>
      </c>
      <c r="X2587">
        <f t="shared" si="904"/>
        <v>2.1677744724999992</v>
      </c>
      <c r="Y2587">
        <f t="shared" si="905"/>
        <v>0.48294895547696154</v>
      </c>
      <c r="AA2587" s="24">
        <v>0.22082479999999999</v>
      </c>
      <c r="AB2587" s="24">
        <v>0.22213569999999999</v>
      </c>
      <c r="AC2587" s="24">
        <v>32.308300000000003</v>
      </c>
      <c r="AD2587" s="24">
        <v>12.749304</v>
      </c>
      <c r="AF2587">
        <f t="shared" si="901"/>
        <v>3.173364799999999</v>
      </c>
      <c r="AG2587">
        <f t="shared" si="901"/>
        <v>6.4007957000000006</v>
      </c>
      <c r="AH2587">
        <f t="shared" si="894"/>
        <v>7.4739300000000028</v>
      </c>
      <c r="AI2587">
        <f t="shared" si="894"/>
        <v>2.9860299999999995</v>
      </c>
      <c r="AJ2587">
        <f t="shared" si="906"/>
        <v>5.0085301250000001</v>
      </c>
      <c r="AK2587">
        <f t="shared" si="907"/>
        <v>1.1355959705769587</v>
      </c>
      <c r="AM2587" s="24">
        <v>0.76379930000000007</v>
      </c>
      <c r="AN2587" s="24">
        <v>0.3265364</v>
      </c>
      <c r="AO2587" s="24">
        <v>7.0658366999999993</v>
      </c>
      <c r="AP2587" s="24">
        <v>15.716709999999999</v>
      </c>
      <c r="AR2587">
        <f t="shared" si="897"/>
        <v>3.007259299999999</v>
      </c>
      <c r="AS2587">
        <f t="shared" si="898"/>
        <v>2.6125063999999991</v>
      </c>
      <c r="AT2587">
        <f t="shared" si="912"/>
        <v>1.3525580000000001</v>
      </c>
      <c r="AU2587">
        <f t="shared" si="913"/>
        <v>2.9492399999999996</v>
      </c>
      <c r="AV2587">
        <f t="shared" si="908"/>
        <v>2.4803909249999996</v>
      </c>
      <c r="AW2587">
        <f t="shared" si="909"/>
        <v>0.38588333137016323</v>
      </c>
    </row>
    <row r="2588" spans="1:49" x14ac:dyDescent="0.35">
      <c r="A2588" s="24" t="s">
        <v>5251</v>
      </c>
      <c r="B2588" s="24" t="s">
        <v>5252</v>
      </c>
      <c r="C2588" s="24">
        <v>0.1410826</v>
      </c>
      <c r="D2588" s="24">
        <v>0.3883085</v>
      </c>
      <c r="E2588" s="24">
        <v>9.8874030000000008</v>
      </c>
      <c r="F2588" s="24">
        <v>14.730933</v>
      </c>
      <c r="H2588">
        <f t="shared" si="899"/>
        <v>5.421122600000003</v>
      </c>
      <c r="I2588">
        <f t="shared" si="899"/>
        <v>3.6634884999999988</v>
      </c>
      <c r="J2588">
        <f t="shared" si="910"/>
        <v>2.0032360000000011</v>
      </c>
      <c r="K2588">
        <f t="shared" si="911"/>
        <v>2.8196600000000007</v>
      </c>
      <c r="L2588">
        <f t="shared" si="902"/>
        <v>3.4768767750000009</v>
      </c>
      <c r="M2588">
        <f t="shared" si="903"/>
        <v>0.73134959646654896</v>
      </c>
      <c r="O2588" s="24">
        <v>5.6945879999999997E-2</v>
      </c>
      <c r="P2588" s="24">
        <v>8.2245009999999993E-2</v>
      </c>
      <c r="Q2588" s="24">
        <v>12.083769</v>
      </c>
      <c r="R2588" s="24">
        <v>5.7256940000000016</v>
      </c>
      <c r="T2588">
        <f t="shared" si="900"/>
        <v>2.0445358799999953</v>
      </c>
      <c r="U2588">
        <f t="shared" si="900"/>
        <v>2.8968350099999989</v>
      </c>
      <c r="V2588">
        <f t="shared" si="893"/>
        <v>2.8818810000000017</v>
      </c>
      <c r="W2588">
        <f t="shared" si="893"/>
        <v>0.84784600000000054</v>
      </c>
      <c r="X2588">
        <f t="shared" si="904"/>
        <v>2.1677744724999992</v>
      </c>
      <c r="Y2588">
        <f t="shared" si="905"/>
        <v>0.48294895547696154</v>
      </c>
      <c r="AA2588" s="24">
        <v>0.22082479999999999</v>
      </c>
      <c r="AB2588" s="24">
        <v>0.22213569999999999</v>
      </c>
      <c r="AC2588" s="24">
        <v>32.308300000000003</v>
      </c>
      <c r="AD2588" s="24">
        <v>12.749304</v>
      </c>
      <c r="AF2588">
        <f t="shared" si="901"/>
        <v>3.173364799999999</v>
      </c>
      <c r="AG2588">
        <f t="shared" si="901"/>
        <v>6.4007957000000006</v>
      </c>
      <c r="AH2588">
        <f t="shared" si="894"/>
        <v>7.4739300000000028</v>
      </c>
      <c r="AI2588">
        <f t="shared" si="894"/>
        <v>2.9860299999999995</v>
      </c>
      <c r="AJ2588">
        <f t="shared" si="906"/>
        <v>5.0085301250000001</v>
      </c>
      <c r="AK2588">
        <f t="shared" si="907"/>
        <v>1.1355959705769587</v>
      </c>
      <c r="AM2588" s="24">
        <v>0.76379930000000007</v>
      </c>
      <c r="AN2588" s="24">
        <v>0.3265364</v>
      </c>
      <c r="AO2588" s="24">
        <v>7.0658366999999993</v>
      </c>
      <c r="AP2588" s="24">
        <v>15.716709999999999</v>
      </c>
      <c r="AR2588">
        <f t="shared" si="897"/>
        <v>3.007259299999999</v>
      </c>
      <c r="AS2588">
        <f t="shared" si="898"/>
        <v>2.6125063999999991</v>
      </c>
      <c r="AT2588">
        <f t="shared" si="912"/>
        <v>1.3525580000000001</v>
      </c>
      <c r="AU2588">
        <f t="shared" si="913"/>
        <v>2.9492399999999996</v>
      </c>
      <c r="AV2588">
        <f t="shared" si="908"/>
        <v>2.4803909249999996</v>
      </c>
      <c r="AW2588">
        <f t="shared" si="909"/>
        <v>0.38588333137016323</v>
      </c>
    </row>
    <row r="2589" spans="1:49" x14ac:dyDescent="0.35">
      <c r="A2589" s="24" t="s">
        <v>5253</v>
      </c>
      <c r="B2589" s="24" t="s">
        <v>5254</v>
      </c>
      <c r="C2589" s="24">
        <v>0.1410826</v>
      </c>
      <c r="D2589" s="24">
        <v>0.3883085</v>
      </c>
      <c r="E2589" s="24">
        <v>9.8874030000000008</v>
      </c>
      <c r="F2589" s="24">
        <v>14.730933</v>
      </c>
      <c r="H2589">
        <f t="shared" si="899"/>
        <v>5.421122600000003</v>
      </c>
      <c r="I2589">
        <f t="shared" si="899"/>
        <v>3.6634884999999988</v>
      </c>
      <c r="J2589">
        <f t="shared" si="910"/>
        <v>2.0032360000000011</v>
      </c>
      <c r="K2589">
        <f t="shared" si="911"/>
        <v>2.8196600000000007</v>
      </c>
      <c r="L2589">
        <f t="shared" si="902"/>
        <v>3.4768767750000009</v>
      </c>
      <c r="M2589">
        <f t="shared" si="903"/>
        <v>0.73134959646654896</v>
      </c>
      <c r="O2589" s="24">
        <v>5.6945879999999997E-2</v>
      </c>
      <c r="P2589" s="24">
        <v>8.2245009999999993E-2</v>
      </c>
      <c r="Q2589" s="24">
        <v>12.083769</v>
      </c>
      <c r="R2589" s="24">
        <v>5.7256940000000016</v>
      </c>
      <c r="T2589">
        <f t="shared" si="900"/>
        <v>2.0445358799999953</v>
      </c>
      <c r="U2589">
        <f t="shared" si="900"/>
        <v>2.8968350099999989</v>
      </c>
      <c r="V2589">
        <f t="shared" si="893"/>
        <v>2.8818810000000017</v>
      </c>
      <c r="W2589">
        <f t="shared" si="893"/>
        <v>0.84784600000000054</v>
      </c>
      <c r="X2589">
        <f t="shared" si="904"/>
        <v>2.1677744724999992</v>
      </c>
      <c r="Y2589">
        <f t="shared" si="905"/>
        <v>0.48294895547696154</v>
      </c>
      <c r="AA2589" s="24">
        <v>0.22082479999999999</v>
      </c>
      <c r="AB2589" s="24">
        <v>0.22213569999999999</v>
      </c>
      <c r="AC2589" s="24">
        <v>32.308300000000003</v>
      </c>
      <c r="AD2589" s="24">
        <v>12.749304</v>
      </c>
      <c r="AF2589">
        <f t="shared" si="901"/>
        <v>3.173364799999999</v>
      </c>
      <c r="AG2589">
        <f t="shared" si="901"/>
        <v>6.4007957000000006</v>
      </c>
      <c r="AH2589">
        <f t="shared" si="894"/>
        <v>7.4739300000000028</v>
      </c>
      <c r="AI2589">
        <f t="shared" si="894"/>
        <v>2.9860299999999995</v>
      </c>
      <c r="AJ2589">
        <f t="shared" si="906"/>
        <v>5.0085301250000001</v>
      </c>
      <c r="AK2589">
        <f t="shared" si="907"/>
        <v>1.1355959705769587</v>
      </c>
      <c r="AM2589" s="24">
        <v>0.76379930000000007</v>
      </c>
      <c r="AN2589" s="24">
        <v>0.3265364</v>
      </c>
      <c r="AO2589" s="24">
        <v>7.0658366999999993</v>
      </c>
      <c r="AP2589" s="24">
        <v>15.716709999999999</v>
      </c>
      <c r="AR2589">
        <f t="shared" si="897"/>
        <v>3.007259299999999</v>
      </c>
      <c r="AS2589">
        <f t="shared" si="898"/>
        <v>2.6125063999999991</v>
      </c>
      <c r="AT2589">
        <f t="shared" si="912"/>
        <v>1.3525580000000001</v>
      </c>
      <c r="AU2589">
        <f t="shared" si="913"/>
        <v>2.9492399999999996</v>
      </c>
      <c r="AV2589">
        <f t="shared" si="908"/>
        <v>2.4803909249999996</v>
      </c>
      <c r="AW2589">
        <f t="shared" si="909"/>
        <v>0.38588333137016323</v>
      </c>
    </row>
    <row r="2590" spans="1:49" x14ac:dyDescent="0.35">
      <c r="A2590" s="24" t="s">
        <v>5255</v>
      </c>
      <c r="B2590" s="24" t="s">
        <v>5256</v>
      </c>
      <c r="C2590" s="24">
        <v>0.1410826</v>
      </c>
      <c r="D2590" s="24">
        <v>0.3883085</v>
      </c>
      <c r="E2590" s="24">
        <v>9.8874030000000008</v>
      </c>
      <c r="F2590" s="24">
        <v>14.730933</v>
      </c>
      <c r="H2590">
        <f t="shared" si="899"/>
        <v>5.421122600000003</v>
      </c>
      <c r="I2590">
        <f t="shared" si="899"/>
        <v>3.6634884999999988</v>
      </c>
      <c r="J2590">
        <f t="shared" si="910"/>
        <v>2.0032360000000011</v>
      </c>
      <c r="K2590">
        <f t="shared" si="911"/>
        <v>2.8196600000000007</v>
      </c>
      <c r="L2590">
        <f t="shared" si="902"/>
        <v>3.4768767750000009</v>
      </c>
      <c r="M2590">
        <f t="shared" si="903"/>
        <v>0.73134959646654896</v>
      </c>
      <c r="O2590" s="24">
        <v>5.6945879999999997E-2</v>
      </c>
      <c r="P2590" s="24">
        <v>8.2245009999999993E-2</v>
      </c>
      <c r="Q2590" s="24">
        <v>12.083769</v>
      </c>
      <c r="R2590" s="24">
        <v>5.7256940000000016</v>
      </c>
      <c r="T2590">
        <f t="shared" si="900"/>
        <v>2.0445358799999953</v>
      </c>
      <c r="U2590">
        <f t="shared" si="900"/>
        <v>2.8968350099999989</v>
      </c>
      <c r="V2590">
        <f t="shared" si="893"/>
        <v>2.8818810000000017</v>
      </c>
      <c r="W2590">
        <f t="shared" si="893"/>
        <v>0.84784600000000054</v>
      </c>
      <c r="X2590">
        <f t="shared" si="904"/>
        <v>2.1677744724999992</v>
      </c>
      <c r="Y2590">
        <f t="shared" si="905"/>
        <v>0.48294895547696154</v>
      </c>
      <c r="AA2590" s="24">
        <v>0.22082479999999999</v>
      </c>
      <c r="AB2590" s="24">
        <v>0.22213569999999999</v>
      </c>
      <c r="AC2590" s="24">
        <v>32.308300000000003</v>
      </c>
      <c r="AD2590" s="24">
        <v>12.749304</v>
      </c>
      <c r="AF2590">
        <f t="shared" si="901"/>
        <v>3.173364799999999</v>
      </c>
      <c r="AG2590">
        <f t="shared" si="901"/>
        <v>6.4007957000000006</v>
      </c>
      <c r="AH2590">
        <f t="shared" si="894"/>
        <v>7.4739300000000028</v>
      </c>
      <c r="AI2590">
        <f t="shared" si="894"/>
        <v>2.9860299999999995</v>
      </c>
      <c r="AJ2590">
        <f t="shared" si="906"/>
        <v>5.0085301250000001</v>
      </c>
      <c r="AK2590">
        <f t="shared" si="907"/>
        <v>1.1355959705769587</v>
      </c>
      <c r="AM2590" s="24">
        <v>0.76379930000000007</v>
      </c>
      <c r="AN2590" s="24">
        <v>0.3265364</v>
      </c>
      <c r="AO2590" s="24">
        <v>7.0658366999999993</v>
      </c>
      <c r="AP2590" s="24">
        <v>15.716709999999999</v>
      </c>
      <c r="AR2590">
        <f t="shared" si="897"/>
        <v>3.007259299999999</v>
      </c>
      <c r="AS2590">
        <f t="shared" si="898"/>
        <v>2.6125063999999991</v>
      </c>
      <c r="AT2590">
        <f t="shared" si="912"/>
        <v>1.3525580000000001</v>
      </c>
      <c r="AU2590">
        <f t="shared" si="913"/>
        <v>2.9492399999999996</v>
      </c>
      <c r="AV2590">
        <f t="shared" si="908"/>
        <v>2.4803909249999996</v>
      </c>
      <c r="AW2590">
        <f t="shared" si="909"/>
        <v>0.38588333137016323</v>
      </c>
    </row>
    <row r="2591" spans="1:49" x14ac:dyDescent="0.35">
      <c r="A2591" s="24" t="s">
        <v>5257</v>
      </c>
      <c r="B2591" s="24" t="s">
        <v>5258</v>
      </c>
      <c r="C2591" s="24">
        <v>0.1410826</v>
      </c>
      <c r="D2591" s="24">
        <v>0.3883085</v>
      </c>
      <c r="E2591" s="24">
        <v>9.8874030000000008</v>
      </c>
      <c r="F2591" s="24">
        <v>14.732663000000001</v>
      </c>
      <c r="H2591">
        <f t="shared" si="899"/>
        <v>5.421122600000003</v>
      </c>
      <c r="I2591">
        <f t="shared" si="899"/>
        <v>3.6634884999999988</v>
      </c>
      <c r="J2591">
        <f t="shared" si="910"/>
        <v>2.0032360000000011</v>
      </c>
      <c r="K2591">
        <f t="shared" si="911"/>
        <v>2.821390000000001</v>
      </c>
      <c r="L2591">
        <f t="shared" si="902"/>
        <v>3.477309275000001</v>
      </c>
      <c r="M2591">
        <f t="shared" si="903"/>
        <v>0.73122015959940267</v>
      </c>
      <c r="O2591" s="24">
        <v>5.6945879999999997E-2</v>
      </c>
      <c r="P2591" s="24">
        <v>8.2245009999999993E-2</v>
      </c>
      <c r="Q2591" s="24">
        <v>12.083769</v>
      </c>
      <c r="R2591" s="24">
        <v>5.7256940000000016</v>
      </c>
      <c r="T2591">
        <f t="shared" si="900"/>
        <v>2.0445358799999953</v>
      </c>
      <c r="U2591">
        <f t="shared" si="900"/>
        <v>2.8968350099999989</v>
      </c>
      <c r="V2591">
        <f t="shared" si="893"/>
        <v>2.8818810000000017</v>
      </c>
      <c r="W2591">
        <f t="shared" si="893"/>
        <v>0.84784600000000054</v>
      </c>
      <c r="X2591">
        <f t="shared" si="904"/>
        <v>2.1677744724999992</v>
      </c>
      <c r="Y2591">
        <f t="shared" si="905"/>
        <v>0.48294895547696154</v>
      </c>
      <c r="AA2591" s="24">
        <v>0.22082479999999999</v>
      </c>
      <c r="AB2591" s="24">
        <v>0.22213569999999999</v>
      </c>
      <c r="AC2591" s="24">
        <v>32.308300000000003</v>
      </c>
      <c r="AD2591" s="24">
        <v>12.749304</v>
      </c>
      <c r="AF2591">
        <f t="shared" si="901"/>
        <v>3.173364799999999</v>
      </c>
      <c r="AG2591">
        <f t="shared" si="901"/>
        <v>6.4007957000000006</v>
      </c>
      <c r="AH2591">
        <f t="shared" si="894"/>
        <v>7.4739300000000028</v>
      </c>
      <c r="AI2591">
        <f t="shared" si="894"/>
        <v>2.9860299999999995</v>
      </c>
      <c r="AJ2591">
        <f t="shared" si="906"/>
        <v>5.0085301250000001</v>
      </c>
      <c r="AK2591">
        <f t="shared" si="907"/>
        <v>1.1355959705769587</v>
      </c>
      <c r="AM2591" s="24">
        <v>0.76379930000000007</v>
      </c>
      <c r="AN2591" s="24">
        <v>0.3265364</v>
      </c>
      <c r="AO2591" s="24">
        <v>7.0658366999999993</v>
      </c>
      <c r="AP2591" s="24">
        <v>15.716709999999999</v>
      </c>
      <c r="AR2591">
        <f t="shared" si="897"/>
        <v>3.007259299999999</v>
      </c>
      <c r="AS2591">
        <f t="shared" si="898"/>
        <v>2.6125063999999991</v>
      </c>
      <c r="AT2591">
        <f t="shared" si="912"/>
        <v>1.3525580000000001</v>
      </c>
      <c r="AU2591">
        <f t="shared" si="913"/>
        <v>2.9492399999999996</v>
      </c>
      <c r="AV2591">
        <f t="shared" si="908"/>
        <v>2.4803909249999996</v>
      </c>
      <c r="AW2591">
        <f t="shared" si="909"/>
        <v>0.38588333137016323</v>
      </c>
    </row>
    <row r="2592" spans="1:49" x14ac:dyDescent="0.35">
      <c r="A2592" s="24" t="s">
        <v>5259</v>
      </c>
      <c r="B2592" s="24" t="s">
        <v>5260</v>
      </c>
      <c r="C2592" s="24">
        <v>0.1410826</v>
      </c>
      <c r="D2592" s="24">
        <v>0.3883085</v>
      </c>
      <c r="E2592" s="24">
        <v>9.8874030000000008</v>
      </c>
      <c r="F2592" s="24">
        <v>14.751083000000001</v>
      </c>
      <c r="H2592">
        <f t="shared" si="899"/>
        <v>5.421122600000003</v>
      </c>
      <c r="I2592">
        <f t="shared" si="899"/>
        <v>3.6634884999999988</v>
      </c>
      <c r="J2592">
        <f t="shared" si="910"/>
        <v>2.0032360000000011</v>
      </c>
      <c r="K2592">
        <f t="shared" si="911"/>
        <v>2.8398100000000017</v>
      </c>
      <c r="L2592">
        <f t="shared" si="902"/>
        <v>3.4819142750000012</v>
      </c>
      <c r="M2592">
        <f t="shared" si="903"/>
        <v>0.72985646236457036</v>
      </c>
      <c r="O2592" s="24">
        <v>5.6945879999999997E-2</v>
      </c>
      <c r="P2592" s="24">
        <v>8.2245009999999993E-2</v>
      </c>
      <c r="Q2592" s="24">
        <v>12.083769</v>
      </c>
      <c r="R2592" s="24">
        <v>5.7256940000000016</v>
      </c>
      <c r="T2592">
        <f t="shared" si="900"/>
        <v>2.0445358799999953</v>
      </c>
      <c r="U2592">
        <f t="shared" si="900"/>
        <v>2.8968350099999989</v>
      </c>
      <c r="V2592">
        <f t="shared" si="893"/>
        <v>2.8818810000000017</v>
      </c>
      <c r="W2592">
        <f t="shared" si="893"/>
        <v>0.84784600000000054</v>
      </c>
      <c r="X2592">
        <f t="shared" si="904"/>
        <v>2.1677744724999992</v>
      </c>
      <c r="Y2592">
        <f t="shared" si="905"/>
        <v>0.48294895547696154</v>
      </c>
      <c r="AA2592" s="24">
        <v>0.22082479999999999</v>
      </c>
      <c r="AB2592" s="24">
        <v>0.22213569999999999</v>
      </c>
      <c r="AC2592" s="24">
        <v>32.308300000000003</v>
      </c>
      <c r="AD2592" s="24">
        <v>12.749304</v>
      </c>
      <c r="AF2592">
        <f t="shared" si="901"/>
        <v>3.173364799999999</v>
      </c>
      <c r="AG2592">
        <f t="shared" si="901"/>
        <v>6.4007957000000006</v>
      </c>
      <c r="AH2592">
        <f t="shared" si="894"/>
        <v>7.4739300000000028</v>
      </c>
      <c r="AI2592">
        <f t="shared" si="894"/>
        <v>2.9860299999999995</v>
      </c>
      <c r="AJ2592">
        <f t="shared" si="906"/>
        <v>5.0085301250000001</v>
      </c>
      <c r="AK2592">
        <f t="shared" si="907"/>
        <v>1.1355959705769587</v>
      </c>
      <c r="AM2592" s="24">
        <v>0.76379930000000007</v>
      </c>
      <c r="AN2592" s="24">
        <v>0.3265364</v>
      </c>
      <c r="AO2592" s="24">
        <v>7.0658366999999993</v>
      </c>
      <c r="AP2592" s="24">
        <v>15.716709999999999</v>
      </c>
      <c r="AR2592">
        <f t="shared" si="897"/>
        <v>3.007259299999999</v>
      </c>
      <c r="AS2592">
        <f t="shared" si="898"/>
        <v>2.6125063999999991</v>
      </c>
      <c r="AT2592">
        <f t="shared" si="912"/>
        <v>1.3525580000000001</v>
      </c>
      <c r="AU2592">
        <f t="shared" si="913"/>
        <v>2.9492399999999996</v>
      </c>
      <c r="AV2592">
        <f t="shared" si="908"/>
        <v>2.4803909249999996</v>
      </c>
      <c r="AW2592">
        <f t="shared" si="909"/>
        <v>0.38588333137016323</v>
      </c>
    </row>
    <row r="2593" spans="1:49" x14ac:dyDescent="0.35">
      <c r="A2593" s="24" t="s">
        <v>5261</v>
      </c>
      <c r="B2593" s="24" t="s">
        <v>5262</v>
      </c>
      <c r="C2593" s="24">
        <v>0.1410826</v>
      </c>
      <c r="D2593" s="24">
        <v>0.3883085</v>
      </c>
      <c r="E2593" s="24">
        <v>9.8874030000000008</v>
      </c>
      <c r="F2593" s="24">
        <v>14.773683</v>
      </c>
      <c r="H2593">
        <f t="shared" si="899"/>
        <v>5.421122600000003</v>
      </c>
      <c r="I2593">
        <f t="shared" si="899"/>
        <v>3.6634884999999988</v>
      </c>
      <c r="J2593">
        <f t="shared" si="910"/>
        <v>2.0032360000000011</v>
      </c>
      <c r="K2593">
        <f t="shared" si="911"/>
        <v>2.8624100000000006</v>
      </c>
      <c r="L2593">
        <f t="shared" si="902"/>
        <v>3.4875642750000009</v>
      </c>
      <c r="M2593">
        <f t="shared" si="903"/>
        <v>0.72821959969926586</v>
      </c>
      <c r="O2593" s="24">
        <v>5.6945879999999997E-2</v>
      </c>
      <c r="P2593" s="24">
        <v>8.2245009999999993E-2</v>
      </c>
      <c r="Q2593" s="24">
        <v>12.083769</v>
      </c>
      <c r="R2593" s="24">
        <v>5.7256940000000016</v>
      </c>
      <c r="T2593">
        <f t="shared" si="900"/>
        <v>2.0445358799999953</v>
      </c>
      <c r="U2593">
        <f t="shared" si="900"/>
        <v>2.8968350099999989</v>
      </c>
      <c r="V2593">
        <f t="shared" si="893"/>
        <v>2.8818810000000017</v>
      </c>
      <c r="W2593">
        <f t="shared" si="893"/>
        <v>0.84784600000000054</v>
      </c>
      <c r="X2593">
        <f t="shared" si="904"/>
        <v>2.1677744724999992</v>
      </c>
      <c r="Y2593">
        <f t="shared" si="905"/>
        <v>0.48294895547696154</v>
      </c>
      <c r="AA2593" s="24">
        <v>0.22082479999999999</v>
      </c>
      <c r="AB2593" s="24">
        <v>0.22213569999999999</v>
      </c>
      <c r="AC2593" s="24">
        <v>32.308300000000003</v>
      </c>
      <c r="AD2593" s="24">
        <v>12.749304</v>
      </c>
      <c r="AF2593">
        <f t="shared" si="901"/>
        <v>3.173364799999999</v>
      </c>
      <c r="AG2593">
        <f t="shared" si="901"/>
        <v>6.4007957000000006</v>
      </c>
      <c r="AH2593">
        <f t="shared" si="894"/>
        <v>7.4739300000000028</v>
      </c>
      <c r="AI2593">
        <f t="shared" si="894"/>
        <v>2.9860299999999995</v>
      </c>
      <c r="AJ2593">
        <f t="shared" si="906"/>
        <v>5.0085301250000001</v>
      </c>
      <c r="AK2593">
        <f t="shared" si="907"/>
        <v>1.1355959705769587</v>
      </c>
      <c r="AM2593" s="24">
        <v>0.76379930000000007</v>
      </c>
      <c r="AN2593" s="24">
        <v>0.3265364</v>
      </c>
      <c r="AO2593" s="24">
        <v>7.0681117000000002</v>
      </c>
      <c r="AP2593" s="24">
        <v>15.716709999999999</v>
      </c>
      <c r="AR2593">
        <f t="shared" si="897"/>
        <v>3.007259299999999</v>
      </c>
      <c r="AS2593">
        <f t="shared" si="898"/>
        <v>2.6125063999999991</v>
      </c>
      <c r="AT2593">
        <f t="shared" si="912"/>
        <v>1.3548330000000011</v>
      </c>
      <c r="AU2593">
        <f t="shared" si="913"/>
        <v>2.9492399999999996</v>
      </c>
      <c r="AV2593">
        <f t="shared" si="908"/>
        <v>2.4809596749999998</v>
      </c>
      <c r="AW2593">
        <f t="shared" si="909"/>
        <v>0.38532925175123728</v>
      </c>
    </row>
    <row r="2594" spans="1:49" x14ac:dyDescent="0.35">
      <c r="A2594" s="24" t="s">
        <v>5263</v>
      </c>
      <c r="B2594" s="24" t="s">
        <v>5264</v>
      </c>
      <c r="C2594" s="24">
        <v>0.1410826</v>
      </c>
      <c r="D2594" s="24">
        <v>0.3883085</v>
      </c>
      <c r="E2594" s="24">
        <v>9.8874030000000008</v>
      </c>
      <c r="F2594" s="24">
        <v>14.787183000000001</v>
      </c>
      <c r="H2594">
        <f t="shared" si="899"/>
        <v>5.421122600000003</v>
      </c>
      <c r="I2594">
        <f t="shared" si="899"/>
        <v>3.6634884999999988</v>
      </c>
      <c r="J2594">
        <f t="shared" si="910"/>
        <v>2.0032360000000011</v>
      </c>
      <c r="K2594">
        <f t="shared" si="911"/>
        <v>2.8759100000000011</v>
      </c>
      <c r="L2594">
        <f t="shared" si="902"/>
        <v>3.490939275000001</v>
      </c>
      <c r="M2594">
        <f t="shared" si="903"/>
        <v>0.72726101153052958</v>
      </c>
      <c r="O2594" s="24">
        <v>5.6945879999999997E-2</v>
      </c>
      <c r="P2594" s="24">
        <v>8.2245009999999993E-2</v>
      </c>
      <c r="Q2594" s="24">
        <v>12.083769</v>
      </c>
      <c r="R2594" s="24">
        <v>5.7256940000000016</v>
      </c>
      <c r="T2594">
        <f t="shared" si="900"/>
        <v>2.0445358799999953</v>
      </c>
      <c r="U2594">
        <f t="shared" si="900"/>
        <v>2.8968350099999989</v>
      </c>
      <c r="V2594">
        <f t="shared" si="893"/>
        <v>2.8818810000000017</v>
      </c>
      <c r="W2594">
        <f t="shared" si="893"/>
        <v>0.84784600000000054</v>
      </c>
      <c r="X2594">
        <f t="shared" si="904"/>
        <v>2.1677744724999992</v>
      </c>
      <c r="Y2594">
        <f t="shared" si="905"/>
        <v>0.48294895547696154</v>
      </c>
      <c r="AA2594" s="24">
        <v>0.22922719999999999</v>
      </c>
      <c r="AB2594" s="24">
        <v>0.22213569999999999</v>
      </c>
      <c r="AC2594" s="24">
        <v>32.308300000000003</v>
      </c>
      <c r="AD2594" s="24">
        <v>12.749304</v>
      </c>
      <c r="AF2594">
        <f t="shared" si="901"/>
        <v>3.181767199999999</v>
      </c>
      <c r="AG2594">
        <f t="shared" si="901"/>
        <v>6.4007957000000006</v>
      </c>
      <c r="AH2594">
        <f t="shared" si="894"/>
        <v>7.4739300000000028</v>
      </c>
      <c r="AI2594">
        <f t="shared" si="894"/>
        <v>2.9860299999999995</v>
      </c>
      <c r="AJ2594">
        <f t="shared" si="906"/>
        <v>5.0106307250000004</v>
      </c>
      <c r="AK2594">
        <f t="shared" si="907"/>
        <v>1.1344658017718539</v>
      </c>
      <c r="AM2594" s="24">
        <v>0.77899000000000007</v>
      </c>
      <c r="AN2594" s="24">
        <v>0.3265364</v>
      </c>
      <c r="AO2594" s="24">
        <v>7.0722776999999999</v>
      </c>
      <c r="AP2594" s="24">
        <v>15.716709999999999</v>
      </c>
      <c r="AR2594">
        <f t="shared" si="897"/>
        <v>3.0224499999999992</v>
      </c>
      <c r="AS2594">
        <f t="shared" si="898"/>
        <v>2.6125063999999991</v>
      </c>
      <c r="AT2594">
        <f t="shared" si="912"/>
        <v>1.3589990000000007</v>
      </c>
      <c r="AU2594">
        <f t="shared" si="913"/>
        <v>2.9492399999999996</v>
      </c>
      <c r="AV2594">
        <f t="shared" si="908"/>
        <v>2.4857988499999997</v>
      </c>
      <c r="AW2594">
        <f t="shared" si="909"/>
        <v>0.38605967387359796</v>
      </c>
    </row>
    <row r="2595" spans="1:49" x14ac:dyDescent="0.35">
      <c r="A2595" s="24" t="s">
        <v>5265</v>
      </c>
      <c r="B2595" s="24" t="s">
        <v>5266</v>
      </c>
      <c r="C2595" s="24">
        <v>0.1410826</v>
      </c>
      <c r="D2595" s="24">
        <v>0.3883085</v>
      </c>
      <c r="E2595" s="24">
        <v>9.8874030000000008</v>
      </c>
      <c r="F2595" s="24">
        <v>14.789573000000001</v>
      </c>
      <c r="H2595">
        <f t="shared" si="899"/>
        <v>5.421122600000003</v>
      </c>
      <c r="I2595">
        <f t="shared" si="899"/>
        <v>3.6634884999999988</v>
      </c>
      <c r="J2595">
        <f t="shared" si="910"/>
        <v>2.0032360000000011</v>
      </c>
      <c r="K2595">
        <f t="shared" si="911"/>
        <v>2.8783000000000012</v>
      </c>
      <c r="L2595">
        <f t="shared" si="902"/>
        <v>3.491536775000001</v>
      </c>
      <c r="M2595">
        <f t="shared" si="903"/>
        <v>0.72709280648171082</v>
      </c>
      <c r="O2595" s="24">
        <v>5.6945879999999997E-2</v>
      </c>
      <c r="P2595" s="24">
        <v>8.2245009999999993E-2</v>
      </c>
      <c r="Q2595" s="24">
        <v>12.083769</v>
      </c>
      <c r="R2595" s="24">
        <v>5.7256940000000016</v>
      </c>
      <c r="T2595">
        <f t="shared" si="900"/>
        <v>2.0445358799999953</v>
      </c>
      <c r="U2595">
        <f t="shared" si="900"/>
        <v>2.8968350099999989</v>
      </c>
      <c r="V2595">
        <f t="shared" si="893"/>
        <v>2.8818810000000017</v>
      </c>
      <c r="W2595">
        <f t="shared" si="893"/>
        <v>0.84784600000000054</v>
      </c>
      <c r="X2595">
        <f t="shared" si="904"/>
        <v>2.1677744724999992</v>
      </c>
      <c r="Y2595">
        <f t="shared" si="905"/>
        <v>0.48294895547696154</v>
      </c>
      <c r="AA2595" s="24">
        <v>0.30456820000000001</v>
      </c>
      <c r="AB2595" s="24">
        <v>0.22213569999999999</v>
      </c>
      <c r="AC2595" s="24">
        <v>32.308300000000003</v>
      </c>
      <c r="AD2595" s="24">
        <v>12.749304</v>
      </c>
      <c r="AF2595">
        <f t="shared" si="901"/>
        <v>3.2571081999999989</v>
      </c>
      <c r="AG2595">
        <f t="shared" si="901"/>
        <v>6.4007957000000006</v>
      </c>
      <c r="AH2595">
        <f t="shared" si="894"/>
        <v>7.4739300000000028</v>
      </c>
      <c r="AI2595">
        <f t="shared" si="894"/>
        <v>2.9860299999999995</v>
      </c>
      <c r="AJ2595">
        <f t="shared" si="906"/>
        <v>5.0294659750000008</v>
      </c>
      <c r="AK2595">
        <f t="shared" si="907"/>
        <v>1.1244566187984211</v>
      </c>
      <c r="AM2595" s="24">
        <v>0.83999840000000003</v>
      </c>
      <c r="AN2595" s="24">
        <v>0.3265364</v>
      </c>
      <c r="AO2595" s="24">
        <v>7.0725586999999992</v>
      </c>
      <c r="AP2595" s="24">
        <v>15.716709999999999</v>
      </c>
      <c r="AR2595">
        <f t="shared" si="897"/>
        <v>3.0834583999999987</v>
      </c>
      <c r="AS2595">
        <f t="shared" si="898"/>
        <v>2.6125063999999991</v>
      </c>
      <c r="AT2595">
        <f t="shared" si="912"/>
        <v>1.35928</v>
      </c>
      <c r="AU2595">
        <f t="shared" si="913"/>
        <v>2.9492399999999996</v>
      </c>
      <c r="AV2595">
        <f t="shared" si="908"/>
        <v>2.5011211999999992</v>
      </c>
      <c r="AW2595">
        <f t="shared" si="909"/>
        <v>0.39329114133316928</v>
      </c>
    </row>
    <row r="2596" spans="1:49" x14ac:dyDescent="0.35">
      <c r="A2596" s="24" t="s">
        <v>5267</v>
      </c>
      <c r="B2596" s="24" t="s">
        <v>5268</v>
      </c>
      <c r="C2596" s="24">
        <v>0.1410826</v>
      </c>
      <c r="D2596" s="24">
        <v>0.3883085</v>
      </c>
      <c r="E2596" s="24">
        <v>9.8874030000000008</v>
      </c>
      <c r="F2596" s="24">
        <v>14.789573000000001</v>
      </c>
      <c r="H2596">
        <f t="shared" si="899"/>
        <v>5.421122600000003</v>
      </c>
      <c r="I2596">
        <f t="shared" si="899"/>
        <v>3.6634884999999988</v>
      </c>
      <c r="J2596">
        <f t="shared" si="910"/>
        <v>2.0032360000000011</v>
      </c>
      <c r="K2596">
        <f t="shared" si="911"/>
        <v>2.8783000000000012</v>
      </c>
      <c r="L2596">
        <f t="shared" si="902"/>
        <v>3.491536775000001</v>
      </c>
      <c r="M2596">
        <f t="shared" si="903"/>
        <v>0.72709280648171082</v>
      </c>
      <c r="O2596" s="24">
        <v>5.6945879999999997E-2</v>
      </c>
      <c r="P2596" s="24">
        <v>8.2245009999999993E-2</v>
      </c>
      <c r="Q2596" s="24">
        <v>12.083769</v>
      </c>
      <c r="R2596" s="24">
        <v>5.7256940000000016</v>
      </c>
      <c r="T2596">
        <f t="shared" si="900"/>
        <v>2.0445358799999953</v>
      </c>
      <c r="U2596">
        <f t="shared" si="900"/>
        <v>2.8968350099999989</v>
      </c>
      <c r="V2596">
        <f t="shared" si="893"/>
        <v>2.8818810000000017</v>
      </c>
      <c r="W2596">
        <f t="shared" si="893"/>
        <v>0.84784600000000054</v>
      </c>
      <c r="X2596">
        <f t="shared" si="904"/>
        <v>2.1677744724999992</v>
      </c>
      <c r="Y2596">
        <f t="shared" si="905"/>
        <v>0.48294895547696154</v>
      </c>
      <c r="AA2596" s="24">
        <v>0.30816690000000002</v>
      </c>
      <c r="AB2596" s="24">
        <v>0.22213569999999999</v>
      </c>
      <c r="AC2596" s="24">
        <v>32.308300000000003</v>
      </c>
      <c r="AD2596" s="24">
        <v>12.749304</v>
      </c>
      <c r="AF2596">
        <f t="shared" si="901"/>
        <v>3.2607068999999989</v>
      </c>
      <c r="AG2596">
        <f t="shared" si="901"/>
        <v>6.4007957000000006</v>
      </c>
      <c r="AH2596">
        <f t="shared" si="894"/>
        <v>7.4739300000000028</v>
      </c>
      <c r="AI2596">
        <f t="shared" si="894"/>
        <v>2.9860299999999995</v>
      </c>
      <c r="AJ2596">
        <f t="shared" si="906"/>
        <v>5.0303656500000002</v>
      </c>
      <c r="AK2596">
        <f t="shared" si="907"/>
        <v>1.1239841930919388</v>
      </c>
      <c r="AM2596" s="24">
        <v>0.90412110000000001</v>
      </c>
      <c r="AN2596" s="24">
        <v>0.3265364</v>
      </c>
      <c r="AO2596" s="24">
        <v>7.0725586999999992</v>
      </c>
      <c r="AP2596" s="24">
        <v>15.716709999999999</v>
      </c>
      <c r="AR2596">
        <f t="shared" si="897"/>
        <v>3.1475810999999991</v>
      </c>
      <c r="AS2596">
        <f t="shared" si="898"/>
        <v>2.6125063999999991</v>
      </c>
      <c r="AT2596">
        <f t="shared" si="912"/>
        <v>1.35928</v>
      </c>
      <c r="AU2596">
        <f t="shared" si="913"/>
        <v>2.9492399999999996</v>
      </c>
      <c r="AV2596">
        <f t="shared" si="908"/>
        <v>2.5171518749999997</v>
      </c>
      <c r="AW2596">
        <f t="shared" si="909"/>
        <v>0.40144540100472154</v>
      </c>
    </row>
    <row r="2597" spans="1:49" x14ac:dyDescent="0.35">
      <c r="A2597" s="24" t="s">
        <v>5269</v>
      </c>
      <c r="B2597" s="24" t="s">
        <v>5270</v>
      </c>
      <c r="C2597" s="24">
        <v>0.1410826</v>
      </c>
      <c r="D2597" s="24">
        <v>0.3883085</v>
      </c>
      <c r="E2597" s="24">
        <v>9.8874030000000008</v>
      </c>
      <c r="F2597" s="24">
        <v>14.789573000000001</v>
      </c>
      <c r="H2597">
        <f t="shared" ref="H2597:H2660" si="914">C2597-C$2597</f>
        <v>0</v>
      </c>
      <c r="I2597">
        <f t="shared" ref="I2597:I2660" si="915">D2597-D$2597</f>
        <v>0</v>
      </c>
      <c r="J2597">
        <f t="shared" ref="J2597:J2660" si="916">E2597-E$2597</f>
        <v>0</v>
      </c>
      <c r="K2597">
        <f t="shared" ref="K2597:K2660" si="917">F2597-F$2597</f>
        <v>0</v>
      </c>
      <c r="L2597">
        <f t="shared" si="902"/>
        <v>0</v>
      </c>
      <c r="M2597">
        <f t="shared" si="903"/>
        <v>0</v>
      </c>
      <c r="O2597" s="24">
        <v>5.6945879999999997E-2</v>
      </c>
      <c r="P2597" s="24">
        <v>8.2245009999999993E-2</v>
      </c>
      <c r="Q2597" s="24">
        <v>12.083769</v>
      </c>
      <c r="R2597" s="24">
        <v>5.7256940000000016</v>
      </c>
      <c r="T2597">
        <f>O2597-O$2597</f>
        <v>0</v>
      </c>
      <c r="U2597">
        <f>P2597-P$2597</f>
        <v>0</v>
      </c>
      <c r="V2597">
        <f>Q2597-Q$2597</f>
        <v>0</v>
      </c>
      <c r="W2597">
        <f>R2597-R$2597</f>
        <v>0</v>
      </c>
      <c r="X2597">
        <f t="shared" si="904"/>
        <v>0</v>
      </c>
      <c r="Y2597">
        <f t="shared" si="905"/>
        <v>0</v>
      </c>
      <c r="AA2597" s="24">
        <v>0.30816690000000002</v>
      </c>
      <c r="AB2597" s="24">
        <v>0.22213569999999999</v>
      </c>
      <c r="AC2597" s="24">
        <v>32.308300000000003</v>
      </c>
      <c r="AD2597" s="24">
        <v>12.749304</v>
      </c>
      <c r="AF2597">
        <f>AA2597-AA$2597</f>
        <v>0</v>
      </c>
      <c r="AG2597">
        <f>AB2597-AB$2597</f>
        <v>0</v>
      </c>
      <c r="AH2597">
        <f>AC2597-AC$2597</f>
        <v>0</v>
      </c>
      <c r="AI2597">
        <f>AD2597-AD$2597</f>
        <v>0</v>
      </c>
      <c r="AJ2597">
        <f t="shared" si="906"/>
        <v>0</v>
      </c>
      <c r="AK2597">
        <f t="shared" si="907"/>
        <v>0</v>
      </c>
      <c r="AM2597" s="24">
        <v>0.56824379999999997</v>
      </c>
      <c r="AN2597" s="24">
        <v>0.3265364</v>
      </c>
      <c r="AO2597" s="24">
        <v>6.5725586999999992</v>
      </c>
      <c r="AP2597" s="24">
        <v>15.26671</v>
      </c>
      <c r="AR2597">
        <f t="shared" ref="AR2597:AR2660" si="918">AM2597-AM$2597</f>
        <v>0</v>
      </c>
      <c r="AS2597">
        <f t="shared" ref="AS2597:AS2660" si="919">AN2597-AN$2597</f>
        <v>0</v>
      </c>
      <c r="AT2597">
        <f t="shared" ref="AT2597:AT2660" si="920">AO2597-AO$2597</f>
        <v>0</v>
      </c>
      <c r="AU2597">
        <f t="shared" ref="AU2597:AU2660" si="921">AP2597-AP$2597</f>
        <v>0</v>
      </c>
      <c r="AV2597">
        <f t="shared" si="908"/>
        <v>0</v>
      </c>
      <c r="AW2597">
        <f t="shared" si="909"/>
        <v>0</v>
      </c>
    </row>
    <row r="2598" spans="1:49" x14ac:dyDescent="0.35">
      <c r="A2598" s="24" t="s">
        <v>5271</v>
      </c>
      <c r="B2598" s="24" t="s">
        <v>5272</v>
      </c>
      <c r="C2598" s="24">
        <v>0.16996829999999999</v>
      </c>
      <c r="D2598" s="24">
        <v>0.3883085</v>
      </c>
      <c r="E2598" s="24">
        <v>9.8874030000000008</v>
      </c>
      <c r="F2598" s="24">
        <v>14.789573000000001</v>
      </c>
      <c r="H2598">
        <f t="shared" si="914"/>
        <v>2.8885699999999986E-2</v>
      </c>
      <c r="I2598">
        <f t="shared" si="915"/>
        <v>0</v>
      </c>
      <c r="J2598">
        <f t="shared" si="916"/>
        <v>0</v>
      </c>
      <c r="K2598">
        <f t="shared" si="917"/>
        <v>0</v>
      </c>
      <c r="L2598">
        <f t="shared" si="902"/>
        <v>7.2214249999999966E-3</v>
      </c>
      <c r="M2598">
        <f t="shared" si="903"/>
        <v>7.2214249999999966E-3</v>
      </c>
      <c r="O2598" s="24">
        <v>5.6945879999999997E-2</v>
      </c>
      <c r="P2598" s="24">
        <v>8.2245009999999993E-2</v>
      </c>
      <c r="Q2598" s="24">
        <v>12.086569000000001</v>
      </c>
      <c r="R2598" s="24">
        <v>5.7256940000000016</v>
      </c>
      <c r="T2598">
        <f t="shared" ref="T2598:W2661" si="922">O2598-O$2597</f>
        <v>0</v>
      </c>
      <c r="U2598">
        <f t="shared" si="922"/>
        <v>0</v>
      </c>
      <c r="V2598">
        <f t="shared" si="922"/>
        <v>2.8000000000005798E-3</v>
      </c>
      <c r="W2598">
        <f t="shared" si="922"/>
        <v>0</v>
      </c>
      <c r="X2598">
        <f t="shared" si="904"/>
        <v>7.0000000000014495E-4</v>
      </c>
      <c r="Y2598">
        <f t="shared" si="905"/>
        <v>7.0000000000014495E-4</v>
      </c>
      <c r="AA2598" s="24">
        <v>0.30816690000000002</v>
      </c>
      <c r="AB2598" s="24">
        <v>0.22213569999999999</v>
      </c>
      <c r="AC2598" s="24">
        <v>32.388630000000006</v>
      </c>
      <c r="AD2598" s="24">
        <v>12.749304</v>
      </c>
      <c r="AF2598">
        <f t="shared" ref="AF2598:AI2661" si="923">AA2598-AA$2597</f>
        <v>0</v>
      </c>
      <c r="AG2598">
        <f t="shared" si="923"/>
        <v>0</v>
      </c>
      <c r="AH2598">
        <f t="shared" si="923"/>
        <v>8.0330000000003565E-2</v>
      </c>
      <c r="AI2598">
        <f t="shared" si="923"/>
        <v>0</v>
      </c>
      <c r="AJ2598">
        <f t="shared" si="906"/>
        <v>2.0082500000000891E-2</v>
      </c>
      <c r="AK2598">
        <f t="shared" si="907"/>
        <v>2.0082500000000891E-2</v>
      </c>
      <c r="AM2598" s="24">
        <v>0.60668460000000002</v>
      </c>
      <c r="AN2598" s="24">
        <v>0.3265364</v>
      </c>
      <c r="AO2598" s="24">
        <v>6.5725586999999992</v>
      </c>
      <c r="AP2598" s="24">
        <v>15.269360000000001</v>
      </c>
      <c r="AR2598">
        <f t="shared" si="918"/>
        <v>3.8440800000000053E-2</v>
      </c>
      <c r="AS2598">
        <f t="shared" si="919"/>
        <v>0</v>
      </c>
      <c r="AT2598">
        <f t="shared" si="920"/>
        <v>0</v>
      </c>
      <c r="AU2598">
        <f t="shared" si="921"/>
        <v>2.6500000000009294E-3</v>
      </c>
      <c r="AV2598">
        <f t="shared" si="908"/>
        <v>1.0272700000000246E-2</v>
      </c>
      <c r="AW2598">
        <f t="shared" si="909"/>
        <v>9.4101193026443122E-3</v>
      </c>
    </row>
    <row r="2599" spans="1:49" x14ac:dyDescent="0.35">
      <c r="A2599" s="24" t="s">
        <v>5273</v>
      </c>
      <c r="B2599" s="24" t="s">
        <v>5274</v>
      </c>
      <c r="C2599" s="24">
        <v>0.2151486</v>
      </c>
      <c r="D2599" s="24">
        <v>0.3883085</v>
      </c>
      <c r="E2599" s="24">
        <v>9.8874030000000008</v>
      </c>
      <c r="F2599" s="24">
        <v>14.789573000000001</v>
      </c>
      <c r="H2599">
        <f t="shared" si="914"/>
        <v>7.4065999999999993E-2</v>
      </c>
      <c r="I2599">
        <f t="shared" si="915"/>
        <v>0</v>
      </c>
      <c r="J2599">
        <f t="shared" si="916"/>
        <v>0</v>
      </c>
      <c r="K2599">
        <f t="shared" si="917"/>
        <v>0</v>
      </c>
      <c r="L2599">
        <f t="shared" si="902"/>
        <v>1.8516499999999998E-2</v>
      </c>
      <c r="M2599">
        <f t="shared" si="903"/>
        <v>1.8516499999999998E-2</v>
      </c>
      <c r="O2599" s="24">
        <v>5.6945879999999997E-2</v>
      </c>
      <c r="P2599" s="24">
        <v>8.2245009999999993E-2</v>
      </c>
      <c r="Q2599" s="24">
        <v>12.098929</v>
      </c>
      <c r="R2599" s="24">
        <v>5.7256940000000016</v>
      </c>
      <c r="T2599">
        <f t="shared" si="922"/>
        <v>0</v>
      </c>
      <c r="U2599">
        <f t="shared" si="922"/>
        <v>0</v>
      </c>
      <c r="V2599">
        <f t="shared" si="922"/>
        <v>1.515999999999984E-2</v>
      </c>
      <c r="W2599">
        <f t="shared" si="922"/>
        <v>0</v>
      </c>
      <c r="X2599">
        <f t="shared" si="904"/>
        <v>3.7899999999999601E-3</v>
      </c>
      <c r="Y2599">
        <f t="shared" si="905"/>
        <v>3.7899999999999601E-3</v>
      </c>
      <c r="AA2599" s="24">
        <v>0.30816690000000002</v>
      </c>
      <c r="AB2599" s="24">
        <v>0.22213569999999999</v>
      </c>
      <c r="AC2599" s="24">
        <v>32.644260000000003</v>
      </c>
      <c r="AD2599" s="24">
        <v>12.749304</v>
      </c>
      <c r="AF2599">
        <f t="shared" si="923"/>
        <v>0</v>
      </c>
      <c r="AG2599">
        <f t="shared" si="923"/>
        <v>0</v>
      </c>
      <c r="AH2599">
        <f t="shared" si="923"/>
        <v>0.33596000000000004</v>
      </c>
      <c r="AI2599">
        <f t="shared" si="923"/>
        <v>0</v>
      </c>
      <c r="AJ2599">
        <f t="shared" si="906"/>
        <v>8.3990000000000009E-2</v>
      </c>
      <c r="AK2599">
        <f t="shared" si="907"/>
        <v>8.3990000000000009E-2</v>
      </c>
      <c r="AM2599" s="24">
        <v>0.60703799999999997</v>
      </c>
      <c r="AN2599" s="24">
        <v>0.3265364</v>
      </c>
      <c r="AO2599" s="24">
        <v>6.5725586999999992</v>
      </c>
      <c r="AP2599" s="24">
        <v>15.294140000000001</v>
      </c>
      <c r="AR2599">
        <f t="shared" si="918"/>
        <v>3.8794200000000001E-2</v>
      </c>
      <c r="AS2599">
        <f t="shared" si="919"/>
        <v>0</v>
      </c>
      <c r="AT2599">
        <f t="shared" si="920"/>
        <v>0</v>
      </c>
      <c r="AU2599">
        <f t="shared" si="921"/>
        <v>2.7430000000000732E-2</v>
      </c>
      <c r="AV2599">
        <f t="shared" si="908"/>
        <v>1.6556050000000183E-2</v>
      </c>
      <c r="AW2599">
        <f t="shared" si="909"/>
        <v>9.836088684151912E-3</v>
      </c>
    </row>
    <row r="2600" spans="1:49" x14ac:dyDescent="0.35">
      <c r="A2600" s="24" t="s">
        <v>5275</v>
      </c>
      <c r="B2600" s="24" t="s">
        <v>5276</v>
      </c>
      <c r="C2600" s="24">
        <v>0.2151486</v>
      </c>
      <c r="D2600" s="24">
        <v>0.3883085</v>
      </c>
      <c r="E2600" s="24">
        <v>9.8907220000000002</v>
      </c>
      <c r="F2600" s="24">
        <v>14.791003</v>
      </c>
      <c r="H2600">
        <f t="shared" si="914"/>
        <v>7.4065999999999993E-2</v>
      </c>
      <c r="I2600">
        <f t="shared" si="915"/>
        <v>0</v>
      </c>
      <c r="J2600">
        <f t="shared" si="916"/>
        <v>3.3189999999994058E-3</v>
      </c>
      <c r="K2600">
        <f t="shared" si="917"/>
        <v>1.4299999999991542E-3</v>
      </c>
      <c r="L2600">
        <f t="shared" si="902"/>
        <v>1.9703749999999638E-2</v>
      </c>
      <c r="M2600">
        <f t="shared" si="903"/>
        <v>1.8133491024322119E-2</v>
      </c>
      <c r="O2600" s="24">
        <v>5.6945879999999997E-2</v>
      </c>
      <c r="P2600" s="24">
        <v>8.2245009999999993E-2</v>
      </c>
      <c r="Q2600" s="24">
        <v>12.112089000000001</v>
      </c>
      <c r="R2600" s="24">
        <v>5.7256940000000016</v>
      </c>
      <c r="T2600">
        <f t="shared" si="922"/>
        <v>0</v>
      </c>
      <c r="U2600">
        <f t="shared" si="922"/>
        <v>0</v>
      </c>
      <c r="V2600">
        <f t="shared" si="922"/>
        <v>2.8320000000000789E-2</v>
      </c>
      <c r="W2600">
        <f t="shared" si="922"/>
        <v>0</v>
      </c>
      <c r="X2600">
        <f t="shared" si="904"/>
        <v>7.0800000000001972E-3</v>
      </c>
      <c r="Y2600">
        <f t="shared" si="905"/>
        <v>7.0800000000001972E-3</v>
      </c>
      <c r="AA2600" s="24">
        <v>0.30816690000000002</v>
      </c>
      <c r="AB2600" s="24">
        <v>0.23652280000000001</v>
      </c>
      <c r="AC2600" s="24">
        <v>32.709869999999995</v>
      </c>
      <c r="AD2600" s="24">
        <v>12.750033999999999</v>
      </c>
      <c r="AF2600">
        <f t="shared" si="923"/>
        <v>0</v>
      </c>
      <c r="AG2600">
        <f t="shared" si="923"/>
        <v>1.4387100000000014E-2</v>
      </c>
      <c r="AH2600">
        <f t="shared" si="923"/>
        <v>0.40156999999999243</v>
      </c>
      <c r="AI2600">
        <f t="shared" si="923"/>
        <v>7.2999999999900922E-4</v>
      </c>
      <c r="AJ2600">
        <f t="shared" si="906"/>
        <v>0.10417177499999786</v>
      </c>
      <c r="AK2600">
        <f t="shared" si="907"/>
        <v>9.9187932574063331E-2</v>
      </c>
      <c r="AM2600" s="24">
        <v>0.60703799999999997</v>
      </c>
      <c r="AN2600" s="24">
        <v>0.33267750000000001</v>
      </c>
      <c r="AO2600" s="24">
        <v>6.5725586999999992</v>
      </c>
      <c r="AP2600" s="24">
        <v>15.3201</v>
      </c>
      <c r="AR2600">
        <f t="shared" si="918"/>
        <v>3.8794200000000001E-2</v>
      </c>
      <c r="AS2600">
        <f t="shared" si="919"/>
        <v>6.1411000000000104E-3</v>
      </c>
      <c r="AT2600">
        <f t="shared" si="920"/>
        <v>0</v>
      </c>
      <c r="AU2600">
        <f t="shared" si="921"/>
        <v>5.3390000000000271E-2</v>
      </c>
      <c r="AV2600">
        <f t="shared" si="908"/>
        <v>2.458132500000007E-2</v>
      </c>
      <c r="AW2600">
        <f t="shared" si="909"/>
        <v>1.2832994609688456E-2</v>
      </c>
    </row>
    <row r="2601" spans="1:49" x14ac:dyDescent="0.35">
      <c r="A2601" s="24" t="s">
        <v>5277</v>
      </c>
      <c r="B2601" s="24" t="s">
        <v>5278</v>
      </c>
      <c r="C2601" s="24">
        <v>0.21943660000000001</v>
      </c>
      <c r="D2601" s="24">
        <v>0.4168133</v>
      </c>
      <c r="E2601" s="24">
        <v>9.9298859999999998</v>
      </c>
      <c r="F2601" s="24">
        <v>14.813493000000001</v>
      </c>
      <c r="H2601">
        <f t="shared" si="914"/>
        <v>7.8354000000000007E-2</v>
      </c>
      <c r="I2601">
        <f t="shared" si="915"/>
        <v>2.8504799999999997E-2</v>
      </c>
      <c r="J2601">
        <f t="shared" si="916"/>
        <v>4.2482999999998938E-2</v>
      </c>
      <c r="K2601">
        <f t="shared" si="917"/>
        <v>2.3920000000000385E-2</v>
      </c>
      <c r="L2601">
        <f t="shared" si="902"/>
        <v>4.3315449999999832E-2</v>
      </c>
      <c r="M2601">
        <f t="shared" si="903"/>
        <v>1.2328597491300415E-2</v>
      </c>
      <c r="O2601" s="24">
        <v>5.6945879999999997E-2</v>
      </c>
      <c r="P2601" s="24">
        <v>8.2245009999999993E-2</v>
      </c>
      <c r="Q2601" s="24">
        <v>12.125249</v>
      </c>
      <c r="R2601" s="24">
        <v>5.7285610000000009</v>
      </c>
      <c r="T2601">
        <f t="shared" si="922"/>
        <v>0</v>
      </c>
      <c r="U2601">
        <f t="shared" si="922"/>
        <v>0</v>
      </c>
      <c r="V2601">
        <f t="shared" si="922"/>
        <v>4.1479999999999961E-2</v>
      </c>
      <c r="W2601">
        <f t="shared" si="922"/>
        <v>2.8669999999992868E-3</v>
      </c>
      <c r="X2601">
        <f t="shared" si="904"/>
        <v>1.1086749999999812E-2</v>
      </c>
      <c r="Y2601">
        <f t="shared" si="905"/>
        <v>1.015359536793909E-2</v>
      </c>
      <c r="AA2601" s="24">
        <v>0.33480280000000001</v>
      </c>
      <c r="AB2601" s="24">
        <v>0.2857285</v>
      </c>
      <c r="AC2601" s="24">
        <v>32.709869999999995</v>
      </c>
      <c r="AD2601" s="24">
        <v>12.754084000000001</v>
      </c>
      <c r="AF2601">
        <f t="shared" si="923"/>
        <v>2.663589999999999E-2</v>
      </c>
      <c r="AG2601">
        <f t="shared" si="923"/>
        <v>6.3592800000000005E-2</v>
      </c>
      <c r="AH2601">
        <f t="shared" si="923"/>
        <v>0.40156999999999243</v>
      </c>
      <c r="AI2601">
        <f t="shared" si="923"/>
        <v>4.7800000000002285E-3</v>
      </c>
      <c r="AJ2601">
        <f t="shared" si="906"/>
        <v>0.12414467499999816</v>
      </c>
      <c r="AK2601">
        <f t="shared" si="907"/>
        <v>9.3268084643686855E-2</v>
      </c>
      <c r="AM2601" s="24">
        <v>0.60703799999999997</v>
      </c>
      <c r="AN2601" s="24">
        <v>0.33727889999999999</v>
      </c>
      <c r="AO2601" s="24">
        <v>6.5725586999999992</v>
      </c>
      <c r="AP2601" s="24">
        <v>15.323740000000001</v>
      </c>
      <c r="AR2601">
        <f t="shared" si="918"/>
        <v>3.8794200000000001E-2</v>
      </c>
      <c r="AS2601">
        <f t="shared" si="919"/>
        <v>1.0742499999999988E-2</v>
      </c>
      <c r="AT2601">
        <f t="shared" si="920"/>
        <v>0</v>
      </c>
      <c r="AU2601">
        <f t="shared" si="921"/>
        <v>5.7030000000001024E-2</v>
      </c>
      <c r="AV2601">
        <f t="shared" si="908"/>
        <v>2.6641675000000253E-2</v>
      </c>
      <c r="AW2601">
        <f t="shared" si="909"/>
        <v>1.301824608215831E-2</v>
      </c>
    </row>
    <row r="2602" spans="1:49" x14ac:dyDescent="0.35">
      <c r="A2602" s="24" t="s">
        <v>5279</v>
      </c>
      <c r="B2602" s="24" t="s">
        <v>5280</v>
      </c>
      <c r="C2602" s="24">
        <v>0.30635770000000001</v>
      </c>
      <c r="D2602" s="24">
        <v>0.43982320000000003</v>
      </c>
      <c r="E2602" s="24">
        <v>9.978809</v>
      </c>
      <c r="F2602" s="24">
        <v>14.842963000000001</v>
      </c>
      <c r="H2602">
        <f t="shared" si="914"/>
        <v>0.16527510000000001</v>
      </c>
      <c r="I2602">
        <f t="shared" si="915"/>
        <v>5.1514700000000024E-2</v>
      </c>
      <c r="J2602">
        <f t="shared" si="916"/>
        <v>9.140599999999921E-2</v>
      </c>
      <c r="K2602">
        <f t="shared" si="917"/>
        <v>5.3390000000000271E-2</v>
      </c>
      <c r="L2602">
        <f t="shared" si="902"/>
        <v>9.0396449999999878E-2</v>
      </c>
      <c r="M2602">
        <f t="shared" si="903"/>
        <v>2.6597461097020113E-2</v>
      </c>
      <c r="O2602" s="24">
        <v>5.6945879999999997E-2</v>
      </c>
      <c r="P2602" s="24">
        <v>8.2245009999999993E-2</v>
      </c>
      <c r="Q2602" s="24">
        <v>12.135619</v>
      </c>
      <c r="R2602" s="24">
        <v>5.7310030000000012</v>
      </c>
      <c r="T2602">
        <f t="shared" si="922"/>
        <v>0</v>
      </c>
      <c r="U2602">
        <f t="shared" si="922"/>
        <v>0</v>
      </c>
      <c r="V2602">
        <f t="shared" si="922"/>
        <v>5.1849999999999952E-2</v>
      </c>
      <c r="W2602">
        <f t="shared" si="922"/>
        <v>5.3089999999995641E-3</v>
      </c>
      <c r="X2602">
        <f t="shared" si="904"/>
        <v>1.4289749999999879E-2</v>
      </c>
      <c r="Y2602">
        <f t="shared" si="905"/>
        <v>1.2582461870761502E-2</v>
      </c>
      <c r="AA2602" s="24">
        <v>0.38255210000000001</v>
      </c>
      <c r="AB2602" s="24">
        <v>0.28945650000000001</v>
      </c>
      <c r="AC2602" s="24">
        <v>32.710629999999995</v>
      </c>
      <c r="AD2602" s="24">
        <v>12.754104</v>
      </c>
      <c r="AF2602">
        <f t="shared" si="923"/>
        <v>7.4385199999999985E-2</v>
      </c>
      <c r="AG2602">
        <f t="shared" si="923"/>
        <v>6.7320800000000014E-2</v>
      </c>
      <c r="AH2602">
        <f t="shared" si="923"/>
        <v>0.40232999999999208</v>
      </c>
      <c r="AI2602">
        <f t="shared" si="923"/>
        <v>4.7999999999994714E-3</v>
      </c>
      <c r="AJ2602">
        <f t="shared" si="906"/>
        <v>0.13720899999999789</v>
      </c>
      <c r="AK2602">
        <f t="shared" si="907"/>
        <v>8.9746159744988507E-2</v>
      </c>
      <c r="AM2602" s="24">
        <v>0.60703799999999997</v>
      </c>
      <c r="AN2602" s="24">
        <v>0.33727889999999999</v>
      </c>
      <c r="AO2602" s="24">
        <v>6.5725586999999992</v>
      </c>
      <c r="AP2602" s="24">
        <v>15.323740000000001</v>
      </c>
      <c r="AR2602">
        <f t="shared" si="918"/>
        <v>3.8794200000000001E-2</v>
      </c>
      <c r="AS2602">
        <f t="shared" si="919"/>
        <v>1.0742499999999988E-2</v>
      </c>
      <c r="AT2602">
        <f t="shared" si="920"/>
        <v>0</v>
      </c>
      <c r="AU2602">
        <f t="shared" si="921"/>
        <v>5.7030000000001024E-2</v>
      </c>
      <c r="AV2602">
        <f t="shared" si="908"/>
        <v>2.6641675000000253E-2</v>
      </c>
      <c r="AW2602">
        <f t="shared" si="909"/>
        <v>1.301824608215831E-2</v>
      </c>
    </row>
    <row r="2603" spans="1:49" x14ac:dyDescent="0.35">
      <c r="A2603" s="24" t="s">
        <v>5281</v>
      </c>
      <c r="B2603" s="24" t="s">
        <v>5282</v>
      </c>
      <c r="C2603" s="24">
        <v>0.31326189999999998</v>
      </c>
      <c r="D2603" s="24">
        <v>0.43982320000000003</v>
      </c>
      <c r="E2603" s="24">
        <v>10.012930000000001</v>
      </c>
      <c r="F2603" s="24">
        <v>14.869553000000002</v>
      </c>
      <c r="H2603">
        <f t="shared" si="914"/>
        <v>0.17217929999999998</v>
      </c>
      <c r="I2603">
        <f t="shared" si="915"/>
        <v>5.1514700000000024E-2</v>
      </c>
      <c r="J2603">
        <f t="shared" si="916"/>
        <v>0.12552699999999994</v>
      </c>
      <c r="K2603">
        <f t="shared" si="917"/>
        <v>7.9980000000000828E-2</v>
      </c>
      <c r="L2603">
        <f t="shared" si="902"/>
        <v>0.10730025000000019</v>
      </c>
      <c r="M2603">
        <f t="shared" si="903"/>
        <v>2.6457401600387034E-2</v>
      </c>
      <c r="O2603" s="24">
        <v>5.6945879999999997E-2</v>
      </c>
      <c r="P2603" s="24">
        <v>8.2245009999999993E-2</v>
      </c>
      <c r="Q2603" s="24">
        <v>12.136409</v>
      </c>
      <c r="R2603" s="24">
        <v>5.7310030000000012</v>
      </c>
      <c r="T2603">
        <f t="shared" si="922"/>
        <v>0</v>
      </c>
      <c r="U2603">
        <f t="shared" si="922"/>
        <v>0</v>
      </c>
      <c r="V2603">
        <f t="shared" si="922"/>
        <v>5.2640000000000242E-2</v>
      </c>
      <c r="W2603">
        <f t="shared" si="922"/>
        <v>5.3089999999995641E-3</v>
      </c>
      <c r="X2603">
        <f t="shared" si="904"/>
        <v>1.4487249999999952E-2</v>
      </c>
      <c r="Y2603">
        <f t="shared" si="905"/>
        <v>1.2778997843956136E-2</v>
      </c>
      <c r="AA2603" s="24">
        <v>0.39610970000000001</v>
      </c>
      <c r="AB2603" s="24">
        <v>0.28945650000000001</v>
      </c>
      <c r="AC2603" s="24">
        <v>32.721239999999995</v>
      </c>
      <c r="AD2603" s="24">
        <v>12.754104</v>
      </c>
      <c r="AF2603">
        <f t="shared" si="923"/>
        <v>8.7942799999999988E-2</v>
      </c>
      <c r="AG2603">
        <f t="shared" si="923"/>
        <v>6.7320800000000014E-2</v>
      </c>
      <c r="AH2603">
        <f t="shared" si="923"/>
        <v>0.41293999999999187</v>
      </c>
      <c r="AI2603">
        <f t="shared" si="923"/>
        <v>4.7999999999994714E-3</v>
      </c>
      <c r="AJ2603">
        <f t="shared" si="906"/>
        <v>0.14325089999999785</v>
      </c>
      <c r="AK2603">
        <f t="shared" si="907"/>
        <v>9.1617514874447706E-2</v>
      </c>
      <c r="AM2603" s="24">
        <v>0.60703799999999997</v>
      </c>
      <c r="AN2603" s="24">
        <v>0.33727889999999999</v>
      </c>
      <c r="AO2603" s="24">
        <v>6.5725586999999992</v>
      </c>
      <c r="AP2603" s="24">
        <v>15.34446</v>
      </c>
      <c r="AR2603">
        <f t="shared" si="918"/>
        <v>3.8794200000000001E-2</v>
      </c>
      <c r="AS2603">
        <f t="shared" si="919"/>
        <v>1.0742499999999988E-2</v>
      </c>
      <c r="AT2603">
        <f t="shared" si="920"/>
        <v>0</v>
      </c>
      <c r="AU2603">
        <f t="shared" si="921"/>
        <v>7.7749999999999986E-2</v>
      </c>
      <c r="AV2603">
        <f t="shared" si="908"/>
        <v>3.1821674999999994E-2</v>
      </c>
      <c r="AW2603">
        <f t="shared" si="909"/>
        <v>1.735650156921871E-2</v>
      </c>
    </row>
    <row r="2604" spans="1:49" x14ac:dyDescent="0.35">
      <c r="A2604" s="24" t="s">
        <v>5283</v>
      </c>
      <c r="B2604" s="24" t="s">
        <v>5284</v>
      </c>
      <c r="C2604" s="24">
        <v>0.31326189999999998</v>
      </c>
      <c r="D2604" s="24">
        <v>0.43982320000000003</v>
      </c>
      <c r="E2604" s="24">
        <v>10.02983</v>
      </c>
      <c r="F2604" s="24">
        <v>14.874153000000002</v>
      </c>
      <c r="H2604">
        <f t="shared" si="914"/>
        <v>0.17217929999999998</v>
      </c>
      <c r="I2604">
        <f t="shared" si="915"/>
        <v>5.1514700000000024E-2</v>
      </c>
      <c r="J2604">
        <f t="shared" si="916"/>
        <v>0.14242699999999964</v>
      </c>
      <c r="K2604">
        <f t="shared" si="917"/>
        <v>8.4580000000000766E-2</v>
      </c>
      <c r="L2604">
        <f t="shared" si="902"/>
        <v>0.1126752500000001</v>
      </c>
      <c r="M2604">
        <f t="shared" si="903"/>
        <v>2.7318880137080306E-2</v>
      </c>
      <c r="O2604" s="24">
        <v>6.8496730000000006E-2</v>
      </c>
      <c r="P2604" s="24">
        <v>8.2245009999999993E-2</v>
      </c>
      <c r="Q2604" s="24">
        <v>12.136409</v>
      </c>
      <c r="R2604" s="24">
        <v>5.7310030000000012</v>
      </c>
      <c r="T2604">
        <f t="shared" si="922"/>
        <v>1.1550850000000008E-2</v>
      </c>
      <c r="U2604">
        <f t="shared" si="922"/>
        <v>0</v>
      </c>
      <c r="V2604">
        <f t="shared" si="922"/>
        <v>5.2640000000000242E-2</v>
      </c>
      <c r="W2604">
        <f t="shared" si="922"/>
        <v>5.3089999999995641E-3</v>
      </c>
      <c r="X2604">
        <f t="shared" si="904"/>
        <v>1.7374962499999952E-2</v>
      </c>
      <c r="Y2604">
        <f t="shared" si="905"/>
        <v>1.198964806689818E-2</v>
      </c>
      <c r="AA2604" s="24">
        <v>0.53120000000000001</v>
      </c>
      <c r="AB2604" s="24">
        <v>0.28945650000000001</v>
      </c>
      <c r="AC2604" s="24">
        <v>32.724599999999995</v>
      </c>
      <c r="AD2604" s="24">
        <v>12.754104</v>
      </c>
      <c r="AF2604">
        <f t="shared" si="923"/>
        <v>0.22303309999999998</v>
      </c>
      <c r="AG2604">
        <f t="shared" si="923"/>
        <v>6.7320800000000014E-2</v>
      </c>
      <c r="AH2604">
        <f t="shared" si="923"/>
        <v>0.41629999999999256</v>
      </c>
      <c r="AI2604">
        <f t="shared" si="923"/>
        <v>4.7999999999994714E-3</v>
      </c>
      <c r="AJ2604">
        <f t="shared" si="906"/>
        <v>0.17786347499999799</v>
      </c>
      <c r="AK2604">
        <f t="shared" si="907"/>
        <v>9.1770965294015225E-2</v>
      </c>
      <c r="AM2604" s="24">
        <v>0.60703799999999997</v>
      </c>
      <c r="AN2604" s="24">
        <v>0.35147270000000003</v>
      </c>
      <c r="AO2604" s="24">
        <v>6.5725586999999992</v>
      </c>
      <c r="AP2604" s="24">
        <v>15.399319999999999</v>
      </c>
      <c r="AR2604">
        <f t="shared" si="918"/>
        <v>3.8794200000000001E-2</v>
      </c>
      <c r="AS2604">
        <f t="shared" si="919"/>
        <v>2.4936300000000022E-2</v>
      </c>
      <c r="AT2604">
        <f t="shared" si="920"/>
        <v>0</v>
      </c>
      <c r="AU2604">
        <f t="shared" si="921"/>
        <v>0.13260999999999967</v>
      </c>
      <c r="AV2604">
        <f t="shared" si="908"/>
        <v>4.9085124999999924E-2</v>
      </c>
      <c r="AW2604">
        <f t="shared" si="909"/>
        <v>2.8975310073502583E-2</v>
      </c>
    </row>
    <row r="2605" spans="1:49" x14ac:dyDescent="0.35">
      <c r="A2605" s="24" t="s">
        <v>5285</v>
      </c>
      <c r="B2605" s="24" t="s">
        <v>5286</v>
      </c>
      <c r="C2605" s="24">
        <v>0.31326189999999998</v>
      </c>
      <c r="D2605" s="24">
        <v>0.43982320000000003</v>
      </c>
      <c r="E2605" s="24">
        <v>10.03772</v>
      </c>
      <c r="F2605" s="24">
        <v>14.874153000000002</v>
      </c>
      <c r="H2605">
        <f t="shared" si="914"/>
        <v>0.17217929999999998</v>
      </c>
      <c r="I2605">
        <f t="shared" si="915"/>
        <v>5.1514700000000024E-2</v>
      </c>
      <c r="J2605">
        <f t="shared" si="916"/>
        <v>0.15031699999999937</v>
      </c>
      <c r="K2605">
        <f t="shared" si="917"/>
        <v>8.4580000000000766E-2</v>
      </c>
      <c r="L2605">
        <f t="shared" si="902"/>
        <v>0.11464775000000003</v>
      </c>
      <c r="M2605">
        <f t="shared" si="903"/>
        <v>2.809511557983271E-2</v>
      </c>
      <c r="O2605" s="24">
        <v>0.16786799999999999</v>
      </c>
      <c r="P2605" s="24">
        <v>9.3201240000000005E-2</v>
      </c>
      <c r="Q2605" s="24">
        <v>12.136409</v>
      </c>
      <c r="R2605" s="24">
        <v>5.7321530000000012</v>
      </c>
      <c r="T2605">
        <f t="shared" si="922"/>
        <v>0.11092211999999999</v>
      </c>
      <c r="U2605">
        <f t="shared" si="922"/>
        <v>1.0956230000000011E-2</v>
      </c>
      <c r="V2605">
        <f t="shared" si="922"/>
        <v>5.2640000000000242E-2</v>
      </c>
      <c r="W2605">
        <f t="shared" si="922"/>
        <v>6.4589999999995484E-3</v>
      </c>
      <c r="X2605">
        <f t="shared" si="904"/>
        <v>4.5244337499999947E-2</v>
      </c>
      <c r="Y2605">
        <f t="shared" si="905"/>
        <v>2.4235379886390115E-2</v>
      </c>
      <c r="AA2605" s="24">
        <v>0.6113575</v>
      </c>
      <c r="AB2605" s="24">
        <v>0.28945650000000001</v>
      </c>
      <c r="AC2605" s="24">
        <v>32.724599999999995</v>
      </c>
      <c r="AD2605" s="24">
        <v>12.754104</v>
      </c>
      <c r="AF2605">
        <f t="shared" si="923"/>
        <v>0.30319059999999998</v>
      </c>
      <c r="AG2605">
        <f t="shared" si="923"/>
        <v>6.7320800000000014E-2</v>
      </c>
      <c r="AH2605">
        <f t="shared" si="923"/>
        <v>0.41629999999999256</v>
      </c>
      <c r="AI2605">
        <f t="shared" si="923"/>
        <v>4.7999999999994714E-3</v>
      </c>
      <c r="AJ2605">
        <f t="shared" si="906"/>
        <v>0.19790284999999802</v>
      </c>
      <c r="AK2605">
        <f t="shared" si="907"/>
        <v>9.7092399242726057E-2</v>
      </c>
      <c r="AM2605" s="24">
        <v>0.63349180000000005</v>
      </c>
      <c r="AN2605" s="24">
        <v>0.41899239999999999</v>
      </c>
      <c r="AO2605" s="24">
        <v>6.5725586999999992</v>
      </c>
      <c r="AP2605" s="24">
        <v>15.4207</v>
      </c>
      <c r="AR2605">
        <f t="shared" si="918"/>
        <v>6.5248000000000084E-2</v>
      </c>
      <c r="AS2605">
        <f t="shared" si="919"/>
        <v>9.2455999999999983E-2</v>
      </c>
      <c r="AT2605">
        <f t="shared" si="920"/>
        <v>0</v>
      </c>
      <c r="AU2605">
        <f t="shared" si="921"/>
        <v>0.15399000000000029</v>
      </c>
      <c r="AV2605">
        <f t="shared" si="908"/>
        <v>7.792350000000009E-2</v>
      </c>
      <c r="AW2605">
        <f t="shared" si="909"/>
        <v>3.1924450048774068E-2</v>
      </c>
    </row>
    <row r="2606" spans="1:49" x14ac:dyDescent="0.35">
      <c r="A2606" s="24" t="s">
        <v>5287</v>
      </c>
      <c r="B2606" s="24" t="s">
        <v>5288</v>
      </c>
      <c r="C2606" s="24">
        <v>0.31326189999999998</v>
      </c>
      <c r="D2606" s="24">
        <v>0.43982320000000003</v>
      </c>
      <c r="E2606" s="24">
        <v>10.03772</v>
      </c>
      <c r="F2606" s="24">
        <v>14.885363</v>
      </c>
      <c r="H2606">
        <f t="shared" si="914"/>
        <v>0.17217929999999998</v>
      </c>
      <c r="I2606">
        <f t="shared" si="915"/>
        <v>5.1514700000000024E-2</v>
      </c>
      <c r="J2606">
        <f t="shared" si="916"/>
        <v>0.15031699999999937</v>
      </c>
      <c r="K2606">
        <f t="shared" si="917"/>
        <v>9.5789999999999154E-2</v>
      </c>
      <c r="L2606">
        <f t="shared" si="902"/>
        <v>0.11745024999999963</v>
      </c>
      <c r="M2606">
        <f t="shared" si="903"/>
        <v>2.7221552970226229E-2</v>
      </c>
      <c r="O2606" s="24">
        <v>0.1726683</v>
      </c>
      <c r="P2606" s="24">
        <v>0.1171012</v>
      </c>
      <c r="Q2606" s="24">
        <v>12.136439000000001</v>
      </c>
      <c r="R2606" s="24">
        <v>5.7352680000000014</v>
      </c>
      <c r="T2606">
        <f t="shared" si="922"/>
        <v>0.11572241999999999</v>
      </c>
      <c r="U2606">
        <f t="shared" si="922"/>
        <v>3.4856190000000009E-2</v>
      </c>
      <c r="V2606">
        <f t="shared" si="922"/>
        <v>5.2670000000000883E-2</v>
      </c>
      <c r="W2606">
        <f t="shared" si="922"/>
        <v>9.5739999999997494E-3</v>
      </c>
      <c r="X2606">
        <f t="shared" si="904"/>
        <v>5.3205652500000158E-2</v>
      </c>
      <c r="Y2606">
        <f t="shared" si="905"/>
        <v>2.2636727193084356E-2</v>
      </c>
      <c r="AA2606" s="24">
        <v>0.6113575</v>
      </c>
      <c r="AB2606" s="24">
        <v>0.29999049999999999</v>
      </c>
      <c r="AC2606" s="24">
        <v>32.724599999999995</v>
      </c>
      <c r="AD2606" s="24">
        <v>12.754324</v>
      </c>
      <c r="AF2606">
        <f t="shared" si="923"/>
        <v>0.30319059999999998</v>
      </c>
      <c r="AG2606">
        <f t="shared" si="923"/>
        <v>7.7854800000000002E-2</v>
      </c>
      <c r="AH2606">
        <f t="shared" si="923"/>
        <v>0.41629999999999256</v>
      </c>
      <c r="AI2606">
        <f t="shared" si="923"/>
        <v>5.0200000000000244E-3</v>
      </c>
      <c r="AJ2606">
        <f t="shared" si="906"/>
        <v>0.20059134999999814</v>
      </c>
      <c r="AK2606">
        <f t="shared" si="907"/>
        <v>9.5903267858863397E-2</v>
      </c>
      <c r="AM2606" s="24">
        <v>0.72798940000000001</v>
      </c>
      <c r="AN2606" s="24">
        <v>0.43481180000000003</v>
      </c>
      <c r="AO2606" s="24">
        <v>6.5725586999999992</v>
      </c>
      <c r="AP2606" s="24">
        <v>15.451589999999999</v>
      </c>
      <c r="AR2606">
        <f t="shared" si="918"/>
        <v>0.15974560000000004</v>
      </c>
      <c r="AS2606">
        <f t="shared" si="919"/>
        <v>0.10827540000000002</v>
      </c>
      <c r="AT2606">
        <f t="shared" si="920"/>
        <v>0</v>
      </c>
      <c r="AU2606">
        <f t="shared" si="921"/>
        <v>0.18487999999999971</v>
      </c>
      <c r="AV2606">
        <f t="shared" si="908"/>
        <v>0.11322524999999994</v>
      </c>
      <c r="AW2606">
        <f t="shared" si="909"/>
        <v>4.0970522344597499E-2</v>
      </c>
    </row>
    <row r="2607" spans="1:49" x14ac:dyDescent="0.35">
      <c r="A2607" s="24" t="s">
        <v>5289</v>
      </c>
      <c r="B2607" s="24" t="s">
        <v>5290</v>
      </c>
      <c r="C2607" s="24">
        <v>0.31326189999999998</v>
      </c>
      <c r="D2607" s="24">
        <v>0.43982320000000003</v>
      </c>
      <c r="E2607" s="24">
        <v>10.066839999999999</v>
      </c>
      <c r="F2607" s="24">
        <v>14.887933</v>
      </c>
      <c r="H2607">
        <f t="shared" si="914"/>
        <v>0.17217929999999998</v>
      </c>
      <c r="I2607">
        <f t="shared" si="915"/>
        <v>5.1514700000000024E-2</v>
      </c>
      <c r="J2607">
        <f t="shared" si="916"/>
        <v>0.17943699999999829</v>
      </c>
      <c r="K2607">
        <f t="shared" si="917"/>
        <v>9.8359999999999559E-2</v>
      </c>
      <c r="L2607">
        <f t="shared" si="902"/>
        <v>0.12537274999999948</v>
      </c>
      <c r="M2607">
        <f t="shared" si="903"/>
        <v>3.0684546142059049E-2</v>
      </c>
      <c r="O2607" s="24">
        <v>0.1726683</v>
      </c>
      <c r="P2607" s="24">
        <v>0.1186522</v>
      </c>
      <c r="Q2607" s="24">
        <v>12.145059</v>
      </c>
      <c r="R2607" s="24">
        <v>5.7382160000000013</v>
      </c>
      <c r="T2607">
        <f t="shared" si="922"/>
        <v>0.11572241999999999</v>
      </c>
      <c r="U2607">
        <f t="shared" si="922"/>
        <v>3.6407190000000006E-2</v>
      </c>
      <c r="V2607">
        <f t="shared" si="922"/>
        <v>6.1289999999999623E-2</v>
      </c>
      <c r="W2607">
        <f t="shared" si="922"/>
        <v>1.25219999999997E-2</v>
      </c>
      <c r="X2607">
        <f t="shared" si="904"/>
        <v>5.648540249999983E-2</v>
      </c>
      <c r="Y2607">
        <f t="shared" si="905"/>
        <v>2.2113389186954317E-2</v>
      </c>
      <c r="AA2607" s="24">
        <v>0.6113575</v>
      </c>
      <c r="AB2607" s="24">
        <v>0.4103096</v>
      </c>
      <c r="AC2607" s="24">
        <v>32.724599999999995</v>
      </c>
      <c r="AD2607" s="24">
        <v>12.765274</v>
      </c>
      <c r="AF2607">
        <f t="shared" si="923"/>
        <v>0.30319059999999998</v>
      </c>
      <c r="AG2607">
        <f t="shared" si="923"/>
        <v>0.18817390000000001</v>
      </c>
      <c r="AH2607">
        <f t="shared" si="923"/>
        <v>0.41629999999999256</v>
      </c>
      <c r="AI2607">
        <f t="shared" si="923"/>
        <v>1.5969999999999374E-2</v>
      </c>
      <c r="AJ2607">
        <f t="shared" si="906"/>
        <v>0.23090862499999798</v>
      </c>
      <c r="AK2607">
        <f t="shared" si="907"/>
        <v>8.5449553866596736E-2</v>
      </c>
      <c r="AM2607" s="24">
        <v>0.78900380000000003</v>
      </c>
      <c r="AN2607" s="24">
        <v>0.53481180000000006</v>
      </c>
      <c r="AO2607" s="24">
        <v>6.5905127000000006</v>
      </c>
      <c r="AP2607" s="24">
        <v>15.482489999999999</v>
      </c>
      <c r="AR2607">
        <f t="shared" si="918"/>
        <v>0.22076000000000007</v>
      </c>
      <c r="AS2607">
        <f t="shared" si="919"/>
        <v>0.20827540000000005</v>
      </c>
      <c r="AT2607">
        <f t="shared" si="920"/>
        <v>1.7954000000001358E-2</v>
      </c>
      <c r="AU2607">
        <f t="shared" si="921"/>
        <v>0.21577999999999875</v>
      </c>
      <c r="AV2607">
        <f t="shared" si="908"/>
        <v>0.16569235000000004</v>
      </c>
      <c r="AW2607">
        <f t="shared" si="909"/>
        <v>4.9312908187638449E-2</v>
      </c>
    </row>
    <row r="2608" spans="1:49" x14ac:dyDescent="0.35">
      <c r="A2608" s="24" t="s">
        <v>5291</v>
      </c>
      <c r="B2608" s="24" t="s">
        <v>5292</v>
      </c>
      <c r="C2608" s="24">
        <v>0.31326189999999998</v>
      </c>
      <c r="D2608" s="24">
        <v>0.43982320000000003</v>
      </c>
      <c r="E2608" s="24">
        <v>10.129429999999999</v>
      </c>
      <c r="F2608" s="24">
        <v>14.887933</v>
      </c>
      <c r="H2608">
        <f t="shared" si="914"/>
        <v>0.17217929999999998</v>
      </c>
      <c r="I2608">
        <f t="shared" si="915"/>
        <v>5.1514700000000024E-2</v>
      </c>
      <c r="J2608">
        <f t="shared" si="916"/>
        <v>0.24202699999999844</v>
      </c>
      <c r="K2608">
        <f t="shared" si="917"/>
        <v>9.8359999999999559E-2</v>
      </c>
      <c r="L2608">
        <f t="shared" si="902"/>
        <v>0.14102024999999951</v>
      </c>
      <c r="M2608">
        <f t="shared" si="903"/>
        <v>4.1837373994760653E-2</v>
      </c>
      <c r="O2608" s="24">
        <v>0.1726683</v>
      </c>
      <c r="P2608" s="24">
        <v>0.1186522</v>
      </c>
      <c r="Q2608" s="24">
        <v>12.151839000000001</v>
      </c>
      <c r="R2608" s="24">
        <v>5.7405210000000011</v>
      </c>
      <c r="T2608">
        <f t="shared" si="922"/>
        <v>0.11572241999999999</v>
      </c>
      <c r="U2608">
        <f t="shared" si="922"/>
        <v>3.6407190000000006E-2</v>
      </c>
      <c r="V2608">
        <f t="shared" si="922"/>
        <v>6.8070000000000519E-2</v>
      </c>
      <c r="W2608">
        <f t="shared" si="922"/>
        <v>1.4826999999999479E-2</v>
      </c>
      <c r="X2608">
        <f t="shared" si="904"/>
        <v>5.8756652499999999E-2</v>
      </c>
      <c r="Y2608">
        <f t="shared" si="905"/>
        <v>2.1911089185101242E-2</v>
      </c>
      <c r="AA2608" s="24">
        <v>0.6113575</v>
      </c>
      <c r="AB2608" s="24">
        <v>0.48840270000000002</v>
      </c>
      <c r="AC2608" s="24">
        <v>32.724599999999995</v>
      </c>
      <c r="AD2608" s="24">
        <v>12.782154</v>
      </c>
      <c r="AF2608">
        <f t="shared" si="923"/>
        <v>0.30319059999999998</v>
      </c>
      <c r="AG2608">
        <f t="shared" si="923"/>
        <v>0.26626700000000003</v>
      </c>
      <c r="AH2608">
        <f t="shared" si="923"/>
        <v>0.41629999999999256</v>
      </c>
      <c r="AI2608">
        <f t="shared" si="923"/>
        <v>3.2849999999999824E-2</v>
      </c>
      <c r="AJ2608">
        <f t="shared" si="906"/>
        <v>0.2546518999999981</v>
      </c>
      <c r="AK2608">
        <f t="shared" si="907"/>
        <v>8.0528000835588059E-2</v>
      </c>
      <c r="AM2608" s="24">
        <v>0.79411419999999999</v>
      </c>
      <c r="AN2608" s="24">
        <v>0.53481180000000006</v>
      </c>
      <c r="AO2608" s="24">
        <v>6.595000699999999</v>
      </c>
      <c r="AP2608" s="24">
        <v>15.503550000000001</v>
      </c>
      <c r="AR2608">
        <f t="shared" si="918"/>
        <v>0.22587040000000003</v>
      </c>
      <c r="AS2608">
        <f t="shared" si="919"/>
        <v>0.20827540000000005</v>
      </c>
      <c r="AT2608">
        <f t="shared" si="920"/>
        <v>2.2441999999999851E-2</v>
      </c>
      <c r="AU2608">
        <f t="shared" si="921"/>
        <v>0.23684000000000083</v>
      </c>
      <c r="AV2608">
        <f t="shared" si="908"/>
        <v>0.17335695000000018</v>
      </c>
      <c r="AW2608">
        <f t="shared" si="909"/>
        <v>5.0647787342349405E-2</v>
      </c>
    </row>
    <row r="2609" spans="1:49" x14ac:dyDescent="0.35">
      <c r="A2609" s="24" t="s">
        <v>5293</v>
      </c>
      <c r="B2609" s="24" t="s">
        <v>5294</v>
      </c>
      <c r="C2609" s="24">
        <v>0.31326189999999998</v>
      </c>
      <c r="D2609" s="24">
        <v>0.43982320000000003</v>
      </c>
      <c r="E2609" s="24">
        <v>10.13556</v>
      </c>
      <c r="F2609" s="24">
        <v>14.891603</v>
      </c>
      <c r="H2609">
        <f t="shared" si="914"/>
        <v>0.17217929999999998</v>
      </c>
      <c r="I2609">
        <f t="shared" si="915"/>
        <v>5.1514700000000024E-2</v>
      </c>
      <c r="J2609">
        <f t="shared" si="916"/>
        <v>0.24815699999999907</v>
      </c>
      <c r="K2609">
        <f t="shared" si="917"/>
        <v>0.10202999999999918</v>
      </c>
      <c r="L2609">
        <f t="shared" si="902"/>
        <v>0.14347024999999958</v>
      </c>
      <c r="M2609">
        <f t="shared" si="903"/>
        <v>4.2775229079193587E-2</v>
      </c>
      <c r="O2609" s="24">
        <v>0.17999399999999999</v>
      </c>
      <c r="P2609" s="24">
        <v>0.1186522</v>
      </c>
      <c r="Q2609" s="24">
        <v>12.151839000000001</v>
      </c>
      <c r="R2609" s="24">
        <v>5.7439980000000013</v>
      </c>
      <c r="T2609">
        <f t="shared" si="922"/>
        <v>0.12304811999999998</v>
      </c>
      <c r="U2609">
        <f t="shared" si="922"/>
        <v>3.6407190000000006E-2</v>
      </c>
      <c r="V2609">
        <f t="shared" si="922"/>
        <v>6.8070000000000519E-2</v>
      </c>
      <c r="W2609">
        <f t="shared" si="922"/>
        <v>1.8303999999999654E-2</v>
      </c>
      <c r="X2609">
        <f t="shared" si="904"/>
        <v>6.145732750000004E-2</v>
      </c>
      <c r="Y2609">
        <f t="shared" si="905"/>
        <v>2.2961693138539657E-2</v>
      </c>
      <c r="AA2609" s="24">
        <v>0.6113575</v>
      </c>
      <c r="AB2609" s="24">
        <v>0.48885279999999998</v>
      </c>
      <c r="AC2609" s="24">
        <v>32.724599999999995</v>
      </c>
      <c r="AD2609" s="24">
        <v>12.791384000000001</v>
      </c>
      <c r="AF2609">
        <f t="shared" si="923"/>
        <v>0.30319059999999998</v>
      </c>
      <c r="AG2609">
        <f t="shared" si="923"/>
        <v>0.26671709999999998</v>
      </c>
      <c r="AH2609">
        <f t="shared" si="923"/>
        <v>0.41629999999999256</v>
      </c>
      <c r="AI2609">
        <f t="shared" si="923"/>
        <v>4.2080000000000339E-2</v>
      </c>
      <c r="AJ2609">
        <f t="shared" si="906"/>
        <v>0.2570719249999982</v>
      </c>
      <c r="AK2609">
        <f t="shared" si="907"/>
        <v>7.8419315896417305E-2</v>
      </c>
      <c r="AM2609" s="24">
        <v>0.81606719999999999</v>
      </c>
      <c r="AN2609" s="24">
        <v>0.53481180000000006</v>
      </c>
      <c r="AO2609" s="24">
        <v>6.595000699999999</v>
      </c>
      <c r="AP2609" s="24">
        <v>15.504170000000002</v>
      </c>
      <c r="AR2609">
        <f t="shared" si="918"/>
        <v>0.24782340000000003</v>
      </c>
      <c r="AS2609">
        <f t="shared" si="919"/>
        <v>0.20827540000000005</v>
      </c>
      <c r="AT2609">
        <f t="shared" si="920"/>
        <v>2.2441999999999851E-2</v>
      </c>
      <c r="AU2609">
        <f t="shared" si="921"/>
        <v>0.23746000000000222</v>
      </c>
      <c r="AV2609">
        <f t="shared" si="908"/>
        <v>0.17900020000000055</v>
      </c>
      <c r="AW2609">
        <f t="shared" si="909"/>
        <v>5.2853325657395415E-2</v>
      </c>
    </row>
    <row r="2610" spans="1:49" x14ac:dyDescent="0.35">
      <c r="A2610" s="24" t="s">
        <v>5295</v>
      </c>
      <c r="B2610" s="24" t="s">
        <v>5296</v>
      </c>
      <c r="C2610" s="24">
        <v>0.31326189999999998</v>
      </c>
      <c r="D2610" s="24">
        <v>0.44025690000000001</v>
      </c>
      <c r="E2610" s="24">
        <v>10.13556</v>
      </c>
      <c r="F2610" s="24">
        <v>14.899573</v>
      </c>
      <c r="H2610">
        <f t="shared" si="914"/>
        <v>0.17217929999999998</v>
      </c>
      <c r="I2610">
        <f t="shared" si="915"/>
        <v>5.1948400000000006E-2</v>
      </c>
      <c r="J2610">
        <f t="shared" si="916"/>
        <v>0.24815699999999907</v>
      </c>
      <c r="K2610">
        <f t="shared" si="917"/>
        <v>0.10999999999999943</v>
      </c>
      <c r="L2610">
        <f t="shared" si="902"/>
        <v>0.14557117499999961</v>
      </c>
      <c r="M2610">
        <f t="shared" si="903"/>
        <v>4.2093523152348267E-2</v>
      </c>
      <c r="O2610" s="24">
        <v>0.19459199999999999</v>
      </c>
      <c r="P2610" s="24">
        <v>0.1186522</v>
      </c>
      <c r="Q2610" s="24">
        <v>12.151839000000001</v>
      </c>
      <c r="R2610" s="24">
        <v>5.7439980000000013</v>
      </c>
      <c r="T2610">
        <f t="shared" si="922"/>
        <v>0.13764611999999998</v>
      </c>
      <c r="U2610">
        <f t="shared" si="922"/>
        <v>3.6407190000000006E-2</v>
      </c>
      <c r="V2610">
        <f t="shared" si="922"/>
        <v>6.8070000000000519E-2</v>
      </c>
      <c r="W2610">
        <f t="shared" si="922"/>
        <v>1.8303999999999654E-2</v>
      </c>
      <c r="X2610">
        <f t="shared" si="904"/>
        <v>6.5106827500000047E-2</v>
      </c>
      <c r="Y2610">
        <f t="shared" si="905"/>
        <v>2.6275627493762325E-2</v>
      </c>
      <c r="AA2610" s="24">
        <v>0.6113575</v>
      </c>
      <c r="AB2610" s="24">
        <v>0.48885279999999998</v>
      </c>
      <c r="AC2610" s="24">
        <v>32.724599999999995</v>
      </c>
      <c r="AD2610" s="24">
        <v>12.829804000000001</v>
      </c>
      <c r="AF2610">
        <f t="shared" si="923"/>
        <v>0.30319059999999998</v>
      </c>
      <c r="AG2610">
        <f t="shared" si="923"/>
        <v>0.26671709999999998</v>
      </c>
      <c r="AH2610">
        <f t="shared" si="923"/>
        <v>0.41629999999999256</v>
      </c>
      <c r="AI2610">
        <f t="shared" si="923"/>
        <v>8.0500000000000682E-2</v>
      </c>
      <c r="AJ2610">
        <f t="shared" si="906"/>
        <v>0.26667692499999829</v>
      </c>
      <c r="AK2610">
        <f t="shared" si="907"/>
        <v>6.9750843513982613E-2</v>
      </c>
      <c r="AM2610" s="24">
        <v>0.83928179999999997</v>
      </c>
      <c r="AN2610" s="24">
        <v>0.54888899999999996</v>
      </c>
      <c r="AO2610" s="24">
        <v>6.595000699999999</v>
      </c>
      <c r="AP2610" s="24">
        <v>15.504170000000002</v>
      </c>
      <c r="AR2610">
        <f t="shared" si="918"/>
        <v>0.271038</v>
      </c>
      <c r="AS2610">
        <f t="shared" si="919"/>
        <v>0.22235259999999996</v>
      </c>
      <c r="AT2610">
        <f t="shared" si="920"/>
        <v>2.2441999999999851E-2</v>
      </c>
      <c r="AU2610">
        <f t="shared" si="921"/>
        <v>0.23746000000000222</v>
      </c>
      <c r="AV2610">
        <f t="shared" si="908"/>
        <v>0.18832315000000049</v>
      </c>
      <c r="AW2610">
        <f t="shared" si="909"/>
        <v>5.6221834304736006E-2</v>
      </c>
    </row>
    <row r="2611" spans="1:49" x14ac:dyDescent="0.35">
      <c r="A2611" s="24" t="s">
        <v>5297</v>
      </c>
      <c r="B2611" s="24" t="s">
        <v>5298</v>
      </c>
      <c r="C2611" s="24">
        <v>0.31326189999999998</v>
      </c>
      <c r="D2611" s="24">
        <v>0.45031880000000002</v>
      </c>
      <c r="E2611" s="24">
        <v>10.13556</v>
      </c>
      <c r="F2611" s="24">
        <v>14.928133000000001</v>
      </c>
      <c r="H2611">
        <f t="shared" si="914"/>
        <v>0.17217929999999998</v>
      </c>
      <c r="I2611">
        <f t="shared" si="915"/>
        <v>6.2010300000000018E-2</v>
      </c>
      <c r="J2611">
        <f t="shared" si="916"/>
        <v>0.24815699999999907</v>
      </c>
      <c r="K2611">
        <f t="shared" si="917"/>
        <v>0.13856000000000002</v>
      </c>
      <c r="L2611">
        <f t="shared" si="902"/>
        <v>0.15522664999999977</v>
      </c>
      <c r="M2611">
        <f t="shared" si="903"/>
        <v>3.8611858522447293E-2</v>
      </c>
      <c r="O2611" s="24">
        <v>0.19851450000000001</v>
      </c>
      <c r="P2611" s="24">
        <v>0.12555939999999999</v>
      </c>
      <c r="Q2611" s="24">
        <v>12.151839000000001</v>
      </c>
      <c r="R2611" s="24">
        <v>5.7439980000000013</v>
      </c>
      <c r="T2611">
        <f t="shared" si="922"/>
        <v>0.14156862000000001</v>
      </c>
      <c r="U2611">
        <f t="shared" si="922"/>
        <v>4.3314389999999994E-2</v>
      </c>
      <c r="V2611">
        <f t="shared" si="922"/>
        <v>6.8070000000000519E-2</v>
      </c>
      <c r="W2611">
        <f t="shared" si="922"/>
        <v>1.8303999999999654E-2</v>
      </c>
      <c r="X2611">
        <f t="shared" si="904"/>
        <v>6.7814252500000047E-2</v>
      </c>
      <c r="Y2611">
        <f t="shared" si="905"/>
        <v>2.6600877957380632E-2</v>
      </c>
      <c r="AA2611" s="24">
        <v>0.6113575</v>
      </c>
      <c r="AB2611" s="24">
        <v>0.48885279999999998</v>
      </c>
      <c r="AC2611" s="24">
        <v>32.724599999999995</v>
      </c>
      <c r="AD2611" s="24">
        <v>12.847744</v>
      </c>
      <c r="AF2611">
        <f t="shared" si="923"/>
        <v>0.30319059999999998</v>
      </c>
      <c r="AG2611">
        <f t="shared" si="923"/>
        <v>0.26671709999999998</v>
      </c>
      <c r="AH2611">
        <f t="shared" si="923"/>
        <v>0.41629999999999256</v>
      </c>
      <c r="AI2611">
        <f t="shared" si="923"/>
        <v>9.8440000000000083E-2</v>
      </c>
      <c r="AJ2611">
        <f t="shared" si="906"/>
        <v>0.27116192499999814</v>
      </c>
      <c r="AK2611">
        <f t="shared" si="907"/>
        <v>6.5792297346741996E-2</v>
      </c>
      <c r="AM2611" s="24">
        <v>0.85637969999999997</v>
      </c>
      <c r="AN2611" s="24">
        <v>0.63249319999999998</v>
      </c>
      <c r="AO2611" s="24">
        <v>6.595000699999999</v>
      </c>
      <c r="AP2611" s="24">
        <v>15.504170000000002</v>
      </c>
      <c r="AR2611">
        <f t="shared" si="918"/>
        <v>0.2881359</v>
      </c>
      <c r="AS2611">
        <f t="shared" si="919"/>
        <v>0.30595679999999997</v>
      </c>
      <c r="AT2611">
        <f t="shared" si="920"/>
        <v>2.2441999999999851E-2</v>
      </c>
      <c r="AU2611">
        <f t="shared" si="921"/>
        <v>0.23746000000000222</v>
      </c>
      <c r="AV2611">
        <f t="shared" si="908"/>
        <v>0.21349867500000053</v>
      </c>
      <c r="AW2611">
        <f t="shared" si="909"/>
        <v>6.5317186605075878E-2</v>
      </c>
    </row>
    <row r="2612" spans="1:49" x14ac:dyDescent="0.35">
      <c r="A2612" s="24" t="s">
        <v>5299</v>
      </c>
      <c r="B2612" s="24" t="s">
        <v>5300</v>
      </c>
      <c r="C2612" s="24">
        <v>0.31860179999999999</v>
      </c>
      <c r="D2612" s="24">
        <v>0.45291219999999999</v>
      </c>
      <c r="E2612" s="24">
        <v>10.13574</v>
      </c>
      <c r="F2612" s="24">
        <v>14.977653</v>
      </c>
      <c r="H2612">
        <f t="shared" si="914"/>
        <v>0.17751919999999999</v>
      </c>
      <c r="I2612">
        <f t="shared" si="915"/>
        <v>6.4603699999999986E-2</v>
      </c>
      <c r="J2612">
        <f t="shared" si="916"/>
        <v>0.24833699999999936</v>
      </c>
      <c r="K2612">
        <f t="shared" si="917"/>
        <v>0.18807999999999936</v>
      </c>
      <c r="L2612">
        <f t="shared" si="902"/>
        <v>0.16963497499999969</v>
      </c>
      <c r="M2612">
        <f t="shared" si="903"/>
        <v>3.8327489502017718E-2</v>
      </c>
      <c r="O2612" s="24">
        <v>0.19851450000000001</v>
      </c>
      <c r="P2612" s="24">
        <v>0.1461577</v>
      </c>
      <c r="Q2612" s="24">
        <v>12.151839000000001</v>
      </c>
      <c r="R2612" s="24">
        <v>5.7440010000000017</v>
      </c>
      <c r="T2612">
        <f t="shared" si="922"/>
        <v>0.14156862000000001</v>
      </c>
      <c r="U2612">
        <f t="shared" si="922"/>
        <v>6.3912690000000008E-2</v>
      </c>
      <c r="V2612">
        <f t="shared" si="922"/>
        <v>6.8070000000000519E-2</v>
      </c>
      <c r="W2612">
        <f t="shared" si="922"/>
        <v>1.8307000000000073E-2</v>
      </c>
      <c r="X2612">
        <f t="shared" si="904"/>
        <v>7.2964577500000155E-2</v>
      </c>
      <c r="Y2612">
        <f t="shared" si="905"/>
        <v>2.5494867100598995E-2</v>
      </c>
      <c r="AA2612" s="24">
        <v>0.6113575</v>
      </c>
      <c r="AB2612" s="24">
        <v>0.49475930000000001</v>
      </c>
      <c r="AC2612" s="24">
        <v>32.724599999999995</v>
      </c>
      <c r="AD2612" s="24">
        <v>12.847744</v>
      </c>
      <c r="AF2612">
        <f t="shared" si="923"/>
        <v>0.30319059999999998</v>
      </c>
      <c r="AG2612">
        <f t="shared" si="923"/>
        <v>0.27262360000000002</v>
      </c>
      <c r="AH2612">
        <f t="shared" si="923"/>
        <v>0.41629999999999256</v>
      </c>
      <c r="AI2612">
        <f t="shared" si="923"/>
        <v>9.8440000000000083E-2</v>
      </c>
      <c r="AJ2612">
        <f t="shared" si="906"/>
        <v>0.27263854999999815</v>
      </c>
      <c r="AK2612">
        <f t="shared" si="907"/>
        <v>6.577561289522374E-2</v>
      </c>
      <c r="AM2612" s="24">
        <v>0.85653690000000005</v>
      </c>
      <c r="AN2612" s="24">
        <v>0.64473839999999993</v>
      </c>
      <c r="AO2612" s="24">
        <v>6.595000699999999</v>
      </c>
      <c r="AP2612" s="24">
        <v>15.504170000000002</v>
      </c>
      <c r="AR2612">
        <f t="shared" si="918"/>
        <v>0.28829310000000008</v>
      </c>
      <c r="AS2612">
        <f t="shared" si="919"/>
        <v>0.31820199999999993</v>
      </c>
      <c r="AT2612">
        <f t="shared" si="920"/>
        <v>2.2441999999999851E-2</v>
      </c>
      <c r="AU2612">
        <f t="shared" si="921"/>
        <v>0.23746000000000222</v>
      </c>
      <c r="AV2612">
        <f t="shared" si="908"/>
        <v>0.21659927500000054</v>
      </c>
      <c r="AW2612">
        <f t="shared" si="909"/>
        <v>6.6830217437864894E-2</v>
      </c>
    </row>
    <row r="2613" spans="1:49" x14ac:dyDescent="0.35">
      <c r="A2613" s="24" t="s">
        <v>5301</v>
      </c>
      <c r="B2613" s="24" t="s">
        <v>5302</v>
      </c>
      <c r="C2613" s="24">
        <v>0.36252820000000002</v>
      </c>
      <c r="D2613" s="24">
        <v>0.45291219999999999</v>
      </c>
      <c r="E2613" s="24">
        <v>10.19467</v>
      </c>
      <c r="F2613" s="24">
        <v>15.034203000000002</v>
      </c>
      <c r="H2613">
        <f t="shared" si="914"/>
        <v>0.22144560000000002</v>
      </c>
      <c r="I2613">
        <f t="shared" si="915"/>
        <v>6.4603699999999986E-2</v>
      </c>
      <c r="J2613">
        <f t="shared" si="916"/>
        <v>0.30726699999999951</v>
      </c>
      <c r="K2613">
        <f t="shared" si="917"/>
        <v>0.24463000000000079</v>
      </c>
      <c r="L2613">
        <f t="shared" si="902"/>
        <v>0.20948657500000006</v>
      </c>
      <c r="M2613">
        <f t="shared" si="903"/>
        <v>5.1583377152211445E-2</v>
      </c>
      <c r="O2613" s="24">
        <v>0.19851450000000001</v>
      </c>
      <c r="P2613" s="24">
        <v>0.16492560000000001</v>
      </c>
      <c r="Q2613" s="24">
        <v>12.162329</v>
      </c>
      <c r="R2613" s="24">
        <v>5.7571120000000011</v>
      </c>
      <c r="T2613">
        <f t="shared" si="922"/>
        <v>0.14156862000000001</v>
      </c>
      <c r="U2613">
        <f t="shared" si="922"/>
        <v>8.2680590000000012E-2</v>
      </c>
      <c r="V2613">
        <f t="shared" si="922"/>
        <v>7.8559999999999519E-2</v>
      </c>
      <c r="W2613">
        <f t="shared" si="922"/>
        <v>3.1417999999999502E-2</v>
      </c>
      <c r="X2613">
        <f t="shared" si="904"/>
        <v>8.3556802499999763E-2</v>
      </c>
      <c r="Y2613">
        <f t="shared" si="905"/>
        <v>2.2563911967558074E-2</v>
      </c>
      <c r="AA2613" s="24">
        <v>0.6113575</v>
      </c>
      <c r="AB2613" s="24">
        <v>0.52214640000000001</v>
      </c>
      <c r="AC2613" s="24">
        <v>32.795469999999995</v>
      </c>
      <c r="AD2613" s="24">
        <v>12.847744</v>
      </c>
      <c r="AF2613">
        <f t="shared" si="923"/>
        <v>0.30319059999999998</v>
      </c>
      <c r="AG2613">
        <f t="shared" si="923"/>
        <v>0.30001070000000002</v>
      </c>
      <c r="AH2613">
        <f t="shared" si="923"/>
        <v>0.48716999999999189</v>
      </c>
      <c r="AI2613">
        <f t="shared" si="923"/>
        <v>9.8440000000000083E-2</v>
      </c>
      <c r="AJ2613">
        <f t="shared" si="906"/>
        <v>0.29720282499999801</v>
      </c>
      <c r="AK2613">
        <f t="shared" si="907"/>
        <v>7.9392446004497338E-2</v>
      </c>
      <c r="AM2613" s="24">
        <v>0.85653690000000005</v>
      </c>
      <c r="AN2613" s="24">
        <v>0.64473839999999993</v>
      </c>
      <c r="AO2613" s="24">
        <v>6.595000699999999</v>
      </c>
      <c r="AP2613" s="24">
        <v>15.504170000000002</v>
      </c>
      <c r="AR2613">
        <f t="shared" si="918"/>
        <v>0.28829310000000008</v>
      </c>
      <c r="AS2613">
        <f t="shared" si="919"/>
        <v>0.31820199999999993</v>
      </c>
      <c r="AT2613">
        <f t="shared" si="920"/>
        <v>2.2441999999999851E-2</v>
      </c>
      <c r="AU2613">
        <f t="shared" si="921"/>
        <v>0.23746000000000222</v>
      </c>
      <c r="AV2613">
        <f t="shared" si="908"/>
        <v>0.21659927500000054</v>
      </c>
      <c r="AW2613">
        <f t="shared" si="909"/>
        <v>6.6830217437864894E-2</v>
      </c>
    </row>
    <row r="2614" spans="1:49" x14ac:dyDescent="0.35">
      <c r="A2614" s="24" t="s">
        <v>5303</v>
      </c>
      <c r="B2614" s="24" t="s">
        <v>5304</v>
      </c>
      <c r="C2614" s="24">
        <v>0.41411609999999999</v>
      </c>
      <c r="D2614" s="24">
        <v>0.4549571</v>
      </c>
      <c r="E2614" s="24">
        <v>10.300520000000001</v>
      </c>
      <c r="F2614" s="24">
        <v>15.114483</v>
      </c>
      <c r="H2614">
        <f t="shared" si="914"/>
        <v>0.27303349999999998</v>
      </c>
      <c r="I2614">
        <f t="shared" si="915"/>
        <v>6.6648600000000002E-2</v>
      </c>
      <c r="J2614">
        <f t="shared" si="916"/>
        <v>0.41311699999999973</v>
      </c>
      <c r="K2614">
        <f t="shared" si="917"/>
        <v>0.32490999999999914</v>
      </c>
      <c r="L2614">
        <f t="shared" si="902"/>
        <v>0.26942727499999974</v>
      </c>
      <c r="M2614">
        <f t="shared" si="903"/>
        <v>7.3517155445462334E-2</v>
      </c>
      <c r="O2614" s="24">
        <v>0.19851450000000001</v>
      </c>
      <c r="P2614" s="24">
        <v>0.16800190000000001</v>
      </c>
      <c r="Q2614" s="24">
        <v>12.216248999999999</v>
      </c>
      <c r="R2614" s="24">
        <v>5.7825750000000014</v>
      </c>
      <c r="T2614">
        <f t="shared" si="922"/>
        <v>0.14156862000000001</v>
      </c>
      <c r="U2614">
        <f t="shared" si="922"/>
        <v>8.5756890000000016E-2</v>
      </c>
      <c r="V2614">
        <f t="shared" si="922"/>
        <v>0.13247999999999927</v>
      </c>
      <c r="W2614">
        <f t="shared" si="922"/>
        <v>5.6880999999999737E-2</v>
      </c>
      <c r="X2614">
        <f t="shared" si="904"/>
        <v>0.10417162749999975</v>
      </c>
      <c r="Y2614">
        <f t="shared" si="905"/>
        <v>1.9948694627680667E-2</v>
      </c>
      <c r="AA2614" s="24">
        <v>0.6113575</v>
      </c>
      <c r="AB2614" s="24">
        <v>0.53774010000000005</v>
      </c>
      <c r="AC2614" s="24">
        <v>33.006799999999998</v>
      </c>
      <c r="AD2614" s="24">
        <v>12.847744</v>
      </c>
      <c r="AF2614">
        <f t="shared" si="923"/>
        <v>0.30319059999999998</v>
      </c>
      <c r="AG2614">
        <f t="shared" si="923"/>
        <v>0.31560440000000006</v>
      </c>
      <c r="AH2614">
        <f t="shared" si="923"/>
        <v>0.69849999999999568</v>
      </c>
      <c r="AI2614">
        <f t="shared" si="923"/>
        <v>9.8440000000000083E-2</v>
      </c>
      <c r="AJ2614">
        <f t="shared" si="906"/>
        <v>0.35393374999999894</v>
      </c>
      <c r="AK2614">
        <f t="shared" si="907"/>
        <v>0.12518218832015299</v>
      </c>
      <c r="AM2614" s="24">
        <v>0.85653690000000005</v>
      </c>
      <c r="AN2614" s="24">
        <v>0.65030719999999997</v>
      </c>
      <c r="AO2614" s="24">
        <v>6.5994546999999999</v>
      </c>
      <c r="AP2614" s="24">
        <v>15.504170000000002</v>
      </c>
      <c r="AR2614">
        <f t="shared" si="918"/>
        <v>0.28829310000000008</v>
      </c>
      <c r="AS2614">
        <f t="shared" si="919"/>
        <v>0.32377079999999997</v>
      </c>
      <c r="AT2614">
        <f t="shared" si="920"/>
        <v>2.6896000000000697E-2</v>
      </c>
      <c r="AU2614">
        <f t="shared" si="921"/>
        <v>0.23746000000000222</v>
      </c>
      <c r="AV2614">
        <f t="shared" si="908"/>
        <v>0.21910497500000076</v>
      </c>
      <c r="AW2614">
        <f t="shared" si="909"/>
        <v>6.6472505956251884E-2</v>
      </c>
    </row>
    <row r="2615" spans="1:49" x14ac:dyDescent="0.35">
      <c r="A2615" s="24" t="s">
        <v>5305</v>
      </c>
      <c r="B2615" s="24" t="s">
        <v>5306</v>
      </c>
      <c r="C2615" s="24">
        <v>0.45176939999999999</v>
      </c>
      <c r="D2615" s="24">
        <v>0.47484369999999998</v>
      </c>
      <c r="E2615" s="24">
        <v>10.406000000000001</v>
      </c>
      <c r="F2615" s="24">
        <v>15.150763000000001</v>
      </c>
      <c r="H2615">
        <f t="shared" si="914"/>
        <v>0.31068679999999999</v>
      </c>
      <c r="I2615">
        <f t="shared" si="915"/>
        <v>8.6535199999999979E-2</v>
      </c>
      <c r="J2615">
        <f t="shared" si="916"/>
        <v>0.51859699999999975</v>
      </c>
      <c r="K2615">
        <f t="shared" si="917"/>
        <v>0.36119000000000057</v>
      </c>
      <c r="L2615">
        <f t="shared" si="902"/>
        <v>0.31925225000000007</v>
      </c>
      <c r="M2615">
        <f t="shared" si="903"/>
        <v>8.9315777125334922E-2</v>
      </c>
      <c r="O2615" s="24">
        <v>0.19851450000000001</v>
      </c>
      <c r="P2615" s="24">
        <v>0.16800190000000001</v>
      </c>
      <c r="Q2615" s="24">
        <v>12.274559</v>
      </c>
      <c r="R2615" s="24">
        <v>5.8012670000000011</v>
      </c>
      <c r="T2615">
        <f t="shared" si="922"/>
        <v>0.14156862000000001</v>
      </c>
      <c r="U2615">
        <f t="shared" si="922"/>
        <v>8.5756890000000016E-2</v>
      </c>
      <c r="V2615">
        <f t="shared" si="922"/>
        <v>0.19078999999999979</v>
      </c>
      <c r="W2615">
        <f t="shared" si="922"/>
        <v>7.5572999999999446E-2</v>
      </c>
      <c r="X2615">
        <f t="shared" si="904"/>
        <v>0.12342212749999981</v>
      </c>
      <c r="Y2615">
        <f t="shared" si="905"/>
        <v>2.6733148202296667E-2</v>
      </c>
      <c r="AA2615" s="24">
        <v>0.64553269999999996</v>
      </c>
      <c r="AB2615" s="24">
        <v>0.56157599999999996</v>
      </c>
      <c r="AC2615" s="24">
        <v>33.198360000000008</v>
      </c>
      <c r="AD2615" s="24">
        <v>12.847744</v>
      </c>
      <c r="AF2615">
        <f t="shared" si="923"/>
        <v>0.33736579999999994</v>
      </c>
      <c r="AG2615">
        <f t="shared" si="923"/>
        <v>0.33944029999999997</v>
      </c>
      <c r="AH2615">
        <f t="shared" si="923"/>
        <v>0.8900600000000054</v>
      </c>
      <c r="AI2615">
        <f t="shared" si="923"/>
        <v>9.8440000000000083E-2</v>
      </c>
      <c r="AJ2615">
        <f t="shared" si="906"/>
        <v>0.41632652500000134</v>
      </c>
      <c r="AK2615">
        <f t="shared" si="907"/>
        <v>0.16773529140668658</v>
      </c>
      <c r="AM2615" s="24">
        <v>0.85653690000000005</v>
      </c>
      <c r="AN2615" s="24">
        <v>0.70109500000000002</v>
      </c>
      <c r="AO2615" s="24">
        <v>6.6347576999999989</v>
      </c>
      <c r="AP2615" s="24">
        <v>15.504170000000002</v>
      </c>
      <c r="AR2615">
        <f t="shared" si="918"/>
        <v>0.28829310000000008</v>
      </c>
      <c r="AS2615">
        <f t="shared" si="919"/>
        <v>0.37455860000000002</v>
      </c>
      <c r="AT2615">
        <f t="shared" si="920"/>
        <v>6.2198999999999671E-2</v>
      </c>
      <c r="AU2615">
        <f t="shared" si="921"/>
        <v>0.23746000000000222</v>
      </c>
      <c r="AV2615">
        <f t="shared" si="908"/>
        <v>0.24062767500000048</v>
      </c>
      <c r="AW2615">
        <f t="shared" si="909"/>
        <v>6.586369234952065E-2</v>
      </c>
    </row>
    <row r="2616" spans="1:49" x14ac:dyDescent="0.35">
      <c r="A2616" s="24" t="s">
        <v>5307</v>
      </c>
      <c r="B2616" s="24" t="s">
        <v>5308</v>
      </c>
      <c r="C2616" s="24">
        <v>0.4782653</v>
      </c>
      <c r="D2616" s="24">
        <v>0.48010659999999999</v>
      </c>
      <c r="E2616" s="24">
        <v>10.45031</v>
      </c>
      <c r="F2616" s="24">
        <v>15.150763000000001</v>
      </c>
      <c r="H2616">
        <f t="shared" si="914"/>
        <v>0.3371827</v>
      </c>
      <c r="I2616">
        <f t="shared" si="915"/>
        <v>9.1798099999999994E-2</v>
      </c>
      <c r="J2616">
        <f t="shared" si="916"/>
        <v>0.56290699999999916</v>
      </c>
      <c r="K2616">
        <f t="shared" si="917"/>
        <v>0.36119000000000057</v>
      </c>
      <c r="L2616">
        <f t="shared" si="902"/>
        <v>0.33826944999999992</v>
      </c>
      <c r="M2616">
        <f t="shared" si="903"/>
        <v>9.6495547340576693E-2</v>
      </c>
      <c r="O2616" s="24">
        <v>0.20306669999999999</v>
      </c>
      <c r="P2616" s="24">
        <v>0.16800190000000001</v>
      </c>
      <c r="Q2616" s="24">
        <v>12.298969</v>
      </c>
      <c r="R2616" s="24">
        <v>5.8331980000000012</v>
      </c>
      <c r="T2616">
        <f t="shared" si="922"/>
        <v>0.14612081999999998</v>
      </c>
      <c r="U2616">
        <f t="shared" si="922"/>
        <v>8.5756890000000016E-2</v>
      </c>
      <c r="V2616">
        <f t="shared" si="922"/>
        <v>0.21519999999999939</v>
      </c>
      <c r="W2616">
        <f t="shared" si="922"/>
        <v>0.1075039999999996</v>
      </c>
      <c r="X2616">
        <f t="shared" si="904"/>
        <v>0.13864542749999975</v>
      </c>
      <c r="Y2616">
        <f t="shared" si="905"/>
        <v>2.8406967996886211E-2</v>
      </c>
      <c r="AA2616" s="24">
        <v>0.75281310000000001</v>
      </c>
      <c r="AB2616" s="24">
        <v>0.58442110000000003</v>
      </c>
      <c r="AC2616" s="24">
        <v>33.228760000000008</v>
      </c>
      <c r="AD2616" s="24">
        <v>12.847744</v>
      </c>
      <c r="AF2616">
        <f t="shared" si="923"/>
        <v>0.44464619999999999</v>
      </c>
      <c r="AG2616">
        <f t="shared" si="923"/>
        <v>0.36228540000000004</v>
      </c>
      <c r="AH2616">
        <f t="shared" si="923"/>
        <v>0.92046000000000561</v>
      </c>
      <c r="AI2616">
        <f t="shared" si="923"/>
        <v>9.8440000000000083E-2</v>
      </c>
      <c r="AJ2616">
        <f t="shared" si="906"/>
        <v>0.45645790000000142</v>
      </c>
      <c r="AK2616">
        <f t="shared" si="907"/>
        <v>0.17138716928297296</v>
      </c>
      <c r="AM2616" s="24">
        <v>0.86296740000000005</v>
      </c>
      <c r="AN2616" s="24">
        <v>0.74525549999999996</v>
      </c>
      <c r="AO2616" s="24">
        <v>6.6759557000000003</v>
      </c>
      <c r="AP2616" s="24">
        <v>15.504170000000002</v>
      </c>
      <c r="AR2616">
        <f t="shared" si="918"/>
        <v>0.29472360000000009</v>
      </c>
      <c r="AS2616">
        <f t="shared" si="919"/>
        <v>0.41871909999999996</v>
      </c>
      <c r="AT2616">
        <f t="shared" si="920"/>
        <v>0.10339700000000107</v>
      </c>
      <c r="AU2616">
        <f t="shared" si="921"/>
        <v>0.23746000000000222</v>
      </c>
      <c r="AV2616">
        <f t="shared" si="908"/>
        <v>0.26357492500000085</v>
      </c>
      <c r="AW2616">
        <f t="shared" si="909"/>
        <v>6.5433752729858422E-2</v>
      </c>
    </row>
    <row r="2617" spans="1:49" x14ac:dyDescent="0.35">
      <c r="A2617" s="24" t="s">
        <v>5309</v>
      </c>
      <c r="B2617" s="24" t="s">
        <v>5310</v>
      </c>
      <c r="C2617" s="24">
        <v>0.54239570000000004</v>
      </c>
      <c r="D2617" s="24">
        <v>0.48010659999999999</v>
      </c>
      <c r="E2617" s="24">
        <v>10.45031</v>
      </c>
      <c r="F2617" s="24">
        <v>15.152733000000001</v>
      </c>
      <c r="H2617">
        <f t="shared" si="914"/>
        <v>0.40131310000000003</v>
      </c>
      <c r="I2617">
        <f t="shared" si="915"/>
        <v>9.1798099999999994E-2</v>
      </c>
      <c r="J2617">
        <f t="shared" si="916"/>
        <v>0.56290699999999916</v>
      </c>
      <c r="K2617">
        <f t="shared" si="917"/>
        <v>0.36316000000000059</v>
      </c>
      <c r="L2617">
        <f t="shared" si="902"/>
        <v>0.35479454999999993</v>
      </c>
      <c r="M2617">
        <f t="shared" si="903"/>
        <v>9.7771792458002993E-2</v>
      </c>
      <c r="O2617" s="24">
        <v>0.24403659999999999</v>
      </c>
      <c r="P2617" s="24">
        <v>0.16800190000000001</v>
      </c>
      <c r="Q2617" s="24">
        <v>12.306429</v>
      </c>
      <c r="R2617" s="24">
        <v>5.8499240000000015</v>
      </c>
      <c r="T2617">
        <f t="shared" si="922"/>
        <v>0.18709071999999999</v>
      </c>
      <c r="U2617">
        <f t="shared" si="922"/>
        <v>8.5756890000000016E-2</v>
      </c>
      <c r="V2617">
        <f t="shared" si="922"/>
        <v>0.22265999999999941</v>
      </c>
      <c r="W2617">
        <f t="shared" si="922"/>
        <v>0.12422999999999984</v>
      </c>
      <c r="X2617">
        <f t="shared" si="904"/>
        <v>0.15493440249999982</v>
      </c>
      <c r="Y2617">
        <f t="shared" si="905"/>
        <v>3.0753148728304227E-2</v>
      </c>
      <c r="AA2617" s="24">
        <v>0.75915339999999998</v>
      </c>
      <c r="AB2617" s="24">
        <v>0.65668700000000002</v>
      </c>
      <c r="AC2617" s="24">
        <v>33.228760000000008</v>
      </c>
      <c r="AD2617" s="24">
        <v>12.864184</v>
      </c>
      <c r="AF2617">
        <f t="shared" si="923"/>
        <v>0.45098649999999996</v>
      </c>
      <c r="AG2617">
        <f t="shared" si="923"/>
        <v>0.43455130000000003</v>
      </c>
      <c r="AH2617">
        <f t="shared" si="923"/>
        <v>0.92046000000000561</v>
      </c>
      <c r="AI2617">
        <f t="shared" si="923"/>
        <v>0.11487999999999943</v>
      </c>
      <c r="AJ2617">
        <f t="shared" si="906"/>
        <v>0.48021945000000127</v>
      </c>
      <c r="AK2617">
        <f t="shared" si="907"/>
        <v>0.16588771324823287</v>
      </c>
      <c r="AM2617" s="24">
        <v>0.92935250000000003</v>
      </c>
      <c r="AN2617" s="24">
        <v>0.74733369999999999</v>
      </c>
      <c r="AO2617" s="24">
        <v>6.7142056999999999</v>
      </c>
      <c r="AP2617" s="24">
        <v>15.504170000000002</v>
      </c>
      <c r="AR2617">
        <f t="shared" si="918"/>
        <v>0.36110870000000006</v>
      </c>
      <c r="AS2617">
        <f t="shared" si="919"/>
        <v>0.42079729999999999</v>
      </c>
      <c r="AT2617">
        <f t="shared" si="920"/>
        <v>0.14164700000000074</v>
      </c>
      <c r="AU2617">
        <f t="shared" si="921"/>
        <v>0.23746000000000222</v>
      </c>
      <c r="AV2617">
        <f t="shared" si="908"/>
        <v>0.29025325000000074</v>
      </c>
      <c r="AW2617">
        <f t="shared" si="909"/>
        <v>6.2538780348496303E-2</v>
      </c>
    </row>
    <row r="2618" spans="1:49" x14ac:dyDescent="0.35">
      <c r="A2618" s="24" t="s">
        <v>5311</v>
      </c>
      <c r="B2618" s="24" t="s">
        <v>5312</v>
      </c>
      <c r="C2618" s="24">
        <v>0.63045819999999997</v>
      </c>
      <c r="D2618" s="24">
        <v>0.48010659999999999</v>
      </c>
      <c r="E2618" s="24">
        <v>10.45031</v>
      </c>
      <c r="F2618" s="24">
        <v>15.163633000000001</v>
      </c>
      <c r="H2618">
        <f t="shared" si="914"/>
        <v>0.48937559999999997</v>
      </c>
      <c r="I2618">
        <f t="shared" si="915"/>
        <v>9.1798099999999994E-2</v>
      </c>
      <c r="J2618">
        <f t="shared" si="916"/>
        <v>0.56290699999999916</v>
      </c>
      <c r="K2618">
        <f t="shared" si="917"/>
        <v>0.37406000000000006</v>
      </c>
      <c r="L2618">
        <f t="shared" si="902"/>
        <v>0.37953517499999978</v>
      </c>
      <c r="M2618">
        <f t="shared" si="903"/>
        <v>0.10348620964442851</v>
      </c>
      <c r="O2618" s="24">
        <v>0.29289749999999998</v>
      </c>
      <c r="P2618" s="24">
        <v>0.16824900000000001</v>
      </c>
      <c r="Q2618" s="24">
        <v>12.307539</v>
      </c>
      <c r="R2618" s="24">
        <v>5.8499240000000015</v>
      </c>
      <c r="T2618">
        <f t="shared" si="922"/>
        <v>0.23595161999999997</v>
      </c>
      <c r="U2618">
        <f t="shared" si="922"/>
        <v>8.6003990000000016E-2</v>
      </c>
      <c r="V2618">
        <f t="shared" si="922"/>
        <v>0.22377000000000002</v>
      </c>
      <c r="W2618">
        <f t="shared" si="922"/>
        <v>0.12422999999999984</v>
      </c>
      <c r="X2618">
        <f t="shared" si="904"/>
        <v>0.16748890249999998</v>
      </c>
      <c r="Y2618">
        <f t="shared" si="905"/>
        <v>3.692992151125165E-2</v>
      </c>
      <c r="AA2618" s="24">
        <v>0.75915339999999998</v>
      </c>
      <c r="AB2618" s="24">
        <v>0.75955459999999997</v>
      </c>
      <c r="AC2618" s="24">
        <v>33.228760000000008</v>
      </c>
      <c r="AD2618" s="24">
        <v>12.906494</v>
      </c>
      <c r="AF2618">
        <f t="shared" si="923"/>
        <v>0.45098649999999996</v>
      </c>
      <c r="AG2618">
        <f t="shared" si="923"/>
        <v>0.53741890000000003</v>
      </c>
      <c r="AH2618">
        <f t="shared" si="923"/>
        <v>0.92046000000000561</v>
      </c>
      <c r="AI2618">
        <f t="shared" si="923"/>
        <v>0.15718999999999994</v>
      </c>
      <c r="AJ2618">
        <f t="shared" si="906"/>
        <v>0.51651385000000138</v>
      </c>
      <c r="AK2618">
        <f t="shared" si="907"/>
        <v>0.15732582326501446</v>
      </c>
      <c r="AM2618" s="24">
        <v>1.010405</v>
      </c>
      <c r="AN2618" s="24">
        <v>0.74733369999999999</v>
      </c>
      <c r="AO2618" s="24">
        <v>6.7221676999999991</v>
      </c>
      <c r="AP2618" s="24">
        <v>15.53407</v>
      </c>
      <c r="AR2618">
        <f t="shared" si="918"/>
        <v>0.44216120000000003</v>
      </c>
      <c r="AS2618">
        <f t="shared" si="919"/>
        <v>0.42079729999999999</v>
      </c>
      <c r="AT2618">
        <f t="shared" si="920"/>
        <v>0.14960899999999988</v>
      </c>
      <c r="AU2618">
        <f t="shared" si="921"/>
        <v>0.26736000000000004</v>
      </c>
      <c r="AV2618">
        <f t="shared" si="908"/>
        <v>0.31998187499999997</v>
      </c>
      <c r="AW2618">
        <f t="shared" si="909"/>
        <v>6.8852206234118807E-2</v>
      </c>
    </row>
    <row r="2619" spans="1:49" x14ac:dyDescent="0.35">
      <c r="A2619" s="24" t="s">
        <v>5313</v>
      </c>
      <c r="B2619" s="24" t="s">
        <v>5314</v>
      </c>
      <c r="C2619" s="24">
        <v>0.71334819999999999</v>
      </c>
      <c r="D2619" s="24">
        <v>0.48010659999999999</v>
      </c>
      <c r="E2619" s="24">
        <v>10.45031</v>
      </c>
      <c r="F2619" s="24">
        <v>15.163633000000001</v>
      </c>
      <c r="H2619">
        <f t="shared" si="914"/>
        <v>0.57226559999999993</v>
      </c>
      <c r="I2619">
        <f t="shared" si="915"/>
        <v>9.1798099999999994E-2</v>
      </c>
      <c r="J2619">
        <f t="shared" si="916"/>
        <v>0.56290699999999916</v>
      </c>
      <c r="K2619">
        <f t="shared" si="917"/>
        <v>0.37406000000000006</v>
      </c>
      <c r="L2619">
        <f t="shared" si="902"/>
        <v>0.40025767499999976</v>
      </c>
      <c r="M2619">
        <f t="shared" si="903"/>
        <v>0.11250005806307663</v>
      </c>
      <c r="O2619" s="24">
        <v>0.32247949999999997</v>
      </c>
      <c r="P2619" s="24">
        <v>0.21112449999999999</v>
      </c>
      <c r="Q2619" s="24">
        <v>12.307539</v>
      </c>
      <c r="R2619" s="24">
        <v>5.8503760000000016</v>
      </c>
      <c r="T2619">
        <f t="shared" si="922"/>
        <v>0.26553361999999997</v>
      </c>
      <c r="U2619">
        <f t="shared" si="922"/>
        <v>0.12887948999999999</v>
      </c>
      <c r="V2619">
        <f t="shared" si="922"/>
        <v>0.22377000000000002</v>
      </c>
      <c r="W2619">
        <f t="shared" si="922"/>
        <v>0.12468199999999996</v>
      </c>
      <c r="X2619">
        <f t="shared" si="904"/>
        <v>0.18571627749999997</v>
      </c>
      <c r="Y2619">
        <f t="shared" si="905"/>
        <v>3.5088575304905743E-2</v>
      </c>
      <c r="AA2619" s="24">
        <v>0.75915339999999998</v>
      </c>
      <c r="AB2619" s="24">
        <v>0.75955459999999997</v>
      </c>
      <c r="AC2619" s="24">
        <v>33.228760000000008</v>
      </c>
      <c r="AD2619" s="24">
        <v>12.949123999999999</v>
      </c>
      <c r="AF2619">
        <f t="shared" si="923"/>
        <v>0.45098649999999996</v>
      </c>
      <c r="AG2619">
        <f t="shared" si="923"/>
        <v>0.53741890000000003</v>
      </c>
      <c r="AH2619">
        <f t="shared" si="923"/>
        <v>0.92046000000000561</v>
      </c>
      <c r="AI2619">
        <f t="shared" si="923"/>
        <v>0.199819999999999</v>
      </c>
      <c r="AJ2619">
        <f t="shared" si="906"/>
        <v>0.52717135000000115</v>
      </c>
      <c r="AK2619">
        <f t="shared" si="907"/>
        <v>0.14937202220635093</v>
      </c>
      <c r="AM2619" s="24">
        <v>1.0815170000000001</v>
      </c>
      <c r="AN2619" s="24">
        <v>0.74733369999999999</v>
      </c>
      <c r="AO2619" s="24">
        <v>6.7221676999999991</v>
      </c>
      <c r="AP2619" s="24">
        <v>15.604230000000001</v>
      </c>
      <c r="AR2619">
        <f t="shared" si="918"/>
        <v>0.5132732000000001</v>
      </c>
      <c r="AS2619">
        <f t="shared" si="919"/>
        <v>0.42079729999999999</v>
      </c>
      <c r="AT2619">
        <f t="shared" si="920"/>
        <v>0.14960899999999988</v>
      </c>
      <c r="AU2619">
        <f t="shared" si="921"/>
        <v>0.33752000000000137</v>
      </c>
      <c r="AV2619">
        <f t="shared" si="908"/>
        <v>0.35529987500000032</v>
      </c>
      <c r="AW2619">
        <f t="shared" si="909"/>
        <v>7.7389891731450486E-2</v>
      </c>
    </row>
    <row r="2620" spans="1:49" x14ac:dyDescent="0.35">
      <c r="A2620" s="24" t="s">
        <v>5315</v>
      </c>
      <c r="B2620" s="24" t="s">
        <v>5316</v>
      </c>
      <c r="C2620" s="24">
        <v>0.71334819999999999</v>
      </c>
      <c r="D2620" s="24">
        <v>0.48010659999999999</v>
      </c>
      <c r="E2620" s="24">
        <v>10.45031</v>
      </c>
      <c r="F2620" s="24">
        <v>15.163633000000001</v>
      </c>
      <c r="H2620">
        <f t="shared" si="914"/>
        <v>0.57226559999999993</v>
      </c>
      <c r="I2620">
        <f t="shared" si="915"/>
        <v>9.1798099999999994E-2</v>
      </c>
      <c r="J2620">
        <f t="shared" si="916"/>
        <v>0.56290699999999916</v>
      </c>
      <c r="K2620">
        <f t="shared" si="917"/>
        <v>0.37406000000000006</v>
      </c>
      <c r="L2620">
        <f t="shared" si="902"/>
        <v>0.40025767499999976</v>
      </c>
      <c r="M2620">
        <f t="shared" si="903"/>
        <v>0.11250005806307663</v>
      </c>
      <c r="O2620" s="24">
        <v>0.32296950000000002</v>
      </c>
      <c r="P2620" s="24">
        <v>0.28526079999999998</v>
      </c>
      <c r="Q2620" s="24">
        <v>12.307539</v>
      </c>
      <c r="R2620" s="24">
        <v>5.8776960000000011</v>
      </c>
      <c r="T2620">
        <f t="shared" si="922"/>
        <v>0.26602362000000002</v>
      </c>
      <c r="U2620">
        <f t="shared" si="922"/>
        <v>0.20301578999999997</v>
      </c>
      <c r="V2620">
        <f t="shared" si="922"/>
        <v>0.22377000000000002</v>
      </c>
      <c r="W2620">
        <f t="shared" si="922"/>
        <v>0.15200199999999953</v>
      </c>
      <c r="X2620">
        <f t="shared" si="904"/>
        <v>0.21120285249999987</v>
      </c>
      <c r="Y2620">
        <f t="shared" si="905"/>
        <v>2.369074832552703E-2</v>
      </c>
      <c r="AA2620" s="24">
        <v>0.75915339999999998</v>
      </c>
      <c r="AB2620" s="24">
        <v>0.75955459999999997</v>
      </c>
      <c r="AC2620" s="24">
        <v>33.228760000000008</v>
      </c>
      <c r="AD2620" s="24">
        <v>12.984864</v>
      </c>
      <c r="AF2620">
        <f t="shared" si="923"/>
        <v>0.45098649999999996</v>
      </c>
      <c r="AG2620">
        <f t="shared" si="923"/>
        <v>0.53741890000000003</v>
      </c>
      <c r="AH2620">
        <f t="shared" si="923"/>
        <v>0.92046000000000561</v>
      </c>
      <c r="AI2620">
        <f t="shared" si="923"/>
        <v>0.23555999999999955</v>
      </c>
      <c r="AJ2620">
        <f t="shared" si="906"/>
        <v>0.53610635000000129</v>
      </c>
      <c r="AK2620">
        <f t="shared" si="907"/>
        <v>0.1429752159228348</v>
      </c>
      <c r="AM2620" s="24">
        <v>1.104228</v>
      </c>
      <c r="AN2620" s="24">
        <v>0.74898750000000003</v>
      </c>
      <c r="AO2620" s="24">
        <v>6.7311717</v>
      </c>
      <c r="AP2620" s="24">
        <v>15.674610000000001</v>
      </c>
      <c r="AR2620">
        <f t="shared" si="918"/>
        <v>0.53598420000000002</v>
      </c>
      <c r="AS2620">
        <f t="shared" si="919"/>
        <v>0.42245110000000002</v>
      </c>
      <c r="AT2620">
        <f t="shared" si="920"/>
        <v>0.15861300000000078</v>
      </c>
      <c r="AU2620">
        <f t="shared" si="921"/>
        <v>0.40790000000000148</v>
      </c>
      <c r="AV2620">
        <f t="shared" si="908"/>
        <v>0.38123707500000059</v>
      </c>
      <c r="AW2620">
        <f t="shared" si="909"/>
        <v>7.9539119773242795E-2</v>
      </c>
    </row>
    <row r="2621" spans="1:49" x14ac:dyDescent="0.35">
      <c r="A2621" s="24" t="s">
        <v>5317</v>
      </c>
      <c r="B2621" s="24" t="s">
        <v>5318</v>
      </c>
      <c r="C2621" s="24">
        <v>0.71334819999999999</v>
      </c>
      <c r="D2621" s="24">
        <v>0.48010659999999999</v>
      </c>
      <c r="E2621" s="24">
        <v>10.45072</v>
      </c>
      <c r="F2621" s="24">
        <v>15.163633000000001</v>
      </c>
      <c r="H2621">
        <f t="shared" si="914"/>
        <v>0.57226559999999993</v>
      </c>
      <c r="I2621">
        <f t="shared" si="915"/>
        <v>9.1798099999999994E-2</v>
      </c>
      <c r="J2621">
        <f t="shared" si="916"/>
        <v>0.56331699999999962</v>
      </c>
      <c r="K2621">
        <f t="shared" si="917"/>
        <v>0.37406000000000006</v>
      </c>
      <c r="L2621">
        <f t="shared" si="902"/>
        <v>0.40036017499999987</v>
      </c>
      <c r="M2621">
        <f t="shared" si="903"/>
        <v>0.11254949107387066</v>
      </c>
      <c r="O2621" s="24">
        <v>0.32345689999999999</v>
      </c>
      <c r="P2621" s="24">
        <v>0.32463950000000003</v>
      </c>
      <c r="Q2621" s="24">
        <v>12.307539</v>
      </c>
      <c r="R2621" s="24">
        <v>5.9207540000000014</v>
      </c>
      <c r="T2621">
        <f t="shared" si="922"/>
        <v>0.26651101999999999</v>
      </c>
      <c r="U2621">
        <f t="shared" si="922"/>
        <v>0.24239449000000002</v>
      </c>
      <c r="V2621">
        <f t="shared" si="922"/>
        <v>0.22377000000000002</v>
      </c>
      <c r="W2621">
        <f t="shared" si="922"/>
        <v>0.19505999999999979</v>
      </c>
      <c r="X2621">
        <f t="shared" si="904"/>
        <v>0.23193387749999994</v>
      </c>
      <c r="Y2621">
        <f t="shared" si="905"/>
        <v>1.5086790400492002E-2</v>
      </c>
      <c r="AA2621" s="24">
        <v>0.75915339999999998</v>
      </c>
      <c r="AB2621" s="24">
        <v>0.75955459999999997</v>
      </c>
      <c r="AC2621" s="24">
        <v>33.249440000000007</v>
      </c>
      <c r="AD2621" s="24">
        <v>13.024054</v>
      </c>
      <c r="AF2621">
        <f t="shared" si="923"/>
        <v>0.45098649999999996</v>
      </c>
      <c r="AG2621">
        <f t="shared" si="923"/>
        <v>0.53741890000000003</v>
      </c>
      <c r="AH2621">
        <f t="shared" si="923"/>
        <v>0.94114000000000431</v>
      </c>
      <c r="AI2621">
        <f t="shared" si="923"/>
        <v>0.27474999999999916</v>
      </c>
      <c r="AJ2621">
        <f t="shared" si="906"/>
        <v>0.55107385000000086</v>
      </c>
      <c r="AK2621">
        <f t="shared" si="907"/>
        <v>0.14104089440778445</v>
      </c>
      <c r="AM2621" s="24">
        <v>1.1061319999999999</v>
      </c>
      <c r="AN2621" s="24">
        <v>0.78695660000000001</v>
      </c>
      <c r="AO2621" s="24">
        <v>6.7469416999999998</v>
      </c>
      <c r="AP2621" s="24">
        <v>15.744990000000001</v>
      </c>
      <c r="AR2621">
        <f t="shared" si="918"/>
        <v>0.53788819999999993</v>
      </c>
      <c r="AS2621">
        <f t="shared" si="919"/>
        <v>0.4604202</v>
      </c>
      <c r="AT2621">
        <f t="shared" si="920"/>
        <v>0.17438300000000062</v>
      </c>
      <c r="AU2621">
        <f t="shared" si="921"/>
        <v>0.47828000000000159</v>
      </c>
      <c r="AV2621">
        <f t="shared" si="908"/>
        <v>0.41274285000000055</v>
      </c>
      <c r="AW2621">
        <f t="shared" si="909"/>
        <v>8.1160861078370145E-2</v>
      </c>
    </row>
    <row r="2622" spans="1:49" x14ac:dyDescent="0.35">
      <c r="A2622" s="24" t="s">
        <v>5319</v>
      </c>
      <c r="B2622" s="24" t="s">
        <v>5320</v>
      </c>
      <c r="C2622" s="24">
        <v>0.76170990000000005</v>
      </c>
      <c r="D2622" s="24">
        <v>0.48010659999999999</v>
      </c>
      <c r="E2622" s="24">
        <v>10.45947</v>
      </c>
      <c r="F2622" s="24">
        <v>15.163633000000001</v>
      </c>
      <c r="H2622">
        <f t="shared" si="914"/>
        <v>0.62062729999999999</v>
      </c>
      <c r="I2622">
        <f t="shared" si="915"/>
        <v>9.1798099999999994E-2</v>
      </c>
      <c r="J2622">
        <f t="shared" si="916"/>
        <v>0.57206699999999877</v>
      </c>
      <c r="K2622">
        <f t="shared" si="917"/>
        <v>0.37406000000000006</v>
      </c>
      <c r="L2622">
        <f t="shared" si="902"/>
        <v>0.41463809999999968</v>
      </c>
      <c r="M2622">
        <f t="shared" si="903"/>
        <v>0.12009983932526717</v>
      </c>
      <c r="O2622" s="24">
        <v>0.3238277</v>
      </c>
      <c r="P2622" s="24">
        <v>0.32467649999999998</v>
      </c>
      <c r="Q2622" s="24">
        <v>12.307539</v>
      </c>
      <c r="R2622" s="24">
        <v>5.945920000000001</v>
      </c>
      <c r="T2622">
        <f t="shared" si="922"/>
        <v>0.26688181999999999</v>
      </c>
      <c r="U2622">
        <f t="shared" si="922"/>
        <v>0.24243148999999997</v>
      </c>
      <c r="V2622">
        <f t="shared" si="922"/>
        <v>0.22377000000000002</v>
      </c>
      <c r="W2622">
        <f t="shared" si="922"/>
        <v>0.22022599999999937</v>
      </c>
      <c r="X2622">
        <f t="shared" si="904"/>
        <v>0.23832732749999985</v>
      </c>
      <c r="Y2622">
        <f t="shared" si="905"/>
        <v>1.0691807739898715E-2</v>
      </c>
      <c r="AA2622" s="24">
        <v>0.84229730000000003</v>
      </c>
      <c r="AB2622" s="24">
        <v>0.76030419999999999</v>
      </c>
      <c r="AC2622" s="24">
        <v>33.333179999999999</v>
      </c>
      <c r="AD2622" s="24">
        <v>13.024054</v>
      </c>
      <c r="AF2622">
        <f t="shared" si="923"/>
        <v>0.53413040000000001</v>
      </c>
      <c r="AG2622">
        <f t="shared" si="923"/>
        <v>0.53816850000000005</v>
      </c>
      <c r="AH2622">
        <f t="shared" si="923"/>
        <v>1.024879999999996</v>
      </c>
      <c r="AI2622">
        <f t="shared" si="923"/>
        <v>0.27474999999999916</v>
      </c>
      <c r="AJ2622">
        <f t="shared" si="906"/>
        <v>0.59298222499999875</v>
      </c>
      <c r="AK2622">
        <f t="shared" si="907"/>
        <v>0.15659808396885666</v>
      </c>
      <c r="AM2622" s="24">
        <v>1.1061319999999999</v>
      </c>
      <c r="AN2622" s="24">
        <v>0.79018139999999992</v>
      </c>
      <c r="AO2622" s="24">
        <v>6.7479857000000001</v>
      </c>
      <c r="AP2622" s="24">
        <v>15.791430000000002</v>
      </c>
      <c r="AR2622">
        <f t="shared" si="918"/>
        <v>0.53788819999999993</v>
      </c>
      <c r="AS2622">
        <f t="shared" si="919"/>
        <v>0.46364499999999992</v>
      </c>
      <c r="AT2622">
        <f t="shared" si="920"/>
        <v>0.17542700000000089</v>
      </c>
      <c r="AU2622">
        <f t="shared" si="921"/>
        <v>0.52472000000000207</v>
      </c>
      <c r="AV2622">
        <f t="shared" si="908"/>
        <v>0.42542005000000072</v>
      </c>
      <c r="AW2622">
        <f t="shared" si="909"/>
        <v>8.4885823652141673E-2</v>
      </c>
    </row>
    <row r="2623" spans="1:49" x14ac:dyDescent="0.35">
      <c r="A2623" s="24" t="s">
        <v>5321</v>
      </c>
      <c r="B2623" s="24" t="s">
        <v>5322</v>
      </c>
      <c r="C2623" s="24">
        <v>0.81552089999999999</v>
      </c>
      <c r="D2623" s="24">
        <v>0.48010659999999999</v>
      </c>
      <c r="E2623" s="24">
        <v>10.470359999999999</v>
      </c>
      <c r="F2623" s="24">
        <v>15.163633000000001</v>
      </c>
      <c r="H2623">
        <f t="shared" si="914"/>
        <v>0.67443830000000005</v>
      </c>
      <c r="I2623">
        <f t="shared" si="915"/>
        <v>9.1798099999999994E-2</v>
      </c>
      <c r="J2623">
        <f t="shared" si="916"/>
        <v>0.58295699999999862</v>
      </c>
      <c r="K2623">
        <f t="shared" si="917"/>
        <v>0.37406000000000006</v>
      </c>
      <c r="L2623">
        <f t="shared" si="902"/>
        <v>0.43081334999999965</v>
      </c>
      <c r="M2623">
        <f t="shared" si="903"/>
        <v>0.12931005663604617</v>
      </c>
      <c r="O2623" s="24">
        <v>0.32384950000000001</v>
      </c>
      <c r="P2623" s="24">
        <v>0.32467649999999998</v>
      </c>
      <c r="Q2623" s="24">
        <v>12.307539</v>
      </c>
      <c r="R2623" s="24">
        <v>5.9460870000000012</v>
      </c>
      <c r="T2623">
        <f t="shared" si="922"/>
        <v>0.26690362000000001</v>
      </c>
      <c r="U2623">
        <f t="shared" si="922"/>
        <v>0.24243148999999997</v>
      </c>
      <c r="V2623">
        <f t="shared" si="922"/>
        <v>0.22377000000000002</v>
      </c>
      <c r="W2623">
        <f t="shared" si="922"/>
        <v>0.22039299999999962</v>
      </c>
      <c r="X2623">
        <f t="shared" si="904"/>
        <v>0.23837452749999991</v>
      </c>
      <c r="Y2623">
        <f t="shared" si="905"/>
        <v>1.0673157992254403E-2</v>
      </c>
      <c r="AA2623" s="24">
        <v>1.0155670000000001</v>
      </c>
      <c r="AB2623" s="24">
        <v>0.79893159999999996</v>
      </c>
      <c r="AC2623" s="24">
        <v>33.421300000000002</v>
      </c>
      <c r="AD2623" s="24">
        <v>13.024054</v>
      </c>
      <c r="AF2623">
        <f t="shared" si="923"/>
        <v>0.70740010000000009</v>
      </c>
      <c r="AG2623">
        <f t="shared" si="923"/>
        <v>0.57679590000000003</v>
      </c>
      <c r="AH2623">
        <f t="shared" si="923"/>
        <v>1.1129999999999995</v>
      </c>
      <c r="AI2623">
        <f t="shared" si="923"/>
        <v>0.27474999999999916</v>
      </c>
      <c r="AJ2623">
        <f t="shared" si="906"/>
        <v>0.66798649999999971</v>
      </c>
      <c r="AK2623">
        <f t="shared" si="907"/>
        <v>0.17381530367697295</v>
      </c>
      <c r="AM2623" s="24">
        <v>1.1061319999999999</v>
      </c>
      <c r="AN2623" s="24">
        <v>0.79018139999999992</v>
      </c>
      <c r="AO2623" s="24">
        <v>6.7479857000000001</v>
      </c>
      <c r="AP2623" s="24">
        <v>15.7925</v>
      </c>
      <c r="AR2623">
        <f t="shared" si="918"/>
        <v>0.53788819999999993</v>
      </c>
      <c r="AS2623">
        <f t="shared" si="919"/>
        <v>0.46364499999999992</v>
      </c>
      <c r="AT2623">
        <f t="shared" si="920"/>
        <v>0.17542700000000089</v>
      </c>
      <c r="AU2623">
        <f t="shared" si="921"/>
        <v>0.52579000000000065</v>
      </c>
      <c r="AV2623">
        <f t="shared" si="908"/>
        <v>0.42568755000000036</v>
      </c>
      <c r="AW2623">
        <f t="shared" si="909"/>
        <v>8.4990488317433568E-2</v>
      </c>
    </row>
    <row r="2624" spans="1:49" x14ac:dyDescent="0.35">
      <c r="A2624" s="24" t="s">
        <v>5323</v>
      </c>
      <c r="B2624" s="24" t="s">
        <v>5324</v>
      </c>
      <c r="C2624" s="24">
        <v>0.81552089999999999</v>
      </c>
      <c r="D2624" s="24">
        <v>0.48010659999999999</v>
      </c>
      <c r="E2624" s="24">
        <v>10.47261</v>
      </c>
      <c r="F2624" s="24">
        <v>15.171413000000001</v>
      </c>
      <c r="H2624">
        <f t="shared" si="914"/>
        <v>0.67443830000000005</v>
      </c>
      <c r="I2624">
        <f t="shared" si="915"/>
        <v>9.1798099999999994E-2</v>
      </c>
      <c r="J2624">
        <f t="shared" si="916"/>
        <v>0.5852069999999987</v>
      </c>
      <c r="K2624">
        <f t="shared" si="917"/>
        <v>0.3818400000000004</v>
      </c>
      <c r="L2624">
        <f t="shared" si="902"/>
        <v>0.43332084999999976</v>
      </c>
      <c r="M2624">
        <f t="shared" si="903"/>
        <v>0.12925913698865085</v>
      </c>
      <c r="O2624" s="24">
        <v>0.32384950000000001</v>
      </c>
      <c r="P2624" s="24">
        <v>0.32467649999999998</v>
      </c>
      <c r="Q2624" s="24">
        <v>12.332949000000001</v>
      </c>
      <c r="R2624" s="24">
        <v>5.9460870000000012</v>
      </c>
      <c r="T2624">
        <f t="shared" si="922"/>
        <v>0.26690362000000001</v>
      </c>
      <c r="U2624">
        <f t="shared" si="922"/>
        <v>0.24243148999999997</v>
      </c>
      <c r="V2624">
        <f t="shared" si="922"/>
        <v>0.24918000000000085</v>
      </c>
      <c r="W2624">
        <f t="shared" si="922"/>
        <v>0.22039299999999962</v>
      </c>
      <c r="X2624">
        <f t="shared" si="904"/>
        <v>0.24472702750000011</v>
      </c>
      <c r="Y2624">
        <f t="shared" si="905"/>
        <v>9.6135520914553303E-3</v>
      </c>
      <c r="AA2624" s="24">
        <v>1.0493729999999999</v>
      </c>
      <c r="AB2624" s="24">
        <v>0.85874490000000003</v>
      </c>
      <c r="AC2624" s="24">
        <v>33.509420000000006</v>
      </c>
      <c r="AD2624" s="24">
        <v>13.024054</v>
      </c>
      <c r="AF2624">
        <f t="shared" si="923"/>
        <v>0.74120609999999987</v>
      </c>
      <c r="AG2624">
        <f t="shared" si="923"/>
        <v>0.6366092000000001</v>
      </c>
      <c r="AH2624">
        <f t="shared" si="923"/>
        <v>1.2011200000000031</v>
      </c>
      <c r="AI2624">
        <f t="shared" si="923"/>
        <v>0.27474999999999916</v>
      </c>
      <c r="AJ2624">
        <f t="shared" si="906"/>
        <v>0.71342132500000055</v>
      </c>
      <c r="AK2624">
        <f t="shared" si="907"/>
        <v>0.19082160631569628</v>
      </c>
      <c r="AM2624" s="24">
        <v>1.1061319999999999</v>
      </c>
      <c r="AN2624" s="24">
        <v>0.79018139999999992</v>
      </c>
      <c r="AO2624" s="24">
        <v>6.7479857000000001</v>
      </c>
      <c r="AP2624" s="24">
        <v>15.7925</v>
      </c>
      <c r="AR2624">
        <f t="shared" si="918"/>
        <v>0.53788819999999993</v>
      </c>
      <c r="AS2624">
        <f t="shared" si="919"/>
        <v>0.46364499999999992</v>
      </c>
      <c r="AT2624">
        <f t="shared" si="920"/>
        <v>0.17542700000000089</v>
      </c>
      <c r="AU2624">
        <f t="shared" si="921"/>
        <v>0.52579000000000065</v>
      </c>
      <c r="AV2624">
        <f t="shared" si="908"/>
        <v>0.42568755000000036</v>
      </c>
      <c r="AW2624">
        <f t="shared" si="909"/>
        <v>8.4990488317433568E-2</v>
      </c>
    </row>
    <row r="2625" spans="1:49" x14ac:dyDescent="0.35">
      <c r="A2625" s="24" t="s">
        <v>5325</v>
      </c>
      <c r="B2625" s="24" t="s">
        <v>5326</v>
      </c>
      <c r="C2625" s="24">
        <v>0.81552089999999999</v>
      </c>
      <c r="D2625" s="24">
        <v>0.48010659999999999</v>
      </c>
      <c r="E2625" s="24">
        <v>10.48793</v>
      </c>
      <c r="F2625" s="24">
        <v>15.232333000000001</v>
      </c>
      <c r="H2625">
        <f t="shared" si="914"/>
        <v>0.67443830000000005</v>
      </c>
      <c r="I2625">
        <f t="shared" si="915"/>
        <v>9.1798099999999994E-2</v>
      </c>
      <c r="J2625">
        <f t="shared" si="916"/>
        <v>0.60052699999999959</v>
      </c>
      <c r="K2625">
        <f t="shared" si="917"/>
        <v>0.44275999999999982</v>
      </c>
      <c r="L2625">
        <f t="shared" si="902"/>
        <v>0.45238084999999983</v>
      </c>
      <c r="M2625">
        <f t="shared" si="903"/>
        <v>0.12954062207553854</v>
      </c>
      <c r="O2625" s="24">
        <v>0.32384950000000001</v>
      </c>
      <c r="P2625" s="24">
        <v>0.33261370000000001</v>
      </c>
      <c r="Q2625" s="24">
        <v>12.409839</v>
      </c>
      <c r="R2625" s="24">
        <v>5.9460870000000012</v>
      </c>
      <c r="T2625">
        <f t="shared" si="922"/>
        <v>0.26690362000000001</v>
      </c>
      <c r="U2625">
        <f t="shared" si="922"/>
        <v>0.25036869</v>
      </c>
      <c r="V2625">
        <f t="shared" si="922"/>
        <v>0.32606999999999964</v>
      </c>
      <c r="W2625">
        <f t="shared" si="922"/>
        <v>0.22039299999999962</v>
      </c>
      <c r="X2625">
        <f t="shared" si="904"/>
        <v>0.26593382749999983</v>
      </c>
      <c r="Y2625">
        <f t="shared" si="905"/>
        <v>2.2236494431492317E-2</v>
      </c>
      <c r="AA2625" s="24">
        <v>1.0493729999999999</v>
      </c>
      <c r="AB2625" s="24">
        <v>0.91855810000000004</v>
      </c>
      <c r="AC2625" s="24">
        <v>33.597539999999995</v>
      </c>
      <c r="AD2625" s="24">
        <v>13.024054</v>
      </c>
      <c r="AF2625">
        <f t="shared" si="923"/>
        <v>0.74120609999999987</v>
      </c>
      <c r="AG2625">
        <f t="shared" si="923"/>
        <v>0.69642240000000011</v>
      </c>
      <c r="AH2625">
        <f t="shared" si="923"/>
        <v>1.2892399999999924</v>
      </c>
      <c r="AI2625">
        <f t="shared" si="923"/>
        <v>0.27474999999999916</v>
      </c>
      <c r="AJ2625">
        <f t="shared" si="906"/>
        <v>0.75040462499999783</v>
      </c>
      <c r="AK2625">
        <f t="shared" si="907"/>
        <v>0.20808443340653013</v>
      </c>
      <c r="AM2625" s="24">
        <v>1.1061319999999999</v>
      </c>
      <c r="AN2625" s="24">
        <v>0.79018139999999992</v>
      </c>
      <c r="AO2625" s="24">
        <v>6.7479857000000001</v>
      </c>
      <c r="AP2625" s="24">
        <v>15.7928</v>
      </c>
      <c r="AR2625">
        <f t="shared" si="918"/>
        <v>0.53788819999999993</v>
      </c>
      <c r="AS2625">
        <f t="shared" si="919"/>
        <v>0.46364499999999992</v>
      </c>
      <c r="AT2625">
        <f t="shared" si="920"/>
        <v>0.17542700000000089</v>
      </c>
      <c r="AU2625">
        <f t="shared" si="921"/>
        <v>0.52608999999999995</v>
      </c>
      <c r="AV2625">
        <f t="shared" si="908"/>
        <v>0.42576255000000018</v>
      </c>
      <c r="AW2625">
        <f t="shared" si="909"/>
        <v>8.5019961491027501E-2</v>
      </c>
    </row>
    <row r="2626" spans="1:49" x14ac:dyDescent="0.35">
      <c r="A2626" s="24" t="s">
        <v>5327</v>
      </c>
      <c r="B2626" s="24" t="s">
        <v>5328</v>
      </c>
      <c r="C2626" s="24">
        <v>0.81552089999999999</v>
      </c>
      <c r="D2626" s="24">
        <v>0.48010659999999999</v>
      </c>
      <c r="E2626" s="24">
        <v>10.492900000000001</v>
      </c>
      <c r="F2626" s="24">
        <v>15.303293</v>
      </c>
      <c r="H2626">
        <f t="shared" si="914"/>
        <v>0.67443830000000005</v>
      </c>
      <c r="I2626">
        <f t="shared" si="915"/>
        <v>9.1798099999999994E-2</v>
      </c>
      <c r="J2626">
        <f t="shared" si="916"/>
        <v>0.60549699999999973</v>
      </c>
      <c r="K2626">
        <f t="shared" si="917"/>
        <v>0.51371999999999929</v>
      </c>
      <c r="L2626">
        <f t="shared" si="902"/>
        <v>0.47136334999999974</v>
      </c>
      <c r="M2626">
        <f t="shared" si="903"/>
        <v>0.13073355096869421</v>
      </c>
      <c r="O2626" s="24">
        <v>0.32384950000000001</v>
      </c>
      <c r="P2626" s="24">
        <v>0.3664964</v>
      </c>
      <c r="Q2626" s="24">
        <v>12.448129</v>
      </c>
      <c r="R2626" s="24">
        <v>5.9474710000000011</v>
      </c>
      <c r="T2626">
        <f t="shared" si="922"/>
        <v>0.26690362000000001</v>
      </c>
      <c r="U2626">
        <f t="shared" si="922"/>
        <v>0.28425138999999999</v>
      </c>
      <c r="V2626">
        <f t="shared" si="922"/>
        <v>0.36435999999999957</v>
      </c>
      <c r="W2626">
        <f t="shared" si="922"/>
        <v>0.22177699999999945</v>
      </c>
      <c r="X2626">
        <f t="shared" si="904"/>
        <v>0.28432300249999976</v>
      </c>
      <c r="Y2626">
        <f t="shared" si="905"/>
        <v>2.9750859108851054E-2</v>
      </c>
      <c r="AA2626" s="24">
        <v>1.0493729999999999</v>
      </c>
      <c r="AB2626" s="24">
        <v>0.96893689999999999</v>
      </c>
      <c r="AC2626" s="24">
        <v>33.676810000000003</v>
      </c>
      <c r="AD2626" s="24">
        <v>13.024054</v>
      </c>
      <c r="AF2626">
        <f t="shared" si="923"/>
        <v>0.74120609999999987</v>
      </c>
      <c r="AG2626">
        <f t="shared" si="923"/>
        <v>0.74680119999999994</v>
      </c>
      <c r="AH2626">
        <f t="shared" si="923"/>
        <v>1.3685100000000006</v>
      </c>
      <c r="AI2626">
        <f t="shared" si="923"/>
        <v>0.27474999999999916</v>
      </c>
      <c r="AJ2626">
        <f t="shared" si="906"/>
        <v>0.78281682499999983</v>
      </c>
      <c r="AK2626">
        <f t="shared" si="907"/>
        <v>0.22438749437567615</v>
      </c>
      <c r="AM2626" s="24">
        <v>1.1061319999999999</v>
      </c>
      <c r="AN2626" s="24">
        <v>0.8901813999999999</v>
      </c>
      <c r="AO2626" s="24">
        <v>6.7479857000000001</v>
      </c>
      <c r="AP2626" s="24">
        <v>15.837949999999999</v>
      </c>
      <c r="AR2626">
        <f t="shared" si="918"/>
        <v>0.53788819999999993</v>
      </c>
      <c r="AS2626">
        <f t="shared" si="919"/>
        <v>0.56364499999999995</v>
      </c>
      <c r="AT2626">
        <f t="shared" si="920"/>
        <v>0.17542700000000089</v>
      </c>
      <c r="AU2626">
        <f t="shared" si="921"/>
        <v>0.57123999999999953</v>
      </c>
      <c r="AV2626">
        <f t="shared" si="908"/>
        <v>0.4620500500000001</v>
      </c>
      <c r="AW2626">
        <f t="shared" si="909"/>
        <v>9.5807174763179626E-2</v>
      </c>
    </row>
    <row r="2627" spans="1:49" x14ac:dyDescent="0.35">
      <c r="A2627" s="24" t="s">
        <v>5329</v>
      </c>
      <c r="B2627" s="24" t="s">
        <v>5330</v>
      </c>
      <c r="C2627" s="24">
        <v>0.81552089999999999</v>
      </c>
      <c r="D2627" s="24">
        <v>0.48010659999999999</v>
      </c>
      <c r="E2627" s="24">
        <v>10.5037</v>
      </c>
      <c r="F2627" s="24">
        <v>15.350483000000001</v>
      </c>
      <c r="H2627">
        <f t="shared" si="914"/>
        <v>0.67443830000000005</v>
      </c>
      <c r="I2627">
        <f t="shared" si="915"/>
        <v>9.1798099999999994E-2</v>
      </c>
      <c r="J2627">
        <f t="shared" si="916"/>
        <v>0.61629699999999943</v>
      </c>
      <c r="K2627">
        <f t="shared" si="917"/>
        <v>0.5609099999999998</v>
      </c>
      <c r="L2627">
        <f t="shared" si="902"/>
        <v>0.48586084999999979</v>
      </c>
      <c r="M2627">
        <f t="shared" si="903"/>
        <v>0.13338317913959077</v>
      </c>
      <c r="O2627" s="24">
        <v>0.32384950000000001</v>
      </c>
      <c r="P2627" s="24">
        <v>0.40239330000000001</v>
      </c>
      <c r="Q2627" s="24">
        <v>12.448129</v>
      </c>
      <c r="R2627" s="24">
        <v>5.9574360000000013</v>
      </c>
      <c r="T2627">
        <f t="shared" si="922"/>
        <v>0.26690362000000001</v>
      </c>
      <c r="U2627">
        <f t="shared" si="922"/>
        <v>0.32014829</v>
      </c>
      <c r="V2627">
        <f t="shared" si="922"/>
        <v>0.36435999999999957</v>
      </c>
      <c r="W2627">
        <f t="shared" si="922"/>
        <v>0.23174199999999967</v>
      </c>
      <c r="X2627">
        <f t="shared" si="904"/>
        <v>0.29578847749999981</v>
      </c>
      <c r="Y2627">
        <f t="shared" si="905"/>
        <v>2.9200086238395033E-2</v>
      </c>
      <c r="AA2627" s="24">
        <v>1.0493729999999999</v>
      </c>
      <c r="AB2627" s="24">
        <v>0.97468290000000002</v>
      </c>
      <c r="AC2627" s="24">
        <v>33.690219999999997</v>
      </c>
      <c r="AD2627" s="24">
        <v>13.024654</v>
      </c>
      <c r="AF2627">
        <f t="shared" si="923"/>
        <v>0.74120609999999987</v>
      </c>
      <c r="AG2627">
        <f t="shared" si="923"/>
        <v>0.75254719999999997</v>
      </c>
      <c r="AH2627">
        <f t="shared" si="923"/>
        <v>1.3819199999999938</v>
      </c>
      <c r="AI2627">
        <f t="shared" si="923"/>
        <v>0.27534999999999954</v>
      </c>
      <c r="AJ2627">
        <f t="shared" si="906"/>
        <v>0.7877558249999983</v>
      </c>
      <c r="AK2627">
        <f t="shared" si="907"/>
        <v>0.22711915384501749</v>
      </c>
      <c r="AM2627" s="24">
        <v>1.1061319999999999</v>
      </c>
      <c r="AN2627" s="24">
        <v>0.8901813999999999</v>
      </c>
      <c r="AO2627" s="24">
        <v>6.7479857000000001</v>
      </c>
      <c r="AP2627" s="24">
        <v>15.915199999999999</v>
      </c>
      <c r="AR2627">
        <f t="shared" si="918"/>
        <v>0.53788819999999993</v>
      </c>
      <c r="AS2627">
        <f t="shared" si="919"/>
        <v>0.56364499999999995</v>
      </c>
      <c r="AT2627">
        <f t="shared" si="920"/>
        <v>0.17542700000000089</v>
      </c>
      <c r="AU2627">
        <f t="shared" si="921"/>
        <v>0.6484899999999989</v>
      </c>
      <c r="AV2627">
        <f t="shared" si="908"/>
        <v>0.48136254999999994</v>
      </c>
      <c r="AW2627">
        <f t="shared" si="909"/>
        <v>0.10467954909437854</v>
      </c>
    </row>
    <row r="2628" spans="1:49" x14ac:dyDescent="0.35">
      <c r="A2628" s="24" t="s">
        <v>5331</v>
      </c>
      <c r="B2628" s="24" t="s">
        <v>5332</v>
      </c>
      <c r="C2628" s="24">
        <v>0.83191110000000001</v>
      </c>
      <c r="D2628" s="24">
        <v>0.48010659999999999</v>
      </c>
      <c r="E2628" s="24">
        <v>10.557589999999999</v>
      </c>
      <c r="F2628" s="24">
        <v>15.351653000000002</v>
      </c>
      <c r="H2628">
        <f t="shared" si="914"/>
        <v>0.69082850000000007</v>
      </c>
      <c r="I2628">
        <f t="shared" si="915"/>
        <v>9.1798099999999994E-2</v>
      </c>
      <c r="J2628">
        <f t="shared" si="916"/>
        <v>0.67018699999999853</v>
      </c>
      <c r="K2628">
        <f t="shared" si="917"/>
        <v>0.56208000000000169</v>
      </c>
      <c r="L2628">
        <f t="shared" si="902"/>
        <v>0.50372340000000004</v>
      </c>
      <c r="M2628">
        <f t="shared" si="903"/>
        <v>0.14018035826350631</v>
      </c>
      <c r="O2628" s="24">
        <v>0.42599409999999999</v>
      </c>
      <c r="P2628" s="24">
        <v>0.4244192</v>
      </c>
      <c r="Q2628" s="24">
        <v>12.448129</v>
      </c>
      <c r="R2628" s="24">
        <v>5.9669440000000016</v>
      </c>
      <c r="T2628">
        <f t="shared" si="922"/>
        <v>0.36904821999999998</v>
      </c>
      <c r="U2628">
        <f t="shared" si="922"/>
        <v>0.34217418999999999</v>
      </c>
      <c r="V2628">
        <f t="shared" si="922"/>
        <v>0.36435999999999957</v>
      </c>
      <c r="W2628">
        <f t="shared" si="922"/>
        <v>0.24124999999999996</v>
      </c>
      <c r="X2628">
        <f t="shared" si="904"/>
        <v>0.32920810249999988</v>
      </c>
      <c r="Y2628">
        <f t="shared" si="905"/>
        <v>2.9899328421558253E-2</v>
      </c>
      <c r="AA2628" s="24">
        <v>1.0493729999999999</v>
      </c>
      <c r="AB2628" s="24">
        <v>0.97468290000000002</v>
      </c>
      <c r="AC2628" s="24">
        <v>33.690219999999997</v>
      </c>
      <c r="AD2628" s="24">
        <v>13.038603999999999</v>
      </c>
      <c r="AF2628">
        <f t="shared" si="923"/>
        <v>0.74120609999999987</v>
      </c>
      <c r="AG2628">
        <f t="shared" si="923"/>
        <v>0.75254719999999997</v>
      </c>
      <c r="AH2628">
        <f t="shared" si="923"/>
        <v>1.3819199999999938</v>
      </c>
      <c r="AI2628">
        <f t="shared" si="923"/>
        <v>0.289299999999999</v>
      </c>
      <c r="AJ2628">
        <f t="shared" si="906"/>
        <v>0.79124332499999817</v>
      </c>
      <c r="AK2628">
        <f t="shared" si="907"/>
        <v>0.22450819396271879</v>
      </c>
      <c r="AM2628" s="24">
        <v>1.1061319999999999</v>
      </c>
      <c r="AN2628" s="24">
        <v>0.8901813999999999</v>
      </c>
      <c r="AO2628" s="24">
        <v>6.7479857000000001</v>
      </c>
      <c r="AP2628" s="24">
        <v>15.992450000000002</v>
      </c>
      <c r="AR2628">
        <f t="shared" si="918"/>
        <v>0.53788819999999993</v>
      </c>
      <c r="AS2628">
        <f t="shared" si="919"/>
        <v>0.56364499999999995</v>
      </c>
      <c r="AT2628">
        <f t="shared" si="920"/>
        <v>0.17542700000000089</v>
      </c>
      <c r="AU2628">
        <f t="shared" si="921"/>
        <v>0.72574000000000183</v>
      </c>
      <c r="AV2628">
        <f t="shared" si="908"/>
        <v>0.50067505000000068</v>
      </c>
      <c r="AW2628">
        <f t="shared" si="909"/>
        <v>0.11611436850623837</v>
      </c>
    </row>
    <row r="2629" spans="1:49" x14ac:dyDescent="0.35">
      <c r="A2629" s="24" t="s">
        <v>5333</v>
      </c>
      <c r="B2629" s="24" t="s">
        <v>5334</v>
      </c>
      <c r="C2629" s="24">
        <v>0.940971</v>
      </c>
      <c r="D2629" s="24">
        <v>0.48010659999999999</v>
      </c>
      <c r="E2629" s="24">
        <v>10.615959999999999</v>
      </c>
      <c r="F2629" s="24">
        <v>15.351653000000002</v>
      </c>
      <c r="H2629">
        <f t="shared" si="914"/>
        <v>0.79988839999999994</v>
      </c>
      <c r="I2629">
        <f t="shared" si="915"/>
        <v>9.1798099999999994E-2</v>
      </c>
      <c r="J2629">
        <f t="shared" si="916"/>
        <v>0.72855699999999857</v>
      </c>
      <c r="K2629">
        <f t="shared" si="917"/>
        <v>0.56208000000000169</v>
      </c>
      <c r="L2629">
        <f t="shared" ref="L2629:L2692" si="924">AVERAGE(H2629:K2629)</f>
        <v>0.54558087500000008</v>
      </c>
      <c r="M2629">
        <f t="shared" ref="M2629:M2692" si="925">STDEV(H2629:K2629)/SQRT(COUNT(H2629:K2629))</f>
        <v>0.1592544106150352</v>
      </c>
      <c r="O2629" s="24">
        <v>0.5705576</v>
      </c>
      <c r="P2629" s="24">
        <v>0.474277</v>
      </c>
      <c r="Q2629" s="24">
        <v>12.448129</v>
      </c>
      <c r="R2629" s="24">
        <v>5.9679460000000013</v>
      </c>
      <c r="T2629">
        <f t="shared" si="922"/>
        <v>0.51361171999999999</v>
      </c>
      <c r="U2629">
        <f t="shared" si="922"/>
        <v>0.39203199</v>
      </c>
      <c r="V2629">
        <f t="shared" si="922"/>
        <v>0.36435999999999957</v>
      </c>
      <c r="W2629">
        <f t="shared" si="922"/>
        <v>0.24225199999999969</v>
      </c>
      <c r="X2629">
        <f t="shared" ref="X2629:X2692" si="926">AVERAGE(T2629:W2629)</f>
        <v>0.37806392749999984</v>
      </c>
      <c r="Y2629">
        <f t="shared" ref="Y2629:Y2692" si="927">STDEV(T2629:W2629)/SQRT(COUNT(T2629:W2629))</f>
        <v>5.5678383074745659E-2</v>
      </c>
      <c r="AA2629" s="24">
        <v>1.0493729999999999</v>
      </c>
      <c r="AB2629" s="24">
        <v>0.97468290000000002</v>
      </c>
      <c r="AC2629" s="24">
        <v>33.690219999999997</v>
      </c>
      <c r="AD2629" s="24">
        <v>13.058064</v>
      </c>
      <c r="AF2629">
        <f t="shared" si="923"/>
        <v>0.74120609999999987</v>
      </c>
      <c r="AG2629">
        <f t="shared" si="923"/>
        <v>0.75254719999999997</v>
      </c>
      <c r="AH2629">
        <f t="shared" si="923"/>
        <v>1.3819199999999938</v>
      </c>
      <c r="AI2629">
        <f t="shared" si="923"/>
        <v>0.30875999999999948</v>
      </c>
      <c r="AJ2629">
        <f t="shared" ref="AJ2629:AJ2692" si="928">AVERAGE(AF2629:AI2629)</f>
        <v>0.79610832499999828</v>
      </c>
      <c r="AK2629">
        <f t="shared" ref="AK2629:AK2692" si="929">STDEV(AF2629:AI2629)/SQRT(COUNT(AF2629:AI2629))</f>
        <v>0.2209063780518459</v>
      </c>
      <c r="AM2629" s="24">
        <v>1.1061319999999999</v>
      </c>
      <c r="AN2629" s="24">
        <v>0.8901813999999999</v>
      </c>
      <c r="AO2629" s="24">
        <v>6.7479857000000001</v>
      </c>
      <c r="AP2629" s="24">
        <v>16.030940000000001</v>
      </c>
      <c r="AR2629">
        <f t="shared" si="918"/>
        <v>0.53788819999999993</v>
      </c>
      <c r="AS2629">
        <f t="shared" si="919"/>
        <v>0.56364499999999995</v>
      </c>
      <c r="AT2629">
        <f t="shared" si="920"/>
        <v>0.17542700000000089</v>
      </c>
      <c r="AU2629">
        <f t="shared" si="921"/>
        <v>0.7642300000000013</v>
      </c>
      <c r="AV2629">
        <f t="shared" ref="AV2629:AV2692" si="930">AVERAGE(AR2629:AU2629)</f>
        <v>0.51029755000000054</v>
      </c>
      <c r="AW2629">
        <f t="shared" ref="AW2629:AW2692" si="931">STDEV(AR2629:AU2629)/SQRT(COUNT(AR2629:AU2629))</f>
        <v>0.12255174716870627</v>
      </c>
    </row>
    <row r="2630" spans="1:49" x14ac:dyDescent="0.35">
      <c r="A2630" s="24" t="s">
        <v>5335</v>
      </c>
      <c r="B2630" s="24" t="s">
        <v>5336</v>
      </c>
      <c r="C2630" s="24">
        <v>1.064567</v>
      </c>
      <c r="D2630" s="24">
        <v>0.48232839999999999</v>
      </c>
      <c r="E2630" s="24">
        <v>10.65541</v>
      </c>
      <c r="F2630" s="24">
        <v>15.351653000000002</v>
      </c>
      <c r="H2630">
        <f t="shared" si="914"/>
        <v>0.92348439999999998</v>
      </c>
      <c r="I2630">
        <f t="shared" si="915"/>
        <v>9.401989999999999E-2</v>
      </c>
      <c r="J2630">
        <f t="shared" si="916"/>
        <v>0.768006999999999</v>
      </c>
      <c r="K2630">
        <f t="shared" si="917"/>
        <v>0.56208000000000169</v>
      </c>
      <c r="L2630">
        <f t="shared" si="924"/>
        <v>0.5868978250000001</v>
      </c>
      <c r="M2630">
        <f t="shared" si="925"/>
        <v>0.18019332884651221</v>
      </c>
      <c r="O2630" s="24">
        <v>0.60275190000000001</v>
      </c>
      <c r="P2630" s="24">
        <v>0.50513180000000002</v>
      </c>
      <c r="Q2630" s="24">
        <v>12.448129</v>
      </c>
      <c r="R2630" s="24">
        <v>5.9679460000000013</v>
      </c>
      <c r="T2630">
        <f t="shared" si="922"/>
        <v>0.54580602</v>
      </c>
      <c r="U2630">
        <f t="shared" si="922"/>
        <v>0.42288679000000001</v>
      </c>
      <c r="V2630">
        <f t="shared" si="922"/>
        <v>0.36435999999999957</v>
      </c>
      <c r="W2630">
        <f t="shared" si="922"/>
        <v>0.24225199999999969</v>
      </c>
      <c r="X2630">
        <f t="shared" si="926"/>
        <v>0.39382620249999983</v>
      </c>
      <c r="Y2630">
        <f t="shared" si="927"/>
        <v>6.3104000550982295E-2</v>
      </c>
      <c r="AA2630" s="24">
        <v>1.0493729999999999</v>
      </c>
      <c r="AB2630" s="24">
        <v>1.056878</v>
      </c>
      <c r="AC2630" s="24">
        <v>33.690219999999997</v>
      </c>
      <c r="AD2630" s="24">
        <v>13.076714000000001</v>
      </c>
      <c r="AF2630">
        <f t="shared" si="923"/>
        <v>0.74120609999999987</v>
      </c>
      <c r="AG2630">
        <f t="shared" si="923"/>
        <v>0.83474230000000005</v>
      </c>
      <c r="AH2630">
        <f t="shared" si="923"/>
        <v>1.3819199999999938</v>
      </c>
      <c r="AI2630">
        <f t="shared" si="923"/>
        <v>0.32741000000000042</v>
      </c>
      <c r="AJ2630">
        <f t="shared" si="928"/>
        <v>0.82131959999999848</v>
      </c>
      <c r="AK2630">
        <f t="shared" si="929"/>
        <v>0.21695196150489421</v>
      </c>
      <c r="AM2630" s="24">
        <v>1.1061319999999999</v>
      </c>
      <c r="AN2630" s="24">
        <v>0.8901813999999999</v>
      </c>
      <c r="AO2630" s="24">
        <v>6.7479857000000001</v>
      </c>
      <c r="AP2630" s="24">
        <v>16.030940000000001</v>
      </c>
      <c r="AR2630">
        <f t="shared" si="918"/>
        <v>0.53788819999999993</v>
      </c>
      <c r="AS2630">
        <f t="shared" si="919"/>
        <v>0.56364499999999995</v>
      </c>
      <c r="AT2630">
        <f t="shared" si="920"/>
        <v>0.17542700000000089</v>
      </c>
      <c r="AU2630">
        <f t="shared" si="921"/>
        <v>0.7642300000000013</v>
      </c>
      <c r="AV2630">
        <f t="shared" si="930"/>
        <v>0.51029755000000054</v>
      </c>
      <c r="AW2630">
        <f t="shared" si="931"/>
        <v>0.12255174716870627</v>
      </c>
    </row>
    <row r="2631" spans="1:49" x14ac:dyDescent="0.35">
      <c r="A2631" s="24" t="s">
        <v>5337</v>
      </c>
      <c r="B2631" s="24" t="s">
        <v>5338</v>
      </c>
      <c r="C2631" s="24">
        <v>1.1880729999999999</v>
      </c>
      <c r="D2631" s="24">
        <v>0.48694300000000001</v>
      </c>
      <c r="E2631" s="24">
        <v>10.65652</v>
      </c>
      <c r="F2631" s="24">
        <v>15.351653000000002</v>
      </c>
      <c r="H2631">
        <f t="shared" si="914"/>
        <v>1.0469903999999999</v>
      </c>
      <c r="I2631">
        <f t="shared" si="915"/>
        <v>9.8634500000000014E-2</v>
      </c>
      <c r="J2631">
        <f t="shared" si="916"/>
        <v>0.76911699999999961</v>
      </c>
      <c r="K2631">
        <f t="shared" si="917"/>
        <v>0.56208000000000169</v>
      </c>
      <c r="L2631">
        <f t="shared" si="924"/>
        <v>0.61920547500000023</v>
      </c>
      <c r="M2631">
        <f t="shared" si="925"/>
        <v>0.19994392282410658</v>
      </c>
      <c r="O2631" s="24">
        <v>0.60275190000000001</v>
      </c>
      <c r="P2631" s="24">
        <v>0.50513180000000002</v>
      </c>
      <c r="Q2631" s="24">
        <v>12.459669</v>
      </c>
      <c r="R2631" s="24">
        <v>5.9679460000000013</v>
      </c>
      <c r="T2631">
        <f t="shared" si="922"/>
        <v>0.54580602</v>
      </c>
      <c r="U2631">
        <f t="shared" si="922"/>
        <v>0.42288679000000001</v>
      </c>
      <c r="V2631">
        <f t="shared" si="922"/>
        <v>0.37589999999999968</v>
      </c>
      <c r="W2631">
        <f t="shared" si="922"/>
        <v>0.24225199999999969</v>
      </c>
      <c r="X2631">
        <f t="shared" si="926"/>
        <v>0.39671120249999986</v>
      </c>
      <c r="Y2631">
        <f t="shared" si="927"/>
        <v>6.2719731991322927E-2</v>
      </c>
      <c r="AA2631" s="24">
        <v>1.059723</v>
      </c>
      <c r="AB2631" s="24">
        <v>1.1001719999999999</v>
      </c>
      <c r="AC2631" s="24">
        <v>33.690219999999997</v>
      </c>
      <c r="AD2631" s="24">
        <v>13.081634000000001</v>
      </c>
      <c r="AF2631">
        <f t="shared" si="923"/>
        <v>0.75155609999999995</v>
      </c>
      <c r="AG2631">
        <f t="shared" si="923"/>
        <v>0.87803629999999999</v>
      </c>
      <c r="AH2631">
        <f t="shared" si="923"/>
        <v>1.3819199999999938</v>
      </c>
      <c r="AI2631">
        <f t="shared" si="923"/>
        <v>0.33233000000000068</v>
      </c>
      <c r="AJ2631">
        <f t="shared" si="928"/>
        <v>0.83596059999999861</v>
      </c>
      <c r="AK2631">
        <f t="shared" si="929"/>
        <v>0.21614230109186791</v>
      </c>
      <c r="AM2631" s="24">
        <v>1.1061319999999999</v>
      </c>
      <c r="AN2631" s="24">
        <v>0.8901813999999999</v>
      </c>
      <c r="AO2631" s="24">
        <v>6.7479857000000001</v>
      </c>
      <c r="AP2631" s="24">
        <v>16.030940000000001</v>
      </c>
      <c r="AR2631">
        <f t="shared" si="918"/>
        <v>0.53788819999999993</v>
      </c>
      <c r="AS2631">
        <f t="shared" si="919"/>
        <v>0.56364499999999995</v>
      </c>
      <c r="AT2631">
        <f t="shared" si="920"/>
        <v>0.17542700000000089</v>
      </c>
      <c r="AU2631">
        <f t="shared" si="921"/>
        <v>0.7642300000000013</v>
      </c>
      <c r="AV2631">
        <f t="shared" si="930"/>
        <v>0.51029755000000054</v>
      </c>
      <c r="AW2631">
        <f t="shared" si="931"/>
        <v>0.12255174716870627</v>
      </c>
    </row>
    <row r="2632" spans="1:49" x14ac:dyDescent="0.35">
      <c r="A2632" s="24" t="s">
        <v>5339</v>
      </c>
      <c r="B2632" s="24" t="s">
        <v>5340</v>
      </c>
      <c r="C2632" s="24">
        <v>1.2452240000000001</v>
      </c>
      <c r="D2632" s="24">
        <v>0.48694300000000001</v>
      </c>
      <c r="E2632" s="24">
        <v>10.65652</v>
      </c>
      <c r="F2632" s="24">
        <v>15.351653000000002</v>
      </c>
      <c r="H2632">
        <f t="shared" si="914"/>
        <v>1.1041414000000001</v>
      </c>
      <c r="I2632">
        <f t="shared" si="915"/>
        <v>9.8634500000000014E-2</v>
      </c>
      <c r="J2632">
        <f t="shared" si="916"/>
        <v>0.76911699999999961</v>
      </c>
      <c r="K2632">
        <f t="shared" si="917"/>
        <v>0.56208000000000169</v>
      </c>
      <c r="L2632">
        <f t="shared" si="924"/>
        <v>0.63349322500000027</v>
      </c>
      <c r="M2632">
        <f t="shared" si="925"/>
        <v>0.21037213404457183</v>
      </c>
      <c r="O2632" s="24">
        <v>0.88009630000000005</v>
      </c>
      <c r="P2632" s="24">
        <v>0.50513180000000002</v>
      </c>
      <c r="Q2632" s="24">
        <v>12.569249000000001</v>
      </c>
      <c r="R2632" s="24">
        <v>5.9679460000000013</v>
      </c>
      <c r="T2632">
        <f t="shared" si="922"/>
        <v>0.82315042000000005</v>
      </c>
      <c r="U2632">
        <f t="shared" si="922"/>
        <v>0.42288679000000001</v>
      </c>
      <c r="V2632">
        <f t="shared" si="922"/>
        <v>0.4854800000000008</v>
      </c>
      <c r="W2632">
        <f t="shared" si="922"/>
        <v>0.24225199999999969</v>
      </c>
      <c r="X2632">
        <f t="shared" si="926"/>
        <v>0.49344230250000015</v>
      </c>
      <c r="Y2632">
        <f t="shared" si="927"/>
        <v>0.12139655727568865</v>
      </c>
      <c r="AA2632" s="24">
        <v>1.1089500000000001</v>
      </c>
      <c r="AB2632" s="24">
        <v>1.130042</v>
      </c>
      <c r="AC2632" s="24">
        <v>33.690219999999997</v>
      </c>
      <c r="AD2632" s="24">
        <v>13.086644</v>
      </c>
      <c r="AF2632">
        <f t="shared" si="923"/>
        <v>0.80078310000000008</v>
      </c>
      <c r="AG2632">
        <f t="shared" si="923"/>
        <v>0.90790630000000005</v>
      </c>
      <c r="AH2632">
        <f t="shared" si="923"/>
        <v>1.3819199999999938</v>
      </c>
      <c r="AI2632">
        <f t="shared" si="923"/>
        <v>0.33733999999999931</v>
      </c>
      <c r="AJ2632">
        <f t="shared" si="928"/>
        <v>0.85698734999999826</v>
      </c>
      <c r="AK2632">
        <f t="shared" si="929"/>
        <v>0.21434771450947104</v>
      </c>
      <c r="AM2632" s="24">
        <v>1.113243</v>
      </c>
      <c r="AN2632" s="24">
        <v>0.8901813999999999</v>
      </c>
      <c r="AO2632" s="24">
        <v>6.7479857000000001</v>
      </c>
      <c r="AP2632" s="24">
        <v>16.030940000000001</v>
      </c>
      <c r="AR2632">
        <f t="shared" si="918"/>
        <v>0.54499920000000002</v>
      </c>
      <c r="AS2632">
        <f t="shared" si="919"/>
        <v>0.56364499999999995</v>
      </c>
      <c r="AT2632">
        <f t="shared" si="920"/>
        <v>0.17542700000000089</v>
      </c>
      <c r="AU2632">
        <f t="shared" si="921"/>
        <v>0.7642300000000013</v>
      </c>
      <c r="AV2632">
        <f t="shared" si="930"/>
        <v>0.51207530000000057</v>
      </c>
      <c r="AW2632">
        <f t="shared" si="931"/>
        <v>0.12269796513331695</v>
      </c>
    </row>
    <row r="2633" spans="1:49" x14ac:dyDescent="0.35">
      <c r="A2633" s="24" t="s">
        <v>5341</v>
      </c>
      <c r="B2633" s="24" t="s">
        <v>5342</v>
      </c>
      <c r="C2633" s="24">
        <v>1.2452240000000001</v>
      </c>
      <c r="D2633" s="24">
        <v>0.48694300000000001</v>
      </c>
      <c r="E2633" s="24">
        <v>10.65652</v>
      </c>
      <c r="F2633" s="24">
        <v>15.367592999999999</v>
      </c>
      <c r="H2633">
        <f t="shared" si="914"/>
        <v>1.1041414000000001</v>
      </c>
      <c r="I2633">
        <f t="shared" si="915"/>
        <v>9.8634500000000014E-2</v>
      </c>
      <c r="J2633">
        <f t="shared" si="916"/>
        <v>0.76911699999999961</v>
      </c>
      <c r="K2633">
        <f t="shared" si="917"/>
        <v>0.57801999999999865</v>
      </c>
      <c r="L2633">
        <f t="shared" si="924"/>
        <v>0.63747822499999951</v>
      </c>
      <c r="M2633">
        <f t="shared" si="925"/>
        <v>0.20995855275041947</v>
      </c>
      <c r="O2633" s="24">
        <v>0.88009630000000005</v>
      </c>
      <c r="P2633" s="24">
        <v>0.50513180000000002</v>
      </c>
      <c r="Q2633" s="24">
        <v>12.640999000000001</v>
      </c>
      <c r="R2633" s="24">
        <v>5.969240000000001</v>
      </c>
      <c r="T2633">
        <f t="shared" si="922"/>
        <v>0.82315042000000005</v>
      </c>
      <c r="U2633">
        <f t="shared" si="922"/>
        <v>0.42288679000000001</v>
      </c>
      <c r="V2633">
        <f t="shared" si="922"/>
        <v>0.55723000000000056</v>
      </c>
      <c r="W2633">
        <f t="shared" si="922"/>
        <v>0.24354599999999937</v>
      </c>
      <c r="X2633">
        <f t="shared" si="926"/>
        <v>0.51170330249999996</v>
      </c>
      <c r="Y2633">
        <f t="shared" si="927"/>
        <v>0.12208900406433526</v>
      </c>
      <c r="AA2633" s="24">
        <v>1.2375799999999999</v>
      </c>
      <c r="AB2633" s="24">
        <v>1.211498</v>
      </c>
      <c r="AC2633" s="24">
        <v>33.690219999999997</v>
      </c>
      <c r="AD2633" s="24">
        <v>13.095174</v>
      </c>
      <c r="AF2633">
        <f t="shared" si="923"/>
        <v>0.92941309999999988</v>
      </c>
      <c r="AG2633">
        <f t="shared" si="923"/>
        <v>0.98936230000000003</v>
      </c>
      <c r="AH2633">
        <f t="shared" si="923"/>
        <v>1.3819199999999938</v>
      </c>
      <c r="AI2633">
        <f t="shared" si="923"/>
        <v>0.34586999999999968</v>
      </c>
      <c r="AJ2633">
        <f t="shared" si="928"/>
        <v>0.91164134999999835</v>
      </c>
      <c r="AK2633">
        <f t="shared" si="929"/>
        <v>0.2136226443781972</v>
      </c>
      <c r="AM2633" s="24">
        <v>1.1755960000000001</v>
      </c>
      <c r="AN2633" s="24">
        <v>0.8901813999999999</v>
      </c>
      <c r="AO2633" s="24">
        <v>6.7520157000000003</v>
      </c>
      <c r="AP2633" s="24">
        <v>16.030940000000001</v>
      </c>
      <c r="AR2633">
        <f t="shared" si="918"/>
        <v>0.60735220000000012</v>
      </c>
      <c r="AS2633">
        <f t="shared" si="919"/>
        <v>0.56364499999999995</v>
      </c>
      <c r="AT2633">
        <f t="shared" si="920"/>
        <v>0.17945700000000109</v>
      </c>
      <c r="AU2633">
        <f t="shared" si="921"/>
        <v>0.7642300000000013</v>
      </c>
      <c r="AV2633">
        <f t="shared" si="930"/>
        <v>0.52867105000000059</v>
      </c>
      <c r="AW2633">
        <f t="shared" si="931"/>
        <v>0.12411431967693808</v>
      </c>
    </row>
    <row r="2634" spans="1:49" x14ac:dyDescent="0.35">
      <c r="A2634" s="24" t="s">
        <v>5343</v>
      </c>
      <c r="B2634" s="24" t="s">
        <v>5344</v>
      </c>
      <c r="C2634" s="24">
        <v>1.2452240000000001</v>
      </c>
      <c r="D2634" s="24">
        <v>0.49379000000000001</v>
      </c>
      <c r="E2634" s="24">
        <v>10.65652</v>
      </c>
      <c r="F2634" s="24">
        <v>15.420963</v>
      </c>
      <c r="H2634">
        <f t="shared" si="914"/>
        <v>1.1041414000000001</v>
      </c>
      <c r="I2634">
        <f t="shared" si="915"/>
        <v>0.10548150000000001</v>
      </c>
      <c r="J2634">
        <f t="shared" si="916"/>
        <v>0.76911699999999961</v>
      </c>
      <c r="K2634">
        <f t="shared" si="917"/>
        <v>0.63138999999999967</v>
      </c>
      <c r="L2634">
        <f t="shared" si="924"/>
        <v>0.65253247499999989</v>
      </c>
      <c r="M2634">
        <f t="shared" si="925"/>
        <v>0.20761630196645345</v>
      </c>
      <c r="O2634" s="24">
        <v>0.91097930000000005</v>
      </c>
      <c r="P2634" s="24">
        <v>0.50513180000000002</v>
      </c>
      <c r="Q2634" s="24">
        <v>12.641128999999999</v>
      </c>
      <c r="R2634" s="24">
        <v>5.9842810000000011</v>
      </c>
      <c r="T2634">
        <f t="shared" si="922"/>
        <v>0.85403342000000004</v>
      </c>
      <c r="U2634">
        <f t="shared" si="922"/>
        <v>0.42288679000000001</v>
      </c>
      <c r="V2634">
        <f t="shared" si="922"/>
        <v>0.55735999999999919</v>
      </c>
      <c r="W2634">
        <f t="shared" si="922"/>
        <v>0.25858699999999946</v>
      </c>
      <c r="X2634">
        <f t="shared" si="926"/>
        <v>0.52321680249999969</v>
      </c>
      <c r="Y2634">
        <f t="shared" si="927"/>
        <v>0.12606229813373515</v>
      </c>
      <c r="AA2634" s="24">
        <v>1.2932060000000001</v>
      </c>
      <c r="AB2634" s="24">
        <v>1.265633</v>
      </c>
      <c r="AC2634" s="24">
        <v>33.690219999999997</v>
      </c>
      <c r="AD2634" s="24">
        <v>13.134024</v>
      </c>
      <c r="AF2634">
        <f t="shared" si="923"/>
        <v>0.98503910000000006</v>
      </c>
      <c r="AG2634">
        <f t="shared" si="923"/>
        <v>1.0434973000000001</v>
      </c>
      <c r="AH2634">
        <f t="shared" si="923"/>
        <v>1.3819199999999938</v>
      </c>
      <c r="AI2634">
        <f t="shared" si="923"/>
        <v>0.38471999999999973</v>
      </c>
      <c r="AJ2634">
        <f t="shared" si="928"/>
        <v>0.94879409999999842</v>
      </c>
      <c r="AK2634">
        <f t="shared" si="929"/>
        <v>0.20737647561396946</v>
      </c>
      <c r="AM2634" s="24">
        <v>1.2438499999999999</v>
      </c>
      <c r="AN2634" s="24">
        <v>0.89896890000000007</v>
      </c>
      <c r="AO2634" s="24">
        <v>6.7611537000000004</v>
      </c>
      <c r="AP2634" s="24">
        <v>16.030940000000001</v>
      </c>
      <c r="AR2634">
        <f t="shared" si="918"/>
        <v>0.67560619999999993</v>
      </c>
      <c r="AS2634">
        <f t="shared" si="919"/>
        <v>0.57243250000000012</v>
      </c>
      <c r="AT2634">
        <f t="shared" si="920"/>
        <v>0.18859500000000118</v>
      </c>
      <c r="AU2634">
        <f t="shared" si="921"/>
        <v>0.7642300000000013</v>
      </c>
      <c r="AV2634">
        <f t="shared" si="930"/>
        <v>0.55021592500000061</v>
      </c>
      <c r="AW2634">
        <f t="shared" si="931"/>
        <v>0.12675041583273913</v>
      </c>
    </row>
    <row r="2635" spans="1:49" x14ac:dyDescent="0.35">
      <c r="A2635" s="24" t="s">
        <v>5345</v>
      </c>
      <c r="B2635" s="24" t="s">
        <v>5346</v>
      </c>
      <c r="C2635" s="24">
        <v>1.284875</v>
      </c>
      <c r="D2635" s="24">
        <v>0.4971371</v>
      </c>
      <c r="E2635" s="24">
        <v>10.65652</v>
      </c>
      <c r="F2635" s="24">
        <v>15.474703000000002</v>
      </c>
      <c r="H2635">
        <f t="shared" si="914"/>
        <v>1.1437923999999999</v>
      </c>
      <c r="I2635">
        <f t="shared" si="915"/>
        <v>0.1088286</v>
      </c>
      <c r="J2635">
        <f t="shared" si="916"/>
        <v>0.76911699999999961</v>
      </c>
      <c r="K2635">
        <f t="shared" si="917"/>
        <v>0.6851300000000009</v>
      </c>
      <c r="L2635">
        <f t="shared" si="924"/>
        <v>0.67671700000000012</v>
      </c>
      <c r="M2635">
        <f t="shared" si="925"/>
        <v>0.21394415211855328</v>
      </c>
      <c r="O2635" s="24">
        <v>0.95157429999999998</v>
      </c>
      <c r="P2635" s="24">
        <v>0.50644809999999996</v>
      </c>
      <c r="Q2635" s="24">
        <v>12.641128999999999</v>
      </c>
      <c r="R2635" s="24">
        <v>6.0030200000000011</v>
      </c>
      <c r="T2635">
        <f t="shared" si="922"/>
        <v>0.89462841999999998</v>
      </c>
      <c r="U2635">
        <f t="shared" si="922"/>
        <v>0.42420308999999995</v>
      </c>
      <c r="V2635">
        <f t="shared" si="922"/>
        <v>0.55735999999999919</v>
      </c>
      <c r="W2635">
        <f t="shared" si="922"/>
        <v>0.27732599999999952</v>
      </c>
      <c r="X2635">
        <f t="shared" si="926"/>
        <v>0.53837937749999965</v>
      </c>
      <c r="Y2635">
        <f t="shared" si="927"/>
        <v>0.13180121864765854</v>
      </c>
      <c r="AA2635" s="24">
        <v>1.3048519999999999</v>
      </c>
      <c r="AB2635" s="24">
        <v>1.28616</v>
      </c>
      <c r="AC2635" s="24">
        <v>33.690219999999997</v>
      </c>
      <c r="AD2635" s="24">
        <v>13.182954000000001</v>
      </c>
      <c r="AF2635">
        <f t="shared" si="923"/>
        <v>0.99668509999999988</v>
      </c>
      <c r="AG2635">
        <f t="shared" si="923"/>
        <v>1.0640243</v>
      </c>
      <c r="AH2635">
        <f t="shared" si="923"/>
        <v>1.3819199999999938</v>
      </c>
      <c r="AI2635">
        <f t="shared" si="923"/>
        <v>0.43365000000000009</v>
      </c>
      <c r="AJ2635">
        <f t="shared" si="928"/>
        <v>0.96906984999999846</v>
      </c>
      <c r="AK2635">
        <f t="shared" si="929"/>
        <v>0.1972516606893347</v>
      </c>
      <c r="AM2635" s="24">
        <v>1.257398</v>
      </c>
      <c r="AN2635" s="24">
        <v>0.90370069999999991</v>
      </c>
      <c r="AO2635" s="24">
        <v>6.7703087000000002</v>
      </c>
      <c r="AP2635" s="24">
        <v>16.030940000000001</v>
      </c>
      <c r="AR2635">
        <f t="shared" si="918"/>
        <v>0.68915420000000005</v>
      </c>
      <c r="AS2635">
        <f t="shared" si="919"/>
        <v>0.57716429999999996</v>
      </c>
      <c r="AT2635">
        <f t="shared" si="920"/>
        <v>0.19775000000000098</v>
      </c>
      <c r="AU2635">
        <f t="shared" si="921"/>
        <v>0.7642300000000013</v>
      </c>
      <c r="AV2635">
        <f t="shared" si="930"/>
        <v>0.5570746250000006</v>
      </c>
      <c r="AW2635">
        <f t="shared" si="931"/>
        <v>0.12578955464603281</v>
      </c>
    </row>
    <row r="2636" spans="1:49" x14ac:dyDescent="0.35">
      <c r="A2636" s="24" t="s">
        <v>5347</v>
      </c>
      <c r="B2636" s="24" t="s">
        <v>5348</v>
      </c>
      <c r="C2636" s="24">
        <v>1.442493</v>
      </c>
      <c r="D2636" s="24">
        <v>0.4971371</v>
      </c>
      <c r="E2636" s="24">
        <v>10.65652</v>
      </c>
      <c r="F2636" s="24">
        <v>15.491913</v>
      </c>
      <c r="H2636">
        <f t="shared" si="914"/>
        <v>1.3014104</v>
      </c>
      <c r="I2636">
        <f t="shared" si="915"/>
        <v>0.1088286</v>
      </c>
      <c r="J2636">
        <f t="shared" si="916"/>
        <v>0.76911699999999961</v>
      </c>
      <c r="K2636">
        <f t="shared" si="917"/>
        <v>0.70233999999999952</v>
      </c>
      <c r="L2636">
        <f t="shared" si="924"/>
        <v>0.72042399999999973</v>
      </c>
      <c r="M2636">
        <f t="shared" si="925"/>
        <v>0.24397612068792038</v>
      </c>
      <c r="O2636" s="24">
        <v>0.95435130000000001</v>
      </c>
      <c r="P2636" s="24">
        <v>0.5247212</v>
      </c>
      <c r="Q2636" s="24">
        <v>12.641128999999999</v>
      </c>
      <c r="R2636" s="24">
        <v>6.0172340000000011</v>
      </c>
      <c r="T2636">
        <f t="shared" si="922"/>
        <v>0.89740542000000001</v>
      </c>
      <c r="U2636">
        <f t="shared" si="922"/>
        <v>0.44247618999999999</v>
      </c>
      <c r="V2636">
        <f t="shared" si="922"/>
        <v>0.55735999999999919</v>
      </c>
      <c r="W2636">
        <f t="shared" si="922"/>
        <v>0.29153999999999947</v>
      </c>
      <c r="X2636">
        <f t="shared" si="926"/>
        <v>0.54719540249999965</v>
      </c>
      <c r="Y2636">
        <f t="shared" si="927"/>
        <v>0.12880093610352913</v>
      </c>
      <c r="AA2636" s="24">
        <v>1.3048519999999999</v>
      </c>
      <c r="AB2636" s="24">
        <v>1.3154870000000001</v>
      </c>
      <c r="AC2636" s="24">
        <v>33.690219999999997</v>
      </c>
      <c r="AD2636" s="24">
        <v>13.231873999999999</v>
      </c>
      <c r="AF2636">
        <f t="shared" si="923"/>
        <v>0.99668509999999988</v>
      </c>
      <c r="AG2636">
        <f t="shared" si="923"/>
        <v>1.0933513000000001</v>
      </c>
      <c r="AH2636">
        <f t="shared" si="923"/>
        <v>1.3819199999999938</v>
      </c>
      <c r="AI2636">
        <f t="shared" si="923"/>
        <v>0.48256999999999906</v>
      </c>
      <c r="AJ2636">
        <f t="shared" si="928"/>
        <v>0.98863159999999817</v>
      </c>
      <c r="AK2636">
        <f t="shared" si="929"/>
        <v>0.18748448446903912</v>
      </c>
      <c r="AM2636" s="24">
        <v>1.257398</v>
      </c>
      <c r="AN2636" s="24">
        <v>0.90370069999999991</v>
      </c>
      <c r="AO2636" s="24">
        <v>6.7754336999999998</v>
      </c>
      <c r="AP2636" s="24">
        <v>16.030940000000001</v>
      </c>
      <c r="AR2636">
        <f t="shared" si="918"/>
        <v>0.68915420000000005</v>
      </c>
      <c r="AS2636">
        <f t="shared" si="919"/>
        <v>0.57716429999999996</v>
      </c>
      <c r="AT2636">
        <f t="shared" si="920"/>
        <v>0.20287500000000058</v>
      </c>
      <c r="AU2636">
        <f t="shared" si="921"/>
        <v>0.7642300000000013</v>
      </c>
      <c r="AV2636">
        <f t="shared" si="930"/>
        <v>0.5583558750000005</v>
      </c>
      <c r="AW2636">
        <f t="shared" si="931"/>
        <v>0.12457018319976214</v>
      </c>
    </row>
    <row r="2637" spans="1:49" x14ac:dyDescent="0.35">
      <c r="A2637" s="24" t="s">
        <v>5349</v>
      </c>
      <c r="B2637" s="24" t="s">
        <v>5350</v>
      </c>
      <c r="C2637" s="24">
        <v>1.490623</v>
      </c>
      <c r="D2637" s="24">
        <v>0.4971371</v>
      </c>
      <c r="E2637" s="24">
        <v>10.65652</v>
      </c>
      <c r="F2637" s="24">
        <v>15.492833000000001</v>
      </c>
      <c r="H2637">
        <f t="shared" si="914"/>
        <v>1.3495404</v>
      </c>
      <c r="I2637">
        <f t="shared" si="915"/>
        <v>0.1088286</v>
      </c>
      <c r="J2637">
        <f t="shared" si="916"/>
        <v>0.76911699999999961</v>
      </c>
      <c r="K2637">
        <f t="shared" si="917"/>
        <v>0.70326000000000022</v>
      </c>
      <c r="L2637">
        <f t="shared" si="924"/>
        <v>0.73268650000000002</v>
      </c>
      <c r="M2637">
        <f t="shared" si="925"/>
        <v>0.25362382143148537</v>
      </c>
      <c r="O2637" s="24">
        <v>0.95435130000000001</v>
      </c>
      <c r="P2637" s="24">
        <v>0.54818160000000005</v>
      </c>
      <c r="Q2637" s="24">
        <v>12.641128999999999</v>
      </c>
      <c r="R2637" s="24">
        <v>6.0181060000000013</v>
      </c>
      <c r="T2637">
        <f t="shared" si="922"/>
        <v>0.89740542000000001</v>
      </c>
      <c r="U2637">
        <f t="shared" si="922"/>
        <v>0.46593659000000004</v>
      </c>
      <c r="V2637">
        <f t="shared" si="922"/>
        <v>0.55735999999999919</v>
      </c>
      <c r="W2637">
        <f t="shared" si="922"/>
        <v>0.29241199999999967</v>
      </c>
      <c r="X2637">
        <f t="shared" si="926"/>
        <v>0.55327850249999977</v>
      </c>
      <c r="Y2637">
        <f t="shared" si="927"/>
        <v>0.12718750455385233</v>
      </c>
      <c r="AA2637" s="24">
        <v>1.3048519999999999</v>
      </c>
      <c r="AB2637" s="24">
        <v>1.324686</v>
      </c>
      <c r="AC2637" s="24">
        <v>33.690219999999997</v>
      </c>
      <c r="AD2637" s="24">
        <v>13.258214000000001</v>
      </c>
      <c r="AF2637">
        <f t="shared" si="923"/>
        <v>0.99668509999999988</v>
      </c>
      <c r="AG2637">
        <f t="shared" si="923"/>
        <v>1.1025503000000001</v>
      </c>
      <c r="AH2637">
        <f t="shared" si="923"/>
        <v>1.3819199999999938</v>
      </c>
      <c r="AI2637">
        <f t="shared" si="923"/>
        <v>0.5089100000000002</v>
      </c>
      <c r="AJ2637">
        <f t="shared" si="928"/>
        <v>0.9975163499999985</v>
      </c>
      <c r="AK2637">
        <f t="shared" si="929"/>
        <v>0.18201079478582322</v>
      </c>
      <c r="AM2637" s="24">
        <v>1.257398</v>
      </c>
      <c r="AN2637" s="24">
        <v>0.90370069999999991</v>
      </c>
      <c r="AO2637" s="24">
        <v>6.7754506999999995</v>
      </c>
      <c r="AP2637" s="24">
        <v>16.030940000000001</v>
      </c>
      <c r="AR2637">
        <f t="shared" si="918"/>
        <v>0.68915420000000005</v>
      </c>
      <c r="AS2637">
        <f t="shared" si="919"/>
        <v>0.57716429999999996</v>
      </c>
      <c r="AT2637">
        <f t="shared" si="920"/>
        <v>0.20289200000000029</v>
      </c>
      <c r="AU2637">
        <f t="shared" si="921"/>
        <v>0.7642300000000013</v>
      </c>
      <c r="AV2637">
        <f t="shared" si="930"/>
        <v>0.55836012500000043</v>
      </c>
      <c r="AW2637">
        <f t="shared" si="931"/>
        <v>0.12456614052250436</v>
      </c>
    </row>
    <row r="2638" spans="1:49" x14ac:dyDescent="0.35">
      <c r="A2638" s="24" t="s">
        <v>5351</v>
      </c>
      <c r="B2638" s="24" t="s">
        <v>5352</v>
      </c>
      <c r="C2638" s="24">
        <v>1.5678270000000001</v>
      </c>
      <c r="D2638" s="24">
        <v>0.4971371</v>
      </c>
      <c r="E2638" s="24">
        <v>10.65652</v>
      </c>
      <c r="F2638" s="24">
        <v>15.548013000000001</v>
      </c>
      <c r="H2638">
        <f t="shared" si="914"/>
        <v>1.4267444</v>
      </c>
      <c r="I2638">
        <f t="shared" si="915"/>
        <v>0.1088286</v>
      </c>
      <c r="J2638">
        <f t="shared" si="916"/>
        <v>0.76911699999999961</v>
      </c>
      <c r="K2638">
        <f t="shared" si="917"/>
        <v>0.75844000000000023</v>
      </c>
      <c r="L2638">
        <f t="shared" si="924"/>
        <v>0.76578250000000003</v>
      </c>
      <c r="M2638">
        <f t="shared" si="925"/>
        <v>0.26902975225386627</v>
      </c>
      <c r="O2638" s="24">
        <v>0.95435130000000001</v>
      </c>
      <c r="P2638" s="24">
        <v>0.57164199999999998</v>
      </c>
      <c r="Q2638" s="24">
        <v>12.641389</v>
      </c>
      <c r="R2638" s="24">
        <v>6.0181060000000013</v>
      </c>
      <c r="T2638">
        <f t="shared" si="922"/>
        <v>0.89740542000000001</v>
      </c>
      <c r="U2638">
        <f t="shared" si="922"/>
        <v>0.48939698999999998</v>
      </c>
      <c r="V2638">
        <f t="shared" si="922"/>
        <v>0.55762</v>
      </c>
      <c r="W2638">
        <f t="shared" si="922"/>
        <v>0.29241199999999967</v>
      </c>
      <c r="X2638">
        <f t="shared" si="926"/>
        <v>0.55920860249999993</v>
      </c>
      <c r="Y2638">
        <f t="shared" si="927"/>
        <v>0.12597410427359815</v>
      </c>
      <c r="AA2638" s="24">
        <v>1.3048519999999999</v>
      </c>
      <c r="AB2638" s="24">
        <v>1.3519950000000001</v>
      </c>
      <c r="AC2638" s="24">
        <v>33.690219999999997</v>
      </c>
      <c r="AD2638" s="24">
        <v>13.301083999999999</v>
      </c>
      <c r="AF2638">
        <f t="shared" si="923"/>
        <v>0.99668509999999988</v>
      </c>
      <c r="AG2638">
        <f t="shared" si="923"/>
        <v>1.1298593000000001</v>
      </c>
      <c r="AH2638">
        <f t="shared" si="923"/>
        <v>1.3819199999999938</v>
      </c>
      <c r="AI2638">
        <f t="shared" si="923"/>
        <v>0.55177999999999905</v>
      </c>
      <c r="AJ2638">
        <f t="shared" si="928"/>
        <v>1.0150610999999983</v>
      </c>
      <c r="AK2638">
        <f t="shared" si="929"/>
        <v>0.17386084814818037</v>
      </c>
      <c r="AM2638" s="24">
        <v>1.257398</v>
      </c>
      <c r="AN2638" s="24">
        <v>0.90370069999999991</v>
      </c>
      <c r="AO2638" s="24">
        <v>6.7754506999999995</v>
      </c>
      <c r="AP2638" s="24">
        <v>16.03275</v>
      </c>
      <c r="AR2638">
        <f t="shared" si="918"/>
        <v>0.68915420000000005</v>
      </c>
      <c r="AS2638">
        <f t="shared" si="919"/>
        <v>0.57716429999999996</v>
      </c>
      <c r="AT2638">
        <f t="shared" si="920"/>
        <v>0.20289200000000029</v>
      </c>
      <c r="AU2638">
        <f t="shared" si="921"/>
        <v>0.76604000000000028</v>
      </c>
      <c r="AV2638">
        <f t="shared" si="930"/>
        <v>0.55881262500000017</v>
      </c>
      <c r="AW2638">
        <f t="shared" si="931"/>
        <v>0.12481599336575663</v>
      </c>
    </row>
    <row r="2639" spans="1:49" x14ac:dyDescent="0.35">
      <c r="A2639" s="24" t="s">
        <v>5353</v>
      </c>
      <c r="B2639" s="24" t="s">
        <v>5354</v>
      </c>
      <c r="C2639" s="24">
        <v>1.6175079999999999</v>
      </c>
      <c r="D2639" s="24">
        <v>0.4971371</v>
      </c>
      <c r="E2639" s="24">
        <v>10.65652</v>
      </c>
      <c r="F2639" s="24">
        <v>15.626633000000002</v>
      </c>
      <c r="H2639">
        <f t="shared" si="914"/>
        <v>1.4764253999999999</v>
      </c>
      <c r="I2639">
        <f t="shared" si="915"/>
        <v>0.1088286</v>
      </c>
      <c r="J2639">
        <f t="shared" si="916"/>
        <v>0.76911699999999961</v>
      </c>
      <c r="K2639">
        <f t="shared" si="917"/>
        <v>0.83706000000000103</v>
      </c>
      <c r="L2639">
        <f t="shared" si="924"/>
        <v>0.79785775000000014</v>
      </c>
      <c r="M2639">
        <f t="shared" si="925"/>
        <v>0.2795201352753009</v>
      </c>
      <c r="O2639" s="24">
        <v>0.95435130000000001</v>
      </c>
      <c r="P2639" s="24">
        <v>0.59510240000000003</v>
      </c>
      <c r="Q2639" s="24">
        <v>12.650479000000001</v>
      </c>
      <c r="R2639" s="24">
        <v>6.0181060000000013</v>
      </c>
      <c r="T2639">
        <f t="shared" si="922"/>
        <v>0.89740542000000001</v>
      </c>
      <c r="U2639">
        <f t="shared" si="922"/>
        <v>0.51285739000000008</v>
      </c>
      <c r="V2639">
        <f t="shared" si="922"/>
        <v>0.56671000000000049</v>
      </c>
      <c r="W2639">
        <f t="shared" si="922"/>
        <v>0.29241199999999967</v>
      </c>
      <c r="X2639">
        <f t="shared" si="926"/>
        <v>0.56734620250000001</v>
      </c>
      <c r="Y2639">
        <f t="shared" si="927"/>
        <v>0.12499911273095271</v>
      </c>
      <c r="AA2639" s="24">
        <v>1.3048519999999999</v>
      </c>
      <c r="AB2639" s="24">
        <v>1.385505</v>
      </c>
      <c r="AC2639" s="24">
        <v>33.690219999999997</v>
      </c>
      <c r="AD2639" s="24">
        <v>13.305344</v>
      </c>
      <c r="AF2639">
        <f t="shared" si="923"/>
        <v>0.99668509999999988</v>
      </c>
      <c r="AG2639">
        <f t="shared" si="923"/>
        <v>1.1633693000000001</v>
      </c>
      <c r="AH2639">
        <f t="shared" si="923"/>
        <v>1.3819199999999938</v>
      </c>
      <c r="AI2639">
        <f t="shared" si="923"/>
        <v>0.55603999999999942</v>
      </c>
      <c r="AJ2639">
        <f t="shared" si="928"/>
        <v>1.0245035999999983</v>
      </c>
      <c r="AK2639">
        <f t="shared" si="929"/>
        <v>0.1749433668106759</v>
      </c>
      <c r="AM2639" s="24">
        <v>1.257398</v>
      </c>
      <c r="AN2639" s="24">
        <v>1.0037007</v>
      </c>
      <c r="AO2639" s="24">
        <v>6.7754506999999995</v>
      </c>
      <c r="AP2639" s="24">
        <v>16.07395</v>
      </c>
      <c r="AR2639">
        <f t="shared" si="918"/>
        <v>0.68915420000000005</v>
      </c>
      <c r="AS2639">
        <f t="shared" si="919"/>
        <v>0.67716430000000005</v>
      </c>
      <c r="AT2639">
        <f t="shared" si="920"/>
        <v>0.20289200000000029</v>
      </c>
      <c r="AU2639">
        <f t="shared" si="921"/>
        <v>0.80724000000000018</v>
      </c>
      <c r="AV2639">
        <f t="shared" si="930"/>
        <v>0.59411262500000017</v>
      </c>
      <c r="AW2639">
        <f t="shared" si="931"/>
        <v>0.1336685381514561</v>
      </c>
    </row>
    <row r="2640" spans="1:49" x14ac:dyDescent="0.35">
      <c r="A2640" s="24" t="s">
        <v>5355</v>
      </c>
      <c r="B2640" s="24" t="s">
        <v>5356</v>
      </c>
      <c r="C2640" s="24">
        <v>1.6184000000000001</v>
      </c>
      <c r="D2640" s="24">
        <v>0.4971371</v>
      </c>
      <c r="E2640" s="24">
        <v>10.65652</v>
      </c>
      <c r="F2640" s="24">
        <v>15.647863000000001</v>
      </c>
      <c r="H2640">
        <f t="shared" si="914"/>
        <v>1.4773174</v>
      </c>
      <c r="I2640">
        <f t="shared" si="915"/>
        <v>0.1088286</v>
      </c>
      <c r="J2640">
        <f t="shared" si="916"/>
        <v>0.76911699999999961</v>
      </c>
      <c r="K2640">
        <f t="shared" si="917"/>
        <v>0.85829000000000022</v>
      </c>
      <c r="L2640">
        <f t="shared" si="924"/>
        <v>0.80338825000000003</v>
      </c>
      <c r="M2640">
        <f t="shared" si="925"/>
        <v>0.27999737013013021</v>
      </c>
      <c r="O2640" s="24">
        <v>0.95435130000000001</v>
      </c>
      <c r="P2640" s="24">
        <v>0.61845689999999998</v>
      </c>
      <c r="Q2640" s="24">
        <v>12.660869</v>
      </c>
      <c r="R2640" s="24">
        <v>6.0181060000000013</v>
      </c>
      <c r="T2640">
        <f t="shared" si="922"/>
        <v>0.89740542000000001</v>
      </c>
      <c r="U2640">
        <f t="shared" si="922"/>
        <v>0.53621189000000002</v>
      </c>
      <c r="V2640">
        <f t="shared" si="922"/>
        <v>0.57709999999999972</v>
      </c>
      <c r="W2640">
        <f t="shared" si="922"/>
        <v>0.29241199999999967</v>
      </c>
      <c r="X2640">
        <f t="shared" si="926"/>
        <v>0.5757823274999998</v>
      </c>
      <c r="Y2640">
        <f t="shared" si="927"/>
        <v>0.12426708867109582</v>
      </c>
      <c r="AA2640" s="24">
        <v>1.3155019999999999</v>
      </c>
      <c r="AB2640" s="24">
        <v>1.4176219999999999</v>
      </c>
      <c r="AC2640" s="24">
        <v>33.690219999999997</v>
      </c>
      <c r="AD2640" s="24">
        <v>13.305344</v>
      </c>
      <c r="AF2640">
        <f t="shared" si="923"/>
        <v>1.0073350999999999</v>
      </c>
      <c r="AG2640">
        <f t="shared" si="923"/>
        <v>1.1954863</v>
      </c>
      <c r="AH2640">
        <f t="shared" si="923"/>
        <v>1.3819199999999938</v>
      </c>
      <c r="AI2640">
        <f t="shared" si="923"/>
        <v>0.55603999999999942</v>
      </c>
      <c r="AJ2640">
        <f t="shared" si="928"/>
        <v>1.0351953499999982</v>
      </c>
      <c r="AK2640">
        <f t="shared" si="929"/>
        <v>0.17707748175427029</v>
      </c>
      <c r="AM2640" s="24">
        <v>1.257398</v>
      </c>
      <c r="AN2640" s="24">
        <v>1.0037007</v>
      </c>
      <c r="AO2640" s="24">
        <v>6.7754506999999995</v>
      </c>
      <c r="AP2640" s="24">
        <v>16.131170000000001</v>
      </c>
      <c r="AR2640">
        <f t="shared" si="918"/>
        <v>0.68915420000000005</v>
      </c>
      <c r="AS2640">
        <f t="shared" si="919"/>
        <v>0.67716430000000005</v>
      </c>
      <c r="AT2640">
        <f t="shared" si="920"/>
        <v>0.20289200000000029</v>
      </c>
      <c r="AU2640">
        <f t="shared" si="921"/>
        <v>0.86446000000000112</v>
      </c>
      <c r="AV2640">
        <f t="shared" si="930"/>
        <v>0.60841762500000041</v>
      </c>
      <c r="AW2640">
        <f t="shared" si="931"/>
        <v>0.14179011195941688</v>
      </c>
    </row>
    <row r="2641" spans="1:49" x14ac:dyDescent="0.35">
      <c r="A2641" s="24" t="s">
        <v>5357</v>
      </c>
      <c r="B2641" s="24" t="s">
        <v>5358</v>
      </c>
      <c r="C2641" s="24">
        <v>1.6184000000000001</v>
      </c>
      <c r="D2641" s="24">
        <v>0.4971371</v>
      </c>
      <c r="E2641" s="24">
        <v>10.65652</v>
      </c>
      <c r="F2641" s="24">
        <v>15.652782999999999</v>
      </c>
      <c r="H2641">
        <f t="shared" si="914"/>
        <v>1.4773174</v>
      </c>
      <c r="I2641">
        <f t="shared" si="915"/>
        <v>0.1088286</v>
      </c>
      <c r="J2641">
        <f t="shared" si="916"/>
        <v>0.76911699999999961</v>
      </c>
      <c r="K2641">
        <f t="shared" si="917"/>
        <v>0.8632099999999987</v>
      </c>
      <c r="L2641">
        <f t="shared" si="924"/>
        <v>0.80461824999999965</v>
      </c>
      <c r="M2641">
        <f t="shared" si="925"/>
        <v>0.28008045203974724</v>
      </c>
      <c r="O2641" s="24">
        <v>0.95435130000000001</v>
      </c>
      <c r="P2641" s="24">
        <v>0.62806419999999996</v>
      </c>
      <c r="Q2641" s="24">
        <v>12.688789</v>
      </c>
      <c r="R2641" s="24">
        <v>6.0182300000000009</v>
      </c>
      <c r="T2641">
        <f t="shared" si="922"/>
        <v>0.89740542000000001</v>
      </c>
      <c r="U2641">
        <f t="shared" si="922"/>
        <v>0.54581919000000001</v>
      </c>
      <c r="V2641">
        <f t="shared" si="922"/>
        <v>0.60501999999999967</v>
      </c>
      <c r="W2641">
        <f t="shared" si="922"/>
        <v>0.29253599999999924</v>
      </c>
      <c r="X2641">
        <f t="shared" si="926"/>
        <v>0.58519515249999976</v>
      </c>
      <c r="Y2641">
        <f t="shared" si="927"/>
        <v>0.12418672824811024</v>
      </c>
      <c r="AA2641" s="24">
        <v>1.3582719999999999</v>
      </c>
      <c r="AB2641" s="24">
        <v>1.4261079999999999</v>
      </c>
      <c r="AC2641" s="24">
        <v>33.707409999999996</v>
      </c>
      <c r="AD2641" s="24">
        <v>13.305344</v>
      </c>
      <c r="AF2641">
        <f t="shared" si="923"/>
        <v>1.0501050999999999</v>
      </c>
      <c r="AG2641">
        <f t="shared" si="923"/>
        <v>1.2039723</v>
      </c>
      <c r="AH2641">
        <f t="shared" si="923"/>
        <v>1.3991099999999932</v>
      </c>
      <c r="AI2641">
        <f t="shared" si="923"/>
        <v>0.55603999999999942</v>
      </c>
      <c r="AJ2641">
        <f t="shared" si="928"/>
        <v>1.0523068499999981</v>
      </c>
      <c r="AK2641">
        <f t="shared" si="929"/>
        <v>0.18017594819268684</v>
      </c>
      <c r="AM2641" s="24">
        <v>1.257398</v>
      </c>
      <c r="AN2641" s="24">
        <v>1.0037007</v>
      </c>
      <c r="AO2641" s="24">
        <v>6.7754506999999995</v>
      </c>
      <c r="AP2641" s="24">
        <v>16.188390000000002</v>
      </c>
      <c r="AR2641">
        <f t="shared" si="918"/>
        <v>0.68915420000000005</v>
      </c>
      <c r="AS2641">
        <f t="shared" si="919"/>
        <v>0.67716430000000005</v>
      </c>
      <c r="AT2641">
        <f t="shared" si="920"/>
        <v>0.20289200000000029</v>
      </c>
      <c r="AU2641">
        <f t="shared" si="921"/>
        <v>0.92168000000000205</v>
      </c>
      <c r="AV2641">
        <f t="shared" si="930"/>
        <v>0.62272262500000064</v>
      </c>
      <c r="AW2641">
        <f t="shared" si="931"/>
        <v>0.15083388099953107</v>
      </c>
    </row>
    <row r="2642" spans="1:49" x14ac:dyDescent="0.35">
      <c r="A2642" s="24" t="s">
        <v>5359</v>
      </c>
      <c r="B2642" s="24" t="s">
        <v>5360</v>
      </c>
      <c r="C2642" s="24">
        <v>1.6184000000000001</v>
      </c>
      <c r="D2642" s="24">
        <v>0.4971371</v>
      </c>
      <c r="E2642" s="24">
        <v>10.65654</v>
      </c>
      <c r="F2642" s="24">
        <v>15.676622999999999</v>
      </c>
      <c r="H2642">
        <f t="shared" si="914"/>
        <v>1.4773174</v>
      </c>
      <c r="I2642">
        <f t="shared" si="915"/>
        <v>0.1088286</v>
      </c>
      <c r="J2642">
        <f t="shared" si="916"/>
        <v>0.76913699999999885</v>
      </c>
      <c r="K2642">
        <f t="shared" si="917"/>
        <v>0.88704999999999856</v>
      </c>
      <c r="L2642">
        <f t="shared" si="924"/>
        <v>0.81058324999999942</v>
      </c>
      <c r="M2642">
        <f t="shared" si="925"/>
        <v>0.2805588130659164</v>
      </c>
      <c r="O2642" s="24">
        <v>0.95435130000000001</v>
      </c>
      <c r="P2642" s="24">
        <v>0.63234460000000003</v>
      </c>
      <c r="Q2642" s="24">
        <v>12.722839</v>
      </c>
      <c r="R2642" s="24">
        <v>6.0186470000000014</v>
      </c>
      <c r="T2642">
        <f t="shared" si="922"/>
        <v>0.89740542000000001</v>
      </c>
      <c r="U2642">
        <f t="shared" si="922"/>
        <v>0.55009959000000008</v>
      </c>
      <c r="V2642">
        <f t="shared" si="922"/>
        <v>0.63907000000000025</v>
      </c>
      <c r="W2642">
        <f t="shared" si="922"/>
        <v>0.2929529999999998</v>
      </c>
      <c r="X2642">
        <f t="shared" si="926"/>
        <v>0.59488200250000001</v>
      </c>
      <c r="Y2642">
        <f t="shared" si="927"/>
        <v>0.12471286497354125</v>
      </c>
      <c r="AA2642" s="24">
        <v>1.4032260000000001</v>
      </c>
      <c r="AB2642" s="24">
        <v>1.4314389999999999</v>
      </c>
      <c r="AC2642" s="24">
        <v>33.845389999999995</v>
      </c>
      <c r="AD2642" s="24">
        <v>13.305344</v>
      </c>
      <c r="AF2642">
        <f t="shared" si="923"/>
        <v>1.0950591000000001</v>
      </c>
      <c r="AG2642">
        <f t="shared" si="923"/>
        <v>1.2093033</v>
      </c>
      <c r="AH2642">
        <f t="shared" si="923"/>
        <v>1.5370899999999921</v>
      </c>
      <c r="AI2642">
        <f t="shared" si="923"/>
        <v>0.55603999999999942</v>
      </c>
      <c r="AJ2642">
        <f t="shared" si="928"/>
        <v>1.099373099999998</v>
      </c>
      <c r="AK2642">
        <f t="shared" si="929"/>
        <v>0.20390156971139539</v>
      </c>
      <c r="AM2642" s="24">
        <v>1.257398</v>
      </c>
      <c r="AN2642" s="24">
        <v>1.0037007</v>
      </c>
      <c r="AO2642" s="24">
        <v>6.7754506999999995</v>
      </c>
      <c r="AP2642" s="24">
        <v>16.245609999999999</v>
      </c>
      <c r="AR2642">
        <f t="shared" si="918"/>
        <v>0.68915420000000005</v>
      </c>
      <c r="AS2642">
        <f t="shared" si="919"/>
        <v>0.67716430000000005</v>
      </c>
      <c r="AT2642">
        <f t="shared" si="920"/>
        <v>0.20289200000000029</v>
      </c>
      <c r="AU2642">
        <f t="shared" si="921"/>
        <v>0.97889999999999944</v>
      </c>
      <c r="AV2642">
        <f t="shared" si="930"/>
        <v>0.63702762499999999</v>
      </c>
      <c r="AW2642">
        <f t="shared" si="931"/>
        <v>0.16064417049895463</v>
      </c>
    </row>
    <row r="2643" spans="1:49" x14ac:dyDescent="0.35">
      <c r="A2643" s="24" t="s">
        <v>5361</v>
      </c>
      <c r="B2643" s="24" t="s">
        <v>5362</v>
      </c>
      <c r="C2643" s="24">
        <v>1.6271469999999999</v>
      </c>
      <c r="D2643" s="24">
        <v>0.4971371</v>
      </c>
      <c r="E2643" s="24">
        <v>10.664289999999999</v>
      </c>
      <c r="F2643" s="24">
        <v>15.765833000000001</v>
      </c>
      <c r="H2643">
        <f t="shared" si="914"/>
        <v>1.4860643999999998</v>
      </c>
      <c r="I2643">
        <f t="shared" si="915"/>
        <v>0.1088286</v>
      </c>
      <c r="J2643">
        <f t="shared" si="916"/>
        <v>0.77688699999999855</v>
      </c>
      <c r="K2643">
        <f t="shared" si="917"/>
        <v>0.97625999999999991</v>
      </c>
      <c r="L2643">
        <f t="shared" si="924"/>
        <v>0.83700999999999959</v>
      </c>
      <c r="M2643">
        <f t="shared" si="925"/>
        <v>0.28497442912980803</v>
      </c>
      <c r="O2643" s="24">
        <v>0.95435130000000001</v>
      </c>
      <c r="P2643" s="24">
        <v>0.6379802</v>
      </c>
      <c r="Q2643" s="24">
        <v>12.756889000000001</v>
      </c>
      <c r="R2643" s="24">
        <v>6.019076000000001</v>
      </c>
      <c r="T2643">
        <f t="shared" si="922"/>
        <v>0.89740542000000001</v>
      </c>
      <c r="U2643">
        <f t="shared" si="922"/>
        <v>0.55573519000000005</v>
      </c>
      <c r="V2643">
        <f t="shared" si="922"/>
        <v>0.67312000000000083</v>
      </c>
      <c r="W2643">
        <f t="shared" si="922"/>
        <v>0.29338199999999937</v>
      </c>
      <c r="X2643">
        <f t="shared" si="926"/>
        <v>0.60491065250000009</v>
      </c>
      <c r="Y2643">
        <f t="shared" si="927"/>
        <v>0.12572258864321403</v>
      </c>
      <c r="AA2643" s="24">
        <v>1.448178</v>
      </c>
      <c r="AB2643" s="24">
        <v>1.4329130000000001</v>
      </c>
      <c r="AC2643" s="24">
        <v>34.006749999999997</v>
      </c>
      <c r="AD2643" s="24">
        <v>13.305344</v>
      </c>
      <c r="AF2643">
        <f t="shared" si="923"/>
        <v>1.1400110999999999</v>
      </c>
      <c r="AG2643">
        <f t="shared" si="923"/>
        <v>1.2107773000000002</v>
      </c>
      <c r="AH2643">
        <f t="shared" si="923"/>
        <v>1.698449999999994</v>
      </c>
      <c r="AI2643">
        <f t="shared" si="923"/>
        <v>0.55603999999999942</v>
      </c>
      <c r="AJ2643">
        <f t="shared" si="928"/>
        <v>1.1513195999999983</v>
      </c>
      <c r="AK2643">
        <f t="shared" si="929"/>
        <v>0.2340535154335889</v>
      </c>
      <c r="AM2643" s="24">
        <v>1.257398</v>
      </c>
      <c r="AN2643" s="24">
        <v>1.0061868</v>
      </c>
      <c r="AO2643" s="24">
        <v>6.7754506999999995</v>
      </c>
      <c r="AP2643" s="24">
        <v>16.287379999999999</v>
      </c>
      <c r="AR2643">
        <f t="shared" si="918"/>
        <v>0.68915420000000005</v>
      </c>
      <c r="AS2643">
        <f t="shared" si="919"/>
        <v>0.6796504000000001</v>
      </c>
      <c r="AT2643">
        <f t="shared" si="920"/>
        <v>0.20289200000000029</v>
      </c>
      <c r="AU2643">
        <f t="shared" si="921"/>
        <v>1.0206699999999991</v>
      </c>
      <c r="AV2643">
        <f t="shared" si="930"/>
        <v>0.64809164999999991</v>
      </c>
      <c r="AW2643">
        <f t="shared" si="931"/>
        <v>0.1682506669038068</v>
      </c>
    </row>
    <row r="2644" spans="1:49" x14ac:dyDescent="0.35">
      <c r="A2644" s="24" t="s">
        <v>5363</v>
      </c>
      <c r="B2644" s="24" t="s">
        <v>5364</v>
      </c>
      <c r="C2644" s="24">
        <v>1.7645820000000001</v>
      </c>
      <c r="D2644" s="24">
        <v>0.4971371</v>
      </c>
      <c r="E2644" s="24">
        <v>10.665559999999999</v>
      </c>
      <c r="F2644" s="24">
        <v>15.852893000000002</v>
      </c>
      <c r="H2644">
        <f t="shared" si="914"/>
        <v>1.6234994</v>
      </c>
      <c r="I2644">
        <f t="shared" si="915"/>
        <v>0.1088286</v>
      </c>
      <c r="J2644">
        <f t="shared" si="916"/>
        <v>0.77815699999999843</v>
      </c>
      <c r="K2644">
        <f t="shared" si="917"/>
        <v>1.0633200000000009</v>
      </c>
      <c r="L2644">
        <f t="shared" si="924"/>
        <v>0.89345124999999981</v>
      </c>
      <c r="M2644">
        <f t="shared" si="925"/>
        <v>0.3150067671920016</v>
      </c>
      <c r="O2644" s="24">
        <v>0.95435130000000001</v>
      </c>
      <c r="P2644" s="24">
        <v>0.6379802</v>
      </c>
      <c r="Q2644" s="24">
        <v>12.790929</v>
      </c>
      <c r="R2644" s="24">
        <v>6.0195060000000016</v>
      </c>
      <c r="T2644">
        <f t="shared" si="922"/>
        <v>0.89740542000000001</v>
      </c>
      <c r="U2644">
        <f t="shared" si="922"/>
        <v>0.55573519000000005</v>
      </c>
      <c r="V2644">
        <f t="shared" si="922"/>
        <v>0.70716000000000001</v>
      </c>
      <c r="W2644">
        <f t="shared" si="922"/>
        <v>0.29381199999999996</v>
      </c>
      <c r="X2644">
        <f t="shared" si="926"/>
        <v>0.61352815250000003</v>
      </c>
      <c r="Y2644">
        <f t="shared" si="927"/>
        <v>0.12744661318680961</v>
      </c>
      <c r="AA2644" s="24">
        <v>1.4702820000000001</v>
      </c>
      <c r="AB2644" s="24">
        <v>1.4329130000000001</v>
      </c>
      <c r="AC2644" s="24">
        <v>34.129010000000008</v>
      </c>
      <c r="AD2644" s="24">
        <v>13.313264</v>
      </c>
      <c r="AF2644">
        <f t="shared" si="923"/>
        <v>1.1621151000000001</v>
      </c>
      <c r="AG2644">
        <f t="shared" si="923"/>
        <v>1.2107773000000002</v>
      </c>
      <c r="AH2644">
        <f t="shared" si="923"/>
        <v>1.8207100000000054</v>
      </c>
      <c r="AI2644">
        <f t="shared" si="923"/>
        <v>0.56395999999999979</v>
      </c>
      <c r="AJ2644">
        <f t="shared" si="928"/>
        <v>1.1893906000000014</v>
      </c>
      <c r="AK2644">
        <f t="shared" si="929"/>
        <v>0.25673088440197872</v>
      </c>
      <c r="AM2644" s="24">
        <v>1.257398</v>
      </c>
      <c r="AN2644" s="24">
        <v>1.0130478999999999</v>
      </c>
      <c r="AO2644" s="24">
        <v>6.7754506999999995</v>
      </c>
      <c r="AP2644" s="24">
        <v>16.301649999999999</v>
      </c>
      <c r="AR2644">
        <f t="shared" si="918"/>
        <v>0.68915420000000005</v>
      </c>
      <c r="AS2644">
        <f t="shared" si="919"/>
        <v>0.68651149999999994</v>
      </c>
      <c r="AT2644">
        <f t="shared" si="920"/>
        <v>0.20289200000000029</v>
      </c>
      <c r="AU2644">
        <f t="shared" si="921"/>
        <v>1.0349399999999989</v>
      </c>
      <c r="AV2644">
        <f t="shared" si="930"/>
        <v>0.65337442499999976</v>
      </c>
      <c r="AW2644">
        <f t="shared" si="931"/>
        <v>0.17100315818174397</v>
      </c>
    </row>
    <row r="2645" spans="1:49" x14ac:dyDescent="0.35">
      <c r="A2645" s="24" t="s">
        <v>5365</v>
      </c>
      <c r="B2645" s="24" t="s">
        <v>5366</v>
      </c>
      <c r="C2645" s="24">
        <v>1.9446840000000001</v>
      </c>
      <c r="D2645" s="24">
        <v>0.4971371</v>
      </c>
      <c r="E2645" s="24">
        <v>10.67733</v>
      </c>
      <c r="F2645" s="24">
        <v>15.876833000000001</v>
      </c>
      <c r="H2645">
        <f t="shared" si="914"/>
        <v>1.8036014</v>
      </c>
      <c r="I2645">
        <f t="shared" si="915"/>
        <v>0.1088286</v>
      </c>
      <c r="J2645">
        <f t="shared" si="916"/>
        <v>0.78992699999999871</v>
      </c>
      <c r="K2645">
        <f t="shared" si="917"/>
        <v>1.0872600000000006</v>
      </c>
      <c r="L2645">
        <f t="shared" si="924"/>
        <v>0.94740424999999984</v>
      </c>
      <c r="M2645">
        <f t="shared" si="925"/>
        <v>0.35126454839582444</v>
      </c>
      <c r="O2645" s="24">
        <v>0.96243829999999997</v>
      </c>
      <c r="P2645" s="24">
        <v>0.6379802</v>
      </c>
      <c r="Q2645" s="24">
        <v>12.823399</v>
      </c>
      <c r="R2645" s="24">
        <v>6.0199350000000011</v>
      </c>
      <c r="T2645">
        <f t="shared" si="922"/>
        <v>0.90549241999999996</v>
      </c>
      <c r="U2645">
        <f t="shared" si="922"/>
        <v>0.55573519000000005</v>
      </c>
      <c r="V2645">
        <f t="shared" si="922"/>
        <v>0.73963000000000001</v>
      </c>
      <c r="W2645">
        <f t="shared" si="922"/>
        <v>0.29424099999999953</v>
      </c>
      <c r="X2645">
        <f t="shared" si="926"/>
        <v>0.62377465249999986</v>
      </c>
      <c r="Y2645">
        <f t="shared" si="927"/>
        <v>0.13102453925913063</v>
      </c>
      <c r="AA2645" s="24">
        <v>1.4702820000000001</v>
      </c>
      <c r="AB2645" s="24">
        <v>1.4351160000000001</v>
      </c>
      <c r="AC2645" s="24">
        <v>34.201520000000002</v>
      </c>
      <c r="AD2645" s="24">
        <v>13.365364</v>
      </c>
      <c r="AF2645">
        <f t="shared" si="923"/>
        <v>1.1621151000000001</v>
      </c>
      <c r="AG2645">
        <f t="shared" si="923"/>
        <v>1.2129803000000001</v>
      </c>
      <c r="AH2645">
        <f t="shared" si="923"/>
        <v>1.8932199999999995</v>
      </c>
      <c r="AI2645">
        <f t="shared" si="923"/>
        <v>0.61605999999999916</v>
      </c>
      <c r="AJ2645">
        <f t="shared" si="928"/>
        <v>1.2210938499999997</v>
      </c>
      <c r="AK2645">
        <f t="shared" si="929"/>
        <v>0.26162375080205175</v>
      </c>
      <c r="AM2645" s="24">
        <v>1.257398</v>
      </c>
      <c r="AN2645" s="24">
        <v>1.0136447</v>
      </c>
      <c r="AO2645" s="24">
        <v>6.7754506999999995</v>
      </c>
      <c r="AP2645" s="24">
        <v>16.340230000000002</v>
      </c>
      <c r="AR2645">
        <f t="shared" si="918"/>
        <v>0.68915420000000005</v>
      </c>
      <c r="AS2645">
        <f t="shared" si="919"/>
        <v>0.68710830000000001</v>
      </c>
      <c r="AT2645">
        <f t="shared" si="920"/>
        <v>0.20289200000000029</v>
      </c>
      <c r="AU2645">
        <f t="shared" si="921"/>
        <v>1.073520000000002</v>
      </c>
      <c r="AV2645">
        <f t="shared" si="930"/>
        <v>0.66316862500000062</v>
      </c>
      <c r="AW2645">
        <f t="shared" si="931"/>
        <v>0.17830011699214918</v>
      </c>
    </row>
    <row r="2646" spans="1:49" x14ac:dyDescent="0.35">
      <c r="A2646" s="24" t="s">
        <v>5367</v>
      </c>
      <c r="B2646" s="24" t="s">
        <v>5368</v>
      </c>
      <c r="C2646" s="24">
        <v>2.1247850000000001</v>
      </c>
      <c r="D2646" s="24">
        <v>0.53347129999999998</v>
      </c>
      <c r="E2646" s="24">
        <v>10.69735</v>
      </c>
      <c r="F2646" s="24">
        <v>15.901403000000002</v>
      </c>
      <c r="H2646">
        <f t="shared" si="914"/>
        <v>1.9837024000000001</v>
      </c>
      <c r="I2646">
        <f t="shared" si="915"/>
        <v>0.14516279999999998</v>
      </c>
      <c r="J2646">
        <f t="shared" si="916"/>
        <v>0.80994699999999931</v>
      </c>
      <c r="K2646">
        <f t="shared" si="917"/>
        <v>1.1118300000000012</v>
      </c>
      <c r="L2646">
        <f t="shared" si="924"/>
        <v>1.0126605500000001</v>
      </c>
      <c r="M2646">
        <f t="shared" si="925"/>
        <v>0.38148853017635531</v>
      </c>
      <c r="O2646" s="24">
        <v>0.97790729999999992</v>
      </c>
      <c r="P2646" s="24">
        <v>0.6379802</v>
      </c>
      <c r="Q2646" s="24">
        <v>12.832129</v>
      </c>
      <c r="R2646" s="24">
        <v>6.0203110000000013</v>
      </c>
      <c r="T2646">
        <f t="shared" si="922"/>
        <v>0.92096141999999992</v>
      </c>
      <c r="U2646">
        <f t="shared" si="922"/>
        <v>0.55573519000000005</v>
      </c>
      <c r="V2646">
        <f t="shared" si="922"/>
        <v>0.74835999999999991</v>
      </c>
      <c r="W2646">
        <f t="shared" si="922"/>
        <v>0.29461699999999968</v>
      </c>
      <c r="X2646">
        <f t="shared" si="926"/>
        <v>0.62991840249999986</v>
      </c>
      <c r="Y2646">
        <f t="shared" si="927"/>
        <v>0.13437033079923336</v>
      </c>
      <c r="AA2646" s="24">
        <v>1.4702820000000001</v>
      </c>
      <c r="AB2646" s="24">
        <v>1.5184070000000001</v>
      </c>
      <c r="AC2646" s="24">
        <v>34.299580000000006</v>
      </c>
      <c r="AD2646" s="24">
        <v>13.424294</v>
      </c>
      <c r="AF2646">
        <f t="shared" si="923"/>
        <v>1.1621151000000001</v>
      </c>
      <c r="AG2646">
        <f t="shared" si="923"/>
        <v>1.2962713000000001</v>
      </c>
      <c r="AH2646">
        <f t="shared" si="923"/>
        <v>1.9912800000000033</v>
      </c>
      <c r="AI2646">
        <f t="shared" si="923"/>
        <v>0.67498999999999931</v>
      </c>
      <c r="AJ2646">
        <f t="shared" si="928"/>
        <v>1.2811641000000007</v>
      </c>
      <c r="AK2646">
        <f t="shared" si="929"/>
        <v>0.27174015205039548</v>
      </c>
      <c r="AM2646" s="24">
        <v>1.257398</v>
      </c>
      <c r="AN2646" s="24">
        <v>1.0136447</v>
      </c>
      <c r="AO2646" s="24">
        <v>6.7754506999999995</v>
      </c>
      <c r="AP2646" s="24">
        <v>16.358740000000001</v>
      </c>
      <c r="AR2646">
        <f t="shared" si="918"/>
        <v>0.68915420000000005</v>
      </c>
      <c r="AS2646">
        <f t="shared" si="919"/>
        <v>0.68710830000000001</v>
      </c>
      <c r="AT2646">
        <f t="shared" si="920"/>
        <v>0.20289200000000029</v>
      </c>
      <c r="AU2646">
        <f t="shared" si="921"/>
        <v>1.0920300000000012</v>
      </c>
      <c r="AV2646">
        <f t="shared" si="930"/>
        <v>0.66779612500000041</v>
      </c>
      <c r="AW2646">
        <f t="shared" si="931"/>
        <v>0.18187435076870798</v>
      </c>
    </row>
    <row r="2647" spans="1:49" x14ac:dyDescent="0.35">
      <c r="A2647" s="24" t="s">
        <v>5369</v>
      </c>
      <c r="B2647" s="24" t="s">
        <v>5370</v>
      </c>
      <c r="C2647" s="24">
        <v>2.2343570000000001</v>
      </c>
      <c r="D2647" s="24">
        <v>0.68065869999999995</v>
      </c>
      <c r="E2647" s="24">
        <v>10.71078</v>
      </c>
      <c r="F2647" s="24">
        <v>15.910783000000002</v>
      </c>
      <c r="H2647">
        <f t="shared" si="914"/>
        <v>2.0932744000000003</v>
      </c>
      <c r="I2647">
        <f t="shared" si="915"/>
        <v>0.29235019999999995</v>
      </c>
      <c r="J2647">
        <f t="shared" si="916"/>
        <v>0.82337699999999892</v>
      </c>
      <c r="K2647">
        <f t="shared" si="917"/>
        <v>1.1212100000000014</v>
      </c>
      <c r="L2647">
        <f t="shared" si="924"/>
        <v>1.0825529</v>
      </c>
      <c r="M2647">
        <f t="shared" si="925"/>
        <v>0.37800405378897306</v>
      </c>
      <c r="O2647" s="24">
        <v>0.97790729999999992</v>
      </c>
      <c r="P2647" s="24">
        <v>0.6379802</v>
      </c>
      <c r="Q2647" s="24">
        <v>12.836209</v>
      </c>
      <c r="R2647" s="24">
        <v>6.020366000000001</v>
      </c>
      <c r="T2647">
        <f t="shared" si="922"/>
        <v>0.92096141999999992</v>
      </c>
      <c r="U2647">
        <f t="shared" si="922"/>
        <v>0.55573519000000005</v>
      </c>
      <c r="V2647">
        <f t="shared" si="922"/>
        <v>0.75244</v>
      </c>
      <c r="W2647">
        <f t="shared" si="922"/>
        <v>0.29467199999999938</v>
      </c>
      <c r="X2647">
        <f t="shared" si="926"/>
        <v>0.63095215249999981</v>
      </c>
      <c r="Y2647">
        <f t="shared" si="927"/>
        <v>0.13466210947504251</v>
      </c>
      <c r="AA2647" s="24">
        <v>1.4702820000000001</v>
      </c>
      <c r="AB2647" s="24">
        <v>1.603032</v>
      </c>
      <c r="AC2647" s="24">
        <v>34.322140000000005</v>
      </c>
      <c r="AD2647" s="24">
        <v>13.483233999999999</v>
      </c>
      <c r="AF2647">
        <f t="shared" si="923"/>
        <v>1.1621151000000001</v>
      </c>
      <c r="AG2647">
        <f t="shared" si="923"/>
        <v>1.3808963000000001</v>
      </c>
      <c r="AH2647">
        <f t="shared" si="923"/>
        <v>2.0138400000000019</v>
      </c>
      <c r="AI2647">
        <f t="shared" si="923"/>
        <v>0.73392999999999908</v>
      </c>
      <c r="AJ2647">
        <f t="shared" si="928"/>
        <v>1.3226953500000003</v>
      </c>
      <c r="AK2647">
        <f t="shared" si="929"/>
        <v>0.26669254018051286</v>
      </c>
      <c r="AM2647" s="24">
        <v>1.257398</v>
      </c>
      <c r="AN2647" s="24">
        <v>1.0136447</v>
      </c>
      <c r="AO2647" s="24">
        <v>6.7957846999999996</v>
      </c>
      <c r="AP2647" s="24">
        <v>16.358740000000001</v>
      </c>
      <c r="AR2647">
        <f t="shared" si="918"/>
        <v>0.68915420000000005</v>
      </c>
      <c r="AS2647">
        <f t="shared" si="919"/>
        <v>0.68710830000000001</v>
      </c>
      <c r="AT2647">
        <f t="shared" si="920"/>
        <v>0.22322600000000037</v>
      </c>
      <c r="AU2647">
        <f t="shared" si="921"/>
        <v>1.0920300000000012</v>
      </c>
      <c r="AV2647">
        <f t="shared" si="930"/>
        <v>0.67287962500000043</v>
      </c>
      <c r="AW2647">
        <f t="shared" si="931"/>
        <v>0.17756283777909165</v>
      </c>
    </row>
    <row r="2648" spans="1:49" x14ac:dyDescent="0.35">
      <c r="A2648" s="24" t="s">
        <v>5371</v>
      </c>
      <c r="B2648" s="24" t="s">
        <v>5372</v>
      </c>
      <c r="C2648" s="24">
        <v>2.3292709999999999</v>
      </c>
      <c r="D2648" s="24">
        <v>0.82751750000000002</v>
      </c>
      <c r="E2648" s="24">
        <v>10.71114</v>
      </c>
      <c r="F2648" s="24">
        <v>15.910783000000002</v>
      </c>
      <c r="H2648">
        <f t="shared" si="914"/>
        <v>2.1881884</v>
      </c>
      <c r="I2648">
        <f t="shared" si="915"/>
        <v>0.43920900000000002</v>
      </c>
      <c r="J2648">
        <f t="shared" si="916"/>
        <v>0.8237369999999995</v>
      </c>
      <c r="K2648">
        <f t="shared" si="917"/>
        <v>1.1212100000000014</v>
      </c>
      <c r="L2648">
        <f t="shared" si="924"/>
        <v>1.1430861000000001</v>
      </c>
      <c r="M2648">
        <f t="shared" si="925"/>
        <v>0.37529368508672889</v>
      </c>
      <c r="O2648" s="24">
        <v>0.97790729999999992</v>
      </c>
      <c r="P2648" s="24">
        <v>0.6379802</v>
      </c>
      <c r="Q2648" s="24">
        <v>12.836449</v>
      </c>
      <c r="R2648" s="24">
        <v>6.020366000000001</v>
      </c>
      <c r="T2648">
        <f t="shared" si="922"/>
        <v>0.92096141999999992</v>
      </c>
      <c r="U2648">
        <f t="shared" si="922"/>
        <v>0.55573519000000005</v>
      </c>
      <c r="V2648">
        <f t="shared" si="922"/>
        <v>0.75267999999999979</v>
      </c>
      <c r="W2648">
        <f t="shared" si="922"/>
        <v>0.29467199999999938</v>
      </c>
      <c r="X2648">
        <f t="shared" si="926"/>
        <v>0.63101215249999976</v>
      </c>
      <c r="Y2648">
        <f t="shared" si="927"/>
        <v>0.13468016499161387</v>
      </c>
      <c r="AA2648" s="24">
        <v>1.4702820000000001</v>
      </c>
      <c r="AB2648" s="24">
        <v>1.6055569999999999</v>
      </c>
      <c r="AC2648" s="24">
        <v>34.322140000000005</v>
      </c>
      <c r="AD2648" s="24">
        <v>13.542174000000001</v>
      </c>
      <c r="AF2648">
        <f t="shared" si="923"/>
        <v>1.1621151000000001</v>
      </c>
      <c r="AG2648">
        <f t="shared" si="923"/>
        <v>1.3834213</v>
      </c>
      <c r="AH2648">
        <f t="shared" si="923"/>
        <v>2.0138400000000019</v>
      </c>
      <c r="AI2648">
        <f t="shared" si="923"/>
        <v>0.79287000000000063</v>
      </c>
      <c r="AJ2648">
        <f t="shared" si="928"/>
        <v>1.3380616000000005</v>
      </c>
      <c r="AK2648">
        <f t="shared" si="929"/>
        <v>0.25608022829175076</v>
      </c>
      <c r="AM2648" s="24">
        <v>1.257398</v>
      </c>
      <c r="AN2648" s="24">
        <v>1.0136447</v>
      </c>
      <c r="AO2648" s="24">
        <v>6.8774466999999992</v>
      </c>
      <c r="AP2648" s="24">
        <v>16.358740000000001</v>
      </c>
      <c r="AR2648">
        <f t="shared" si="918"/>
        <v>0.68915420000000005</v>
      </c>
      <c r="AS2648">
        <f t="shared" si="919"/>
        <v>0.68710830000000001</v>
      </c>
      <c r="AT2648">
        <f t="shared" si="920"/>
        <v>0.30488800000000005</v>
      </c>
      <c r="AU2648">
        <f t="shared" si="921"/>
        <v>1.0920300000000012</v>
      </c>
      <c r="AV2648">
        <f t="shared" si="930"/>
        <v>0.69329512500000035</v>
      </c>
      <c r="AW2648">
        <f t="shared" si="931"/>
        <v>0.16070288821182521</v>
      </c>
    </row>
    <row r="2649" spans="1:49" x14ac:dyDescent="0.35">
      <c r="A2649" s="24" t="s">
        <v>5373</v>
      </c>
      <c r="B2649" s="24" t="s">
        <v>5374</v>
      </c>
      <c r="C2649" s="24">
        <v>2.3986909999999999</v>
      </c>
      <c r="D2649" s="24">
        <v>0.87220949999999997</v>
      </c>
      <c r="E2649" s="24">
        <v>10.71114</v>
      </c>
      <c r="F2649" s="24">
        <v>15.912542999999999</v>
      </c>
      <c r="H2649">
        <f t="shared" si="914"/>
        <v>2.2576084000000001</v>
      </c>
      <c r="I2649">
        <f t="shared" si="915"/>
        <v>0.48390099999999997</v>
      </c>
      <c r="J2649">
        <f t="shared" si="916"/>
        <v>0.8237369999999995</v>
      </c>
      <c r="K2649">
        <f t="shared" si="917"/>
        <v>1.1229699999999987</v>
      </c>
      <c r="L2649">
        <f t="shared" si="924"/>
        <v>1.1720540999999995</v>
      </c>
      <c r="M2649">
        <f t="shared" si="925"/>
        <v>0.38467701585370301</v>
      </c>
      <c r="O2649" s="24">
        <v>0.97790729999999992</v>
      </c>
      <c r="P2649" s="24">
        <v>0.6379802</v>
      </c>
      <c r="Q2649" s="24">
        <v>12.844429</v>
      </c>
      <c r="R2649" s="24">
        <v>6.0271350000000012</v>
      </c>
      <c r="T2649">
        <f t="shared" si="922"/>
        <v>0.92096141999999992</v>
      </c>
      <c r="U2649">
        <f t="shared" si="922"/>
        <v>0.55573519000000005</v>
      </c>
      <c r="V2649">
        <f t="shared" si="922"/>
        <v>0.76065999999999967</v>
      </c>
      <c r="W2649">
        <f t="shared" si="922"/>
        <v>0.30144099999999963</v>
      </c>
      <c r="X2649">
        <f t="shared" si="926"/>
        <v>0.63469940249999979</v>
      </c>
      <c r="Y2649">
        <f t="shared" si="927"/>
        <v>0.13388693130098142</v>
      </c>
      <c r="AA2649" s="24">
        <v>1.4702820000000001</v>
      </c>
      <c r="AB2649" s="24">
        <v>1.6055569999999999</v>
      </c>
      <c r="AC2649" s="24">
        <v>34.322140000000005</v>
      </c>
      <c r="AD2649" s="24">
        <v>13.601103999999999</v>
      </c>
      <c r="AF2649">
        <f t="shared" si="923"/>
        <v>1.1621151000000001</v>
      </c>
      <c r="AG2649">
        <f t="shared" si="923"/>
        <v>1.3834213</v>
      </c>
      <c r="AH2649">
        <f t="shared" si="923"/>
        <v>2.0138400000000019</v>
      </c>
      <c r="AI2649">
        <f t="shared" si="923"/>
        <v>0.851799999999999</v>
      </c>
      <c r="AJ2649">
        <f t="shared" si="928"/>
        <v>1.3527941000000001</v>
      </c>
      <c r="AK2649">
        <f t="shared" si="929"/>
        <v>0.24584434041388617</v>
      </c>
      <c r="AM2649" s="24">
        <v>1.257398</v>
      </c>
      <c r="AN2649" s="24">
        <v>1.0136447</v>
      </c>
      <c r="AO2649" s="24">
        <v>6.9632777000000008</v>
      </c>
      <c r="AP2649" s="24">
        <v>16.385460000000002</v>
      </c>
      <c r="AR2649">
        <f t="shared" si="918"/>
        <v>0.68915420000000005</v>
      </c>
      <c r="AS2649">
        <f t="shared" si="919"/>
        <v>0.68710830000000001</v>
      </c>
      <c r="AT2649">
        <f t="shared" si="920"/>
        <v>0.39071900000000159</v>
      </c>
      <c r="AU2649">
        <f t="shared" si="921"/>
        <v>1.1187500000000021</v>
      </c>
      <c r="AV2649">
        <f t="shared" si="930"/>
        <v>0.72143287500000097</v>
      </c>
      <c r="AW2649">
        <f t="shared" si="931"/>
        <v>0.14984788237978422</v>
      </c>
    </row>
    <row r="2650" spans="1:49" x14ac:dyDescent="0.35">
      <c r="A2650" s="24" t="s">
        <v>5375</v>
      </c>
      <c r="B2650" s="24" t="s">
        <v>5376</v>
      </c>
      <c r="C2650" s="24">
        <v>2.4716230000000001</v>
      </c>
      <c r="D2650" s="24">
        <v>0.89721490000000004</v>
      </c>
      <c r="E2650" s="24">
        <v>10.71138</v>
      </c>
      <c r="F2650" s="24">
        <v>15.975203</v>
      </c>
      <c r="H2650">
        <f t="shared" si="914"/>
        <v>2.3305404000000003</v>
      </c>
      <c r="I2650">
        <f t="shared" si="915"/>
        <v>0.50890640000000009</v>
      </c>
      <c r="J2650">
        <f t="shared" si="916"/>
        <v>0.82397699999999929</v>
      </c>
      <c r="K2650">
        <f t="shared" si="917"/>
        <v>1.1856299999999997</v>
      </c>
      <c r="L2650">
        <f t="shared" si="924"/>
        <v>1.2122634499999998</v>
      </c>
      <c r="M2650">
        <f t="shared" si="925"/>
        <v>0.39756867169904447</v>
      </c>
      <c r="O2650" s="24">
        <v>0.97790729999999992</v>
      </c>
      <c r="P2650" s="24">
        <v>0.63841910000000002</v>
      </c>
      <c r="Q2650" s="24">
        <v>12.852309</v>
      </c>
      <c r="R2650" s="24">
        <v>6.0324540000000013</v>
      </c>
      <c r="T2650">
        <f t="shared" si="922"/>
        <v>0.92096141999999992</v>
      </c>
      <c r="U2650">
        <f t="shared" si="922"/>
        <v>0.55617409000000007</v>
      </c>
      <c r="V2650">
        <f t="shared" si="922"/>
        <v>0.76853999999999978</v>
      </c>
      <c r="W2650">
        <f t="shared" si="922"/>
        <v>0.3067599999999997</v>
      </c>
      <c r="X2650">
        <f t="shared" si="926"/>
        <v>0.63810887749999989</v>
      </c>
      <c r="Y2650">
        <f t="shared" si="927"/>
        <v>0.13339266176046582</v>
      </c>
      <c r="AA2650" s="24">
        <v>1.4702820000000001</v>
      </c>
      <c r="AB2650" s="24">
        <v>1.6055569999999999</v>
      </c>
      <c r="AC2650" s="24">
        <v>34.322140000000005</v>
      </c>
      <c r="AD2650" s="24">
        <v>13.659364</v>
      </c>
      <c r="AF2650">
        <f t="shared" si="923"/>
        <v>1.1621151000000001</v>
      </c>
      <c r="AG2650">
        <f t="shared" si="923"/>
        <v>1.3834213</v>
      </c>
      <c r="AH2650">
        <f t="shared" si="923"/>
        <v>2.0138400000000019</v>
      </c>
      <c r="AI2650">
        <f t="shared" si="923"/>
        <v>0.91005999999999965</v>
      </c>
      <c r="AJ2650">
        <f t="shared" si="928"/>
        <v>1.3673591000000003</v>
      </c>
      <c r="AK2650">
        <f t="shared" si="929"/>
        <v>0.2361925617531988</v>
      </c>
      <c r="AM2650" s="24">
        <v>1.2578009999999999</v>
      </c>
      <c r="AN2650" s="24">
        <v>1.0136447</v>
      </c>
      <c r="AO2650" s="24">
        <v>7.0491077000000004</v>
      </c>
      <c r="AP2650" s="24">
        <v>16.389220000000002</v>
      </c>
      <c r="AR2650">
        <f t="shared" si="918"/>
        <v>0.68955719999999998</v>
      </c>
      <c r="AS2650">
        <f t="shared" si="919"/>
        <v>0.68710830000000001</v>
      </c>
      <c r="AT2650">
        <f t="shared" si="920"/>
        <v>0.47654900000000122</v>
      </c>
      <c r="AU2650">
        <f t="shared" si="921"/>
        <v>1.1225100000000019</v>
      </c>
      <c r="AV2650">
        <f t="shared" si="930"/>
        <v>0.7439311250000008</v>
      </c>
      <c r="AW2650">
        <f t="shared" si="931"/>
        <v>0.13570818033764837</v>
      </c>
    </row>
    <row r="2651" spans="1:49" x14ac:dyDescent="0.35">
      <c r="A2651" s="24" t="s">
        <v>5377</v>
      </c>
      <c r="B2651" s="24" t="s">
        <v>5378</v>
      </c>
      <c r="C2651" s="24">
        <v>2.4927109999999999</v>
      </c>
      <c r="D2651" s="24">
        <v>0.90054259999999997</v>
      </c>
      <c r="E2651" s="24">
        <v>10.71195</v>
      </c>
      <c r="F2651" s="24">
        <v>16.058723000000001</v>
      </c>
      <c r="H2651">
        <f t="shared" si="914"/>
        <v>2.3516284000000001</v>
      </c>
      <c r="I2651">
        <f t="shared" si="915"/>
        <v>0.51223409999999991</v>
      </c>
      <c r="J2651">
        <f t="shared" si="916"/>
        <v>0.82454699999999903</v>
      </c>
      <c r="K2651">
        <f t="shared" si="917"/>
        <v>1.2691499999999998</v>
      </c>
      <c r="L2651">
        <f t="shared" si="924"/>
        <v>1.2393898749999996</v>
      </c>
      <c r="M2651">
        <f t="shared" si="925"/>
        <v>0.40195463400615955</v>
      </c>
      <c r="O2651" s="24">
        <v>0.97790729999999992</v>
      </c>
      <c r="P2651" s="24">
        <v>0.64966420000000002</v>
      </c>
      <c r="Q2651" s="24">
        <v>12.852309</v>
      </c>
      <c r="R2651" s="24">
        <v>6.0324540000000013</v>
      </c>
      <c r="T2651">
        <f t="shared" si="922"/>
        <v>0.92096141999999992</v>
      </c>
      <c r="U2651">
        <f t="shared" si="922"/>
        <v>0.56741919000000007</v>
      </c>
      <c r="V2651">
        <f t="shared" si="922"/>
        <v>0.76853999999999978</v>
      </c>
      <c r="W2651">
        <f t="shared" si="922"/>
        <v>0.3067599999999997</v>
      </c>
      <c r="X2651">
        <f t="shared" si="926"/>
        <v>0.6409201524999999</v>
      </c>
      <c r="Y2651">
        <f t="shared" si="927"/>
        <v>0.13284556697727987</v>
      </c>
      <c r="AA2651" s="24">
        <v>1.4702820000000001</v>
      </c>
      <c r="AB2651" s="24">
        <v>1.6055569999999999</v>
      </c>
      <c r="AC2651" s="24">
        <v>34.322140000000005</v>
      </c>
      <c r="AD2651" s="24">
        <v>13.680574</v>
      </c>
      <c r="AF2651">
        <f t="shared" si="923"/>
        <v>1.1621151000000001</v>
      </c>
      <c r="AG2651">
        <f t="shared" si="923"/>
        <v>1.3834213</v>
      </c>
      <c r="AH2651">
        <f t="shared" si="923"/>
        <v>2.0138400000000019</v>
      </c>
      <c r="AI2651">
        <f t="shared" si="923"/>
        <v>0.9312699999999996</v>
      </c>
      <c r="AJ2651">
        <f t="shared" si="928"/>
        <v>1.3726616000000003</v>
      </c>
      <c r="AK2651">
        <f t="shared" si="929"/>
        <v>0.23280569240310378</v>
      </c>
      <c r="AM2651" s="24">
        <v>1.3182469999999999</v>
      </c>
      <c r="AN2651" s="24">
        <v>1.0136447</v>
      </c>
      <c r="AO2651" s="24">
        <v>7.1349387000000011</v>
      </c>
      <c r="AP2651" s="24">
        <v>16.389220000000002</v>
      </c>
      <c r="AR2651">
        <f t="shared" si="918"/>
        <v>0.75000319999999998</v>
      </c>
      <c r="AS2651">
        <f t="shared" si="919"/>
        <v>0.68710830000000001</v>
      </c>
      <c r="AT2651">
        <f t="shared" si="920"/>
        <v>0.56238000000000188</v>
      </c>
      <c r="AU2651">
        <f t="shared" si="921"/>
        <v>1.1225100000000019</v>
      </c>
      <c r="AV2651">
        <f t="shared" si="930"/>
        <v>0.78050037500000091</v>
      </c>
      <c r="AW2651">
        <f t="shared" si="931"/>
        <v>0.12048486728581598</v>
      </c>
    </row>
    <row r="2652" spans="1:49" x14ac:dyDescent="0.35">
      <c r="A2652" s="24" t="s">
        <v>5379</v>
      </c>
      <c r="B2652" s="24" t="s">
        <v>5380</v>
      </c>
      <c r="C2652" s="24">
        <v>2.4927109999999999</v>
      </c>
      <c r="D2652" s="24">
        <v>0.90054259999999997</v>
      </c>
      <c r="E2652" s="24">
        <v>10.71252</v>
      </c>
      <c r="F2652" s="24">
        <v>16.073003</v>
      </c>
      <c r="H2652">
        <f t="shared" si="914"/>
        <v>2.3516284000000001</v>
      </c>
      <c r="I2652">
        <f t="shared" si="915"/>
        <v>0.51223409999999991</v>
      </c>
      <c r="J2652">
        <f t="shared" si="916"/>
        <v>0.82511699999999877</v>
      </c>
      <c r="K2652">
        <f t="shared" si="917"/>
        <v>1.2834299999999992</v>
      </c>
      <c r="L2652">
        <f t="shared" si="924"/>
        <v>1.2431023749999994</v>
      </c>
      <c r="M2652">
        <f t="shared" si="925"/>
        <v>0.40200917014373033</v>
      </c>
      <c r="O2652" s="24">
        <v>0.97790729999999992</v>
      </c>
      <c r="P2652" s="24">
        <v>0.66556070000000001</v>
      </c>
      <c r="Q2652" s="24">
        <v>12.852309</v>
      </c>
      <c r="R2652" s="24">
        <v>6.0324540000000013</v>
      </c>
      <c r="T2652">
        <f t="shared" si="922"/>
        <v>0.92096141999999992</v>
      </c>
      <c r="U2652">
        <f t="shared" si="922"/>
        <v>0.58331569000000005</v>
      </c>
      <c r="V2652">
        <f t="shared" si="922"/>
        <v>0.76853999999999978</v>
      </c>
      <c r="W2652">
        <f t="shared" si="922"/>
        <v>0.3067599999999997</v>
      </c>
      <c r="X2652">
        <f t="shared" si="926"/>
        <v>0.64489427749999984</v>
      </c>
      <c r="Y2652">
        <f t="shared" si="927"/>
        <v>0.13217035847710734</v>
      </c>
      <c r="AA2652" s="24">
        <v>1.4908049999999999</v>
      </c>
      <c r="AB2652" s="24">
        <v>1.6055569999999999</v>
      </c>
      <c r="AC2652" s="24">
        <v>34.324659999999994</v>
      </c>
      <c r="AD2652" s="24">
        <v>13.701563999999999</v>
      </c>
      <c r="AF2652">
        <f t="shared" si="923"/>
        <v>1.1826380999999999</v>
      </c>
      <c r="AG2652">
        <f t="shared" si="923"/>
        <v>1.3834213</v>
      </c>
      <c r="AH2652">
        <f t="shared" si="923"/>
        <v>2.0163599999999917</v>
      </c>
      <c r="AI2652">
        <f t="shared" si="923"/>
        <v>0.952259999999999</v>
      </c>
      <c r="AJ2652">
        <f t="shared" si="928"/>
        <v>1.3836698499999978</v>
      </c>
      <c r="AK2652">
        <f t="shared" si="929"/>
        <v>0.22855070751534901</v>
      </c>
      <c r="AM2652" s="24">
        <v>1.42164</v>
      </c>
      <c r="AN2652" s="24">
        <v>1.0136447</v>
      </c>
      <c r="AO2652" s="24">
        <v>7.1945477000000011</v>
      </c>
      <c r="AP2652" s="24">
        <v>16.389220000000002</v>
      </c>
      <c r="AR2652">
        <f t="shared" si="918"/>
        <v>0.85339620000000005</v>
      </c>
      <c r="AS2652">
        <f t="shared" si="919"/>
        <v>0.68710830000000001</v>
      </c>
      <c r="AT2652">
        <f t="shared" si="920"/>
        <v>0.6219890000000019</v>
      </c>
      <c r="AU2652">
        <f t="shared" si="921"/>
        <v>1.1225100000000019</v>
      </c>
      <c r="AV2652">
        <f t="shared" si="930"/>
        <v>0.82125087500000093</v>
      </c>
      <c r="AW2652">
        <f t="shared" si="931"/>
        <v>0.11161313676089252</v>
      </c>
    </row>
    <row r="2653" spans="1:49" x14ac:dyDescent="0.35">
      <c r="A2653" s="24" t="s">
        <v>5381</v>
      </c>
      <c r="B2653" s="24" t="s">
        <v>5382</v>
      </c>
      <c r="C2653" s="24">
        <v>2.4927109999999999</v>
      </c>
      <c r="D2653" s="24">
        <v>0.90054259999999997</v>
      </c>
      <c r="E2653" s="24">
        <v>10.718310000000001</v>
      </c>
      <c r="F2653" s="24">
        <v>16.073003</v>
      </c>
      <c r="H2653">
        <f t="shared" si="914"/>
        <v>2.3516284000000001</v>
      </c>
      <c r="I2653">
        <f t="shared" si="915"/>
        <v>0.51223409999999991</v>
      </c>
      <c r="J2653">
        <f t="shared" si="916"/>
        <v>0.83090699999999984</v>
      </c>
      <c r="K2653">
        <f t="shared" si="917"/>
        <v>1.2834299999999992</v>
      </c>
      <c r="L2653">
        <f t="shared" si="924"/>
        <v>1.2445498749999997</v>
      </c>
      <c r="M2653">
        <f t="shared" si="925"/>
        <v>0.40150979097529566</v>
      </c>
      <c r="O2653" s="24">
        <v>0.97790729999999992</v>
      </c>
      <c r="P2653" s="24">
        <v>0.67470540000000001</v>
      </c>
      <c r="Q2653" s="24">
        <v>12.852309</v>
      </c>
      <c r="R2653" s="24">
        <v>6.0329190000000015</v>
      </c>
      <c r="T2653">
        <f t="shared" si="922"/>
        <v>0.92096141999999992</v>
      </c>
      <c r="U2653">
        <f t="shared" si="922"/>
        <v>0.59246039000000006</v>
      </c>
      <c r="V2653">
        <f t="shared" si="922"/>
        <v>0.76853999999999978</v>
      </c>
      <c r="W2653">
        <f t="shared" si="922"/>
        <v>0.30722499999999986</v>
      </c>
      <c r="X2653">
        <f t="shared" si="926"/>
        <v>0.64729670249999993</v>
      </c>
      <c r="Y2653">
        <f t="shared" si="927"/>
        <v>0.13173461289111857</v>
      </c>
      <c r="AA2653" s="24">
        <v>1.5746640000000001</v>
      </c>
      <c r="AB2653" s="24">
        <v>1.6055569999999999</v>
      </c>
      <c r="AC2653" s="24">
        <v>34.401960000000003</v>
      </c>
      <c r="AD2653" s="24">
        <v>13.705914</v>
      </c>
      <c r="AF2653">
        <f t="shared" si="923"/>
        <v>1.2664971</v>
      </c>
      <c r="AG2653">
        <f t="shared" si="923"/>
        <v>1.3834213</v>
      </c>
      <c r="AH2653">
        <f t="shared" si="923"/>
        <v>2.0936599999999999</v>
      </c>
      <c r="AI2653">
        <f t="shared" si="923"/>
        <v>0.95660999999999952</v>
      </c>
      <c r="AJ2653">
        <f t="shared" si="928"/>
        <v>1.4250470999999998</v>
      </c>
      <c r="AK2653">
        <f t="shared" si="929"/>
        <v>0.24037251236855603</v>
      </c>
      <c r="AM2653" s="24">
        <v>1.4708000000000001</v>
      </c>
      <c r="AN2653" s="24">
        <v>1.0136447</v>
      </c>
      <c r="AO2653" s="24">
        <v>7.1987787000000001</v>
      </c>
      <c r="AP2653" s="24">
        <v>16.389220000000002</v>
      </c>
      <c r="AR2653">
        <f t="shared" si="918"/>
        <v>0.90255620000000014</v>
      </c>
      <c r="AS2653">
        <f t="shared" si="919"/>
        <v>0.68710830000000001</v>
      </c>
      <c r="AT2653">
        <f t="shared" si="920"/>
        <v>0.62622000000000089</v>
      </c>
      <c r="AU2653">
        <f t="shared" si="921"/>
        <v>1.1225100000000019</v>
      </c>
      <c r="AV2653">
        <f t="shared" si="930"/>
        <v>0.8345986250000007</v>
      </c>
      <c r="AW2653">
        <f t="shared" si="931"/>
        <v>0.11280005879865804</v>
      </c>
    </row>
    <row r="2654" spans="1:49" x14ac:dyDescent="0.35">
      <c r="A2654" s="24" t="s">
        <v>5383</v>
      </c>
      <c r="B2654" s="24" t="s">
        <v>5384</v>
      </c>
      <c r="C2654" s="24">
        <v>2.4927109999999999</v>
      </c>
      <c r="D2654" s="24">
        <v>0.90054259999999997</v>
      </c>
      <c r="E2654" s="24">
        <v>10.77753</v>
      </c>
      <c r="F2654" s="24">
        <v>16.073993000000002</v>
      </c>
      <c r="H2654">
        <f t="shared" si="914"/>
        <v>2.3516284000000001</v>
      </c>
      <c r="I2654">
        <f t="shared" si="915"/>
        <v>0.51223409999999991</v>
      </c>
      <c r="J2654">
        <f t="shared" si="916"/>
        <v>0.89012699999999967</v>
      </c>
      <c r="K2654">
        <f t="shared" si="917"/>
        <v>1.2844200000000008</v>
      </c>
      <c r="L2654">
        <f t="shared" si="924"/>
        <v>1.2596023750000001</v>
      </c>
      <c r="M2654">
        <f t="shared" si="925"/>
        <v>0.39667452495673416</v>
      </c>
      <c r="O2654" s="24">
        <v>0.97790729999999992</v>
      </c>
      <c r="P2654" s="24">
        <v>0.67497910000000005</v>
      </c>
      <c r="Q2654" s="24">
        <v>12.852309</v>
      </c>
      <c r="R2654" s="24">
        <v>6.0980480000000012</v>
      </c>
      <c r="T2654">
        <f t="shared" si="922"/>
        <v>0.92096141999999992</v>
      </c>
      <c r="U2654">
        <f t="shared" si="922"/>
        <v>0.5927340900000001</v>
      </c>
      <c r="V2654">
        <f t="shared" si="922"/>
        <v>0.76853999999999978</v>
      </c>
      <c r="W2654">
        <f t="shared" si="922"/>
        <v>0.37235399999999963</v>
      </c>
      <c r="X2654">
        <f t="shared" si="926"/>
        <v>0.6636473774999998</v>
      </c>
      <c r="Y2654">
        <f t="shared" si="927"/>
        <v>0.11800194378414394</v>
      </c>
      <c r="AA2654" s="24">
        <v>1.6312120000000001</v>
      </c>
      <c r="AB2654" s="24">
        <v>1.6055569999999999</v>
      </c>
      <c r="AC2654" s="24">
        <v>34.505800000000008</v>
      </c>
      <c r="AD2654" s="24">
        <v>13.705914</v>
      </c>
      <c r="AF2654">
        <f t="shared" si="923"/>
        <v>1.3230451000000001</v>
      </c>
      <c r="AG2654">
        <f t="shared" si="923"/>
        <v>1.3834213</v>
      </c>
      <c r="AH2654">
        <f t="shared" si="923"/>
        <v>2.1975000000000051</v>
      </c>
      <c r="AI2654">
        <f t="shared" si="923"/>
        <v>0.95660999999999952</v>
      </c>
      <c r="AJ2654">
        <f t="shared" si="928"/>
        <v>1.4651441000000012</v>
      </c>
      <c r="AK2654">
        <f t="shared" si="929"/>
        <v>0.26169684066499366</v>
      </c>
      <c r="AM2654" s="24">
        <v>1.4709449999999999</v>
      </c>
      <c r="AN2654" s="24">
        <v>1.0136447</v>
      </c>
      <c r="AO2654" s="24">
        <v>7.209199700000001</v>
      </c>
      <c r="AP2654" s="24">
        <v>16.389220000000002</v>
      </c>
      <c r="AR2654">
        <f t="shared" si="918"/>
        <v>0.90270119999999998</v>
      </c>
      <c r="AS2654">
        <f t="shared" si="919"/>
        <v>0.68710830000000001</v>
      </c>
      <c r="AT2654">
        <f t="shared" si="920"/>
        <v>0.63664100000000179</v>
      </c>
      <c r="AU2654">
        <f t="shared" si="921"/>
        <v>1.1225100000000019</v>
      </c>
      <c r="AV2654">
        <f t="shared" si="930"/>
        <v>0.83724012500000089</v>
      </c>
      <c r="AW2654">
        <f t="shared" si="931"/>
        <v>0.11122186076759227</v>
      </c>
    </row>
    <row r="2655" spans="1:49" x14ac:dyDescent="0.35">
      <c r="A2655" s="24" t="s">
        <v>5385</v>
      </c>
      <c r="B2655" s="24" t="s">
        <v>5386</v>
      </c>
      <c r="C2655" s="24">
        <v>2.4927109999999999</v>
      </c>
      <c r="D2655" s="24">
        <v>0.90054259999999997</v>
      </c>
      <c r="E2655" s="24">
        <v>10.850199999999999</v>
      </c>
      <c r="F2655" s="24">
        <v>16.116643</v>
      </c>
      <c r="H2655">
        <f t="shared" si="914"/>
        <v>2.3516284000000001</v>
      </c>
      <c r="I2655">
        <f t="shared" si="915"/>
        <v>0.51223409999999991</v>
      </c>
      <c r="J2655">
        <f t="shared" si="916"/>
        <v>0.96279699999999835</v>
      </c>
      <c r="K2655">
        <f t="shared" si="917"/>
        <v>1.3270699999999991</v>
      </c>
      <c r="L2655">
        <f t="shared" si="924"/>
        <v>1.2884323749999993</v>
      </c>
      <c r="M2655">
        <f t="shared" si="925"/>
        <v>0.39162065118404754</v>
      </c>
      <c r="O2655" s="24">
        <v>0.97790729999999992</v>
      </c>
      <c r="P2655" s="24">
        <v>0.68685470000000004</v>
      </c>
      <c r="Q2655" s="24">
        <v>12.852309</v>
      </c>
      <c r="R2655" s="24">
        <v>6.2089130000000017</v>
      </c>
      <c r="T2655">
        <f t="shared" si="922"/>
        <v>0.92096141999999992</v>
      </c>
      <c r="U2655">
        <f t="shared" si="922"/>
        <v>0.60460969000000009</v>
      </c>
      <c r="V2655">
        <f t="shared" si="922"/>
        <v>0.76853999999999978</v>
      </c>
      <c r="W2655">
        <f t="shared" si="922"/>
        <v>0.48321900000000007</v>
      </c>
      <c r="X2655">
        <f t="shared" si="926"/>
        <v>0.69433252749999996</v>
      </c>
      <c r="Y2655">
        <f t="shared" si="927"/>
        <v>9.5518982822420898E-2</v>
      </c>
      <c r="AA2655" s="24">
        <v>1.632228</v>
      </c>
      <c r="AB2655" s="24">
        <v>1.6070040000000001</v>
      </c>
      <c r="AC2655" s="24">
        <v>34.540800000000004</v>
      </c>
      <c r="AD2655" s="24">
        <v>13.705914</v>
      </c>
      <c r="AF2655">
        <f t="shared" si="923"/>
        <v>1.3240611</v>
      </c>
      <c r="AG2655">
        <f t="shared" si="923"/>
        <v>1.3848683000000002</v>
      </c>
      <c r="AH2655">
        <f t="shared" si="923"/>
        <v>2.2325000000000017</v>
      </c>
      <c r="AI2655">
        <f t="shared" si="923"/>
        <v>0.95660999999999952</v>
      </c>
      <c r="AJ2655">
        <f t="shared" si="928"/>
        <v>1.4745098500000005</v>
      </c>
      <c r="AK2655">
        <f t="shared" si="929"/>
        <v>0.269790004137479</v>
      </c>
      <c r="AM2655" s="24">
        <v>1.480702</v>
      </c>
      <c r="AN2655" s="24">
        <v>1.0136447</v>
      </c>
      <c r="AO2655" s="24">
        <v>7.2356507000000008</v>
      </c>
      <c r="AP2655" s="24">
        <v>16.389220000000002</v>
      </c>
      <c r="AR2655">
        <f t="shared" si="918"/>
        <v>0.9124582</v>
      </c>
      <c r="AS2655">
        <f t="shared" si="919"/>
        <v>0.68710830000000001</v>
      </c>
      <c r="AT2655">
        <f t="shared" si="920"/>
        <v>0.66309200000000157</v>
      </c>
      <c r="AU2655">
        <f t="shared" si="921"/>
        <v>1.1225100000000019</v>
      </c>
      <c r="AV2655">
        <f t="shared" si="930"/>
        <v>0.84629212500000084</v>
      </c>
      <c r="AW2655">
        <f t="shared" si="931"/>
        <v>0.10784867480721473</v>
      </c>
    </row>
    <row r="2656" spans="1:49" x14ac:dyDescent="0.35">
      <c r="A2656" s="24" t="s">
        <v>5387</v>
      </c>
      <c r="B2656" s="24" t="s">
        <v>5388</v>
      </c>
      <c r="C2656" s="24">
        <v>2.4927109999999999</v>
      </c>
      <c r="D2656" s="24">
        <v>0.90054259999999997</v>
      </c>
      <c r="E2656" s="24">
        <v>10.89733</v>
      </c>
      <c r="F2656" s="24">
        <v>16.181293</v>
      </c>
      <c r="H2656">
        <f t="shared" si="914"/>
        <v>2.3516284000000001</v>
      </c>
      <c r="I2656">
        <f t="shared" si="915"/>
        <v>0.51223409999999991</v>
      </c>
      <c r="J2656">
        <f t="shared" si="916"/>
        <v>1.0099269999999994</v>
      </c>
      <c r="K2656">
        <f t="shared" si="917"/>
        <v>1.3917199999999994</v>
      </c>
      <c r="L2656">
        <f t="shared" si="924"/>
        <v>1.3163773749999996</v>
      </c>
      <c r="M2656">
        <f t="shared" si="925"/>
        <v>0.38922780764941167</v>
      </c>
      <c r="O2656" s="24">
        <v>0.97790729999999992</v>
      </c>
      <c r="P2656" s="24">
        <v>0.69708270000000006</v>
      </c>
      <c r="Q2656" s="24">
        <v>12.852309</v>
      </c>
      <c r="R2656" s="24">
        <v>6.3197240000000017</v>
      </c>
      <c r="T2656">
        <f t="shared" si="922"/>
        <v>0.92096141999999992</v>
      </c>
      <c r="U2656">
        <f t="shared" si="922"/>
        <v>0.6148376900000001</v>
      </c>
      <c r="V2656">
        <f t="shared" si="922"/>
        <v>0.76853999999999978</v>
      </c>
      <c r="W2656">
        <f t="shared" si="922"/>
        <v>0.59403000000000006</v>
      </c>
      <c r="X2656">
        <f t="shared" si="926"/>
        <v>0.72459227749999999</v>
      </c>
      <c r="Y2656">
        <f t="shared" si="927"/>
        <v>7.6149425595559886E-2</v>
      </c>
      <c r="AA2656" s="24">
        <v>1.632228</v>
      </c>
      <c r="AB2656" s="24">
        <v>1.652801</v>
      </c>
      <c r="AC2656" s="24">
        <v>34.545079999999999</v>
      </c>
      <c r="AD2656" s="24">
        <v>13.705914</v>
      </c>
      <c r="AF2656">
        <f t="shared" si="923"/>
        <v>1.3240611</v>
      </c>
      <c r="AG2656">
        <f t="shared" si="923"/>
        <v>1.4306653</v>
      </c>
      <c r="AH2656">
        <f t="shared" si="923"/>
        <v>2.236779999999996</v>
      </c>
      <c r="AI2656">
        <f t="shared" si="923"/>
        <v>0.95660999999999952</v>
      </c>
      <c r="AJ2656">
        <f t="shared" si="928"/>
        <v>1.4870290999999989</v>
      </c>
      <c r="AK2656">
        <f t="shared" si="929"/>
        <v>0.26975394354084609</v>
      </c>
      <c r="AM2656" s="24">
        <v>1.486035</v>
      </c>
      <c r="AN2656" s="24">
        <v>1.0136447</v>
      </c>
      <c r="AO2656" s="24">
        <v>7.2628297000000011</v>
      </c>
      <c r="AP2656" s="24">
        <v>16.389220000000002</v>
      </c>
      <c r="AR2656">
        <f t="shared" si="918"/>
        <v>0.91779120000000003</v>
      </c>
      <c r="AS2656">
        <f t="shared" si="919"/>
        <v>0.68710830000000001</v>
      </c>
      <c r="AT2656">
        <f t="shared" si="920"/>
        <v>0.69027100000000186</v>
      </c>
      <c r="AU2656">
        <f t="shared" si="921"/>
        <v>1.1225100000000019</v>
      </c>
      <c r="AV2656">
        <f t="shared" si="930"/>
        <v>0.85442012500000097</v>
      </c>
      <c r="AW2656">
        <f t="shared" si="931"/>
        <v>0.10441354328153835</v>
      </c>
    </row>
    <row r="2657" spans="1:49" x14ac:dyDescent="0.35">
      <c r="A2657" s="24" t="s">
        <v>5389</v>
      </c>
      <c r="B2657" s="24" t="s">
        <v>5390</v>
      </c>
      <c r="C2657" s="24">
        <v>2.4927109999999999</v>
      </c>
      <c r="D2657" s="24">
        <v>0.90054259999999997</v>
      </c>
      <c r="E2657" s="24">
        <v>10.89828</v>
      </c>
      <c r="F2657" s="24">
        <v>16.212973000000002</v>
      </c>
      <c r="H2657">
        <f t="shared" si="914"/>
        <v>2.3516284000000001</v>
      </c>
      <c r="I2657">
        <f t="shared" si="915"/>
        <v>0.51223409999999991</v>
      </c>
      <c r="J2657">
        <f t="shared" si="916"/>
        <v>1.0108769999999989</v>
      </c>
      <c r="K2657">
        <f t="shared" si="917"/>
        <v>1.4234000000000009</v>
      </c>
      <c r="L2657">
        <f t="shared" si="924"/>
        <v>1.3245348749999999</v>
      </c>
      <c r="M2657">
        <f t="shared" si="925"/>
        <v>0.38975518316558988</v>
      </c>
      <c r="O2657" s="24">
        <v>0.97790729999999992</v>
      </c>
      <c r="P2657" s="24">
        <v>0.75637730000000003</v>
      </c>
      <c r="Q2657" s="24">
        <v>12.852309</v>
      </c>
      <c r="R2657" s="24">
        <v>6.4304480000000011</v>
      </c>
      <c r="T2657">
        <f t="shared" si="922"/>
        <v>0.92096141999999992</v>
      </c>
      <c r="U2657">
        <f t="shared" si="922"/>
        <v>0.67413229000000008</v>
      </c>
      <c r="V2657">
        <f t="shared" si="922"/>
        <v>0.76853999999999978</v>
      </c>
      <c r="W2657">
        <f t="shared" si="922"/>
        <v>0.70475399999999944</v>
      </c>
      <c r="X2657">
        <f t="shared" si="926"/>
        <v>0.7670969274999998</v>
      </c>
      <c r="Y2657">
        <f t="shared" si="927"/>
        <v>5.4928308537355877E-2</v>
      </c>
      <c r="AA2657" s="24">
        <v>1.632228</v>
      </c>
      <c r="AB2657" s="24">
        <v>1.712391</v>
      </c>
      <c r="AC2657" s="24">
        <v>34.545079999999999</v>
      </c>
      <c r="AD2657" s="24">
        <v>13.705914</v>
      </c>
      <c r="AF2657">
        <f t="shared" si="923"/>
        <v>1.3240611</v>
      </c>
      <c r="AG2657">
        <f t="shared" si="923"/>
        <v>1.4902553000000001</v>
      </c>
      <c r="AH2657">
        <f t="shared" si="923"/>
        <v>2.236779999999996</v>
      </c>
      <c r="AI2657">
        <f t="shared" si="923"/>
        <v>0.95660999999999952</v>
      </c>
      <c r="AJ2657">
        <f t="shared" si="928"/>
        <v>1.5019265999999989</v>
      </c>
      <c r="AK2657">
        <f t="shared" si="929"/>
        <v>0.26912699435103332</v>
      </c>
      <c r="AM2657" s="24">
        <v>1.556773</v>
      </c>
      <c r="AN2657" s="24">
        <v>1.1136447</v>
      </c>
      <c r="AO2657" s="24">
        <v>7.2892807000000008</v>
      </c>
      <c r="AP2657" s="24">
        <v>16.389220000000002</v>
      </c>
      <c r="AR2657">
        <f t="shared" si="918"/>
        <v>0.9885292</v>
      </c>
      <c r="AS2657">
        <f t="shared" si="919"/>
        <v>0.78710830000000009</v>
      </c>
      <c r="AT2657">
        <f t="shared" si="920"/>
        <v>0.71672200000000164</v>
      </c>
      <c r="AU2657">
        <f t="shared" si="921"/>
        <v>1.1225100000000019</v>
      </c>
      <c r="AV2657">
        <f t="shared" si="930"/>
        <v>0.90371737500000093</v>
      </c>
      <c r="AW2657">
        <f t="shared" si="931"/>
        <v>9.292837970625889E-2</v>
      </c>
    </row>
    <row r="2658" spans="1:49" x14ac:dyDescent="0.35">
      <c r="A2658" s="24" t="s">
        <v>5391</v>
      </c>
      <c r="B2658" s="24" t="s">
        <v>5392</v>
      </c>
      <c r="C2658" s="24">
        <v>2.4927109999999999</v>
      </c>
      <c r="D2658" s="24">
        <v>0.90054259999999997</v>
      </c>
      <c r="E2658" s="24">
        <v>10.89828</v>
      </c>
      <c r="F2658" s="24">
        <v>16.233283</v>
      </c>
      <c r="H2658">
        <f t="shared" si="914"/>
        <v>2.3516284000000001</v>
      </c>
      <c r="I2658">
        <f t="shared" si="915"/>
        <v>0.51223409999999991</v>
      </c>
      <c r="J2658">
        <f t="shared" si="916"/>
        <v>1.0108769999999989</v>
      </c>
      <c r="K2658">
        <f t="shared" si="917"/>
        <v>1.4437099999999994</v>
      </c>
      <c r="L2658">
        <f t="shared" si="924"/>
        <v>1.3296123749999995</v>
      </c>
      <c r="M2658">
        <f t="shared" si="925"/>
        <v>0.39021730133198546</v>
      </c>
      <c r="O2658" s="24">
        <v>0.97790729999999992</v>
      </c>
      <c r="P2658" s="24">
        <v>0.83628930000000001</v>
      </c>
      <c r="Q2658" s="24">
        <v>12.852309</v>
      </c>
      <c r="R2658" s="24">
        <v>6.5411690000000009</v>
      </c>
      <c r="T2658">
        <f t="shared" si="922"/>
        <v>0.92096141999999992</v>
      </c>
      <c r="U2658">
        <f t="shared" si="922"/>
        <v>0.75404429000000006</v>
      </c>
      <c r="V2658">
        <f t="shared" si="922"/>
        <v>0.76853999999999978</v>
      </c>
      <c r="W2658">
        <f t="shared" si="922"/>
        <v>0.81547499999999928</v>
      </c>
      <c r="X2658">
        <f t="shared" si="926"/>
        <v>0.81475517749999971</v>
      </c>
      <c r="Y2658">
        <f t="shared" si="927"/>
        <v>3.7751311878744108E-2</v>
      </c>
      <c r="AA2658" s="24">
        <v>1.632228</v>
      </c>
      <c r="AB2658" s="24">
        <v>1.722056</v>
      </c>
      <c r="AC2658" s="24">
        <v>34.545079999999999</v>
      </c>
      <c r="AD2658" s="24">
        <v>13.747544</v>
      </c>
      <c r="AF2658">
        <f t="shared" si="923"/>
        <v>1.3240611</v>
      </c>
      <c r="AG2658">
        <f t="shared" si="923"/>
        <v>1.4999203000000001</v>
      </c>
      <c r="AH2658">
        <f t="shared" si="923"/>
        <v>2.236779999999996</v>
      </c>
      <c r="AI2658">
        <f t="shared" si="923"/>
        <v>0.99823999999999913</v>
      </c>
      <c r="AJ2658">
        <f t="shared" si="928"/>
        <v>1.5147503499999988</v>
      </c>
      <c r="AK2658">
        <f t="shared" si="929"/>
        <v>0.26215327539196204</v>
      </c>
      <c r="AM2658" s="24">
        <v>1.6500779999999999</v>
      </c>
      <c r="AN2658" s="24">
        <v>1.1136447</v>
      </c>
      <c r="AO2658" s="24">
        <v>7.3101307000000002</v>
      </c>
      <c r="AP2658" s="24">
        <v>16.392150000000001</v>
      </c>
      <c r="AR2658">
        <f t="shared" si="918"/>
        <v>1.0818341999999999</v>
      </c>
      <c r="AS2658">
        <f t="shared" si="919"/>
        <v>0.78710830000000009</v>
      </c>
      <c r="AT2658">
        <f t="shared" si="920"/>
        <v>0.737572000000001</v>
      </c>
      <c r="AU2658">
        <f t="shared" si="921"/>
        <v>1.1254400000000011</v>
      </c>
      <c r="AV2658">
        <f t="shared" si="930"/>
        <v>0.93298862500000057</v>
      </c>
      <c r="AW2658">
        <f t="shared" si="931"/>
        <v>9.9440628637128284E-2</v>
      </c>
    </row>
    <row r="2659" spans="1:49" x14ac:dyDescent="0.35">
      <c r="A2659" s="24" t="s">
        <v>5393</v>
      </c>
      <c r="B2659" s="24" t="s">
        <v>5394</v>
      </c>
      <c r="C2659" s="24">
        <v>2.4927109999999999</v>
      </c>
      <c r="D2659" s="24">
        <v>1.0504910000000001</v>
      </c>
      <c r="E2659" s="24">
        <v>10.89828</v>
      </c>
      <c r="F2659" s="24">
        <v>16.241693000000001</v>
      </c>
      <c r="H2659">
        <f t="shared" si="914"/>
        <v>2.3516284000000001</v>
      </c>
      <c r="I2659">
        <f t="shared" si="915"/>
        <v>0.66218250000000012</v>
      </c>
      <c r="J2659">
        <f t="shared" si="916"/>
        <v>1.0108769999999989</v>
      </c>
      <c r="K2659">
        <f t="shared" si="917"/>
        <v>1.4521200000000007</v>
      </c>
      <c r="L2659">
        <f t="shared" si="924"/>
        <v>1.369201975</v>
      </c>
      <c r="M2659">
        <f t="shared" si="925"/>
        <v>0.3651837899316599</v>
      </c>
      <c r="O2659" s="24">
        <v>0.97790729999999992</v>
      </c>
      <c r="P2659" s="24">
        <v>0.89136990000000005</v>
      </c>
      <c r="Q2659" s="24">
        <v>12.853709</v>
      </c>
      <c r="R2659" s="24">
        <v>6.650831000000001</v>
      </c>
      <c r="T2659">
        <f t="shared" si="922"/>
        <v>0.92096141999999992</v>
      </c>
      <c r="U2659">
        <f t="shared" si="922"/>
        <v>0.8091248900000001</v>
      </c>
      <c r="V2659">
        <f t="shared" si="922"/>
        <v>0.76994000000000007</v>
      </c>
      <c r="W2659">
        <f t="shared" si="922"/>
        <v>0.92513699999999943</v>
      </c>
      <c r="X2659">
        <f t="shared" si="926"/>
        <v>0.85629082749999985</v>
      </c>
      <c r="Y2659">
        <f t="shared" si="927"/>
        <v>3.9373396340241978E-2</v>
      </c>
      <c r="AA2659" s="24">
        <v>1.632228</v>
      </c>
      <c r="AB2659" s="24">
        <v>1.722056</v>
      </c>
      <c r="AC2659" s="24">
        <v>34.545079999999999</v>
      </c>
      <c r="AD2659" s="24">
        <v>13.851644</v>
      </c>
      <c r="AF2659">
        <f t="shared" si="923"/>
        <v>1.3240611</v>
      </c>
      <c r="AG2659">
        <f t="shared" si="923"/>
        <v>1.4999203000000001</v>
      </c>
      <c r="AH2659">
        <f t="shared" si="923"/>
        <v>2.236779999999996</v>
      </c>
      <c r="AI2659">
        <f t="shared" si="923"/>
        <v>1.1023399999999999</v>
      </c>
      <c r="AJ2659">
        <f t="shared" si="928"/>
        <v>1.540775349999999</v>
      </c>
      <c r="AK2659">
        <f t="shared" si="929"/>
        <v>0.24584585790945063</v>
      </c>
      <c r="AM2659" s="24">
        <v>1.677276</v>
      </c>
      <c r="AN2659" s="24">
        <v>1.1136447</v>
      </c>
      <c r="AO2659" s="24">
        <v>7.3259147000000002</v>
      </c>
      <c r="AP2659" s="24">
        <v>16.475110000000001</v>
      </c>
      <c r="AR2659">
        <f t="shared" si="918"/>
        <v>1.1090322000000001</v>
      </c>
      <c r="AS2659">
        <f t="shared" si="919"/>
        <v>0.78710830000000009</v>
      </c>
      <c r="AT2659">
        <f t="shared" si="920"/>
        <v>0.75335600000000102</v>
      </c>
      <c r="AU2659">
        <f t="shared" si="921"/>
        <v>1.208400000000001</v>
      </c>
      <c r="AV2659">
        <f t="shared" si="930"/>
        <v>0.96447412500000063</v>
      </c>
      <c r="AW2659">
        <f t="shared" si="931"/>
        <v>0.11417324851720875</v>
      </c>
    </row>
    <row r="2660" spans="1:49" x14ac:dyDescent="0.35">
      <c r="A2660" s="24" t="s">
        <v>5395</v>
      </c>
      <c r="B2660" s="24" t="s">
        <v>5396</v>
      </c>
      <c r="C2660" s="24">
        <v>2.4927109999999999</v>
      </c>
      <c r="D2660" s="23">
        <v>1.0504910000000001</v>
      </c>
      <c r="E2660" s="24">
        <v>10.916700000000001</v>
      </c>
      <c r="F2660" s="24">
        <v>16.241693000000001</v>
      </c>
      <c r="H2660">
        <f t="shared" si="914"/>
        <v>2.3516284000000001</v>
      </c>
      <c r="I2660">
        <f t="shared" si="915"/>
        <v>0.66218250000000012</v>
      </c>
      <c r="J2660">
        <f t="shared" si="916"/>
        <v>1.0292969999999997</v>
      </c>
      <c r="K2660">
        <f t="shared" si="917"/>
        <v>1.4521200000000007</v>
      </c>
      <c r="L2660">
        <f t="shared" si="924"/>
        <v>1.3738069750000002</v>
      </c>
      <c r="M2660">
        <f t="shared" si="925"/>
        <v>0.36370365516530156</v>
      </c>
      <c r="O2660" s="24">
        <v>0.98330829999999991</v>
      </c>
      <c r="P2660" s="24">
        <v>0.89315999999999995</v>
      </c>
      <c r="Q2660" s="24">
        <v>12.889739000000001</v>
      </c>
      <c r="R2660" s="24">
        <v>6.6919350000000017</v>
      </c>
      <c r="T2660">
        <f t="shared" si="922"/>
        <v>0.92636241999999991</v>
      </c>
      <c r="U2660">
        <f t="shared" si="922"/>
        <v>0.81091499</v>
      </c>
      <c r="V2660">
        <f t="shared" si="922"/>
        <v>0.8059700000000003</v>
      </c>
      <c r="W2660">
        <f t="shared" si="922"/>
        <v>0.96624100000000013</v>
      </c>
      <c r="X2660">
        <f t="shared" si="926"/>
        <v>0.87737210250000008</v>
      </c>
      <c r="Y2660">
        <f t="shared" si="927"/>
        <v>4.0633053247812148E-2</v>
      </c>
      <c r="AA2660" s="24">
        <v>1.636954</v>
      </c>
      <c r="AB2660" s="24">
        <v>1.722056</v>
      </c>
      <c r="AC2660" s="24">
        <v>34.545079999999999</v>
      </c>
      <c r="AD2660" s="24">
        <v>13.912444000000001</v>
      </c>
      <c r="AF2660">
        <f t="shared" si="923"/>
        <v>1.3287871</v>
      </c>
      <c r="AG2660">
        <f t="shared" si="923"/>
        <v>1.4999203000000001</v>
      </c>
      <c r="AH2660">
        <f t="shared" si="923"/>
        <v>2.236779999999996</v>
      </c>
      <c r="AI2660">
        <f t="shared" si="923"/>
        <v>1.1631400000000003</v>
      </c>
      <c r="AJ2660">
        <f t="shared" si="928"/>
        <v>1.557156849999999</v>
      </c>
      <c r="AK2660">
        <f t="shared" si="929"/>
        <v>0.23674276994782134</v>
      </c>
      <c r="AM2660" s="24">
        <v>1.677276</v>
      </c>
      <c r="AN2660" s="24">
        <v>1.1136447</v>
      </c>
      <c r="AO2660" s="24">
        <v>7.3395986999999998</v>
      </c>
      <c r="AP2660" s="24">
        <v>16.59413</v>
      </c>
      <c r="AR2660">
        <f t="shared" si="918"/>
        <v>1.1090322000000001</v>
      </c>
      <c r="AS2660">
        <f t="shared" si="919"/>
        <v>0.78710830000000009</v>
      </c>
      <c r="AT2660">
        <f t="shared" si="920"/>
        <v>0.76704000000000061</v>
      </c>
      <c r="AU2660">
        <f t="shared" si="921"/>
        <v>1.32742</v>
      </c>
      <c r="AV2660">
        <f t="shared" si="930"/>
        <v>0.99765012500000028</v>
      </c>
      <c r="AW2660">
        <f t="shared" si="931"/>
        <v>0.13498858807187705</v>
      </c>
    </row>
    <row r="2661" spans="1:49" x14ac:dyDescent="0.35">
      <c r="A2661" s="24" t="s">
        <v>5397</v>
      </c>
      <c r="B2661" s="24" t="s">
        <v>5398</v>
      </c>
      <c r="C2661" s="24">
        <v>2.4952800000000002</v>
      </c>
      <c r="D2661" s="24">
        <v>1.110889</v>
      </c>
      <c r="E2661" s="24">
        <v>10.980919999999999</v>
      </c>
      <c r="F2661" s="24">
        <v>16.243323</v>
      </c>
      <c r="H2661">
        <f t="shared" ref="H2661:H2724" si="932">C2661-C$2597</f>
        <v>2.3541974000000003</v>
      </c>
      <c r="I2661">
        <f t="shared" ref="I2661:I2724" si="933">D2661-D$2597</f>
        <v>0.72258050000000007</v>
      </c>
      <c r="J2661">
        <f t="shared" ref="J2661:J2724" si="934">E2661-E$2597</f>
        <v>1.0935169999999985</v>
      </c>
      <c r="K2661">
        <f t="shared" ref="K2661:K2724" si="935">F2661-F$2597</f>
        <v>1.4537499999999994</v>
      </c>
      <c r="L2661">
        <f t="shared" si="924"/>
        <v>1.4060112249999996</v>
      </c>
      <c r="M2661">
        <f t="shared" si="925"/>
        <v>0.34953137789903871</v>
      </c>
      <c r="O2661" s="24">
        <v>0.99685729999999995</v>
      </c>
      <c r="P2661" s="24">
        <v>0.89952180000000004</v>
      </c>
      <c r="Q2661" s="24">
        <v>12.940659</v>
      </c>
      <c r="R2661" s="24">
        <v>6.6919350000000017</v>
      </c>
      <c r="T2661">
        <f t="shared" si="922"/>
        <v>0.93991141999999994</v>
      </c>
      <c r="U2661">
        <f t="shared" si="922"/>
        <v>0.81727679000000009</v>
      </c>
      <c r="V2661">
        <f t="shared" si="922"/>
        <v>0.85688999999999993</v>
      </c>
      <c r="W2661">
        <f t="shared" ref="W2661:W2724" si="936">R2661-R$2597</f>
        <v>0.96624100000000013</v>
      </c>
      <c r="X2661">
        <f t="shared" si="926"/>
        <v>0.89507980249999997</v>
      </c>
      <c r="Y2661">
        <f t="shared" si="927"/>
        <v>3.4863495386010468E-2</v>
      </c>
      <c r="AA2661" s="24">
        <v>1.6927209999999999</v>
      </c>
      <c r="AB2661" s="24">
        <v>1.722056</v>
      </c>
      <c r="AC2661" s="24">
        <v>34.545079999999999</v>
      </c>
      <c r="AD2661" s="24">
        <v>13.949574</v>
      </c>
      <c r="AF2661">
        <f t="shared" si="923"/>
        <v>1.3845540999999999</v>
      </c>
      <c r="AG2661">
        <f t="shared" si="923"/>
        <v>1.4999203000000001</v>
      </c>
      <c r="AH2661">
        <f t="shared" si="923"/>
        <v>2.236779999999996</v>
      </c>
      <c r="AI2661">
        <f t="shared" ref="AI2661:AI2724" si="937">AD2661-AD$2597</f>
        <v>1.2002699999999997</v>
      </c>
      <c r="AJ2661">
        <f t="shared" si="928"/>
        <v>1.580381099999999</v>
      </c>
      <c r="AK2661">
        <f t="shared" si="929"/>
        <v>0.22733347724764283</v>
      </c>
      <c r="AM2661" s="24">
        <v>1.677276</v>
      </c>
      <c r="AN2661" s="24">
        <v>1.1136447</v>
      </c>
      <c r="AO2661" s="24">
        <v>7.3627737</v>
      </c>
      <c r="AP2661" s="24">
        <v>16.668279999999999</v>
      </c>
      <c r="AR2661">
        <f t="shared" ref="AR2661:AR2724" si="938">AM2661-AM$2597</f>
        <v>1.1090322000000001</v>
      </c>
      <c r="AS2661">
        <f t="shared" ref="AS2661:AS2724" si="939">AN2661-AN$2597</f>
        <v>0.78710830000000009</v>
      </c>
      <c r="AT2661">
        <f t="shared" ref="AT2661:AT2724" si="940">AO2661-AO$2597</f>
        <v>0.79021500000000078</v>
      </c>
      <c r="AU2661">
        <f t="shared" ref="AU2661:AU2724" si="941">AP2661-AP$2597</f>
        <v>1.4015699999999995</v>
      </c>
      <c r="AV2661">
        <f t="shared" si="930"/>
        <v>1.0219813750000002</v>
      </c>
      <c r="AW2661">
        <f t="shared" si="931"/>
        <v>0.14735059786757082</v>
      </c>
    </row>
    <row r="2662" spans="1:49" x14ac:dyDescent="0.35">
      <c r="A2662" s="24" t="s">
        <v>5399</v>
      </c>
      <c r="B2662" s="24" t="s">
        <v>5400</v>
      </c>
      <c r="C2662" s="24">
        <v>2.5247470000000001</v>
      </c>
      <c r="D2662" s="24">
        <v>1.122382</v>
      </c>
      <c r="E2662" s="24">
        <v>11.0473</v>
      </c>
      <c r="F2662" s="24">
        <v>16.250482999999999</v>
      </c>
      <c r="H2662">
        <f t="shared" si="932"/>
        <v>2.3836644000000002</v>
      </c>
      <c r="I2662">
        <f t="shared" si="933"/>
        <v>0.73407350000000005</v>
      </c>
      <c r="J2662">
        <f t="shared" si="934"/>
        <v>1.1598969999999991</v>
      </c>
      <c r="K2662">
        <f t="shared" si="935"/>
        <v>1.4609099999999984</v>
      </c>
      <c r="L2662">
        <f t="shared" si="924"/>
        <v>1.4346362249999993</v>
      </c>
      <c r="M2662">
        <f t="shared" si="925"/>
        <v>0.34971590393842183</v>
      </c>
      <c r="O2662" s="24">
        <v>0.99685729999999995</v>
      </c>
      <c r="P2662" s="24">
        <v>0.9023137</v>
      </c>
      <c r="Q2662" s="24">
        <v>12.991588999999999</v>
      </c>
      <c r="R2662" s="24">
        <v>6.7846540000000006</v>
      </c>
      <c r="T2662">
        <f t="shared" ref="T2662:W2725" si="942">O2662-O$2597</f>
        <v>0.93991141999999994</v>
      </c>
      <c r="U2662">
        <f t="shared" si="942"/>
        <v>0.82006869000000004</v>
      </c>
      <c r="V2662">
        <f t="shared" si="942"/>
        <v>0.90781999999999918</v>
      </c>
      <c r="W2662">
        <f t="shared" si="936"/>
        <v>1.058959999999999</v>
      </c>
      <c r="X2662">
        <f t="shared" si="926"/>
        <v>0.93169002749999952</v>
      </c>
      <c r="Y2662">
        <f t="shared" si="927"/>
        <v>4.9408449338928233E-2</v>
      </c>
      <c r="AA2662" s="24">
        <v>1.736923</v>
      </c>
      <c r="AB2662" s="24">
        <v>1.722056</v>
      </c>
      <c r="AC2662" s="24">
        <v>34.545079999999999</v>
      </c>
      <c r="AD2662" s="24">
        <v>13.949794000000001</v>
      </c>
      <c r="AF2662">
        <f t="shared" ref="AF2662:AI2725" si="943">AA2662-AA$2597</f>
        <v>1.4287561</v>
      </c>
      <c r="AG2662">
        <f t="shared" si="943"/>
        <v>1.4999203000000001</v>
      </c>
      <c r="AH2662">
        <f t="shared" si="943"/>
        <v>2.236779999999996</v>
      </c>
      <c r="AI2662">
        <f t="shared" si="937"/>
        <v>1.2004900000000003</v>
      </c>
      <c r="AJ2662">
        <f t="shared" si="928"/>
        <v>1.5914865999999992</v>
      </c>
      <c r="AK2662">
        <f t="shared" si="929"/>
        <v>0.22437831078728299</v>
      </c>
      <c r="AM2662" s="24">
        <v>1.677276</v>
      </c>
      <c r="AN2662" s="24">
        <v>1.1136447</v>
      </c>
      <c r="AO2662" s="24">
        <v>7.3859477000000009</v>
      </c>
      <c r="AP2662" s="24">
        <v>16.669309999999999</v>
      </c>
      <c r="AR2662">
        <f t="shared" si="938"/>
        <v>1.1090322000000001</v>
      </c>
      <c r="AS2662">
        <f t="shared" si="939"/>
        <v>0.78710830000000009</v>
      </c>
      <c r="AT2662">
        <f t="shared" si="940"/>
        <v>0.81338900000000169</v>
      </c>
      <c r="AU2662">
        <f t="shared" si="941"/>
        <v>1.4025999999999996</v>
      </c>
      <c r="AV2662">
        <f t="shared" si="930"/>
        <v>1.0280323750000004</v>
      </c>
      <c r="AW2662">
        <f t="shared" si="931"/>
        <v>0.14461963493193838</v>
      </c>
    </row>
    <row r="2663" spans="1:49" x14ac:dyDescent="0.35">
      <c r="A2663" s="24" t="s">
        <v>5401</v>
      </c>
      <c r="B2663" s="24" t="s">
        <v>5402</v>
      </c>
      <c r="C2663" s="24">
        <v>2.5718299999999998</v>
      </c>
      <c r="D2663" s="24">
        <v>1.122382</v>
      </c>
      <c r="E2663" s="24">
        <v>11.113670000000001</v>
      </c>
      <c r="F2663" s="24">
        <v>16.250482999999999</v>
      </c>
      <c r="H2663">
        <f t="shared" si="932"/>
        <v>2.4307474</v>
      </c>
      <c r="I2663">
        <f t="shared" si="933"/>
        <v>0.73407350000000005</v>
      </c>
      <c r="J2663">
        <f t="shared" si="934"/>
        <v>1.226267</v>
      </c>
      <c r="K2663">
        <f t="shared" si="935"/>
        <v>1.4609099999999984</v>
      </c>
      <c r="L2663">
        <f t="shared" si="924"/>
        <v>1.4629994749999997</v>
      </c>
      <c r="M2663">
        <f t="shared" si="925"/>
        <v>0.3563607434885922</v>
      </c>
      <c r="O2663" s="24">
        <v>0.99685729999999995</v>
      </c>
      <c r="P2663" s="24">
        <v>0.9023137</v>
      </c>
      <c r="Q2663" s="24">
        <v>13.042519</v>
      </c>
      <c r="R2663" s="24">
        <v>6.9694760000000011</v>
      </c>
      <c r="T2663">
        <f t="shared" si="942"/>
        <v>0.93991141999999994</v>
      </c>
      <c r="U2663">
        <f t="shared" si="942"/>
        <v>0.82006869000000004</v>
      </c>
      <c r="V2663">
        <f t="shared" si="942"/>
        <v>0.95875000000000021</v>
      </c>
      <c r="W2663">
        <f t="shared" si="936"/>
        <v>1.2437819999999995</v>
      </c>
      <c r="X2663">
        <f t="shared" si="926"/>
        <v>0.9906280274999999</v>
      </c>
      <c r="Y2663">
        <f t="shared" si="927"/>
        <v>8.9798758489269409E-2</v>
      </c>
      <c r="AA2663" s="24">
        <v>1.7376560000000001</v>
      </c>
      <c r="AB2663" s="24">
        <v>1.722056</v>
      </c>
      <c r="AC2663" s="24">
        <v>34.545079999999999</v>
      </c>
      <c r="AD2663" s="24">
        <v>13.955584</v>
      </c>
      <c r="AF2663">
        <f t="shared" si="943"/>
        <v>1.4294891000000001</v>
      </c>
      <c r="AG2663">
        <f t="shared" si="943"/>
        <v>1.4999203000000001</v>
      </c>
      <c r="AH2663">
        <f t="shared" si="943"/>
        <v>2.236779999999996</v>
      </c>
      <c r="AI2663">
        <f t="shared" si="937"/>
        <v>1.2062799999999996</v>
      </c>
      <c r="AJ2663">
        <f t="shared" si="928"/>
        <v>1.5931173499999989</v>
      </c>
      <c r="AK2663">
        <f t="shared" si="929"/>
        <v>0.22349583081249452</v>
      </c>
      <c r="AM2663" s="24">
        <v>1.677276</v>
      </c>
      <c r="AN2663" s="24">
        <v>1.1136447</v>
      </c>
      <c r="AO2663" s="24">
        <v>7.4082457000000002</v>
      </c>
      <c r="AP2663" s="24">
        <v>16.669309999999999</v>
      </c>
      <c r="AR2663">
        <f t="shared" si="938"/>
        <v>1.1090322000000001</v>
      </c>
      <c r="AS2663">
        <f t="shared" si="939"/>
        <v>0.78710830000000009</v>
      </c>
      <c r="AT2663">
        <f t="shared" si="940"/>
        <v>0.83568700000000096</v>
      </c>
      <c r="AU2663">
        <f t="shared" si="941"/>
        <v>1.4025999999999996</v>
      </c>
      <c r="AV2663">
        <f t="shared" si="930"/>
        <v>1.0336068750000003</v>
      </c>
      <c r="AW2663">
        <f t="shared" si="931"/>
        <v>0.14194445226498131</v>
      </c>
    </row>
    <row r="2664" spans="1:49" x14ac:dyDescent="0.35">
      <c r="A2664" s="24" t="s">
        <v>5403</v>
      </c>
      <c r="B2664" s="24" t="s">
        <v>5404</v>
      </c>
      <c r="C2664" s="24">
        <v>2.6684130000000001</v>
      </c>
      <c r="D2664" s="24">
        <v>1.122382</v>
      </c>
      <c r="E2664" s="24">
        <v>11.160959999999999</v>
      </c>
      <c r="F2664" s="24">
        <v>16.250482999999999</v>
      </c>
      <c r="H2664">
        <f t="shared" si="932"/>
        <v>2.5273304000000003</v>
      </c>
      <c r="I2664">
        <f t="shared" si="933"/>
        <v>0.73407350000000005</v>
      </c>
      <c r="J2664">
        <f t="shared" si="934"/>
        <v>1.2735569999999985</v>
      </c>
      <c r="K2664">
        <f t="shared" si="935"/>
        <v>1.4609099999999984</v>
      </c>
      <c r="L2664">
        <f t="shared" si="924"/>
        <v>1.4989677249999993</v>
      </c>
      <c r="M2664">
        <f t="shared" si="925"/>
        <v>0.3758159292513546</v>
      </c>
      <c r="O2664" s="24">
        <v>0.99685729999999995</v>
      </c>
      <c r="P2664" s="24">
        <v>0.9023137</v>
      </c>
      <c r="Q2664" s="24">
        <v>13.070228999999999</v>
      </c>
      <c r="R2664" s="24">
        <v>7.1542980000000016</v>
      </c>
      <c r="T2664">
        <f t="shared" si="942"/>
        <v>0.93991141999999994</v>
      </c>
      <c r="U2664">
        <f t="shared" si="942"/>
        <v>0.82006869000000004</v>
      </c>
      <c r="V2664">
        <f t="shared" si="942"/>
        <v>0.98645999999999923</v>
      </c>
      <c r="W2664">
        <f t="shared" si="936"/>
        <v>1.428604</v>
      </c>
      <c r="X2664">
        <f t="shared" si="926"/>
        <v>1.0437610274999998</v>
      </c>
      <c r="Y2664">
        <f t="shared" si="927"/>
        <v>0.13298199253699428</v>
      </c>
      <c r="AA2664" s="24">
        <v>1.7376560000000001</v>
      </c>
      <c r="AB2664" s="24">
        <v>1.722056</v>
      </c>
      <c r="AC2664" s="24">
        <v>34.545079999999999</v>
      </c>
      <c r="AD2664" s="24">
        <v>14.007004</v>
      </c>
      <c r="AF2664">
        <f t="shared" si="943"/>
        <v>1.4294891000000001</v>
      </c>
      <c r="AG2664">
        <f t="shared" si="943"/>
        <v>1.4999203000000001</v>
      </c>
      <c r="AH2664">
        <f t="shared" si="943"/>
        <v>2.236779999999996</v>
      </c>
      <c r="AI2664">
        <f t="shared" si="937"/>
        <v>1.2576999999999998</v>
      </c>
      <c r="AJ2664">
        <f t="shared" si="928"/>
        <v>1.6059723499999989</v>
      </c>
      <c r="AK2664">
        <f t="shared" si="929"/>
        <v>0.21633409654066815</v>
      </c>
      <c r="AM2664" s="24">
        <v>1.677276</v>
      </c>
      <c r="AN2664" s="24">
        <v>1.1136447</v>
      </c>
      <c r="AO2664" s="24">
        <v>7.4173556999999999</v>
      </c>
      <c r="AP2664" s="24">
        <v>16.669309999999999</v>
      </c>
      <c r="AR2664">
        <f t="shared" si="938"/>
        <v>1.1090322000000001</v>
      </c>
      <c r="AS2664">
        <f t="shared" si="939"/>
        <v>0.78710830000000009</v>
      </c>
      <c r="AT2664">
        <f t="shared" si="940"/>
        <v>0.84479700000000069</v>
      </c>
      <c r="AU2664">
        <f t="shared" si="941"/>
        <v>1.4025999999999996</v>
      </c>
      <c r="AV2664">
        <f t="shared" si="930"/>
        <v>1.0358843750000002</v>
      </c>
      <c r="AW2664">
        <f t="shared" si="931"/>
        <v>0.14090034134633558</v>
      </c>
    </row>
    <row r="2665" spans="1:49" x14ac:dyDescent="0.35">
      <c r="A2665" s="24" t="s">
        <v>5405</v>
      </c>
      <c r="B2665" s="24" t="s">
        <v>5406</v>
      </c>
      <c r="C2665" s="24">
        <v>2.7650440000000001</v>
      </c>
      <c r="D2665" s="24">
        <v>1.122382</v>
      </c>
      <c r="E2665" s="24">
        <v>11.1629</v>
      </c>
      <c r="F2665" s="24">
        <v>16.250482999999999</v>
      </c>
      <c r="H2665">
        <f t="shared" si="932"/>
        <v>2.6239614000000002</v>
      </c>
      <c r="I2665">
        <f t="shared" si="933"/>
        <v>0.73407350000000005</v>
      </c>
      <c r="J2665">
        <f t="shared" si="934"/>
        <v>1.2754969999999997</v>
      </c>
      <c r="K2665">
        <f t="shared" si="935"/>
        <v>1.4609099999999984</v>
      </c>
      <c r="L2665">
        <f t="shared" si="924"/>
        <v>1.5236104749999995</v>
      </c>
      <c r="M2665">
        <f t="shared" si="925"/>
        <v>0.39787272243376909</v>
      </c>
      <c r="O2665" s="24">
        <v>0.99685729999999995</v>
      </c>
      <c r="P2665" s="24">
        <v>0.9023137</v>
      </c>
      <c r="Q2665" s="24">
        <v>13.105039</v>
      </c>
      <c r="R2665" s="24">
        <v>7.2641760000000017</v>
      </c>
      <c r="T2665">
        <f t="shared" si="942"/>
        <v>0.93991141999999994</v>
      </c>
      <c r="U2665">
        <f t="shared" si="942"/>
        <v>0.82006869000000004</v>
      </c>
      <c r="V2665">
        <f t="shared" si="942"/>
        <v>1.0212699999999995</v>
      </c>
      <c r="W2665">
        <f t="shared" si="936"/>
        <v>1.5384820000000001</v>
      </c>
      <c r="X2665">
        <f t="shared" si="926"/>
        <v>1.0799330274999999</v>
      </c>
      <c r="Y2665">
        <f t="shared" si="927"/>
        <v>0.15833614965411152</v>
      </c>
      <c r="AA2665" s="24">
        <v>1.7376560000000001</v>
      </c>
      <c r="AB2665" s="24">
        <v>1.742723</v>
      </c>
      <c r="AC2665" s="24">
        <v>34.609409999999997</v>
      </c>
      <c r="AD2665" s="24">
        <v>14.020844</v>
      </c>
      <c r="AF2665">
        <f t="shared" si="943"/>
        <v>1.4294891000000001</v>
      </c>
      <c r="AG2665">
        <f t="shared" si="943"/>
        <v>1.5205873000000001</v>
      </c>
      <c r="AH2665">
        <f t="shared" si="943"/>
        <v>2.3011099999999942</v>
      </c>
      <c r="AI2665">
        <f t="shared" si="937"/>
        <v>1.2715399999999999</v>
      </c>
      <c r="AJ2665">
        <f t="shared" si="928"/>
        <v>1.6306815999999986</v>
      </c>
      <c r="AK2665">
        <f t="shared" si="929"/>
        <v>0.2293207552254139</v>
      </c>
      <c r="AM2665" s="24">
        <v>1.677276</v>
      </c>
      <c r="AN2665" s="24">
        <v>1.1136447</v>
      </c>
      <c r="AO2665" s="24">
        <v>7.4295917000000014</v>
      </c>
      <c r="AP2665" s="24">
        <v>16.669309999999999</v>
      </c>
      <c r="AR2665">
        <f t="shared" si="938"/>
        <v>1.1090322000000001</v>
      </c>
      <c r="AS2665">
        <f t="shared" si="939"/>
        <v>0.78710830000000009</v>
      </c>
      <c r="AT2665">
        <f t="shared" si="940"/>
        <v>0.85703300000000215</v>
      </c>
      <c r="AU2665">
        <f t="shared" si="941"/>
        <v>1.4025999999999996</v>
      </c>
      <c r="AV2665">
        <f t="shared" si="930"/>
        <v>1.0389433750000006</v>
      </c>
      <c r="AW2665">
        <f t="shared" si="931"/>
        <v>0.1395441608204987</v>
      </c>
    </row>
    <row r="2666" spans="1:49" x14ac:dyDescent="0.35">
      <c r="A2666" s="24" t="s">
        <v>5407</v>
      </c>
      <c r="B2666" s="24" t="s">
        <v>5408</v>
      </c>
      <c r="C2666" s="24">
        <v>2.828128</v>
      </c>
      <c r="D2666" s="24">
        <v>1.180234</v>
      </c>
      <c r="E2666" s="24">
        <v>11.1629</v>
      </c>
      <c r="F2666" s="24">
        <v>16.250482999999999</v>
      </c>
      <c r="H2666">
        <f t="shared" si="932"/>
        <v>2.6870454000000001</v>
      </c>
      <c r="I2666">
        <f t="shared" si="933"/>
        <v>0.79192550000000006</v>
      </c>
      <c r="J2666">
        <f t="shared" si="934"/>
        <v>1.2754969999999997</v>
      </c>
      <c r="K2666">
        <f t="shared" si="935"/>
        <v>1.4609099999999984</v>
      </c>
      <c r="L2666">
        <f t="shared" si="924"/>
        <v>1.5538444749999996</v>
      </c>
      <c r="M2666">
        <f t="shared" si="925"/>
        <v>0.40319339800815052</v>
      </c>
      <c r="O2666" s="24">
        <v>0.99685729999999995</v>
      </c>
      <c r="P2666" s="24">
        <v>0.9023137</v>
      </c>
      <c r="Q2666" s="24">
        <v>13.144009</v>
      </c>
      <c r="R2666" s="24">
        <v>7.2716080000000014</v>
      </c>
      <c r="T2666">
        <f t="shared" si="942"/>
        <v>0.93991141999999994</v>
      </c>
      <c r="U2666">
        <f t="shared" si="942"/>
        <v>0.82006869000000004</v>
      </c>
      <c r="V2666">
        <f t="shared" si="942"/>
        <v>1.0602400000000003</v>
      </c>
      <c r="W2666">
        <f t="shared" si="936"/>
        <v>1.5459139999999998</v>
      </c>
      <c r="X2666">
        <f t="shared" si="926"/>
        <v>1.0915335275</v>
      </c>
      <c r="Y2666">
        <f t="shared" si="927"/>
        <v>0.15919676507767561</v>
      </c>
      <c r="AA2666" s="24">
        <v>1.7376560000000001</v>
      </c>
      <c r="AB2666" s="24">
        <v>1.8103290000000001</v>
      </c>
      <c r="AC2666" s="24">
        <v>34.829899999999995</v>
      </c>
      <c r="AD2666" s="24">
        <v>14.020844</v>
      </c>
      <c r="AF2666">
        <f t="shared" si="943"/>
        <v>1.4294891000000001</v>
      </c>
      <c r="AG2666">
        <f t="shared" si="943"/>
        <v>1.5881933000000001</v>
      </c>
      <c r="AH2666">
        <f t="shared" si="943"/>
        <v>2.5215999999999923</v>
      </c>
      <c r="AI2666">
        <f t="shared" si="937"/>
        <v>1.2715399999999999</v>
      </c>
      <c r="AJ2666">
        <f t="shared" si="928"/>
        <v>1.702705599999998</v>
      </c>
      <c r="AK2666">
        <f t="shared" si="929"/>
        <v>0.28051324028440083</v>
      </c>
      <c r="AM2666" s="24">
        <v>1.677276</v>
      </c>
      <c r="AN2666" s="24">
        <v>1.1136447</v>
      </c>
      <c r="AO2666" s="24">
        <v>7.4424657000000014</v>
      </c>
      <c r="AP2666" s="24">
        <v>16.669309999999999</v>
      </c>
      <c r="AR2666">
        <f t="shared" si="938"/>
        <v>1.1090322000000001</v>
      </c>
      <c r="AS2666">
        <f t="shared" si="939"/>
        <v>0.78710830000000009</v>
      </c>
      <c r="AT2666">
        <f t="shared" si="940"/>
        <v>0.86990700000000221</v>
      </c>
      <c r="AU2666">
        <f t="shared" si="941"/>
        <v>1.4025999999999996</v>
      </c>
      <c r="AV2666">
        <f t="shared" si="930"/>
        <v>1.0421618750000006</v>
      </c>
      <c r="AW2666">
        <f t="shared" si="931"/>
        <v>0.13817602010981811</v>
      </c>
    </row>
    <row r="2667" spans="1:49" x14ac:dyDescent="0.35">
      <c r="A2667" s="24" t="s">
        <v>5409</v>
      </c>
      <c r="B2667" s="24" t="s">
        <v>5410</v>
      </c>
      <c r="C2667" s="24">
        <v>2.8767670000000001</v>
      </c>
      <c r="D2667" s="24">
        <v>1.206429</v>
      </c>
      <c r="E2667" s="24">
        <v>11.1629</v>
      </c>
      <c r="F2667" s="24">
        <v>16.250482999999999</v>
      </c>
      <c r="H2667">
        <f t="shared" si="932"/>
        <v>2.7356844000000002</v>
      </c>
      <c r="I2667">
        <f t="shared" si="933"/>
        <v>0.81812050000000003</v>
      </c>
      <c r="J2667">
        <f t="shared" si="934"/>
        <v>1.2754969999999997</v>
      </c>
      <c r="K2667">
        <f t="shared" si="935"/>
        <v>1.4609099999999984</v>
      </c>
      <c r="L2667">
        <f t="shared" si="924"/>
        <v>1.5725529749999996</v>
      </c>
      <c r="M2667">
        <f t="shared" si="925"/>
        <v>0.41056358392125758</v>
      </c>
      <c r="O2667" s="24">
        <v>0.99685729999999995</v>
      </c>
      <c r="P2667" s="24">
        <v>0.9023137</v>
      </c>
      <c r="Q2667" s="24">
        <v>13.149109000000001</v>
      </c>
      <c r="R2667" s="24">
        <v>7.2733290000000013</v>
      </c>
      <c r="T2667">
        <f t="shared" si="942"/>
        <v>0.93991141999999994</v>
      </c>
      <c r="U2667">
        <f t="shared" si="942"/>
        <v>0.82006869000000004</v>
      </c>
      <c r="V2667">
        <f t="shared" si="942"/>
        <v>1.0653400000000008</v>
      </c>
      <c r="W2667">
        <f t="shared" si="936"/>
        <v>1.5476349999999996</v>
      </c>
      <c r="X2667">
        <f t="shared" si="926"/>
        <v>1.0932387775000001</v>
      </c>
      <c r="Y2667">
        <f t="shared" si="927"/>
        <v>0.15952675952928044</v>
      </c>
      <c r="AA2667" s="24">
        <v>1.7376560000000001</v>
      </c>
      <c r="AB2667" s="24">
        <v>1.8694360000000001</v>
      </c>
      <c r="AC2667" s="24">
        <v>34.933750000000003</v>
      </c>
      <c r="AD2667" s="24">
        <v>14.020844</v>
      </c>
      <c r="AF2667">
        <f t="shared" si="943"/>
        <v>1.4294891000000001</v>
      </c>
      <c r="AG2667">
        <f t="shared" si="943"/>
        <v>1.6473003000000002</v>
      </c>
      <c r="AH2667">
        <f t="shared" si="943"/>
        <v>2.6254500000000007</v>
      </c>
      <c r="AI2667">
        <f t="shared" si="937"/>
        <v>1.2715399999999999</v>
      </c>
      <c r="AJ2667">
        <f t="shared" si="928"/>
        <v>1.7434448500000002</v>
      </c>
      <c r="AK2667">
        <f t="shared" si="929"/>
        <v>0.3039242311734966</v>
      </c>
      <c r="AM2667" s="24">
        <v>1.677276</v>
      </c>
      <c r="AN2667" s="24">
        <v>1.1136447</v>
      </c>
      <c r="AO2667" s="24">
        <v>7.4512777000000003</v>
      </c>
      <c r="AP2667" s="24">
        <v>16.669309999999999</v>
      </c>
      <c r="AR2667">
        <f t="shared" si="938"/>
        <v>1.1090322000000001</v>
      </c>
      <c r="AS2667">
        <f t="shared" si="939"/>
        <v>0.78710830000000009</v>
      </c>
      <c r="AT2667">
        <f t="shared" si="940"/>
        <v>0.87871900000000114</v>
      </c>
      <c r="AU2667">
        <f t="shared" si="941"/>
        <v>1.4025999999999996</v>
      </c>
      <c r="AV2667">
        <f t="shared" si="930"/>
        <v>1.0443648750000003</v>
      </c>
      <c r="AW2667">
        <f t="shared" si="931"/>
        <v>0.13727520078042313</v>
      </c>
    </row>
    <row r="2668" spans="1:49" x14ac:dyDescent="0.35">
      <c r="A2668" s="24" t="s">
        <v>5411</v>
      </c>
      <c r="B2668" s="24" t="s">
        <v>5412</v>
      </c>
      <c r="C2668" s="24">
        <v>2.8843559999999999</v>
      </c>
      <c r="D2668" s="24">
        <v>1.206429</v>
      </c>
      <c r="E2668" s="24">
        <v>11.1629</v>
      </c>
      <c r="F2668" s="24">
        <v>16.250482999999999</v>
      </c>
      <c r="H2668">
        <f t="shared" si="932"/>
        <v>2.7432734000000001</v>
      </c>
      <c r="I2668">
        <f t="shared" si="933"/>
        <v>0.81812050000000003</v>
      </c>
      <c r="J2668">
        <f t="shared" si="934"/>
        <v>1.2754969999999997</v>
      </c>
      <c r="K2668">
        <f t="shared" si="935"/>
        <v>1.4609099999999984</v>
      </c>
      <c r="L2668">
        <f t="shared" si="924"/>
        <v>1.5744502249999996</v>
      </c>
      <c r="M2668">
        <f t="shared" si="925"/>
        <v>0.41235570009060996</v>
      </c>
      <c r="O2668" s="24">
        <v>0.99685729999999995</v>
      </c>
      <c r="P2668" s="24">
        <v>0.9023137</v>
      </c>
      <c r="Q2668" s="24">
        <v>13.149109000000001</v>
      </c>
      <c r="R2668" s="24">
        <v>7.2733290000000013</v>
      </c>
      <c r="T2668">
        <f t="shared" si="942"/>
        <v>0.93991141999999994</v>
      </c>
      <c r="U2668">
        <f t="shared" si="942"/>
        <v>0.82006869000000004</v>
      </c>
      <c r="V2668">
        <f t="shared" si="942"/>
        <v>1.0653400000000008</v>
      </c>
      <c r="W2668">
        <f t="shared" si="936"/>
        <v>1.5476349999999996</v>
      </c>
      <c r="X2668">
        <f t="shared" si="926"/>
        <v>1.0932387775000001</v>
      </c>
      <c r="Y2668">
        <f t="shared" si="927"/>
        <v>0.15952675952928044</v>
      </c>
      <c r="AA2668" s="24">
        <v>1.7376560000000001</v>
      </c>
      <c r="AB2668" s="24">
        <v>1.876927</v>
      </c>
      <c r="AC2668" s="24">
        <v>34.957099999999997</v>
      </c>
      <c r="AD2668" s="24">
        <v>14.020844</v>
      </c>
      <c r="AF2668">
        <f t="shared" si="943"/>
        <v>1.4294891000000001</v>
      </c>
      <c r="AG2668">
        <f t="shared" si="943"/>
        <v>1.6547913000000001</v>
      </c>
      <c r="AH2668">
        <f t="shared" si="943"/>
        <v>2.6487999999999943</v>
      </c>
      <c r="AI2668">
        <f t="shared" si="937"/>
        <v>1.2715399999999999</v>
      </c>
      <c r="AJ2668">
        <f t="shared" si="928"/>
        <v>1.7511550999999985</v>
      </c>
      <c r="AK2668">
        <f t="shared" si="929"/>
        <v>0.30937463914463148</v>
      </c>
      <c r="AM2668" s="24">
        <v>1.677276</v>
      </c>
      <c r="AN2668" s="24">
        <v>1.1136447</v>
      </c>
      <c r="AO2668" s="24">
        <v>7.4584617000000009</v>
      </c>
      <c r="AP2668" s="24">
        <v>16.669309999999999</v>
      </c>
      <c r="AR2668">
        <f t="shared" si="938"/>
        <v>1.1090322000000001</v>
      </c>
      <c r="AS2668">
        <f t="shared" si="939"/>
        <v>0.78710830000000009</v>
      </c>
      <c r="AT2668">
        <f t="shared" si="940"/>
        <v>0.88590300000000166</v>
      </c>
      <c r="AU2668">
        <f t="shared" si="941"/>
        <v>1.4025999999999996</v>
      </c>
      <c r="AV2668">
        <f t="shared" si="930"/>
        <v>1.0461608750000004</v>
      </c>
      <c r="AW2668">
        <f t="shared" si="931"/>
        <v>0.13656270734588871</v>
      </c>
    </row>
    <row r="2669" spans="1:49" x14ac:dyDescent="0.35">
      <c r="A2669" s="24" t="s">
        <v>5413</v>
      </c>
      <c r="B2669" s="24" t="s">
        <v>5414</v>
      </c>
      <c r="C2669" s="24">
        <v>2.8843559999999999</v>
      </c>
      <c r="D2669" s="24">
        <v>1.206429</v>
      </c>
      <c r="E2669" s="24">
        <v>11.16906</v>
      </c>
      <c r="F2669" s="24">
        <v>16.250482999999999</v>
      </c>
      <c r="H2669">
        <f t="shared" si="932"/>
        <v>2.7432734000000001</v>
      </c>
      <c r="I2669">
        <f t="shared" si="933"/>
        <v>0.81812050000000003</v>
      </c>
      <c r="J2669">
        <f t="shared" si="934"/>
        <v>1.2816569999999992</v>
      </c>
      <c r="K2669">
        <f t="shared" si="935"/>
        <v>1.4609099999999984</v>
      </c>
      <c r="L2669">
        <f t="shared" si="924"/>
        <v>1.5759902249999995</v>
      </c>
      <c r="M2669">
        <f t="shared" si="925"/>
        <v>0.4119862493897305</v>
      </c>
      <c r="O2669" s="24">
        <v>0.99685729999999995</v>
      </c>
      <c r="P2669" s="24">
        <v>0.9023137</v>
      </c>
      <c r="Q2669" s="24">
        <v>13.149109000000001</v>
      </c>
      <c r="R2669" s="24">
        <v>7.2733290000000013</v>
      </c>
      <c r="T2669">
        <f t="shared" si="942"/>
        <v>0.93991141999999994</v>
      </c>
      <c r="U2669">
        <f t="shared" si="942"/>
        <v>0.82006869000000004</v>
      </c>
      <c r="V2669">
        <f t="shared" si="942"/>
        <v>1.0653400000000008</v>
      </c>
      <c r="W2669">
        <f t="shared" si="936"/>
        <v>1.5476349999999996</v>
      </c>
      <c r="X2669">
        <f t="shared" si="926"/>
        <v>1.0932387775000001</v>
      </c>
      <c r="Y2669">
        <f t="shared" si="927"/>
        <v>0.15952675952928044</v>
      </c>
      <c r="AA2669" s="24">
        <v>1.7376560000000001</v>
      </c>
      <c r="AB2669" s="24">
        <v>1.8946369999999999</v>
      </c>
      <c r="AC2669" s="24">
        <v>35.051730000000006</v>
      </c>
      <c r="AD2669" s="24">
        <v>14.020844</v>
      </c>
      <c r="AF2669">
        <f t="shared" si="943"/>
        <v>1.4294891000000001</v>
      </c>
      <c r="AG2669">
        <f t="shared" si="943"/>
        <v>1.6725013</v>
      </c>
      <c r="AH2669">
        <f t="shared" si="943"/>
        <v>2.7434300000000036</v>
      </c>
      <c r="AI2669">
        <f t="shared" si="937"/>
        <v>1.2715399999999999</v>
      </c>
      <c r="AJ2669">
        <f t="shared" si="928"/>
        <v>1.7792401000000009</v>
      </c>
      <c r="AK2669">
        <f t="shared" si="929"/>
        <v>0.33180572732505026</v>
      </c>
      <c r="AM2669" s="24">
        <v>1.677276</v>
      </c>
      <c r="AN2669" s="24">
        <v>1.1136447</v>
      </c>
      <c r="AO2669" s="24">
        <v>7.4584617000000009</v>
      </c>
      <c r="AP2669" s="24">
        <v>16.669309999999999</v>
      </c>
      <c r="AR2669">
        <f t="shared" si="938"/>
        <v>1.1090322000000001</v>
      </c>
      <c r="AS2669">
        <f t="shared" si="939"/>
        <v>0.78710830000000009</v>
      </c>
      <c r="AT2669">
        <f t="shared" si="940"/>
        <v>0.88590300000000166</v>
      </c>
      <c r="AU2669">
        <f t="shared" si="941"/>
        <v>1.4025999999999996</v>
      </c>
      <c r="AV2669">
        <f t="shared" si="930"/>
        <v>1.0461608750000004</v>
      </c>
      <c r="AW2669">
        <f t="shared" si="931"/>
        <v>0.13656270734588871</v>
      </c>
    </row>
    <row r="2670" spans="1:49" x14ac:dyDescent="0.35">
      <c r="A2670" s="24" t="s">
        <v>5415</v>
      </c>
      <c r="B2670" s="24" t="s">
        <v>5416</v>
      </c>
      <c r="C2670" s="24">
        <v>2.8843559999999999</v>
      </c>
      <c r="D2670" s="24">
        <v>1.206429</v>
      </c>
      <c r="E2670" s="24">
        <v>11.214969999999999</v>
      </c>
      <c r="F2670" s="24">
        <v>16.250482999999999</v>
      </c>
      <c r="H2670">
        <f t="shared" si="932"/>
        <v>2.7432734000000001</v>
      </c>
      <c r="I2670">
        <f t="shared" si="933"/>
        <v>0.81812050000000003</v>
      </c>
      <c r="J2670">
        <f t="shared" si="934"/>
        <v>1.3275669999999984</v>
      </c>
      <c r="K2670">
        <f t="shared" si="935"/>
        <v>1.4609099999999984</v>
      </c>
      <c r="L2670">
        <f t="shared" si="924"/>
        <v>1.5874677249999993</v>
      </c>
      <c r="M2670">
        <f t="shared" si="925"/>
        <v>0.40940476666233655</v>
      </c>
      <c r="O2670" s="24">
        <v>0.99685729999999995</v>
      </c>
      <c r="P2670" s="24">
        <v>0.90271159999999995</v>
      </c>
      <c r="Q2670" s="24">
        <v>13.149109000000001</v>
      </c>
      <c r="R2670" s="24">
        <v>7.2733290000000013</v>
      </c>
      <c r="T2670">
        <f t="shared" si="942"/>
        <v>0.93991141999999994</v>
      </c>
      <c r="U2670">
        <f t="shared" si="942"/>
        <v>0.82046659</v>
      </c>
      <c r="V2670">
        <f t="shared" si="942"/>
        <v>1.0653400000000008</v>
      </c>
      <c r="W2670">
        <f t="shared" si="936"/>
        <v>1.5476349999999996</v>
      </c>
      <c r="X2670">
        <f t="shared" si="926"/>
        <v>1.0933382525000002</v>
      </c>
      <c r="Y2670">
        <f t="shared" si="927"/>
        <v>0.15947000085142163</v>
      </c>
      <c r="AA2670" s="24">
        <v>1.7376560000000001</v>
      </c>
      <c r="AB2670" s="24">
        <v>1.9224239999999999</v>
      </c>
      <c r="AC2670" s="24">
        <v>35.151290000000003</v>
      </c>
      <c r="AD2670" s="24">
        <v>14.020844</v>
      </c>
      <c r="AF2670">
        <f t="shared" si="943"/>
        <v>1.4294891000000001</v>
      </c>
      <c r="AG2670">
        <f t="shared" si="943"/>
        <v>1.7002883</v>
      </c>
      <c r="AH2670">
        <f t="shared" si="943"/>
        <v>2.8429900000000004</v>
      </c>
      <c r="AI2670">
        <f t="shared" si="937"/>
        <v>1.2715399999999999</v>
      </c>
      <c r="AJ2670">
        <f t="shared" si="928"/>
        <v>1.8110768500000001</v>
      </c>
      <c r="AK2670">
        <f t="shared" si="929"/>
        <v>0.35517930629143862</v>
      </c>
      <c r="AM2670" s="24">
        <v>1.677276</v>
      </c>
      <c r="AN2670" s="24">
        <v>1.1136447</v>
      </c>
      <c r="AO2670" s="24">
        <v>7.4584617000000009</v>
      </c>
      <c r="AP2670" s="24">
        <v>16.669309999999999</v>
      </c>
      <c r="AR2670">
        <f t="shared" si="938"/>
        <v>1.1090322000000001</v>
      </c>
      <c r="AS2670">
        <f t="shared" si="939"/>
        <v>0.78710830000000009</v>
      </c>
      <c r="AT2670">
        <f t="shared" si="940"/>
        <v>0.88590300000000166</v>
      </c>
      <c r="AU2670">
        <f t="shared" si="941"/>
        <v>1.4025999999999996</v>
      </c>
      <c r="AV2670">
        <f t="shared" si="930"/>
        <v>1.0461608750000004</v>
      </c>
      <c r="AW2670">
        <f t="shared" si="931"/>
        <v>0.13656270734588871</v>
      </c>
    </row>
    <row r="2671" spans="1:49" x14ac:dyDescent="0.35">
      <c r="A2671" s="24" t="s">
        <v>5417</v>
      </c>
      <c r="B2671" s="24" t="s">
        <v>5418</v>
      </c>
      <c r="C2671" s="24">
        <v>2.8843559999999999</v>
      </c>
      <c r="D2671" s="24">
        <v>1.206429</v>
      </c>
      <c r="E2671" s="24">
        <v>11.214969999999999</v>
      </c>
      <c r="F2671" s="24">
        <v>16.250482999999999</v>
      </c>
      <c r="H2671">
        <f t="shared" si="932"/>
        <v>2.7432734000000001</v>
      </c>
      <c r="I2671">
        <f t="shared" si="933"/>
        <v>0.81812050000000003</v>
      </c>
      <c r="J2671">
        <f t="shared" si="934"/>
        <v>1.3275669999999984</v>
      </c>
      <c r="K2671">
        <f t="shared" si="935"/>
        <v>1.4609099999999984</v>
      </c>
      <c r="L2671">
        <f t="shared" si="924"/>
        <v>1.5874677249999993</v>
      </c>
      <c r="M2671">
        <f t="shared" si="925"/>
        <v>0.40940476666233655</v>
      </c>
      <c r="O2671" s="24">
        <v>0.99685729999999995</v>
      </c>
      <c r="P2671" s="24">
        <v>0.92246280000000003</v>
      </c>
      <c r="Q2671" s="24">
        <v>13.149109000000001</v>
      </c>
      <c r="R2671" s="24">
        <v>7.2733290000000013</v>
      </c>
      <c r="T2671">
        <f t="shared" si="942"/>
        <v>0.93991141999999994</v>
      </c>
      <c r="U2671">
        <f t="shared" si="942"/>
        <v>0.84021779000000008</v>
      </c>
      <c r="V2671">
        <f t="shared" si="942"/>
        <v>1.0653400000000008</v>
      </c>
      <c r="W2671">
        <f t="shared" si="936"/>
        <v>1.5476349999999996</v>
      </c>
      <c r="X2671">
        <f t="shared" si="926"/>
        <v>1.0982760525000002</v>
      </c>
      <c r="Y2671">
        <f t="shared" si="927"/>
        <v>0.15670611318749092</v>
      </c>
      <c r="AA2671" s="24">
        <v>1.7376560000000001</v>
      </c>
      <c r="AB2671" s="24">
        <v>1.9496469999999999</v>
      </c>
      <c r="AC2671" s="24">
        <v>35.250860000000003</v>
      </c>
      <c r="AD2671" s="24">
        <v>14.038814</v>
      </c>
      <c r="AF2671">
        <f t="shared" si="943"/>
        <v>1.4294891000000001</v>
      </c>
      <c r="AG2671">
        <f t="shared" si="943"/>
        <v>1.7275113</v>
      </c>
      <c r="AH2671">
        <f t="shared" si="943"/>
        <v>2.9425600000000003</v>
      </c>
      <c r="AI2671">
        <f t="shared" si="937"/>
        <v>1.2895099999999999</v>
      </c>
      <c r="AJ2671">
        <f t="shared" si="928"/>
        <v>1.8472676000000001</v>
      </c>
      <c r="AK2671">
        <f t="shared" si="929"/>
        <v>0.37634640828048505</v>
      </c>
      <c r="AM2671" s="24">
        <v>1.677276</v>
      </c>
      <c r="AN2671" s="24">
        <v>1.1136447</v>
      </c>
      <c r="AO2671" s="24">
        <v>7.4584617000000009</v>
      </c>
      <c r="AP2671" s="24">
        <v>16.669309999999999</v>
      </c>
      <c r="AR2671">
        <f t="shared" si="938"/>
        <v>1.1090322000000001</v>
      </c>
      <c r="AS2671">
        <f t="shared" si="939"/>
        <v>0.78710830000000009</v>
      </c>
      <c r="AT2671">
        <f t="shared" si="940"/>
        <v>0.88590300000000166</v>
      </c>
      <c r="AU2671">
        <f t="shared" si="941"/>
        <v>1.4025999999999996</v>
      </c>
      <c r="AV2671">
        <f t="shared" si="930"/>
        <v>1.0461608750000004</v>
      </c>
      <c r="AW2671">
        <f t="shared" si="931"/>
        <v>0.13656270734588871</v>
      </c>
    </row>
    <row r="2672" spans="1:49" x14ac:dyDescent="0.35">
      <c r="A2672" s="24" t="s">
        <v>5419</v>
      </c>
      <c r="B2672" s="24" t="s">
        <v>5420</v>
      </c>
      <c r="C2672" s="24">
        <v>2.8843559999999999</v>
      </c>
      <c r="D2672" s="24">
        <v>1.206429</v>
      </c>
      <c r="E2672" s="24">
        <v>11.214969999999999</v>
      </c>
      <c r="F2672" s="24">
        <v>16.250482999999999</v>
      </c>
      <c r="H2672">
        <f t="shared" si="932"/>
        <v>2.7432734000000001</v>
      </c>
      <c r="I2672">
        <f t="shared" si="933"/>
        <v>0.81812050000000003</v>
      </c>
      <c r="J2672">
        <f t="shared" si="934"/>
        <v>1.3275669999999984</v>
      </c>
      <c r="K2672">
        <f t="shared" si="935"/>
        <v>1.4609099999999984</v>
      </c>
      <c r="L2672">
        <f t="shared" si="924"/>
        <v>1.5874677249999993</v>
      </c>
      <c r="M2672">
        <f t="shared" si="925"/>
        <v>0.40940476666233655</v>
      </c>
      <c r="O2672" s="24">
        <v>0.99685729999999995</v>
      </c>
      <c r="P2672" s="24">
        <v>0.95291479999999995</v>
      </c>
      <c r="Q2672" s="24">
        <v>13.149109000000001</v>
      </c>
      <c r="R2672" s="24">
        <v>7.2733290000000013</v>
      </c>
      <c r="T2672">
        <f t="shared" si="942"/>
        <v>0.93991141999999994</v>
      </c>
      <c r="U2672">
        <f t="shared" si="942"/>
        <v>0.87066979</v>
      </c>
      <c r="V2672">
        <f t="shared" si="942"/>
        <v>1.0653400000000008</v>
      </c>
      <c r="W2672">
        <f t="shared" si="936"/>
        <v>1.5476349999999996</v>
      </c>
      <c r="X2672">
        <f t="shared" si="926"/>
        <v>1.1058890525000002</v>
      </c>
      <c r="Y2672">
        <f t="shared" si="927"/>
        <v>0.15265985712597241</v>
      </c>
      <c r="AA2672" s="24">
        <v>1.7376560000000001</v>
      </c>
      <c r="AB2672" s="24">
        <v>1.9607749999999999</v>
      </c>
      <c r="AC2672" s="24">
        <v>35.35042</v>
      </c>
      <c r="AD2672" s="24">
        <v>14.125134000000001</v>
      </c>
      <c r="AF2672">
        <f t="shared" si="943"/>
        <v>1.4294891000000001</v>
      </c>
      <c r="AG2672">
        <f t="shared" si="943"/>
        <v>1.7386393</v>
      </c>
      <c r="AH2672">
        <f t="shared" si="943"/>
        <v>3.042119999999997</v>
      </c>
      <c r="AI2672">
        <f t="shared" si="937"/>
        <v>1.3758300000000006</v>
      </c>
      <c r="AJ2672">
        <f t="shared" si="928"/>
        <v>1.8965195999999995</v>
      </c>
      <c r="AK2672">
        <f t="shared" si="929"/>
        <v>0.3901454443630234</v>
      </c>
      <c r="AM2672" s="24">
        <v>1.677276</v>
      </c>
      <c r="AN2672" s="24">
        <v>1.1136447</v>
      </c>
      <c r="AO2672" s="24">
        <v>7.4584617000000009</v>
      </c>
      <c r="AP2672" s="24">
        <v>16.669309999999999</v>
      </c>
      <c r="AR2672">
        <f t="shared" si="938"/>
        <v>1.1090322000000001</v>
      </c>
      <c r="AS2672">
        <f t="shared" si="939"/>
        <v>0.78710830000000009</v>
      </c>
      <c r="AT2672">
        <f t="shared" si="940"/>
        <v>0.88590300000000166</v>
      </c>
      <c r="AU2672">
        <f t="shared" si="941"/>
        <v>1.4025999999999996</v>
      </c>
      <c r="AV2672">
        <f t="shared" si="930"/>
        <v>1.0461608750000004</v>
      </c>
      <c r="AW2672">
        <f t="shared" si="931"/>
        <v>0.13656270734588871</v>
      </c>
    </row>
    <row r="2673" spans="1:49" x14ac:dyDescent="0.35">
      <c r="A2673" s="24" t="s">
        <v>5421</v>
      </c>
      <c r="B2673" s="24" t="s">
        <v>5422</v>
      </c>
      <c r="C2673" s="24">
        <v>2.8843559999999999</v>
      </c>
      <c r="D2673" s="24">
        <v>1.206429</v>
      </c>
      <c r="E2673" s="24">
        <v>11.214969999999999</v>
      </c>
      <c r="F2673" s="24">
        <v>16.250482999999999</v>
      </c>
      <c r="H2673">
        <f t="shared" si="932"/>
        <v>2.7432734000000001</v>
      </c>
      <c r="I2673">
        <f t="shared" si="933"/>
        <v>0.81812050000000003</v>
      </c>
      <c r="J2673">
        <f t="shared" si="934"/>
        <v>1.3275669999999984</v>
      </c>
      <c r="K2673">
        <f t="shared" si="935"/>
        <v>1.4609099999999984</v>
      </c>
      <c r="L2673">
        <f t="shared" si="924"/>
        <v>1.5874677249999993</v>
      </c>
      <c r="M2673">
        <f t="shared" si="925"/>
        <v>0.40940476666233655</v>
      </c>
      <c r="O2673" s="24">
        <v>0.99685729999999995</v>
      </c>
      <c r="P2673" s="24">
        <v>0.98336679999999999</v>
      </c>
      <c r="Q2673" s="24">
        <v>13.149379</v>
      </c>
      <c r="R2673" s="24">
        <v>7.2733290000000013</v>
      </c>
      <c r="T2673">
        <f t="shared" si="942"/>
        <v>0.93991141999999994</v>
      </c>
      <c r="U2673">
        <f t="shared" si="942"/>
        <v>0.90112179000000003</v>
      </c>
      <c r="V2673">
        <f t="shared" si="942"/>
        <v>1.0656099999999995</v>
      </c>
      <c r="W2673">
        <f t="shared" si="936"/>
        <v>1.5476349999999996</v>
      </c>
      <c r="X2673">
        <f t="shared" si="926"/>
        <v>1.1135695524999998</v>
      </c>
      <c r="Y2673">
        <f t="shared" si="927"/>
        <v>0.14888589875136451</v>
      </c>
      <c r="AA2673" s="24">
        <v>1.7376560000000001</v>
      </c>
      <c r="AB2673" s="24">
        <v>1.9894130000000001</v>
      </c>
      <c r="AC2673" s="24">
        <v>35.449979999999996</v>
      </c>
      <c r="AD2673" s="24">
        <v>14.218124</v>
      </c>
      <c r="AF2673">
        <f t="shared" si="943"/>
        <v>1.4294891000000001</v>
      </c>
      <c r="AG2673">
        <f t="shared" si="943"/>
        <v>1.7672773000000002</v>
      </c>
      <c r="AH2673">
        <f t="shared" si="943"/>
        <v>3.1416799999999938</v>
      </c>
      <c r="AI2673">
        <f t="shared" si="937"/>
        <v>1.4688199999999991</v>
      </c>
      <c r="AJ2673">
        <f t="shared" si="928"/>
        <v>1.9518165999999983</v>
      </c>
      <c r="AK2673">
        <f t="shared" si="929"/>
        <v>0.40372653665278663</v>
      </c>
      <c r="AM2673" s="24">
        <v>1.677276</v>
      </c>
      <c r="AN2673" s="24">
        <v>1.1136447</v>
      </c>
      <c r="AO2673" s="24">
        <v>7.4584617000000009</v>
      </c>
      <c r="AP2673" s="24">
        <v>16.68244</v>
      </c>
      <c r="AR2673">
        <f t="shared" si="938"/>
        <v>1.1090322000000001</v>
      </c>
      <c r="AS2673">
        <f t="shared" si="939"/>
        <v>0.78710830000000009</v>
      </c>
      <c r="AT2673">
        <f t="shared" si="940"/>
        <v>0.88590300000000166</v>
      </c>
      <c r="AU2673">
        <f t="shared" si="941"/>
        <v>1.4157299999999999</v>
      </c>
      <c r="AV2673">
        <f t="shared" si="930"/>
        <v>1.0494433750000005</v>
      </c>
      <c r="AW2673">
        <f t="shared" si="931"/>
        <v>0.13942795796550467</v>
      </c>
    </row>
    <row r="2674" spans="1:49" x14ac:dyDescent="0.35">
      <c r="A2674" s="24" t="s">
        <v>5423</v>
      </c>
      <c r="B2674" s="24" t="s">
        <v>5424</v>
      </c>
      <c r="C2674" s="24">
        <v>2.8843559999999999</v>
      </c>
      <c r="D2674" s="24">
        <v>1.206429</v>
      </c>
      <c r="E2674" s="24">
        <v>11.214969999999999</v>
      </c>
      <c r="F2674" s="24">
        <v>16.250482999999999</v>
      </c>
      <c r="H2674">
        <f t="shared" si="932"/>
        <v>2.7432734000000001</v>
      </c>
      <c r="I2674">
        <f t="shared" si="933"/>
        <v>0.81812050000000003</v>
      </c>
      <c r="J2674">
        <f t="shared" si="934"/>
        <v>1.3275669999999984</v>
      </c>
      <c r="K2674">
        <f t="shared" si="935"/>
        <v>1.4609099999999984</v>
      </c>
      <c r="L2674">
        <f t="shared" si="924"/>
        <v>1.5874677249999993</v>
      </c>
      <c r="M2674">
        <f t="shared" si="925"/>
        <v>0.40940476666233655</v>
      </c>
      <c r="O2674" s="24">
        <v>1.0000273000000002</v>
      </c>
      <c r="P2674" s="24">
        <v>1.0120690000000001</v>
      </c>
      <c r="Q2674" s="24">
        <v>13.195539</v>
      </c>
      <c r="R2674" s="24">
        <v>7.2733290000000013</v>
      </c>
      <c r="T2674">
        <f t="shared" si="942"/>
        <v>0.94308142000000017</v>
      </c>
      <c r="U2674">
        <f t="shared" si="942"/>
        <v>0.92982399000000016</v>
      </c>
      <c r="V2674">
        <f t="shared" si="942"/>
        <v>1.1117699999999999</v>
      </c>
      <c r="W2674">
        <f t="shared" si="936"/>
        <v>1.5476349999999996</v>
      </c>
      <c r="X2674">
        <f t="shared" si="926"/>
        <v>1.1330776025</v>
      </c>
      <c r="Y2674">
        <f t="shared" si="927"/>
        <v>0.14425741751730498</v>
      </c>
      <c r="AA2674" s="24">
        <v>1.740324</v>
      </c>
      <c r="AB2674" s="24">
        <v>2.2137319999999998</v>
      </c>
      <c r="AC2674" s="24">
        <v>35.563119999999998</v>
      </c>
      <c r="AD2674" s="24">
        <v>14.265384000000001</v>
      </c>
      <c r="AF2674">
        <f t="shared" si="943"/>
        <v>1.4321571</v>
      </c>
      <c r="AG2674">
        <f t="shared" si="943"/>
        <v>1.9915962999999999</v>
      </c>
      <c r="AH2674">
        <f t="shared" si="943"/>
        <v>3.2548199999999952</v>
      </c>
      <c r="AI2674">
        <f t="shared" si="937"/>
        <v>1.5160800000000005</v>
      </c>
      <c r="AJ2674">
        <f t="shared" si="928"/>
        <v>2.0486633499999991</v>
      </c>
      <c r="AK2674">
        <f t="shared" si="929"/>
        <v>0.42049529263330221</v>
      </c>
      <c r="AM2674" s="24">
        <v>1.70028</v>
      </c>
      <c r="AN2674" s="24">
        <v>1.1136447</v>
      </c>
      <c r="AO2674" s="24">
        <v>7.4584617000000009</v>
      </c>
      <c r="AP2674" s="24">
        <v>16.711580000000001</v>
      </c>
      <c r="AR2674">
        <f t="shared" si="938"/>
        <v>1.1320361999999999</v>
      </c>
      <c r="AS2674">
        <f t="shared" si="939"/>
        <v>0.78710830000000009</v>
      </c>
      <c r="AT2674">
        <f t="shared" si="940"/>
        <v>0.88590300000000166</v>
      </c>
      <c r="AU2674">
        <f t="shared" si="941"/>
        <v>1.4448700000000017</v>
      </c>
      <c r="AV2674">
        <f t="shared" si="930"/>
        <v>1.0624793750000008</v>
      </c>
      <c r="AW2674">
        <f t="shared" si="931"/>
        <v>0.1466484421859435</v>
      </c>
    </row>
    <row r="2675" spans="1:49" x14ac:dyDescent="0.35">
      <c r="A2675" s="24" t="s">
        <v>5425</v>
      </c>
      <c r="B2675" s="24" t="s">
        <v>5426</v>
      </c>
      <c r="C2675" s="24">
        <v>2.8843559999999999</v>
      </c>
      <c r="D2675" s="24">
        <v>1.206429</v>
      </c>
      <c r="E2675" s="24">
        <v>11.214969999999999</v>
      </c>
      <c r="F2675" s="24">
        <v>16.260503</v>
      </c>
      <c r="H2675">
        <f t="shared" si="932"/>
        <v>2.7432734000000001</v>
      </c>
      <c r="I2675">
        <f t="shared" si="933"/>
        <v>0.81812050000000003</v>
      </c>
      <c r="J2675">
        <f t="shared" si="934"/>
        <v>1.3275669999999984</v>
      </c>
      <c r="K2675">
        <f t="shared" si="935"/>
        <v>1.4709299999999992</v>
      </c>
      <c r="L2675">
        <f t="shared" si="924"/>
        <v>1.5899727249999995</v>
      </c>
      <c r="M2675">
        <f t="shared" si="925"/>
        <v>0.4091542332545175</v>
      </c>
      <c r="O2675" s="24">
        <v>1.0309613</v>
      </c>
      <c r="P2675" s="24">
        <v>1.0187310000000001</v>
      </c>
      <c r="Q2675" s="24">
        <v>13.256269</v>
      </c>
      <c r="R2675" s="24">
        <v>7.2744310000000008</v>
      </c>
      <c r="T2675">
        <f t="shared" si="942"/>
        <v>0.97401541999999997</v>
      </c>
      <c r="U2675">
        <f t="shared" si="942"/>
        <v>0.9364859900000001</v>
      </c>
      <c r="V2675">
        <f t="shared" si="942"/>
        <v>1.1724999999999994</v>
      </c>
      <c r="W2675">
        <f t="shared" si="936"/>
        <v>1.5487369999999991</v>
      </c>
      <c r="X2675">
        <f t="shared" si="926"/>
        <v>1.1579346024999997</v>
      </c>
      <c r="Y2675">
        <f t="shared" si="927"/>
        <v>0.14017977099832774</v>
      </c>
      <c r="AA2675" s="24">
        <v>1.7753239999999999</v>
      </c>
      <c r="AB2675" s="24">
        <v>2.4849570000000001</v>
      </c>
      <c r="AC2675" s="24">
        <v>36.41377</v>
      </c>
      <c r="AD2675" s="24">
        <v>14.265384000000001</v>
      </c>
      <c r="AF2675">
        <f t="shared" si="943"/>
        <v>1.4671570999999999</v>
      </c>
      <c r="AG2675">
        <f t="shared" si="943"/>
        <v>2.2628213000000001</v>
      </c>
      <c r="AH2675">
        <f t="shared" si="943"/>
        <v>4.1054699999999968</v>
      </c>
      <c r="AI2675">
        <f t="shared" si="937"/>
        <v>1.5160800000000005</v>
      </c>
      <c r="AJ2675">
        <f t="shared" si="928"/>
        <v>2.3378820999999994</v>
      </c>
      <c r="AK2675">
        <f t="shared" si="929"/>
        <v>0.61667940246617381</v>
      </c>
      <c r="AM2675" s="24">
        <v>1.7658560000000001</v>
      </c>
      <c r="AN2675" s="24">
        <v>1.1136447</v>
      </c>
      <c r="AO2675" s="24">
        <v>7.4584617000000009</v>
      </c>
      <c r="AP2675" s="24">
        <v>16.740760000000002</v>
      </c>
      <c r="AR2675">
        <f t="shared" si="938"/>
        <v>1.1976122</v>
      </c>
      <c r="AS2675">
        <f t="shared" si="939"/>
        <v>0.78710830000000009</v>
      </c>
      <c r="AT2675">
        <f t="shared" si="940"/>
        <v>0.88590300000000166</v>
      </c>
      <c r="AU2675">
        <f t="shared" si="941"/>
        <v>1.4740500000000019</v>
      </c>
      <c r="AV2675">
        <f t="shared" si="930"/>
        <v>1.0861683750000009</v>
      </c>
      <c r="AW2675">
        <f t="shared" si="931"/>
        <v>0.15610227150444467</v>
      </c>
    </row>
    <row r="2676" spans="1:49" x14ac:dyDescent="0.35">
      <c r="A2676" s="24" t="s">
        <v>5427</v>
      </c>
      <c r="B2676" s="24" t="s">
        <v>5428</v>
      </c>
      <c r="C2676" s="24">
        <v>2.8843559999999999</v>
      </c>
      <c r="D2676" s="24">
        <v>1.206429</v>
      </c>
      <c r="E2676" s="24">
        <v>11.216139999999999</v>
      </c>
      <c r="F2676" s="24">
        <v>16.283693</v>
      </c>
      <c r="H2676">
        <f t="shared" si="932"/>
        <v>2.7432734000000001</v>
      </c>
      <c r="I2676">
        <f t="shared" si="933"/>
        <v>0.81812050000000003</v>
      </c>
      <c r="J2676">
        <f t="shared" si="934"/>
        <v>1.3287369999999985</v>
      </c>
      <c r="K2676">
        <f t="shared" si="935"/>
        <v>1.4941199999999988</v>
      </c>
      <c r="L2676">
        <f t="shared" si="924"/>
        <v>1.5960627249999995</v>
      </c>
      <c r="M2676">
        <f t="shared" si="925"/>
        <v>0.4085688233230631</v>
      </c>
      <c r="O2676" s="24">
        <v>1.0667412999999999</v>
      </c>
      <c r="P2676" s="24">
        <v>1.0187310000000001</v>
      </c>
      <c r="Q2676" s="24">
        <v>13.295819</v>
      </c>
      <c r="R2676" s="24">
        <v>7.288063000000002</v>
      </c>
      <c r="T2676">
        <f t="shared" si="942"/>
        <v>1.0097954199999999</v>
      </c>
      <c r="U2676">
        <f t="shared" si="942"/>
        <v>0.9364859900000001</v>
      </c>
      <c r="V2676">
        <f t="shared" si="942"/>
        <v>1.2120499999999996</v>
      </c>
      <c r="W2676">
        <f t="shared" si="936"/>
        <v>1.5623690000000003</v>
      </c>
      <c r="X2676">
        <f t="shared" si="926"/>
        <v>1.1801751025</v>
      </c>
      <c r="Y2676">
        <f t="shared" si="927"/>
        <v>0.14008979386352965</v>
      </c>
      <c r="AA2676" s="24">
        <v>1.7798929999999999</v>
      </c>
      <c r="AB2676" s="24">
        <v>2.6925500000000002</v>
      </c>
      <c r="AC2676" s="24">
        <v>36.484440000000006</v>
      </c>
      <c r="AD2676" s="24">
        <v>14.265384000000001</v>
      </c>
      <c r="AF2676">
        <f t="shared" si="943"/>
        <v>1.4717260999999999</v>
      </c>
      <c r="AG2676">
        <f t="shared" si="943"/>
        <v>2.4704143000000003</v>
      </c>
      <c r="AH2676">
        <f t="shared" si="943"/>
        <v>4.1761400000000037</v>
      </c>
      <c r="AI2676">
        <f t="shared" si="937"/>
        <v>1.5160800000000005</v>
      </c>
      <c r="AJ2676">
        <f t="shared" si="928"/>
        <v>2.408590100000001</v>
      </c>
      <c r="AK2676">
        <f t="shared" si="929"/>
        <v>0.63260989254790601</v>
      </c>
      <c r="AM2676" s="24">
        <v>1.827863</v>
      </c>
      <c r="AN2676" s="24">
        <v>1.1136447</v>
      </c>
      <c r="AO2676" s="24">
        <v>7.4584617000000009</v>
      </c>
      <c r="AP2676" s="24">
        <v>16.769940000000002</v>
      </c>
      <c r="AR2676">
        <f t="shared" si="938"/>
        <v>1.2596191999999999</v>
      </c>
      <c r="AS2676">
        <f t="shared" si="939"/>
        <v>0.78710830000000009</v>
      </c>
      <c r="AT2676">
        <f t="shared" si="940"/>
        <v>0.88590300000000166</v>
      </c>
      <c r="AU2676">
        <f t="shared" si="941"/>
        <v>1.5032300000000021</v>
      </c>
      <c r="AV2676">
        <f t="shared" si="930"/>
        <v>1.108965125000001</v>
      </c>
      <c r="AW2676">
        <f t="shared" si="931"/>
        <v>0.16620518678766413</v>
      </c>
    </row>
    <row r="2677" spans="1:49" x14ac:dyDescent="0.35">
      <c r="A2677" s="24" t="s">
        <v>5429</v>
      </c>
      <c r="B2677" s="24" t="s">
        <v>5430</v>
      </c>
      <c r="C2677" s="24">
        <v>2.8843559999999999</v>
      </c>
      <c r="D2677" s="24">
        <v>1.206429</v>
      </c>
      <c r="E2677" s="24">
        <v>11.242190000000001</v>
      </c>
      <c r="F2677" s="24">
        <v>16.351393000000002</v>
      </c>
      <c r="H2677">
        <f t="shared" si="932"/>
        <v>2.7432734000000001</v>
      </c>
      <c r="I2677">
        <f t="shared" si="933"/>
        <v>0.81812050000000003</v>
      </c>
      <c r="J2677">
        <f t="shared" si="934"/>
        <v>1.354787</v>
      </c>
      <c r="K2677">
        <f t="shared" si="935"/>
        <v>1.5618200000000009</v>
      </c>
      <c r="L2677">
        <f t="shared" si="924"/>
        <v>1.6195002250000003</v>
      </c>
      <c r="M2677">
        <f t="shared" si="925"/>
        <v>0.40604553442692903</v>
      </c>
      <c r="O2677" s="24">
        <v>1.0857223</v>
      </c>
      <c r="P2677" s="24">
        <v>1.0187310000000001</v>
      </c>
      <c r="Q2677" s="24">
        <v>13.322019000000001</v>
      </c>
      <c r="R2677" s="24">
        <v>7.302391000000001</v>
      </c>
      <c r="T2677">
        <f t="shared" si="942"/>
        <v>1.02877642</v>
      </c>
      <c r="U2677">
        <f t="shared" si="942"/>
        <v>0.9364859900000001</v>
      </c>
      <c r="V2677">
        <f t="shared" si="942"/>
        <v>1.2382500000000007</v>
      </c>
      <c r="W2677">
        <f t="shared" si="936"/>
        <v>1.5766969999999993</v>
      </c>
      <c r="X2677">
        <f t="shared" si="926"/>
        <v>1.1950523525000001</v>
      </c>
      <c r="Y2677">
        <f t="shared" si="927"/>
        <v>0.14201611506567324</v>
      </c>
      <c r="AA2677" s="24">
        <v>1.7922659999999999</v>
      </c>
      <c r="AB2677" s="24">
        <v>2.7364299999999999</v>
      </c>
      <c r="AC2677" s="24">
        <v>36.543419999999998</v>
      </c>
      <c r="AD2677" s="24">
        <v>14.265384000000001</v>
      </c>
      <c r="AF2677">
        <f t="shared" si="943"/>
        <v>1.4840990999999999</v>
      </c>
      <c r="AG2677">
        <f t="shared" si="943"/>
        <v>2.5142943</v>
      </c>
      <c r="AH2677">
        <f t="shared" si="943"/>
        <v>4.2351199999999949</v>
      </c>
      <c r="AI2677">
        <f t="shared" si="937"/>
        <v>1.5160800000000005</v>
      </c>
      <c r="AJ2677">
        <f t="shared" si="928"/>
        <v>2.4373983499999987</v>
      </c>
      <c r="AK2677">
        <f t="shared" si="929"/>
        <v>0.64519525985694126</v>
      </c>
      <c r="AM2677" s="24">
        <v>1.8417300000000001</v>
      </c>
      <c r="AN2677" s="24">
        <v>1.2136447000000001</v>
      </c>
      <c r="AO2677" s="24">
        <v>7.4584617000000009</v>
      </c>
      <c r="AP2677" s="24">
        <v>16.799120000000002</v>
      </c>
      <c r="AR2677">
        <f t="shared" si="938"/>
        <v>1.2734862000000002</v>
      </c>
      <c r="AS2677">
        <f t="shared" si="939"/>
        <v>0.88710830000000018</v>
      </c>
      <c r="AT2677">
        <f t="shared" si="940"/>
        <v>0.88590300000000166</v>
      </c>
      <c r="AU2677">
        <f t="shared" si="941"/>
        <v>1.5324100000000023</v>
      </c>
      <c r="AV2677">
        <f t="shared" si="930"/>
        <v>1.144726875000001</v>
      </c>
      <c r="AW2677">
        <f t="shared" si="931"/>
        <v>0.15817561380716197</v>
      </c>
    </row>
    <row r="2678" spans="1:49" x14ac:dyDescent="0.35">
      <c r="A2678" s="24" t="s">
        <v>5431</v>
      </c>
      <c r="B2678" s="24" t="s">
        <v>5432</v>
      </c>
      <c r="C2678" s="24">
        <v>2.8843559999999999</v>
      </c>
      <c r="D2678" s="24">
        <v>1.206429</v>
      </c>
      <c r="E2678" s="24">
        <v>11.27782</v>
      </c>
      <c r="F2678" s="24">
        <v>16.381112999999999</v>
      </c>
      <c r="H2678">
        <f t="shared" si="932"/>
        <v>2.7432734000000001</v>
      </c>
      <c r="I2678">
        <f t="shared" si="933"/>
        <v>0.81812050000000003</v>
      </c>
      <c r="J2678">
        <f t="shared" si="934"/>
        <v>1.3904169999999993</v>
      </c>
      <c r="K2678">
        <f t="shared" si="935"/>
        <v>1.5915399999999984</v>
      </c>
      <c r="L2678">
        <f t="shared" si="924"/>
        <v>1.6358377249999996</v>
      </c>
      <c r="M2678">
        <f t="shared" si="925"/>
        <v>0.40386351397306919</v>
      </c>
      <c r="O2678" s="24">
        <v>1.1531763000000002</v>
      </c>
      <c r="P2678" s="24">
        <v>1.0333669999999999</v>
      </c>
      <c r="Q2678" s="24">
        <v>13.332249000000001</v>
      </c>
      <c r="R2678" s="24">
        <v>7.3039420000000019</v>
      </c>
      <c r="T2678">
        <f t="shared" si="942"/>
        <v>1.0962304200000001</v>
      </c>
      <c r="U2678">
        <f t="shared" si="942"/>
        <v>0.95112198999999997</v>
      </c>
      <c r="V2678">
        <f t="shared" si="942"/>
        <v>1.2484800000000007</v>
      </c>
      <c r="W2678">
        <f t="shared" si="936"/>
        <v>1.5782480000000003</v>
      </c>
      <c r="X2678">
        <f t="shared" si="926"/>
        <v>1.2185201025000003</v>
      </c>
      <c r="Y2678">
        <f t="shared" si="927"/>
        <v>0.13439936529875365</v>
      </c>
      <c r="AA2678" s="24">
        <v>1.95808</v>
      </c>
      <c r="AB2678" s="24">
        <v>2.9670260000000002</v>
      </c>
      <c r="AC2678" s="24">
        <v>36.604070000000007</v>
      </c>
      <c r="AD2678" s="24">
        <v>14.265384000000001</v>
      </c>
      <c r="AF2678">
        <f t="shared" si="943"/>
        <v>1.6499131</v>
      </c>
      <c r="AG2678">
        <f t="shared" si="943"/>
        <v>2.7448903000000002</v>
      </c>
      <c r="AH2678">
        <f t="shared" si="943"/>
        <v>4.2957700000000045</v>
      </c>
      <c r="AI2678">
        <f t="shared" si="937"/>
        <v>1.5160800000000005</v>
      </c>
      <c r="AJ2678">
        <f t="shared" si="928"/>
        <v>2.5516633500000014</v>
      </c>
      <c r="AK2678">
        <f t="shared" si="929"/>
        <v>0.64322307230545506</v>
      </c>
      <c r="AM2678" s="24">
        <v>1.8462829999999999</v>
      </c>
      <c r="AN2678" s="24">
        <v>1.2136447000000001</v>
      </c>
      <c r="AO2678" s="24">
        <v>7.4584617000000009</v>
      </c>
      <c r="AP2678" s="24">
        <v>16.828310000000002</v>
      </c>
      <c r="AR2678">
        <f t="shared" si="938"/>
        <v>1.2780391999999998</v>
      </c>
      <c r="AS2678">
        <f t="shared" si="939"/>
        <v>0.88710830000000018</v>
      </c>
      <c r="AT2678">
        <f t="shared" si="940"/>
        <v>0.88590300000000166</v>
      </c>
      <c r="AU2678">
        <f t="shared" si="941"/>
        <v>1.5616000000000021</v>
      </c>
      <c r="AV2678">
        <f t="shared" si="930"/>
        <v>1.1531626250000009</v>
      </c>
      <c r="AW2678">
        <f t="shared" si="931"/>
        <v>0.16447589977637256</v>
      </c>
    </row>
    <row r="2679" spans="1:49" x14ac:dyDescent="0.35">
      <c r="A2679" s="24" t="s">
        <v>5433</v>
      </c>
      <c r="B2679" s="24" t="s">
        <v>5434</v>
      </c>
      <c r="C2679" s="24">
        <v>2.8843559999999999</v>
      </c>
      <c r="D2679" s="24">
        <v>1.206429</v>
      </c>
      <c r="E2679" s="24">
        <v>11.290789999999999</v>
      </c>
      <c r="F2679" s="24">
        <v>16.381112999999999</v>
      </c>
      <c r="H2679">
        <f t="shared" si="932"/>
        <v>2.7432734000000001</v>
      </c>
      <c r="I2679">
        <f t="shared" si="933"/>
        <v>0.81812050000000003</v>
      </c>
      <c r="J2679">
        <f t="shared" si="934"/>
        <v>1.4033869999999986</v>
      </c>
      <c r="K2679">
        <f t="shared" si="935"/>
        <v>1.5915399999999984</v>
      </c>
      <c r="L2679">
        <f t="shared" si="924"/>
        <v>1.6390802249999994</v>
      </c>
      <c r="M2679">
        <f t="shared" si="925"/>
        <v>0.40321921323813897</v>
      </c>
      <c r="O2679" s="24">
        <v>1.1656993</v>
      </c>
      <c r="P2679" s="24">
        <v>1.0379890000000001</v>
      </c>
      <c r="Q2679" s="24">
        <v>13.346268999999999</v>
      </c>
      <c r="R2679" s="24">
        <v>7.3039420000000019</v>
      </c>
      <c r="T2679">
        <f t="shared" si="942"/>
        <v>1.10875342</v>
      </c>
      <c r="U2679">
        <f t="shared" si="942"/>
        <v>0.9557439900000001</v>
      </c>
      <c r="V2679">
        <f t="shared" si="942"/>
        <v>1.2624999999999993</v>
      </c>
      <c r="W2679">
        <f t="shared" si="936"/>
        <v>1.5782480000000003</v>
      </c>
      <c r="X2679">
        <f t="shared" si="926"/>
        <v>1.2263113524999998</v>
      </c>
      <c r="Y2679">
        <f t="shared" si="927"/>
        <v>0.13297731235230215</v>
      </c>
      <c r="AA2679" s="24">
        <v>2.054081</v>
      </c>
      <c r="AB2679" s="24">
        <v>3.0033979999999998</v>
      </c>
      <c r="AC2679" s="24">
        <v>36.650639999999996</v>
      </c>
      <c r="AD2679" s="24">
        <v>14.265384000000001</v>
      </c>
      <c r="AF2679">
        <f t="shared" si="943"/>
        <v>1.7459141</v>
      </c>
      <c r="AG2679">
        <f t="shared" si="943"/>
        <v>2.7812622999999999</v>
      </c>
      <c r="AH2679">
        <f t="shared" si="943"/>
        <v>4.342339999999993</v>
      </c>
      <c r="AI2679">
        <f t="shared" si="937"/>
        <v>1.5160800000000005</v>
      </c>
      <c r="AJ2679">
        <f t="shared" si="928"/>
        <v>2.5963990999999984</v>
      </c>
      <c r="AK2679">
        <f t="shared" si="929"/>
        <v>0.64374542859586148</v>
      </c>
      <c r="AM2679" s="24">
        <v>1.847505</v>
      </c>
      <c r="AN2679" s="24">
        <v>1.2136447000000001</v>
      </c>
      <c r="AO2679" s="24">
        <v>7.4584617000000009</v>
      </c>
      <c r="AP2679" s="24">
        <v>16.845279999999999</v>
      </c>
      <c r="AR2679">
        <f t="shared" si="938"/>
        <v>1.2792612000000001</v>
      </c>
      <c r="AS2679">
        <f t="shared" si="939"/>
        <v>0.88710830000000018</v>
      </c>
      <c r="AT2679">
        <f t="shared" si="940"/>
        <v>0.88590300000000166</v>
      </c>
      <c r="AU2679">
        <f t="shared" si="941"/>
        <v>1.5785699999999991</v>
      </c>
      <c r="AV2679">
        <f t="shared" si="930"/>
        <v>1.1577106250000002</v>
      </c>
      <c r="AW2679">
        <f t="shared" si="931"/>
        <v>0.16807789838637455</v>
      </c>
    </row>
    <row r="2680" spans="1:49" x14ac:dyDescent="0.35">
      <c r="A2680" s="24" t="s">
        <v>5435</v>
      </c>
      <c r="B2680" s="24" t="s">
        <v>5436</v>
      </c>
      <c r="C2680" s="24">
        <v>2.9531459999999998</v>
      </c>
      <c r="D2680" s="24">
        <v>1.206429</v>
      </c>
      <c r="E2680" s="24">
        <v>11.290789999999999</v>
      </c>
      <c r="F2680" s="24">
        <v>16.381112999999999</v>
      </c>
      <c r="H2680">
        <f t="shared" si="932"/>
        <v>2.8120634</v>
      </c>
      <c r="I2680">
        <f t="shared" si="933"/>
        <v>0.81812050000000003</v>
      </c>
      <c r="J2680">
        <f t="shared" si="934"/>
        <v>1.4033869999999986</v>
      </c>
      <c r="K2680">
        <f t="shared" si="935"/>
        <v>1.5915399999999984</v>
      </c>
      <c r="L2680">
        <f t="shared" si="924"/>
        <v>1.6562777249999994</v>
      </c>
      <c r="M2680">
        <f t="shared" si="925"/>
        <v>0.41897620777558359</v>
      </c>
      <c r="O2680" s="24">
        <v>1.1656993</v>
      </c>
      <c r="P2680" s="24">
        <v>1.0379890000000001</v>
      </c>
      <c r="Q2680" s="24">
        <v>13.354959000000001</v>
      </c>
      <c r="R2680" s="24">
        <v>7.3039420000000019</v>
      </c>
      <c r="T2680">
        <f t="shared" si="942"/>
        <v>1.10875342</v>
      </c>
      <c r="U2680">
        <f t="shared" si="942"/>
        <v>0.9557439900000001</v>
      </c>
      <c r="V2680">
        <f t="shared" si="942"/>
        <v>1.2711900000000007</v>
      </c>
      <c r="W2680">
        <f t="shared" si="936"/>
        <v>1.5782480000000003</v>
      </c>
      <c r="X2680">
        <f t="shared" si="926"/>
        <v>1.2284838525000001</v>
      </c>
      <c r="Y2680">
        <f t="shared" si="927"/>
        <v>0.13319196139840531</v>
      </c>
      <c r="AA2680" s="24">
        <v>2.054081</v>
      </c>
      <c r="AB2680" s="24">
        <v>3.0033979999999998</v>
      </c>
      <c r="AC2680" s="24">
        <v>36.653710000000004</v>
      </c>
      <c r="AD2680" s="24">
        <v>14.265384000000001</v>
      </c>
      <c r="AF2680">
        <f t="shared" si="943"/>
        <v>1.7459141</v>
      </c>
      <c r="AG2680">
        <f t="shared" si="943"/>
        <v>2.7812622999999999</v>
      </c>
      <c r="AH2680">
        <f t="shared" si="943"/>
        <v>4.3454100000000011</v>
      </c>
      <c r="AI2680">
        <f t="shared" si="937"/>
        <v>1.5160800000000005</v>
      </c>
      <c r="AJ2680">
        <f t="shared" si="928"/>
        <v>2.5971666000000004</v>
      </c>
      <c r="AK2680">
        <f t="shared" si="929"/>
        <v>0.64443937314135424</v>
      </c>
      <c r="AM2680" s="24">
        <v>1.847505</v>
      </c>
      <c r="AN2680" s="24">
        <v>1.2136447000000001</v>
      </c>
      <c r="AO2680" s="24">
        <v>7.4584617000000009</v>
      </c>
      <c r="AP2680" s="24">
        <v>16.845379999999999</v>
      </c>
      <c r="AR2680">
        <f t="shared" si="938"/>
        <v>1.2792612000000001</v>
      </c>
      <c r="AS2680">
        <f t="shared" si="939"/>
        <v>0.88710830000000018</v>
      </c>
      <c r="AT2680">
        <f t="shared" si="940"/>
        <v>0.88590300000000166</v>
      </c>
      <c r="AU2680">
        <f t="shared" si="941"/>
        <v>1.5786699999999989</v>
      </c>
      <c r="AV2680">
        <f t="shared" si="930"/>
        <v>1.1577356250000002</v>
      </c>
      <c r="AW2680">
        <f t="shared" si="931"/>
        <v>0.16809876523608738</v>
      </c>
    </row>
    <row r="2681" spans="1:49" x14ac:dyDescent="0.35">
      <c r="A2681" s="24" t="s">
        <v>5437</v>
      </c>
      <c r="B2681" s="24" t="s">
        <v>5438</v>
      </c>
      <c r="C2681" s="24">
        <v>2.9788039999999998</v>
      </c>
      <c r="D2681" s="24">
        <v>1.2167509999999999</v>
      </c>
      <c r="E2681" s="24">
        <v>11.290789999999999</v>
      </c>
      <c r="F2681" s="24">
        <v>16.381112999999999</v>
      </c>
      <c r="H2681">
        <f t="shared" si="932"/>
        <v>2.8377213999999999</v>
      </c>
      <c r="I2681">
        <f t="shared" si="933"/>
        <v>0.82844249999999997</v>
      </c>
      <c r="J2681">
        <f t="shared" si="934"/>
        <v>1.4033869999999986</v>
      </c>
      <c r="K2681">
        <f t="shared" si="935"/>
        <v>1.5915399999999984</v>
      </c>
      <c r="L2681">
        <f t="shared" si="924"/>
        <v>1.6652727249999992</v>
      </c>
      <c r="M2681">
        <f t="shared" si="925"/>
        <v>0.42317661489003916</v>
      </c>
      <c r="O2681" s="24">
        <v>1.1963213000000001</v>
      </c>
      <c r="P2681" s="24">
        <v>1.0387789999999999</v>
      </c>
      <c r="Q2681" s="24">
        <v>13.357999</v>
      </c>
      <c r="R2681" s="24">
        <v>7.3039420000000019</v>
      </c>
      <c r="T2681">
        <f t="shared" si="942"/>
        <v>1.1393754200000001</v>
      </c>
      <c r="U2681">
        <f t="shared" si="942"/>
        <v>0.95653398999999995</v>
      </c>
      <c r="V2681">
        <f t="shared" si="942"/>
        <v>1.2742299999999993</v>
      </c>
      <c r="W2681">
        <f t="shared" si="936"/>
        <v>1.5782480000000003</v>
      </c>
      <c r="X2681">
        <f t="shared" si="926"/>
        <v>1.2370968524999999</v>
      </c>
      <c r="Y2681">
        <f t="shared" si="927"/>
        <v>0.1310305226107864</v>
      </c>
      <c r="AA2681" s="24">
        <v>2.054081</v>
      </c>
      <c r="AB2681" s="24">
        <v>3.0033979999999998</v>
      </c>
      <c r="AC2681" s="24">
        <v>36.653710000000004</v>
      </c>
      <c r="AD2681" s="24">
        <v>14.265384000000001</v>
      </c>
      <c r="AF2681">
        <f t="shared" si="943"/>
        <v>1.7459141</v>
      </c>
      <c r="AG2681">
        <f t="shared" si="943"/>
        <v>2.7812622999999999</v>
      </c>
      <c r="AH2681">
        <f t="shared" si="943"/>
        <v>4.3454100000000011</v>
      </c>
      <c r="AI2681">
        <f t="shared" si="937"/>
        <v>1.5160800000000005</v>
      </c>
      <c r="AJ2681">
        <f t="shared" si="928"/>
        <v>2.5971666000000004</v>
      </c>
      <c r="AK2681">
        <f t="shared" si="929"/>
        <v>0.64443937314135424</v>
      </c>
      <c r="AM2681" s="24">
        <v>1.847505</v>
      </c>
      <c r="AN2681" s="24">
        <v>1.2136447000000001</v>
      </c>
      <c r="AO2681" s="24">
        <v>7.4584617000000009</v>
      </c>
      <c r="AP2681" s="24">
        <v>16.8489</v>
      </c>
      <c r="AR2681">
        <f t="shared" si="938"/>
        <v>1.2792612000000001</v>
      </c>
      <c r="AS2681">
        <f t="shared" si="939"/>
        <v>0.88710830000000018</v>
      </c>
      <c r="AT2681">
        <f t="shared" si="940"/>
        <v>0.88590300000000166</v>
      </c>
      <c r="AU2681">
        <f t="shared" si="941"/>
        <v>1.5821900000000007</v>
      </c>
      <c r="AV2681">
        <f t="shared" si="930"/>
        <v>1.1586156250000006</v>
      </c>
      <c r="AW2681">
        <f t="shared" si="931"/>
        <v>0.16883399373515978</v>
      </c>
    </row>
    <row r="2682" spans="1:49" x14ac:dyDescent="0.35">
      <c r="A2682" s="24" t="s">
        <v>5439</v>
      </c>
      <c r="B2682" s="24" t="s">
        <v>5440</v>
      </c>
      <c r="C2682" s="24">
        <v>2.9788039999999998</v>
      </c>
      <c r="D2682" s="24">
        <v>1.2404580000000001</v>
      </c>
      <c r="E2682" s="24">
        <v>11.290789999999999</v>
      </c>
      <c r="F2682" s="24">
        <v>16.395313000000002</v>
      </c>
      <c r="H2682">
        <f t="shared" si="932"/>
        <v>2.8377213999999999</v>
      </c>
      <c r="I2682">
        <f t="shared" si="933"/>
        <v>0.85214950000000012</v>
      </c>
      <c r="J2682">
        <f t="shared" si="934"/>
        <v>1.4033869999999986</v>
      </c>
      <c r="K2682">
        <f t="shared" si="935"/>
        <v>1.6057400000000008</v>
      </c>
      <c r="L2682">
        <f t="shared" si="924"/>
        <v>1.6747494749999998</v>
      </c>
      <c r="M2682">
        <f t="shared" si="925"/>
        <v>0.41908375432663714</v>
      </c>
      <c r="O2682" s="24">
        <v>1.2022263</v>
      </c>
      <c r="P2682" s="24">
        <v>1.0630839999999999</v>
      </c>
      <c r="Q2682" s="24">
        <v>13.358048999999999</v>
      </c>
      <c r="R2682" s="24">
        <v>7.3039420000000019</v>
      </c>
      <c r="T2682">
        <f t="shared" si="942"/>
        <v>1.14528042</v>
      </c>
      <c r="U2682">
        <f t="shared" si="942"/>
        <v>0.98083898999999997</v>
      </c>
      <c r="V2682">
        <f t="shared" si="942"/>
        <v>1.2742799999999992</v>
      </c>
      <c r="W2682">
        <f t="shared" si="936"/>
        <v>1.5782480000000003</v>
      </c>
      <c r="X2682">
        <f t="shared" si="926"/>
        <v>1.2446618524999997</v>
      </c>
      <c r="Y2682">
        <f t="shared" si="927"/>
        <v>0.12637118750222553</v>
      </c>
      <c r="AA2682" s="24">
        <v>2.054081</v>
      </c>
      <c r="AB2682" s="24">
        <v>3.0033979999999998</v>
      </c>
      <c r="AC2682" s="24">
        <v>36.653710000000004</v>
      </c>
      <c r="AD2682" s="24">
        <v>14.265384000000001</v>
      </c>
      <c r="AF2682">
        <f t="shared" si="943"/>
        <v>1.7459141</v>
      </c>
      <c r="AG2682">
        <f t="shared" si="943"/>
        <v>2.7812622999999999</v>
      </c>
      <c r="AH2682">
        <f t="shared" si="943"/>
        <v>4.3454100000000011</v>
      </c>
      <c r="AI2682">
        <f t="shared" si="937"/>
        <v>1.5160800000000005</v>
      </c>
      <c r="AJ2682">
        <f t="shared" si="928"/>
        <v>2.5971666000000004</v>
      </c>
      <c r="AK2682">
        <f t="shared" si="929"/>
        <v>0.64443937314135424</v>
      </c>
      <c r="AM2682" s="24">
        <v>1.847505</v>
      </c>
      <c r="AN2682" s="24">
        <v>1.2136447000000001</v>
      </c>
      <c r="AO2682" s="24">
        <v>7.4584617000000009</v>
      </c>
      <c r="AP2682" s="24">
        <v>16.861750000000001</v>
      </c>
      <c r="AR2682">
        <f t="shared" si="938"/>
        <v>1.2792612000000001</v>
      </c>
      <c r="AS2682">
        <f t="shared" si="939"/>
        <v>0.88710830000000018</v>
      </c>
      <c r="AT2682">
        <f t="shared" si="940"/>
        <v>0.88590300000000166</v>
      </c>
      <c r="AU2682">
        <f t="shared" si="941"/>
        <v>1.5950400000000009</v>
      </c>
      <c r="AV2682">
        <f t="shared" si="930"/>
        <v>1.1618281250000007</v>
      </c>
      <c r="AW2682">
        <f t="shared" si="931"/>
        <v>0.17152956805345715</v>
      </c>
    </row>
    <row r="2683" spans="1:49" x14ac:dyDescent="0.35">
      <c r="A2683" s="24" t="s">
        <v>5441</v>
      </c>
      <c r="B2683" s="24" t="s">
        <v>5442</v>
      </c>
      <c r="C2683" s="24">
        <v>2.9788039999999998</v>
      </c>
      <c r="D2683" s="24">
        <v>1.2404580000000001</v>
      </c>
      <c r="E2683" s="24">
        <v>11.290789999999999</v>
      </c>
      <c r="F2683" s="24">
        <v>16.454863</v>
      </c>
      <c r="H2683">
        <f t="shared" si="932"/>
        <v>2.8377213999999999</v>
      </c>
      <c r="I2683">
        <f t="shared" si="933"/>
        <v>0.85214950000000012</v>
      </c>
      <c r="J2683">
        <f t="shared" si="934"/>
        <v>1.4033869999999986</v>
      </c>
      <c r="K2683">
        <f t="shared" si="935"/>
        <v>1.6652899999999988</v>
      </c>
      <c r="L2683">
        <f t="shared" si="924"/>
        <v>1.6896369749999993</v>
      </c>
      <c r="M2683">
        <f t="shared" si="925"/>
        <v>0.41853065808538331</v>
      </c>
      <c r="O2683" s="24">
        <v>1.2022263</v>
      </c>
      <c r="P2683" s="24">
        <v>1.098346</v>
      </c>
      <c r="Q2683" s="24">
        <v>13.358048999999999</v>
      </c>
      <c r="R2683" s="24">
        <v>7.3039420000000019</v>
      </c>
      <c r="T2683">
        <f t="shared" si="942"/>
        <v>1.14528042</v>
      </c>
      <c r="U2683">
        <f t="shared" si="942"/>
        <v>1.01610099</v>
      </c>
      <c r="V2683">
        <f t="shared" si="942"/>
        <v>1.2742799999999992</v>
      </c>
      <c r="W2683">
        <f t="shared" si="936"/>
        <v>1.5782480000000003</v>
      </c>
      <c r="X2683">
        <f t="shared" si="926"/>
        <v>1.2534773524999998</v>
      </c>
      <c r="Y2683">
        <f t="shared" si="927"/>
        <v>0.12040308595737914</v>
      </c>
      <c r="AA2683" s="24">
        <v>2.054081</v>
      </c>
      <c r="AB2683" s="24">
        <v>3.0033979999999998</v>
      </c>
      <c r="AC2683" s="24">
        <v>36.653710000000004</v>
      </c>
      <c r="AD2683" s="24">
        <v>14.265384000000001</v>
      </c>
      <c r="AF2683">
        <f t="shared" si="943"/>
        <v>1.7459141</v>
      </c>
      <c r="AG2683">
        <f t="shared" si="943"/>
        <v>2.7812622999999999</v>
      </c>
      <c r="AH2683">
        <f t="shared" si="943"/>
        <v>4.3454100000000011</v>
      </c>
      <c r="AI2683">
        <f t="shared" si="937"/>
        <v>1.5160800000000005</v>
      </c>
      <c r="AJ2683">
        <f t="shared" si="928"/>
        <v>2.5971666000000004</v>
      </c>
      <c r="AK2683">
        <f t="shared" si="929"/>
        <v>0.64443937314135424</v>
      </c>
      <c r="AM2683" s="24">
        <v>1.847505</v>
      </c>
      <c r="AN2683" s="24">
        <v>1.2136447000000001</v>
      </c>
      <c r="AO2683" s="24">
        <v>7.4584617000000009</v>
      </c>
      <c r="AP2683" s="24">
        <v>16.874220000000001</v>
      </c>
      <c r="AR2683">
        <f t="shared" si="938"/>
        <v>1.2792612000000001</v>
      </c>
      <c r="AS2683">
        <f t="shared" si="939"/>
        <v>0.88710830000000018</v>
      </c>
      <c r="AT2683">
        <f t="shared" si="940"/>
        <v>0.88590300000000166</v>
      </c>
      <c r="AU2683">
        <f t="shared" si="941"/>
        <v>1.6075100000000013</v>
      </c>
      <c r="AV2683">
        <f t="shared" si="930"/>
        <v>1.1649456250000008</v>
      </c>
      <c r="AW2683">
        <f t="shared" si="931"/>
        <v>0.17416219510290973</v>
      </c>
    </row>
    <row r="2684" spans="1:49" x14ac:dyDescent="0.35">
      <c r="A2684" s="24" t="s">
        <v>5443</v>
      </c>
      <c r="B2684" s="24" t="s">
        <v>5444</v>
      </c>
      <c r="C2684" s="24">
        <v>2.9788039999999998</v>
      </c>
      <c r="D2684" s="24">
        <v>1.2977369999999999</v>
      </c>
      <c r="E2684" s="24">
        <v>11.294750000000001</v>
      </c>
      <c r="F2684" s="24">
        <v>16.517803000000001</v>
      </c>
      <c r="H2684">
        <f t="shared" si="932"/>
        <v>2.8377213999999999</v>
      </c>
      <c r="I2684">
        <f t="shared" si="933"/>
        <v>0.90942849999999997</v>
      </c>
      <c r="J2684">
        <f t="shared" si="934"/>
        <v>1.4073469999999997</v>
      </c>
      <c r="K2684">
        <f t="shared" si="935"/>
        <v>1.7282299999999999</v>
      </c>
      <c r="L2684">
        <f t="shared" si="924"/>
        <v>1.7206817249999999</v>
      </c>
      <c r="M2684">
        <f t="shared" si="925"/>
        <v>0.40867112459606059</v>
      </c>
      <c r="O2684" s="24">
        <v>1.2022263</v>
      </c>
      <c r="P2684" s="24">
        <v>1.118954</v>
      </c>
      <c r="Q2684" s="24">
        <v>13.358048999999999</v>
      </c>
      <c r="R2684" s="24">
        <v>7.3076000000000016</v>
      </c>
      <c r="T2684">
        <f t="shared" si="942"/>
        <v>1.14528042</v>
      </c>
      <c r="U2684">
        <f t="shared" si="942"/>
        <v>1.0367089899999999</v>
      </c>
      <c r="V2684">
        <f t="shared" si="942"/>
        <v>1.2742799999999992</v>
      </c>
      <c r="W2684">
        <f t="shared" si="936"/>
        <v>1.581906</v>
      </c>
      <c r="X2684">
        <f t="shared" si="926"/>
        <v>1.2595438524999998</v>
      </c>
      <c r="Y2684">
        <f t="shared" si="927"/>
        <v>0.11791452276120366</v>
      </c>
      <c r="AA2684" s="24">
        <v>2.054081</v>
      </c>
      <c r="AB2684" s="24">
        <v>3.0033979999999998</v>
      </c>
      <c r="AC2684" s="24">
        <v>36.653710000000004</v>
      </c>
      <c r="AD2684" s="24">
        <v>14.265384000000001</v>
      </c>
      <c r="AF2684">
        <f t="shared" si="943"/>
        <v>1.7459141</v>
      </c>
      <c r="AG2684">
        <f t="shared" si="943"/>
        <v>2.7812622999999999</v>
      </c>
      <c r="AH2684">
        <f t="shared" si="943"/>
        <v>4.3454100000000011</v>
      </c>
      <c r="AI2684">
        <f t="shared" si="937"/>
        <v>1.5160800000000005</v>
      </c>
      <c r="AJ2684">
        <f t="shared" si="928"/>
        <v>2.5971666000000004</v>
      </c>
      <c r="AK2684">
        <f t="shared" si="929"/>
        <v>0.64443937314135424</v>
      </c>
      <c r="AM2684" s="24">
        <v>1.847505</v>
      </c>
      <c r="AN2684" s="24">
        <v>1.2136447000000001</v>
      </c>
      <c r="AO2684" s="24">
        <v>7.4584617000000009</v>
      </c>
      <c r="AP2684" s="24">
        <v>16.889099999999999</v>
      </c>
      <c r="AR2684">
        <f t="shared" si="938"/>
        <v>1.2792612000000001</v>
      </c>
      <c r="AS2684">
        <f t="shared" si="939"/>
        <v>0.88710830000000018</v>
      </c>
      <c r="AT2684">
        <f t="shared" si="940"/>
        <v>0.88590300000000166</v>
      </c>
      <c r="AU2684">
        <f t="shared" si="941"/>
        <v>1.6223899999999993</v>
      </c>
      <c r="AV2684">
        <f t="shared" si="930"/>
        <v>1.1686656250000003</v>
      </c>
      <c r="AW2684">
        <f t="shared" si="931"/>
        <v>0.17732418970085231</v>
      </c>
    </row>
    <row r="2685" spans="1:49" x14ac:dyDescent="0.35">
      <c r="A2685" s="24" t="s">
        <v>5445</v>
      </c>
      <c r="B2685" s="24" t="s">
        <v>5446</v>
      </c>
      <c r="C2685" s="24">
        <v>2.9788039999999998</v>
      </c>
      <c r="D2685" s="24">
        <v>1.4113009999999999</v>
      </c>
      <c r="E2685" s="24">
        <v>11.37846</v>
      </c>
      <c r="F2685" s="24">
        <v>16.580743000000002</v>
      </c>
      <c r="H2685">
        <f t="shared" si="932"/>
        <v>2.8377213999999999</v>
      </c>
      <c r="I2685">
        <f t="shared" si="933"/>
        <v>1.0229925</v>
      </c>
      <c r="J2685">
        <f t="shared" si="934"/>
        <v>1.4910569999999996</v>
      </c>
      <c r="K2685">
        <f t="shared" si="935"/>
        <v>1.791170000000001</v>
      </c>
      <c r="L2685">
        <f t="shared" si="924"/>
        <v>1.7857352250000003</v>
      </c>
      <c r="M2685">
        <f t="shared" si="925"/>
        <v>0.38463361029253185</v>
      </c>
      <c r="O2685" s="24">
        <v>1.2022263</v>
      </c>
      <c r="P2685" s="24">
        <v>1.119092</v>
      </c>
      <c r="Q2685" s="24">
        <v>13.358048999999999</v>
      </c>
      <c r="R2685" s="24">
        <v>7.3143200000000013</v>
      </c>
      <c r="T2685">
        <f t="shared" si="942"/>
        <v>1.14528042</v>
      </c>
      <c r="U2685">
        <f t="shared" si="942"/>
        <v>1.0368469899999999</v>
      </c>
      <c r="V2685">
        <f t="shared" si="942"/>
        <v>1.2742799999999992</v>
      </c>
      <c r="W2685">
        <f t="shared" si="936"/>
        <v>1.5886259999999996</v>
      </c>
      <c r="X2685">
        <f t="shared" si="926"/>
        <v>1.2612583524999996</v>
      </c>
      <c r="Y2685">
        <f t="shared" si="927"/>
        <v>0.1194258767253356</v>
      </c>
      <c r="AA2685" s="24">
        <v>2.054081</v>
      </c>
      <c r="AB2685" s="24">
        <v>3.0033979999999998</v>
      </c>
      <c r="AC2685" s="24">
        <v>36.653710000000004</v>
      </c>
      <c r="AD2685" s="24">
        <v>14.265384000000001</v>
      </c>
      <c r="AF2685">
        <f t="shared" si="943"/>
        <v>1.7459141</v>
      </c>
      <c r="AG2685">
        <f t="shared" si="943"/>
        <v>2.7812622999999999</v>
      </c>
      <c r="AH2685">
        <f t="shared" si="943"/>
        <v>4.3454100000000011</v>
      </c>
      <c r="AI2685">
        <f t="shared" si="937"/>
        <v>1.5160800000000005</v>
      </c>
      <c r="AJ2685">
        <f t="shared" si="928"/>
        <v>2.5971666000000004</v>
      </c>
      <c r="AK2685">
        <f t="shared" si="929"/>
        <v>0.64443937314135424</v>
      </c>
      <c r="AM2685" s="24">
        <v>1.847505</v>
      </c>
      <c r="AN2685" s="24">
        <v>1.2136447000000001</v>
      </c>
      <c r="AO2685" s="24">
        <v>7.4616717000000001</v>
      </c>
      <c r="AP2685" s="24">
        <v>16.902280000000001</v>
      </c>
      <c r="AR2685">
        <f t="shared" si="938"/>
        <v>1.2792612000000001</v>
      </c>
      <c r="AS2685">
        <f t="shared" si="939"/>
        <v>0.88710830000000018</v>
      </c>
      <c r="AT2685">
        <f t="shared" si="940"/>
        <v>0.88911300000000093</v>
      </c>
      <c r="AU2685">
        <f t="shared" si="941"/>
        <v>1.6355700000000013</v>
      </c>
      <c r="AV2685">
        <f t="shared" si="930"/>
        <v>1.1727631250000006</v>
      </c>
      <c r="AW2685">
        <f t="shared" si="931"/>
        <v>0.17971925235031361</v>
      </c>
    </row>
    <row r="2686" spans="1:49" x14ac:dyDescent="0.35">
      <c r="A2686" s="24" t="s">
        <v>5447</v>
      </c>
      <c r="B2686" s="24" t="s">
        <v>5448</v>
      </c>
      <c r="C2686" s="24">
        <v>2.9788039999999998</v>
      </c>
      <c r="D2686" s="24">
        <v>1.42567</v>
      </c>
      <c r="E2686" s="24">
        <v>11.3835</v>
      </c>
      <c r="F2686" s="24">
        <v>16.636593000000001</v>
      </c>
      <c r="H2686">
        <f t="shared" si="932"/>
        <v>2.8377213999999999</v>
      </c>
      <c r="I2686">
        <f t="shared" si="933"/>
        <v>1.0373615</v>
      </c>
      <c r="J2686">
        <f t="shared" si="934"/>
        <v>1.4960969999999989</v>
      </c>
      <c r="K2686">
        <f t="shared" si="935"/>
        <v>1.8470200000000006</v>
      </c>
      <c r="L2686">
        <f t="shared" si="924"/>
        <v>1.8045499749999998</v>
      </c>
      <c r="M2686">
        <f t="shared" si="925"/>
        <v>0.3822050377327168</v>
      </c>
      <c r="O2686" s="24">
        <v>1.2022263</v>
      </c>
      <c r="P2686" s="24">
        <v>1.119092</v>
      </c>
      <c r="Q2686" s="24">
        <v>13.358048999999999</v>
      </c>
      <c r="R2686" s="24">
        <v>7.3296190000000019</v>
      </c>
      <c r="T2686">
        <f t="shared" si="942"/>
        <v>1.14528042</v>
      </c>
      <c r="U2686">
        <f t="shared" si="942"/>
        <v>1.0368469899999999</v>
      </c>
      <c r="V2686">
        <f t="shared" si="942"/>
        <v>1.2742799999999992</v>
      </c>
      <c r="W2686">
        <f t="shared" si="936"/>
        <v>1.6039250000000003</v>
      </c>
      <c r="X2686">
        <f t="shared" si="926"/>
        <v>1.2650831024999998</v>
      </c>
      <c r="Y2686">
        <f t="shared" si="927"/>
        <v>0.12293047500122979</v>
      </c>
      <c r="AA2686" s="24">
        <v>2.054081</v>
      </c>
      <c r="AB2686" s="24">
        <v>3.0033979999999998</v>
      </c>
      <c r="AC2686" s="24">
        <v>36.653710000000004</v>
      </c>
      <c r="AD2686" s="24">
        <v>14.290964000000001</v>
      </c>
      <c r="AF2686">
        <f t="shared" si="943"/>
        <v>1.7459141</v>
      </c>
      <c r="AG2686">
        <f t="shared" si="943"/>
        <v>2.7812622999999999</v>
      </c>
      <c r="AH2686">
        <f t="shared" si="943"/>
        <v>4.3454100000000011</v>
      </c>
      <c r="AI2686">
        <f t="shared" si="937"/>
        <v>1.5416600000000003</v>
      </c>
      <c r="AJ2686">
        <f t="shared" si="928"/>
        <v>2.6035616000000004</v>
      </c>
      <c r="AK2686">
        <f t="shared" si="929"/>
        <v>0.64088530108110742</v>
      </c>
      <c r="AM2686" s="24">
        <v>1.847505</v>
      </c>
      <c r="AN2686" s="24">
        <v>1.2136447000000001</v>
      </c>
      <c r="AO2686" s="24">
        <v>7.4742327</v>
      </c>
      <c r="AP2686" s="24">
        <v>16.904299999999999</v>
      </c>
      <c r="AR2686">
        <f t="shared" si="938"/>
        <v>1.2792612000000001</v>
      </c>
      <c r="AS2686">
        <f t="shared" si="939"/>
        <v>0.88710830000000018</v>
      </c>
      <c r="AT2686">
        <f t="shared" si="940"/>
        <v>0.90167400000000075</v>
      </c>
      <c r="AU2686">
        <f t="shared" si="941"/>
        <v>1.6375899999999994</v>
      </c>
      <c r="AV2686">
        <f t="shared" si="930"/>
        <v>1.1764083750000001</v>
      </c>
      <c r="AW2686">
        <f t="shared" si="931"/>
        <v>0.17852187192091426</v>
      </c>
    </row>
    <row r="2687" spans="1:49" x14ac:dyDescent="0.35">
      <c r="A2687" s="24" t="s">
        <v>5449</v>
      </c>
      <c r="B2687" s="24" t="s">
        <v>5450</v>
      </c>
      <c r="C2687" s="24">
        <v>2.9788039999999998</v>
      </c>
      <c r="D2687" s="24">
        <v>1.42567</v>
      </c>
      <c r="E2687" s="24">
        <v>11.4381</v>
      </c>
      <c r="F2687" s="24">
        <v>16.645263</v>
      </c>
      <c r="H2687">
        <f t="shared" si="932"/>
        <v>2.8377213999999999</v>
      </c>
      <c r="I2687">
        <f t="shared" si="933"/>
        <v>1.0373615</v>
      </c>
      <c r="J2687">
        <f t="shared" si="934"/>
        <v>1.5506969999999995</v>
      </c>
      <c r="K2687">
        <f t="shared" si="935"/>
        <v>1.8556899999999992</v>
      </c>
      <c r="L2687">
        <f t="shared" si="924"/>
        <v>1.8203674749999996</v>
      </c>
      <c r="M2687">
        <f t="shared" si="925"/>
        <v>0.37882243107839131</v>
      </c>
      <c r="O2687" s="24">
        <v>1.2022263</v>
      </c>
      <c r="P2687" s="24">
        <v>1.119092</v>
      </c>
      <c r="Q2687" s="24">
        <v>13.358048999999999</v>
      </c>
      <c r="R2687" s="24">
        <v>7.3386530000000016</v>
      </c>
      <c r="T2687">
        <f t="shared" si="942"/>
        <v>1.14528042</v>
      </c>
      <c r="U2687">
        <f t="shared" si="942"/>
        <v>1.0368469899999999</v>
      </c>
      <c r="V2687">
        <f t="shared" si="942"/>
        <v>1.2742799999999992</v>
      </c>
      <c r="W2687">
        <f t="shared" si="936"/>
        <v>1.612959</v>
      </c>
      <c r="X2687">
        <f t="shared" si="926"/>
        <v>1.2673416024999997</v>
      </c>
      <c r="Y2687">
        <f t="shared" si="927"/>
        <v>0.12500874152079827</v>
      </c>
      <c r="AA2687" s="24">
        <v>2.054081</v>
      </c>
      <c r="AB2687" s="24">
        <v>3.0303810000000002</v>
      </c>
      <c r="AC2687" s="24">
        <v>36.653710000000004</v>
      </c>
      <c r="AD2687" s="24">
        <v>14.349764</v>
      </c>
      <c r="AF2687">
        <f t="shared" si="943"/>
        <v>1.7459141</v>
      </c>
      <c r="AG2687">
        <f t="shared" si="943"/>
        <v>2.8082453000000003</v>
      </c>
      <c r="AH2687">
        <f t="shared" si="943"/>
        <v>4.3454100000000011</v>
      </c>
      <c r="AI2687">
        <f t="shared" si="937"/>
        <v>1.60046</v>
      </c>
      <c r="AJ2687">
        <f t="shared" si="928"/>
        <v>2.6250073500000002</v>
      </c>
      <c r="AK2687">
        <f t="shared" si="929"/>
        <v>0.63349977894200404</v>
      </c>
      <c r="AM2687" s="24">
        <v>1.847505</v>
      </c>
      <c r="AN2687" s="24">
        <v>1.2136447000000001</v>
      </c>
      <c r="AO2687" s="24">
        <v>7.4873937000000002</v>
      </c>
      <c r="AP2687" s="24">
        <v>16.924980000000001</v>
      </c>
      <c r="AR2687">
        <f t="shared" si="938"/>
        <v>1.2792612000000001</v>
      </c>
      <c r="AS2687">
        <f t="shared" si="939"/>
        <v>0.88710830000000018</v>
      </c>
      <c r="AT2687">
        <f t="shared" si="940"/>
        <v>0.91483500000000095</v>
      </c>
      <c r="AU2687">
        <f t="shared" si="941"/>
        <v>1.6582700000000017</v>
      </c>
      <c r="AV2687">
        <f t="shared" si="930"/>
        <v>1.1848686250000007</v>
      </c>
      <c r="AW2687">
        <f t="shared" si="931"/>
        <v>0.18133720657056021</v>
      </c>
    </row>
    <row r="2688" spans="1:49" x14ac:dyDescent="0.35">
      <c r="A2688" s="24" t="s">
        <v>5451</v>
      </c>
      <c r="B2688" s="24" t="s">
        <v>5452</v>
      </c>
      <c r="C2688" s="24">
        <v>2.9788039999999998</v>
      </c>
      <c r="D2688" s="24">
        <v>1.42567</v>
      </c>
      <c r="E2688" s="24">
        <v>11.74161</v>
      </c>
      <c r="F2688" s="24">
        <v>16.645263</v>
      </c>
      <c r="H2688">
        <f t="shared" si="932"/>
        <v>2.8377213999999999</v>
      </c>
      <c r="I2688">
        <f t="shared" si="933"/>
        <v>1.0373615</v>
      </c>
      <c r="J2688">
        <f t="shared" si="934"/>
        <v>1.8542069999999988</v>
      </c>
      <c r="K2688">
        <f t="shared" si="935"/>
        <v>1.8556899999999992</v>
      </c>
      <c r="L2688">
        <f t="shared" si="924"/>
        <v>1.8962449749999994</v>
      </c>
      <c r="M2688">
        <f t="shared" si="925"/>
        <v>0.36826966792897498</v>
      </c>
      <c r="O2688" s="24">
        <v>1.2022263</v>
      </c>
      <c r="P2688" s="24">
        <v>1.1311169999999999</v>
      </c>
      <c r="Q2688" s="24">
        <v>13.358048999999999</v>
      </c>
      <c r="R2688" s="24">
        <v>7.3867780000000005</v>
      </c>
      <c r="T2688">
        <f t="shared" si="942"/>
        <v>1.14528042</v>
      </c>
      <c r="U2688">
        <f t="shared" si="942"/>
        <v>1.0488719899999999</v>
      </c>
      <c r="V2688">
        <f t="shared" si="942"/>
        <v>1.2742799999999992</v>
      </c>
      <c r="W2688">
        <f t="shared" si="936"/>
        <v>1.6610839999999989</v>
      </c>
      <c r="X2688">
        <f t="shared" si="926"/>
        <v>1.2823791024999995</v>
      </c>
      <c r="Y2688">
        <f t="shared" si="927"/>
        <v>0.13441373168415308</v>
      </c>
      <c r="AA2688" s="24">
        <v>2.054081</v>
      </c>
      <c r="AB2688" s="24">
        <v>3.2635649999999998</v>
      </c>
      <c r="AC2688" s="24">
        <v>36.653710000000004</v>
      </c>
      <c r="AD2688" s="24">
        <v>14.408474</v>
      </c>
      <c r="AF2688">
        <f t="shared" si="943"/>
        <v>1.7459141</v>
      </c>
      <c r="AG2688">
        <f t="shared" si="943"/>
        <v>3.0414292999999999</v>
      </c>
      <c r="AH2688">
        <f t="shared" si="943"/>
        <v>4.3454100000000011</v>
      </c>
      <c r="AI2688">
        <f t="shared" si="937"/>
        <v>1.6591699999999996</v>
      </c>
      <c r="AJ2688">
        <f t="shared" si="928"/>
        <v>2.6979808500000004</v>
      </c>
      <c r="AK2688">
        <f t="shared" si="929"/>
        <v>0.63360994314394037</v>
      </c>
      <c r="AM2688" s="24">
        <v>1.847505</v>
      </c>
      <c r="AN2688" s="24">
        <v>1.2136447000000001</v>
      </c>
      <c r="AO2688" s="24">
        <v>7.4960687000000004</v>
      </c>
      <c r="AP2688" s="24">
        <v>17.033740000000002</v>
      </c>
      <c r="AR2688">
        <f t="shared" si="938"/>
        <v>1.2792612000000001</v>
      </c>
      <c r="AS2688">
        <f t="shared" si="939"/>
        <v>0.88710830000000018</v>
      </c>
      <c r="AT2688">
        <f t="shared" si="940"/>
        <v>0.92351000000000116</v>
      </c>
      <c r="AU2688">
        <f t="shared" si="941"/>
        <v>1.7670300000000019</v>
      </c>
      <c r="AV2688">
        <f t="shared" si="930"/>
        <v>1.2142273750000008</v>
      </c>
      <c r="AW2688">
        <f t="shared" si="931"/>
        <v>0.20439822690782836</v>
      </c>
    </row>
    <row r="2689" spans="1:49" x14ac:dyDescent="0.35">
      <c r="A2689" s="24" t="s">
        <v>5453</v>
      </c>
      <c r="B2689" s="24" t="s">
        <v>5454</v>
      </c>
      <c r="C2689" s="24">
        <v>2.9788039999999998</v>
      </c>
      <c r="D2689" s="24">
        <v>1.42567</v>
      </c>
      <c r="E2689" s="24">
        <v>12.075699999999999</v>
      </c>
      <c r="F2689" s="24">
        <v>16.655173000000001</v>
      </c>
      <c r="H2689">
        <f t="shared" si="932"/>
        <v>2.8377213999999999</v>
      </c>
      <c r="I2689">
        <f t="shared" si="933"/>
        <v>1.0373615</v>
      </c>
      <c r="J2689">
        <f t="shared" si="934"/>
        <v>2.1882969999999986</v>
      </c>
      <c r="K2689">
        <f t="shared" si="935"/>
        <v>1.8656000000000006</v>
      </c>
      <c r="L2689">
        <f t="shared" si="924"/>
        <v>1.9822449749999997</v>
      </c>
      <c r="M2689">
        <f t="shared" si="925"/>
        <v>0.37424459273072203</v>
      </c>
      <c r="O2689" s="24">
        <v>1.2022263</v>
      </c>
      <c r="P2689" s="24">
        <v>1.1777949999999999</v>
      </c>
      <c r="Q2689" s="24">
        <v>13.358048999999999</v>
      </c>
      <c r="R2689" s="24">
        <v>7.3987100000000012</v>
      </c>
      <c r="T2689">
        <f t="shared" si="942"/>
        <v>1.14528042</v>
      </c>
      <c r="U2689">
        <f t="shared" si="942"/>
        <v>1.0955499899999999</v>
      </c>
      <c r="V2689">
        <f t="shared" si="942"/>
        <v>1.2742799999999992</v>
      </c>
      <c r="W2689">
        <f t="shared" si="936"/>
        <v>1.6730159999999996</v>
      </c>
      <c r="X2689">
        <f t="shared" si="926"/>
        <v>1.2970316024999997</v>
      </c>
      <c r="Y2689">
        <f t="shared" si="927"/>
        <v>0.13086416753817193</v>
      </c>
      <c r="AA2689" s="24">
        <v>2.0712359999999999</v>
      </c>
      <c r="AB2689" s="24">
        <v>3.317796</v>
      </c>
      <c r="AC2689" s="24">
        <v>36.653710000000004</v>
      </c>
      <c r="AD2689" s="24">
        <v>14.432964</v>
      </c>
      <c r="AF2689">
        <f t="shared" si="943"/>
        <v>1.7630690999999998</v>
      </c>
      <c r="AG2689">
        <f t="shared" si="943"/>
        <v>3.0956603</v>
      </c>
      <c r="AH2689">
        <f t="shared" si="943"/>
        <v>4.3454100000000011</v>
      </c>
      <c r="AI2689">
        <f t="shared" si="937"/>
        <v>1.6836599999999997</v>
      </c>
      <c r="AJ2689">
        <f t="shared" si="928"/>
        <v>2.7219498500000001</v>
      </c>
      <c r="AK2689">
        <f t="shared" si="929"/>
        <v>0.63065973818499621</v>
      </c>
      <c r="AM2689" s="24">
        <v>1.847505</v>
      </c>
      <c r="AN2689" s="24">
        <v>1.2136447000000001</v>
      </c>
      <c r="AO2689" s="24">
        <v>7.5133277000000014</v>
      </c>
      <c r="AP2689" s="24">
        <v>17.036570000000001</v>
      </c>
      <c r="AR2689">
        <f t="shared" si="938"/>
        <v>1.2792612000000001</v>
      </c>
      <c r="AS2689">
        <f t="shared" si="939"/>
        <v>0.88710830000000018</v>
      </c>
      <c r="AT2689">
        <f t="shared" si="940"/>
        <v>0.94076900000000219</v>
      </c>
      <c r="AU2689">
        <f t="shared" si="941"/>
        <v>1.7698600000000013</v>
      </c>
      <c r="AV2689">
        <f t="shared" si="930"/>
        <v>1.2192496250000009</v>
      </c>
      <c r="AW2689">
        <f t="shared" si="931"/>
        <v>0.20302760330900188</v>
      </c>
    </row>
    <row r="2690" spans="1:49" x14ac:dyDescent="0.35">
      <c r="A2690" s="24" t="s">
        <v>5455</v>
      </c>
      <c r="B2690" s="24" t="s">
        <v>5456</v>
      </c>
      <c r="C2690" s="24">
        <v>3.0121419999999999</v>
      </c>
      <c r="D2690" s="24">
        <v>1.42567</v>
      </c>
      <c r="E2690" s="24">
        <v>12.23563</v>
      </c>
      <c r="F2690" s="24">
        <v>16.670703</v>
      </c>
      <c r="H2690">
        <f t="shared" si="932"/>
        <v>2.8710594</v>
      </c>
      <c r="I2690">
        <f t="shared" si="933"/>
        <v>1.0373615</v>
      </c>
      <c r="J2690">
        <f t="shared" si="934"/>
        <v>2.3482269999999996</v>
      </c>
      <c r="K2690">
        <f t="shared" si="935"/>
        <v>1.8811299999999989</v>
      </c>
      <c r="L2690">
        <f t="shared" si="924"/>
        <v>2.0344444749999999</v>
      </c>
      <c r="M2690">
        <f t="shared" si="925"/>
        <v>0.38902268496488962</v>
      </c>
      <c r="O2690" s="24">
        <v>1.2022263</v>
      </c>
      <c r="P2690" s="24">
        <v>1.2248889999999999</v>
      </c>
      <c r="Q2690" s="24">
        <v>13.358048999999999</v>
      </c>
      <c r="R2690" s="24">
        <v>7.3987100000000012</v>
      </c>
      <c r="T2690">
        <f t="shared" si="942"/>
        <v>1.14528042</v>
      </c>
      <c r="U2690">
        <f t="shared" si="942"/>
        <v>1.1426439899999998</v>
      </c>
      <c r="V2690">
        <f t="shared" si="942"/>
        <v>1.2742799999999992</v>
      </c>
      <c r="W2690">
        <f t="shared" si="936"/>
        <v>1.6730159999999996</v>
      </c>
      <c r="X2690">
        <f t="shared" si="926"/>
        <v>1.3088051024999996</v>
      </c>
      <c r="Y2690">
        <f t="shared" si="927"/>
        <v>0.12523025381750297</v>
      </c>
      <c r="AA2690" s="24">
        <v>2.0881639999999999</v>
      </c>
      <c r="AB2690" s="24">
        <v>3.317796</v>
      </c>
      <c r="AC2690" s="24">
        <v>36.653710000000004</v>
      </c>
      <c r="AD2690" s="24">
        <v>14.432964</v>
      </c>
      <c r="AF2690">
        <f t="shared" si="943"/>
        <v>1.7799970999999999</v>
      </c>
      <c r="AG2690">
        <f t="shared" si="943"/>
        <v>3.0956603</v>
      </c>
      <c r="AH2690">
        <f t="shared" si="943"/>
        <v>4.3454100000000011</v>
      </c>
      <c r="AI2690">
        <f t="shared" si="937"/>
        <v>1.6836599999999997</v>
      </c>
      <c r="AJ2690">
        <f t="shared" si="928"/>
        <v>2.7261818500000001</v>
      </c>
      <c r="AK2690">
        <f t="shared" si="929"/>
        <v>0.62852549110509537</v>
      </c>
      <c r="AM2690" s="24">
        <v>1.847505</v>
      </c>
      <c r="AN2690" s="24">
        <v>1.2136447000000001</v>
      </c>
      <c r="AO2690" s="24">
        <v>7.5336417000000004</v>
      </c>
      <c r="AP2690" s="24">
        <v>17.036570000000001</v>
      </c>
      <c r="AR2690">
        <f t="shared" si="938"/>
        <v>1.2792612000000001</v>
      </c>
      <c r="AS2690">
        <f t="shared" si="939"/>
        <v>0.88710830000000018</v>
      </c>
      <c r="AT2690">
        <f t="shared" si="940"/>
        <v>0.96108300000000124</v>
      </c>
      <c r="AU2690">
        <f t="shared" si="941"/>
        <v>1.7698600000000013</v>
      </c>
      <c r="AV2690">
        <f t="shared" si="930"/>
        <v>1.2243281250000007</v>
      </c>
      <c r="AW2690">
        <f t="shared" si="931"/>
        <v>0.20075646016572513</v>
      </c>
    </row>
    <row r="2691" spans="1:49" x14ac:dyDescent="0.35">
      <c r="A2691" s="24" t="s">
        <v>5457</v>
      </c>
      <c r="B2691" s="24" t="s">
        <v>5458</v>
      </c>
      <c r="C2691" s="24">
        <v>3.1206290000000001</v>
      </c>
      <c r="D2691" s="24">
        <v>1.42567</v>
      </c>
      <c r="E2691" s="24">
        <v>12.23563</v>
      </c>
      <c r="F2691" s="24">
        <v>16.672443000000001</v>
      </c>
      <c r="H2691">
        <f t="shared" si="932"/>
        <v>2.9795464000000003</v>
      </c>
      <c r="I2691">
        <f t="shared" si="933"/>
        <v>1.0373615</v>
      </c>
      <c r="J2691">
        <f t="shared" si="934"/>
        <v>2.3482269999999996</v>
      </c>
      <c r="K2691">
        <f t="shared" si="935"/>
        <v>1.8828700000000005</v>
      </c>
      <c r="L2691">
        <f t="shared" si="924"/>
        <v>2.0620012250000004</v>
      </c>
      <c r="M2691">
        <f t="shared" si="925"/>
        <v>0.40883869111771975</v>
      </c>
      <c r="O2691" s="24">
        <v>1.2104452999999999</v>
      </c>
      <c r="P2691" s="24">
        <v>1.237965</v>
      </c>
      <c r="Q2691" s="24">
        <v>13.361439000000001</v>
      </c>
      <c r="R2691" s="24">
        <v>7.3987100000000012</v>
      </c>
      <c r="T2691">
        <f t="shared" si="942"/>
        <v>1.1534994199999999</v>
      </c>
      <c r="U2691">
        <f t="shared" si="942"/>
        <v>1.1557199899999999</v>
      </c>
      <c r="V2691">
        <f t="shared" si="942"/>
        <v>1.2776700000000005</v>
      </c>
      <c r="W2691">
        <f t="shared" si="936"/>
        <v>1.6730159999999996</v>
      </c>
      <c r="X2691">
        <f t="shared" si="926"/>
        <v>1.3149763525</v>
      </c>
      <c r="Y2691">
        <f t="shared" si="927"/>
        <v>0.12282153104034001</v>
      </c>
      <c r="AA2691" s="24">
        <v>2.0881639999999999</v>
      </c>
      <c r="AB2691" s="24">
        <v>3.317796</v>
      </c>
      <c r="AC2691" s="24">
        <v>36.653710000000004</v>
      </c>
      <c r="AD2691" s="24">
        <v>14.432964</v>
      </c>
      <c r="AF2691">
        <f t="shared" si="943"/>
        <v>1.7799970999999999</v>
      </c>
      <c r="AG2691">
        <f t="shared" si="943"/>
        <v>3.0956603</v>
      </c>
      <c r="AH2691">
        <f t="shared" si="943"/>
        <v>4.3454100000000011</v>
      </c>
      <c r="AI2691">
        <f t="shared" si="937"/>
        <v>1.6836599999999997</v>
      </c>
      <c r="AJ2691">
        <f t="shared" si="928"/>
        <v>2.7261818500000001</v>
      </c>
      <c r="AK2691">
        <f t="shared" si="929"/>
        <v>0.62852549110509537</v>
      </c>
      <c r="AM2691" s="24">
        <v>1.847505</v>
      </c>
      <c r="AN2691" s="24">
        <v>1.2136447000000001</v>
      </c>
      <c r="AO2691" s="24">
        <v>7.5532767000000014</v>
      </c>
      <c r="AP2691" s="24">
        <v>17.036570000000001</v>
      </c>
      <c r="AR2691">
        <f t="shared" si="938"/>
        <v>1.2792612000000001</v>
      </c>
      <c r="AS2691">
        <f t="shared" si="939"/>
        <v>0.88710830000000018</v>
      </c>
      <c r="AT2691">
        <f t="shared" si="940"/>
        <v>0.9807180000000022</v>
      </c>
      <c r="AU2691">
        <f t="shared" si="941"/>
        <v>1.7698600000000013</v>
      </c>
      <c r="AV2691">
        <f t="shared" si="930"/>
        <v>1.2292368750000009</v>
      </c>
      <c r="AW2691">
        <f t="shared" si="931"/>
        <v>0.19865996691148521</v>
      </c>
    </row>
    <row r="2692" spans="1:49" x14ac:dyDescent="0.35">
      <c r="A2692" s="24" t="s">
        <v>5459</v>
      </c>
      <c r="B2692" s="24" t="s">
        <v>5460</v>
      </c>
      <c r="C2692" s="24">
        <v>3.131119</v>
      </c>
      <c r="D2692" s="24">
        <v>1.42567</v>
      </c>
      <c r="E2692" s="24">
        <v>12.23563</v>
      </c>
      <c r="F2692" s="24">
        <v>16.673653000000002</v>
      </c>
      <c r="H2692">
        <f t="shared" si="932"/>
        <v>2.9900364000000001</v>
      </c>
      <c r="I2692">
        <f t="shared" si="933"/>
        <v>1.0373615</v>
      </c>
      <c r="J2692">
        <f t="shared" si="934"/>
        <v>2.3482269999999996</v>
      </c>
      <c r="K2692">
        <f t="shared" si="935"/>
        <v>1.8840800000000009</v>
      </c>
      <c r="L2692">
        <f t="shared" si="924"/>
        <v>2.0649262250000002</v>
      </c>
      <c r="M2692">
        <f t="shared" si="925"/>
        <v>0.41075974183671815</v>
      </c>
      <c r="O2692" s="24">
        <v>1.2284513000000001</v>
      </c>
      <c r="P2692" s="24">
        <v>1.237965</v>
      </c>
      <c r="Q2692" s="24">
        <v>13.412839</v>
      </c>
      <c r="R2692" s="24">
        <v>7.3987100000000012</v>
      </c>
      <c r="T2692">
        <f t="shared" si="942"/>
        <v>1.1715054200000001</v>
      </c>
      <c r="U2692">
        <f t="shared" si="942"/>
        <v>1.1557199899999999</v>
      </c>
      <c r="V2692">
        <f t="shared" si="942"/>
        <v>1.3290699999999998</v>
      </c>
      <c r="W2692">
        <f t="shared" si="936"/>
        <v>1.6730159999999996</v>
      </c>
      <c r="X2692">
        <f t="shared" si="926"/>
        <v>1.3323278524999997</v>
      </c>
      <c r="Y2692">
        <f t="shared" si="927"/>
        <v>0.12011564543594695</v>
      </c>
      <c r="AA2692" s="24">
        <v>2.0881639999999999</v>
      </c>
      <c r="AB2692" s="24">
        <v>3.317796</v>
      </c>
      <c r="AC2692" s="24">
        <v>36.653710000000004</v>
      </c>
      <c r="AD2692" s="24">
        <v>14.432964</v>
      </c>
      <c r="AF2692">
        <f t="shared" si="943"/>
        <v>1.7799970999999999</v>
      </c>
      <c r="AG2692">
        <f t="shared" si="943"/>
        <v>3.0956603</v>
      </c>
      <c r="AH2692">
        <f t="shared" si="943"/>
        <v>4.3454100000000011</v>
      </c>
      <c r="AI2692">
        <f t="shared" si="937"/>
        <v>1.6836599999999997</v>
      </c>
      <c r="AJ2692">
        <f t="shared" si="928"/>
        <v>2.7261818500000001</v>
      </c>
      <c r="AK2692">
        <f t="shared" si="929"/>
        <v>0.62852549110509537</v>
      </c>
      <c r="AM2692" s="24">
        <v>1.847505</v>
      </c>
      <c r="AN2692" s="24">
        <v>1.2188232999999999</v>
      </c>
      <c r="AO2692" s="24">
        <v>7.5588627000000006</v>
      </c>
      <c r="AP2692" s="24">
        <v>17.036570000000001</v>
      </c>
      <c r="AR2692">
        <f t="shared" si="938"/>
        <v>1.2792612000000001</v>
      </c>
      <c r="AS2692">
        <f t="shared" si="939"/>
        <v>0.89228689999999999</v>
      </c>
      <c r="AT2692">
        <f t="shared" si="940"/>
        <v>0.9863040000000014</v>
      </c>
      <c r="AU2692">
        <f t="shared" si="941"/>
        <v>1.7698600000000013</v>
      </c>
      <c r="AV2692">
        <f t="shared" si="930"/>
        <v>1.2319280250000006</v>
      </c>
      <c r="AW2692">
        <f t="shared" si="931"/>
        <v>0.19733611230407716</v>
      </c>
    </row>
    <row r="2693" spans="1:49" x14ac:dyDescent="0.35">
      <c r="A2693" s="24" t="s">
        <v>5461</v>
      </c>
      <c r="B2693" s="24" t="s">
        <v>5462</v>
      </c>
      <c r="C2693" s="24">
        <v>3.1939959999999998</v>
      </c>
      <c r="D2693" s="24">
        <v>1.42567</v>
      </c>
      <c r="E2693" s="24">
        <v>12.23563</v>
      </c>
      <c r="F2693" s="24">
        <v>16.676373000000002</v>
      </c>
      <c r="H2693">
        <f t="shared" si="932"/>
        <v>3.0529134</v>
      </c>
      <c r="I2693">
        <f t="shared" si="933"/>
        <v>1.0373615</v>
      </c>
      <c r="J2693">
        <f t="shared" si="934"/>
        <v>2.3482269999999996</v>
      </c>
      <c r="K2693">
        <f t="shared" si="935"/>
        <v>1.8868000000000009</v>
      </c>
      <c r="L2693">
        <f t="shared" ref="L2693:L2756" si="944">AVERAGE(H2693:K2693)</f>
        <v>2.0813254749999999</v>
      </c>
      <c r="M2693">
        <f t="shared" ref="M2693:M2756" si="945">STDEV(H2693:K2693)/SQRT(COUNT(H2693:K2693))</f>
        <v>0.42258337062790641</v>
      </c>
      <c r="O2693" s="24">
        <v>1.2464762999999999</v>
      </c>
      <c r="P2693" s="24">
        <v>1.237965</v>
      </c>
      <c r="Q2693" s="24">
        <v>13.476999000000001</v>
      </c>
      <c r="R2693" s="24">
        <v>7.3987100000000012</v>
      </c>
      <c r="T2693">
        <f t="shared" si="942"/>
        <v>1.1895304199999999</v>
      </c>
      <c r="U2693">
        <f t="shared" si="942"/>
        <v>1.1557199899999999</v>
      </c>
      <c r="V2693">
        <f t="shared" si="942"/>
        <v>1.3932300000000009</v>
      </c>
      <c r="W2693">
        <f t="shared" si="936"/>
        <v>1.6730159999999996</v>
      </c>
      <c r="X2693">
        <f t="shared" ref="X2693:X2756" si="946">AVERAGE(T2693:W2693)</f>
        <v>1.3528741025</v>
      </c>
      <c r="Y2693">
        <f t="shared" ref="Y2693:Y2756" si="947">STDEV(T2693:W2693)/SQRT(COUNT(T2693:W2693))</f>
        <v>0.11890834554614452</v>
      </c>
      <c r="AA2693" s="24">
        <v>2.0881639999999999</v>
      </c>
      <c r="AB2693" s="24">
        <v>3.317796</v>
      </c>
      <c r="AC2693" s="24">
        <v>36.653710000000004</v>
      </c>
      <c r="AD2693" s="24">
        <v>14.432964</v>
      </c>
      <c r="AF2693">
        <f t="shared" si="943"/>
        <v>1.7799970999999999</v>
      </c>
      <c r="AG2693">
        <f t="shared" si="943"/>
        <v>3.0956603</v>
      </c>
      <c r="AH2693">
        <f t="shared" si="943"/>
        <v>4.3454100000000011</v>
      </c>
      <c r="AI2693">
        <f t="shared" si="937"/>
        <v>1.6836599999999997</v>
      </c>
      <c r="AJ2693">
        <f t="shared" ref="AJ2693:AJ2756" si="948">AVERAGE(AF2693:AI2693)</f>
        <v>2.7261818500000001</v>
      </c>
      <c r="AK2693">
        <f t="shared" ref="AK2693:AK2756" si="949">STDEV(AF2693:AI2693)/SQRT(COUNT(AF2693:AI2693))</f>
        <v>0.62852549110509537</v>
      </c>
      <c r="AM2693" s="24">
        <v>1.847505</v>
      </c>
      <c r="AN2693" s="24">
        <v>1.2294973</v>
      </c>
      <c r="AO2693" s="24">
        <v>7.5588627000000006</v>
      </c>
      <c r="AP2693" s="24">
        <v>17.036570000000001</v>
      </c>
      <c r="AR2693">
        <f t="shared" si="938"/>
        <v>1.2792612000000001</v>
      </c>
      <c r="AS2693">
        <f t="shared" si="939"/>
        <v>0.90296090000000007</v>
      </c>
      <c r="AT2693">
        <f t="shared" si="940"/>
        <v>0.9863040000000014</v>
      </c>
      <c r="AU2693">
        <f t="shared" si="941"/>
        <v>1.7698600000000013</v>
      </c>
      <c r="AV2693">
        <f t="shared" ref="AV2693:AV2756" si="950">AVERAGE(AR2693:AU2693)</f>
        <v>1.2345965250000006</v>
      </c>
      <c r="AW2693">
        <f t="shared" ref="AW2693:AW2756" si="951">STDEV(AR2693:AU2693)/SQRT(COUNT(AR2693:AU2693))</f>
        <v>0.19581736529266863</v>
      </c>
    </row>
    <row r="2694" spans="1:49" x14ac:dyDescent="0.35">
      <c r="A2694" s="24" t="s">
        <v>5463</v>
      </c>
      <c r="B2694" s="24" t="s">
        <v>5464</v>
      </c>
      <c r="C2694" s="24">
        <v>3.2761779999999998</v>
      </c>
      <c r="D2694" s="24">
        <v>1.42567</v>
      </c>
      <c r="E2694" s="24">
        <v>12.23563</v>
      </c>
      <c r="F2694" s="24">
        <v>16.676373000000002</v>
      </c>
      <c r="H2694">
        <f t="shared" si="932"/>
        <v>3.1350954</v>
      </c>
      <c r="I2694">
        <f t="shared" si="933"/>
        <v>1.0373615</v>
      </c>
      <c r="J2694">
        <f t="shared" si="934"/>
        <v>2.3482269999999996</v>
      </c>
      <c r="K2694">
        <f t="shared" si="935"/>
        <v>1.8868000000000009</v>
      </c>
      <c r="L2694">
        <f t="shared" si="944"/>
        <v>2.1018709750000002</v>
      </c>
      <c r="M2694">
        <f t="shared" si="945"/>
        <v>0.43852783550216862</v>
      </c>
      <c r="O2694" s="24">
        <v>1.2645002999999999</v>
      </c>
      <c r="P2694" s="24">
        <v>1.237965</v>
      </c>
      <c r="Q2694" s="24">
        <v>13.493949000000001</v>
      </c>
      <c r="R2694" s="24">
        <v>7.3987100000000012</v>
      </c>
      <c r="T2694">
        <f t="shared" si="942"/>
        <v>1.2075544199999999</v>
      </c>
      <c r="U2694">
        <f t="shared" si="942"/>
        <v>1.1557199899999999</v>
      </c>
      <c r="V2694">
        <f t="shared" si="942"/>
        <v>1.4101800000000004</v>
      </c>
      <c r="W2694">
        <f t="shared" si="936"/>
        <v>1.6730159999999996</v>
      </c>
      <c r="X2694">
        <f t="shared" si="946"/>
        <v>1.3616176025</v>
      </c>
      <c r="Y2694">
        <f t="shared" si="947"/>
        <v>0.11742251326291178</v>
      </c>
      <c r="AA2694" s="24">
        <v>2.0881639999999999</v>
      </c>
      <c r="AB2694" s="24">
        <v>3.317796</v>
      </c>
      <c r="AC2694" s="24">
        <v>36.653710000000004</v>
      </c>
      <c r="AD2694" s="24">
        <v>14.432964</v>
      </c>
      <c r="AF2694">
        <f t="shared" si="943"/>
        <v>1.7799970999999999</v>
      </c>
      <c r="AG2694">
        <f t="shared" si="943"/>
        <v>3.0956603</v>
      </c>
      <c r="AH2694">
        <f t="shared" si="943"/>
        <v>4.3454100000000011</v>
      </c>
      <c r="AI2694">
        <f t="shared" si="937"/>
        <v>1.6836599999999997</v>
      </c>
      <c r="AJ2694">
        <f t="shared" si="948"/>
        <v>2.7261818500000001</v>
      </c>
      <c r="AK2694">
        <f t="shared" si="949"/>
        <v>0.62852549110509537</v>
      </c>
      <c r="AM2694" s="24">
        <v>1.847505</v>
      </c>
      <c r="AN2694" s="24">
        <v>1.2382617</v>
      </c>
      <c r="AO2694" s="24">
        <v>7.5588627000000006</v>
      </c>
      <c r="AP2694" s="24">
        <v>17.036570000000001</v>
      </c>
      <c r="AR2694">
        <f t="shared" si="938"/>
        <v>1.2792612000000001</v>
      </c>
      <c r="AS2694">
        <f t="shared" si="939"/>
        <v>0.91172530000000007</v>
      </c>
      <c r="AT2694">
        <f t="shared" si="940"/>
        <v>0.9863040000000014</v>
      </c>
      <c r="AU2694">
        <f t="shared" si="941"/>
        <v>1.7698600000000013</v>
      </c>
      <c r="AV2694">
        <f t="shared" si="950"/>
        <v>1.2367876250000007</v>
      </c>
      <c r="AW2694">
        <f t="shared" si="951"/>
        <v>0.19458882356757806</v>
      </c>
    </row>
    <row r="2695" spans="1:49" x14ac:dyDescent="0.35">
      <c r="A2695" s="24" t="s">
        <v>5465</v>
      </c>
      <c r="B2695" s="24" t="s">
        <v>5466</v>
      </c>
      <c r="C2695" s="24">
        <v>3.4412069999999999</v>
      </c>
      <c r="D2695" s="24">
        <v>1.42567</v>
      </c>
      <c r="E2695" s="24">
        <v>12.23563</v>
      </c>
      <c r="F2695" s="24">
        <v>16.676373000000002</v>
      </c>
      <c r="H2695">
        <f t="shared" si="932"/>
        <v>3.3001244000000001</v>
      </c>
      <c r="I2695">
        <f t="shared" si="933"/>
        <v>1.0373615</v>
      </c>
      <c r="J2695">
        <f t="shared" si="934"/>
        <v>2.3482269999999996</v>
      </c>
      <c r="K2695">
        <f t="shared" si="935"/>
        <v>1.8868000000000009</v>
      </c>
      <c r="L2695">
        <f t="shared" si="944"/>
        <v>2.1431282249999999</v>
      </c>
      <c r="M2695">
        <f t="shared" si="945"/>
        <v>0.47162218861429156</v>
      </c>
      <c r="O2695" s="24">
        <v>1.2777443000000002</v>
      </c>
      <c r="P2695" s="24">
        <v>1.2393860000000001</v>
      </c>
      <c r="Q2695" s="24">
        <v>13.510719</v>
      </c>
      <c r="R2695" s="24">
        <v>7.3987100000000012</v>
      </c>
      <c r="T2695">
        <f t="shared" si="942"/>
        <v>1.2207984200000002</v>
      </c>
      <c r="U2695">
        <f t="shared" si="942"/>
        <v>1.15714099</v>
      </c>
      <c r="V2695">
        <f t="shared" si="942"/>
        <v>1.4269499999999997</v>
      </c>
      <c r="W2695">
        <f t="shared" si="936"/>
        <v>1.6730159999999996</v>
      </c>
      <c r="X2695">
        <f t="shared" si="946"/>
        <v>1.3694763525</v>
      </c>
      <c r="Y2695">
        <f t="shared" si="947"/>
        <v>0.11641555292065317</v>
      </c>
      <c r="AA2695" s="24">
        <v>2.0881639999999999</v>
      </c>
      <c r="AB2695" s="24">
        <v>3.317796</v>
      </c>
      <c r="AC2695" s="24">
        <v>36.653710000000004</v>
      </c>
      <c r="AD2695" s="24">
        <v>14.432964</v>
      </c>
      <c r="AF2695">
        <f t="shared" si="943"/>
        <v>1.7799970999999999</v>
      </c>
      <c r="AG2695">
        <f t="shared" si="943"/>
        <v>3.0956603</v>
      </c>
      <c r="AH2695">
        <f t="shared" si="943"/>
        <v>4.3454100000000011</v>
      </c>
      <c r="AI2695">
        <f t="shared" si="937"/>
        <v>1.6836599999999997</v>
      </c>
      <c r="AJ2695">
        <f t="shared" si="948"/>
        <v>2.7261818500000001</v>
      </c>
      <c r="AK2695">
        <f t="shared" si="949"/>
        <v>0.62852549110509537</v>
      </c>
      <c r="AM2695" s="24">
        <v>1.847505</v>
      </c>
      <c r="AN2695" s="24">
        <v>1.2553505999999999</v>
      </c>
      <c r="AO2695" s="24">
        <v>7.5588627000000006</v>
      </c>
      <c r="AP2695" s="24">
        <v>17.036570000000001</v>
      </c>
      <c r="AR2695">
        <f t="shared" si="938"/>
        <v>1.2792612000000001</v>
      </c>
      <c r="AS2695">
        <f t="shared" si="939"/>
        <v>0.92881419999999992</v>
      </c>
      <c r="AT2695">
        <f t="shared" si="940"/>
        <v>0.9863040000000014</v>
      </c>
      <c r="AU2695">
        <f t="shared" si="941"/>
        <v>1.7698600000000013</v>
      </c>
      <c r="AV2695">
        <f t="shared" si="950"/>
        <v>1.2410598500000007</v>
      </c>
      <c r="AW2695">
        <f t="shared" si="951"/>
        <v>0.1922426485016161</v>
      </c>
    </row>
    <row r="2696" spans="1:49" x14ac:dyDescent="0.35">
      <c r="A2696" s="24" t="s">
        <v>5467</v>
      </c>
      <c r="B2696" s="24" t="s">
        <v>5468</v>
      </c>
      <c r="C2696" s="24">
        <v>3.4930539999999999</v>
      </c>
      <c r="D2696" s="24">
        <v>1.42567</v>
      </c>
      <c r="E2696" s="24">
        <v>12.27239</v>
      </c>
      <c r="F2696" s="24">
        <v>16.676373000000002</v>
      </c>
      <c r="H2696">
        <f t="shared" si="932"/>
        <v>3.3519714</v>
      </c>
      <c r="I2696">
        <f t="shared" si="933"/>
        <v>1.0373615</v>
      </c>
      <c r="J2696">
        <f t="shared" si="934"/>
        <v>2.3849869999999989</v>
      </c>
      <c r="K2696">
        <f t="shared" si="935"/>
        <v>1.8868000000000009</v>
      </c>
      <c r="L2696">
        <f t="shared" si="944"/>
        <v>2.1652799749999998</v>
      </c>
      <c r="M2696">
        <f t="shared" si="945"/>
        <v>0.48358547139442437</v>
      </c>
      <c r="O2696" s="24">
        <v>1.2784092999999999</v>
      </c>
      <c r="P2696" s="24">
        <v>1.244283</v>
      </c>
      <c r="Q2696" s="24">
        <v>13.559549000000001</v>
      </c>
      <c r="R2696" s="24">
        <v>7.3987100000000012</v>
      </c>
      <c r="T2696">
        <f t="shared" si="942"/>
        <v>1.2214634199999999</v>
      </c>
      <c r="U2696">
        <f t="shared" si="942"/>
        <v>1.16203799</v>
      </c>
      <c r="V2696">
        <f t="shared" si="942"/>
        <v>1.4757800000000003</v>
      </c>
      <c r="W2696">
        <f t="shared" si="936"/>
        <v>1.6730159999999996</v>
      </c>
      <c r="X2696">
        <f t="shared" si="946"/>
        <v>1.3830743525</v>
      </c>
      <c r="Y2696">
        <f t="shared" si="947"/>
        <v>0.11819322565336211</v>
      </c>
      <c r="AA2696" s="24">
        <v>2.0881639999999999</v>
      </c>
      <c r="AB2696" s="24">
        <v>3.317796</v>
      </c>
      <c r="AC2696" s="24">
        <v>36.653710000000004</v>
      </c>
      <c r="AD2696" s="24">
        <v>14.445634</v>
      </c>
      <c r="AF2696">
        <f t="shared" si="943"/>
        <v>1.7799970999999999</v>
      </c>
      <c r="AG2696">
        <f t="shared" si="943"/>
        <v>3.0956603</v>
      </c>
      <c r="AH2696">
        <f t="shared" si="943"/>
        <v>4.3454100000000011</v>
      </c>
      <c r="AI2696">
        <f t="shared" si="937"/>
        <v>1.6963299999999997</v>
      </c>
      <c r="AJ2696">
        <f t="shared" si="948"/>
        <v>2.7293493500000001</v>
      </c>
      <c r="AK2696">
        <f t="shared" si="949"/>
        <v>0.62677975987202628</v>
      </c>
      <c r="AM2696" s="24">
        <v>1.847505</v>
      </c>
      <c r="AN2696" s="24">
        <v>1.3002590999999999</v>
      </c>
      <c r="AO2696" s="24">
        <v>7.5588627000000006</v>
      </c>
      <c r="AP2696" s="24">
        <v>17.036570000000001</v>
      </c>
      <c r="AR2696">
        <f t="shared" si="938"/>
        <v>1.2792612000000001</v>
      </c>
      <c r="AS2696">
        <f t="shared" si="939"/>
        <v>0.97372269999999994</v>
      </c>
      <c r="AT2696">
        <f t="shared" si="940"/>
        <v>0.9863040000000014</v>
      </c>
      <c r="AU2696">
        <f t="shared" si="941"/>
        <v>1.7698600000000013</v>
      </c>
      <c r="AV2696">
        <f t="shared" si="950"/>
        <v>1.2522869750000007</v>
      </c>
      <c r="AW2696">
        <f t="shared" si="951"/>
        <v>0.18640333583346613</v>
      </c>
    </row>
    <row r="2697" spans="1:49" x14ac:dyDescent="0.35">
      <c r="A2697" s="24" t="s">
        <v>5469</v>
      </c>
      <c r="B2697" s="24" t="s">
        <v>5470</v>
      </c>
      <c r="C2697" s="24">
        <v>3.5321720000000001</v>
      </c>
      <c r="D2697" s="24">
        <v>1.42567</v>
      </c>
      <c r="E2697" s="24">
        <v>12.327909999999999</v>
      </c>
      <c r="F2697" s="24">
        <v>16.676373000000002</v>
      </c>
      <c r="H2697">
        <f t="shared" si="932"/>
        <v>3.3910894000000003</v>
      </c>
      <c r="I2697">
        <f t="shared" si="933"/>
        <v>1.0373615</v>
      </c>
      <c r="J2697">
        <f t="shared" si="934"/>
        <v>2.4405069999999984</v>
      </c>
      <c r="K2697">
        <f t="shared" si="935"/>
        <v>1.8868000000000009</v>
      </c>
      <c r="L2697">
        <f t="shared" si="944"/>
        <v>2.1889394749999997</v>
      </c>
      <c r="M2697">
        <f t="shared" si="945"/>
        <v>0.49378392344817795</v>
      </c>
      <c r="O2697" s="24">
        <v>1.2784092999999999</v>
      </c>
      <c r="P2697" s="24">
        <v>1.244283</v>
      </c>
      <c r="Q2697" s="24">
        <v>13.578569</v>
      </c>
      <c r="R2697" s="24">
        <v>7.3987100000000012</v>
      </c>
      <c r="T2697">
        <f t="shared" si="942"/>
        <v>1.2214634199999999</v>
      </c>
      <c r="U2697">
        <f t="shared" si="942"/>
        <v>1.16203799</v>
      </c>
      <c r="V2697">
        <f t="shared" si="942"/>
        <v>1.4947999999999997</v>
      </c>
      <c r="W2697">
        <f t="shared" si="936"/>
        <v>1.6730159999999996</v>
      </c>
      <c r="X2697">
        <f t="shared" si="946"/>
        <v>1.3878293524999998</v>
      </c>
      <c r="Y2697">
        <f t="shared" si="947"/>
        <v>0.11952458122880648</v>
      </c>
      <c r="AA2697" s="24">
        <v>2.0881639999999999</v>
      </c>
      <c r="AB2697" s="24">
        <v>3.317796</v>
      </c>
      <c r="AC2697" s="24">
        <v>36.653710000000004</v>
      </c>
      <c r="AD2697" s="24">
        <v>14.471944000000001</v>
      </c>
      <c r="AF2697">
        <f t="shared" si="943"/>
        <v>1.7799970999999999</v>
      </c>
      <c r="AG2697">
        <f t="shared" si="943"/>
        <v>3.0956603</v>
      </c>
      <c r="AH2697">
        <f t="shared" si="943"/>
        <v>4.3454100000000011</v>
      </c>
      <c r="AI2697">
        <f t="shared" si="937"/>
        <v>1.7226400000000002</v>
      </c>
      <c r="AJ2697">
        <f t="shared" si="948"/>
        <v>2.7359268500000002</v>
      </c>
      <c r="AK2697">
        <f t="shared" si="949"/>
        <v>0.62319045326588152</v>
      </c>
      <c r="AM2697" s="24">
        <v>1.847505</v>
      </c>
      <c r="AN2697" s="24">
        <v>1.3457135999999998</v>
      </c>
      <c r="AO2697" s="24">
        <v>7.5588627000000006</v>
      </c>
      <c r="AP2697" s="24">
        <v>17.051970000000001</v>
      </c>
      <c r="AR2697">
        <f t="shared" si="938"/>
        <v>1.2792612000000001</v>
      </c>
      <c r="AS2697">
        <f t="shared" si="939"/>
        <v>1.0191771999999999</v>
      </c>
      <c r="AT2697">
        <f t="shared" si="940"/>
        <v>0.9863040000000014</v>
      </c>
      <c r="AU2697">
        <f t="shared" si="941"/>
        <v>1.785260000000001</v>
      </c>
      <c r="AV2697">
        <f t="shared" si="950"/>
        <v>1.2675006000000006</v>
      </c>
      <c r="AW2697">
        <f t="shared" si="951"/>
        <v>0.1846052425311554</v>
      </c>
    </row>
    <row r="2698" spans="1:49" x14ac:dyDescent="0.35">
      <c r="A2698" s="24" t="s">
        <v>5471</v>
      </c>
      <c r="B2698" s="24" t="s">
        <v>5472</v>
      </c>
      <c r="C2698" s="24">
        <v>3.5321720000000001</v>
      </c>
      <c r="D2698" s="24">
        <v>1.42567</v>
      </c>
      <c r="E2698" s="24">
        <v>12.327909999999999</v>
      </c>
      <c r="F2698" s="24">
        <v>16.676373000000002</v>
      </c>
      <c r="H2698">
        <f t="shared" si="932"/>
        <v>3.3910894000000003</v>
      </c>
      <c r="I2698">
        <f t="shared" si="933"/>
        <v>1.0373615</v>
      </c>
      <c r="J2698">
        <f t="shared" si="934"/>
        <v>2.4405069999999984</v>
      </c>
      <c r="K2698">
        <f t="shared" si="935"/>
        <v>1.8868000000000009</v>
      </c>
      <c r="L2698">
        <f t="shared" si="944"/>
        <v>2.1889394749999997</v>
      </c>
      <c r="M2698">
        <f t="shared" si="945"/>
        <v>0.49378392344817795</v>
      </c>
      <c r="O2698" s="24">
        <v>1.2784092999999999</v>
      </c>
      <c r="P2698" s="24">
        <v>1.244283</v>
      </c>
      <c r="Q2698" s="24">
        <v>13.578569</v>
      </c>
      <c r="R2698" s="24">
        <v>7.3987100000000012</v>
      </c>
      <c r="T2698">
        <f t="shared" si="942"/>
        <v>1.2214634199999999</v>
      </c>
      <c r="U2698">
        <f t="shared" si="942"/>
        <v>1.16203799</v>
      </c>
      <c r="V2698">
        <f t="shared" si="942"/>
        <v>1.4947999999999997</v>
      </c>
      <c r="W2698">
        <f t="shared" si="936"/>
        <v>1.6730159999999996</v>
      </c>
      <c r="X2698">
        <f t="shared" si="946"/>
        <v>1.3878293524999998</v>
      </c>
      <c r="Y2698">
        <f t="shared" si="947"/>
        <v>0.11952458122880648</v>
      </c>
      <c r="AA2698" s="24">
        <v>2.0881639999999999</v>
      </c>
      <c r="AB2698" s="24">
        <v>3.3526090000000002</v>
      </c>
      <c r="AC2698" s="24">
        <v>36.6541</v>
      </c>
      <c r="AD2698" s="24">
        <v>14.471944000000001</v>
      </c>
      <c r="AF2698">
        <f t="shared" si="943"/>
        <v>1.7799970999999999</v>
      </c>
      <c r="AG2698">
        <f t="shared" si="943"/>
        <v>3.1304733000000002</v>
      </c>
      <c r="AH2698">
        <f t="shared" si="943"/>
        <v>4.345799999999997</v>
      </c>
      <c r="AI2698">
        <f t="shared" si="937"/>
        <v>1.7226400000000002</v>
      </c>
      <c r="AJ2698">
        <f t="shared" si="948"/>
        <v>2.7447275999999996</v>
      </c>
      <c r="AK2698">
        <f t="shared" si="949"/>
        <v>0.62500670495165145</v>
      </c>
      <c r="AM2698" s="24">
        <v>1.872525</v>
      </c>
      <c r="AN2698" s="24">
        <v>1.3911681</v>
      </c>
      <c r="AO2698" s="24">
        <v>7.5588627000000006</v>
      </c>
      <c r="AP2698" s="24">
        <v>17.06297</v>
      </c>
      <c r="AR2698">
        <f t="shared" si="938"/>
        <v>1.3042812000000001</v>
      </c>
      <c r="AS2698">
        <f t="shared" si="939"/>
        <v>1.0646317000000001</v>
      </c>
      <c r="AT2698">
        <f t="shared" si="940"/>
        <v>0.9863040000000014</v>
      </c>
      <c r="AU2698">
        <f t="shared" si="941"/>
        <v>1.7962600000000002</v>
      </c>
      <c r="AV2698">
        <f t="shared" si="950"/>
        <v>1.2878692250000006</v>
      </c>
      <c r="AW2698">
        <f t="shared" si="951"/>
        <v>0.18246166504362982</v>
      </c>
    </row>
    <row r="2699" spans="1:49" x14ac:dyDescent="0.35">
      <c r="A2699" s="24" t="s">
        <v>5473</v>
      </c>
      <c r="B2699" s="24" t="s">
        <v>5474</v>
      </c>
      <c r="C2699" s="24">
        <v>3.5321720000000001</v>
      </c>
      <c r="D2699" s="24">
        <v>1.42567</v>
      </c>
      <c r="E2699" s="24">
        <v>12.327909999999999</v>
      </c>
      <c r="F2699" s="24">
        <v>16.697613</v>
      </c>
      <c r="H2699">
        <f t="shared" si="932"/>
        <v>3.3910894000000003</v>
      </c>
      <c r="I2699">
        <f t="shared" si="933"/>
        <v>1.0373615</v>
      </c>
      <c r="J2699">
        <f t="shared" si="934"/>
        <v>2.4405069999999984</v>
      </c>
      <c r="K2699">
        <f t="shared" si="935"/>
        <v>1.9080399999999997</v>
      </c>
      <c r="L2699">
        <f t="shared" si="944"/>
        <v>2.1942494749999994</v>
      </c>
      <c r="M2699">
        <f t="shared" si="945"/>
        <v>0.49272830790850236</v>
      </c>
      <c r="O2699" s="24">
        <v>1.2784092999999999</v>
      </c>
      <c r="P2699" s="24">
        <v>1.261296</v>
      </c>
      <c r="Q2699" s="24">
        <v>13.578569</v>
      </c>
      <c r="R2699" s="24">
        <v>7.3987100000000012</v>
      </c>
      <c r="T2699">
        <f t="shared" si="942"/>
        <v>1.2214634199999999</v>
      </c>
      <c r="U2699">
        <f t="shared" si="942"/>
        <v>1.1790509899999999</v>
      </c>
      <c r="V2699">
        <f t="shared" si="942"/>
        <v>1.4947999999999997</v>
      </c>
      <c r="W2699">
        <f t="shared" si="936"/>
        <v>1.6730159999999996</v>
      </c>
      <c r="X2699">
        <f t="shared" si="946"/>
        <v>1.3920826024999997</v>
      </c>
      <c r="Y2699">
        <f t="shared" si="947"/>
        <v>0.11689304617946833</v>
      </c>
      <c r="AA2699" s="24">
        <v>2.0881639999999999</v>
      </c>
      <c r="AB2699" s="24">
        <v>3.4771550000000002</v>
      </c>
      <c r="AC2699" s="24">
        <v>36.691510000000008</v>
      </c>
      <c r="AD2699" s="24">
        <v>14.477884</v>
      </c>
      <c r="AF2699">
        <f t="shared" si="943"/>
        <v>1.7799970999999999</v>
      </c>
      <c r="AG2699">
        <f t="shared" si="943"/>
        <v>3.2550193000000003</v>
      </c>
      <c r="AH2699">
        <f t="shared" si="943"/>
        <v>4.3832100000000054</v>
      </c>
      <c r="AI2699">
        <f t="shared" si="937"/>
        <v>1.7285799999999991</v>
      </c>
      <c r="AJ2699">
        <f t="shared" si="948"/>
        <v>2.7867016000000011</v>
      </c>
      <c r="AK2699">
        <f t="shared" si="949"/>
        <v>0.63909022642286073</v>
      </c>
      <c r="AM2699" s="24">
        <v>1.9387920000000001</v>
      </c>
      <c r="AN2699" s="24">
        <v>1.4366226</v>
      </c>
      <c r="AO2699" s="24">
        <v>7.5588627000000006</v>
      </c>
      <c r="AP2699" s="24">
        <v>17.086919999999999</v>
      </c>
      <c r="AR2699">
        <f t="shared" si="938"/>
        <v>1.3705482</v>
      </c>
      <c r="AS2699">
        <f t="shared" si="939"/>
        <v>1.1100862</v>
      </c>
      <c r="AT2699">
        <f t="shared" si="940"/>
        <v>0.9863040000000014</v>
      </c>
      <c r="AU2699">
        <f t="shared" si="941"/>
        <v>1.8202099999999994</v>
      </c>
      <c r="AV2699">
        <f t="shared" si="950"/>
        <v>1.3217871000000003</v>
      </c>
      <c r="AW2699">
        <f t="shared" si="951"/>
        <v>0.18442912224032423</v>
      </c>
    </row>
    <row r="2700" spans="1:49" x14ac:dyDescent="0.35">
      <c r="A2700" s="24" t="s">
        <v>5475</v>
      </c>
      <c r="B2700" s="24" t="s">
        <v>5476</v>
      </c>
      <c r="C2700" s="24">
        <v>3.5321720000000001</v>
      </c>
      <c r="D2700" s="24">
        <v>1.4971639999999999</v>
      </c>
      <c r="E2700" s="24">
        <v>12.327909999999999</v>
      </c>
      <c r="F2700" s="24">
        <v>16.772283000000002</v>
      </c>
      <c r="H2700">
        <f t="shared" si="932"/>
        <v>3.3910894000000003</v>
      </c>
      <c r="I2700">
        <f t="shared" si="933"/>
        <v>1.1088555</v>
      </c>
      <c r="J2700">
        <f t="shared" si="934"/>
        <v>2.4405069999999984</v>
      </c>
      <c r="K2700">
        <f t="shared" si="935"/>
        <v>1.9827100000000009</v>
      </c>
      <c r="L2700">
        <f t="shared" si="944"/>
        <v>2.2307904750000001</v>
      </c>
      <c r="M2700">
        <f t="shared" si="945"/>
        <v>0.47526804949231055</v>
      </c>
      <c r="O2700" s="24">
        <v>1.2784092999999999</v>
      </c>
      <c r="P2700" s="24">
        <v>1.3008919999999999</v>
      </c>
      <c r="Q2700" s="24">
        <v>13.578569</v>
      </c>
      <c r="R2700" s="24">
        <v>7.3987100000000012</v>
      </c>
      <c r="T2700">
        <f t="shared" si="942"/>
        <v>1.2214634199999999</v>
      </c>
      <c r="U2700">
        <f t="shared" si="942"/>
        <v>1.2186469899999999</v>
      </c>
      <c r="V2700">
        <f t="shared" si="942"/>
        <v>1.4947999999999997</v>
      </c>
      <c r="W2700">
        <f t="shared" si="936"/>
        <v>1.6730159999999996</v>
      </c>
      <c r="X2700">
        <f t="shared" si="946"/>
        <v>1.4019816024999998</v>
      </c>
      <c r="Y2700">
        <f t="shared" si="947"/>
        <v>0.11115803086007921</v>
      </c>
      <c r="AA2700" s="24">
        <v>2.0881639999999999</v>
      </c>
      <c r="AB2700" s="24">
        <v>3.4791569999999998</v>
      </c>
      <c r="AC2700" s="24">
        <v>36.753309999999999</v>
      </c>
      <c r="AD2700" s="24">
        <v>14.484064</v>
      </c>
      <c r="AF2700">
        <f t="shared" si="943"/>
        <v>1.7799970999999999</v>
      </c>
      <c r="AG2700">
        <f t="shared" si="943"/>
        <v>3.2570212999999999</v>
      </c>
      <c r="AH2700">
        <f t="shared" si="943"/>
        <v>4.4450099999999964</v>
      </c>
      <c r="AI2700">
        <f t="shared" si="937"/>
        <v>1.7347599999999996</v>
      </c>
      <c r="AJ2700">
        <f t="shared" si="948"/>
        <v>2.8041970999999992</v>
      </c>
      <c r="AK2700">
        <f t="shared" si="949"/>
        <v>0.65128066656962125</v>
      </c>
      <c r="AM2700" s="24">
        <v>2.005668</v>
      </c>
      <c r="AN2700" s="24">
        <v>1.4820771000000001</v>
      </c>
      <c r="AO2700" s="24">
        <v>7.5588627000000006</v>
      </c>
      <c r="AP2700" s="24">
        <v>17.179860000000001</v>
      </c>
      <c r="AR2700">
        <f t="shared" si="938"/>
        <v>1.4374242000000002</v>
      </c>
      <c r="AS2700">
        <f t="shared" si="939"/>
        <v>1.1555407000000002</v>
      </c>
      <c r="AT2700">
        <f t="shared" si="940"/>
        <v>0.9863040000000014</v>
      </c>
      <c r="AU2700">
        <f t="shared" si="941"/>
        <v>1.9131500000000017</v>
      </c>
      <c r="AV2700">
        <f t="shared" si="950"/>
        <v>1.3731047250000008</v>
      </c>
      <c r="AW2700">
        <f t="shared" si="951"/>
        <v>0.202635715786735</v>
      </c>
    </row>
    <row r="2701" spans="1:49" x14ac:dyDescent="0.35">
      <c r="A2701" s="24" t="s">
        <v>5477</v>
      </c>
      <c r="B2701" s="24" t="s">
        <v>5478</v>
      </c>
      <c r="C2701" s="24">
        <v>3.5321720000000001</v>
      </c>
      <c r="D2701" s="24">
        <v>1.4992479999999999</v>
      </c>
      <c r="E2701" s="24">
        <v>12.327909999999999</v>
      </c>
      <c r="F2701" s="24">
        <v>16.849533000000001</v>
      </c>
      <c r="H2701">
        <f t="shared" si="932"/>
        <v>3.3910894000000003</v>
      </c>
      <c r="I2701">
        <f t="shared" si="933"/>
        <v>1.1109395</v>
      </c>
      <c r="J2701">
        <f t="shared" si="934"/>
        <v>2.4405069999999984</v>
      </c>
      <c r="K2701">
        <f t="shared" si="935"/>
        <v>2.0599600000000002</v>
      </c>
      <c r="L2701">
        <f t="shared" si="944"/>
        <v>2.2506239749999999</v>
      </c>
      <c r="M2701">
        <f t="shared" si="945"/>
        <v>0.47187131038048941</v>
      </c>
      <c r="O2701" s="24">
        <v>1.2784092999999999</v>
      </c>
      <c r="P2701" s="24">
        <v>1.318649</v>
      </c>
      <c r="Q2701" s="24">
        <v>13.578569</v>
      </c>
      <c r="R2701" s="24">
        <v>7.3987100000000012</v>
      </c>
      <c r="T2701">
        <f t="shared" si="942"/>
        <v>1.2214634199999999</v>
      </c>
      <c r="U2701">
        <f t="shared" si="942"/>
        <v>1.2364039899999999</v>
      </c>
      <c r="V2701">
        <f t="shared" si="942"/>
        <v>1.4947999999999997</v>
      </c>
      <c r="W2701">
        <f t="shared" si="936"/>
        <v>1.6730159999999996</v>
      </c>
      <c r="X2701">
        <f t="shared" si="946"/>
        <v>1.4064208524999997</v>
      </c>
      <c r="Y2701">
        <f t="shared" si="947"/>
        <v>0.10878067833746549</v>
      </c>
      <c r="AA2701" s="24">
        <v>2.0881639999999999</v>
      </c>
      <c r="AB2701" s="24">
        <v>3.4791569999999998</v>
      </c>
      <c r="AC2701" s="24">
        <v>36.815110000000004</v>
      </c>
      <c r="AD2701" s="24">
        <v>14.491633999999999</v>
      </c>
      <c r="AF2701">
        <f t="shared" si="943"/>
        <v>1.7799970999999999</v>
      </c>
      <c r="AG2701">
        <f t="shared" si="943"/>
        <v>3.2570212999999999</v>
      </c>
      <c r="AH2701">
        <f t="shared" si="943"/>
        <v>4.5068100000000015</v>
      </c>
      <c r="AI2701">
        <f t="shared" si="937"/>
        <v>1.742329999999999</v>
      </c>
      <c r="AJ2701">
        <f t="shared" si="948"/>
        <v>2.8215396000000004</v>
      </c>
      <c r="AK2701">
        <f t="shared" si="949"/>
        <v>0.66328002961227073</v>
      </c>
      <c r="AM2701" s="24">
        <v>2.0725449999999999</v>
      </c>
      <c r="AN2701" s="24">
        <v>1.5275319999999999</v>
      </c>
      <c r="AO2701" s="24">
        <v>7.5590167000000008</v>
      </c>
      <c r="AP2701" s="24">
        <v>17.277139999999999</v>
      </c>
      <c r="AR2701">
        <f t="shared" si="938"/>
        <v>1.5043012</v>
      </c>
      <c r="AS2701">
        <f t="shared" si="939"/>
        <v>1.2009955999999999</v>
      </c>
      <c r="AT2701">
        <f t="shared" si="940"/>
        <v>0.98645800000000161</v>
      </c>
      <c r="AU2701">
        <f t="shared" si="941"/>
        <v>2.0104299999999995</v>
      </c>
      <c r="AV2701">
        <f t="shared" si="950"/>
        <v>1.4255462000000003</v>
      </c>
      <c r="AW2701">
        <f t="shared" si="951"/>
        <v>0.22201967421586707</v>
      </c>
    </row>
    <row r="2702" spans="1:49" x14ac:dyDescent="0.35">
      <c r="A2702" s="24" t="s">
        <v>5479</v>
      </c>
      <c r="B2702" s="24" t="s">
        <v>5480</v>
      </c>
      <c r="C2702" s="24">
        <v>3.5321720000000001</v>
      </c>
      <c r="D2702" s="24">
        <v>1.4992479999999999</v>
      </c>
      <c r="E2702" s="24">
        <v>12.36417</v>
      </c>
      <c r="F2702" s="24">
        <v>16.926213000000001</v>
      </c>
      <c r="H2702">
        <f t="shared" si="932"/>
        <v>3.3910894000000003</v>
      </c>
      <c r="I2702">
        <f t="shared" si="933"/>
        <v>1.1109395</v>
      </c>
      <c r="J2702">
        <f t="shared" si="934"/>
        <v>2.4767669999999988</v>
      </c>
      <c r="K2702">
        <f t="shared" si="935"/>
        <v>2.1366399999999999</v>
      </c>
      <c r="L2702">
        <f t="shared" si="944"/>
        <v>2.2788589749999995</v>
      </c>
      <c r="M2702">
        <f t="shared" si="945"/>
        <v>0.47085792634203105</v>
      </c>
      <c r="O2702" s="24">
        <v>1.2784092999999999</v>
      </c>
      <c r="P2702" s="24">
        <v>1.321879</v>
      </c>
      <c r="Q2702" s="24">
        <v>13.580719</v>
      </c>
      <c r="R2702" s="24">
        <v>7.3987100000000012</v>
      </c>
      <c r="T2702">
        <f t="shared" si="942"/>
        <v>1.2214634199999999</v>
      </c>
      <c r="U2702">
        <f t="shared" si="942"/>
        <v>1.23963399</v>
      </c>
      <c r="V2702">
        <f t="shared" si="942"/>
        <v>1.49695</v>
      </c>
      <c r="W2702">
        <f t="shared" si="936"/>
        <v>1.6730159999999996</v>
      </c>
      <c r="X2702">
        <f t="shared" si="946"/>
        <v>1.4077658524999999</v>
      </c>
      <c r="Y2702">
        <f t="shared" si="947"/>
        <v>0.10850820723844214</v>
      </c>
      <c r="AA2702" s="24">
        <v>2.0881639999999999</v>
      </c>
      <c r="AB2702" s="24">
        <v>3.4791569999999998</v>
      </c>
      <c r="AC2702" s="24">
        <v>36.876900000000006</v>
      </c>
      <c r="AD2702" s="24">
        <v>14.492094</v>
      </c>
      <c r="AF2702">
        <f t="shared" si="943"/>
        <v>1.7799970999999999</v>
      </c>
      <c r="AG2702">
        <f t="shared" si="943"/>
        <v>3.2570212999999999</v>
      </c>
      <c r="AH2702">
        <f t="shared" si="943"/>
        <v>4.5686000000000035</v>
      </c>
      <c r="AI2702">
        <f t="shared" si="937"/>
        <v>1.7427899999999994</v>
      </c>
      <c r="AJ2702">
        <f t="shared" si="948"/>
        <v>2.837102100000001</v>
      </c>
      <c r="AK2702">
        <f t="shared" si="949"/>
        <v>0.67635093611874686</v>
      </c>
      <c r="AM2702" s="24">
        <v>2.1184639999999999</v>
      </c>
      <c r="AN2702" s="24">
        <v>1.5728089999999999</v>
      </c>
      <c r="AO2702" s="24">
        <v>7.5637497000000007</v>
      </c>
      <c r="AP2702" s="24">
        <v>17.374400000000001</v>
      </c>
      <c r="AR2702">
        <f t="shared" si="938"/>
        <v>1.5502202</v>
      </c>
      <c r="AS2702">
        <f t="shared" si="939"/>
        <v>1.2462726</v>
      </c>
      <c r="AT2702">
        <f t="shared" si="940"/>
        <v>0.99119100000000149</v>
      </c>
      <c r="AU2702">
        <f t="shared" si="941"/>
        <v>2.1076900000000016</v>
      </c>
      <c r="AV2702">
        <f t="shared" si="950"/>
        <v>1.4738434500000008</v>
      </c>
      <c r="AW2702">
        <f t="shared" si="951"/>
        <v>0.2401972689527278</v>
      </c>
    </row>
    <row r="2703" spans="1:49" x14ac:dyDescent="0.35">
      <c r="A2703" s="24" t="s">
        <v>5481</v>
      </c>
      <c r="B2703" s="24" t="s">
        <v>5482</v>
      </c>
      <c r="C2703" s="24">
        <v>3.5321720000000001</v>
      </c>
      <c r="D2703" s="24">
        <v>1.4992479999999999</v>
      </c>
      <c r="E2703" s="24">
        <v>12.414249999999999</v>
      </c>
      <c r="F2703" s="24">
        <v>16.956002999999999</v>
      </c>
      <c r="H2703">
        <f t="shared" si="932"/>
        <v>3.3910894000000003</v>
      </c>
      <c r="I2703">
        <f t="shared" si="933"/>
        <v>1.1109395</v>
      </c>
      <c r="J2703">
        <f t="shared" si="934"/>
        <v>2.5268469999999983</v>
      </c>
      <c r="K2703">
        <f t="shared" si="935"/>
        <v>2.1664299999999983</v>
      </c>
      <c r="L2703">
        <f t="shared" si="944"/>
        <v>2.2988264749999994</v>
      </c>
      <c r="M2703">
        <f t="shared" si="945"/>
        <v>0.4720201221980112</v>
      </c>
      <c r="O2703" s="24">
        <v>1.2784092999999999</v>
      </c>
      <c r="P2703" s="24">
        <v>1.322678</v>
      </c>
      <c r="Q2703" s="24">
        <v>13.585659</v>
      </c>
      <c r="R2703" s="24">
        <v>7.3987100000000012</v>
      </c>
      <c r="T2703">
        <f t="shared" si="942"/>
        <v>1.2214634199999999</v>
      </c>
      <c r="U2703">
        <f t="shared" si="942"/>
        <v>1.24043299</v>
      </c>
      <c r="V2703">
        <f t="shared" si="942"/>
        <v>1.5018899999999995</v>
      </c>
      <c r="W2703">
        <f t="shared" si="936"/>
        <v>1.6730159999999996</v>
      </c>
      <c r="X2703">
        <f t="shared" si="946"/>
        <v>1.4092006024999997</v>
      </c>
      <c r="Y2703">
        <f t="shared" si="947"/>
        <v>0.10874957666162212</v>
      </c>
      <c r="AA2703" s="24">
        <v>2.0881639999999999</v>
      </c>
      <c r="AB2703" s="24">
        <v>3.4791569999999998</v>
      </c>
      <c r="AC2703" s="24">
        <v>36.938699999999997</v>
      </c>
      <c r="AD2703" s="24">
        <v>14.492094</v>
      </c>
      <c r="AF2703">
        <f t="shared" si="943"/>
        <v>1.7799970999999999</v>
      </c>
      <c r="AG2703">
        <f t="shared" si="943"/>
        <v>3.2570212999999999</v>
      </c>
      <c r="AH2703">
        <f t="shared" si="943"/>
        <v>4.6303999999999945</v>
      </c>
      <c r="AI2703">
        <f t="shared" si="937"/>
        <v>1.7427899999999994</v>
      </c>
      <c r="AJ2703">
        <f t="shared" si="948"/>
        <v>2.8525520999999987</v>
      </c>
      <c r="AK2703">
        <f t="shared" si="949"/>
        <v>0.68958227910721615</v>
      </c>
      <c r="AM2703" s="24">
        <v>2.1199150000000002</v>
      </c>
      <c r="AN2703" s="24">
        <v>1.5916980000000001</v>
      </c>
      <c r="AO2703" s="24">
        <v>7.5706157000000012</v>
      </c>
      <c r="AP2703" s="24">
        <v>17.42127</v>
      </c>
      <c r="AR2703">
        <f t="shared" si="938"/>
        <v>1.5516712000000004</v>
      </c>
      <c r="AS2703">
        <f t="shared" si="939"/>
        <v>1.2651616000000001</v>
      </c>
      <c r="AT2703">
        <f t="shared" si="940"/>
        <v>0.99805700000000197</v>
      </c>
      <c r="AU2703">
        <f t="shared" si="941"/>
        <v>2.15456</v>
      </c>
      <c r="AV2703">
        <f t="shared" si="950"/>
        <v>1.4923624500000006</v>
      </c>
      <c r="AW2703">
        <f t="shared" si="951"/>
        <v>0.24798878119668191</v>
      </c>
    </row>
    <row r="2704" spans="1:49" x14ac:dyDescent="0.35">
      <c r="A2704" s="24" t="s">
        <v>5483</v>
      </c>
      <c r="B2704" s="24" t="s">
        <v>5484</v>
      </c>
      <c r="C2704" s="24">
        <v>3.5321720000000001</v>
      </c>
      <c r="D2704" s="24">
        <v>1.4992479999999999</v>
      </c>
      <c r="E2704" s="24">
        <v>12.414249999999999</v>
      </c>
      <c r="F2704" s="24">
        <v>16.956002999999999</v>
      </c>
      <c r="H2704">
        <f t="shared" si="932"/>
        <v>3.3910894000000003</v>
      </c>
      <c r="I2704">
        <f t="shared" si="933"/>
        <v>1.1109395</v>
      </c>
      <c r="J2704">
        <f t="shared" si="934"/>
        <v>2.5268469999999983</v>
      </c>
      <c r="K2704">
        <f t="shared" si="935"/>
        <v>2.1664299999999983</v>
      </c>
      <c r="L2704">
        <f t="shared" si="944"/>
        <v>2.2988264749999994</v>
      </c>
      <c r="M2704">
        <f t="shared" si="945"/>
        <v>0.4720201221980112</v>
      </c>
      <c r="O2704" s="24">
        <v>1.2784092999999999</v>
      </c>
      <c r="P2704" s="24">
        <v>1.322678</v>
      </c>
      <c r="Q2704" s="24">
        <v>13.590849</v>
      </c>
      <c r="R2704" s="24">
        <v>7.3987100000000012</v>
      </c>
      <c r="T2704">
        <f t="shared" si="942"/>
        <v>1.2214634199999999</v>
      </c>
      <c r="U2704">
        <f t="shared" si="942"/>
        <v>1.24043299</v>
      </c>
      <c r="V2704">
        <f t="shared" si="942"/>
        <v>1.5070800000000002</v>
      </c>
      <c r="W2704">
        <f t="shared" si="936"/>
        <v>1.6730159999999996</v>
      </c>
      <c r="X2704">
        <f t="shared" si="946"/>
        <v>1.4104981024999999</v>
      </c>
      <c r="Y2704">
        <f t="shared" si="947"/>
        <v>0.10912529614699608</v>
      </c>
      <c r="AA2704" s="24">
        <v>2.0881639999999999</v>
      </c>
      <c r="AB2704" s="24">
        <v>3.4791569999999998</v>
      </c>
      <c r="AC2704" s="24">
        <v>36.977050000000006</v>
      </c>
      <c r="AD2704" s="24">
        <v>14.492094</v>
      </c>
      <c r="AF2704">
        <f t="shared" si="943"/>
        <v>1.7799970999999999</v>
      </c>
      <c r="AG2704">
        <f t="shared" si="943"/>
        <v>3.2570212999999999</v>
      </c>
      <c r="AH2704">
        <f t="shared" si="943"/>
        <v>4.6687500000000028</v>
      </c>
      <c r="AI2704">
        <f t="shared" si="937"/>
        <v>1.7427899999999994</v>
      </c>
      <c r="AJ2704">
        <f t="shared" si="948"/>
        <v>2.8621396000000008</v>
      </c>
      <c r="AK2704">
        <f t="shared" si="949"/>
        <v>0.69783884312625366</v>
      </c>
      <c r="AM2704" s="24">
        <v>2.1199150000000002</v>
      </c>
      <c r="AN2704" s="24">
        <v>1.5916980000000001</v>
      </c>
      <c r="AO2704" s="24">
        <v>7.5784677000000009</v>
      </c>
      <c r="AP2704" s="24">
        <v>17.42127</v>
      </c>
      <c r="AR2704">
        <f t="shared" si="938"/>
        <v>1.5516712000000004</v>
      </c>
      <c r="AS2704">
        <f t="shared" si="939"/>
        <v>1.2651616000000001</v>
      </c>
      <c r="AT2704">
        <f t="shared" si="940"/>
        <v>1.0059090000000017</v>
      </c>
      <c r="AU2704">
        <f t="shared" si="941"/>
        <v>2.15456</v>
      </c>
      <c r="AV2704">
        <f t="shared" si="950"/>
        <v>1.4943254500000005</v>
      </c>
      <c r="AW2704">
        <f t="shared" si="951"/>
        <v>0.24668888889216126</v>
      </c>
    </row>
    <row r="2705" spans="1:49" x14ac:dyDescent="0.35">
      <c r="A2705" s="24" t="s">
        <v>5485</v>
      </c>
      <c r="B2705" s="24" t="s">
        <v>5486</v>
      </c>
      <c r="C2705" s="24">
        <v>3.5321720000000001</v>
      </c>
      <c r="D2705" s="24">
        <v>1.4992479999999999</v>
      </c>
      <c r="E2705" s="24">
        <v>12.414249999999999</v>
      </c>
      <c r="F2705" s="24">
        <v>16.956002999999999</v>
      </c>
      <c r="H2705">
        <f t="shared" si="932"/>
        <v>3.3910894000000003</v>
      </c>
      <c r="I2705">
        <f t="shared" si="933"/>
        <v>1.1109395</v>
      </c>
      <c r="J2705">
        <f t="shared" si="934"/>
        <v>2.5268469999999983</v>
      </c>
      <c r="K2705">
        <f t="shared" si="935"/>
        <v>2.1664299999999983</v>
      </c>
      <c r="L2705">
        <f t="shared" si="944"/>
        <v>2.2988264749999994</v>
      </c>
      <c r="M2705">
        <f t="shared" si="945"/>
        <v>0.4720201221980112</v>
      </c>
      <c r="O2705" s="24">
        <v>1.2784092999999999</v>
      </c>
      <c r="P2705" s="24">
        <v>1.322678</v>
      </c>
      <c r="Q2705" s="24">
        <v>13.601979</v>
      </c>
      <c r="R2705" s="24">
        <v>7.3987100000000012</v>
      </c>
      <c r="T2705">
        <f t="shared" si="942"/>
        <v>1.2214634199999999</v>
      </c>
      <c r="U2705">
        <f t="shared" si="942"/>
        <v>1.24043299</v>
      </c>
      <c r="V2705">
        <f t="shared" si="942"/>
        <v>1.5182099999999998</v>
      </c>
      <c r="W2705">
        <f t="shared" si="936"/>
        <v>1.6730159999999996</v>
      </c>
      <c r="X2705">
        <f t="shared" si="946"/>
        <v>1.4132806024999998</v>
      </c>
      <c r="Y2705">
        <f t="shared" si="947"/>
        <v>0.1099783250703613</v>
      </c>
      <c r="AA2705" s="24">
        <v>2.0881639999999999</v>
      </c>
      <c r="AB2705" s="24">
        <v>3.4791569999999998</v>
      </c>
      <c r="AC2705" s="24">
        <v>37.012659999999997</v>
      </c>
      <c r="AD2705" s="24">
        <v>14.492094</v>
      </c>
      <c r="AF2705">
        <f t="shared" si="943"/>
        <v>1.7799970999999999</v>
      </c>
      <c r="AG2705">
        <f t="shared" si="943"/>
        <v>3.2570212999999999</v>
      </c>
      <c r="AH2705">
        <f t="shared" si="943"/>
        <v>4.7043599999999941</v>
      </c>
      <c r="AI2705">
        <f t="shared" si="937"/>
        <v>1.7427899999999994</v>
      </c>
      <c r="AJ2705">
        <f t="shared" si="948"/>
        <v>2.8710420999999986</v>
      </c>
      <c r="AK2705">
        <f t="shared" si="949"/>
        <v>0.70553563921749274</v>
      </c>
      <c r="AM2705" s="24">
        <v>2.1199150000000002</v>
      </c>
      <c r="AN2705" s="24">
        <v>1.5931740000000001</v>
      </c>
      <c r="AO2705" s="24">
        <v>7.6245407000000007</v>
      </c>
      <c r="AP2705" s="24">
        <v>17.42127</v>
      </c>
      <c r="AR2705">
        <f t="shared" si="938"/>
        <v>1.5516712000000004</v>
      </c>
      <c r="AS2705">
        <f t="shared" si="939"/>
        <v>1.2666376000000001</v>
      </c>
      <c r="AT2705">
        <f t="shared" si="940"/>
        <v>1.0519820000000015</v>
      </c>
      <c r="AU2705">
        <f t="shared" si="941"/>
        <v>2.15456</v>
      </c>
      <c r="AV2705">
        <f t="shared" si="950"/>
        <v>1.5062127000000005</v>
      </c>
      <c r="AW2705">
        <f t="shared" si="951"/>
        <v>0.23912034173926561</v>
      </c>
    </row>
    <row r="2706" spans="1:49" x14ac:dyDescent="0.35">
      <c r="A2706" s="24" t="s">
        <v>5487</v>
      </c>
      <c r="B2706" s="24" t="s">
        <v>5488</v>
      </c>
      <c r="C2706" s="24">
        <v>3.5321720000000001</v>
      </c>
      <c r="D2706" s="24">
        <v>1.4992479999999999</v>
      </c>
      <c r="E2706" s="24">
        <v>12.414249999999999</v>
      </c>
      <c r="F2706" s="24">
        <v>16.956002999999999</v>
      </c>
      <c r="H2706">
        <f t="shared" si="932"/>
        <v>3.3910894000000003</v>
      </c>
      <c r="I2706">
        <f t="shared" si="933"/>
        <v>1.1109395</v>
      </c>
      <c r="J2706">
        <f t="shared" si="934"/>
        <v>2.5268469999999983</v>
      </c>
      <c r="K2706">
        <f t="shared" si="935"/>
        <v>2.1664299999999983</v>
      </c>
      <c r="L2706">
        <f t="shared" si="944"/>
        <v>2.2988264749999994</v>
      </c>
      <c r="M2706">
        <f t="shared" si="945"/>
        <v>0.4720201221980112</v>
      </c>
      <c r="O2706" s="24">
        <v>1.2786952999999999</v>
      </c>
      <c r="P2706" s="24">
        <v>1.324384</v>
      </c>
      <c r="Q2706" s="24">
        <v>13.608479000000001</v>
      </c>
      <c r="R2706" s="24">
        <v>7.3987100000000012</v>
      </c>
      <c r="T2706">
        <f t="shared" si="942"/>
        <v>1.2217494199999999</v>
      </c>
      <c r="U2706">
        <f t="shared" si="942"/>
        <v>1.2421389899999999</v>
      </c>
      <c r="V2706">
        <f t="shared" si="942"/>
        <v>1.5247100000000007</v>
      </c>
      <c r="W2706">
        <f t="shared" si="936"/>
        <v>1.6730159999999996</v>
      </c>
      <c r="X2706">
        <f t="shared" si="946"/>
        <v>1.4154036025000001</v>
      </c>
      <c r="Y2706">
        <f t="shared" si="947"/>
        <v>0.11024011831174203</v>
      </c>
      <c r="AA2706" s="24">
        <v>2.0881639999999999</v>
      </c>
      <c r="AB2706" s="24">
        <v>3.4791569999999998</v>
      </c>
      <c r="AC2706" s="24">
        <v>37.038420000000002</v>
      </c>
      <c r="AD2706" s="24">
        <v>14.492094</v>
      </c>
      <c r="AF2706">
        <f t="shared" si="943"/>
        <v>1.7799970999999999</v>
      </c>
      <c r="AG2706">
        <f t="shared" si="943"/>
        <v>3.2570212999999999</v>
      </c>
      <c r="AH2706">
        <f t="shared" si="943"/>
        <v>4.7301199999999994</v>
      </c>
      <c r="AI2706">
        <f t="shared" si="937"/>
        <v>1.7427899999999994</v>
      </c>
      <c r="AJ2706">
        <f t="shared" si="948"/>
        <v>2.8774820999999999</v>
      </c>
      <c r="AK2706">
        <f t="shared" si="949"/>
        <v>0.71112098594873752</v>
      </c>
      <c r="AM2706" s="24">
        <v>2.1199150000000002</v>
      </c>
      <c r="AN2706" s="24">
        <v>1.6075759999999999</v>
      </c>
      <c r="AO2706" s="24">
        <v>7.6408386999999998</v>
      </c>
      <c r="AP2706" s="24">
        <v>17.42127</v>
      </c>
      <c r="AR2706">
        <f t="shared" si="938"/>
        <v>1.5516712000000004</v>
      </c>
      <c r="AS2706">
        <f t="shared" si="939"/>
        <v>1.2810395999999999</v>
      </c>
      <c r="AT2706">
        <f t="shared" si="940"/>
        <v>1.0682800000000006</v>
      </c>
      <c r="AU2706">
        <f t="shared" si="941"/>
        <v>2.15456</v>
      </c>
      <c r="AV2706">
        <f t="shared" si="950"/>
        <v>1.5138877000000002</v>
      </c>
      <c r="AW2706">
        <f t="shared" si="951"/>
        <v>0.23534957135299128</v>
      </c>
    </row>
    <row r="2707" spans="1:49" x14ac:dyDescent="0.35">
      <c r="A2707" s="24" t="s">
        <v>5489</v>
      </c>
      <c r="B2707" s="24" t="s">
        <v>5490</v>
      </c>
      <c r="C2707" s="24">
        <v>3.5513819999999998</v>
      </c>
      <c r="D2707" s="24">
        <v>1.4992479999999999</v>
      </c>
      <c r="E2707" s="24">
        <v>12.414249999999999</v>
      </c>
      <c r="F2707" s="24">
        <v>16.956002999999999</v>
      </c>
      <c r="H2707">
        <f t="shared" si="932"/>
        <v>3.4102994</v>
      </c>
      <c r="I2707">
        <f t="shared" si="933"/>
        <v>1.1109395</v>
      </c>
      <c r="J2707">
        <f t="shared" si="934"/>
        <v>2.5268469999999983</v>
      </c>
      <c r="K2707">
        <f t="shared" si="935"/>
        <v>2.1664299999999983</v>
      </c>
      <c r="L2707">
        <f t="shared" si="944"/>
        <v>2.3036289749999992</v>
      </c>
      <c r="M2707">
        <f t="shared" si="945"/>
        <v>0.47573429723353328</v>
      </c>
      <c r="O2707" s="24">
        <v>1.3369333000000001</v>
      </c>
      <c r="P2707" s="24">
        <v>1.3815470000000001</v>
      </c>
      <c r="Q2707" s="24">
        <v>13.613449000000001</v>
      </c>
      <c r="R2707" s="24">
        <v>7.3987100000000012</v>
      </c>
      <c r="T2707">
        <f t="shared" si="942"/>
        <v>1.2799874200000001</v>
      </c>
      <c r="U2707">
        <f t="shared" si="942"/>
        <v>1.29930199</v>
      </c>
      <c r="V2707">
        <f t="shared" si="942"/>
        <v>1.5296800000000008</v>
      </c>
      <c r="W2707">
        <f t="shared" si="936"/>
        <v>1.6730159999999996</v>
      </c>
      <c r="X2707">
        <f t="shared" si="946"/>
        <v>1.4454963525000002</v>
      </c>
      <c r="Y2707">
        <f t="shared" si="947"/>
        <v>9.4700437727340409E-2</v>
      </c>
      <c r="AA2707" s="24">
        <v>2.0881639999999999</v>
      </c>
      <c r="AB2707" s="24">
        <v>3.4791569999999998</v>
      </c>
      <c r="AC2707" s="24">
        <v>37.038700000000006</v>
      </c>
      <c r="AD2707" s="24">
        <v>14.492094</v>
      </c>
      <c r="AF2707">
        <f t="shared" si="943"/>
        <v>1.7799970999999999</v>
      </c>
      <c r="AG2707">
        <f t="shared" si="943"/>
        <v>3.2570212999999999</v>
      </c>
      <c r="AH2707">
        <f t="shared" si="943"/>
        <v>4.730400000000003</v>
      </c>
      <c r="AI2707">
        <f t="shared" si="937"/>
        <v>1.7427899999999994</v>
      </c>
      <c r="AJ2707">
        <f t="shared" si="948"/>
        <v>2.8775521000000008</v>
      </c>
      <c r="AK2707">
        <f t="shared" si="949"/>
        <v>0.71118177563267082</v>
      </c>
      <c r="AM2707" s="24">
        <v>2.1199150000000002</v>
      </c>
      <c r="AN2707" s="24">
        <v>1.6242350000000001</v>
      </c>
      <c r="AO2707" s="24">
        <v>7.6408386999999998</v>
      </c>
      <c r="AP2707" s="24">
        <v>17.42127</v>
      </c>
      <c r="AR2707">
        <f t="shared" si="938"/>
        <v>1.5516712000000004</v>
      </c>
      <c r="AS2707">
        <f t="shared" si="939"/>
        <v>1.2976986000000001</v>
      </c>
      <c r="AT2707">
        <f t="shared" si="940"/>
        <v>1.0682800000000006</v>
      </c>
      <c r="AU2707">
        <f t="shared" si="941"/>
        <v>2.15456</v>
      </c>
      <c r="AV2707">
        <f t="shared" si="950"/>
        <v>1.5180524500000003</v>
      </c>
      <c r="AW2707">
        <f t="shared" si="951"/>
        <v>0.23400910907259373</v>
      </c>
    </row>
    <row r="2708" spans="1:49" x14ac:dyDescent="0.35">
      <c r="A2708" s="24" t="s">
        <v>5491</v>
      </c>
      <c r="B2708" s="24" t="s">
        <v>5492</v>
      </c>
      <c r="C2708" s="24">
        <v>3.6298759999999999</v>
      </c>
      <c r="D2708" s="24">
        <v>1.4992479999999999</v>
      </c>
      <c r="E2708" s="24">
        <v>12.414249999999999</v>
      </c>
      <c r="F2708" s="24">
        <v>16.956002999999999</v>
      </c>
      <c r="H2708">
        <f t="shared" si="932"/>
        <v>3.4887934</v>
      </c>
      <c r="I2708">
        <f t="shared" si="933"/>
        <v>1.1109395</v>
      </c>
      <c r="J2708">
        <f t="shared" si="934"/>
        <v>2.5268469999999983</v>
      </c>
      <c r="K2708">
        <f t="shared" si="935"/>
        <v>2.1664299999999983</v>
      </c>
      <c r="L2708">
        <f t="shared" si="944"/>
        <v>2.3232524749999994</v>
      </c>
      <c r="M2708">
        <f t="shared" si="945"/>
        <v>0.49110694833867424</v>
      </c>
      <c r="O2708" s="24">
        <v>1.4386522999999998</v>
      </c>
      <c r="P2708" s="24">
        <v>1.450261</v>
      </c>
      <c r="Q2708" s="24">
        <v>13.613839</v>
      </c>
      <c r="R2708" s="24">
        <v>7.4022020000000026</v>
      </c>
      <c r="T2708">
        <f t="shared" si="942"/>
        <v>1.3817064199999998</v>
      </c>
      <c r="U2708">
        <f t="shared" si="942"/>
        <v>1.36801599</v>
      </c>
      <c r="V2708">
        <f t="shared" si="942"/>
        <v>1.5300700000000003</v>
      </c>
      <c r="W2708">
        <f t="shared" si="936"/>
        <v>1.676508000000001</v>
      </c>
      <c r="X2708">
        <f t="shared" si="946"/>
        <v>1.4890751025000002</v>
      </c>
      <c r="Y2708">
        <f t="shared" si="947"/>
        <v>7.2454017249652281E-2</v>
      </c>
      <c r="AA2708" s="24">
        <v>2.0881639999999999</v>
      </c>
      <c r="AB2708" s="24">
        <v>3.4791569999999998</v>
      </c>
      <c r="AC2708" s="24">
        <v>37.038700000000006</v>
      </c>
      <c r="AD2708" s="24">
        <v>14.492094</v>
      </c>
      <c r="AF2708">
        <f t="shared" si="943"/>
        <v>1.7799970999999999</v>
      </c>
      <c r="AG2708">
        <f t="shared" si="943"/>
        <v>3.2570212999999999</v>
      </c>
      <c r="AH2708">
        <f t="shared" si="943"/>
        <v>4.730400000000003</v>
      </c>
      <c r="AI2708">
        <f t="shared" si="937"/>
        <v>1.7427899999999994</v>
      </c>
      <c r="AJ2708">
        <f t="shared" si="948"/>
        <v>2.8775521000000008</v>
      </c>
      <c r="AK2708">
        <f t="shared" si="949"/>
        <v>0.71118177563267082</v>
      </c>
      <c r="AM2708" s="24">
        <v>2.1199150000000002</v>
      </c>
      <c r="AN2708" s="24">
        <v>1.6286210000000001</v>
      </c>
      <c r="AO2708" s="24">
        <v>7.646388700000001</v>
      </c>
      <c r="AP2708" s="24">
        <v>17.42127</v>
      </c>
      <c r="AR2708">
        <f t="shared" si="938"/>
        <v>1.5516712000000004</v>
      </c>
      <c r="AS2708">
        <f t="shared" si="939"/>
        <v>1.3020846000000001</v>
      </c>
      <c r="AT2708">
        <f t="shared" si="940"/>
        <v>1.0738300000000018</v>
      </c>
      <c r="AU2708">
        <f t="shared" si="941"/>
        <v>2.15456</v>
      </c>
      <c r="AV2708">
        <f t="shared" si="950"/>
        <v>1.5205364500000007</v>
      </c>
      <c r="AW2708">
        <f t="shared" si="951"/>
        <v>0.2327772715587777</v>
      </c>
    </row>
    <row r="2709" spans="1:49" x14ac:dyDescent="0.35">
      <c r="A2709" s="24" t="s">
        <v>5493</v>
      </c>
      <c r="B2709" s="24" t="s">
        <v>5494</v>
      </c>
      <c r="C2709" s="24">
        <v>3.7125599999999999</v>
      </c>
      <c r="D2709" s="24">
        <v>1.4992479999999999</v>
      </c>
      <c r="E2709" s="24">
        <v>12.414249999999999</v>
      </c>
      <c r="F2709" s="24">
        <v>16.971102999999999</v>
      </c>
      <c r="H2709">
        <f t="shared" si="932"/>
        <v>3.5714774</v>
      </c>
      <c r="I2709">
        <f t="shared" si="933"/>
        <v>1.1109395</v>
      </c>
      <c r="J2709">
        <f t="shared" si="934"/>
        <v>2.5268469999999983</v>
      </c>
      <c r="K2709">
        <f t="shared" si="935"/>
        <v>2.1815299999999986</v>
      </c>
      <c r="L2709">
        <f t="shared" si="944"/>
        <v>2.3476984749999992</v>
      </c>
      <c r="M2709">
        <f t="shared" si="945"/>
        <v>0.50719110267652134</v>
      </c>
      <c r="O2709" s="24">
        <v>1.4882863</v>
      </c>
      <c r="P2709" s="24">
        <v>1.456917</v>
      </c>
      <c r="Q2709" s="24">
        <v>13.613839</v>
      </c>
      <c r="R2709" s="24">
        <v>7.4332190000000011</v>
      </c>
      <c r="T2709">
        <f t="shared" si="942"/>
        <v>1.4313404199999999</v>
      </c>
      <c r="U2709">
        <f t="shared" si="942"/>
        <v>1.37467199</v>
      </c>
      <c r="V2709">
        <f t="shared" si="942"/>
        <v>1.5300700000000003</v>
      </c>
      <c r="W2709">
        <f t="shared" si="936"/>
        <v>1.7075249999999995</v>
      </c>
      <c r="X2709">
        <f t="shared" si="946"/>
        <v>1.5109018525</v>
      </c>
      <c r="Y2709">
        <f t="shared" si="947"/>
        <v>7.298211937957208E-2</v>
      </c>
      <c r="AA2709" s="24">
        <v>2.0881639999999999</v>
      </c>
      <c r="AB2709" s="24">
        <v>3.4791569999999998</v>
      </c>
      <c r="AC2709" s="24">
        <v>37.038700000000006</v>
      </c>
      <c r="AD2709" s="24">
        <v>14.492094</v>
      </c>
      <c r="AF2709">
        <f t="shared" si="943"/>
        <v>1.7799970999999999</v>
      </c>
      <c r="AG2709">
        <f t="shared" si="943"/>
        <v>3.2570212999999999</v>
      </c>
      <c r="AH2709">
        <f t="shared" si="943"/>
        <v>4.730400000000003</v>
      </c>
      <c r="AI2709">
        <f t="shared" si="937"/>
        <v>1.7427899999999994</v>
      </c>
      <c r="AJ2709">
        <f t="shared" si="948"/>
        <v>2.8775521000000008</v>
      </c>
      <c r="AK2709">
        <f t="shared" si="949"/>
        <v>0.71118177563267082</v>
      </c>
      <c r="AM2709" s="24">
        <v>2.1199150000000002</v>
      </c>
      <c r="AN2709" s="24">
        <v>1.6793419999999999</v>
      </c>
      <c r="AO2709" s="24">
        <v>7.6583737000000003</v>
      </c>
      <c r="AP2709" s="24">
        <v>17.42127</v>
      </c>
      <c r="AR2709">
        <f t="shared" si="938"/>
        <v>1.5516712000000004</v>
      </c>
      <c r="AS2709">
        <f t="shared" si="939"/>
        <v>1.3528055999999999</v>
      </c>
      <c r="AT2709">
        <f t="shared" si="940"/>
        <v>1.0858150000000011</v>
      </c>
      <c r="AU2709">
        <f t="shared" si="941"/>
        <v>2.15456</v>
      </c>
      <c r="AV2709">
        <f t="shared" si="950"/>
        <v>1.5362129500000004</v>
      </c>
      <c r="AW2709">
        <f t="shared" si="951"/>
        <v>0.2271358993229583</v>
      </c>
    </row>
    <row r="2710" spans="1:49" x14ac:dyDescent="0.35">
      <c r="A2710" s="24" t="s">
        <v>5495</v>
      </c>
      <c r="B2710" s="24" t="s">
        <v>5496</v>
      </c>
      <c r="C2710" s="24">
        <v>3.7952439999999998</v>
      </c>
      <c r="D2710" s="24">
        <v>1.4992479999999999</v>
      </c>
      <c r="E2710" s="24">
        <v>12.414249999999999</v>
      </c>
      <c r="F2710" s="24">
        <v>17.044312999999999</v>
      </c>
      <c r="H2710">
        <f t="shared" si="932"/>
        <v>3.6541614</v>
      </c>
      <c r="I2710">
        <f t="shared" si="933"/>
        <v>1.1109395</v>
      </c>
      <c r="J2710">
        <f t="shared" si="934"/>
        <v>2.5268469999999983</v>
      </c>
      <c r="K2710">
        <f t="shared" si="935"/>
        <v>2.2547399999999982</v>
      </c>
      <c r="L2710">
        <f t="shared" si="944"/>
        <v>2.3866719749999992</v>
      </c>
      <c r="M2710">
        <f t="shared" si="945"/>
        <v>0.52210135302110394</v>
      </c>
      <c r="O2710" s="24">
        <v>1.5121273</v>
      </c>
      <c r="P2710" s="24">
        <v>1.456917</v>
      </c>
      <c r="Q2710" s="24">
        <v>13.613839</v>
      </c>
      <c r="R2710" s="24">
        <v>7.4674849999999999</v>
      </c>
      <c r="T2710">
        <f t="shared" si="942"/>
        <v>1.4551814199999999</v>
      </c>
      <c r="U2710">
        <f t="shared" si="942"/>
        <v>1.37467199</v>
      </c>
      <c r="V2710">
        <f t="shared" si="942"/>
        <v>1.5300700000000003</v>
      </c>
      <c r="W2710">
        <f t="shared" si="936"/>
        <v>1.7417909999999983</v>
      </c>
      <c r="X2710">
        <f t="shared" si="946"/>
        <v>1.5254286024999997</v>
      </c>
      <c r="Y2710">
        <f t="shared" si="947"/>
        <v>7.8791101699559413E-2</v>
      </c>
      <c r="AA2710" s="24">
        <v>2.0881639999999999</v>
      </c>
      <c r="AB2710" s="24">
        <v>3.4791569999999998</v>
      </c>
      <c r="AC2710" s="24">
        <v>37.038700000000006</v>
      </c>
      <c r="AD2710" s="24">
        <v>14.492094</v>
      </c>
      <c r="AF2710">
        <f t="shared" si="943"/>
        <v>1.7799970999999999</v>
      </c>
      <c r="AG2710">
        <f t="shared" si="943"/>
        <v>3.2570212999999999</v>
      </c>
      <c r="AH2710">
        <f t="shared" si="943"/>
        <v>4.730400000000003</v>
      </c>
      <c r="AI2710">
        <f t="shared" si="937"/>
        <v>1.7427899999999994</v>
      </c>
      <c r="AJ2710">
        <f t="shared" si="948"/>
        <v>2.8775521000000008</v>
      </c>
      <c r="AK2710">
        <f t="shared" si="949"/>
        <v>0.71118177563267082</v>
      </c>
      <c r="AM2710" s="24">
        <v>2.1199150000000002</v>
      </c>
      <c r="AN2710" s="24">
        <v>1.7574559999999999</v>
      </c>
      <c r="AO2710" s="24">
        <v>7.660888700000001</v>
      </c>
      <c r="AP2710" s="24">
        <v>17.42127</v>
      </c>
      <c r="AR2710">
        <f t="shared" si="938"/>
        <v>1.5516712000000004</v>
      </c>
      <c r="AS2710">
        <f t="shared" si="939"/>
        <v>1.4309196</v>
      </c>
      <c r="AT2710">
        <f t="shared" si="940"/>
        <v>1.0883300000000018</v>
      </c>
      <c r="AU2710">
        <f t="shared" si="941"/>
        <v>2.15456</v>
      </c>
      <c r="AV2710">
        <f t="shared" si="950"/>
        <v>1.5563702000000006</v>
      </c>
      <c r="AW2710">
        <f t="shared" si="951"/>
        <v>0.22223347319156603</v>
      </c>
    </row>
    <row r="2711" spans="1:49" x14ac:dyDescent="0.35">
      <c r="A2711" s="24" t="s">
        <v>5497</v>
      </c>
      <c r="B2711" s="24" t="s">
        <v>5498</v>
      </c>
      <c r="C2711" s="24">
        <v>3.8779270000000001</v>
      </c>
      <c r="D2711" s="24">
        <v>1.4992479999999999</v>
      </c>
      <c r="E2711" s="24">
        <v>12.414249999999999</v>
      </c>
      <c r="F2711" s="24">
        <v>17.123163000000002</v>
      </c>
      <c r="H2711">
        <f t="shared" si="932"/>
        <v>3.7368444000000003</v>
      </c>
      <c r="I2711">
        <f t="shared" si="933"/>
        <v>1.1109395</v>
      </c>
      <c r="J2711">
        <f t="shared" si="934"/>
        <v>2.5268469999999983</v>
      </c>
      <c r="K2711">
        <f t="shared" si="935"/>
        <v>2.3335900000000009</v>
      </c>
      <c r="L2711">
        <f t="shared" si="944"/>
        <v>2.4270552250000001</v>
      </c>
      <c r="M2711">
        <f t="shared" si="945"/>
        <v>0.53746336550979612</v>
      </c>
      <c r="O2711" s="24">
        <v>1.5413812999999998</v>
      </c>
      <c r="P2711" s="24">
        <v>1.458731</v>
      </c>
      <c r="Q2711" s="24">
        <v>13.613839</v>
      </c>
      <c r="R2711" s="24">
        <v>7.474616000000001</v>
      </c>
      <c r="T2711">
        <f t="shared" si="942"/>
        <v>1.4844354199999998</v>
      </c>
      <c r="U2711">
        <f t="shared" si="942"/>
        <v>1.3764859899999999</v>
      </c>
      <c r="V2711">
        <f t="shared" si="942"/>
        <v>1.5300700000000003</v>
      </c>
      <c r="W2711">
        <f t="shared" si="936"/>
        <v>1.7489219999999994</v>
      </c>
      <c r="X2711">
        <f t="shared" si="946"/>
        <v>1.5349783524999998</v>
      </c>
      <c r="Y2711">
        <f t="shared" si="947"/>
        <v>7.8246615063315067E-2</v>
      </c>
      <c r="AA2711" s="24">
        <v>2.0881639999999999</v>
      </c>
      <c r="AB2711" s="24">
        <v>3.4791569999999998</v>
      </c>
      <c r="AC2711" s="24">
        <v>37.038700000000006</v>
      </c>
      <c r="AD2711" s="24">
        <v>14.492094</v>
      </c>
      <c r="AF2711">
        <f t="shared" si="943"/>
        <v>1.7799970999999999</v>
      </c>
      <c r="AG2711">
        <f t="shared" si="943"/>
        <v>3.2570212999999999</v>
      </c>
      <c r="AH2711">
        <f t="shared" si="943"/>
        <v>4.730400000000003</v>
      </c>
      <c r="AI2711">
        <f t="shared" si="937"/>
        <v>1.7427899999999994</v>
      </c>
      <c r="AJ2711">
        <f t="shared" si="948"/>
        <v>2.8775521000000008</v>
      </c>
      <c r="AK2711">
        <f t="shared" si="949"/>
        <v>0.71118177563267082</v>
      </c>
      <c r="AM2711" s="24">
        <v>2.1199150000000002</v>
      </c>
      <c r="AN2711" s="24">
        <v>1.7652399999999999</v>
      </c>
      <c r="AO2711" s="24">
        <v>7.660888700000001</v>
      </c>
      <c r="AP2711" s="24">
        <v>17.42127</v>
      </c>
      <c r="AR2711">
        <f t="shared" si="938"/>
        <v>1.5516712000000004</v>
      </c>
      <c r="AS2711">
        <f t="shared" si="939"/>
        <v>1.4387036</v>
      </c>
      <c r="AT2711">
        <f t="shared" si="940"/>
        <v>1.0883300000000018</v>
      </c>
      <c r="AU2711">
        <f t="shared" si="941"/>
        <v>2.15456</v>
      </c>
      <c r="AV2711">
        <f t="shared" si="950"/>
        <v>1.5583162000000006</v>
      </c>
      <c r="AW2711">
        <f t="shared" si="951"/>
        <v>0.22187553330126286</v>
      </c>
    </row>
    <row r="2712" spans="1:49" x14ac:dyDescent="0.35">
      <c r="A2712" s="24" t="s">
        <v>5499</v>
      </c>
      <c r="B2712" s="24" t="s">
        <v>5500</v>
      </c>
      <c r="C2712" s="24">
        <v>3.9606110000000001</v>
      </c>
      <c r="D2712" s="24">
        <v>1.4992479999999999</v>
      </c>
      <c r="E2712" s="24">
        <v>12.414249999999999</v>
      </c>
      <c r="F2712" s="24">
        <v>17.158422999999999</v>
      </c>
      <c r="H2712">
        <f t="shared" si="932"/>
        <v>3.8195284000000003</v>
      </c>
      <c r="I2712">
        <f t="shared" si="933"/>
        <v>1.1109395</v>
      </c>
      <c r="J2712">
        <f t="shared" si="934"/>
        <v>2.5268469999999983</v>
      </c>
      <c r="K2712">
        <f t="shared" si="935"/>
        <v>2.3688499999999983</v>
      </c>
      <c r="L2712">
        <f t="shared" si="944"/>
        <v>2.4565412249999992</v>
      </c>
      <c r="M2712">
        <f t="shared" si="945"/>
        <v>0.55385096479692453</v>
      </c>
      <c r="O2712" s="24">
        <v>1.5706352999999997</v>
      </c>
      <c r="P2712" s="24">
        <v>1.517781</v>
      </c>
      <c r="Q2712" s="24">
        <v>13.615209</v>
      </c>
      <c r="R2712" s="24">
        <v>7.474616000000001</v>
      </c>
      <c r="T2712">
        <f t="shared" si="942"/>
        <v>1.5136894199999997</v>
      </c>
      <c r="U2712">
        <f t="shared" si="942"/>
        <v>1.43553599</v>
      </c>
      <c r="V2712">
        <f t="shared" si="942"/>
        <v>1.5314399999999999</v>
      </c>
      <c r="W2712">
        <f t="shared" si="936"/>
        <v>1.7489219999999994</v>
      </c>
      <c r="X2712">
        <f t="shared" si="946"/>
        <v>1.5573968524999997</v>
      </c>
      <c r="Y2712">
        <f t="shared" si="947"/>
        <v>6.7154082639348439E-2</v>
      </c>
      <c r="AA2712" s="24">
        <v>2.0881639999999999</v>
      </c>
      <c r="AB2712" s="24">
        <v>3.4791569999999998</v>
      </c>
      <c r="AC2712" s="24">
        <v>37.038700000000006</v>
      </c>
      <c r="AD2712" s="24">
        <v>14.492094</v>
      </c>
      <c r="AF2712">
        <f t="shared" si="943"/>
        <v>1.7799970999999999</v>
      </c>
      <c r="AG2712">
        <f t="shared" si="943"/>
        <v>3.2570212999999999</v>
      </c>
      <c r="AH2712">
        <f t="shared" si="943"/>
        <v>4.730400000000003</v>
      </c>
      <c r="AI2712">
        <f t="shared" si="937"/>
        <v>1.7427899999999994</v>
      </c>
      <c r="AJ2712">
        <f t="shared" si="948"/>
        <v>2.8775521000000008</v>
      </c>
      <c r="AK2712">
        <f t="shared" si="949"/>
        <v>0.71118177563267082</v>
      </c>
      <c r="AM2712" s="24">
        <v>2.1256300000000001</v>
      </c>
      <c r="AN2712" s="24">
        <v>1.7652399999999999</v>
      </c>
      <c r="AO2712" s="24">
        <v>7.660888700000001</v>
      </c>
      <c r="AP2712" s="24">
        <v>17.42127</v>
      </c>
      <c r="AR2712">
        <f t="shared" si="938"/>
        <v>1.5573862000000003</v>
      </c>
      <c r="AS2712">
        <f t="shared" si="939"/>
        <v>1.4387036</v>
      </c>
      <c r="AT2712">
        <f t="shared" si="940"/>
        <v>1.0883300000000018</v>
      </c>
      <c r="AU2712">
        <f t="shared" si="941"/>
        <v>2.15456</v>
      </c>
      <c r="AV2712">
        <f t="shared" si="950"/>
        <v>1.5597449500000005</v>
      </c>
      <c r="AW2712">
        <f t="shared" si="951"/>
        <v>0.22186586993447754</v>
      </c>
    </row>
    <row r="2713" spans="1:49" x14ac:dyDescent="0.35">
      <c r="A2713" s="24" t="s">
        <v>5501</v>
      </c>
      <c r="B2713" s="24" t="s">
        <v>5502</v>
      </c>
      <c r="C2713" s="24">
        <v>4.0169449999999998</v>
      </c>
      <c r="D2713" s="24">
        <v>1.4992479999999999</v>
      </c>
      <c r="E2713" s="24">
        <v>12.414249999999999</v>
      </c>
      <c r="F2713" s="24">
        <v>17.158422999999999</v>
      </c>
      <c r="H2713">
        <f t="shared" si="932"/>
        <v>3.8758623999999999</v>
      </c>
      <c r="I2713">
        <f t="shared" si="933"/>
        <v>1.1109395</v>
      </c>
      <c r="J2713">
        <f t="shared" si="934"/>
        <v>2.5268469999999983</v>
      </c>
      <c r="K2713">
        <f t="shared" si="935"/>
        <v>2.3688499999999983</v>
      </c>
      <c r="L2713">
        <f t="shared" si="944"/>
        <v>2.4706247249999991</v>
      </c>
      <c r="M2713">
        <f t="shared" si="945"/>
        <v>0.56546115937773234</v>
      </c>
      <c r="O2713" s="24">
        <v>1.5945353</v>
      </c>
      <c r="P2713" s="24">
        <v>1.567928</v>
      </c>
      <c r="Q2713" s="24">
        <v>13.638509000000001</v>
      </c>
      <c r="R2713" s="24">
        <v>7.474616000000001</v>
      </c>
      <c r="T2713">
        <f t="shared" si="942"/>
        <v>1.53758942</v>
      </c>
      <c r="U2713">
        <f t="shared" si="942"/>
        <v>1.4856829899999999</v>
      </c>
      <c r="V2713">
        <f t="shared" si="942"/>
        <v>1.5547400000000007</v>
      </c>
      <c r="W2713">
        <f t="shared" si="936"/>
        <v>1.7489219999999994</v>
      </c>
      <c r="X2713">
        <f t="shared" si="946"/>
        <v>1.5817336024999999</v>
      </c>
      <c r="Y2713">
        <f t="shared" si="947"/>
        <v>5.7630318875834405E-2</v>
      </c>
      <c r="AA2713" s="24">
        <v>2.0881639999999999</v>
      </c>
      <c r="AB2713" s="24">
        <v>3.4791569999999998</v>
      </c>
      <c r="AC2713" s="24">
        <v>37.038700000000006</v>
      </c>
      <c r="AD2713" s="24">
        <v>14.530343999999999</v>
      </c>
      <c r="AF2713">
        <f t="shared" si="943"/>
        <v>1.7799970999999999</v>
      </c>
      <c r="AG2713">
        <f t="shared" si="943"/>
        <v>3.2570212999999999</v>
      </c>
      <c r="AH2713">
        <f t="shared" si="943"/>
        <v>4.730400000000003</v>
      </c>
      <c r="AI2713">
        <f t="shared" si="937"/>
        <v>1.7810399999999991</v>
      </c>
      <c r="AJ2713">
        <f t="shared" si="948"/>
        <v>2.8871146000000008</v>
      </c>
      <c r="AK2713">
        <f t="shared" si="949"/>
        <v>0.70614223143130939</v>
      </c>
      <c r="AM2713" s="24">
        <v>2.2091949999999998</v>
      </c>
      <c r="AN2713" s="24">
        <v>1.7652399999999999</v>
      </c>
      <c r="AO2713" s="24">
        <v>7.660888700000001</v>
      </c>
      <c r="AP2713" s="24">
        <v>17.42127</v>
      </c>
      <c r="AR2713">
        <f t="shared" si="938"/>
        <v>1.6409511999999999</v>
      </c>
      <c r="AS2713">
        <f t="shared" si="939"/>
        <v>1.4387036</v>
      </c>
      <c r="AT2713">
        <f t="shared" si="940"/>
        <v>1.0883300000000018</v>
      </c>
      <c r="AU2713">
        <f t="shared" si="941"/>
        <v>2.15456</v>
      </c>
      <c r="AV2713">
        <f t="shared" si="950"/>
        <v>1.5806362000000005</v>
      </c>
      <c r="AW2713">
        <f t="shared" si="951"/>
        <v>0.22277355560685377</v>
      </c>
    </row>
    <row r="2714" spans="1:49" x14ac:dyDescent="0.35">
      <c r="A2714" s="24" t="s">
        <v>5503</v>
      </c>
      <c r="B2714" s="24" t="s">
        <v>5504</v>
      </c>
      <c r="C2714" s="24">
        <v>4.0186270000000004</v>
      </c>
      <c r="D2714" s="24">
        <v>1.4992479999999999</v>
      </c>
      <c r="E2714" s="24">
        <v>12.414249999999999</v>
      </c>
      <c r="F2714" s="24">
        <v>17.158422999999999</v>
      </c>
      <c r="H2714">
        <f t="shared" si="932"/>
        <v>3.8775444000000006</v>
      </c>
      <c r="I2714">
        <f t="shared" si="933"/>
        <v>1.1109395</v>
      </c>
      <c r="J2714">
        <f t="shared" si="934"/>
        <v>2.5268469999999983</v>
      </c>
      <c r="K2714">
        <f t="shared" si="935"/>
        <v>2.3688499999999983</v>
      </c>
      <c r="L2714">
        <f t="shared" si="944"/>
        <v>2.4710452249999992</v>
      </c>
      <c r="M2714">
        <f t="shared" si="945"/>
        <v>0.56580953910889276</v>
      </c>
      <c r="O2714" s="24">
        <v>1.5968172999999997</v>
      </c>
      <c r="P2714" s="24">
        <v>1.5781540000000001</v>
      </c>
      <c r="Q2714" s="24">
        <v>13.669409</v>
      </c>
      <c r="R2714" s="24">
        <v>7.4951090000000029</v>
      </c>
      <c r="T2714">
        <f t="shared" si="942"/>
        <v>1.5398714199999997</v>
      </c>
      <c r="U2714">
        <f t="shared" si="942"/>
        <v>1.49590899</v>
      </c>
      <c r="V2714">
        <f t="shared" si="942"/>
        <v>1.5856399999999997</v>
      </c>
      <c r="W2714">
        <f t="shared" si="936"/>
        <v>1.7694150000000013</v>
      </c>
      <c r="X2714">
        <f t="shared" si="946"/>
        <v>1.5977088525000001</v>
      </c>
      <c r="Y2714">
        <f t="shared" si="947"/>
        <v>6.0095090546268118E-2</v>
      </c>
      <c r="AA2714" s="24">
        <v>2.0881639999999999</v>
      </c>
      <c r="AB2714" s="24">
        <v>3.4853529999999999</v>
      </c>
      <c r="AC2714" s="24">
        <v>37.038700000000006</v>
      </c>
      <c r="AD2714" s="24">
        <v>14.605584</v>
      </c>
      <c r="AF2714">
        <f t="shared" si="943"/>
        <v>1.7799970999999999</v>
      </c>
      <c r="AG2714">
        <f t="shared" si="943"/>
        <v>3.2632173</v>
      </c>
      <c r="AH2714">
        <f t="shared" si="943"/>
        <v>4.730400000000003</v>
      </c>
      <c r="AI2714">
        <f t="shared" si="937"/>
        <v>1.8562799999999999</v>
      </c>
      <c r="AJ2714">
        <f t="shared" si="948"/>
        <v>2.9074736000000008</v>
      </c>
      <c r="AK2714">
        <f t="shared" si="949"/>
        <v>0.69676786441874261</v>
      </c>
      <c r="AM2714" s="24">
        <v>2.317161</v>
      </c>
      <c r="AN2714" s="24">
        <v>1.7652399999999999</v>
      </c>
      <c r="AO2714" s="24">
        <v>7.660888700000001</v>
      </c>
      <c r="AP2714" s="24">
        <v>17.42127</v>
      </c>
      <c r="AR2714">
        <f t="shared" si="938"/>
        <v>1.7489172000000002</v>
      </c>
      <c r="AS2714">
        <f t="shared" si="939"/>
        <v>1.4387036</v>
      </c>
      <c r="AT2714">
        <f t="shared" si="940"/>
        <v>1.0883300000000018</v>
      </c>
      <c r="AU2714">
        <f t="shared" si="941"/>
        <v>2.15456</v>
      </c>
      <c r="AV2714">
        <f t="shared" si="950"/>
        <v>1.6076277000000005</v>
      </c>
      <c r="AW2714">
        <f t="shared" si="951"/>
        <v>0.22680812676129947</v>
      </c>
    </row>
    <row r="2715" spans="1:49" x14ac:dyDescent="0.35">
      <c r="A2715" s="24" t="s">
        <v>5505</v>
      </c>
      <c r="B2715" s="24" t="s">
        <v>5506</v>
      </c>
      <c r="C2715" s="24">
        <v>4.0186270000000004</v>
      </c>
      <c r="D2715" s="24">
        <v>1.4992479999999999</v>
      </c>
      <c r="E2715" s="24">
        <v>12.414249999999999</v>
      </c>
      <c r="F2715" s="24">
        <v>17.158422999999999</v>
      </c>
      <c r="H2715">
        <f t="shared" si="932"/>
        <v>3.8775444000000006</v>
      </c>
      <c r="I2715">
        <f t="shared" si="933"/>
        <v>1.1109395</v>
      </c>
      <c r="J2715">
        <f t="shared" si="934"/>
        <v>2.5268469999999983</v>
      </c>
      <c r="K2715">
        <f t="shared" si="935"/>
        <v>2.3688499999999983</v>
      </c>
      <c r="L2715">
        <f t="shared" si="944"/>
        <v>2.4710452249999992</v>
      </c>
      <c r="M2715">
        <f t="shared" si="945"/>
        <v>0.56580953910889276</v>
      </c>
      <c r="O2715" s="24">
        <v>1.5968172999999997</v>
      </c>
      <c r="P2715" s="24">
        <v>1.5939810000000001</v>
      </c>
      <c r="Q2715" s="24">
        <v>13.700299000000001</v>
      </c>
      <c r="R2715" s="24">
        <v>7.5264960000000016</v>
      </c>
      <c r="T2715">
        <f t="shared" si="942"/>
        <v>1.5398714199999997</v>
      </c>
      <c r="U2715">
        <f t="shared" si="942"/>
        <v>1.51173599</v>
      </c>
      <c r="V2715">
        <f t="shared" si="942"/>
        <v>1.6165300000000009</v>
      </c>
      <c r="W2715">
        <f t="shared" si="936"/>
        <v>1.800802</v>
      </c>
      <c r="X2715">
        <f t="shared" si="946"/>
        <v>1.6172348525000002</v>
      </c>
      <c r="Y2715">
        <f t="shared" si="947"/>
        <v>6.5072078712320694E-2</v>
      </c>
      <c r="AA2715" s="24">
        <v>2.0881639999999999</v>
      </c>
      <c r="AB2715" s="24">
        <v>3.4883130000000002</v>
      </c>
      <c r="AC2715" s="24">
        <v>37.038700000000006</v>
      </c>
      <c r="AD2715" s="24">
        <v>14.680834000000001</v>
      </c>
      <c r="AF2715">
        <f t="shared" si="943"/>
        <v>1.7799970999999999</v>
      </c>
      <c r="AG2715">
        <f t="shared" si="943"/>
        <v>3.2661773000000003</v>
      </c>
      <c r="AH2715">
        <f t="shared" si="943"/>
        <v>4.730400000000003</v>
      </c>
      <c r="AI2715">
        <f t="shared" si="937"/>
        <v>1.9315300000000004</v>
      </c>
      <c r="AJ2715">
        <f t="shared" si="948"/>
        <v>2.9270261000000009</v>
      </c>
      <c r="AK2715">
        <f t="shared" si="949"/>
        <v>0.68762083614559899</v>
      </c>
      <c r="AM2715" s="24">
        <v>2.364128</v>
      </c>
      <c r="AN2715" s="24">
        <v>1.7652399999999999</v>
      </c>
      <c r="AO2715" s="24">
        <v>7.660888700000001</v>
      </c>
      <c r="AP2715" s="24">
        <v>17.42127</v>
      </c>
      <c r="AR2715">
        <f t="shared" si="938"/>
        <v>1.7958842000000002</v>
      </c>
      <c r="AS2715">
        <f t="shared" si="939"/>
        <v>1.4387036</v>
      </c>
      <c r="AT2715">
        <f t="shared" si="940"/>
        <v>1.0883300000000018</v>
      </c>
      <c r="AU2715">
        <f t="shared" si="941"/>
        <v>2.15456</v>
      </c>
      <c r="AV2715">
        <f t="shared" si="950"/>
        <v>1.6193694500000004</v>
      </c>
      <c r="AW2715">
        <f t="shared" si="951"/>
        <v>0.22953384437982677</v>
      </c>
    </row>
    <row r="2716" spans="1:49" x14ac:dyDescent="0.35">
      <c r="A2716" s="24" t="s">
        <v>5507</v>
      </c>
      <c r="B2716" s="24" t="s">
        <v>5508</v>
      </c>
      <c r="C2716" s="24">
        <v>4.0186270000000004</v>
      </c>
      <c r="D2716" s="24">
        <v>1.4992479999999999</v>
      </c>
      <c r="E2716" s="24">
        <v>12.414249999999999</v>
      </c>
      <c r="F2716" s="24">
        <v>17.158422999999999</v>
      </c>
      <c r="H2716">
        <f t="shared" si="932"/>
        <v>3.8775444000000006</v>
      </c>
      <c r="I2716">
        <f t="shared" si="933"/>
        <v>1.1109395</v>
      </c>
      <c r="J2716">
        <f t="shared" si="934"/>
        <v>2.5268469999999983</v>
      </c>
      <c r="K2716">
        <f t="shared" si="935"/>
        <v>2.3688499999999983</v>
      </c>
      <c r="L2716">
        <f t="shared" si="944"/>
        <v>2.4710452249999992</v>
      </c>
      <c r="M2716">
        <f t="shared" si="945"/>
        <v>0.56580953910889276</v>
      </c>
      <c r="O2716" s="24">
        <v>1.5968172999999997</v>
      </c>
      <c r="P2716" s="24">
        <v>1.6215869999999999</v>
      </c>
      <c r="Q2716" s="24">
        <v>13.731199</v>
      </c>
      <c r="R2716" s="24">
        <v>7.5264960000000016</v>
      </c>
      <c r="T2716">
        <f t="shared" si="942"/>
        <v>1.5398714199999997</v>
      </c>
      <c r="U2716">
        <f t="shared" si="942"/>
        <v>1.5393419899999998</v>
      </c>
      <c r="V2716">
        <f t="shared" si="942"/>
        <v>1.6474299999999999</v>
      </c>
      <c r="W2716">
        <f t="shared" si="936"/>
        <v>1.800802</v>
      </c>
      <c r="X2716">
        <f t="shared" si="946"/>
        <v>1.6318613524999999</v>
      </c>
      <c r="Y2716">
        <f t="shared" si="947"/>
        <v>6.178275466062487E-2</v>
      </c>
      <c r="AA2716" s="24">
        <v>2.0881639999999999</v>
      </c>
      <c r="AB2716" s="24">
        <v>3.4883130000000002</v>
      </c>
      <c r="AC2716" s="24">
        <v>37.038700000000006</v>
      </c>
      <c r="AD2716" s="24">
        <v>14.732294</v>
      </c>
      <c r="AF2716">
        <f t="shared" si="943"/>
        <v>1.7799970999999999</v>
      </c>
      <c r="AG2716">
        <f t="shared" si="943"/>
        <v>3.2661773000000003</v>
      </c>
      <c r="AH2716">
        <f t="shared" si="943"/>
        <v>4.730400000000003</v>
      </c>
      <c r="AI2716">
        <f t="shared" si="937"/>
        <v>1.9829899999999991</v>
      </c>
      <c r="AJ2716">
        <f t="shared" si="948"/>
        <v>2.9398911000000005</v>
      </c>
      <c r="AK2716">
        <f t="shared" si="949"/>
        <v>0.68150560108403102</v>
      </c>
      <c r="AM2716" s="24">
        <v>2.3642650000000001</v>
      </c>
      <c r="AN2716" s="24">
        <v>1.7652399999999999</v>
      </c>
      <c r="AO2716" s="24">
        <v>7.660888700000001</v>
      </c>
      <c r="AP2716" s="24">
        <v>17.42127</v>
      </c>
      <c r="AR2716">
        <f t="shared" si="938"/>
        <v>1.7960212000000002</v>
      </c>
      <c r="AS2716">
        <f t="shared" si="939"/>
        <v>1.4387036</v>
      </c>
      <c r="AT2716">
        <f t="shared" si="940"/>
        <v>1.0883300000000018</v>
      </c>
      <c r="AU2716">
        <f t="shared" si="941"/>
        <v>2.15456</v>
      </c>
      <c r="AV2716">
        <f t="shared" si="950"/>
        <v>1.6194037000000006</v>
      </c>
      <c r="AW2716">
        <f t="shared" si="951"/>
        <v>0.22954262634414946</v>
      </c>
    </row>
    <row r="2717" spans="1:49" x14ac:dyDescent="0.35">
      <c r="A2717" s="24" t="s">
        <v>5509</v>
      </c>
      <c r="B2717" s="24" t="s">
        <v>5510</v>
      </c>
      <c r="C2717" s="24">
        <v>4.0186270000000004</v>
      </c>
      <c r="D2717" s="24">
        <v>1.4992479999999999</v>
      </c>
      <c r="E2717" s="24">
        <v>12.414249999999999</v>
      </c>
      <c r="F2717" s="24">
        <v>17.158422999999999</v>
      </c>
      <c r="H2717">
        <f t="shared" si="932"/>
        <v>3.8775444000000006</v>
      </c>
      <c r="I2717">
        <f t="shared" si="933"/>
        <v>1.1109395</v>
      </c>
      <c r="J2717">
        <f t="shared" si="934"/>
        <v>2.5268469999999983</v>
      </c>
      <c r="K2717">
        <f t="shared" si="935"/>
        <v>2.3688499999999983</v>
      </c>
      <c r="L2717">
        <f t="shared" si="944"/>
        <v>2.4710452249999992</v>
      </c>
      <c r="M2717">
        <f t="shared" si="945"/>
        <v>0.56580953910889276</v>
      </c>
      <c r="O2717" s="24">
        <v>1.5968172999999997</v>
      </c>
      <c r="P2717" s="24">
        <v>1.6215869999999999</v>
      </c>
      <c r="Q2717" s="24">
        <v>13.762099000000001</v>
      </c>
      <c r="R2717" s="24">
        <v>7.5265420000000027</v>
      </c>
      <c r="T2717">
        <f t="shared" si="942"/>
        <v>1.5398714199999997</v>
      </c>
      <c r="U2717">
        <f t="shared" si="942"/>
        <v>1.5393419899999998</v>
      </c>
      <c r="V2717">
        <f t="shared" si="942"/>
        <v>1.6783300000000008</v>
      </c>
      <c r="W2717">
        <f t="shared" si="936"/>
        <v>1.8008480000000011</v>
      </c>
      <c r="X2717">
        <f t="shared" si="946"/>
        <v>1.6395978525000003</v>
      </c>
      <c r="Y2717">
        <f t="shared" si="947"/>
        <v>6.2914219791401951E-2</v>
      </c>
      <c r="AA2717" s="24">
        <v>2.0881639999999999</v>
      </c>
      <c r="AB2717" s="24">
        <v>3.4883130000000002</v>
      </c>
      <c r="AC2717" s="24">
        <v>37.047510000000003</v>
      </c>
      <c r="AD2717" s="24">
        <v>14.733874</v>
      </c>
      <c r="AF2717">
        <f t="shared" si="943"/>
        <v>1.7799970999999999</v>
      </c>
      <c r="AG2717">
        <f t="shared" si="943"/>
        <v>3.2661773000000003</v>
      </c>
      <c r="AH2717">
        <f t="shared" si="943"/>
        <v>4.7392099999999999</v>
      </c>
      <c r="AI2717">
        <f t="shared" si="937"/>
        <v>1.9845699999999997</v>
      </c>
      <c r="AJ2717">
        <f t="shared" si="948"/>
        <v>2.9424885999999999</v>
      </c>
      <c r="AK2717">
        <f t="shared" si="949"/>
        <v>0.6832506065080769</v>
      </c>
      <c r="AM2717" s="24">
        <v>2.3731680000000002</v>
      </c>
      <c r="AN2717" s="24">
        <v>1.86524</v>
      </c>
      <c r="AO2717" s="24">
        <v>7.660888700000001</v>
      </c>
      <c r="AP2717" s="24">
        <v>17.42127</v>
      </c>
      <c r="AR2717">
        <f t="shared" si="938"/>
        <v>1.8049242000000003</v>
      </c>
      <c r="AS2717">
        <f t="shared" si="939"/>
        <v>1.5387036000000001</v>
      </c>
      <c r="AT2717">
        <f t="shared" si="940"/>
        <v>1.0883300000000018</v>
      </c>
      <c r="AU2717">
        <f t="shared" si="941"/>
        <v>2.15456</v>
      </c>
      <c r="AV2717">
        <f t="shared" si="950"/>
        <v>1.6466294500000005</v>
      </c>
      <c r="AW2717">
        <f t="shared" si="951"/>
        <v>0.22479563616564219</v>
      </c>
    </row>
    <row r="2718" spans="1:49" x14ac:dyDescent="0.35">
      <c r="A2718" s="24" t="s">
        <v>5511</v>
      </c>
      <c r="B2718" s="24" t="s">
        <v>5512</v>
      </c>
      <c r="C2718" s="24">
        <v>4.0186270000000004</v>
      </c>
      <c r="D2718" s="24">
        <v>1.4992479999999999</v>
      </c>
      <c r="E2718" s="24">
        <v>12.414249999999999</v>
      </c>
      <c r="F2718" s="24">
        <v>17.158422999999999</v>
      </c>
      <c r="H2718">
        <f t="shared" si="932"/>
        <v>3.8775444000000006</v>
      </c>
      <c r="I2718">
        <f t="shared" si="933"/>
        <v>1.1109395</v>
      </c>
      <c r="J2718">
        <f t="shared" si="934"/>
        <v>2.5268469999999983</v>
      </c>
      <c r="K2718">
        <f t="shared" si="935"/>
        <v>2.3688499999999983</v>
      </c>
      <c r="L2718">
        <f t="shared" si="944"/>
        <v>2.4710452249999992</v>
      </c>
      <c r="M2718">
        <f t="shared" si="945"/>
        <v>0.56580953910889276</v>
      </c>
      <c r="O2718" s="24">
        <v>1.5968172999999997</v>
      </c>
      <c r="P2718" s="24">
        <v>1.6215869999999999</v>
      </c>
      <c r="Q2718" s="24">
        <v>13.791049000000001</v>
      </c>
      <c r="R2718" s="24">
        <v>7.5305640000000018</v>
      </c>
      <c r="T2718">
        <f t="shared" si="942"/>
        <v>1.5398714199999997</v>
      </c>
      <c r="U2718">
        <f t="shared" si="942"/>
        <v>1.5393419899999998</v>
      </c>
      <c r="V2718">
        <f t="shared" si="942"/>
        <v>1.7072800000000008</v>
      </c>
      <c r="W2718">
        <f t="shared" si="936"/>
        <v>1.8048700000000002</v>
      </c>
      <c r="X2718">
        <f t="shared" si="946"/>
        <v>1.6478408525000001</v>
      </c>
      <c r="Y2718">
        <f t="shared" si="947"/>
        <v>6.5587452393902901E-2</v>
      </c>
      <c r="AA2718" s="24">
        <v>2.0881639999999999</v>
      </c>
      <c r="AB2718" s="24">
        <v>3.4885380000000001</v>
      </c>
      <c r="AC2718" s="24">
        <v>37.069469999999995</v>
      </c>
      <c r="AD2718" s="24">
        <v>14.733874</v>
      </c>
      <c r="AF2718">
        <f t="shared" si="943"/>
        <v>1.7799970999999999</v>
      </c>
      <c r="AG2718">
        <f t="shared" si="943"/>
        <v>3.2664023000000002</v>
      </c>
      <c r="AH2718">
        <f t="shared" si="943"/>
        <v>4.7611699999999928</v>
      </c>
      <c r="AI2718">
        <f t="shared" si="937"/>
        <v>1.9845699999999997</v>
      </c>
      <c r="AJ2718">
        <f t="shared" si="948"/>
        <v>2.9480348499999982</v>
      </c>
      <c r="AK2718">
        <f t="shared" si="949"/>
        <v>0.68807664350199027</v>
      </c>
      <c r="AM2718" s="24">
        <v>2.3788010000000002</v>
      </c>
      <c r="AN2718" s="24">
        <v>1.86524</v>
      </c>
      <c r="AO2718" s="24">
        <v>7.660888700000001</v>
      </c>
      <c r="AP2718" s="24">
        <v>17.42127</v>
      </c>
      <c r="AR2718">
        <f t="shared" si="938"/>
        <v>1.8105572000000003</v>
      </c>
      <c r="AS2718">
        <f t="shared" si="939"/>
        <v>1.5387036000000001</v>
      </c>
      <c r="AT2718">
        <f t="shared" si="940"/>
        <v>1.0883300000000018</v>
      </c>
      <c r="AU2718">
        <f t="shared" si="941"/>
        <v>2.15456</v>
      </c>
      <c r="AV2718">
        <f t="shared" si="950"/>
        <v>1.6480377000000006</v>
      </c>
      <c r="AW2718">
        <f t="shared" si="951"/>
        <v>0.22513034800970236</v>
      </c>
    </row>
    <row r="2719" spans="1:49" x14ac:dyDescent="0.35">
      <c r="A2719" s="24" t="s">
        <v>5513</v>
      </c>
      <c r="B2719" s="24" t="s">
        <v>5514</v>
      </c>
      <c r="C2719" s="24">
        <v>4.0186270000000004</v>
      </c>
      <c r="D2719" s="24">
        <v>1.4992479999999999</v>
      </c>
      <c r="E2719" s="24">
        <v>12.414249999999999</v>
      </c>
      <c r="F2719" s="24">
        <v>17.329933</v>
      </c>
      <c r="H2719">
        <f t="shared" si="932"/>
        <v>3.8775444000000006</v>
      </c>
      <c r="I2719">
        <f t="shared" si="933"/>
        <v>1.1109395</v>
      </c>
      <c r="J2719">
        <f t="shared" si="934"/>
        <v>2.5268469999999983</v>
      </c>
      <c r="K2719">
        <f t="shared" si="935"/>
        <v>2.5403599999999997</v>
      </c>
      <c r="L2719">
        <f t="shared" si="944"/>
        <v>2.5139227249999996</v>
      </c>
      <c r="M2719">
        <f t="shared" si="945"/>
        <v>0.56485189567376204</v>
      </c>
      <c r="O2719" s="24">
        <v>1.5968172999999997</v>
      </c>
      <c r="P2719" s="24">
        <v>1.6215869999999999</v>
      </c>
      <c r="Q2719" s="24">
        <v>13.797479000000001</v>
      </c>
      <c r="R2719" s="24">
        <v>7.5371450000000024</v>
      </c>
      <c r="T2719">
        <f t="shared" si="942"/>
        <v>1.5398714199999997</v>
      </c>
      <c r="U2719">
        <f t="shared" si="942"/>
        <v>1.5393419899999998</v>
      </c>
      <c r="V2719">
        <f t="shared" si="942"/>
        <v>1.7137100000000007</v>
      </c>
      <c r="W2719">
        <f t="shared" si="936"/>
        <v>1.8114510000000008</v>
      </c>
      <c r="X2719">
        <f t="shared" si="946"/>
        <v>1.6510936025000003</v>
      </c>
      <c r="Y2719">
        <f t="shared" si="947"/>
        <v>6.738824387165325E-2</v>
      </c>
      <c r="AA2719" s="24">
        <v>2.0881639999999999</v>
      </c>
      <c r="AB2719" s="24">
        <v>3.5107629999999999</v>
      </c>
      <c r="AC2719" s="24">
        <v>37.086830000000006</v>
      </c>
      <c r="AD2719" s="24">
        <v>14.733874</v>
      </c>
      <c r="AF2719">
        <f t="shared" si="943"/>
        <v>1.7799970999999999</v>
      </c>
      <c r="AG2719">
        <f t="shared" si="943"/>
        <v>3.2886272999999999</v>
      </c>
      <c r="AH2719">
        <f t="shared" si="943"/>
        <v>4.7785300000000035</v>
      </c>
      <c r="AI2719">
        <f t="shared" si="937"/>
        <v>1.9845699999999997</v>
      </c>
      <c r="AJ2719">
        <f t="shared" si="948"/>
        <v>2.957931100000001</v>
      </c>
      <c r="AK2719">
        <f t="shared" si="949"/>
        <v>0.6927542054921586</v>
      </c>
      <c r="AM2719" s="24">
        <v>2.383108</v>
      </c>
      <c r="AN2719" s="24">
        <v>1.86524</v>
      </c>
      <c r="AO2719" s="24">
        <v>7.660888700000001</v>
      </c>
      <c r="AP2719" s="24">
        <v>17.42127</v>
      </c>
      <c r="AR2719">
        <f t="shared" si="938"/>
        <v>1.8148642000000001</v>
      </c>
      <c r="AS2719">
        <f t="shared" si="939"/>
        <v>1.5387036000000001</v>
      </c>
      <c r="AT2719">
        <f t="shared" si="940"/>
        <v>1.0883300000000018</v>
      </c>
      <c r="AU2719">
        <f t="shared" si="941"/>
        <v>2.15456</v>
      </c>
      <c r="AV2719">
        <f t="shared" si="950"/>
        <v>1.6491144500000006</v>
      </c>
      <c r="AW2719">
        <f t="shared" si="951"/>
        <v>0.22539186964029759</v>
      </c>
    </row>
    <row r="2720" spans="1:49" x14ac:dyDescent="0.35">
      <c r="A2720" s="24" t="s">
        <v>5515</v>
      </c>
      <c r="B2720" s="24" t="s">
        <v>5516</v>
      </c>
      <c r="C2720" s="24">
        <v>4.0186270000000004</v>
      </c>
      <c r="D2720" s="24">
        <v>1.4992479999999999</v>
      </c>
      <c r="E2720" s="24">
        <v>12.414249999999999</v>
      </c>
      <c r="F2720" s="24">
        <v>17.329933</v>
      </c>
      <c r="H2720">
        <f t="shared" si="932"/>
        <v>3.8775444000000006</v>
      </c>
      <c r="I2720">
        <f t="shared" si="933"/>
        <v>1.1109395</v>
      </c>
      <c r="J2720">
        <f t="shared" si="934"/>
        <v>2.5268469999999983</v>
      </c>
      <c r="K2720">
        <f t="shared" si="935"/>
        <v>2.5403599999999997</v>
      </c>
      <c r="L2720">
        <f t="shared" si="944"/>
        <v>2.5139227249999996</v>
      </c>
      <c r="M2720">
        <f t="shared" si="945"/>
        <v>0.56485189567376204</v>
      </c>
      <c r="O2720" s="24">
        <v>1.5968172999999997</v>
      </c>
      <c r="P2720" s="24">
        <v>1.6215869999999999</v>
      </c>
      <c r="Q2720" s="24">
        <v>13.797479000000001</v>
      </c>
      <c r="R2720" s="24">
        <v>7.543725000000002</v>
      </c>
      <c r="T2720">
        <f t="shared" si="942"/>
        <v>1.5398714199999997</v>
      </c>
      <c r="U2720">
        <f t="shared" si="942"/>
        <v>1.5393419899999998</v>
      </c>
      <c r="V2720">
        <f t="shared" si="942"/>
        <v>1.7137100000000007</v>
      </c>
      <c r="W2720">
        <f t="shared" si="936"/>
        <v>1.8180310000000004</v>
      </c>
      <c r="X2720">
        <f t="shared" si="946"/>
        <v>1.6527386025000002</v>
      </c>
      <c r="Y2720">
        <f t="shared" si="947"/>
        <v>6.8700364261749497E-2</v>
      </c>
      <c r="AA2720" s="24">
        <v>2.0881639999999999</v>
      </c>
      <c r="AB2720" s="24">
        <v>3.5290949999999999</v>
      </c>
      <c r="AC2720" s="24">
        <v>37.086830000000006</v>
      </c>
      <c r="AD2720" s="24">
        <v>14.733874</v>
      </c>
      <c r="AF2720">
        <f t="shared" si="943"/>
        <v>1.7799970999999999</v>
      </c>
      <c r="AG2720">
        <f t="shared" si="943"/>
        <v>3.3069592999999999</v>
      </c>
      <c r="AH2720">
        <f t="shared" si="943"/>
        <v>4.7785300000000035</v>
      </c>
      <c r="AI2720">
        <f t="shared" si="937"/>
        <v>1.9845699999999997</v>
      </c>
      <c r="AJ2720">
        <f t="shared" si="948"/>
        <v>2.9625141000000008</v>
      </c>
      <c r="AK2720">
        <f t="shared" si="949"/>
        <v>0.69349821934821076</v>
      </c>
      <c r="AM2720" s="24">
        <v>2.3833760000000002</v>
      </c>
      <c r="AN2720" s="24">
        <v>1.86524</v>
      </c>
      <c r="AO2720" s="24">
        <v>7.660888700000001</v>
      </c>
      <c r="AP2720" s="24">
        <v>17.424690000000002</v>
      </c>
      <c r="AR2720">
        <f t="shared" si="938"/>
        <v>1.8151322000000003</v>
      </c>
      <c r="AS2720">
        <f t="shared" si="939"/>
        <v>1.5387036000000001</v>
      </c>
      <c r="AT2720">
        <f t="shared" si="940"/>
        <v>1.0883300000000018</v>
      </c>
      <c r="AU2720">
        <f t="shared" si="941"/>
        <v>2.157980000000002</v>
      </c>
      <c r="AV2720">
        <f t="shared" si="950"/>
        <v>1.6500364500000011</v>
      </c>
      <c r="AW2720">
        <f t="shared" si="951"/>
        <v>0.2260480030353785</v>
      </c>
    </row>
    <row r="2721" spans="1:49" x14ac:dyDescent="0.35">
      <c r="A2721" s="24" t="s">
        <v>5517</v>
      </c>
      <c r="B2721" s="24" t="s">
        <v>5518</v>
      </c>
      <c r="C2721" s="24">
        <v>4.0186270000000004</v>
      </c>
      <c r="D2721" s="24">
        <v>1.4992479999999999</v>
      </c>
      <c r="E2721" s="24">
        <v>12.414249999999999</v>
      </c>
      <c r="F2721" s="24">
        <v>17.348383000000002</v>
      </c>
      <c r="H2721">
        <f t="shared" si="932"/>
        <v>3.8775444000000006</v>
      </c>
      <c r="I2721">
        <f t="shared" si="933"/>
        <v>1.1109395</v>
      </c>
      <c r="J2721">
        <f t="shared" si="934"/>
        <v>2.5268469999999983</v>
      </c>
      <c r="K2721">
        <f t="shared" si="935"/>
        <v>2.5588100000000011</v>
      </c>
      <c r="L2721">
        <f t="shared" si="944"/>
        <v>2.5185352249999999</v>
      </c>
      <c r="M2721">
        <f t="shared" si="945"/>
        <v>0.56494268189181607</v>
      </c>
      <c r="O2721" s="24">
        <v>1.5968172999999997</v>
      </c>
      <c r="P2721" s="24">
        <v>1.6215869999999999</v>
      </c>
      <c r="Q2721" s="24">
        <v>13.797479000000001</v>
      </c>
      <c r="R2721" s="24">
        <v>7.5493760000000023</v>
      </c>
      <c r="T2721">
        <f t="shared" si="942"/>
        <v>1.5398714199999997</v>
      </c>
      <c r="U2721">
        <f t="shared" si="942"/>
        <v>1.5393419899999998</v>
      </c>
      <c r="V2721">
        <f t="shared" si="942"/>
        <v>1.7137100000000007</v>
      </c>
      <c r="W2721">
        <f t="shared" si="936"/>
        <v>1.8236820000000007</v>
      </c>
      <c r="X2721">
        <f t="shared" si="946"/>
        <v>1.6541513525000002</v>
      </c>
      <c r="Y2721">
        <f t="shared" si="947"/>
        <v>6.9838483674630705E-2</v>
      </c>
      <c r="AA2721" s="24">
        <v>2.0881639999999999</v>
      </c>
      <c r="AB2721" s="24">
        <v>3.5739920000000001</v>
      </c>
      <c r="AC2721" s="24">
        <v>37.086830000000006</v>
      </c>
      <c r="AD2721" s="24">
        <v>14.733874</v>
      </c>
      <c r="AF2721">
        <f t="shared" si="943"/>
        <v>1.7799970999999999</v>
      </c>
      <c r="AG2721">
        <f t="shared" si="943"/>
        <v>3.3518563000000001</v>
      </c>
      <c r="AH2721">
        <f t="shared" si="943"/>
        <v>4.7785300000000035</v>
      </c>
      <c r="AI2721">
        <f t="shared" si="937"/>
        <v>1.9845699999999997</v>
      </c>
      <c r="AJ2721">
        <f t="shared" si="948"/>
        <v>2.973738350000001</v>
      </c>
      <c r="AK2721">
        <f t="shared" si="949"/>
        <v>0.69544459883679299</v>
      </c>
      <c r="AM2721" s="24">
        <v>2.3833760000000002</v>
      </c>
      <c r="AN2721" s="24">
        <v>1.86524</v>
      </c>
      <c r="AO2721" s="24">
        <v>7.660888700000001</v>
      </c>
      <c r="AP2721" s="24">
        <v>17.831320000000002</v>
      </c>
      <c r="AR2721">
        <f t="shared" si="938"/>
        <v>1.8151322000000003</v>
      </c>
      <c r="AS2721">
        <f t="shared" si="939"/>
        <v>1.5387036000000001</v>
      </c>
      <c r="AT2721">
        <f t="shared" si="940"/>
        <v>1.0883300000000018</v>
      </c>
      <c r="AU2721">
        <f t="shared" si="941"/>
        <v>2.5646100000000018</v>
      </c>
      <c r="AV2721">
        <f t="shared" si="950"/>
        <v>1.7516939500000011</v>
      </c>
      <c r="AW2721">
        <f t="shared" si="951"/>
        <v>0.30960640810328166</v>
      </c>
    </row>
    <row r="2722" spans="1:49" x14ac:dyDescent="0.35">
      <c r="A2722" s="24" t="s">
        <v>5519</v>
      </c>
      <c r="B2722" s="24" t="s">
        <v>5520</v>
      </c>
      <c r="C2722" s="24">
        <v>4.0186270000000004</v>
      </c>
      <c r="D2722" s="24">
        <v>1.4992479999999999</v>
      </c>
      <c r="E2722" s="24">
        <v>12.41643</v>
      </c>
      <c r="F2722" s="24">
        <v>17.348383000000002</v>
      </c>
      <c r="H2722">
        <f t="shared" si="932"/>
        <v>3.8775444000000006</v>
      </c>
      <c r="I2722">
        <f t="shared" si="933"/>
        <v>1.1109395</v>
      </c>
      <c r="J2722">
        <f t="shared" si="934"/>
        <v>2.5290269999999992</v>
      </c>
      <c r="K2722">
        <f t="shared" si="935"/>
        <v>2.5588100000000011</v>
      </c>
      <c r="L2722">
        <f t="shared" si="944"/>
        <v>2.5190802250000002</v>
      </c>
      <c r="M2722">
        <f t="shared" si="945"/>
        <v>0.56494561755361394</v>
      </c>
      <c r="O2722" s="24">
        <v>1.5968172999999997</v>
      </c>
      <c r="P2722" s="24">
        <v>1.6215869999999999</v>
      </c>
      <c r="Q2722" s="24">
        <v>13.797479000000001</v>
      </c>
      <c r="R2722" s="24">
        <v>7.5500970000000009</v>
      </c>
      <c r="T2722">
        <f t="shared" si="942"/>
        <v>1.5398714199999997</v>
      </c>
      <c r="U2722">
        <f t="shared" si="942"/>
        <v>1.5393419899999998</v>
      </c>
      <c r="V2722">
        <f t="shared" si="942"/>
        <v>1.7137100000000007</v>
      </c>
      <c r="W2722">
        <f t="shared" si="936"/>
        <v>1.8244029999999993</v>
      </c>
      <c r="X2722">
        <f t="shared" si="946"/>
        <v>1.6543316024999999</v>
      </c>
      <c r="Y2722">
        <f t="shared" si="947"/>
        <v>6.9984414156596592E-2</v>
      </c>
      <c r="AA2722" s="24">
        <v>2.0881639999999999</v>
      </c>
      <c r="AB2722" s="24">
        <v>3.618201</v>
      </c>
      <c r="AC2722" s="24">
        <v>37.086830000000006</v>
      </c>
      <c r="AD2722" s="24">
        <v>14.733874</v>
      </c>
      <c r="AF2722">
        <f t="shared" si="943"/>
        <v>1.7799970999999999</v>
      </c>
      <c r="AG2722">
        <f t="shared" si="943"/>
        <v>3.3960653000000001</v>
      </c>
      <c r="AH2722">
        <f t="shared" si="943"/>
        <v>4.7785300000000035</v>
      </c>
      <c r="AI2722">
        <f t="shared" si="937"/>
        <v>1.9845699999999997</v>
      </c>
      <c r="AJ2722">
        <f t="shared" si="948"/>
        <v>2.9847906000000006</v>
      </c>
      <c r="AK2722">
        <f t="shared" si="949"/>
        <v>0.69753234932624431</v>
      </c>
      <c r="AM2722" s="24">
        <v>2.3833760000000002</v>
      </c>
      <c r="AN2722" s="24">
        <v>1.86524</v>
      </c>
      <c r="AO2722" s="24">
        <v>7.660888700000001</v>
      </c>
      <c r="AP2722" s="24">
        <v>18.060659999999999</v>
      </c>
      <c r="AR2722">
        <f t="shared" si="938"/>
        <v>1.8151322000000003</v>
      </c>
      <c r="AS2722">
        <f t="shared" si="939"/>
        <v>1.5387036000000001</v>
      </c>
      <c r="AT2722">
        <f t="shared" si="940"/>
        <v>1.0883300000000018</v>
      </c>
      <c r="AU2722">
        <f t="shared" si="941"/>
        <v>2.7939499999999988</v>
      </c>
      <c r="AV2722">
        <f t="shared" si="950"/>
        <v>1.8090289500000003</v>
      </c>
      <c r="AW2722">
        <f t="shared" si="951"/>
        <v>0.36085425217777611</v>
      </c>
    </row>
    <row r="2723" spans="1:49" x14ac:dyDescent="0.35">
      <c r="A2723" s="24" t="s">
        <v>5521</v>
      </c>
      <c r="B2723" s="24" t="s">
        <v>5522</v>
      </c>
      <c r="C2723" s="24">
        <v>4.0186270000000004</v>
      </c>
      <c r="D2723" s="24">
        <v>1.5202899999999999</v>
      </c>
      <c r="E2723" s="24">
        <v>12.443849999999999</v>
      </c>
      <c r="F2723" s="24">
        <v>17.348383000000002</v>
      </c>
      <c r="H2723">
        <f t="shared" si="932"/>
        <v>3.8775444000000006</v>
      </c>
      <c r="I2723">
        <f t="shared" si="933"/>
        <v>1.1319815</v>
      </c>
      <c r="J2723">
        <f t="shared" si="934"/>
        <v>2.5564469999999986</v>
      </c>
      <c r="K2723">
        <f t="shared" si="935"/>
        <v>2.5588100000000011</v>
      </c>
      <c r="L2723">
        <f t="shared" si="944"/>
        <v>2.5311957249999999</v>
      </c>
      <c r="M2723">
        <f t="shared" si="945"/>
        <v>0.5606436314027472</v>
      </c>
      <c r="O2723" s="24">
        <v>1.5968172999999997</v>
      </c>
      <c r="P2723" s="24">
        <v>1.6215869999999999</v>
      </c>
      <c r="Q2723" s="24">
        <v>13.797479000000001</v>
      </c>
      <c r="R2723" s="24">
        <v>7.5500970000000009</v>
      </c>
      <c r="T2723">
        <f t="shared" si="942"/>
        <v>1.5398714199999997</v>
      </c>
      <c r="U2723">
        <f t="shared" si="942"/>
        <v>1.5393419899999998</v>
      </c>
      <c r="V2723">
        <f t="shared" si="942"/>
        <v>1.7137100000000007</v>
      </c>
      <c r="W2723">
        <f t="shared" si="936"/>
        <v>1.8244029999999993</v>
      </c>
      <c r="X2723">
        <f t="shared" si="946"/>
        <v>1.6543316024999999</v>
      </c>
      <c r="Y2723">
        <f t="shared" si="947"/>
        <v>6.9984414156596592E-2</v>
      </c>
      <c r="AA2723" s="24">
        <v>2.0881639999999999</v>
      </c>
      <c r="AB2723" s="24">
        <v>3.6381700000000001</v>
      </c>
      <c r="AC2723" s="24">
        <v>37.086830000000006</v>
      </c>
      <c r="AD2723" s="24">
        <v>14.733874</v>
      </c>
      <c r="AF2723">
        <f t="shared" si="943"/>
        <v>1.7799970999999999</v>
      </c>
      <c r="AG2723">
        <f t="shared" si="943"/>
        <v>3.4160343000000002</v>
      </c>
      <c r="AH2723">
        <f t="shared" si="943"/>
        <v>4.7785300000000035</v>
      </c>
      <c r="AI2723">
        <f t="shared" si="937"/>
        <v>1.9845699999999997</v>
      </c>
      <c r="AJ2723">
        <f t="shared" si="948"/>
        <v>2.9897828500000005</v>
      </c>
      <c r="AK2723">
        <f t="shared" si="949"/>
        <v>0.69853066623022086</v>
      </c>
      <c r="AM2723" s="24">
        <v>2.3833760000000002</v>
      </c>
      <c r="AN2723" s="24">
        <v>1.86524</v>
      </c>
      <c r="AO2723" s="24">
        <v>7.660888700000001</v>
      </c>
      <c r="AP2723" s="24">
        <v>18.060659999999999</v>
      </c>
      <c r="AR2723">
        <f t="shared" si="938"/>
        <v>1.8151322000000003</v>
      </c>
      <c r="AS2723">
        <f t="shared" si="939"/>
        <v>1.5387036000000001</v>
      </c>
      <c r="AT2723">
        <f t="shared" si="940"/>
        <v>1.0883300000000018</v>
      </c>
      <c r="AU2723">
        <f t="shared" si="941"/>
        <v>2.7939499999999988</v>
      </c>
      <c r="AV2723">
        <f t="shared" si="950"/>
        <v>1.8090289500000003</v>
      </c>
      <c r="AW2723">
        <f t="shared" si="951"/>
        <v>0.36085425217777611</v>
      </c>
    </row>
    <row r="2724" spans="1:49" x14ac:dyDescent="0.35">
      <c r="A2724" s="24" t="s">
        <v>5523</v>
      </c>
      <c r="B2724" s="24" t="s">
        <v>5524</v>
      </c>
      <c r="C2724" s="24">
        <v>4.0186270000000004</v>
      </c>
      <c r="D2724" s="24">
        <v>1.6252600000000001</v>
      </c>
      <c r="E2724" s="24">
        <v>12.47043</v>
      </c>
      <c r="F2724" s="24">
        <v>17.348383000000002</v>
      </c>
      <c r="H2724">
        <f t="shared" si="932"/>
        <v>3.8775444000000006</v>
      </c>
      <c r="I2724">
        <f t="shared" si="933"/>
        <v>1.2369515000000002</v>
      </c>
      <c r="J2724">
        <f t="shared" si="934"/>
        <v>2.5830269999999995</v>
      </c>
      <c r="K2724">
        <f t="shared" si="935"/>
        <v>2.5588100000000011</v>
      </c>
      <c r="L2724">
        <f t="shared" si="944"/>
        <v>2.5640832250000001</v>
      </c>
      <c r="M2724">
        <f t="shared" si="945"/>
        <v>0.53904588141510235</v>
      </c>
      <c r="O2724" s="24">
        <v>1.5968172999999997</v>
      </c>
      <c r="P2724" s="24">
        <v>1.898053</v>
      </c>
      <c r="Q2724" s="24">
        <v>13.797479000000001</v>
      </c>
      <c r="R2724" s="24">
        <v>7.5500970000000009</v>
      </c>
      <c r="T2724">
        <f t="shared" si="942"/>
        <v>1.5398714199999997</v>
      </c>
      <c r="U2724">
        <f t="shared" si="942"/>
        <v>1.8158079899999999</v>
      </c>
      <c r="V2724">
        <f t="shared" si="942"/>
        <v>1.7137100000000007</v>
      </c>
      <c r="W2724">
        <f t="shared" si="936"/>
        <v>1.8244029999999993</v>
      </c>
      <c r="X2724">
        <f t="shared" si="946"/>
        <v>1.7234481024999999</v>
      </c>
      <c r="Y2724">
        <f t="shared" si="947"/>
        <v>6.6154786389103173E-2</v>
      </c>
      <c r="AA2724" s="24">
        <v>2.0881639999999999</v>
      </c>
      <c r="AB2724" s="24">
        <v>3.6965690000000002</v>
      </c>
      <c r="AC2724" s="24">
        <v>37.086830000000006</v>
      </c>
      <c r="AD2724" s="24">
        <v>14.733874</v>
      </c>
      <c r="AF2724">
        <f t="shared" si="943"/>
        <v>1.7799970999999999</v>
      </c>
      <c r="AG2724">
        <f t="shared" si="943"/>
        <v>3.4744333000000003</v>
      </c>
      <c r="AH2724">
        <f t="shared" si="943"/>
        <v>4.7785300000000035</v>
      </c>
      <c r="AI2724">
        <f t="shared" si="937"/>
        <v>1.9845699999999997</v>
      </c>
      <c r="AJ2724">
        <f t="shared" si="948"/>
        <v>3.0043826000000009</v>
      </c>
      <c r="AK2724">
        <f t="shared" si="949"/>
        <v>0.70164593690041133</v>
      </c>
      <c r="AM2724" s="24">
        <v>2.3833760000000002</v>
      </c>
      <c r="AN2724" s="24">
        <v>1.86524</v>
      </c>
      <c r="AO2724" s="24">
        <v>7.660888700000001</v>
      </c>
      <c r="AP2724" s="24">
        <v>18.113759999999999</v>
      </c>
      <c r="AR2724">
        <f t="shared" si="938"/>
        <v>1.8151322000000003</v>
      </c>
      <c r="AS2724">
        <f t="shared" si="939"/>
        <v>1.5387036000000001</v>
      </c>
      <c r="AT2724">
        <f t="shared" si="940"/>
        <v>1.0883300000000018</v>
      </c>
      <c r="AU2724">
        <f t="shared" si="941"/>
        <v>2.8470499999999994</v>
      </c>
      <c r="AV2724">
        <f t="shared" si="950"/>
        <v>1.8223039500000004</v>
      </c>
      <c r="AW2724">
        <f t="shared" si="951"/>
        <v>0.37297261056581915</v>
      </c>
    </row>
    <row r="2725" spans="1:49" x14ac:dyDescent="0.35">
      <c r="A2725" s="24" t="s">
        <v>5525</v>
      </c>
      <c r="B2725" s="24" t="s">
        <v>5526</v>
      </c>
      <c r="C2725" s="24">
        <v>4.0186270000000004</v>
      </c>
      <c r="D2725" s="24">
        <v>1.6333390000000001</v>
      </c>
      <c r="E2725" s="24">
        <v>12.47218</v>
      </c>
      <c r="F2725" s="24">
        <v>17.348383000000002</v>
      </c>
      <c r="H2725">
        <f t="shared" ref="H2725:H2788" si="952">C2725-C$2597</f>
        <v>3.8775444000000006</v>
      </c>
      <c r="I2725">
        <f t="shared" ref="I2725:I2788" si="953">D2725-D$2597</f>
        <v>1.2450305000000002</v>
      </c>
      <c r="J2725">
        <f t="shared" ref="J2725:J2788" si="954">E2725-E$2597</f>
        <v>2.584776999999999</v>
      </c>
      <c r="K2725">
        <f t="shared" ref="K2725:K2788" si="955">F2725-F$2597</f>
        <v>2.5588100000000011</v>
      </c>
      <c r="L2725">
        <f t="shared" si="944"/>
        <v>2.566540475</v>
      </c>
      <c r="M2725">
        <f t="shared" si="945"/>
        <v>0.53739434903350314</v>
      </c>
      <c r="O2725" s="24">
        <v>1.6048912999999998</v>
      </c>
      <c r="P2725" s="24">
        <v>2.3491279999999999</v>
      </c>
      <c r="Q2725" s="24">
        <v>13.797479000000001</v>
      </c>
      <c r="R2725" s="24">
        <v>7.5500970000000009</v>
      </c>
      <c r="T2725">
        <f t="shared" si="942"/>
        <v>1.5479454199999998</v>
      </c>
      <c r="U2725">
        <f t="shared" si="942"/>
        <v>2.26688299</v>
      </c>
      <c r="V2725">
        <f t="shared" si="942"/>
        <v>1.7137100000000007</v>
      </c>
      <c r="W2725">
        <f t="shared" si="942"/>
        <v>1.8244029999999993</v>
      </c>
      <c r="X2725">
        <f t="shared" si="946"/>
        <v>1.8382353524999999</v>
      </c>
      <c r="Y2725">
        <f t="shared" si="947"/>
        <v>0.15375980712248358</v>
      </c>
      <c r="AA2725" s="24">
        <v>2.0881639999999999</v>
      </c>
      <c r="AB2725" s="24">
        <v>3.7582239999999998</v>
      </c>
      <c r="AC2725" s="24">
        <v>37.09451</v>
      </c>
      <c r="AD2725" s="24">
        <v>14.733874</v>
      </c>
      <c r="AF2725">
        <f t="shared" si="943"/>
        <v>1.7799970999999999</v>
      </c>
      <c r="AG2725">
        <f t="shared" si="943"/>
        <v>3.5360882999999999</v>
      </c>
      <c r="AH2725">
        <f t="shared" si="943"/>
        <v>4.786209999999997</v>
      </c>
      <c r="AI2725">
        <f t="shared" si="943"/>
        <v>1.9845699999999997</v>
      </c>
      <c r="AJ2725">
        <f t="shared" si="948"/>
        <v>3.0217163499999988</v>
      </c>
      <c r="AK2725">
        <f t="shared" si="949"/>
        <v>0.70684484335767328</v>
      </c>
      <c r="AM2725" s="24">
        <v>2.3833760000000002</v>
      </c>
      <c r="AN2725" s="24">
        <v>1.86524</v>
      </c>
      <c r="AO2725" s="24">
        <v>7.660888700000001</v>
      </c>
      <c r="AP2725" s="24">
        <v>18.167930000000002</v>
      </c>
      <c r="AR2725">
        <f t="shared" ref="AR2725:AR2788" si="956">AM2725-AM$2597</f>
        <v>1.8151322000000003</v>
      </c>
      <c r="AS2725">
        <f t="shared" ref="AS2725:AS2788" si="957">AN2725-AN$2597</f>
        <v>1.5387036000000001</v>
      </c>
      <c r="AT2725">
        <f t="shared" ref="AT2725:AT2788" si="958">AO2725-AO$2597</f>
        <v>1.0883300000000018</v>
      </c>
      <c r="AU2725">
        <f t="shared" ref="AU2725:AU2788" si="959">AP2725-AP$2597</f>
        <v>2.9012200000000021</v>
      </c>
      <c r="AV2725">
        <f t="shared" si="950"/>
        <v>1.8358464500000011</v>
      </c>
      <c r="AW2725">
        <f t="shared" si="951"/>
        <v>0.38541369521586721</v>
      </c>
    </row>
    <row r="2726" spans="1:49" x14ac:dyDescent="0.35">
      <c r="A2726" s="24" t="s">
        <v>5527</v>
      </c>
      <c r="B2726" s="24" t="s">
        <v>5528</v>
      </c>
      <c r="C2726" s="24">
        <v>4.019387</v>
      </c>
      <c r="D2726" s="24">
        <v>1.6333390000000001</v>
      </c>
      <c r="E2726" s="24">
        <v>12.47218</v>
      </c>
      <c r="F2726" s="24">
        <v>17.348383000000002</v>
      </c>
      <c r="H2726">
        <f t="shared" si="952"/>
        <v>3.8783044000000002</v>
      </c>
      <c r="I2726">
        <f t="shared" si="953"/>
        <v>1.2450305000000002</v>
      </c>
      <c r="J2726">
        <f t="shared" si="954"/>
        <v>2.584776999999999</v>
      </c>
      <c r="K2726">
        <f t="shared" si="955"/>
        <v>2.5588100000000011</v>
      </c>
      <c r="L2726">
        <f t="shared" si="944"/>
        <v>2.566730475</v>
      </c>
      <c r="M2726">
        <f t="shared" si="945"/>
        <v>0.53754886565809967</v>
      </c>
      <c r="O2726" s="24">
        <v>1.6546723000000001</v>
      </c>
      <c r="P2726" s="24">
        <v>2.3491279999999999</v>
      </c>
      <c r="Q2726" s="24">
        <v>13.797479000000001</v>
      </c>
      <c r="R2726" s="24">
        <v>7.5500970000000009</v>
      </c>
      <c r="T2726">
        <f t="shared" ref="T2726:W2789" si="960">O2726-O$2597</f>
        <v>1.5977264200000001</v>
      </c>
      <c r="U2726">
        <f t="shared" si="960"/>
        <v>2.26688299</v>
      </c>
      <c r="V2726">
        <f t="shared" si="960"/>
        <v>1.7137100000000007</v>
      </c>
      <c r="W2726">
        <f t="shared" si="960"/>
        <v>1.8244029999999993</v>
      </c>
      <c r="X2726">
        <f t="shared" si="946"/>
        <v>1.8506806025</v>
      </c>
      <c r="Y2726">
        <f t="shared" si="947"/>
        <v>0.14624799262078356</v>
      </c>
      <c r="AA2726" s="24">
        <v>2.0881639999999999</v>
      </c>
      <c r="AB2726" s="24">
        <v>3.8179270000000001</v>
      </c>
      <c r="AC2726" s="24">
        <v>37.17492</v>
      </c>
      <c r="AD2726" s="24">
        <v>14.733874</v>
      </c>
      <c r="AF2726">
        <f t="shared" ref="AF2726:AI2789" si="961">AA2726-AA$2597</f>
        <v>1.7799970999999999</v>
      </c>
      <c r="AG2726">
        <f t="shared" si="961"/>
        <v>3.5957913000000001</v>
      </c>
      <c r="AH2726">
        <f t="shared" si="961"/>
        <v>4.8666199999999975</v>
      </c>
      <c r="AI2726">
        <f t="shared" si="961"/>
        <v>1.9845699999999997</v>
      </c>
      <c r="AJ2726">
        <f t="shared" si="948"/>
        <v>3.0567445999999996</v>
      </c>
      <c r="AK2726">
        <f t="shared" si="949"/>
        <v>0.72720141982508557</v>
      </c>
      <c r="AM2726" s="24">
        <v>2.3833760000000002</v>
      </c>
      <c r="AN2726" s="24">
        <v>1.86524</v>
      </c>
      <c r="AO2726" s="24">
        <v>7.660888700000001</v>
      </c>
      <c r="AP2726" s="24">
        <v>18.44023</v>
      </c>
      <c r="AR2726">
        <f t="shared" si="956"/>
        <v>1.8151322000000003</v>
      </c>
      <c r="AS2726">
        <f t="shared" si="957"/>
        <v>1.5387036000000001</v>
      </c>
      <c r="AT2726">
        <f t="shared" si="958"/>
        <v>1.0883300000000018</v>
      </c>
      <c r="AU2726">
        <f t="shared" si="959"/>
        <v>3.1735199999999999</v>
      </c>
      <c r="AV2726">
        <f t="shared" si="950"/>
        <v>1.9039214500000006</v>
      </c>
      <c r="AW2726">
        <f t="shared" si="951"/>
        <v>0.44891884013607125</v>
      </c>
    </row>
    <row r="2727" spans="1:49" x14ac:dyDescent="0.35">
      <c r="A2727" s="24" t="s">
        <v>5529</v>
      </c>
      <c r="B2727" s="24" t="s">
        <v>5530</v>
      </c>
      <c r="C2727" s="24">
        <v>4.1333390000000003</v>
      </c>
      <c r="D2727" s="24">
        <v>1.6333390000000001</v>
      </c>
      <c r="E2727" s="24">
        <v>12.47218</v>
      </c>
      <c r="F2727" s="24">
        <v>17.348383000000002</v>
      </c>
      <c r="H2727">
        <f t="shared" si="952"/>
        <v>3.9922564000000005</v>
      </c>
      <c r="I2727">
        <f t="shared" si="953"/>
        <v>1.2450305000000002</v>
      </c>
      <c r="J2727">
        <f t="shared" si="954"/>
        <v>2.584776999999999</v>
      </c>
      <c r="K2727">
        <f t="shared" si="955"/>
        <v>2.5588100000000011</v>
      </c>
      <c r="L2727">
        <f t="shared" si="944"/>
        <v>2.5952184750000002</v>
      </c>
      <c r="M2727">
        <f t="shared" si="945"/>
        <v>0.56096324398119779</v>
      </c>
      <c r="O2727" s="24">
        <v>1.7103902999999998</v>
      </c>
      <c r="P2727" s="24">
        <v>2.3536190000000001</v>
      </c>
      <c r="Q2727" s="24">
        <v>13.797479000000001</v>
      </c>
      <c r="R2727" s="24">
        <v>7.5500970000000009</v>
      </c>
      <c r="T2727">
        <f t="shared" si="960"/>
        <v>1.6534444199999998</v>
      </c>
      <c r="U2727">
        <f t="shared" si="960"/>
        <v>2.2713739900000003</v>
      </c>
      <c r="V2727">
        <f t="shared" si="960"/>
        <v>1.7137100000000007</v>
      </c>
      <c r="W2727">
        <f t="shared" si="960"/>
        <v>1.8244029999999993</v>
      </c>
      <c r="X2727">
        <f t="shared" si="946"/>
        <v>1.8657328525000001</v>
      </c>
      <c r="Y2727">
        <f t="shared" si="947"/>
        <v>0.13977070967466304</v>
      </c>
      <c r="AA2727" s="24">
        <v>2.0881639999999999</v>
      </c>
      <c r="AB2727" s="24">
        <v>3.835191</v>
      </c>
      <c r="AC2727" s="24">
        <v>37.273030000000006</v>
      </c>
      <c r="AD2727" s="24">
        <v>14.733874</v>
      </c>
      <c r="AF2727">
        <f t="shared" si="961"/>
        <v>1.7799970999999999</v>
      </c>
      <c r="AG2727">
        <f t="shared" si="961"/>
        <v>3.6130553000000001</v>
      </c>
      <c r="AH2727">
        <f t="shared" si="961"/>
        <v>4.964730000000003</v>
      </c>
      <c r="AI2727">
        <f t="shared" si="961"/>
        <v>1.9845699999999997</v>
      </c>
      <c r="AJ2727">
        <f t="shared" si="948"/>
        <v>3.0855881000000007</v>
      </c>
      <c r="AK2727">
        <f t="shared" si="949"/>
        <v>0.74867686861667682</v>
      </c>
      <c r="AM2727" s="24">
        <v>2.3864480000000001</v>
      </c>
      <c r="AN2727" s="24">
        <v>1.8726319999999999</v>
      </c>
      <c r="AO2727" s="24">
        <v>7.660888700000001</v>
      </c>
      <c r="AP2727" s="24">
        <v>18.44023</v>
      </c>
      <c r="AR2727">
        <f t="shared" si="956"/>
        <v>1.8182042000000003</v>
      </c>
      <c r="AS2727">
        <f t="shared" si="957"/>
        <v>1.5460955999999999</v>
      </c>
      <c r="AT2727">
        <f t="shared" si="958"/>
        <v>1.0883300000000018</v>
      </c>
      <c r="AU2727">
        <f t="shared" si="959"/>
        <v>3.1735199999999999</v>
      </c>
      <c r="AV2727">
        <f t="shared" si="950"/>
        <v>1.9065374500000005</v>
      </c>
      <c r="AW2727">
        <f t="shared" si="951"/>
        <v>0.44837013202700682</v>
      </c>
    </row>
    <row r="2728" spans="1:49" x14ac:dyDescent="0.35">
      <c r="A2728" s="24" t="s">
        <v>5531</v>
      </c>
      <c r="B2728" s="24" t="s">
        <v>5532</v>
      </c>
      <c r="C2728" s="24">
        <v>4.3283180000000003</v>
      </c>
      <c r="D2728" s="24">
        <v>1.6333390000000001</v>
      </c>
      <c r="E2728" s="24">
        <v>12.47218</v>
      </c>
      <c r="F2728" s="24">
        <v>17.348383000000002</v>
      </c>
      <c r="H2728">
        <f t="shared" si="952"/>
        <v>4.1872354000000005</v>
      </c>
      <c r="I2728">
        <f t="shared" si="953"/>
        <v>1.2450305000000002</v>
      </c>
      <c r="J2728">
        <f t="shared" si="954"/>
        <v>2.584776999999999</v>
      </c>
      <c r="K2728">
        <f t="shared" si="955"/>
        <v>2.5588100000000011</v>
      </c>
      <c r="L2728">
        <f t="shared" si="944"/>
        <v>2.6439632250000003</v>
      </c>
      <c r="M2728">
        <f t="shared" si="945"/>
        <v>0.60204207052350922</v>
      </c>
      <c r="O2728" s="24">
        <v>1.7559112999999997</v>
      </c>
      <c r="P2728" s="24">
        <v>2.3602259999999999</v>
      </c>
      <c r="Q2728" s="24">
        <v>13.827989000000001</v>
      </c>
      <c r="R2728" s="24">
        <v>7.5500970000000009</v>
      </c>
      <c r="T2728">
        <f t="shared" si="960"/>
        <v>1.6989654199999997</v>
      </c>
      <c r="U2728">
        <f t="shared" si="960"/>
        <v>2.2779809900000001</v>
      </c>
      <c r="V2728">
        <f t="shared" si="960"/>
        <v>1.7442200000000003</v>
      </c>
      <c r="W2728">
        <f t="shared" si="960"/>
        <v>1.8244029999999993</v>
      </c>
      <c r="X2728">
        <f t="shared" si="946"/>
        <v>1.8863923524999999</v>
      </c>
      <c r="Y2728">
        <f t="shared" si="947"/>
        <v>0.1330808569016782</v>
      </c>
      <c r="AA2728" s="24">
        <v>2.0881639999999999</v>
      </c>
      <c r="AB2728" s="24">
        <v>3.835191</v>
      </c>
      <c r="AC2728" s="24">
        <v>37.318929999999995</v>
      </c>
      <c r="AD2728" s="24">
        <v>14.733874</v>
      </c>
      <c r="AF2728">
        <f t="shared" si="961"/>
        <v>1.7799970999999999</v>
      </c>
      <c r="AG2728">
        <f t="shared" si="961"/>
        <v>3.6130553000000001</v>
      </c>
      <c r="AH2728">
        <f t="shared" si="961"/>
        <v>5.0106299999999919</v>
      </c>
      <c r="AI2728">
        <f t="shared" si="961"/>
        <v>1.9845699999999997</v>
      </c>
      <c r="AJ2728">
        <f t="shared" si="948"/>
        <v>3.097063099999998</v>
      </c>
      <c r="AK2728">
        <f t="shared" si="949"/>
        <v>0.75830347800974041</v>
      </c>
      <c r="AM2728" s="24">
        <v>2.4614099999999999</v>
      </c>
      <c r="AN2728" s="24">
        <v>1.8873660000000001</v>
      </c>
      <c r="AO2728" s="24">
        <v>7.660888700000001</v>
      </c>
      <c r="AP2728" s="24">
        <v>18.44023</v>
      </c>
      <c r="AR2728">
        <f t="shared" si="956"/>
        <v>1.8931662</v>
      </c>
      <c r="AS2728">
        <f t="shared" si="957"/>
        <v>1.5608296000000002</v>
      </c>
      <c r="AT2728">
        <f t="shared" si="958"/>
        <v>1.0883300000000018</v>
      </c>
      <c r="AU2728">
        <f t="shared" si="959"/>
        <v>3.1735199999999999</v>
      </c>
      <c r="AV2728">
        <f t="shared" si="950"/>
        <v>1.9289614500000005</v>
      </c>
      <c r="AW2728">
        <f t="shared" si="951"/>
        <v>0.4465039732945818</v>
      </c>
    </row>
    <row r="2729" spans="1:49" x14ac:dyDescent="0.35">
      <c r="A2729" s="24" t="s">
        <v>5533</v>
      </c>
      <c r="B2729" s="24" t="s">
        <v>5534</v>
      </c>
      <c r="C2729" s="24">
        <v>4.4981059999999999</v>
      </c>
      <c r="D2729" s="24">
        <v>1.6333390000000001</v>
      </c>
      <c r="E2729" s="24">
        <v>12.47218</v>
      </c>
      <c r="F2729" s="24">
        <v>17.348383000000002</v>
      </c>
      <c r="H2729">
        <f t="shared" si="952"/>
        <v>4.3570234000000001</v>
      </c>
      <c r="I2729">
        <f t="shared" si="953"/>
        <v>1.2450305000000002</v>
      </c>
      <c r="J2729">
        <f t="shared" si="954"/>
        <v>2.584776999999999</v>
      </c>
      <c r="K2729">
        <f t="shared" si="955"/>
        <v>2.5588100000000011</v>
      </c>
      <c r="L2729">
        <f t="shared" si="944"/>
        <v>2.6864102250000004</v>
      </c>
      <c r="M2729">
        <f t="shared" si="945"/>
        <v>0.63869235042967543</v>
      </c>
      <c r="O2729" s="24">
        <v>1.7602582999999998</v>
      </c>
      <c r="P2729" s="24">
        <v>2.3706580000000002</v>
      </c>
      <c r="Q2729" s="24">
        <v>13.889219000000001</v>
      </c>
      <c r="R2729" s="24">
        <v>7.5500970000000009</v>
      </c>
      <c r="T2729">
        <f t="shared" si="960"/>
        <v>1.7033124199999998</v>
      </c>
      <c r="U2729">
        <f t="shared" si="960"/>
        <v>2.2884129900000003</v>
      </c>
      <c r="V2729">
        <f t="shared" si="960"/>
        <v>1.8054500000000004</v>
      </c>
      <c r="W2729">
        <f t="shared" si="960"/>
        <v>1.8244029999999993</v>
      </c>
      <c r="X2729">
        <f t="shared" si="946"/>
        <v>1.9053946024999999</v>
      </c>
      <c r="Y2729">
        <f t="shared" si="947"/>
        <v>0.13041244089792742</v>
      </c>
      <c r="AA2729" s="24">
        <v>2.0881639999999999</v>
      </c>
      <c r="AB2729" s="24">
        <v>3.835191</v>
      </c>
      <c r="AC2729" s="24">
        <v>37.353890000000007</v>
      </c>
      <c r="AD2729" s="24">
        <v>14.733874</v>
      </c>
      <c r="AF2729">
        <f t="shared" si="961"/>
        <v>1.7799970999999999</v>
      </c>
      <c r="AG2729">
        <f t="shared" si="961"/>
        <v>3.6130553000000001</v>
      </c>
      <c r="AH2729">
        <f t="shared" si="961"/>
        <v>5.0455900000000042</v>
      </c>
      <c r="AI2729">
        <f t="shared" si="961"/>
        <v>1.9845699999999997</v>
      </c>
      <c r="AJ2729">
        <f t="shared" si="948"/>
        <v>3.105803100000001</v>
      </c>
      <c r="AK2729">
        <f t="shared" si="949"/>
        <v>0.76566981710939852</v>
      </c>
      <c r="AM2729" s="24">
        <v>2.5632920000000001</v>
      </c>
      <c r="AN2729" s="24">
        <v>1.9020999999999999</v>
      </c>
      <c r="AO2729" s="24">
        <v>7.6610187000000014</v>
      </c>
      <c r="AP2729" s="24">
        <v>18.441929999999999</v>
      </c>
      <c r="AR2729">
        <f t="shared" si="956"/>
        <v>1.9950482000000003</v>
      </c>
      <c r="AS2729">
        <f t="shared" si="957"/>
        <v>1.5755636</v>
      </c>
      <c r="AT2729">
        <f t="shared" si="958"/>
        <v>1.0884600000000022</v>
      </c>
      <c r="AU2729">
        <f t="shared" si="959"/>
        <v>3.1752199999999995</v>
      </c>
      <c r="AV2729">
        <f t="shared" si="950"/>
        <v>1.9585729500000004</v>
      </c>
      <c r="AW2729">
        <f t="shared" si="951"/>
        <v>0.4458468717023617</v>
      </c>
    </row>
    <row r="2730" spans="1:49" x14ac:dyDescent="0.35">
      <c r="A2730" s="24" t="s">
        <v>5535</v>
      </c>
      <c r="B2730" s="24" t="s">
        <v>5536</v>
      </c>
      <c r="C2730" s="24">
        <v>4.5216719999999997</v>
      </c>
      <c r="D2730" s="24">
        <v>1.6333390000000001</v>
      </c>
      <c r="E2730" s="24">
        <v>12.47218</v>
      </c>
      <c r="F2730" s="24">
        <v>17.348383000000002</v>
      </c>
      <c r="H2730">
        <f t="shared" si="952"/>
        <v>4.3805893999999999</v>
      </c>
      <c r="I2730">
        <f t="shared" si="953"/>
        <v>1.2450305000000002</v>
      </c>
      <c r="J2730">
        <f t="shared" si="954"/>
        <v>2.584776999999999</v>
      </c>
      <c r="K2730">
        <f t="shared" si="955"/>
        <v>2.5588100000000011</v>
      </c>
      <c r="L2730">
        <f t="shared" si="944"/>
        <v>2.6923017250000001</v>
      </c>
      <c r="M2730">
        <f t="shared" si="945"/>
        <v>0.64383556903139139</v>
      </c>
      <c r="O2730" s="24">
        <v>1.7602582999999998</v>
      </c>
      <c r="P2730" s="24">
        <v>2.3706800000000001</v>
      </c>
      <c r="Q2730" s="24">
        <v>13.950438999999999</v>
      </c>
      <c r="R2730" s="24">
        <v>7.5500970000000009</v>
      </c>
      <c r="T2730">
        <f t="shared" si="960"/>
        <v>1.7033124199999998</v>
      </c>
      <c r="U2730">
        <f t="shared" si="960"/>
        <v>2.2884349900000003</v>
      </c>
      <c r="V2730">
        <f t="shared" si="960"/>
        <v>1.8666699999999992</v>
      </c>
      <c r="W2730">
        <f t="shared" si="960"/>
        <v>1.8244029999999993</v>
      </c>
      <c r="X2730">
        <f t="shared" si="946"/>
        <v>1.9207051024999997</v>
      </c>
      <c r="Y2730">
        <f t="shared" si="947"/>
        <v>0.12737043606917292</v>
      </c>
      <c r="AA2730" s="24">
        <v>2.0881639999999999</v>
      </c>
      <c r="AB2730" s="24">
        <v>3.835191</v>
      </c>
      <c r="AC2730" s="24">
        <v>37.470489999999998</v>
      </c>
      <c r="AD2730" s="24">
        <v>14.733874</v>
      </c>
      <c r="AF2730">
        <f t="shared" si="961"/>
        <v>1.7799970999999999</v>
      </c>
      <c r="AG2730">
        <f t="shared" si="961"/>
        <v>3.6130553000000001</v>
      </c>
      <c r="AH2730">
        <f t="shared" si="961"/>
        <v>5.1621899999999954</v>
      </c>
      <c r="AI2730">
        <f t="shared" si="961"/>
        <v>1.9845699999999997</v>
      </c>
      <c r="AJ2730">
        <f t="shared" si="948"/>
        <v>3.1349530999999988</v>
      </c>
      <c r="AK2730">
        <f t="shared" si="949"/>
        <v>0.79044071046199904</v>
      </c>
      <c r="AM2730" s="24">
        <v>2.5927519999999999</v>
      </c>
      <c r="AN2730" s="24">
        <v>1.9168340000000001</v>
      </c>
      <c r="AO2730" s="24">
        <v>7.6712607000000013</v>
      </c>
      <c r="AP2730" s="24">
        <v>18.464709999999997</v>
      </c>
      <c r="AR2730">
        <f t="shared" si="956"/>
        <v>2.0245082000000001</v>
      </c>
      <c r="AS2730">
        <f t="shared" si="957"/>
        <v>1.5902976000000002</v>
      </c>
      <c r="AT2730">
        <f t="shared" si="958"/>
        <v>1.0987020000000021</v>
      </c>
      <c r="AU2730">
        <f t="shared" si="959"/>
        <v>3.1979999999999968</v>
      </c>
      <c r="AV2730">
        <f t="shared" si="950"/>
        <v>1.9778769499999997</v>
      </c>
      <c r="AW2730">
        <f t="shared" si="951"/>
        <v>0.44851988769282175</v>
      </c>
    </row>
    <row r="2731" spans="1:49" x14ac:dyDescent="0.35">
      <c r="A2731" s="24" t="s">
        <v>5537</v>
      </c>
      <c r="B2731" s="24" t="s">
        <v>5538</v>
      </c>
      <c r="C2731" s="24">
        <v>4.5216719999999997</v>
      </c>
      <c r="D2731" s="24">
        <v>1.6333390000000001</v>
      </c>
      <c r="E2731" s="24">
        <v>12.47218</v>
      </c>
      <c r="F2731" s="24">
        <v>17.348383000000002</v>
      </c>
      <c r="H2731">
        <f t="shared" si="952"/>
        <v>4.3805893999999999</v>
      </c>
      <c r="I2731">
        <f t="shared" si="953"/>
        <v>1.2450305000000002</v>
      </c>
      <c r="J2731">
        <f t="shared" si="954"/>
        <v>2.584776999999999</v>
      </c>
      <c r="K2731">
        <f t="shared" si="955"/>
        <v>2.5588100000000011</v>
      </c>
      <c r="L2731">
        <f t="shared" si="944"/>
        <v>2.6923017250000001</v>
      </c>
      <c r="M2731">
        <f t="shared" si="945"/>
        <v>0.64383556903139139</v>
      </c>
      <c r="O2731" s="24">
        <v>1.7602582999999998</v>
      </c>
      <c r="P2731" s="24">
        <v>2.3706800000000001</v>
      </c>
      <c r="Q2731" s="24">
        <v>14.011079000000001</v>
      </c>
      <c r="R2731" s="24">
        <v>7.5500970000000009</v>
      </c>
      <c r="T2731">
        <f t="shared" si="960"/>
        <v>1.7033124199999998</v>
      </c>
      <c r="U2731">
        <f t="shared" si="960"/>
        <v>2.2884349900000003</v>
      </c>
      <c r="V2731">
        <f t="shared" si="960"/>
        <v>1.9273100000000003</v>
      </c>
      <c r="W2731">
        <f t="shared" si="960"/>
        <v>1.8244029999999993</v>
      </c>
      <c r="X2731">
        <f t="shared" si="946"/>
        <v>1.9358651025</v>
      </c>
      <c r="Y2731">
        <f t="shared" si="947"/>
        <v>0.12612271331994332</v>
      </c>
      <c r="AA2731" s="24">
        <v>2.0881639999999999</v>
      </c>
      <c r="AB2731" s="24">
        <v>3.835191</v>
      </c>
      <c r="AC2731" s="24">
        <v>37.618120000000005</v>
      </c>
      <c r="AD2731" s="24">
        <v>14.733874</v>
      </c>
      <c r="AF2731">
        <f t="shared" si="961"/>
        <v>1.7799970999999999</v>
      </c>
      <c r="AG2731">
        <f t="shared" si="961"/>
        <v>3.6130553000000001</v>
      </c>
      <c r="AH2731">
        <f t="shared" si="961"/>
        <v>5.309820000000002</v>
      </c>
      <c r="AI2731">
        <f t="shared" si="961"/>
        <v>1.9845699999999997</v>
      </c>
      <c r="AJ2731">
        <f t="shared" si="948"/>
        <v>3.1718606000000005</v>
      </c>
      <c r="AK2731">
        <f t="shared" si="949"/>
        <v>0.82221581366233887</v>
      </c>
      <c r="AM2731" s="24">
        <v>2.6021339999999999</v>
      </c>
      <c r="AN2731" s="24">
        <v>1.9254009999999999</v>
      </c>
      <c r="AO2731" s="24">
        <v>7.6878536999999998</v>
      </c>
      <c r="AP2731" s="24">
        <v>18.473589999999998</v>
      </c>
      <c r="AR2731">
        <f t="shared" si="956"/>
        <v>2.0338902000000001</v>
      </c>
      <c r="AS2731">
        <f t="shared" si="957"/>
        <v>1.5988646</v>
      </c>
      <c r="AT2731">
        <f t="shared" si="958"/>
        <v>1.1152950000000006</v>
      </c>
      <c r="AU2731">
        <f t="shared" si="959"/>
        <v>3.2068799999999982</v>
      </c>
      <c r="AV2731">
        <f t="shared" si="950"/>
        <v>1.9887324499999997</v>
      </c>
      <c r="AW2731">
        <f t="shared" si="951"/>
        <v>0.4472892982066331</v>
      </c>
    </row>
    <row r="2732" spans="1:49" x14ac:dyDescent="0.35">
      <c r="A2732" s="24" t="s">
        <v>5539</v>
      </c>
      <c r="B2732" s="24" t="s">
        <v>5540</v>
      </c>
      <c r="C2732" s="24">
        <v>4.5216719999999997</v>
      </c>
      <c r="D2732" s="24">
        <v>1.6333390000000001</v>
      </c>
      <c r="E2732" s="24">
        <v>12.47218</v>
      </c>
      <c r="F2732" s="24">
        <v>17.348383000000002</v>
      </c>
      <c r="H2732">
        <f t="shared" si="952"/>
        <v>4.3805893999999999</v>
      </c>
      <c r="I2732">
        <f t="shared" si="953"/>
        <v>1.2450305000000002</v>
      </c>
      <c r="J2732">
        <f t="shared" si="954"/>
        <v>2.584776999999999</v>
      </c>
      <c r="K2732">
        <f t="shared" si="955"/>
        <v>2.5588100000000011</v>
      </c>
      <c r="L2732">
        <f t="shared" si="944"/>
        <v>2.6923017250000001</v>
      </c>
      <c r="M2732">
        <f t="shared" si="945"/>
        <v>0.64383556903139139</v>
      </c>
      <c r="O2732" s="24">
        <v>1.7602582999999998</v>
      </c>
      <c r="P2732" s="24">
        <v>2.3707319999999998</v>
      </c>
      <c r="Q2732" s="24">
        <v>14.033809</v>
      </c>
      <c r="R2732" s="24">
        <v>7.5500970000000009</v>
      </c>
      <c r="T2732">
        <f t="shared" si="960"/>
        <v>1.7033124199999998</v>
      </c>
      <c r="U2732">
        <f t="shared" si="960"/>
        <v>2.28848699</v>
      </c>
      <c r="V2732">
        <f t="shared" si="960"/>
        <v>1.9500399999999996</v>
      </c>
      <c r="W2732">
        <f t="shared" si="960"/>
        <v>1.8244029999999993</v>
      </c>
      <c r="X2732">
        <f t="shared" si="946"/>
        <v>1.9415606024999996</v>
      </c>
      <c r="Y2732">
        <f t="shared" si="947"/>
        <v>0.12613416098671312</v>
      </c>
      <c r="AA2732" s="24">
        <v>2.088749</v>
      </c>
      <c r="AB2732" s="24">
        <v>3.835191</v>
      </c>
      <c r="AC2732" s="24">
        <v>37.743009999999998</v>
      </c>
      <c r="AD2732" s="24">
        <v>14.733874</v>
      </c>
      <c r="AF2732">
        <f t="shared" si="961"/>
        <v>1.7805820999999999</v>
      </c>
      <c r="AG2732">
        <f t="shared" si="961"/>
        <v>3.6130553000000001</v>
      </c>
      <c r="AH2732">
        <f t="shared" si="961"/>
        <v>5.4347099999999955</v>
      </c>
      <c r="AI2732">
        <f t="shared" si="961"/>
        <v>1.9845699999999997</v>
      </c>
      <c r="AJ2732">
        <f t="shared" si="948"/>
        <v>3.2032293499999986</v>
      </c>
      <c r="AK2732">
        <f t="shared" si="949"/>
        <v>0.84933891006931572</v>
      </c>
      <c r="AM2732" s="24">
        <v>2.610852</v>
      </c>
      <c r="AN2732" s="24">
        <v>1.9254539999999998</v>
      </c>
      <c r="AO2732" s="24">
        <v>7.6983826999999998</v>
      </c>
      <c r="AP2732" s="24">
        <v>18.478299999999997</v>
      </c>
      <c r="AR2732">
        <f t="shared" si="956"/>
        <v>2.0426082000000001</v>
      </c>
      <c r="AS2732">
        <f t="shared" si="957"/>
        <v>1.5989175999999998</v>
      </c>
      <c r="AT2732">
        <f t="shared" si="958"/>
        <v>1.1258240000000006</v>
      </c>
      <c r="AU2732">
        <f t="shared" si="959"/>
        <v>3.2115899999999975</v>
      </c>
      <c r="AV2732">
        <f t="shared" si="950"/>
        <v>1.9947349499999996</v>
      </c>
      <c r="AW2732">
        <f t="shared" si="951"/>
        <v>0.44672005349799143</v>
      </c>
    </row>
    <row r="2733" spans="1:49" x14ac:dyDescent="0.35">
      <c r="A2733" s="24" t="s">
        <v>5541</v>
      </c>
      <c r="B2733" s="24" t="s">
        <v>5542</v>
      </c>
      <c r="C2733" s="24">
        <v>4.5216719999999997</v>
      </c>
      <c r="D2733" s="24">
        <v>1.7901309999999999</v>
      </c>
      <c r="E2733" s="24">
        <v>12.47218</v>
      </c>
      <c r="F2733" s="24">
        <v>17.348383000000002</v>
      </c>
      <c r="H2733">
        <f t="shared" si="952"/>
        <v>4.3805893999999999</v>
      </c>
      <c r="I2733">
        <f t="shared" si="953"/>
        <v>1.4018225</v>
      </c>
      <c r="J2733">
        <f t="shared" si="954"/>
        <v>2.584776999999999</v>
      </c>
      <c r="K2733">
        <f t="shared" si="955"/>
        <v>2.5588100000000011</v>
      </c>
      <c r="L2733">
        <f t="shared" si="944"/>
        <v>2.7314997249999999</v>
      </c>
      <c r="M2733">
        <f t="shared" si="945"/>
        <v>0.61501270840713196</v>
      </c>
      <c r="O2733" s="24">
        <v>1.7602582999999998</v>
      </c>
      <c r="P2733" s="24">
        <v>2.3831449999999998</v>
      </c>
      <c r="Q2733" s="24">
        <v>14.040559</v>
      </c>
      <c r="R2733" s="24">
        <v>7.5500970000000009</v>
      </c>
      <c r="T2733">
        <f t="shared" si="960"/>
        <v>1.7033124199999998</v>
      </c>
      <c r="U2733">
        <f t="shared" si="960"/>
        <v>2.30089999</v>
      </c>
      <c r="V2733">
        <f t="shared" si="960"/>
        <v>1.9567899999999998</v>
      </c>
      <c r="W2733">
        <f t="shared" si="960"/>
        <v>1.8244029999999993</v>
      </c>
      <c r="X2733">
        <f t="shared" si="946"/>
        <v>1.9463513524999998</v>
      </c>
      <c r="Y2733">
        <f t="shared" si="947"/>
        <v>0.1290197094448938</v>
      </c>
      <c r="AA2733" s="24">
        <v>2.094665</v>
      </c>
      <c r="AB2733" s="24">
        <v>3.835191</v>
      </c>
      <c r="AC2733" s="24">
        <v>37.757630000000006</v>
      </c>
      <c r="AD2733" s="24">
        <v>14.733874</v>
      </c>
      <c r="AF2733">
        <f t="shared" si="961"/>
        <v>1.7864981</v>
      </c>
      <c r="AG2733">
        <f t="shared" si="961"/>
        <v>3.6130553000000001</v>
      </c>
      <c r="AH2733">
        <f t="shared" si="961"/>
        <v>5.4493300000000033</v>
      </c>
      <c r="AI2733">
        <f t="shared" si="961"/>
        <v>1.9845699999999997</v>
      </c>
      <c r="AJ2733">
        <f t="shared" si="948"/>
        <v>3.2083633500000008</v>
      </c>
      <c r="AK2733">
        <f t="shared" si="949"/>
        <v>0.85171777668568249</v>
      </c>
      <c r="AM2733" s="24">
        <v>2.610852</v>
      </c>
      <c r="AN2733" s="24">
        <v>1.9254539999999998</v>
      </c>
      <c r="AO2733" s="24">
        <v>7.6985577000000003</v>
      </c>
      <c r="AP2733" s="24">
        <v>18.502039999999997</v>
      </c>
      <c r="AR2733">
        <f t="shared" si="956"/>
        <v>2.0426082000000001</v>
      </c>
      <c r="AS2733">
        <f t="shared" si="957"/>
        <v>1.5989175999999998</v>
      </c>
      <c r="AT2733">
        <f t="shared" si="958"/>
        <v>1.1259990000000011</v>
      </c>
      <c r="AU2733">
        <f t="shared" si="959"/>
        <v>3.2353299999999976</v>
      </c>
      <c r="AV2733">
        <f t="shared" si="950"/>
        <v>2.0007136999999995</v>
      </c>
      <c r="AW2733">
        <f t="shared" si="951"/>
        <v>0.45208760855679608</v>
      </c>
    </row>
    <row r="2734" spans="1:49" x14ac:dyDescent="0.35">
      <c r="A2734" s="24" t="s">
        <v>5543</v>
      </c>
      <c r="B2734" s="24" t="s">
        <v>5544</v>
      </c>
      <c r="C2734" s="24">
        <v>4.5216719999999997</v>
      </c>
      <c r="D2734" s="24">
        <v>1.9555139999999998</v>
      </c>
      <c r="E2734" s="24">
        <v>12.47218</v>
      </c>
      <c r="F2734" s="24">
        <v>17.348383000000002</v>
      </c>
      <c r="H2734">
        <f t="shared" si="952"/>
        <v>4.3805893999999999</v>
      </c>
      <c r="I2734">
        <f t="shared" si="953"/>
        <v>1.5672054999999998</v>
      </c>
      <c r="J2734">
        <f t="shared" si="954"/>
        <v>2.584776999999999</v>
      </c>
      <c r="K2734">
        <f t="shared" si="955"/>
        <v>2.5588100000000011</v>
      </c>
      <c r="L2734">
        <f t="shared" si="944"/>
        <v>2.772845475</v>
      </c>
      <c r="M2734">
        <f t="shared" si="945"/>
        <v>0.58591731594851193</v>
      </c>
      <c r="O2734" s="24">
        <v>1.7602582999999998</v>
      </c>
      <c r="P2734" s="24">
        <v>2.38564</v>
      </c>
      <c r="Q2734" s="24">
        <v>14.067089000000001</v>
      </c>
      <c r="R2734" s="24">
        <v>7.5500970000000009</v>
      </c>
      <c r="T2734">
        <f t="shared" si="960"/>
        <v>1.7033124199999998</v>
      </c>
      <c r="U2734">
        <f t="shared" si="960"/>
        <v>2.3033949900000001</v>
      </c>
      <c r="V2734">
        <f t="shared" si="960"/>
        <v>1.9833200000000009</v>
      </c>
      <c r="W2734">
        <f t="shared" si="960"/>
        <v>1.8244029999999993</v>
      </c>
      <c r="X2734">
        <f t="shared" si="946"/>
        <v>1.9536076025</v>
      </c>
      <c r="Y2734">
        <f t="shared" si="947"/>
        <v>0.12992804120908832</v>
      </c>
      <c r="AA2734" s="24">
        <v>2.094665</v>
      </c>
      <c r="AB2734" s="24">
        <v>3.835191</v>
      </c>
      <c r="AC2734" s="24">
        <v>37.757630000000006</v>
      </c>
      <c r="AD2734" s="24">
        <v>14.733874</v>
      </c>
      <c r="AF2734">
        <f t="shared" si="961"/>
        <v>1.7864981</v>
      </c>
      <c r="AG2734">
        <f t="shared" si="961"/>
        <v>3.6130553000000001</v>
      </c>
      <c r="AH2734">
        <f t="shared" si="961"/>
        <v>5.4493300000000033</v>
      </c>
      <c r="AI2734">
        <f t="shared" si="961"/>
        <v>1.9845699999999997</v>
      </c>
      <c r="AJ2734">
        <f t="shared" si="948"/>
        <v>3.2083633500000008</v>
      </c>
      <c r="AK2734">
        <f t="shared" si="949"/>
        <v>0.85171777668568249</v>
      </c>
      <c r="AM2734" s="24">
        <v>2.610852</v>
      </c>
      <c r="AN2734" s="24">
        <v>1.9254539999999998</v>
      </c>
      <c r="AO2734" s="24">
        <v>7.6985577000000003</v>
      </c>
      <c r="AP2734" s="24">
        <v>18.526859999999999</v>
      </c>
      <c r="AR2734">
        <f t="shared" si="956"/>
        <v>2.0426082000000001</v>
      </c>
      <c r="AS2734">
        <f t="shared" si="957"/>
        <v>1.5989175999999998</v>
      </c>
      <c r="AT2734">
        <f t="shared" si="958"/>
        <v>1.1259990000000011</v>
      </c>
      <c r="AU2734">
        <f t="shared" si="959"/>
        <v>3.2601499999999994</v>
      </c>
      <c r="AV2734">
        <f t="shared" si="950"/>
        <v>2.0069186999999999</v>
      </c>
      <c r="AW2734">
        <f t="shared" si="951"/>
        <v>0.45774327294886219</v>
      </c>
    </row>
    <row r="2735" spans="1:49" x14ac:dyDescent="0.35">
      <c r="A2735" s="24" t="s">
        <v>5545</v>
      </c>
      <c r="B2735" s="24" t="s">
        <v>5546</v>
      </c>
      <c r="C2735" s="24">
        <v>4.5216719999999997</v>
      </c>
      <c r="D2735" s="24">
        <v>1.9555139999999998</v>
      </c>
      <c r="E2735" s="24">
        <v>12.47226</v>
      </c>
      <c r="F2735" s="24">
        <v>17.348383000000002</v>
      </c>
      <c r="H2735">
        <f t="shared" si="952"/>
        <v>4.3805893999999999</v>
      </c>
      <c r="I2735">
        <f t="shared" si="953"/>
        <v>1.5672054999999998</v>
      </c>
      <c r="J2735">
        <f t="shared" si="954"/>
        <v>2.5848569999999995</v>
      </c>
      <c r="K2735">
        <f t="shared" si="955"/>
        <v>2.5588100000000011</v>
      </c>
      <c r="L2735">
        <f t="shared" si="944"/>
        <v>2.7728654750000001</v>
      </c>
      <c r="M2735">
        <f t="shared" si="945"/>
        <v>0.58591517641092228</v>
      </c>
      <c r="O2735" s="24">
        <v>1.7602582999999998</v>
      </c>
      <c r="P2735" s="24">
        <v>2.38564</v>
      </c>
      <c r="Q2735" s="24">
        <v>14.105829</v>
      </c>
      <c r="R2735" s="24">
        <v>7.5500970000000009</v>
      </c>
      <c r="T2735">
        <f t="shared" si="960"/>
        <v>1.7033124199999998</v>
      </c>
      <c r="U2735">
        <f t="shared" si="960"/>
        <v>2.3033949900000001</v>
      </c>
      <c r="V2735">
        <f t="shared" si="960"/>
        <v>2.0220599999999997</v>
      </c>
      <c r="W2735">
        <f t="shared" si="960"/>
        <v>1.8244029999999993</v>
      </c>
      <c r="X2735">
        <f t="shared" si="946"/>
        <v>1.9632926024999997</v>
      </c>
      <c r="Y2735">
        <f t="shared" si="947"/>
        <v>0.1310226627876093</v>
      </c>
      <c r="AA2735" s="24">
        <v>2.094665</v>
      </c>
      <c r="AB2735" s="24">
        <v>3.8421989999999999</v>
      </c>
      <c r="AC2735" s="24">
        <v>37.757630000000006</v>
      </c>
      <c r="AD2735" s="24">
        <v>14.771574000000001</v>
      </c>
      <c r="AF2735">
        <f t="shared" si="961"/>
        <v>1.7864981</v>
      </c>
      <c r="AG2735">
        <f t="shared" si="961"/>
        <v>3.6200633</v>
      </c>
      <c r="AH2735">
        <f t="shared" si="961"/>
        <v>5.4493300000000033</v>
      </c>
      <c r="AI2735">
        <f t="shared" si="961"/>
        <v>2.0222700000000007</v>
      </c>
      <c r="AJ2735">
        <f t="shared" si="948"/>
        <v>3.2195403500000013</v>
      </c>
      <c r="AK2735">
        <f t="shared" si="949"/>
        <v>0.8475182838734715</v>
      </c>
      <c r="AM2735" s="24">
        <v>2.610852</v>
      </c>
      <c r="AN2735" s="24">
        <v>1.9254539999999998</v>
      </c>
      <c r="AO2735" s="24">
        <v>7.6985577000000003</v>
      </c>
      <c r="AP2735" s="24">
        <v>18.533749999999998</v>
      </c>
      <c r="AR2735">
        <f t="shared" si="956"/>
        <v>2.0426082000000001</v>
      </c>
      <c r="AS2735">
        <f t="shared" si="957"/>
        <v>1.5989175999999998</v>
      </c>
      <c r="AT2735">
        <f t="shared" si="958"/>
        <v>1.1259990000000011</v>
      </c>
      <c r="AU2735">
        <f t="shared" si="959"/>
        <v>3.2670399999999979</v>
      </c>
      <c r="AV2735">
        <f t="shared" si="950"/>
        <v>2.0086411999999996</v>
      </c>
      <c r="AW2735">
        <f t="shared" si="951"/>
        <v>0.45931579355858509</v>
      </c>
    </row>
    <row r="2736" spans="1:49" x14ac:dyDescent="0.35">
      <c r="A2736" s="24" t="s">
        <v>5547</v>
      </c>
      <c r="B2736" s="24" t="s">
        <v>5548</v>
      </c>
      <c r="C2736" s="24">
        <v>4.5216719999999997</v>
      </c>
      <c r="D2736" s="24">
        <v>1.9555139999999998</v>
      </c>
      <c r="E2736" s="24">
        <v>12.474119999999999</v>
      </c>
      <c r="F2736" s="24">
        <v>17.348383000000002</v>
      </c>
      <c r="H2736">
        <f t="shared" si="952"/>
        <v>4.3805893999999999</v>
      </c>
      <c r="I2736">
        <f t="shared" si="953"/>
        <v>1.5672054999999998</v>
      </c>
      <c r="J2736">
        <f t="shared" si="954"/>
        <v>2.5867169999999984</v>
      </c>
      <c r="K2736">
        <f t="shared" si="955"/>
        <v>2.5588100000000011</v>
      </c>
      <c r="L2736">
        <f t="shared" si="944"/>
        <v>2.7733304749999999</v>
      </c>
      <c r="M2736">
        <f t="shared" si="945"/>
        <v>0.58586562243093943</v>
      </c>
      <c r="O2736" s="24">
        <v>1.7602582999999998</v>
      </c>
      <c r="P2736" s="24">
        <v>2.38564</v>
      </c>
      <c r="Q2736" s="24">
        <v>14.113609</v>
      </c>
      <c r="R2736" s="24">
        <v>7.5500970000000009</v>
      </c>
      <c r="T2736">
        <f t="shared" si="960"/>
        <v>1.7033124199999998</v>
      </c>
      <c r="U2736">
        <f t="shared" si="960"/>
        <v>2.3033949900000001</v>
      </c>
      <c r="V2736">
        <f t="shared" si="960"/>
        <v>2.0298400000000001</v>
      </c>
      <c r="W2736">
        <f t="shared" si="960"/>
        <v>1.8244029999999993</v>
      </c>
      <c r="X2736">
        <f t="shared" si="946"/>
        <v>1.9652376024999998</v>
      </c>
      <c r="Y2736">
        <f t="shared" si="947"/>
        <v>0.13132754057843474</v>
      </c>
      <c r="AA2736" s="24">
        <v>2.094665</v>
      </c>
      <c r="AB2736" s="24">
        <v>3.915594</v>
      </c>
      <c r="AC2736" s="24">
        <v>37.757630000000006</v>
      </c>
      <c r="AD2736" s="24">
        <v>14.852494</v>
      </c>
      <c r="AF2736">
        <f t="shared" si="961"/>
        <v>1.7864981</v>
      </c>
      <c r="AG2736">
        <f t="shared" si="961"/>
        <v>3.6934583000000001</v>
      </c>
      <c r="AH2736">
        <f t="shared" si="961"/>
        <v>5.4493300000000033</v>
      </c>
      <c r="AI2736">
        <f t="shared" si="961"/>
        <v>2.1031899999999997</v>
      </c>
      <c r="AJ2736">
        <f t="shared" si="948"/>
        <v>3.2581191000000005</v>
      </c>
      <c r="AK2736">
        <f t="shared" si="949"/>
        <v>0.84115273192027407</v>
      </c>
      <c r="AM2736" s="24">
        <v>2.610852</v>
      </c>
      <c r="AN2736" s="24">
        <v>1.9254539999999998</v>
      </c>
      <c r="AO2736" s="24">
        <v>7.6985577000000003</v>
      </c>
      <c r="AP2736" s="24">
        <v>18.533749999999998</v>
      </c>
      <c r="AR2736">
        <f t="shared" si="956"/>
        <v>2.0426082000000001</v>
      </c>
      <c r="AS2736">
        <f t="shared" si="957"/>
        <v>1.5989175999999998</v>
      </c>
      <c r="AT2736">
        <f t="shared" si="958"/>
        <v>1.1259990000000011</v>
      </c>
      <c r="AU2736">
        <f t="shared" si="959"/>
        <v>3.2670399999999979</v>
      </c>
      <c r="AV2736">
        <f t="shared" si="950"/>
        <v>2.0086411999999996</v>
      </c>
      <c r="AW2736">
        <f t="shared" si="951"/>
        <v>0.45931579355858509</v>
      </c>
    </row>
    <row r="2737" spans="1:49" x14ac:dyDescent="0.35">
      <c r="A2737" s="24" t="s">
        <v>5549</v>
      </c>
      <c r="B2737" s="24" t="s">
        <v>5550</v>
      </c>
      <c r="C2737" s="24">
        <v>4.5512459999999999</v>
      </c>
      <c r="D2737" s="24">
        <v>1.9555139999999998</v>
      </c>
      <c r="E2737" s="24">
        <v>12.476699999999999</v>
      </c>
      <c r="F2737" s="24">
        <v>17.348383000000002</v>
      </c>
      <c r="H2737">
        <f t="shared" si="952"/>
        <v>4.4101634000000001</v>
      </c>
      <c r="I2737">
        <f t="shared" si="953"/>
        <v>1.5672054999999998</v>
      </c>
      <c r="J2737">
        <f t="shared" si="954"/>
        <v>2.5892969999999984</v>
      </c>
      <c r="K2737">
        <f t="shared" si="955"/>
        <v>2.5588100000000011</v>
      </c>
      <c r="L2737">
        <f t="shared" si="944"/>
        <v>2.7813689749999999</v>
      </c>
      <c r="M2737">
        <f t="shared" si="945"/>
        <v>0.59256422745194226</v>
      </c>
      <c r="O2737" s="24">
        <v>1.7602582999999998</v>
      </c>
      <c r="P2737" s="24">
        <v>2.38564</v>
      </c>
      <c r="Q2737" s="24">
        <v>14.115069</v>
      </c>
      <c r="R2737" s="24">
        <v>7.5629930000000023</v>
      </c>
      <c r="T2737">
        <f t="shared" si="960"/>
        <v>1.7033124199999998</v>
      </c>
      <c r="U2737">
        <f t="shared" si="960"/>
        <v>2.3033949900000001</v>
      </c>
      <c r="V2737">
        <f t="shared" si="960"/>
        <v>2.0312999999999999</v>
      </c>
      <c r="W2737">
        <f t="shared" si="960"/>
        <v>1.8372990000000007</v>
      </c>
      <c r="X2737">
        <f t="shared" si="946"/>
        <v>1.9688266025000001</v>
      </c>
      <c r="Y2737">
        <f t="shared" si="947"/>
        <v>0.13026774435676255</v>
      </c>
      <c r="AA2737" s="24">
        <v>2.094665</v>
      </c>
      <c r="AB2737" s="24">
        <v>4.0019499999999999</v>
      </c>
      <c r="AC2737" s="24">
        <v>37.757630000000006</v>
      </c>
      <c r="AD2737" s="24">
        <v>14.931284</v>
      </c>
      <c r="AF2737">
        <f t="shared" si="961"/>
        <v>1.7864981</v>
      </c>
      <c r="AG2737">
        <f t="shared" si="961"/>
        <v>3.7798143</v>
      </c>
      <c r="AH2737">
        <f t="shared" si="961"/>
        <v>5.4493300000000033</v>
      </c>
      <c r="AI2737">
        <f t="shared" si="961"/>
        <v>2.1819799999999994</v>
      </c>
      <c r="AJ2737">
        <f t="shared" si="948"/>
        <v>3.2994056000000009</v>
      </c>
      <c r="AK2737">
        <f t="shared" si="949"/>
        <v>0.83618660795316646</v>
      </c>
      <c r="AM2737" s="24">
        <v>2.610852</v>
      </c>
      <c r="AN2737" s="24">
        <v>1.9254539999999998</v>
      </c>
      <c r="AO2737" s="24">
        <v>7.6985577000000003</v>
      </c>
      <c r="AP2737" s="24">
        <v>18.533749999999998</v>
      </c>
      <c r="AR2737">
        <f t="shared" si="956"/>
        <v>2.0426082000000001</v>
      </c>
      <c r="AS2737">
        <f t="shared" si="957"/>
        <v>1.5989175999999998</v>
      </c>
      <c r="AT2737">
        <f t="shared" si="958"/>
        <v>1.1259990000000011</v>
      </c>
      <c r="AU2737">
        <f t="shared" si="959"/>
        <v>3.2670399999999979</v>
      </c>
      <c r="AV2737">
        <f t="shared" si="950"/>
        <v>2.0086411999999996</v>
      </c>
      <c r="AW2737">
        <f t="shared" si="951"/>
        <v>0.45931579355858509</v>
      </c>
    </row>
    <row r="2738" spans="1:49" x14ac:dyDescent="0.35">
      <c r="A2738" s="24" t="s">
        <v>5551</v>
      </c>
      <c r="B2738" s="24" t="s">
        <v>5552</v>
      </c>
      <c r="C2738" s="24">
        <v>4.6774940000000003</v>
      </c>
      <c r="D2738" s="24">
        <v>1.9555139999999998</v>
      </c>
      <c r="E2738" s="24">
        <v>12.47927</v>
      </c>
      <c r="F2738" s="24">
        <v>17.348383000000002</v>
      </c>
      <c r="H2738">
        <f t="shared" si="952"/>
        <v>4.5364114000000004</v>
      </c>
      <c r="I2738">
        <f t="shared" si="953"/>
        <v>1.5672054999999998</v>
      </c>
      <c r="J2738">
        <f t="shared" si="954"/>
        <v>2.5918669999999988</v>
      </c>
      <c r="K2738">
        <f t="shared" si="955"/>
        <v>2.5588100000000011</v>
      </c>
      <c r="L2738">
        <f t="shared" si="944"/>
        <v>2.8135734750000001</v>
      </c>
      <c r="M2738">
        <f t="shared" si="945"/>
        <v>0.6215345146071205</v>
      </c>
      <c r="O2738" s="24">
        <v>1.7602582999999998</v>
      </c>
      <c r="P2738" s="24">
        <v>2.38564</v>
      </c>
      <c r="Q2738" s="24">
        <v>14.115069</v>
      </c>
      <c r="R2738" s="24">
        <v>7.6156850000000027</v>
      </c>
      <c r="T2738">
        <f t="shared" si="960"/>
        <v>1.7033124199999998</v>
      </c>
      <c r="U2738">
        <f t="shared" si="960"/>
        <v>2.3033949900000001</v>
      </c>
      <c r="V2738">
        <f t="shared" si="960"/>
        <v>2.0312999999999999</v>
      </c>
      <c r="W2738">
        <f t="shared" si="960"/>
        <v>1.8899910000000011</v>
      </c>
      <c r="X2738">
        <f t="shared" si="946"/>
        <v>1.9819996025000002</v>
      </c>
      <c r="Y2738">
        <f t="shared" si="947"/>
        <v>0.12644420802727072</v>
      </c>
      <c r="AA2738" s="24">
        <v>2.094665</v>
      </c>
      <c r="AB2738" s="24">
        <v>4.0253439999999996</v>
      </c>
      <c r="AC2738" s="24">
        <v>37.757630000000006</v>
      </c>
      <c r="AD2738" s="24">
        <v>14.955184000000001</v>
      </c>
      <c r="AF2738">
        <f t="shared" si="961"/>
        <v>1.7864981</v>
      </c>
      <c r="AG2738">
        <f t="shared" si="961"/>
        <v>3.8032082999999997</v>
      </c>
      <c r="AH2738">
        <f t="shared" si="961"/>
        <v>5.4493300000000033</v>
      </c>
      <c r="AI2738">
        <f t="shared" si="961"/>
        <v>2.2058800000000005</v>
      </c>
      <c r="AJ2738">
        <f t="shared" si="948"/>
        <v>3.3112291000000011</v>
      </c>
      <c r="AK2738">
        <f t="shared" si="949"/>
        <v>0.83467160443720123</v>
      </c>
      <c r="AM2738" s="24">
        <v>2.610852</v>
      </c>
      <c r="AN2738" s="24">
        <v>1.9306389999999998</v>
      </c>
      <c r="AO2738" s="24">
        <v>7.6985577000000003</v>
      </c>
      <c r="AP2738" s="24">
        <v>18.533749999999998</v>
      </c>
      <c r="AR2738">
        <f t="shared" si="956"/>
        <v>2.0426082000000001</v>
      </c>
      <c r="AS2738">
        <f t="shared" si="957"/>
        <v>1.6041025999999998</v>
      </c>
      <c r="AT2738">
        <f t="shared" si="958"/>
        <v>1.1259990000000011</v>
      </c>
      <c r="AU2738">
        <f t="shared" si="959"/>
        <v>3.2670399999999979</v>
      </c>
      <c r="AV2738">
        <f t="shared" si="950"/>
        <v>2.0099374499999998</v>
      </c>
      <c r="AW2738">
        <f t="shared" si="951"/>
        <v>0.4589320309138909</v>
      </c>
    </row>
    <row r="2739" spans="1:49" x14ac:dyDescent="0.35">
      <c r="A2739" s="24" t="s">
        <v>5553</v>
      </c>
      <c r="B2739" s="24" t="s">
        <v>5554</v>
      </c>
      <c r="C2739" s="24">
        <v>4.8112469999999998</v>
      </c>
      <c r="D2739" s="24">
        <v>1.9555139999999998</v>
      </c>
      <c r="E2739" s="24">
        <v>12.48184</v>
      </c>
      <c r="F2739" s="24">
        <v>17.348383000000002</v>
      </c>
      <c r="H2739">
        <f t="shared" si="952"/>
        <v>4.6701644</v>
      </c>
      <c r="I2739">
        <f t="shared" si="953"/>
        <v>1.5672054999999998</v>
      </c>
      <c r="J2739">
        <f t="shared" si="954"/>
        <v>2.5944369999999992</v>
      </c>
      <c r="K2739">
        <f t="shared" si="955"/>
        <v>2.5588100000000011</v>
      </c>
      <c r="L2739">
        <f t="shared" si="944"/>
        <v>2.8476542250000003</v>
      </c>
      <c r="M2739">
        <f t="shared" si="945"/>
        <v>0.65247236369859618</v>
      </c>
      <c r="O2739" s="24">
        <v>1.7602582999999998</v>
      </c>
      <c r="P2739" s="24">
        <v>2.38564</v>
      </c>
      <c r="Q2739" s="24">
        <v>14.115069</v>
      </c>
      <c r="R2739" s="24">
        <v>7.6619060000000019</v>
      </c>
      <c r="T2739">
        <f t="shared" si="960"/>
        <v>1.7033124199999998</v>
      </c>
      <c r="U2739">
        <f t="shared" si="960"/>
        <v>2.3033949900000001</v>
      </c>
      <c r="V2739">
        <f t="shared" si="960"/>
        <v>2.0312999999999999</v>
      </c>
      <c r="W2739">
        <f t="shared" si="960"/>
        <v>1.9362120000000003</v>
      </c>
      <c r="X2739">
        <f t="shared" si="946"/>
        <v>1.9935548525</v>
      </c>
      <c r="Y2739">
        <f t="shared" si="947"/>
        <v>0.12414859353551859</v>
      </c>
      <c r="AA2739" s="24">
        <v>2.094665</v>
      </c>
      <c r="AB2739" s="24">
        <v>4.0253439999999996</v>
      </c>
      <c r="AC2739" s="24">
        <v>37.757630000000006</v>
      </c>
      <c r="AD2739" s="24">
        <v>14.955184000000001</v>
      </c>
      <c r="AF2739">
        <f t="shared" si="961"/>
        <v>1.7864981</v>
      </c>
      <c r="AG2739">
        <f t="shared" si="961"/>
        <v>3.8032082999999997</v>
      </c>
      <c r="AH2739">
        <f t="shared" si="961"/>
        <v>5.4493300000000033</v>
      </c>
      <c r="AI2739">
        <f t="shared" si="961"/>
        <v>2.2058800000000005</v>
      </c>
      <c r="AJ2739">
        <f t="shared" si="948"/>
        <v>3.3112291000000011</v>
      </c>
      <c r="AK2739">
        <f t="shared" si="949"/>
        <v>0.83467160443720123</v>
      </c>
      <c r="AM2739" s="24">
        <v>2.610852</v>
      </c>
      <c r="AN2739" s="24">
        <v>1.9684339999999998</v>
      </c>
      <c r="AO2739" s="24">
        <v>7.6985577000000003</v>
      </c>
      <c r="AP2739" s="24">
        <v>18.533749999999998</v>
      </c>
      <c r="AR2739">
        <f t="shared" si="956"/>
        <v>2.0426082000000001</v>
      </c>
      <c r="AS2739">
        <f t="shared" si="957"/>
        <v>1.6418975999999998</v>
      </c>
      <c r="AT2739">
        <f t="shared" si="958"/>
        <v>1.1259990000000011</v>
      </c>
      <c r="AU2739">
        <f t="shared" si="959"/>
        <v>3.2670399999999979</v>
      </c>
      <c r="AV2739">
        <f t="shared" si="950"/>
        <v>2.0193861999999996</v>
      </c>
      <c r="AW2739">
        <f t="shared" si="951"/>
        <v>0.45623619597311604</v>
      </c>
    </row>
    <row r="2740" spans="1:49" x14ac:dyDescent="0.35">
      <c r="A2740" s="24" t="s">
        <v>5555</v>
      </c>
      <c r="B2740" s="24" t="s">
        <v>5556</v>
      </c>
      <c r="C2740" s="24">
        <v>4.9078819999999999</v>
      </c>
      <c r="D2740" s="24">
        <v>1.9555139999999998</v>
      </c>
      <c r="E2740" s="24">
        <v>12.48291</v>
      </c>
      <c r="F2740" s="24">
        <v>17.348383000000002</v>
      </c>
      <c r="H2740">
        <f t="shared" si="952"/>
        <v>4.7667994</v>
      </c>
      <c r="I2740">
        <f t="shared" si="953"/>
        <v>1.5672054999999998</v>
      </c>
      <c r="J2740">
        <f t="shared" si="954"/>
        <v>2.5955069999999996</v>
      </c>
      <c r="K2740">
        <f t="shared" si="955"/>
        <v>2.5588100000000011</v>
      </c>
      <c r="L2740">
        <f t="shared" si="944"/>
        <v>2.8720804750000002</v>
      </c>
      <c r="M2740">
        <f t="shared" si="945"/>
        <v>0.67498702349963124</v>
      </c>
      <c r="O2740" s="24">
        <v>1.7602582999999998</v>
      </c>
      <c r="P2740" s="24">
        <v>2.38564</v>
      </c>
      <c r="Q2740" s="24">
        <v>14.115069</v>
      </c>
      <c r="R2740" s="24">
        <v>7.6668410000000016</v>
      </c>
      <c r="T2740">
        <f t="shared" si="960"/>
        <v>1.7033124199999998</v>
      </c>
      <c r="U2740">
        <f t="shared" si="960"/>
        <v>2.3033949900000001</v>
      </c>
      <c r="V2740">
        <f t="shared" si="960"/>
        <v>2.0312999999999999</v>
      </c>
      <c r="W2740">
        <f t="shared" si="960"/>
        <v>1.941147</v>
      </c>
      <c r="X2740">
        <f t="shared" si="946"/>
        <v>1.9947886024999999</v>
      </c>
      <c r="Y2740">
        <f t="shared" si="947"/>
        <v>0.12396463576249832</v>
      </c>
      <c r="AA2740" s="24">
        <v>2.094665</v>
      </c>
      <c r="AB2740" s="24">
        <v>4.0253439999999996</v>
      </c>
      <c r="AC2740" s="24">
        <v>37.757630000000006</v>
      </c>
      <c r="AD2740" s="24">
        <v>14.955184000000001</v>
      </c>
      <c r="AF2740">
        <f t="shared" si="961"/>
        <v>1.7864981</v>
      </c>
      <c r="AG2740">
        <f t="shared" si="961"/>
        <v>3.8032082999999997</v>
      </c>
      <c r="AH2740">
        <f t="shared" si="961"/>
        <v>5.4493300000000033</v>
      </c>
      <c r="AI2740">
        <f t="shared" si="961"/>
        <v>2.2058800000000005</v>
      </c>
      <c r="AJ2740">
        <f t="shared" si="948"/>
        <v>3.3112291000000011</v>
      </c>
      <c r="AK2740">
        <f t="shared" si="949"/>
        <v>0.83467160443720123</v>
      </c>
      <c r="AM2740" s="24">
        <v>2.610852</v>
      </c>
      <c r="AN2740" s="24">
        <v>2.0119219999999998</v>
      </c>
      <c r="AO2740" s="24">
        <v>7.6985577000000003</v>
      </c>
      <c r="AP2740" s="24">
        <v>18.533749999999998</v>
      </c>
      <c r="AR2740">
        <f t="shared" si="956"/>
        <v>2.0426082000000001</v>
      </c>
      <c r="AS2740">
        <f t="shared" si="957"/>
        <v>1.6853855999999998</v>
      </c>
      <c r="AT2740">
        <f t="shared" si="958"/>
        <v>1.1259990000000011</v>
      </c>
      <c r="AU2740">
        <f t="shared" si="959"/>
        <v>3.2670399999999979</v>
      </c>
      <c r="AV2740">
        <f t="shared" si="950"/>
        <v>2.0302581999999996</v>
      </c>
      <c r="AW2740">
        <f t="shared" si="951"/>
        <v>0.45335816914137539</v>
      </c>
    </row>
    <row r="2741" spans="1:49" x14ac:dyDescent="0.35">
      <c r="A2741" s="24" t="s">
        <v>5557</v>
      </c>
      <c r="B2741" s="24" t="s">
        <v>5558</v>
      </c>
      <c r="C2741" s="24">
        <v>4.9122300000000001</v>
      </c>
      <c r="D2741" s="24">
        <v>1.9555139999999998</v>
      </c>
      <c r="E2741" s="24">
        <v>12.48291</v>
      </c>
      <c r="F2741" s="24">
        <v>17.350263000000002</v>
      </c>
      <c r="H2741">
        <f t="shared" si="952"/>
        <v>4.7711474000000003</v>
      </c>
      <c r="I2741">
        <f t="shared" si="953"/>
        <v>1.5672054999999998</v>
      </c>
      <c r="J2741">
        <f t="shared" si="954"/>
        <v>2.5955069999999996</v>
      </c>
      <c r="K2741">
        <f t="shared" si="955"/>
        <v>2.560690000000001</v>
      </c>
      <c r="L2741">
        <f t="shared" si="944"/>
        <v>2.8736374750000002</v>
      </c>
      <c r="M2741">
        <f t="shared" si="945"/>
        <v>0.67593152414578384</v>
      </c>
      <c r="O2741" s="24">
        <v>1.7602582999999998</v>
      </c>
      <c r="P2741" s="24">
        <v>2.38564</v>
      </c>
      <c r="Q2741" s="24">
        <v>14.115069</v>
      </c>
      <c r="R2741" s="24">
        <v>7.6668410000000016</v>
      </c>
      <c r="T2741">
        <f t="shared" si="960"/>
        <v>1.7033124199999998</v>
      </c>
      <c r="U2741">
        <f t="shared" si="960"/>
        <v>2.3033949900000001</v>
      </c>
      <c r="V2741">
        <f t="shared" si="960"/>
        <v>2.0312999999999999</v>
      </c>
      <c r="W2741">
        <f t="shared" si="960"/>
        <v>1.941147</v>
      </c>
      <c r="X2741">
        <f t="shared" si="946"/>
        <v>1.9947886024999999</v>
      </c>
      <c r="Y2741">
        <f t="shared" si="947"/>
        <v>0.12396463576249832</v>
      </c>
      <c r="AA2741" s="24">
        <v>2.094665</v>
      </c>
      <c r="AB2741" s="24">
        <v>4.0253439999999996</v>
      </c>
      <c r="AC2741" s="24">
        <v>37.757630000000006</v>
      </c>
      <c r="AD2741" s="24">
        <v>14.955184000000001</v>
      </c>
      <c r="AF2741">
        <f t="shared" si="961"/>
        <v>1.7864981</v>
      </c>
      <c r="AG2741">
        <f t="shared" si="961"/>
        <v>3.8032082999999997</v>
      </c>
      <c r="AH2741">
        <f t="shared" si="961"/>
        <v>5.4493300000000033</v>
      </c>
      <c r="AI2741">
        <f t="shared" si="961"/>
        <v>2.2058800000000005</v>
      </c>
      <c r="AJ2741">
        <f t="shared" si="948"/>
        <v>3.3112291000000011</v>
      </c>
      <c r="AK2741">
        <f t="shared" si="949"/>
        <v>0.83467160443720123</v>
      </c>
      <c r="AM2741" s="24">
        <v>2.610852</v>
      </c>
      <c r="AN2741" s="24">
        <v>2.0456970000000001</v>
      </c>
      <c r="AO2741" s="24">
        <v>7.6985577000000003</v>
      </c>
      <c r="AP2741" s="24">
        <v>18.533749999999998</v>
      </c>
      <c r="AR2741">
        <f t="shared" si="956"/>
        <v>2.0426082000000001</v>
      </c>
      <c r="AS2741">
        <f t="shared" si="957"/>
        <v>1.7191606000000001</v>
      </c>
      <c r="AT2741">
        <f t="shared" si="958"/>
        <v>1.1259990000000011</v>
      </c>
      <c r="AU2741">
        <f t="shared" si="959"/>
        <v>3.2670399999999979</v>
      </c>
      <c r="AV2741">
        <f t="shared" si="950"/>
        <v>2.0387019500000001</v>
      </c>
      <c r="AW2741">
        <f t="shared" si="951"/>
        <v>0.45129101597208315</v>
      </c>
    </row>
    <row r="2742" spans="1:49" x14ac:dyDescent="0.35">
      <c r="A2742" s="24" t="s">
        <v>5559</v>
      </c>
      <c r="B2742" s="24" t="s">
        <v>5560</v>
      </c>
      <c r="C2742" s="24">
        <v>4.9122300000000001</v>
      </c>
      <c r="D2742" s="24">
        <v>1.9555139999999998</v>
      </c>
      <c r="E2742" s="24">
        <v>12.48291</v>
      </c>
      <c r="F2742" s="24">
        <v>17.362993000000003</v>
      </c>
      <c r="H2742">
        <f t="shared" si="952"/>
        <v>4.7711474000000003</v>
      </c>
      <c r="I2742">
        <f t="shared" si="953"/>
        <v>1.5672054999999998</v>
      </c>
      <c r="J2742">
        <f t="shared" si="954"/>
        <v>2.5955069999999996</v>
      </c>
      <c r="K2742">
        <f t="shared" si="955"/>
        <v>2.5734200000000023</v>
      </c>
      <c r="L2742">
        <f t="shared" si="944"/>
        <v>2.8768199750000005</v>
      </c>
      <c r="M2742">
        <f t="shared" si="945"/>
        <v>0.6754476911013666</v>
      </c>
      <c r="O2742" s="24">
        <v>1.7602582999999998</v>
      </c>
      <c r="P2742" s="24">
        <v>2.3873259999999998</v>
      </c>
      <c r="Q2742" s="24">
        <v>14.115069</v>
      </c>
      <c r="R2742" s="24">
        <v>7.6668410000000016</v>
      </c>
      <c r="T2742">
        <f t="shared" si="960"/>
        <v>1.7033124199999998</v>
      </c>
      <c r="U2742">
        <f t="shared" si="960"/>
        <v>2.30508099</v>
      </c>
      <c r="V2742">
        <f t="shared" si="960"/>
        <v>2.0312999999999999</v>
      </c>
      <c r="W2742">
        <f t="shared" si="960"/>
        <v>1.941147</v>
      </c>
      <c r="X2742">
        <f t="shared" si="946"/>
        <v>1.9952101025</v>
      </c>
      <c r="Y2742">
        <f t="shared" si="947"/>
        <v>0.12431462897369092</v>
      </c>
      <c r="AA2742" s="24">
        <v>2.094665</v>
      </c>
      <c r="AB2742" s="24">
        <v>4.0253439999999996</v>
      </c>
      <c r="AC2742" s="24">
        <v>37.757630000000006</v>
      </c>
      <c r="AD2742" s="24">
        <v>14.955184000000001</v>
      </c>
      <c r="AF2742">
        <f t="shared" si="961"/>
        <v>1.7864981</v>
      </c>
      <c r="AG2742">
        <f t="shared" si="961"/>
        <v>3.8032082999999997</v>
      </c>
      <c r="AH2742">
        <f t="shared" si="961"/>
        <v>5.4493300000000033</v>
      </c>
      <c r="AI2742">
        <f t="shared" si="961"/>
        <v>2.2058800000000005</v>
      </c>
      <c r="AJ2742">
        <f t="shared" si="948"/>
        <v>3.3112291000000011</v>
      </c>
      <c r="AK2742">
        <f t="shared" si="949"/>
        <v>0.83467160443720123</v>
      </c>
      <c r="AM2742" s="24">
        <v>2.610852</v>
      </c>
      <c r="AN2742" s="24">
        <v>2.0666470000000001</v>
      </c>
      <c r="AO2742" s="24">
        <v>7.6985577000000003</v>
      </c>
      <c r="AP2742" s="24">
        <v>18.533749999999998</v>
      </c>
      <c r="AR2742">
        <f t="shared" si="956"/>
        <v>2.0426082000000001</v>
      </c>
      <c r="AS2742">
        <f t="shared" si="957"/>
        <v>1.7401106000000002</v>
      </c>
      <c r="AT2742">
        <f t="shared" si="958"/>
        <v>1.1259990000000011</v>
      </c>
      <c r="AU2742">
        <f t="shared" si="959"/>
        <v>3.2670399999999979</v>
      </c>
      <c r="AV2742">
        <f t="shared" si="950"/>
        <v>2.0439394499999999</v>
      </c>
      <c r="AW2742">
        <f t="shared" si="951"/>
        <v>0.45008363736415558</v>
      </c>
    </row>
    <row r="2743" spans="1:49" x14ac:dyDescent="0.35">
      <c r="A2743" s="24" t="s">
        <v>5561</v>
      </c>
      <c r="B2743" s="24" t="s">
        <v>5562</v>
      </c>
      <c r="C2743" s="24">
        <v>4.9122300000000001</v>
      </c>
      <c r="D2743" s="24">
        <v>1.9555139999999998</v>
      </c>
      <c r="E2743" s="24">
        <v>12.48291</v>
      </c>
      <c r="F2743" s="24">
        <v>17.365563000000002</v>
      </c>
      <c r="H2743">
        <f t="shared" si="952"/>
        <v>4.7711474000000003</v>
      </c>
      <c r="I2743">
        <f t="shared" si="953"/>
        <v>1.5672054999999998</v>
      </c>
      <c r="J2743">
        <f t="shared" si="954"/>
        <v>2.5955069999999996</v>
      </c>
      <c r="K2743">
        <f t="shared" si="955"/>
        <v>2.5759900000000009</v>
      </c>
      <c r="L2743">
        <f t="shared" si="944"/>
        <v>2.8774624750000002</v>
      </c>
      <c r="M2743">
        <f t="shared" si="945"/>
        <v>0.67535178973464793</v>
      </c>
      <c r="O2743" s="24">
        <v>1.7602582999999998</v>
      </c>
      <c r="P2743" s="24">
        <v>2.3904329999999998</v>
      </c>
      <c r="Q2743" s="24">
        <v>14.115069</v>
      </c>
      <c r="R2743" s="24">
        <v>7.6668410000000016</v>
      </c>
      <c r="T2743">
        <f t="shared" si="960"/>
        <v>1.7033124199999998</v>
      </c>
      <c r="U2743">
        <f t="shared" si="960"/>
        <v>2.30818799</v>
      </c>
      <c r="V2743">
        <f t="shared" si="960"/>
        <v>2.0312999999999999</v>
      </c>
      <c r="W2743">
        <f t="shared" si="960"/>
        <v>1.941147</v>
      </c>
      <c r="X2743">
        <f t="shared" si="946"/>
        <v>1.9959868525</v>
      </c>
      <c r="Y2743">
        <f t="shared" si="947"/>
        <v>0.12496076100923066</v>
      </c>
      <c r="AA2743" s="24">
        <v>2.094665</v>
      </c>
      <c r="AB2743" s="24">
        <v>4.0253439999999996</v>
      </c>
      <c r="AC2743" s="24">
        <v>37.757630000000006</v>
      </c>
      <c r="AD2743" s="24">
        <v>14.955184000000001</v>
      </c>
      <c r="AF2743">
        <f t="shared" si="961"/>
        <v>1.7864981</v>
      </c>
      <c r="AG2743">
        <f t="shared" si="961"/>
        <v>3.8032082999999997</v>
      </c>
      <c r="AH2743">
        <f t="shared" si="961"/>
        <v>5.4493300000000033</v>
      </c>
      <c r="AI2743">
        <f t="shared" si="961"/>
        <v>2.2058800000000005</v>
      </c>
      <c r="AJ2743">
        <f t="shared" si="948"/>
        <v>3.3112291000000011</v>
      </c>
      <c r="AK2743">
        <f t="shared" si="949"/>
        <v>0.83467160443720123</v>
      </c>
      <c r="AM2743" s="24">
        <v>2.610852</v>
      </c>
      <c r="AN2743" s="24">
        <v>2.0808390000000001</v>
      </c>
      <c r="AO2743" s="24">
        <v>7.6985577000000003</v>
      </c>
      <c r="AP2743" s="24">
        <v>18.533749999999998</v>
      </c>
      <c r="AR2743">
        <f t="shared" si="956"/>
        <v>2.0426082000000001</v>
      </c>
      <c r="AS2743">
        <f t="shared" si="957"/>
        <v>1.7543026000000002</v>
      </c>
      <c r="AT2743">
        <f t="shared" si="958"/>
        <v>1.1259990000000011</v>
      </c>
      <c r="AU2743">
        <f t="shared" si="959"/>
        <v>3.2670399999999979</v>
      </c>
      <c r="AV2743">
        <f t="shared" si="950"/>
        <v>2.0474874499999998</v>
      </c>
      <c r="AW2743">
        <f t="shared" si="951"/>
        <v>0.44929857825327602</v>
      </c>
    </row>
    <row r="2744" spans="1:49" x14ac:dyDescent="0.35">
      <c r="A2744" s="24" t="s">
        <v>5563</v>
      </c>
      <c r="B2744" s="24" t="s">
        <v>5564</v>
      </c>
      <c r="C2744" s="24">
        <v>4.9122300000000001</v>
      </c>
      <c r="D2744" s="24">
        <v>1.9555139999999998</v>
      </c>
      <c r="E2744" s="24">
        <v>12.48291</v>
      </c>
      <c r="F2744" s="24">
        <v>17.368883</v>
      </c>
      <c r="H2744">
        <f t="shared" si="952"/>
        <v>4.7711474000000003</v>
      </c>
      <c r="I2744">
        <f t="shared" si="953"/>
        <v>1.5672054999999998</v>
      </c>
      <c r="J2744">
        <f t="shared" si="954"/>
        <v>2.5955069999999996</v>
      </c>
      <c r="K2744">
        <f t="shared" si="955"/>
        <v>2.5793099999999995</v>
      </c>
      <c r="L2744">
        <f t="shared" si="944"/>
        <v>2.8782924749999999</v>
      </c>
      <c r="M2744">
        <f t="shared" si="945"/>
        <v>0.67522878643337758</v>
      </c>
      <c r="O2744" s="24">
        <v>1.7602582999999998</v>
      </c>
      <c r="P2744" s="24">
        <v>2.3904329999999998</v>
      </c>
      <c r="Q2744" s="24">
        <v>14.115069</v>
      </c>
      <c r="R2744" s="24">
        <v>7.6668410000000016</v>
      </c>
      <c r="T2744">
        <f t="shared" si="960"/>
        <v>1.7033124199999998</v>
      </c>
      <c r="U2744">
        <f t="shared" si="960"/>
        <v>2.30818799</v>
      </c>
      <c r="V2744">
        <f t="shared" si="960"/>
        <v>2.0312999999999999</v>
      </c>
      <c r="W2744">
        <f t="shared" si="960"/>
        <v>1.941147</v>
      </c>
      <c r="X2744">
        <f t="shared" si="946"/>
        <v>1.9959868525</v>
      </c>
      <c r="Y2744">
        <f t="shared" si="947"/>
        <v>0.12496076100923066</v>
      </c>
      <c r="AA2744" s="24">
        <v>2.094665</v>
      </c>
      <c r="AB2744" s="24">
        <v>4.0253439999999996</v>
      </c>
      <c r="AC2744" s="24">
        <v>37.757630000000006</v>
      </c>
      <c r="AD2744" s="24">
        <v>14.955184000000001</v>
      </c>
      <c r="AF2744">
        <f t="shared" si="961"/>
        <v>1.7864981</v>
      </c>
      <c r="AG2744">
        <f t="shared" si="961"/>
        <v>3.8032082999999997</v>
      </c>
      <c r="AH2744">
        <f t="shared" si="961"/>
        <v>5.4493300000000033</v>
      </c>
      <c r="AI2744">
        <f t="shared" si="961"/>
        <v>2.2058800000000005</v>
      </c>
      <c r="AJ2744">
        <f t="shared" si="948"/>
        <v>3.3112291000000011</v>
      </c>
      <c r="AK2744">
        <f t="shared" si="949"/>
        <v>0.83467160443720123</v>
      </c>
      <c r="AM2744" s="24">
        <v>2.610852</v>
      </c>
      <c r="AN2744" s="24">
        <v>2.0808390000000001</v>
      </c>
      <c r="AO2744" s="24">
        <v>7.6985577000000003</v>
      </c>
      <c r="AP2744" s="24">
        <v>18.542169999999999</v>
      </c>
      <c r="AR2744">
        <f t="shared" si="956"/>
        <v>2.0426082000000001</v>
      </c>
      <c r="AS2744">
        <f t="shared" si="957"/>
        <v>1.7543026000000002</v>
      </c>
      <c r="AT2744">
        <f t="shared" si="958"/>
        <v>1.1259990000000011</v>
      </c>
      <c r="AU2744">
        <f t="shared" si="959"/>
        <v>3.2754599999999989</v>
      </c>
      <c r="AV2744">
        <f t="shared" si="950"/>
        <v>2.04959245</v>
      </c>
      <c r="AW2744">
        <f t="shared" si="951"/>
        <v>0.45120403609739806</v>
      </c>
    </row>
    <row r="2745" spans="1:49" x14ac:dyDescent="0.35">
      <c r="A2745" s="24" t="s">
        <v>5565</v>
      </c>
      <c r="B2745" s="24" t="s">
        <v>5566</v>
      </c>
      <c r="C2745" s="24">
        <v>4.9122300000000001</v>
      </c>
      <c r="D2745" s="24">
        <v>1.9555139999999998</v>
      </c>
      <c r="E2745" s="24">
        <v>12.48291</v>
      </c>
      <c r="F2745" s="24">
        <v>17.369063000000001</v>
      </c>
      <c r="H2745">
        <f t="shared" si="952"/>
        <v>4.7711474000000003</v>
      </c>
      <c r="I2745">
        <f t="shared" si="953"/>
        <v>1.5672054999999998</v>
      </c>
      <c r="J2745">
        <f t="shared" si="954"/>
        <v>2.5955069999999996</v>
      </c>
      <c r="K2745">
        <f t="shared" si="955"/>
        <v>2.5794899999999998</v>
      </c>
      <c r="L2745">
        <f t="shared" si="944"/>
        <v>2.8783374749999999</v>
      </c>
      <c r="M2745">
        <f t="shared" si="945"/>
        <v>0.6752221460964104</v>
      </c>
      <c r="O2745" s="24">
        <v>1.7602582999999998</v>
      </c>
      <c r="P2745" s="24">
        <v>2.3904329999999998</v>
      </c>
      <c r="Q2745" s="24">
        <v>14.115069</v>
      </c>
      <c r="R2745" s="24">
        <v>7.6668410000000016</v>
      </c>
      <c r="T2745">
        <f t="shared" si="960"/>
        <v>1.7033124199999998</v>
      </c>
      <c r="U2745">
        <f t="shared" si="960"/>
        <v>2.30818799</v>
      </c>
      <c r="V2745">
        <f t="shared" si="960"/>
        <v>2.0312999999999999</v>
      </c>
      <c r="W2745">
        <f t="shared" si="960"/>
        <v>1.941147</v>
      </c>
      <c r="X2745">
        <f t="shared" si="946"/>
        <v>1.9959868525</v>
      </c>
      <c r="Y2745">
        <f t="shared" si="947"/>
        <v>0.12496076100923066</v>
      </c>
      <c r="AA2745" s="24">
        <v>2.094665</v>
      </c>
      <c r="AB2745" s="24">
        <v>4.0265630000000003</v>
      </c>
      <c r="AC2745" s="24">
        <v>37.757630000000006</v>
      </c>
      <c r="AD2745" s="24">
        <v>14.955184000000001</v>
      </c>
      <c r="AF2745">
        <f t="shared" si="961"/>
        <v>1.7864981</v>
      </c>
      <c r="AG2745">
        <f t="shared" si="961"/>
        <v>3.8044273000000004</v>
      </c>
      <c r="AH2745">
        <f t="shared" si="961"/>
        <v>5.4493300000000033</v>
      </c>
      <c r="AI2745">
        <f t="shared" si="961"/>
        <v>2.2058800000000005</v>
      </c>
      <c r="AJ2745">
        <f t="shared" si="948"/>
        <v>3.3115338500000009</v>
      </c>
      <c r="AK2745">
        <f t="shared" si="949"/>
        <v>0.83473153402783884</v>
      </c>
      <c r="AM2745" s="24">
        <v>2.610852</v>
      </c>
      <c r="AN2745" s="24">
        <v>2.0808390000000001</v>
      </c>
      <c r="AO2745" s="24">
        <v>7.6985577000000003</v>
      </c>
      <c r="AP2745" s="24">
        <v>18.622019999999999</v>
      </c>
      <c r="AR2745">
        <f t="shared" si="956"/>
        <v>2.0426082000000001</v>
      </c>
      <c r="AS2745">
        <f t="shared" si="957"/>
        <v>1.7543026000000002</v>
      </c>
      <c r="AT2745">
        <f t="shared" si="958"/>
        <v>1.1259990000000011</v>
      </c>
      <c r="AU2745">
        <f t="shared" si="959"/>
        <v>3.3553099999999993</v>
      </c>
      <c r="AV2745">
        <f t="shared" si="950"/>
        <v>2.0695549500000001</v>
      </c>
      <c r="AW2745">
        <f t="shared" si="951"/>
        <v>0.46935896451942721</v>
      </c>
    </row>
    <row r="2746" spans="1:49" x14ac:dyDescent="0.35">
      <c r="A2746" s="24" t="s">
        <v>5567</v>
      </c>
      <c r="B2746" s="24" t="s">
        <v>5568</v>
      </c>
      <c r="C2746" s="24">
        <v>4.9122300000000001</v>
      </c>
      <c r="D2746" s="24">
        <v>1.9555139999999998</v>
      </c>
      <c r="E2746" s="24">
        <v>12.48291</v>
      </c>
      <c r="F2746" s="24">
        <v>17.372973000000002</v>
      </c>
      <c r="H2746">
        <f t="shared" si="952"/>
        <v>4.7711474000000003</v>
      </c>
      <c r="I2746">
        <f t="shared" si="953"/>
        <v>1.5672054999999998</v>
      </c>
      <c r="J2746">
        <f t="shared" si="954"/>
        <v>2.5955069999999996</v>
      </c>
      <c r="K2746">
        <f t="shared" si="955"/>
        <v>2.583400000000001</v>
      </c>
      <c r="L2746">
        <f t="shared" si="944"/>
        <v>2.8793149750000002</v>
      </c>
      <c r="M2746">
        <f t="shared" si="945"/>
        <v>0.67507862738159419</v>
      </c>
      <c r="O2746" s="24">
        <v>1.7602582999999998</v>
      </c>
      <c r="P2746" s="24">
        <v>2.3904329999999998</v>
      </c>
      <c r="Q2746" s="24">
        <v>14.115069</v>
      </c>
      <c r="R2746" s="24">
        <v>7.6668410000000016</v>
      </c>
      <c r="T2746">
        <f t="shared" si="960"/>
        <v>1.7033124199999998</v>
      </c>
      <c r="U2746">
        <f t="shared" si="960"/>
        <v>2.30818799</v>
      </c>
      <c r="V2746">
        <f t="shared" si="960"/>
        <v>2.0312999999999999</v>
      </c>
      <c r="W2746">
        <f t="shared" si="960"/>
        <v>1.941147</v>
      </c>
      <c r="X2746">
        <f t="shared" si="946"/>
        <v>1.9959868525</v>
      </c>
      <c r="Y2746">
        <f t="shared" si="947"/>
        <v>0.12496076100923066</v>
      </c>
      <c r="AA2746" s="24">
        <v>2.094665</v>
      </c>
      <c r="AB2746" s="24">
        <v>4.0395130000000004</v>
      </c>
      <c r="AC2746" s="24">
        <v>37.757630000000006</v>
      </c>
      <c r="AD2746" s="24">
        <v>14.955184000000001</v>
      </c>
      <c r="AF2746">
        <f t="shared" si="961"/>
        <v>1.7864981</v>
      </c>
      <c r="AG2746">
        <f t="shared" si="961"/>
        <v>3.8173773000000004</v>
      </c>
      <c r="AH2746">
        <f t="shared" si="961"/>
        <v>5.4493300000000033</v>
      </c>
      <c r="AI2746">
        <f t="shared" si="961"/>
        <v>2.2058800000000005</v>
      </c>
      <c r="AJ2746">
        <f t="shared" si="948"/>
        <v>3.3147713500000009</v>
      </c>
      <c r="AK2746">
        <f t="shared" si="949"/>
        <v>0.83537479233553347</v>
      </c>
      <c r="AM2746" s="24">
        <v>2.610852</v>
      </c>
      <c r="AN2746" s="24">
        <v>2.0812870000000001</v>
      </c>
      <c r="AO2746" s="24">
        <v>7.6985577000000003</v>
      </c>
      <c r="AP2746" s="24">
        <v>18.624829999999999</v>
      </c>
      <c r="AR2746">
        <f t="shared" si="956"/>
        <v>2.0426082000000001</v>
      </c>
      <c r="AS2746">
        <f t="shared" si="957"/>
        <v>1.7547506000000002</v>
      </c>
      <c r="AT2746">
        <f t="shared" si="958"/>
        <v>1.1259990000000011</v>
      </c>
      <c r="AU2746">
        <f t="shared" si="959"/>
        <v>3.3581199999999995</v>
      </c>
      <c r="AV2746">
        <f t="shared" si="950"/>
        <v>2.0703694500000003</v>
      </c>
      <c r="AW2746">
        <f t="shared" si="951"/>
        <v>0.46997544007953113</v>
      </c>
    </row>
    <row r="2747" spans="1:49" x14ac:dyDescent="0.35">
      <c r="A2747" s="24" t="s">
        <v>5569</v>
      </c>
      <c r="B2747" s="24" t="s">
        <v>5570</v>
      </c>
      <c r="C2747" s="24">
        <v>4.9122300000000001</v>
      </c>
      <c r="D2747" s="24">
        <v>1.9555139999999998</v>
      </c>
      <c r="E2747" s="24">
        <v>12.48291</v>
      </c>
      <c r="F2747" s="24">
        <v>17.373293</v>
      </c>
      <c r="H2747">
        <f t="shared" si="952"/>
        <v>4.7711474000000003</v>
      </c>
      <c r="I2747">
        <f t="shared" si="953"/>
        <v>1.5672054999999998</v>
      </c>
      <c r="J2747">
        <f t="shared" si="954"/>
        <v>2.5955069999999996</v>
      </c>
      <c r="K2747">
        <f t="shared" si="955"/>
        <v>2.5837199999999996</v>
      </c>
      <c r="L2747">
        <f t="shared" si="944"/>
        <v>2.8793949749999999</v>
      </c>
      <c r="M2747">
        <f t="shared" si="945"/>
        <v>0.67506694291412095</v>
      </c>
      <c r="O2747" s="24">
        <v>1.7602582999999998</v>
      </c>
      <c r="P2747" s="24">
        <v>2.3904329999999998</v>
      </c>
      <c r="Q2747" s="24">
        <v>14.115069</v>
      </c>
      <c r="R2747" s="24">
        <v>7.6668410000000016</v>
      </c>
      <c r="T2747">
        <f t="shared" si="960"/>
        <v>1.7033124199999998</v>
      </c>
      <c r="U2747">
        <f t="shared" si="960"/>
        <v>2.30818799</v>
      </c>
      <c r="V2747">
        <f t="shared" si="960"/>
        <v>2.0312999999999999</v>
      </c>
      <c r="W2747">
        <f t="shared" si="960"/>
        <v>1.941147</v>
      </c>
      <c r="X2747">
        <f t="shared" si="946"/>
        <v>1.9959868525</v>
      </c>
      <c r="Y2747">
        <f t="shared" si="947"/>
        <v>0.12496076100923066</v>
      </c>
      <c r="AA2747" s="24">
        <v>2.094665</v>
      </c>
      <c r="AB2747" s="24">
        <v>4.062659</v>
      </c>
      <c r="AC2747" s="24">
        <v>37.757630000000006</v>
      </c>
      <c r="AD2747" s="24">
        <v>14.955184000000001</v>
      </c>
      <c r="AF2747">
        <f t="shared" si="961"/>
        <v>1.7864981</v>
      </c>
      <c r="AG2747">
        <f t="shared" si="961"/>
        <v>3.8405233000000001</v>
      </c>
      <c r="AH2747">
        <f t="shared" si="961"/>
        <v>5.4493300000000033</v>
      </c>
      <c r="AI2747">
        <f t="shared" si="961"/>
        <v>2.2058800000000005</v>
      </c>
      <c r="AJ2747">
        <f t="shared" si="948"/>
        <v>3.320557850000001</v>
      </c>
      <c r="AK2747">
        <f t="shared" si="949"/>
        <v>0.83655448924243325</v>
      </c>
      <c r="AM2747" s="24">
        <v>2.610852</v>
      </c>
      <c r="AN2747" s="24">
        <v>2.1083810000000001</v>
      </c>
      <c r="AO2747" s="24">
        <v>7.6985577000000003</v>
      </c>
      <c r="AP2747" s="24">
        <v>18.624829999999999</v>
      </c>
      <c r="AR2747">
        <f t="shared" si="956"/>
        <v>2.0426082000000001</v>
      </c>
      <c r="AS2747">
        <f t="shared" si="957"/>
        <v>1.7818446000000001</v>
      </c>
      <c r="AT2747">
        <f t="shared" si="958"/>
        <v>1.1259990000000011</v>
      </c>
      <c r="AU2747">
        <f t="shared" si="959"/>
        <v>3.3581199999999995</v>
      </c>
      <c r="AV2747">
        <f t="shared" si="950"/>
        <v>2.0771429500000003</v>
      </c>
      <c r="AW2747">
        <f t="shared" si="951"/>
        <v>0.46850567238816015</v>
      </c>
    </row>
    <row r="2748" spans="1:49" x14ac:dyDescent="0.35">
      <c r="A2748" s="24" t="s">
        <v>5571</v>
      </c>
      <c r="B2748" s="24" t="s">
        <v>5572</v>
      </c>
      <c r="C2748" s="24">
        <v>4.9122300000000001</v>
      </c>
      <c r="D2748" s="24">
        <v>1.9555139999999998</v>
      </c>
      <c r="E2748" s="24">
        <v>12.48291</v>
      </c>
      <c r="F2748" s="24">
        <v>17.373293</v>
      </c>
      <c r="H2748">
        <f t="shared" si="952"/>
        <v>4.7711474000000003</v>
      </c>
      <c r="I2748">
        <f t="shared" si="953"/>
        <v>1.5672054999999998</v>
      </c>
      <c r="J2748">
        <f t="shared" si="954"/>
        <v>2.5955069999999996</v>
      </c>
      <c r="K2748">
        <f t="shared" si="955"/>
        <v>2.5837199999999996</v>
      </c>
      <c r="L2748">
        <f t="shared" si="944"/>
        <v>2.8793949749999999</v>
      </c>
      <c r="M2748">
        <f t="shared" si="945"/>
        <v>0.67506694291412095</v>
      </c>
      <c r="O2748" s="24">
        <v>1.7602582999999998</v>
      </c>
      <c r="P2748" s="24">
        <v>2.3904329999999998</v>
      </c>
      <c r="Q2748" s="24">
        <v>14.115069</v>
      </c>
      <c r="R2748" s="24">
        <v>7.6668410000000016</v>
      </c>
      <c r="T2748">
        <f t="shared" si="960"/>
        <v>1.7033124199999998</v>
      </c>
      <c r="U2748">
        <f t="shared" si="960"/>
        <v>2.30818799</v>
      </c>
      <c r="V2748">
        <f t="shared" si="960"/>
        <v>2.0312999999999999</v>
      </c>
      <c r="W2748">
        <f t="shared" si="960"/>
        <v>1.941147</v>
      </c>
      <c r="X2748">
        <f t="shared" si="946"/>
        <v>1.9959868525</v>
      </c>
      <c r="Y2748">
        <f t="shared" si="947"/>
        <v>0.12496076100923066</v>
      </c>
      <c r="AA2748" s="24">
        <v>2.094665</v>
      </c>
      <c r="AB2748" s="24">
        <v>4.1414710000000001</v>
      </c>
      <c r="AC2748" s="24">
        <v>37.757630000000006</v>
      </c>
      <c r="AD2748" s="24">
        <v>14.955184000000001</v>
      </c>
      <c r="AF2748">
        <f t="shared" si="961"/>
        <v>1.7864981</v>
      </c>
      <c r="AG2748">
        <f t="shared" si="961"/>
        <v>3.9193353000000002</v>
      </c>
      <c r="AH2748">
        <f t="shared" si="961"/>
        <v>5.4493300000000033</v>
      </c>
      <c r="AI2748">
        <f t="shared" si="961"/>
        <v>2.2058800000000005</v>
      </c>
      <c r="AJ2748">
        <f t="shared" si="948"/>
        <v>3.3402608500000008</v>
      </c>
      <c r="AK2748">
        <f t="shared" si="949"/>
        <v>0.8408576224238179</v>
      </c>
      <c r="AM2748" s="24">
        <v>2.610852</v>
      </c>
      <c r="AN2748" s="24">
        <v>2.1406700000000001</v>
      </c>
      <c r="AO2748" s="24">
        <v>7.6985577000000003</v>
      </c>
      <c r="AP2748" s="24">
        <v>18.624829999999999</v>
      </c>
      <c r="AR2748">
        <f t="shared" si="956"/>
        <v>2.0426082000000001</v>
      </c>
      <c r="AS2748">
        <f t="shared" si="957"/>
        <v>1.8141336000000001</v>
      </c>
      <c r="AT2748">
        <f t="shared" si="958"/>
        <v>1.1259990000000011</v>
      </c>
      <c r="AU2748">
        <f t="shared" si="959"/>
        <v>3.3581199999999995</v>
      </c>
      <c r="AV2748">
        <f t="shared" si="950"/>
        <v>2.0852152000000004</v>
      </c>
      <c r="AW2748">
        <f t="shared" si="951"/>
        <v>0.46687640571078265</v>
      </c>
    </row>
    <row r="2749" spans="1:49" x14ac:dyDescent="0.35">
      <c r="A2749" s="24" t="s">
        <v>5573</v>
      </c>
      <c r="B2749" s="24" t="s">
        <v>5574</v>
      </c>
      <c r="C2749" s="24">
        <v>4.9122300000000001</v>
      </c>
      <c r="D2749" s="24">
        <v>1.9555139999999998</v>
      </c>
      <c r="E2749" s="24">
        <v>12.48291</v>
      </c>
      <c r="F2749" s="24">
        <v>17.373293</v>
      </c>
      <c r="H2749">
        <f t="shared" si="952"/>
        <v>4.7711474000000003</v>
      </c>
      <c r="I2749">
        <f t="shared" si="953"/>
        <v>1.5672054999999998</v>
      </c>
      <c r="J2749">
        <f t="shared" si="954"/>
        <v>2.5955069999999996</v>
      </c>
      <c r="K2749">
        <f t="shared" si="955"/>
        <v>2.5837199999999996</v>
      </c>
      <c r="L2749">
        <f t="shared" si="944"/>
        <v>2.8793949749999999</v>
      </c>
      <c r="M2749">
        <f t="shared" si="945"/>
        <v>0.67506694291412095</v>
      </c>
      <c r="O2749" s="24">
        <v>1.7602582999999998</v>
      </c>
      <c r="P2749" s="24">
        <v>2.3904329999999998</v>
      </c>
      <c r="Q2749" s="24">
        <v>14.115069</v>
      </c>
      <c r="R2749" s="24">
        <v>7.6668410000000016</v>
      </c>
      <c r="T2749">
        <f t="shared" si="960"/>
        <v>1.7033124199999998</v>
      </c>
      <c r="U2749">
        <f t="shared" si="960"/>
        <v>2.30818799</v>
      </c>
      <c r="V2749">
        <f t="shared" si="960"/>
        <v>2.0312999999999999</v>
      </c>
      <c r="W2749">
        <f t="shared" si="960"/>
        <v>1.941147</v>
      </c>
      <c r="X2749">
        <f t="shared" si="946"/>
        <v>1.9959868525</v>
      </c>
      <c r="Y2749">
        <f t="shared" si="947"/>
        <v>0.12496076100923066</v>
      </c>
      <c r="AA2749" s="24">
        <v>2.094665</v>
      </c>
      <c r="AB2749" s="24">
        <v>4.2248700000000001</v>
      </c>
      <c r="AC2749" s="24">
        <v>37.757630000000006</v>
      </c>
      <c r="AD2749" s="24">
        <v>14.955184000000001</v>
      </c>
      <c r="AF2749">
        <f t="shared" si="961"/>
        <v>1.7864981</v>
      </c>
      <c r="AG2749">
        <f t="shared" si="961"/>
        <v>4.0027343000000002</v>
      </c>
      <c r="AH2749">
        <f t="shared" si="961"/>
        <v>5.4493300000000033</v>
      </c>
      <c r="AI2749">
        <f t="shared" si="961"/>
        <v>2.2058800000000005</v>
      </c>
      <c r="AJ2749">
        <f t="shared" si="948"/>
        <v>3.3611106000000008</v>
      </c>
      <c r="AK2749">
        <f t="shared" si="949"/>
        <v>0.84588728067390262</v>
      </c>
      <c r="AM2749" s="24">
        <v>2.610852</v>
      </c>
      <c r="AN2749" s="24">
        <v>2.1426120000000002</v>
      </c>
      <c r="AO2749" s="24">
        <v>7.6985577000000003</v>
      </c>
      <c r="AP2749" s="24">
        <v>18.624829999999999</v>
      </c>
      <c r="AR2749">
        <f t="shared" si="956"/>
        <v>2.0426082000000001</v>
      </c>
      <c r="AS2749">
        <f t="shared" si="957"/>
        <v>1.8160756000000002</v>
      </c>
      <c r="AT2749">
        <f t="shared" si="958"/>
        <v>1.1259990000000011</v>
      </c>
      <c r="AU2749">
        <f t="shared" si="959"/>
        <v>3.3581199999999995</v>
      </c>
      <c r="AV2749">
        <f t="shared" si="950"/>
        <v>2.0857007000000003</v>
      </c>
      <c r="AW2749">
        <f t="shared" si="951"/>
        <v>0.46678268374244875</v>
      </c>
    </row>
    <row r="2750" spans="1:49" x14ac:dyDescent="0.35">
      <c r="A2750" s="24" t="s">
        <v>5575</v>
      </c>
      <c r="B2750" s="24" t="s">
        <v>5576</v>
      </c>
      <c r="C2750" s="24">
        <v>4.9122300000000001</v>
      </c>
      <c r="D2750" s="24">
        <v>1.9555139999999998</v>
      </c>
      <c r="E2750" s="24">
        <v>12.48291</v>
      </c>
      <c r="F2750" s="24">
        <v>17.373293</v>
      </c>
      <c r="H2750">
        <f t="shared" si="952"/>
        <v>4.7711474000000003</v>
      </c>
      <c r="I2750">
        <f t="shared" si="953"/>
        <v>1.5672054999999998</v>
      </c>
      <c r="J2750">
        <f t="shared" si="954"/>
        <v>2.5955069999999996</v>
      </c>
      <c r="K2750">
        <f t="shared" si="955"/>
        <v>2.5837199999999996</v>
      </c>
      <c r="L2750">
        <f t="shared" si="944"/>
        <v>2.8793949749999999</v>
      </c>
      <c r="M2750">
        <f t="shared" si="945"/>
        <v>0.67506694291412095</v>
      </c>
      <c r="O2750" s="24">
        <v>1.7602582999999998</v>
      </c>
      <c r="P2750" s="24">
        <v>2.3904329999999998</v>
      </c>
      <c r="Q2750" s="24">
        <v>14.115069</v>
      </c>
      <c r="R2750" s="24">
        <v>7.6668410000000016</v>
      </c>
      <c r="T2750">
        <f t="shared" si="960"/>
        <v>1.7033124199999998</v>
      </c>
      <c r="U2750">
        <f t="shared" si="960"/>
        <v>2.30818799</v>
      </c>
      <c r="V2750">
        <f t="shared" si="960"/>
        <v>2.0312999999999999</v>
      </c>
      <c r="W2750">
        <f t="shared" si="960"/>
        <v>1.941147</v>
      </c>
      <c r="X2750">
        <f t="shared" si="946"/>
        <v>1.9959868525</v>
      </c>
      <c r="Y2750">
        <f t="shared" si="947"/>
        <v>0.12496076100923066</v>
      </c>
      <c r="AA2750" s="24">
        <v>2.094665</v>
      </c>
      <c r="AB2750" s="24">
        <v>4.3082690000000001</v>
      </c>
      <c r="AC2750" s="24">
        <v>37.757630000000006</v>
      </c>
      <c r="AD2750" s="24">
        <v>14.955184000000001</v>
      </c>
      <c r="AF2750">
        <f t="shared" si="961"/>
        <v>1.7864981</v>
      </c>
      <c r="AG2750">
        <f t="shared" si="961"/>
        <v>4.0861333000000002</v>
      </c>
      <c r="AH2750">
        <f t="shared" si="961"/>
        <v>5.4493300000000033</v>
      </c>
      <c r="AI2750">
        <f t="shared" si="961"/>
        <v>2.2058800000000005</v>
      </c>
      <c r="AJ2750">
        <f t="shared" si="948"/>
        <v>3.3819603500000008</v>
      </c>
      <c r="AK2750">
        <f t="shared" si="949"/>
        <v>0.85139794818502401</v>
      </c>
      <c r="AM2750" s="24">
        <v>2.612466</v>
      </c>
      <c r="AN2750" s="24">
        <v>2.1426120000000002</v>
      </c>
      <c r="AO2750" s="24">
        <v>7.6985577000000003</v>
      </c>
      <c r="AP2750" s="24">
        <v>18.624829999999999</v>
      </c>
      <c r="AR2750">
        <f t="shared" si="956"/>
        <v>2.0442222000000001</v>
      </c>
      <c r="AS2750">
        <f t="shared" si="957"/>
        <v>1.8160756000000002</v>
      </c>
      <c r="AT2750">
        <f t="shared" si="958"/>
        <v>1.1259990000000011</v>
      </c>
      <c r="AU2750">
        <f t="shared" si="959"/>
        <v>3.3581199999999995</v>
      </c>
      <c r="AV2750">
        <f t="shared" si="950"/>
        <v>2.0861042000000003</v>
      </c>
      <c r="AW2750">
        <f t="shared" si="951"/>
        <v>0.46677044119304839</v>
      </c>
    </row>
    <row r="2751" spans="1:49" x14ac:dyDescent="0.35">
      <c r="A2751" s="24" t="s">
        <v>5577</v>
      </c>
      <c r="B2751" s="24" t="s">
        <v>5578</v>
      </c>
      <c r="C2751" s="24">
        <v>4.9122300000000001</v>
      </c>
      <c r="D2751" s="24">
        <v>1.9555139999999998</v>
      </c>
      <c r="E2751" s="24">
        <v>12.48291</v>
      </c>
      <c r="F2751" s="24">
        <v>17.373293</v>
      </c>
      <c r="H2751">
        <f t="shared" si="952"/>
        <v>4.7711474000000003</v>
      </c>
      <c r="I2751">
        <f t="shared" si="953"/>
        <v>1.5672054999999998</v>
      </c>
      <c r="J2751">
        <f t="shared" si="954"/>
        <v>2.5955069999999996</v>
      </c>
      <c r="K2751">
        <f t="shared" si="955"/>
        <v>2.5837199999999996</v>
      </c>
      <c r="L2751">
        <f t="shared" si="944"/>
        <v>2.8793949749999999</v>
      </c>
      <c r="M2751">
        <f t="shared" si="945"/>
        <v>0.67506694291412095</v>
      </c>
      <c r="O2751" s="24">
        <v>1.7602582999999998</v>
      </c>
      <c r="P2751" s="24">
        <v>2.3904329999999998</v>
      </c>
      <c r="Q2751" s="24">
        <v>14.115069</v>
      </c>
      <c r="R2751" s="24">
        <v>7.6668410000000016</v>
      </c>
      <c r="T2751">
        <f t="shared" si="960"/>
        <v>1.7033124199999998</v>
      </c>
      <c r="U2751">
        <f t="shared" si="960"/>
        <v>2.30818799</v>
      </c>
      <c r="V2751">
        <f t="shared" si="960"/>
        <v>2.0312999999999999</v>
      </c>
      <c r="W2751">
        <f t="shared" si="960"/>
        <v>1.941147</v>
      </c>
      <c r="X2751">
        <f t="shared" si="946"/>
        <v>1.9959868525</v>
      </c>
      <c r="Y2751">
        <f t="shared" si="947"/>
        <v>0.12496076100923066</v>
      </c>
      <c r="AA2751" s="24">
        <v>2.094665</v>
      </c>
      <c r="AB2751" s="24">
        <v>4.391667</v>
      </c>
      <c r="AC2751" s="24">
        <v>37.780919999999995</v>
      </c>
      <c r="AD2751" s="24">
        <v>14.955184000000001</v>
      </c>
      <c r="AF2751">
        <f t="shared" si="961"/>
        <v>1.7864981</v>
      </c>
      <c r="AG2751">
        <f t="shared" si="961"/>
        <v>4.1695313000000001</v>
      </c>
      <c r="AH2751">
        <f t="shared" si="961"/>
        <v>5.472619999999992</v>
      </c>
      <c r="AI2751">
        <f t="shared" si="961"/>
        <v>2.2058800000000005</v>
      </c>
      <c r="AJ2751">
        <f t="shared" si="948"/>
        <v>3.4086323499999982</v>
      </c>
      <c r="AK2751">
        <f t="shared" si="949"/>
        <v>0.86202015501945461</v>
      </c>
      <c r="AM2751" s="24">
        <v>2.6193520000000001</v>
      </c>
      <c r="AN2751" s="24">
        <v>2.1426120000000002</v>
      </c>
      <c r="AO2751" s="24">
        <v>7.6986577</v>
      </c>
      <c r="AP2751" s="24">
        <v>18.624829999999999</v>
      </c>
      <c r="AR2751">
        <f t="shared" si="956"/>
        <v>2.0511082000000003</v>
      </c>
      <c r="AS2751">
        <f t="shared" si="957"/>
        <v>1.8160756000000002</v>
      </c>
      <c r="AT2751">
        <f t="shared" si="958"/>
        <v>1.1260990000000008</v>
      </c>
      <c r="AU2751">
        <f t="shared" si="959"/>
        <v>3.3581199999999995</v>
      </c>
      <c r="AV2751">
        <f t="shared" si="950"/>
        <v>2.0878507000000002</v>
      </c>
      <c r="AW2751">
        <f t="shared" si="951"/>
        <v>0.46670495169696868</v>
      </c>
    </row>
    <row r="2752" spans="1:49" x14ac:dyDescent="0.35">
      <c r="A2752" s="24" t="s">
        <v>5579</v>
      </c>
      <c r="B2752" s="24" t="s">
        <v>5580</v>
      </c>
      <c r="C2752" s="24">
        <v>4.9122300000000001</v>
      </c>
      <c r="D2752" s="24">
        <v>1.9555139999999998</v>
      </c>
      <c r="E2752" s="24">
        <v>12.48291</v>
      </c>
      <c r="F2752" s="24">
        <v>17.373293</v>
      </c>
      <c r="H2752">
        <f t="shared" si="952"/>
        <v>4.7711474000000003</v>
      </c>
      <c r="I2752">
        <f t="shared" si="953"/>
        <v>1.5672054999999998</v>
      </c>
      <c r="J2752">
        <f t="shared" si="954"/>
        <v>2.5955069999999996</v>
      </c>
      <c r="K2752">
        <f t="shared" si="955"/>
        <v>2.5837199999999996</v>
      </c>
      <c r="L2752">
        <f t="shared" si="944"/>
        <v>2.8793949749999999</v>
      </c>
      <c r="M2752">
        <f t="shared" si="945"/>
        <v>0.67506694291412095</v>
      </c>
      <c r="O2752" s="24">
        <v>1.7602582999999998</v>
      </c>
      <c r="P2752" s="24">
        <v>2.3904329999999998</v>
      </c>
      <c r="Q2752" s="24">
        <v>14.115069</v>
      </c>
      <c r="R2752" s="24">
        <v>7.6668410000000016</v>
      </c>
      <c r="T2752">
        <f t="shared" si="960"/>
        <v>1.7033124199999998</v>
      </c>
      <c r="U2752">
        <f t="shared" si="960"/>
        <v>2.30818799</v>
      </c>
      <c r="V2752">
        <f t="shared" si="960"/>
        <v>2.0312999999999999</v>
      </c>
      <c r="W2752">
        <f t="shared" si="960"/>
        <v>1.941147</v>
      </c>
      <c r="X2752">
        <f t="shared" si="946"/>
        <v>1.9959868525</v>
      </c>
      <c r="Y2752">
        <f t="shared" si="947"/>
        <v>0.12496076100923066</v>
      </c>
      <c r="AA2752" s="24">
        <v>2.094665</v>
      </c>
      <c r="AB2752" s="24">
        <v>4.4562540000000004</v>
      </c>
      <c r="AC2752" s="24">
        <v>37.842190000000002</v>
      </c>
      <c r="AD2752" s="24">
        <v>14.955184000000001</v>
      </c>
      <c r="AF2752">
        <f t="shared" si="961"/>
        <v>1.7864981</v>
      </c>
      <c r="AG2752">
        <f t="shared" si="961"/>
        <v>4.2341183000000004</v>
      </c>
      <c r="AH2752">
        <f t="shared" si="961"/>
        <v>5.5338899999999995</v>
      </c>
      <c r="AI2752">
        <f t="shared" si="961"/>
        <v>2.2058800000000005</v>
      </c>
      <c r="AJ2752">
        <f t="shared" si="948"/>
        <v>3.4400966000000004</v>
      </c>
      <c r="AK2752">
        <f t="shared" si="949"/>
        <v>0.87902028213575434</v>
      </c>
      <c r="AM2752" s="24">
        <v>2.6251609999999999</v>
      </c>
      <c r="AN2752" s="24">
        <v>2.1426120000000002</v>
      </c>
      <c r="AO2752" s="24">
        <v>7.7074027000000012</v>
      </c>
      <c r="AP2752" s="24">
        <v>18.624829999999999</v>
      </c>
      <c r="AR2752">
        <f t="shared" si="956"/>
        <v>2.0569172</v>
      </c>
      <c r="AS2752">
        <f t="shared" si="957"/>
        <v>1.8160756000000002</v>
      </c>
      <c r="AT2752">
        <f t="shared" si="958"/>
        <v>1.134844000000002</v>
      </c>
      <c r="AU2752">
        <f t="shared" si="959"/>
        <v>3.3581199999999995</v>
      </c>
      <c r="AV2752">
        <f t="shared" si="950"/>
        <v>2.0914892000000007</v>
      </c>
      <c r="AW2752">
        <f t="shared" si="951"/>
        <v>0.46516766658562941</v>
      </c>
    </row>
    <row r="2753" spans="1:49" x14ac:dyDescent="0.35">
      <c r="A2753" s="24" t="s">
        <v>5581</v>
      </c>
      <c r="B2753" s="24" t="s">
        <v>5582</v>
      </c>
      <c r="C2753" s="24">
        <v>4.9122300000000001</v>
      </c>
      <c r="D2753" s="24">
        <v>1.9555139999999998</v>
      </c>
      <c r="E2753" s="24">
        <v>12.48291</v>
      </c>
      <c r="F2753" s="24">
        <v>17.373293</v>
      </c>
      <c r="H2753">
        <f t="shared" si="952"/>
        <v>4.7711474000000003</v>
      </c>
      <c r="I2753">
        <f t="shared" si="953"/>
        <v>1.5672054999999998</v>
      </c>
      <c r="J2753">
        <f t="shared" si="954"/>
        <v>2.5955069999999996</v>
      </c>
      <c r="K2753">
        <f t="shared" si="955"/>
        <v>2.5837199999999996</v>
      </c>
      <c r="L2753">
        <f t="shared" si="944"/>
        <v>2.8793949749999999</v>
      </c>
      <c r="M2753">
        <f t="shared" si="945"/>
        <v>0.67506694291412095</v>
      </c>
      <c r="O2753" s="24">
        <v>1.7602582999999998</v>
      </c>
      <c r="P2753" s="24">
        <v>2.3904329999999998</v>
      </c>
      <c r="Q2753" s="24">
        <v>14.115069</v>
      </c>
      <c r="R2753" s="24">
        <v>7.6668410000000016</v>
      </c>
      <c r="T2753">
        <f t="shared" si="960"/>
        <v>1.7033124199999998</v>
      </c>
      <c r="U2753">
        <f t="shared" si="960"/>
        <v>2.30818799</v>
      </c>
      <c r="V2753">
        <f t="shared" si="960"/>
        <v>2.0312999999999999</v>
      </c>
      <c r="W2753">
        <f t="shared" si="960"/>
        <v>1.941147</v>
      </c>
      <c r="X2753">
        <f t="shared" si="946"/>
        <v>1.9959868525</v>
      </c>
      <c r="Y2753">
        <f t="shared" si="947"/>
        <v>0.12496076100923066</v>
      </c>
      <c r="AA2753" s="24">
        <v>2.094665</v>
      </c>
      <c r="AB2753" s="24">
        <v>4.46075</v>
      </c>
      <c r="AC2753" s="24">
        <v>37.903990000000007</v>
      </c>
      <c r="AD2753" s="24">
        <v>14.955184000000001</v>
      </c>
      <c r="AF2753">
        <f t="shared" si="961"/>
        <v>1.7864981</v>
      </c>
      <c r="AG2753">
        <f t="shared" si="961"/>
        <v>4.2386143000000001</v>
      </c>
      <c r="AH2753">
        <f t="shared" si="961"/>
        <v>5.5956900000000047</v>
      </c>
      <c r="AI2753">
        <f t="shared" si="961"/>
        <v>2.2058800000000005</v>
      </c>
      <c r="AJ2753">
        <f t="shared" si="948"/>
        <v>3.4566706000000016</v>
      </c>
      <c r="AK2753">
        <f t="shared" si="949"/>
        <v>0.89166479353466843</v>
      </c>
      <c r="AM2753" s="24">
        <v>2.6256379999999999</v>
      </c>
      <c r="AN2753" s="24">
        <v>2.1426120000000002</v>
      </c>
      <c r="AO2753" s="24">
        <v>7.7217077000000014</v>
      </c>
      <c r="AP2753" s="24">
        <v>18.624829999999999</v>
      </c>
      <c r="AR2753">
        <f t="shared" si="956"/>
        <v>2.0573942000000001</v>
      </c>
      <c r="AS2753">
        <f t="shared" si="957"/>
        <v>1.8160756000000002</v>
      </c>
      <c r="AT2753">
        <f t="shared" si="958"/>
        <v>1.1491490000000022</v>
      </c>
      <c r="AU2753">
        <f t="shared" si="959"/>
        <v>3.3581199999999995</v>
      </c>
      <c r="AV2753">
        <f t="shared" si="950"/>
        <v>2.0951847000000008</v>
      </c>
      <c r="AW2753">
        <f t="shared" si="951"/>
        <v>0.46272013943398083</v>
      </c>
    </row>
    <row r="2754" spans="1:49" x14ac:dyDescent="0.35">
      <c r="A2754" s="24" t="s">
        <v>5583</v>
      </c>
      <c r="B2754" s="24" t="s">
        <v>5584</v>
      </c>
      <c r="C2754" s="24">
        <v>4.9122300000000001</v>
      </c>
      <c r="D2754" s="24">
        <v>1.9555139999999998</v>
      </c>
      <c r="E2754" s="24">
        <v>12.48291</v>
      </c>
      <c r="F2754" s="24">
        <v>17.373293</v>
      </c>
      <c r="H2754">
        <f t="shared" si="952"/>
        <v>4.7711474000000003</v>
      </c>
      <c r="I2754">
        <f t="shared" si="953"/>
        <v>1.5672054999999998</v>
      </c>
      <c r="J2754">
        <f t="shared" si="954"/>
        <v>2.5955069999999996</v>
      </c>
      <c r="K2754">
        <f t="shared" si="955"/>
        <v>2.5837199999999996</v>
      </c>
      <c r="L2754">
        <f t="shared" si="944"/>
        <v>2.8793949749999999</v>
      </c>
      <c r="M2754">
        <f t="shared" si="945"/>
        <v>0.67506694291412095</v>
      </c>
      <c r="O2754" s="24">
        <v>1.7602582999999998</v>
      </c>
      <c r="P2754" s="24">
        <v>2.3904329999999998</v>
      </c>
      <c r="Q2754" s="24">
        <v>14.115069</v>
      </c>
      <c r="R2754" s="24">
        <v>7.6668410000000016</v>
      </c>
      <c r="T2754">
        <f t="shared" si="960"/>
        <v>1.7033124199999998</v>
      </c>
      <c r="U2754">
        <f t="shared" si="960"/>
        <v>2.30818799</v>
      </c>
      <c r="V2754">
        <f t="shared" si="960"/>
        <v>2.0312999999999999</v>
      </c>
      <c r="W2754">
        <f t="shared" si="960"/>
        <v>1.941147</v>
      </c>
      <c r="X2754">
        <f t="shared" si="946"/>
        <v>1.9959868525</v>
      </c>
      <c r="Y2754">
        <f t="shared" si="947"/>
        <v>0.12496076100923066</v>
      </c>
      <c r="AA2754" s="24">
        <v>2.094665</v>
      </c>
      <c r="AB2754" s="24">
        <v>4.46075</v>
      </c>
      <c r="AC2754" s="24">
        <v>37.965779999999995</v>
      </c>
      <c r="AD2754" s="24">
        <v>14.955184000000001</v>
      </c>
      <c r="AF2754">
        <f t="shared" si="961"/>
        <v>1.7864981</v>
      </c>
      <c r="AG2754">
        <f t="shared" si="961"/>
        <v>4.2386143000000001</v>
      </c>
      <c r="AH2754">
        <f t="shared" si="961"/>
        <v>5.6574799999999925</v>
      </c>
      <c r="AI2754">
        <f t="shared" si="961"/>
        <v>2.2058800000000005</v>
      </c>
      <c r="AJ2754">
        <f t="shared" si="948"/>
        <v>3.4721180999999985</v>
      </c>
      <c r="AK2754">
        <f t="shared" si="949"/>
        <v>0.90406474550948757</v>
      </c>
      <c r="AM2754" s="24">
        <v>2.6256379999999999</v>
      </c>
      <c r="AN2754" s="24">
        <v>2.1426120000000002</v>
      </c>
      <c r="AO2754" s="24">
        <v>7.7360117000000006</v>
      </c>
      <c r="AP2754" s="24">
        <v>18.662309999999998</v>
      </c>
      <c r="AR2754">
        <f t="shared" si="956"/>
        <v>2.0573942000000001</v>
      </c>
      <c r="AS2754">
        <f t="shared" si="957"/>
        <v>1.8160756000000002</v>
      </c>
      <c r="AT2754">
        <f t="shared" si="958"/>
        <v>1.1634530000000014</v>
      </c>
      <c r="AU2754">
        <f t="shared" si="959"/>
        <v>3.3955999999999982</v>
      </c>
      <c r="AV2754">
        <f t="shared" si="950"/>
        <v>2.1081307000000002</v>
      </c>
      <c r="AW2754">
        <f t="shared" si="951"/>
        <v>0.46885174710740812</v>
      </c>
    </row>
    <row r="2755" spans="1:49" x14ac:dyDescent="0.35">
      <c r="A2755" s="24" t="s">
        <v>5585</v>
      </c>
      <c r="B2755" s="24" t="s">
        <v>5586</v>
      </c>
      <c r="C2755" s="24">
        <v>4.9122300000000001</v>
      </c>
      <c r="D2755" s="24">
        <v>1.9555139999999998</v>
      </c>
      <c r="E2755" s="24">
        <v>12.48291</v>
      </c>
      <c r="F2755" s="24">
        <v>17.373293</v>
      </c>
      <c r="H2755">
        <f t="shared" si="952"/>
        <v>4.7711474000000003</v>
      </c>
      <c r="I2755">
        <f t="shared" si="953"/>
        <v>1.5672054999999998</v>
      </c>
      <c r="J2755">
        <f t="shared" si="954"/>
        <v>2.5955069999999996</v>
      </c>
      <c r="K2755">
        <f t="shared" si="955"/>
        <v>2.5837199999999996</v>
      </c>
      <c r="L2755">
        <f t="shared" si="944"/>
        <v>2.8793949749999999</v>
      </c>
      <c r="M2755">
        <f t="shared" si="945"/>
        <v>0.67506694291412095</v>
      </c>
      <c r="O2755" s="24">
        <v>1.7708333000000001</v>
      </c>
      <c r="P2755" s="24">
        <v>2.3904329999999998</v>
      </c>
      <c r="Q2755" s="24">
        <v>14.115069</v>
      </c>
      <c r="R2755" s="24">
        <v>7.6668410000000016</v>
      </c>
      <c r="T2755">
        <f t="shared" si="960"/>
        <v>1.7138874200000001</v>
      </c>
      <c r="U2755">
        <f t="shared" si="960"/>
        <v>2.30818799</v>
      </c>
      <c r="V2755">
        <f t="shared" si="960"/>
        <v>2.0312999999999999</v>
      </c>
      <c r="W2755">
        <f t="shared" si="960"/>
        <v>1.941147</v>
      </c>
      <c r="X2755">
        <f t="shared" si="946"/>
        <v>1.9986306025</v>
      </c>
      <c r="Y2755">
        <f t="shared" si="947"/>
        <v>0.12290786190796441</v>
      </c>
      <c r="AA2755" s="24">
        <v>2.094665</v>
      </c>
      <c r="AB2755" s="24">
        <v>4.46075</v>
      </c>
      <c r="AC2755" s="24">
        <v>38.02758</v>
      </c>
      <c r="AD2755" s="24">
        <v>14.955184000000001</v>
      </c>
      <c r="AF2755">
        <f t="shared" si="961"/>
        <v>1.7864981</v>
      </c>
      <c r="AG2755">
        <f t="shared" si="961"/>
        <v>4.2386143000000001</v>
      </c>
      <c r="AH2755">
        <f t="shared" si="961"/>
        <v>5.7192799999999977</v>
      </c>
      <c r="AI2755">
        <f t="shared" si="961"/>
        <v>2.2058800000000005</v>
      </c>
      <c r="AJ2755">
        <f t="shared" si="948"/>
        <v>3.4875680999999998</v>
      </c>
      <c r="AK2755">
        <f t="shared" si="949"/>
        <v>0.91655932385369188</v>
      </c>
      <c r="AM2755" s="24">
        <v>2.6256379999999999</v>
      </c>
      <c r="AN2755" s="24">
        <v>2.1426120000000002</v>
      </c>
      <c r="AO2755" s="24">
        <v>7.7503217000000006</v>
      </c>
      <c r="AP2755" s="24">
        <v>18.749769999999998</v>
      </c>
      <c r="AR2755">
        <f t="shared" si="956"/>
        <v>2.0573942000000001</v>
      </c>
      <c r="AS2755">
        <f t="shared" si="957"/>
        <v>1.8160756000000002</v>
      </c>
      <c r="AT2755">
        <f t="shared" si="958"/>
        <v>1.1777630000000014</v>
      </c>
      <c r="AU2755">
        <f t="shared" si="959"/>
        <v>3.4830599999999983</v>
      </c>
      <c r="AV2755">
        <f t="shared" si="950"/>
        <v>2.1335731999999998</v>
      </c>
      <c r="AW2755">
        <f t="shared" si="951"/>
        <v>0.4865949485836103</v>
      </c>
    </row>
    <row r="2756" spans="1:49" x14ac:dyDescent="0.35">
      <c r="A2756" s="24" t="s">
        <v>5587</v>
      </c>
      <c r="B2756" s="24" t="s">
        <v>5588</v>
      </c>
      <c r="C2756" s="24">
        <v>4.9122300000000001</v>
      </c>
      <c r="D2756" s="24">
        <v>1.9555139999999998</v>
      </c>
      <c r="E2756" s="24">
        <v>12.48291</v>
      </c>
      <c r="F2756" s="24">
        <v>17.375613000000001</v>
      </c>
      <c r="H2756">
        <f t="shared" si="952"/>
        <v>4.7711474000000003</v>
      </c>
      <c r="I2756">
        <f t="shared" si="953"/>
        <v>1.5672054999999998</v>
      </c>
      <c r="J2756">
        <f t="shared" si="954"/>
        <v>2.5955069999999996</v>
      </c>
      <c r="K2756">
        <f t="shared" si="955"/>
        <v>2.5860400000000006</v>
      </c>
      <c r="L2756">
        <f t="shared" si="944"/>
        <v>2.8799749750000001</v>
      </c>
      <c r="M2756">
        <f t="shared" si="945"/>
        <v>0.67498250803885096</v>
      </c>
      <c r="O2756" s="24">
        <v>1.8214063</v>
      </c>
      <c r="P2756" s="24">
        <v>2.3904329999999998</v>
      </c>
      <c r="Q2756" s="24">
        <v>14.115069</v>
      </c>
      <c r="R2756" s="24">
        <v>7.6668410000000016</v>
      </c>
      <c r="T2756">
        <f t="shared" si="960"/>
        <v>1.76446042</v>
      </c>
      <c r="U2756">
        <f t="shared" si="960"/>
        <v>2.30818799</v>
      </c>
      <c r="V2756">
        <f t="shared" si="960"/>
        <v>2.0312999999999999</v>
      </c>
      <c r="W2756">
        <f t="shared" si="960"/>
        <v>1.941147</v>
      </c>
      <c r="X2756">
        <f t="shared" si="946"/>
        <v>2.0112738525</v>
      </c>
      <c r="Y2756">
        <f t="shared" si="947"/>
        <v>0.11342901507662896</v>
      </c>
      <c r="AA2756" s="24">
        <v>2.094665</v>
      </c>
      <c r="AB2756" s="24">
        <v>4.46075</v>
      </c>
      <c r="AC2756" s="24">
        <v>38.077179999999998</v>
      </c>
      <c r="AD2756" s="24">
        <v>14.955184000000001</v>
      </c>
      <c r="AF2756">
        <f t="shared" si="961"/>
        <v>1.7864981</v>
      </c>
      <c r="AG2756">
        <f t="shared" si="961"/>
        <v>4.2386143000000001</v>
      </c>
      <c r="AH2756">
        <f t="shared" si="961"/>
        <v>5.7688799999999958</v>
      </c>
      <c r="AI2756">
        <f t="shared" si="961"/>
        <v>2.2058800000000005</v>
      </c>
      <c r="AJ2756">
        <f t="shared" si="948"/>
        <v>3.4999680999999994</v>
      </c>
      <c r="AK2756">
        <f t="shared" si="949"/>
        <v>0.92665180759359067</v>
      </c>
      <c r="AM2756" s="24">
        <v>2.6297090000000001</v>
      </c>
      <c r="AN2756" s="24">
        <v>2.1426120000000002</v>
      </c>
      <c r="AO2756" s="24">
        <v>7.7646217000000011</v>
      </c>
      <c r="AP2756" s="24">
        <v>18.749769999999998</v>
      </c>
      <c r="AR2756">
        <f t="shared" si="956"/>
        <v>2.0614652000000002</v>
      </c>
      <c r="AS2756">
        <f t="shared" si="957"/>
        <v>1.8160756000000002</v>
      </c>
      <c r="AT2756">
        <f t="shared" si="958"/>
        <v>1.1920630000000019</v>
      </c>
      <c r="AU2756">
        <f t="shared" si="959"/>
        <v>3.4830599999999983</v>
      </c>
      <c r="AV2756">
        <f t="shared" si="950"/>
        <v>2.1381659500000003</v>
      </c>
      <c r="AW2756">
        <f t="shared" si="951"/>
        <v>0.48420691137998872</v>
      </c>
    </row>
    <row r="2757" spans="1:49" x14ac:dyDescent="0.35">
      <c r="A2757" s="24" t="s">
        <v>5589</v>
      </c>
      <c r="B2757" s="24" t="s">
        <v>5590</v>
      </c>
      <c r="C2757" s="24">
        <v>4.9122300000000001</v>
      </c>
      <c r="D2757" s="24">
        <v>1.9555139999999998</v>
      </c>
      <c r="E2757" s="24">
        <v>12.48291</v>
      </c>
      <c r="F2757" s="24">
        <v>17.414863</v>
      </c>
      <c r="H2757">
        <f t="shared" si="952"/>
        <v>4.7711474000000003</v>
      </c>
      <c r="I2757">
        <f t="shared" si="953"/>
        <v>1.5672054999999998</v>
      </c>
      <c r="J2757">
        <f t="shared" si="954"/>
        <v>2.5955069999999996</v>
      </c>
      <c r="K2757">
        <f t="shared" si="955"/>
        <v>2.6252899999999997</v>
      </c>
      <c r="L2757">
        <f t="shared" ref="L2757:L2820" si="962">AVERAGE(H2757:K2757)</f>
        <v>2.8897874749999999</v>
      </c>
      <c r="M2757">
        <f t="shared" ref="M2757:M2820" si="963">STDEV(H2757:K2757)/SQRT(COUNT(H2757:K2757))</f>
        <v>0.67362812195345756</v>
      </c>
      <c r="O2757" s="24">
        <v>1.8306902999999997</v>
      </c>
      <c r="P2757" s="24">
        <v>2.3904329999999998</v>
      </c>
      <c r="Q2757" s="24">
        <v>14.115069</v>
      </c>
      <c r="R2757" s="24">
        <v>7.6668410000000016</v>
      </c>
      <c r="T2757">
        <f t="shared" si="960"/>
        <v>1.7737444199999997</v>
      </c>
      <c r="U2757">
        <f t="shared" si="960"/>
        <v>2.30818799</v>
      </c>
      <c r="V2757">
        <f t="shared" si="960"/>
        <v>2.0312999999999999</v>
      </c>
      <c r="W2757">
        <f t="shared" si="960"/>
        <v>1.941147</v>
      </c>
      <c r="X2757">
        <f t="shared" ref="X2757:X2820" si="964">AVERAGE(T2757:W2757)</f>
        <v>2.0135948524999998</v>
      </c>
      <c r="Y2757">
        <f t="shared" ref="Y2757:Y2820" si="965">STDEV(T2757:W2757)/SQRT(COUNT(T2757:W2757))</f>
        <v>0.11175699464030192</v>
      </c>
      <c r="AA2757" s="24">
        <v>2.094665</v>
      </c>
      <c r="AB2757" s="24">
        <v>4.46075</v>
      </c>
      <c r="AC2757" s="24">
        <v>38.081450000000004</v>
      </c>
      <c r="AD2757" s="24">
        <v>14.955184000000001</v>
      </c>
      <c r="AF2757">
        <f t="shared" si="961"/>
        <v>1.7864981</v>
      </c>
      <c r="AG2757">
        <f t="shared" si="961"/>
        <v>4.2386143000000001</v>
      </c>
      <c r="AH2757">
        <f t="shared" si="961"/>
        <v>5.7731500000000011</v>
      </c>
      <c r="AI2757">
        <f t="shared" si="961"/>
        <v>2.2058800000000005</v>
      </c>
      <c r="AJ2757">
        <f t="shared" ref="AJ2757:AJ2820" si="966">AVERAGE(AF2757:AI2757)</f>
        <v>3.5010356000000007</v>
      </c>
      <c r="AK2757">
        <f t="shared" ref="AK2757:AK2820" si="967">STDEV(AF2757:AI2757)/SQRT(COUNT(AF2757:AI2757))</f>
        <v>0.92752327250670874</v>
      </c>
      <c r="AM2757" s="24">
        <v>2.6406179999999999</v>
      </c>
      <c r="AN2757" s="24">
        <v>2.1426120000000002</v>
      </c>
      <c r="AO2757" s="24">
        <v>7.7789317000000011</v>
      </c>
      <c r="AP2757" s="24">
        <v>18.749769999999998</v>
      </c>
      <c r="AR2757">
        <f t="shared" si="956"/>
        <v>2.0723742000000001</v>
      </c>
      <c r="AS2757">
        <f t="shared" si="957"/>
        <v>1.8160756000000002</v>
      </c>
      <c r="AT2757">
        <f t="shared" si="958"/>
        <v>1.2063730000000019</v>
      </c>
      <c r="AU2757">
        <f t="shared" si="959"/>
        <v>3.4830599999999983</v>
      </c>
      <c r="AV2757">
        <f t="shared" ref="AV2757:AV2820" si="968">AVERAGE(AR2757:AU2757)</f>
        <v>2.1444707000000003</v>
      </c>
      <c r="AW2757">
        <f t="shared" ref="AW2757:AW2820" si="969">STDEV(AR2757:AU2757)/SQRT(COUNT(AR2757:AU2757))</f>
        <v>0.48174075461082033</v>
      </c>
    </row>
    <row r="2758" spans="1:49" x14ac:dyDescent="0.35">
      <c r="A2758" s="24" t="s">
        <v>5591</v>
      </c>
      <c r="B2758" s="24" t="s">
        <v>5592</v>
      </c>
      <c r="C2758" s="24">
        <v>4.9122300000000001</v>
      </c>
      <c r="D2758" s="24">
        <v>1.9555139999999998</v>
      </c>
      <c r="E2758" s="24">
        <v>12.48291</v>
      </c>
      <c r="F2758" s="24">
        <v>17.464873000000001</v>
      </c>
      <c r="H2758">
        <f t="shared" si="952"/>
        <v>4.7711474000000003</v>
      </c>
      <c r="I2758">
        <f t="shared" si="953"/>
        <v>1.5672054999999998</v>
      </c>
      <c r="J2758">
        <f t="shared" si="954"/>
        <v>2.5955069999999996</v>
      </c>
      <c r="K2758">
        <f t="shared" si="955"/>
        <v>2.6753</v>
      </c>
      <c r="L2758">
        <f t="shared" si="962"/>
        <v>2.902289975</v>
      </c>
      <c r="M2758">
        <f t="shared" si="963"/>
        <v>0.67210607253518195</v>
      </c>
      <c r="O2758" s="24">
        <v>1.8306902999999997</v>
      </c>
      <c r="P2758" s="24">
        <v>2.3910619999999998</v>
      </c>
      <c r="Q2758" s="24">
        <v>14.115069</v>
      </c>
      <c r="R2758" s="24">
        <v>7.6668410000000016</v>
      </c>
      <c r="T2758">
        <f t="shared" si="960"/>
        <v>1.7737444199999997</v>
      </c>
      <c r="U2758">
        <f t="shared" si="960"/>
        <v>2.30881699</v>
      </c>
      <c r="V2758">
        <f t="shared" si="960"/>
        <v>2.0312999999999999</v>
      </c>
      <c r="W2758">
        <f t="shared" si="960"/>
        <v>1.941147</v>
      </c>
      <c r="X2758">
        <f t="shared" si="964"/>
        <v>2.0137521024999998</v>
      </c>
      <c r="Y2758">
        <f t="shared" si="965"/>
        <v>0.11189519095643129</v>
      </c>
      <c r="AA2758" s="24">
        <v>2.094665</v>
      </c>
      <c r="AB2758" s="24">
        <v>4.46075</v>
      </c>
      <c r="AC2758" s="24">
        <v>38.081450000000004</v>
      </c>
      <c r="AD2758" s="24">
        <v>14.955184000000001</v>
      </c>
      <c r="AF2758">
        <f t="shared" si="961"/>
        <v>1.7864981</v>
      </c>
      <c r="AG2758">
        <f t="shared" si="961"/>
        <v>4.2386143000000001</v>
      </c>
      <c r="AH2758">
        <f t="shared" si="961"/>
        <v>5.7731500000000011</v>
      </c>
      <c r="AI2758">
        <f t="shared" si="961"/>
        <v>2.2058800000000005</v>
      </c>
      <c r="AJ2758">
        <f t="shared" si="966"/>
        <v>3.5010356000000007</v>
      </c>
      <c r="AK2758">
        <f t="shared" si="967"/>
        <v>0.92752327250670874</v>
      </c>
      <c r="AM2758" s="24">
        <v>2.640619</v>
      </c>
      <c r="AN2758" s="24">
        <v>2.1426120000000002</v>
      </c>
      <c r="AO2758" s="24">
        <v>7.787801700000001</v>
      </c>
      <c r="AP2758" s="24">
        <v>18.749769999999998</v>
      </c>
      <c r="AR2758">
        <f t="shared" si="956"/>
        <v>2.0723752000000002</v>
      </c>
      <c r="AS2758">
        <f t="shared" si="957"/>
        <v>1.8160756000000002</v>
      </c>
      <c r="AT2758">
        <f t="shared" si="958"/>
        <v>1.2152430000000018</v>
      </c>
      <c r="AU2758">
        <f t="shared" si="959"/>
        <v>3.4830599999999983</v>
      </c>
      <c r="AV2758">
        <f t="shared" si="968"/>
        <v>2.1466884500000001</v>
      </c>
      <c r="AW2758">
        <f t="shared" si="969"/>
        <v>0.48030431860833322</v>
      </c>
    </row>
    <row r="2759" spans="1:49" x14ac:dyDescent="0.35">
      <c r="A2759" s="24" t="s">
        <v>5593</v>
      </c>
      <c r="B2759" s="24" t="s">
        <v>5594</v>
      </c>
      <c r="C2759" s="24">
        <v>4.9122300000000001</v>
      </c>
      <c r="D2759" s="24">
        <v>1.9555139999999998</v>
      </c>
      <c r="E2759" s="24">
        <v>12.48291</v>
      </c>
      <c r="F2759" s="24">
        <v>17.478303</v>
      </c>
      <c r="H2759">
        <f t="shared" si="952"/>
        <v>4.7711474000000003</v>
      </c>
      <c r="I2759">
        <f t="shared" si="953"/>
        <v>1.5672054999999998</v>
      </c>
      <c r="J2759">
        <f t="shared" si="954"/>
        <v>2.5955069999999996</v>
      </c>
      <c r="K2759">
        <f t="shared" si="955"/>
        <v>2.6887299999999996</v>
      </c>
      <c r="L2759">
        <f t="shared" si="962"/>
        <v>2.9056474749999999</v>
      </c>
      <c r="M2759">
        <f t="shared" si="963"/>
        <v>0.67173638156463011</v>
      </c>
      <c r="O2759" s="24">
        <v>1.8306902999999997</v>
      </c>
      <c r="P2759" s="24">
        <v>2.3956819999999999</v>
      </c>
      <c r="Q2759" s="24">
        <v>14.115069</v>
      </c>
      <c r="R2759" s="24">
        <v>7.6668410000000016</v>
      </c>
      <c r="T2759">
        <f t="shared" si="960"/>
        <v>1.7737444199999997</v>
      </c>
      <c r="U2759">
        <f t="shared" si="960"/>
        <v>2.31343699</v>
      </c>
      <c r="V2759">
        <f t="shared" si="960"/>
        <v>2.0312999999999999</v>
      </c>
      <c r="W2759">
        <f t="shared" si="960"/>
        <v>1.941147</v>
      </c>
      <c r="X2759">
        <f t="shared" si="964"/>
        <v>2.0149071024999996</v>
      </c>
      <c r="Y2759">
        <f t="shared" si="965"/>
        <v>0.11291176974767167</v>
      </c>
      <c r="AA2759" s="24">
        <v>2.094665</v>
      </c>
      <c r="AB2759" s="24">
        <v>4.46075</v>
      </c>
      <c r="AC2759" s="24">
        <v>38.081450000000004</v>
      </c>
      <c r="AD2759" s="24">
        <v>14.955184000000001</v>
      </c>
      <c r="AF2759">
        <f t="shared" si="961"/>
        <v>1.7864981</v>
      </c>
      <c r="AG2759">
        <f t="shared" si="961"/>
        <v>4.2386143000000001</v>
      </c>
      <c r="AH2759">
        <f t="shared" si="961"/>
        <v>5.7731500000000011</v>
      </c>
      <c r="AI2759">
        <f t="shared" si="961"/>
        <v>2.2058800000000005</v>
      </c>
      <c r="AJ2759">
        <f t="shared" si="966"/>
        <v>3.5010356000000007</v>
      </c>
      <c r="AK2759">
        <f t="shared" si="967"/>
        <v>0.92752327250670874</v>
      </c>
      <c r="AM2759" s="24">
        <v>2.640619</v>
      </c>
      <c r="AN2759" s="24">
        <v>2.1426120000000002</v>
      </c>
      <c r="AO2759" s="24">
        <v>7.7879117000000004</v>
      </c>
      <c r="AP2759" s="24">
        <v>18.749769999999998</v>
      </c>
      <c r="AR2759">
        <f t="shared" si="956"/>
        <v>2.0723752000000002</v>
      </c>
      <c r="AS2759">
        <f t="shared" si="957"/>
        <v>1.8160756000000002</v>
      </c>
      <c r="AT2759">
        <f t="shared" si="958"/>
        <v>1.2153530000000012</v>
      </c>
      <c r="AU2759">
        <f t="shared" si="959"/>
        <v>3.4830599999999983</v>
      </c>
      <c r="AV2759">
        <f t="shared" si="968"/>
        <v>2.1467159499999999</v>
      </c>
      <c r="AW2759">
        <f t="shared" si="969"/>
        <v>0.48028654231630186</v>
      </c>
    </row>
    <row r="2760" spans="1:49" x14ac:dyDescent="0.35">
      <c r="A2760" s="24" t="s">
        <v>5595</v>
      </c>
      <c r="B2760" s="24" t="s">
        <v>5596</v>
      </c>
      <c r="C2760" s="24">
        <v>4.9122300000000001</v>
      </c>
      <c r="D2760" s="24">
        <v>1.9555139999999998</v>
      </c>
      <c r="E2760" s="24">
        <v>12.48291</v>
      </c>
      <c r="F2760" s="24">
        <v>17.478303</v>
      </c>
      <c r="H2760">
        <f t="shared" si="952"/>
        <v>4.7711474000000003</v>
      </c>
      <c r="I2760">
        <f t="shared" si="953"/>
        <v>1.5672054999999998</v>
      </c>
      <c r="J2760">
        <f t="shared" si="954"/>
        <v>2.5955069999999996</v>
      </c>
      <c r="K2760">
        <f t="shared" si="955"/>
        <v>2.6887299999999996</v>
      </c>
      <c r="L2760">
        <f t="shared" si="962"/>
        <v>2.9056474749999999</v>
      </c>
      <c r="M2760">
        <f t="shared" si="963"/>
        <v>0.67173638156463011</v>
      </c>
      <c r="O2760" s="24">
        <v>1.8306902999999997</v>
      </c>
      <c r="P2760" s="24">
        <v>2.3956819999999999</v>
      </c>
      <c r="Q2760" s="24">
        <v>14.115069</v>
      </c>
      <c r="R2760" s="24">
        <v>7.6668410000000016</v>
      </c>
      <c r="T2760">
        <f t="shared" si="960"/>
        <v>1.7737444199999997</v>
      </c>
      <c r="U2760">
        <f t="shared" si="960"/>
        <v>2.31343699</v>
      </c>
      <c r="V2760">
        <f t="shared" si="960"/>
        <v>2.0312999999999999</v>
      </c>
      <c r="W2760">
        <f t="shared" si="960"/>
        <v>1.941147</v>
      </c>
      <c r="X2760">
        <f t="shared" si="964"/>
        <v>2.0149071024999996</v>
      </c>
      <c r="Y2760">
        <f t="shared" si="965"/>
        <v>0.11291176974767167</v>
      </c>
      <c r="AA2760" s="24">
        <v>2.0967129999999998</v>
      </c>
      <c r="AB2760" s="24">
        <v>4.46075</v>
      </c>
      <c r="AC2760" s="24">
        <v>38.081450000000004</v>
      </c>
      <c r="AD2760" s="24">
        <v>14.955184000000001</v>
      </c>
      <c r="AF2760">
        <f t="shared" si="961"/>
        <v>1.7885460999999998</v>
      </c>
      <c r="AG2760">
        <f t="shared" si="961"/>
        <v>4.2386143000000001</v>
      </c>
      <c r="AH2760">
        <f t="shared" si="961"/>
        <v>5.7731500000000011</v>
      </c>
      <c r="AI2760">
        <f t="shared" si="961"/>
        <v>2.2058800000000005</v>
      </c>
      <c r="AJ2760">
        <f t="shared" si="966"/>
        <v>3.5015476000000003</v>
      </c>
      <c r="AK2760">
        <f t="shared" si="967"/>
        <v>0.92720788089055584</v>
      </c>
      <c r="AM2760" s="24">
        <v>2.640619</v>
      </c>
      <c r="AN2760" s="24">
        <v>2.1426120000000002</v>
      </c>
      <c r="AO2760" s="24">
        <v>7.7879117000000004</v>
      </c>
      <c r="AP2760" s="24">
        <v>18.749769999999998</v>
      </c>
      <c r="AR2760">
        <f t="shared" si="956"/>
        <v>2.0723752000000002</v>
      </c>
      <c r="AS2760">
        <f t="shared" si="957"/>
        <v>1.8160756000000002</v>
      </c>
      <c r="AT2760">
        <f t="shared" si="958"/>
        <v>1.2153530000000012</v>
      </c>
      <c r="AU2760">
        <f t="shared" si="959"/>
        <v>3.4830599999999983</v>
      </c>
      <c r="AV2760">
        <f t="shared" si="968"/>
        <v>2.1467159499999999</v>
      </c>
      <c r="AW2760">
        <f t="shared" si="969"/>
        <v>0.48028654231630186</v>
      </c>
    </row>
    <row r="2761" spans="1:49" x14ac:dyDescent="0.35">
      <c r="A2761" s="24" t="s">
        <v>5597</v>
      </c>
      <c r="B2761" s="24" t="s">
        <v>5598</v>
      </c>
      <c r="C2761" s="24">
        <v>4.9122300000000001</v>
      </c>
      <c r="D2761" s="24">
        <v>1.9555139999999998</v>
      </c>
      <c r="E2761" s="24">
        <v>12.48291</v>
      </c>
      <c r="F2761" s="24">
        <v>17.478303</v>
      </c>
      <c r="H2761">
        <f t="shared" si="952"/>
        <v>4.7711474000000003</v>
      </c>
      <c r="I2761">
        <f t="shared" si="953"/>
        <v>1.5672054999999998</v>
      </c>
      <c r="J2761">
        <f t="shared" si="954"/>
        <v>2.5955069999999996</v>
      </c>
      <c r="K2761">
        <f t="shared" si="955"/>
        <v>2.6887299999999996</v>
      </c>
      <c r="L2761">
        <f t="shared" si="962"/>
        <v>2.9056474749999999</v>
      </c>
      <c r="M2761">
        <f t="shared" si="963"/>
        <v>0.67173638156463011</v>
      </c>
      <c r="O2761" s="24">
        <v>1.8306902999999997</v>
      </c>
      <c r="P2761" s="24">
        <v>2.3956819999999999</v>
      </c>
      <c r="Q2761" s="24">
        <v>14.115069</v>
      </c>
      <c r="R2761" s="24">
        <v>7.6668410000000016</v>
      </c>
      <c r="T2761">
        <f t="shared" si="960"/>
        <v>1.7737444199999997</v>
      </c>
      <c r="U2761">
        <f t="shared" si="960"/>
        <v>2.31343699</v>
      </c>
      <c r="V2761">
        <f t="shared" si="960"/>
        <v>2.0312999999999999</v>
      </c>
      <c r="W2761">
        <f t="shared" si="960"/>
        <v>1.941147</v>
      </c>
      <c r="X2761">
        <f t="shared" si="964"/>
        <v>2.0149071024999996</v>
      </c>
      <c r="Y2761">
        <f t="shared" si="965"/>
        <v>0.11291176974767167</v>
      </c>
      <c r="AA2761" s="24">
        <v>2.1073300000000001</v>
      </c>
      <c r="AB2761" s="24">
        <v>4.46075</v>
      </c>
      <c r="AC2761" s="24">
        <v>38.081450000000004</v>
      </c>
      <c r="AD2761" s="24">
        <v>14.955184000000001</v>
      </c>
      <c r="AF2761">
        <f t="shared" si="961"/>
        <v>1.7991631000000001</v>
      </c>
      <c r="AG2761">
        <f t="shared" si="961"/>
        <v>4.2386143000000001</v>
      </c>
      <c r="AH2761">
        <f t="shared" si="961"/>
        <v>5.7731500000000011</v>
      </c>
      <c r="AI2761">
        <f t="shared" si="961"/>
        <v>2.2058800000000005</v>
      </c>
      <c r="AJ2761">
        <f t="shared" si="966"/>
        <v>3.5042018500000003</v>
      </c>
      <c r="AK2761">
        <f t="shared" si="967"/>
        <v>0.92557568208891894</v>
      </c>
      <c r="AM2761" s="24">
        <v>2.640619</v>
      </c>
      <c r="AN2761" s="24">
        <v>2.1426120000000002</v>
      </c>
      <c r="AO2761" s="24">
        <v>7.7879117000000004</v>
      </c>
      <c r="AP2761" s="24">
        <v>18.749769999999998</v>
      </c>
      <c r="AR2761">
        <f t="shared" si="956"/>
        <v>2.0723752000000002</v>
      </c>
      <c r="AS2761">
        <f t="shared" si="957"/>
        <v>1.8160756000000002</v>
      </c>
      <c r="AT2761">
        <f t="shared" si="958"/>
        <v>1.2153530000000012</v>
      </c>
      <c r="AU2761">
        <f t="shared" si="959"/>
        <v>3.4830599999999983</v>
      </c>
      <c r="AV2761">
        <f t="shared" si="968"/>
        <v>2.1467159499999999</v>
      </c>
      <c r="AW2761">
        <f t="shared" si="969"/>
        <v>0.48028654231630186</v>
      </c>
    </row>
    <row r="2762" spans="1:49" x14ac:dyDescent="0.35">
      <c r="A2762" s="24" t="s">
        <v>5599</v>
      </c>
      <c r="B2762" s="24" t="s">
        <v>5600</v>
      </c>
      <c r="C2762" s="24">
        <v>4.9122300000000001</v>
      </c>
      <c r="D2762" s="24">
        <v>1.9555139999999998</v>
      </c>
      <c r="E2762" s="24">
        <v>12.48291</v>
      </c>
      <c r="F2762" s="24">
        <v>17.478303</v>
      </c>
      <c r="H2762">
        <f t="shared" si="952"/>
        <v>4.7711474000000003</v>
      </c>
      <c r="I2762">
        <f t="shared" si="953"/>
        <v>1.5672054999999998</v>
      </c>
      <c r="J2762">
        <f t="shared" si="954"/>
        <v>2.5955069999999996</v>
      </c>
      <c r="K2762">
        <f t="shared" si="955"/>
        <v>2.6887299999999996</v>
      </c>
      <c r="L2762">
        <f t="shared" si="962"/>
        <v>2.9056474749999999</v>
      </c>
      <c r="M2762">
        <f t="shared" si="963"/>
        <v>0.67173638156463011</v>
      </c>
      <c r="O2762" s="24">
        <v>1.8306902999999997</v>
      </c>
      <c r="P2762" s="24">
        <v>2.3956819999999999</v>
      </c>
      <c r="Q2762" s="24">
        <v>14.115069</v>
      </c>
      <c r="R2762" s="24">
        <v>7.6668410000000016</v>
      </c>
      <c r="T2762">
        <f t="shared" si="960"/>
        <v>1.7737444199999997</v>
      </c>
      <c r="U2762">
        <f t="shared" si="960"/>
        <v>2.31343699</v>
      </c>
      <c r="V2762">
        <f t="shared" si="960"/>
        <v>2.0312999999999999</v>
      </c>
      <c r="W2762">
        <f t="shared" si="960"/>
        <v>1.941147</v>
      </c>
      <c r="X2762">
        <f t="shared" si="964"/>
        <v>2.0149071024999996</v>
      </c>
      <c r="Y2762">
        <f t="shared" si="965"/>
        <v>0.11291176974767167</v>
      </c>
      <c r="AA2762" s="24">
        <v>2.1073300000000001</v>
      </c>
      <c r="AB2762" s="24">
        <v>4.46075</v>
      </c>
      <c r="AC2762" s="24">
        <v>38.081450000000004</v>
      </c>
      <c r="AD2762" s="24">
        <v>14.955184000000001</v>
      </c>
      <c r="AF2762">
        <f t="shared" si="961"/>
        <v>1.7991631000000001</v>
      </c>
      <c r="AG2762">
        <f t="shared" si="961"/>
        <v>4.2386143000000001</v>
      </c>
      <c r="AH2762">
        <f t="shared" si="961"/>
        <v>5.7731500000000011</v>
      </c>
      <c r="AI2762">
        <f t="shared" si="961"/>
        <v>2.2058800000000005</v>
      </c>
      <c r="AJ2762">
        <f t="shared" si="966"/>
        <v>3.5042018500000003</v>
      </c>
      <c r="AK2762">
        <f t="shared" si="967"/>
        <v>0.92557568208891894</v>
      </c>
      <c r="AM2762" s="24">
        <v>2.640619</v>
      </c>
      <c r="AN2762" s="24">
        <v>2.1426120000000002</v>
      </c>
      <c r="AO2762" s="24">
        <v>7.7879117000000004</v>
      </c>
      <c r="AP2762" s="24">
        <v>18.750829999999997</v>
      </c>
      <c r="AR2762">
        <f t="shared" si="956"/>
        <v>2.0723752000000002</v>
      </c>
      <c r="AS2762">
        <f t="shared" si="957"/>
        <v>1.8160756000000002</v>
      </c>
      <c r="AT2762">
        <f t="shared" si="958"/>
        <v>1.2153530000000012</v>
      </c>
      <c r="AU2762">
        <f t="shared" si="959"/>
        <v>3.4841199999999972</v>
      </c>
      <c r="AV2762">
        <f t="shared" si="968"/>
        <v>2.1469809499999997</v>
      </c>
      <c r="AW2762">
        <f t="shared" si="969"/>
        <v>0.48053233023802022</v>
      </c>
    </row>
    <row r="2763" spans="1:49" x14ac:dyDescent="0.35">
      <c r="A2763" s="24" t="s">
        <v>5601</v>
      </c>
      <c r="B2763" s="24" t="s">
        <v>5602</v>
      </c>
      <c r="C2763" s="24">
        <v>4.9122300000000001</v>
      </c>
      <c r="D2763" s="24">
        <v>1.9555139999999998</v>
      </c>
      <c r="E2763" s="24">
        <v>12.48291</v>
      </c>
      <c r="F2763" s="24">
        <v>17.478303</v>
      </c>
      <c r="H2763">
        <f t="shared" si="952"/>
        <v>4.7711474000000003</v>
      </c>
      <c r="I2763">
        <f t="shared" si="953"/>
        <v>1.5672054999999998</v>
      </c>
      <c r="J2763">
        <f t="shared" si="954"/>
        <v>2.5955069999999996</v>
      </c>
      <c r="K2763">
        <f t="shared" si="955"/>
        <v>2.6887299999999996</v>
      </c>
      <c r="L2763">
        <f t="shared" si="962"/>
        <v>2.9056474749999999</v>
      </c>
      <c r="M2763">
        <f t="shared" si="963"/>
        <v>0.67173638156463011</v>
      </c>
      <c r="O2763" s="24">
        <v>1.8306902999999997</v>
      </c>
      <c r="P2763" s="24">
        <v>2.3956819999999999</v>
      </c>
      <c r="Q2763" s="24">
        <v>14.115069</v>
      </c>
      <c r="R2763" s="24">
        <v>7.6668410000000016</v>
      </c>
      <c r="T2763">
        <f t="shared" si="960"/>
        <v>1.7737444199999997</v>
      </c>
      <c r="U2763">
        <f t="shared" si="960"/>
        <v>2.31343699</v>
      </c>
      <c r="V2763">
        <f t="shared" si="960"/>
        <v>2.0312999999999999</v>
      </c>
      <c r="W2763">
        <f t="shared" si="960"/>
        <v>1.941147</v>
      </c>
      <c r="X2763">
        <f t="shared" si="964"/>
        <v>2.0149071024999996</v>
      </c>
      <c r="Y2763">
        <f t="shared" si="965"/>
        <v>0.11291176974767167</v>
      </c>
      <c r="AA2763" s="24">
        <v>2.1073300000000001</v>
      </c>
      <c r="AB2763" s="24">
        <v>4.46075</v>
      </c>
      <c r="AC2763" s="24">
        <v>38.081450000000004</v>
      </c>
      <c r="AD2763" s="24">
        <v>14.955184000000001</v>
      </c>
      <c r="AF2763">
        <f t="shared" si="961"/>
        <v>1.7991631000000001</v>
      </c>
      <c r="AG2763">
        <f t="shared" si="961"/>
        <v>4.2386143000000001</v>
      </c>
      <c r="AH2763">
        <f t="shared" si="961"/>
        <v>5.7731500000000011</v>
      </c>
      <c r="AI2763">
        <f t="shared" si="961"/>
        <v>2.2058800000000005</v>
      </c>
      <c r="AJ2763">
        <f t="shared" si="966"/>
        <v>3.5042018500000003</v>
      </c>
      <c r="AK2763">
        <f t="shared" si="967"/>
        <v>0.92557568208891894</v>
      </c>
      <c r="AM2763" s="24">
        <v>2.640619</v>
      </c>
      <c r="AN2763" s="24">
        <v>2.1426120000000002</v>
      </c>
      <c r="AO2763" s="24">
        <v>7.7879117000000004</v>
      </c>
      <c r="AP2763" s="24">
        <v>18.820489999999999</v>
      </c>
      <c r="AR2763">
        <f t="shared" si="956"/>
        <v>2.0723752000000002</v>
      </c>
      <c r="AS2763">
        <f t="shared" si="957"/>
        <v>1.8160756000000002</v>
      </c>
      <c r="AT2763">
        <f t="shared" si="958"/>
        <v>1.2153530000000012</v>
      </c>
      <c r="AU2763">
        <f t="shared" si="959"/>
        <v>3.5537799999999997</v>
      </c>
      <c r="AV2763">
        <f t="shared" si="968"/>
        <v>2.1643959500000003</v>
      </c>
      <c r="AW2763">
        <f t="shared" si="969"/>
        <v>0.49672808154913334</v>
      </c>
    </row>
    <row r="2764" spans="1:49" x14ac:dyDescent="0.35">
      <c r="A2764" s="24" t="s">
        <v>5603</v>
      </c>
      <c r="B2764" s="24" t="s">
        <v>5604</v>
      </c>
      <c r="C2764" s="24">
        <v>4.9122300000000001</v>
      </c>
      <c r="D2764" s="24">
        <v>1.9555139999999998</v>
      </c>
      <c r="E2764" s="24">
        <v>12.48291</v>
      </c>
      <c r="F2764" s="24">
        <v>17.478303</v>
      </c>
      <c r="H2764">
        <f t="shared" si="952"/>
        <v>4.7711474000000003</v>
      </c>
      <c r="I2764">
        <f t="shared" si="953"/>
        <v>1.5672054999999998</v>
      </c>
      <c r="J2764">
        <f t="shared" si="954"/>
        <v>2.5955069999999996</v>
      </c>
      <c r="K2764">
        <f t="shared" si="955"/>
        <v>2.6887299999999996</v>
      </c>
      <c r="L2764">
        <f t="shared" si="962"/>
        <v>2.9056474749999999</v>
      </c>
      <c r="M2764">
        <f t="shared" si="963"/>
        <v>0.67173638156463011</v>
      </c>
      <c r="O2764" s="24">
        <v>1.8306902999999997</v>
      </c>
      <c r="P2764" s="24">
        <v>2.3956819999999999</v>
      </c>
      <c r="Q2764" s="24">
        <v>14.119989</v>
      </c>
      <c r="R2764" s="24">
        <v>7.6668410000000016</v>
      </c>
      <c r="T2764">
        <f t="shared" si="960"/>
        <v>1.7737444199999997</v>
      </c>
      <c r="U2764">
        <f t="shared" si="960"/>
        <v>2.31343699</v>
      </c>
      <c r="V2764">
        <f t="shared" si="960"/>
        <v>2.0362200000000001</v>
      </c>
      <c r="W2764">
        <f t="shared" si="960"/>
        <v>1.941147</v>
      </c>
      <c r="X2764">
        <f t="shared" si="964"/>
        <v>2.0161371025000001</v>
      </c>
      <c r="Y2764">
        <f t="shared" si="965"/>
        <v>0.11297797494866521</v>
      </c>
      <c r="AA2764" s="24">
        <v>2.1073300000000001</v>
      </c>
      <c r="AB2764" s="24">
        <v>4.46075</v>
      </c>
      <c r="AC2764" s="24">
        <v>38.081450000000004</v>
      </c>
      <c r="AD2764" s="24">
        <v>14.955184000000001</v>
      </c>
      <c r="AF2764">
        <f t="shared" si="961"/>
        <v>1.7991631000000001</v>
      </c>
      <c r="AG2764">
        <f t="shared" si="961"/>
        <v>4.2386143000000001</v>
      </c>
      <c r="AH2764">
        <f t="shared" si="961"/>
        <v>5.7731500000000011</v>
      </c>
      <c r="AI2764">
        <f t="shared" si="961"/>
        <v>2.2058800000000005</v>
      </c>
      <c r="AJ2764">
        <f t="shared" si="966"/>
        <v>3.5042018500000003</v>
      </c>
      <c r="AK2764">
        <f t="shared" si="967"/>
        <v>0.92557568208891894</v>
      </c>
      <c r="AM2764" s="24">
        <v>2.640619</v>
      </c>
      <c r="AN2764" s="24">
        <v>2.1426120000000002</v>
      </c>
      <c r="AO2764" s="24">
        <v>7.7879117000000004</v>
      </c>
      <c r="AP2764" s="24">
        <v>18.840629999999997</v>
      </c>
      <c r="AR2764">
        <f t="shared" si="956"/>
        <v>2.0723752000000002</v>
      </c>
      <c r="AS2764">
        <f t="shared" si="957"/>
        <v>1.8160756000000002</v>
      </c>
      <c r="AT2764">
        <f t="shared" si="958"/>
        <v>1.2153530000000012</v>
      </c>
      <c r="AU2764">
        <f t="shared" si="959"/>
        <v>3.5739199999999975</v>
      </c>
      <c r="AV2764">
        <f t="shared" si="968"/>
        <v>2.1694309499999997</v>
      </c>
      <c r="AW2764">
        <f t="shared" si="969"/>
        <v>0.50142580443403095</v>
      </c>
    </row>
    <row r="2765" spans="1:49" x14ac:dyDescent="0.35">
      <c r="A2765" s="24" t="s">
        <v>5605</v>
      </c>
      <c r="B2765" s="24" t="s">
        <v>5606</v>
      </c>
      <c r="C2765" s="24">
        <v>4.9122300000000001</v>
      </c>
      <c r="D2765" s="24">
        <v>1.9555139999999998</v>
      </c>
      <c r="E2765" s="24">
        <v>12.48291</v>
      </c>
      <c r="F2765" s="24">
        <v>17.478303</v>
      </c>
      <c r="H2765">
        <f t="shared" si="952"/>
        <v>4.7711474000000003</v>
      </c>
      <c r="I2765">
        <f t="shared" si="953"/>
        <v>1.5672054999999998</v>
      </c>
      <c r="J2765">
        <f t="shared" si="954"/>
        <v>2.5955069999999996</v>
      </c>
      <c r="K2765">
        <f t="shared" si="955"/>
        <v>2.6887299999999996</v>
      </c>
      <c r="L2765">
        <f t="shared" si="962"/>
        <v>2.9056474749999999</v>
      </c>
      <c r="M2765">
        <f t="shared" si="963"/>
        <v>0.67173638156463011</v>
      </c>
      <c r="O2765" s="24">
        <v>1.8306902999999997</v>
      </c>
      <c r="P2765" s="24">
        <v>2.3956819999999999</v>
      </c>
      <c r="Q2765" s="24">
        <v>14.152369</v>
      </c>
      <c r="R2765" s="24">
        <v>7.6668410000000016</v>
      </c>
      <c r="T2765">
        <f t="shared" si="960"/>
        <v>1.7737444199999997</v>
      </c>
      <c r="U2765">
        <f t="shared" si="960"/>
        <v>2.31343699</v>
      </c>
      <c r="V2765">
        <f t="shared" si="960"/>
        <v>2.0686</v>
      </c>
      <c r="W2765">
        <f t="shared" si="960"/>
        <v>1.941147</v>
      </c>
      <c r="X2765">
        <f t="shared" si="964"/>
        <v>2.0242321025000001</v>
      </c>
      <c r="Y2765">
        <f t="shared" si="965"/>
        <v>0.11374503308720586</v>
      </c>
      <c r="AA2765" s="24">
        <v>2.1073300000000001</v>
      </c>
      <c r="AB2765" s="24">
        <v>4.4619540000000004</v>
      </c>
      <c r="AC2765" s="24">
        <v>38.081450000000004</v>
      </c>
      <c r="AD2765" s="24">
        <v>14.955184000000001</v>
      </c>
      <c r="AF2765">
        <f t="shared" si="961"/>
        <v>1.7991631000000001</v>
      </c>
      <c r="AG2765">
        <f t="shared" si="961"/>
        <v>4.2398183000000005</v>
      </c>
      <c r="AH2765">
        <f t="shared" si="961"/>
        <v>5.7731500000000011</v>
      </c>
      <c r="AI2765">
        <f t="shared" si="961"/>
        <v>2.2058800000000005</v>
      </c>
      <c r="AJ2765">
        <f t="shared" si="966"/>
        <v>3.5045028500000006</v>
      </c>
      <c r="AK2765">
        <f t="shared" si="967"/>
        <v>0.92565533865130789</v>
      </c>
      <c r="AM2765" s="24">
        <v>2.640619</v>
      </c>
      <c r="AN2765" s="24">
        <v>2.1426120000000002</v>
      </c>
      <c r="AO2765" s="24">
        <v>7.7879117000000004</v>
      </c>
      <c r="AP2765" s="24">
        <v>18.840629999999997</v>
      </c>
      <c r="AR2765">
        <f t="shared" si="956"/>
        <v>2.0723752000000002</v>
      </c>
      <c r="AS2765">
        <f t="shared" si="957"/>
        <v>1.8160756000000002</v>
      </c>
      <c r="AT2765">
        <f t="shared" si="958"/>
        <v>1.2153530000000012</v>
      </c>
      <c r="AU2765">
        <f t="shared" si="959"/>
        <v>3.5739199999999975</v>
      </c>
      <c r="AV2765">
        <f t="shared" si="968"/>
        <v>2.1694309499999997</v>
      </c>
      <c r="AW2765">
        <f t="shared" si="969"/>
        <v>0.50142580443403095</v>
      </c>
    </row>
    <row r="2766" spans="1:49" x14ac:dyDescent="0.35">
      <c r="A2766" s="24" t="s">
        <v>5607</v>
      </c>
      <c r="B2766" s="24" t="s">
        <v>5608</v>
      </c>
      <c r="C2766" s="24">
        <v>4.9122300000000001</v>
      </c>
      <c r="D2766" s="24">
        <v>1.9555139999999998</v>
      </c>
      <c r="E2766" s="24">
        <v>12.48291</v>
      </c>
      <c r="F2766" s="24">
        <v>17.478303</v>
      </c>
      <c r="H2766">
        <f t="shared" si="952"/>
        <v>4.7711474000000003</v>
      </c>
      <c r="I2766">
        <f t="shared" si="953"/>
        <v>1.5672054999999998</v>
      </c>
      <c r="J2766">
        <f t="shared" si="954"/>
        <v>2.5955069999999996</v>
      </c>
      <c r="K2766">
        <f t="shared" si="955"/>
        <v>2.6887299999999996</v>
      </c>
      <c r="L2766">
        <f t="shared" si="962"/>
        <v>2.9056474749999999</v>
      </c>
      <c r="M2766">
        <f t="shared" si="963"/>
        <v>0.67173638156463011</v>
      </c>
      <c r="O2766" s="24">
        <v>1.8306902999999997</v>
      </c>
      <c r="P2766" s="24">
        <v>2.3956819999999999</v>
      </c>
      <c r="Q2766" s="24">
        <v>14.170979000000001</v>
      </c>
      <c r="R2766" s="24">
        <v>7.6668410000000016</v>
      </c>
      <c r="T2766">
        <f t="shared" si="960"/>
        <v>1.7737444199999997</v>
      </c>
      <c r="U2766">
        <f t="shared" si="960"/>
        <v>2.31343699</v>
      </c>
      <c r="V2766">
        <f t="shared" si="960"/>
        <v>2.0872100000000007</v>
      </c>
      <c r="W2766">
        <f t="shared" si="960"/>
        <v>1.941147</v>
      </c>
      <c r="X2766">
        <f t="shared" si="964"/>
        <v>2.0288846024999998</v>
      </c>
      <c r="Y2766">
        <f t="shared" si="965"/>
        <v>0.11444296718018716</v>
      </c>
      <c r="AA2766" s="24">
        <v>2.1073300000000001</v>
      </c>
      <c r="AB2766" s="24">
        <v>4.5089610000000002</v>
      </c>
      <c r="AC2766" s="24">
        <v>38.081450000000004</v>
      </c>
      <c r="AD2766" s="24">
        <v>14.955184000000001</v>
      </c>
      <c r="AF2766">
        <f t="shared" si="961"/>
        <v>1.7991631000000001</v>
      </c>
      <c r="AG2766">
        <f t="shared" si="961"/>
        <v>4.2868253000000003</v>
      </c>
      <c r="AH2766">
        <f t="shared" si="961"/>
        <v>5.7731500000000011</v>
      </c>
      <c r="AI2766">
        <f t="shared" si="961"/>
        <v>2.2058800000000005</v>
      </c>
      <c r="AJ2766">
        <f t="shared" si="966"/>
        <v>3.5162546000000008</v>
      </c>
      <c r="AK2766">
        <f t="shared" si="967"/>
        <v>0.92883622802663901</v>
      </c>
      <c r="AM2766" s="24">
        <v>2.640619</v>
      </c>
      <c r="AN2766" s="24">
        <v>2.1426120000000002</v>
      </c>
      <c r="AO2766" s="24">
        <v>7.7879117000000004</v>
      </c>
      <c r="AP2766" s="24">
        <v>18.840629999999997</v>
      </c>
      <c r="AR2766">
        <f t="shared" si="956"/>
        <v>2.0723752000000002</v>
      </c>
      <c r="AS2766">
        <f t="shared" si="957"/>
        <v>1.8160756000000002</v>
      </c>
      <c r="AT2766">
        <f t="shared" si="958"/>
        <v>1.2153530000000012</v>
      </c>
      <c r="AU2766">
        <f t="shared" si="959"/>
        <v>3.5739199999999975</v>
      </c>
      <c r="AV2766">
        <f t="shared" si="968"/>
        <v>2.1694309499999997</v>
      </c>
      <c r="AW2766">
        <f t="shared" si="969"/>
        <v>0.50142580443403095</v>
      </c>
    </row>
    <row r="2767" spans="1:49" x14ac:dyDescent="0.35">
      <c r="A2767" s="24" t="s">
        <v>5609</v>
      </c>
      <c r="B2767" s="24" t="s">
        <v>5610</v>
      </c>
      <c r="C2767" s="24">
        <v>4.9122300000000001</v>
      </c>
      <c r="D2767" s="24">
        <v>1.9555139999999998</v>
      </c>
      <c r="E2767" s="24">
        <v>12.48291</v>
      </c>
      <c r="F2767" s="24">
        <v>17.478303</v>
      </c>
      <c r="H2767">
        <f t="shared" si="952"/>
        <v>4.7711474000000003</v>
      </c>
      <c r="I2767">
        <f t="shared" si="953"/>
        <v>1.5672054999999998</v>
      </c>
      <c r="J2767">
        <f t="shared" si="954"/>
        <v>2.5955069999999996</v>
      </c>
      <c r="K2767">
        <f t="shared" si="955"/>
        <v>2.6887299999999996</v>
      </c>
      <c r="L2767">
        <f t="shared" si="962"/>
        <v>2.9056474749999999</v>
      </c>
      <c r="M2767">
        <f t="shared" si="963"/>
        <v>0.67173638156463011</v>
      </c>
      <c r="O2767" s="24">
        <v>1.8306902999999997</v>
      </c>
      <c r="P2767" s="24">
        <v>2.3956819999999999</v>
      </c>
      <c r="Q2767" s="24">
        <v>14.170979000000001</v>
      </c>
      <c r="R2767" s="24">
        <v>7.6668410000000016</v>
      </c>
      <c r="T2767">
        <f t="shared" si="960"/>
        <v>1.7737444199999997</v>
      </c>
      <c r="U2767">
        <f t="shared" si="960"/>
        <v>2.31343699</v>
      </c>
      <c r="V2767">
        <f t="shared" si="960"/>
        <v>2.0872100000000007</v>
      </c>
      <c r="W2767">
        <f t="shared" si="960"/>
        <v>1.941147</v>
      </c>
      <c r="X2767">
        <f t="shared" si="964"/>
        <v>2.0288846024999998</v>
      </c>
      <c r="Y2767">
        <f t="shared" si="965"/>
        <v>0.11444296718018716</v>
      </c>
      <c r="AA2767" s="24">
        <v>2.1073300000000001</v>
      </c>
      <c r="AB2767" s="24">
        <v>4.5793419999999996</v>
      </c>
      <c r="AC2767" s="24">
        <v>38.081450000000004</v>
      </c>
      <c r="AD2767" s="24">
        <v>14.955184000000001</v>
      </c>
      <c r="AF2767">
        <f t="shared" si="961"/>
        <v>1.7991631000000001</v>
      </c>
      <c r="AG2767">
        <f t="shared" si="961"/>
        <v>4.3572062999999996</v>
      </c>
      <c r="AH2767">
        <f t="shared" si="961"/>
        <v>5.7731500000000011</v>
      </c>
      <c r="AI2767">
        <f t="shared" si="961"/>
        <v>2.2058800000000005</v>
      </c>
      <c r="AJ2767">
        <f t="shared" si="966"/>
        <v>3.5338498500000002</v>
      </c>
      <c r="AK2767">
        <f t="shared" si="967"/>
        <v>0.9338550498106053</v>
      </c>
      <c r="AM2767" s="24">
        <v>2.640619</v>
      </c>
      <c r="AN2767" s="24">
        <v>2.1426120000000002</v>
      </c>
      <c r="AO2767" s="24">
        <v>7.7879117000000004</v>
      </c>
      <c r="AP2767" s="24">
        <v>18.840629999999997</v>
      </c>
      <c r="AR2767">
        <f t="shared" si="956"/>
        <v>2.0723752000000002</v>
      </c>
      <c r="AS2767">
        <f t="shared" si="957"/>
        <v>1.8160756000000002</v>
      </c>
      <c r="AT2767">
        <f t="shared" si="958"/>
        <v>1.2153530000000012</v>
      </c>
      <c r="AU2767">
        <f t="shared" si="959"/>
        <v>3.5739199999999975</v>
      </c>
      <c r="AV2767">
        <f t="shared" si="968"/>
        <v>2.1694309499999997</v>
      </c>
      <c r="AW2767">
        <f t="shared" si="969"/>
        <v>0.50142580443403095</v>
      </c>
    </row>
    <row r="2768" spans="1:49" x14ac:dyDescent="0.35">
      <c r="A2768" s="24" t="s">
        <v>5611</v>
      </c>
      <c r="B2768" s="24" t="s">
        <v>5612</v>
      </c>
      <c r="C2768" s="24">
        <v>4.9122300000000001</v>
      </c>
      <c r="D2768" s="24">
        <v>1.9555139999999998</v>
      </c>
      <c r="E2768" s="24">
        <v>12.48291</v>
      </c>
      <c r="F2768" s="24">
        <v>17.478303</v>
      </c>
      <c r="H2768">
        <f t="shared" si="952"/>
        <v>4.7711474000000003</v>
      </c>
      <c r="I2768">
        <f t="shared" si="953"/>
        <v>1.5672054999999998</v>
      </c>
      <c r="J2768">
        <f t="shared" si="954"/>
        <v>2.5955069999999996</v>
      </c>
      <c r="K2768">
        <f t="shared" si="955"/>
        <v>2.6887299999999996</v>
      </c>
      <c r="L2768">
        <f t="shared" si="962"/>
        <v>2.9056474749999999</v>
      </c>
      <c r="M2768">
        <f t="shared" si="963"/>
        <v>0.67173638156463011</v>
      </c>
      <c r="O2768" s="24">
        <v>1.8306902999999997</v>
      </c>
      <c r="P2768" s="24">
        <v>2.3956819999999999</v>
      </c>
      <c r="Q2768" s="24">
        <v>14.170979000000001</v>
      </c>
      <c r="R2768" s="24">
        <v>7.6668410000000016</v>
      </c>
      <c r="T2768">
        <f t="shared" si="960"/>
        <v>1.7737444199999997</v>
      </c>
      <c r="U2768">
        <f t="shared" si="960"/>
        <v>2.31343699</v>
      </c>
      <c r="V2768">
        <f t="shared" si="960"/>
        <v>2.0872100000000007</v>
      </c>
      <c r="W2768">
        <f t="shared" si="960"/>
        <v>1.941147</v>
      </c>
      <c r="X2768">
        <f t="shared" si="964"/>
        <v>2.0288846024999998</v>
      </c>
      <c r="Y2768">
        <f t="shared" si="965"/>
        <v>0.11444296718018716</v>
      </c>
      <c r="AA2768" s="24">
        <v>2.1073300000000001</v>
      </c>
      <c r="AB2768" s="24">
        <v>4.6495249999999997</v>
      </c>
      <c r="AC2768" s="24">
        <v>38.081450000000004</v>
      </c>
      <c r="AD2768" s="24">
        <v>14.955184000000001</v>
      </c>
      <c r="AF2768">
        <f t="shared" si="961"/>
        <v>1.7991631000000001</v>
      </c>
      <c r="AG2768">
        <f t="shared" si="961"/>
        <v>4.4273892999999997</v>
      </c>
      <c r="AH2768">
        <f t="shared" si="961"/>
        <v>5.7731500000000011</v>
      </c>
      <c r="AI2768">
        <f t="shared" si="961"/>
        <v>2.2058800000000005</v>
      </c>
      <c r="AJ2768">
        <f t="shared" si="966"/>
        <v>3.5513956000000002</v>
      </c>
      <c r="AK2768">
        <f t="shared" si="967"/>
        <v>0.93916135196331185</v>
      </c>
      <c r="AM2768" s="24">
        <v>2.640619</v>
      </c>
      <c r="AN2768" s="24">
        <v>2.1426120000000002</v>
      </c>
      <c r="AO2768" s="24">
        <v>7.7879117000000004</v>
      </c>
      <c r="AP2768" s="24">
        <v>18.840629999999997</v>
      </c>
      <c r="AR2768">
        <f t="shared" si="956"/>
        <v>2.0723752000000002</v>
      </c>
      <c r="AS2768">
        <f t="shared" si="957"/>
        <v>1.8160756000000002</v>
      </c>
      <c r="AT2768">
        <f t="shared" si="958"/>
        <v>1.2153530000000012</v>
      </c>
      <c r="AU2768">
        <f t="shared" si="959"/>
        <v>3.5739199999999975</v>
      </c>
      <c r="AV2768">
        <f t="shared" si="968"/>
        <v>2.1694309499999997</v>
      </c>
      <c r="AW2768">
        <f t="shared" si="969"/>
        <v>0.50142580443403095</v>
      </c>
    </row>
    <row r="2769" spans="1:49" x14ac:dyDescent="0.35">
      <c r="A2769" s="24" t="s">
        <v>5613</v>
      </c>
      <c r="B2769" s="24" t="s">
        <v>5614</v>
      </c>
      <c r="C2769" s="24">
        <v>4.9122300000000001</v>
      </c>
      <c r="D2769" s="24">
        <v>1.9555139999999998</v>
      </c>
      <c r="E2769" s="24">
        <v>12.48291</v>
      </c>
      <c r="F2769" s="24">
        <v>17.478303</v>
      </c>
      <c r="H2769">
        <f t="shared" si="952"/>
        <v>4.7711474000000003</v>
      </c>
      <c r="I2769">
        <f t="shared" si="953"/>
        <v>1.5672054999999998</v>
      </c>
      <c r="J2769">
        <f t="shared" si="954"/>
        <v>2.5955069999999996</v>
      </c>
      <c r="K2769">
        <f t="shared" si="955"/>
        <v>2.6887299999999996</v>
      </c>
      <c r="L2769">
        <f t="shared" si="962"/>
        <v>2.9056474749999999</v>
      </c>
      <c r="M2769">
        <f t="shared" si="963"/>
        <v>0.67173638156463011</v>
      </c>
      <c r="O2769" s="24">
        <v>1.8306902999999997</v>
      </c>
      <c r="P2769" s="24">
        <v>2.3956819999999999</v>
      </c>
      <c r="Q2769" s="24">
        <v>14.170979000000001</v>
      </c>
      <c r="R2769" s="24">
        <v>7.6668410000000016</v>
      </c>
      <c r="T2769">
        <f t="shared" si="960"/>
        <v>1.7737444199999997</v>
      </c>
      <c r="U2769">
        <f t="shared" si="960"/>
        <v>2.31343699</v>
      </c>
      <c r="V2769">
        <f t="shared" si="960"/>
        <v>2.0872100000000007</v>
      </c>
      <c r="W2769">
        <f t="shared" si="960"/>
        <v>1.941147</v>
      </c>
      <c r="X2769">
        <f t="shared" si="964"/>
        <v>2.0288846024999998</v>
      </c>
      <c r="Y2769">
        <f t="shared" si="965"/>
        <v>0.11444296718018716</v>
      </c>
      <c r="AA2769" s="24">
        <v>2.1247500000000001</v>
      </c>
      <c r="AB2769" s="24">
        <v>4.7518469999999997</v>
      </c>
      <c r="AC2769" s="24">
        <v>38.081450000000004</v>
      </c>
      <c r="AD2769" s="24">
        <v>14.955184000000001</v>
      </c>
      <c r="AF2769">
        <f t="shared" si="961"/>
        <v>1.8165831000000001</v>
      </c>
      <c r="AG2769">
        <f t="shared" si="961"/>
        <v>4.5297112999999998</v>
      </c>
      <c r="AH2769">
        <f t="shared" si="961"/>
        <v>5.7731500000000011</v>
      </c>
      <c r="AI2769">
        <f t="shared" si="961"/>
        <v>2.2058800000000005</v>
      </c>
      <c r="AJ2769">
        <f t="shared" si="966"/>
        <v>3.5813311000000003</v>
      </c>
      <c r="AK2769">
        <f t="shared" si="967"/>
        <v>0.94470878785230517</v>
      </c>
      <c r="AM2769" s="24">
        <v>2.640619</v>
      </c>
      <c r="AN2769" s="24">
        <v>2.1426120000000002</v>
      </c>
      <c r="AO2769" s="24">
        <v>7.7879117000000004</v>
      </c>
      <c r="AP2769" s="24">
        <v>18.840629999999997</v>
      </c>
      <c r="AR2769">
        <f t="shared" si="956"/>
        <v>2.0723752000000002</v>
      </c>
      <c r="AS2769">
        <f t="shared" si="957"/>
        <v>1.8160756000000002</v>
      </c>
      <c r="AT2769">
        <f t="shared" si="958"/>
        <v>1.2153530000000012</v>
      </c>
      <c r="AU2769">
        <f t="shared" si="959"/>
        <v>3.5739199999999975</v>
      </c>
      <c r="AV2769">
        <f t="shared" si="968"/>
        <v>2.1694309499999997</v>
      </c>
      <c r="AW2769">
        <f t="shared" si="969"/>
        <v>0.50142580443403095</v>
      </c>
    </row>
    <row r="2770" spans="1:49" x14ac:dyDescent="0.35">
      <c r="A2770" s="24" t="s">
        <v>5615</v>
      </c>
      <c r="B2770" s="24" t="s">
        <v>5616</v>
      </c>
      <c r="C2770" s="24">
        <v>4.9122300000000001</v>
      </c>
      <c r="D2770" s="24">
        <v>1.9555139999999998</v>
      </c>
      <c r="E2770" s="24">
        <v>12.48291</v>
      </c>
      <c r="F2770" s="24">
        <v>17.478303</v>
      </c>
      <c r="H2770">
        <f t="shared" si="952"/>
        <v>4.7711474000000003</v>
      </c>
      <c r="I2770">
        <f t="shared" si="953"/>
        <v>1.5672054999999998</v>
      </c>
      <c r="J2770">
        <f t="shared" si="954"/>
        <v>2.5955069999999996</v>
      </c>
      <c r="K2770">
        <f t="shared" si="955"/>
        <v>2.6887299999999996</v>
      </c>
      <c r="L2770">
        <f t="shared" si="962"/>
        <v>2.9056474749999999</v>
      </c>
      <c r="M2770">
        <f t="shared" si="963"/>
        <v>0.67173638156463011</v>
      </c>
      <c r="O2770" s="24">
        <v>1.8306902999999997</v>
      </c>
      <c r="P2770" s="24">
        <v>2.3956819999999999</v>
      </c>
      <c r="Q2770" s="24">
        <v>14.170979000000001</v>
      </c>
      <c r="R2770" s="24">
        <v>7.6668410000000016</v>
      </c>
      <c r="T2770">
        <f t="shared" si="960"/>
        <v>1.7737444199999997</v>
      </c>
      <c r="U2770">
        <f t="shared" si="960"/>
        <v>2.31343699</v>
      </c>
      <c r="V2770">
        <f t="shared" si="960"/>
        <v>2.0872100000000007</v>
      </c>
      <c r="W2770">
        <f t="shared" si="960"/>
        <v>1.941147</v>
      </c>
      <c r="X2770">
        <f t="shared" si="964"/>
        <v>2.0288846024999998</v>
      </c>
      <c r="Y2770">
        <f t="shared" si="965"/>
        <v>0.11444296718018716</v>
      </c>
      <c r="AA2770" s="24">
        <v>2.2092369999999999</v>
      </c>
      <c r="AB2770" s="24">
        <v>5.0437289999999999</v>
      </c>
      <c r="AC2770" s="24">
        <v>38.081450000000004</v>
      </c>
      <c r="AD2770" s="24">
        <v>14.955184000000001</v>
      </c>
      <c r="AF2770">
        <f t="shared" si="961"/>
        <v>1.9010700999999999</v>
      </c>
      <c r="AG2770">
        <f t="shared" si="961"/>
        <v>4.8215933</v>
      </c>
      <c r="AH2770">
        <f t="shared" si="961"/>
        <v>5.7731500000000011</v>
      </c>
      <c r="AI2770">
        <f t="shared" si="961"/>
        <v>2.2058800000000005</v>
      </c>
      <c r="AJ2770">
        <f t="shared" si="966"/>
        <v>3.6754233500000004</v>
      </c>
      <c r="AK2770">
        <f t="shared" si="967"/>
        <v>0.95838622023856745</v>
      </c>
      <c r="AM2770" s="24">
        <v>2.640619</v>
      </c>
      <c r="AN2770" s="24">
        <v>2.1426120000000002</v>
      </c>
      <c r="AO2770" s="24">
        <v>7.7879117000000004</v>
      </c>
      <c r="AP2770" s="24">
        <v>18.840629999999997</v>
      </c>
      <c r="AR2770">
        <f t="shared" si="956"/>
        <v>2.0723752000000002</v>
      </c>
      <c r="AS2770">
        <f t="shared" si="957"/>
        <v>1.8160756000000002</v>
      </c>
      <c r="AT2770">
        <f t="shared" si="958"/>
        <v>1.2153530000000012</v>
      </c>
      <c r="AU2770">
        <f t="shared" si="959"/>
        <v>3.5739199999999975</v>
      </c>
      <c r="AV2770">
        <f t="shared" si="968"/>
        <v>2.1694309499999997</v>
      </c>
      <c r="AW2770">
        <f t="shared" si="969"/>
        <v>0.50142580443403095</v>
      </c>
    </row>
    <row r="2771" spans="1:49" x14ac:dyDescent="0.35">
      <c r="A2771" s="24" t="s">
        <v>5617</v>
      </c>
      <c r="B2771" s="24" t="s">
        <v>5618</v>
      </c>
      <c r="C2771" s="24">
        <v>4.9122300000000001</v>
      </c>
      <c r="D2771" s="24">
        <v>1.9555139999999998</v>
      </c>
      <c r="E2771" s="24">
        <v>12.48291</v>
      </c>
      <c r="F2771" s="24">
        <v>17.478303</v>
      </c>
      <c r="H2771">
        <f t="shared" si="952"/>
        <v>4.7711474000000003</v>
      </c>
      <c r="I2771">
        <f t="shared" si="953"/>
        <v>1.5672054999999998</v>
      </c>
      <c r="J2771">
        <f t="shared" si="954"/>
        <v>2.5955069999999996</v>
      </c>
      <c r="K2771">
        <f t="shared" si="955"/>
        <v>2.6887299999999996</v>
      </c>
      <c r="L2771">
        <f t="shared" si="962"/>
        <v>2.9056474749999999</v>
      </c>
      <c r="M2771">
        <f t="shared" si="963"/>
        <v>0.67173638156463011</v>
      </c>
      <c r="O2771" s="24">
        <v>1.8306902999999997</v>
      </c>
      <c r="P2771" s="24">
        <v>2.3956819999999999</v>
      </c>
      <c r="Q2771" s="24">
        <v>14.170979000000001</v>
      </c>
      <c r="R2771" s="24">
        <v>7.6668410000000016</v>
      </c>
      <c r="T2771">
        <f t="shared" si="960"/>
        <v>1.7737444199999997</v>
      </c>
      <c r="U2771">
        <f t="shared" si="960"/>
        <v>2.31343699</v>
      </c>
      <c r="V2771">
        <f t="shared" si="960"/>
        <v>2.0872100000000007</v>
      </c>
      <c r="W2771">
        <f t="shared" si="960"/>
        <v>1.941147</v>
      </c>
      <c r="X2771">
        <f t="shared" si="964"/>
        <v>2.0288846024999998</v>
      </c>
      <c r="Y2771">
        <f t="shared" si="965"/>
        <v>0.11444296718018716</v>
      </c>
      <c r="AA2771" s="24">
        <v>2.2685940000000002</v>
      </c>
      <c r="AB2771" s="24">
        <v>5.0913430000000002</v>
      </c>
      <c r="AC2771" s="24">
        <v>38.081450000000004</v>
      </c>
      <c r="AD2771" s="24">
        <v>14.955184000000001</v>
      </c>
      <c r="AF2771">
        <f t="shared" si="961"/>
        <v>1.9604271000000002</v>
      </c>
      <c r="AG2771">
        <f t="shared" si="961"/>
        <v>4.8692073000000002</v>
      </c>
      <c r="AH2771">
        <f t="shared" si="961"/>
        <v>5.7731500000000011</v>
      </c>
      <c r="AI2771">
        <f t="shared" si="961"/>
        <v>2.2058800000000005</v>
      </c>
      <c r="AJ2771">
        <f t="shared" si="966"/>
        <v>3.7021661000000003</v>
      </c>
      <c r="AK2771">
        <f t="shared" si="967"/>
        <v>0.95409146634074793</v>
      </c>
      <c r="AM2771" s="24">
        <v>2.640619</v>
      </c>
      <c r="AN2771" s="24">
        <v>2.1426120000000002</v>
      </c>
      <c r="AO2771" s="24">
        <v>7.7879117000000004</v>
      </c>
      <c r="AP2771" s="24">
        <v>18.840629999999997</v>
      </c>
      <c r="AR2771">
        <f t="shared" si="956"/>
        <v>2.0723752000000002</v>
      </c>
      <c r="AS2771">
        <f t="shared" si="957"/>
        <v>1.8160756000000002</v>
      </c>
      <c r="AT2771">
        <f t="shared" si="958"/>
        <v>1.2153530000000012</v>
      </c>
      <c r="AU2771">
        <f t="shared" si="959"/>
        <v>3.5739199999999975</v>
      </c>
      <c r="AV2771">
        <f t="shared" si="968"/>
        <v>2.1694309499999997</v>
      </c>
      <c r="AW2771">
        <f t="shared" si="969"/>
        <v>0.50142580443403095</v>
      </c>
    </row>
    <row r="2772" spans="1:49" x14ac:dyDescent="0.35">
      <c r="A2772" s="24" t="s">
        <v>5619</v>
      </c>
      <c r="B2772" s="24" t="s">
        <v>5620</v>
      </c>
      <c r="C2772" s="24">
        <v>4.9122300000000001</v>
      </c>
      <c r="D2772" s="24">
        <v>1.9555139999999998</v>
      </c>
      <c r="E2772" s="24">
        <v>12.48291</v>
      </c>
      <c r="F2772" s="24">
        <v>17.478303</v>
      </c>
      <c r="H2772">
        <f t="shared" si="952"/>
        <v>4.7711474000000003</v>
      </c>
      <c r="I2772">
        <f t="shared" si="953"/>
        <v>1.5672054999999998</v>
      </c>
      <c r="J2772">
        <f t="shared" si="954"/>
        <v>2.5955069999999996</v>
      </c>
      <c r="K2772">
        <f t="shared" si="955"/>
        <v>2.6887299999999996</v>
      </c>
      <c r="L2772">
        <f t="shared" si="962"/>
        <v>2.9056474749999999</v>
      </c>
      <c r="M2772">
        <f t="shared" si="963"/>
        <v>0.67173638156463011</v>
      </c>
      <c r="O2772" s="24">
        <v>1.8330102999999998</v>
      </c>
      <c r="P2772" s="24">
        <v>2.3956819999999999</v>
      </c>
      <c r="Q2772" s="24">
        <v>14.170979000000001</v>
      </c>
      <c r="R2772" s="24">
        <v>7.6668410000000016</v>
      </c>
      <c r="T2772">
        <f t="shared" si="960"/>
        <v>1.7760644199999998</v>
      </c>
      <c r="U2772">
        <f t="shared" si="960"/>
        <v>2.31343699</v>
      </c>
      <c r="V2772">
        <f t="shared" si="960"/>
        <v>2.0872100000000007</v>
      </c>
      <c r="W2772">
        <f t="shared" si="960"/>
        <v>1.941147</v>
      </c>
      <c r="X2772">
        <f t="shared" si="964"/>
        <v>2.0294646025</v>
      </c>
      <c r="Y2772">
        <f t="shared" si="965"/>
        <v>0.11401260865845229</v>
      </c>
      <c r="AA2772" s="24">
        <v>2.2698339999999999</v>
      </c>
      <c r="AB2772" s="24">
        <v>5.1224299999999996</v>
      </c>
      <c r="AC2772" s="24">
        <v>38.082629999999995</v>
      </c>
      <c r="AD2772" s="24">
        <v>14.955184000000001</v>
      </c>
      <c r="AF2772">
        <f t="shared" si="961"/>
        <v>1.9616670999999999</v>
      </c>
      <c r="AG2772">
        <f t="shared" si="961"/>
        <v>4.9002942999999997</v>
      </c>
      <c r="AH2772">
        <f t="shared" si="961"/>
        <v>5.774329999999992</v>
      </c>
      <c r="AI2772">
        <f t="shared" si="961"/>
        <v>2.2058800000000005</v>
      </c>
      <c r="AJ2772">
        <f t="shared" si="966"/>
        <v>3.7105428499999977</v>
      </c>
      <c r="AK2772">
        <f t="shared" si="967"/>
        <v>0.95730971104750906</v>
      </c>
      <c r="AM2772" s="24">
        <v>2.640619</v>
      </c>
      <c r="AN2772" s="24">
        <v>2.1426120000000002</v>
      </c>
      <c r="AO2772" s="24">
        <v>7.7879117000000004</v>
      </c>
      <c r="AP2772" s="24">
        <v>18.840629999999997</v>
      </c>
      <c r="AR2772">
        <f t="shared" si="956"/>
        <v>2.0723752000000002</v>
      </c>
      <c r="AS2772">
        <f t="shared" si="957"/>
        <v>1.8160756000000002</v>
      </c>
      <c r="AT2772">
        <f t="shared" si="958"/>
        <v>1.2153530000000012</v>
      </c>
      <c r="AU2772">
        <f t="shared" si="959"/>
        <v>3.5739199999999975</v>
      </c>
      <c r="AV2772">
        <f t="shared" si="968"/>
        <v>2.1694309499999997</v>
      </c>
      <c r="AW2772">
        <f t="shared" si="969"/>
        <v>0.50142580443403095</v>
      </c>
    </row>
    <row r="2773" spans="1:49" x14ac:dyDescent="0.35">
      <c r="A2773" s="24" t="s">
        <v>5621</v>
      </c>
      <c r="B2773" s="24" t="s">
        <v>5622</v>
      </c>
      <c r="C2773" s="24">
        <v>4.9122300000000001</v>
      </c>
      <c r="D2773" s="24">
        <v>1.9555139999999998</v>
      </c>
      <c r="E2773" s="24">
        <v>12.48291</v>
      </c>
      <c r="F2773" s="24">
        <v>17.478303</v>
      </c>
      <c r="H2773">
        <f t="shared" si="952"/>
        <v>4.7711474000000003</v>
      </c>
      <c r="I2773">
        <f t="shared" si="953"/>
        <v>1.5672054999999998</v>
      </c>
      <c r="J2773">
        <f t="shared" si="954"/>
        <v>2.5955069999999996</v>
      </c>
      <c r="K2773">
        <f t="shared" si="955"/>
        <v>2.6887299999999996</v>
      </c>
      <c r="L2773">
        <f t="shared" si="962"/>
        <v>2.9056474749999999</v>
      </c>
      <c r="M2773">
        <f t="shared" si="963"/>
        <v>0.67173638156463011</v>
      </c>
      <c r="O2773" s="24">
        <v>1.8559482999999997</v>
      </c>
      <c r="P2773" s="24">
        <v>2.3956819999999999</v>
      </c>
      <c r="Q2773" s="24">
        <v>14.170979000000001</v>
      </c>
      <c r="R2773" s="24">
        <v>7.6668410000000016</v>
      </c>
      <c r="T2773">
        <f t="shared" si="960"/>
        <v>1.7990024199999997</v>
      </c>
      <c r="U2773">
        <f t="shared" si="960"/>
        <v>2.31343699</v>
      </c>
      <c r="V2773">
        <f t="shared" si="960"/>
        <v>2.0872100000000007</v>
      </c>
      <c r="W2773">
        <f t="shared" si="960"/>
        <v>1.941147</v>
      </c>
      <c r="X2773">
        <f t="shared" si="964"/>
        <v>2.0351991025</v>
      </c>
      <c r="Y2773">
        <f t="shared" si="965"/>
        <v>0.10983173733333138</v>
      </c>
      <c r="AA2773" s="24">
        <v>2.2698339999999999</v>
      </c>
      <c r="AB2773" s="24">
        <v>5.1234700000000002</v>
      </c>
      <c r="AC2773" s="24">
        <v>38.157080000000008</v>
      </c>
      <c r="AD2773" s="24">
        <v>14.955184000000001</v>
      </c>
      <c r="AF2773">
        <f t="shared" si="961"/>
        <v>1.9616670999999999</v>
      </c>
      <c r="AG2773">
        <f t="shared" si="961"/>
        <v>4.9013343000000003</v>
      </c>
      <c r="AH2773">
        <f t="shared" si="961"/>
        <v>5.848780000000005</v>
      </c>
      <c r="AI2773">
        <f t="shared" si="961"/>
        <v>2.2058800000000005</v>
      </c>
      <c r="AJ2773">
        <f t="shared" si="966"/>
        <v>3.7294153500000014</v>
      </c>
      <c r="AK2773">
        <f t="shared" si="967"/>
        <v>0.9708756521441706</v>
      </c>
      <c r="AM2773" s="24">
        <v>2.640619</v>
      </c>
      <c r="AN2773" s="24">
        <v>2.1426120000000002</v>
      </c>
      <c r="AO2773" s="24">
        <v>7.7879117000000004</v>
      </c>
      <c r="AP2773" s="24">
        <v>18.840629999999997</v>
      </c>
      <c r="AR2773">
        <f t="shared" si="956"/>
        <v>2.0723752000000002</v>
      </c>
      <c r="AS2773">
        <f t="shared" si="957"/>
        <v>1.8160756000000002</v>
      </c>
      <c r="AT2773">
        <f t="shared" si="958"/>
        <v>1.2153530000000012</v>
      </c>
      <c r="AU2773">
        <f t="shared" si="959"/>
        <v>3.5739199999999975</v>
      </c>
      <c r="AV2773">
        <f t="shared" si="968"/>
        <v>2.1694309499999997</v>
      </c>
      <c r="AW2773">
        <f t="shared" si="969"/>
        <v>0.50142580443403095</v>
      </c>
    </row>
    <row r="2774" spans="1:49" x14ac:dyDescent="0.35">
      <c r="A2774" s="24" t="s">
        <v>5623</v>
      </c>
      <c r="B2774" s="24" t="s">
        <v>5624</v>
      </c>
      <c r="C2774" s="24">
        <v>4.9122300000000001</v>
      </c>
      <c r="D2774" s="24">
        <v>1.9555139999999998</v>
      </c>
      <c r="E2774" s="24">
        <v>12.48291</v>
      </c>
      <c r="F2774" s="24">
        <v>17.488173000000003</v>
      </c>
      <c r="H2774">
        <f t="shared" si="952"/>
        <v>4.7711474000000003</v>
      </c>
      <c r="I2774">
        <f t="shared" si="953"/>
        <v>1.5672054999999998</v>
      </c>
      <c r="J2774">
        <f t="shared" si="954"/>
        <v>2.5955069999999996</v>
      </c>
      <c r="K2774">
        <f t="shared" si="955"/>
        <v>2.6986000000000026</v>
      </c>
      <c r="L2774">
        <f t="shared" si="962"/>
        <v>2.9081149750000006</v>
      </c>
      <c r="M2774">
        <f t="shared" si="963"/>
        <v>0.67147526062202556</v>
      </c>
      <c r="O2774" s="24">
        <v>1.8559522999999998</v>
      </c>
      <c r="P2774" s="24">
        <v>2.3956819999999999</v>
      </c>
      <c r="Q2774" s="24">
        <v>14.170979000000001</v>
      </c>
      <c r="R2774" s="24">
        <v>7.6668410000000016</v>
      </c>
      <c r="T2774">
        <f t="shared" si="960"/>
        <v>1.7990064199999998</v>
      </c>
      <c r="U2774">
        <f t="shared" si="960"/>
        <v>2.31343699</v>
      </c>
      <c r="V2774">
        <f t="shared" si="960"/>
        <v>2.0872100000000007</v>
      </c>
      <c r="W2774">
        <f t="shared" si="960"/>
        <v>1.941147</v>
      </c>
      <c r="X2774">
        <f t="shared" si="964"/>
        <v>2.0352001025000002</v>
      </c>
      <c r="Y2774">
        <f t="shared" si="965"/>
        <v>0.10983102049149361</v>
      </c>
      <c r="AA2774" s="24">
        <v>2.2698339999999999</v>
      </c>
      <c r="AB2774" s="24">
        <v>5.1911509999999996</v>
      </c>
      <c r="AC2774" s="24">
        <v>38.274960000000007</v>
      </c>
      <c r="AD2774" s="24">
        <v>14.955184000000001</v>
      </c>
      <c r="AF2774">
        <f t="shared" si="961"/>
        <v>1.9616670999999999</v>
      </c>
      <c r="AG2774">
        <f t="shared" si="961"/>
        <v>4.9690152999999997</v>
      </c>
      <c r="AH2774">
        <f t="shared" si="961"/>
        <v>5.9666600000000045</v>
      </c>
      <c r="AI2774">
        <f t="shared" si="961"/>
        <v>2.2058800000000005</v>
      </c>
      <c r="AJ2774">
        <f t="shared" si="966"/>
        <v>3.7758056000000009</v>
      </c>
      <c r="AK2774">
        <f t="shared" si="967"/>
        <v>0.99913951632104769</v>
      </c>
      <c r="AM2774" s="24">
        <v>2.640619</v>
      </c>
      <c r="AN2774" s="24">
        <v>2.1426120000000002</v>
      </c>
      <c r="AO2774" s="24">
        <v>7.7879117000000004</v>
      </c>
      <c r="AP2774" s="24">
        <v>18.840629999999997</v>
      </c>
      <c r="AR2774">
        <f t="shared" si="956"/>
        <v>2.0723752000000002</v>
      </c>
      <c r="AS2774">
        <f t="shared" si="957"/>
        <v>1.8160756000000002</v>
      </c>
      <c r="AT2774">
        <f t="shared" si="958"/>
        <v>1.2153530000000012</v>
      </c>
      <c r="AU2774">
        <f t="shared" si="959"/>
        <v>3.5739199999999975</v>
      </c>
      <c r="AV2774">
        <f t="shared" si="968"/>
        <v>2.1694309499999997</v>
      </c>
      <c r="AW2774">
        <f t="shared" si="969"/>
        <v>0.50142580443403095</v>
      </c>
    </row>
    <row r="2775" spans="1:49" x14ac:dyDescent="0.35">
      <c r="A2775" s="24" t="s">
        <v>5625</v>
      </c>
      <c r="B2775" s="24" t="s">
        <v>5626</v>
      </c>
      <c r="C2775" s="24">
        <v>4.9122300000000001</v>
      </c>
      <c r="D2775" s="24">
        <v>1.9639209999999998</v>
      </c>
      <c r="E2775" s="24">
        <v>12.48291</v>
      </c>
      <c r="F2775" s="24">
        <v>17.501623000000002</v>
      </c>
      <c r="H2775">
        <f t="shared" si="952"/>
        <v>4.7711474000000003</v>
      </c>
      <c r="I2775">
        <f t="shared" si="953"/>
        <v>1.5756124999999999</v>
      </c>
      <c r="J2775">
        <f t="shared" si="954"/>
        <v>2.5955069999999996</v>
      </c>
      <c r="K2775">
        <f t="shared" si="955"/>
        <v>2.7120500000000014</v>
      </c>
      <c r="L2775">
        <f t="shared" si="962"/>
        <v>2.9135792250000003</v>
      </c>
      <c r="M2775">
        <f t="shared" si="963"/>
        <v>0.669732437297762</v>
      </c>
      <c r="O2775" s="24">
        <v>1.8559522999999998</v>
      </c>
      <c r="P2775" s="24">
        <v>2.3956819999999999</v>
      </c>
      <c r="Q2775" s="24">
        <v>14.170979000000001</v>
      </c>
      <c r="R2775" s="24">
        <v>7.6668410000000016</v>
      </c>
      <c r="T2775">
        <f t="shared" si="960"/>
        <v>1.7990064199999998</v>
      </c>
      <c r="U2775">
        <f t="shared" si="960"/>
        <v>2.31343699</v>
      </c>
      <c r="V2775">
        <f t="shared" si="960"/>
        <v>2.0872100000000007</v>
      </c>
      <c r="W2775">
        <f t="shared" si="960"/>
        <v>1.941147</v>
      </c>
      <c r="X2775">
        <f t="shared" si="964"/>
        <v>2.0352001025000002</v>
      </c>
      <c r="Y2775">
        <f t="shared" si="965"/>
        <v>0.10983102049149361</v>
      </c>
      <c r="AA2775" s="24">
        <v>2.2698339999999999</v>
      </c>
      <c r="AB2775" s="24">
        <v>5.2340479999999996</v>
      </c>
      <c r="AC2775" s="24">
        <v>38.333700000000007</v>
      </c>
      <c r="AD2775" s="24">
        <v>14.955184000000001</v>
      </c>
      <c r="AF2775">
        <f t="shared" si="961"/>
        <v>1.9616670999999999</v>
      </c>
      <c r="AG2775">
        <f t="shared" si="961"/>
        <v>5.0119122999999997</v>
      </c>
      <c r="AH2775">
        <f t="shared" si="961"/>
        <v>6.0254000000000048</v>
      </c>
      <c r="AI2775">
        <f t="shared" si="961"/>
        <v>2.2058800000000005</v>
      </c>
      <c r="AJ2775">
        <f t="shared" si="966"/>
        <v>3.8012148500000009</v>
      </c>
      <c r="AK2775">
        <f t="shared" si="967"/>
        <v>1.0141423759788215</v>
      </c>
      <c r="AM2775" s="24">
        <v>2.640619</v>
      </c>
      <c r="AN2775" s="24">
        <v>2.1426120000000002</v>
      </c>
      <c r="AO2775" s="24">
        <v>7.7879117000000004</v>
      </c>
      <c r="AP2775" s="24">
        <v>18.840629999999997</v>
      </c>
      <c r="AR2775">
        <f t="shared" si="956"/>
        <v>2.0723752000000002</v>
      </c>
      <c r="AS2775">
        <f t="shared" si="957"/>
        <v>1.8160756000000002</v>
      </c>
      <c r="AT2775">
        <f t="shared" si="958"/>
        <v>1.2153530000000012</v>
      </c>
      <c r="AU2775">
        <f t="shared" si="959"/>
        <v>3.5739199999999975</v>
      </c>
      <c r="AV2775">
        <f t="shared" si="968"/>
        <v>2.1694309499999997</v>
      </c>
      <c r="AW2775">
        <f t="shared" si="969"/>
        <v>0.50142580443403095</v>
      </c>
    </row>
    <row r="2776" spans="1:49" x14ac:dyDescent="0.35">
      <c r="A2776" s="24" t="s">
        <v>5627</v>
      </c>
      <c r="B2776" s="24" t="s">
        <v>5628</v>
      </c>
      <c r="C2776" s="24">
        <v>4.9122300000000001</v>
      </c>
      <c r="D2776" s="24">
        <v>2.044848</v>
      </c>
      <c r="E2776" s="24">
        <v>12.48291</v>
      </c>
      <c r="F2776" s="24">
        <v>17.501623000000002</v>
      </c>
      <c r="H2776">
        <f t="shared" si="952"/>
        <v>4.7711474000000003</v>
      </c>
      <c r="I2776">
        <f t="shared" si="953"/>
        <v>1.6565395000000001</v>
      </c>
      <c r="J2776">
        <f t="shared" si="954"/>
        <v>2.5955069999999996</v>
      </c>
      <c r="K2776">
        <f t="shared" si="955"/>
        <v>2.7120500000000014</v>
      </c>
      <c r="L2776">
        <f t="shared" si="962"/>
        <v>2.9338109750000001</v>
      </c>
      <c r="M2776">
        <f t="shared" si="963"/>
        <v>0.65643323276972909</v>
      </c>
      <c r="O2776" s="24">
        <v>1.8559522999999998</v>
      </c>
      <c r="P2776" s="24">
        <v>2.3956819999999999</v>
      </c>
      <c r="Q2776" s="24">
        <v>14.170979000000001</v>
      </c>
      <c r="R2776" s="24">
        <v>7.6668410000000016</v>
      </c>
      <c r="T2776">
        <f t="shared" si="960"/>
        <v>1.7990064199999998</v>
      </c>
      <c r="U2776">
        <f t="shared" si="960"/>
        <v>2.31343699</v>
      </c>
      <c r="V2776">
        <f t="shared" si="960"/>
        <v>2.0872100000000007</v>
      </c>
      <c r="W2776">
        <f t="shared" si="960"/>
        <v>1.941147</v>
      </c>
      <c r="X2776">
        <f t="shared" si="964"/>
        <v>2.0352001025000002</v>
      </c>
      <c r="Y2776">
        <f t="shared" si="965"/>
        <v>0.10983102049149361</v>
      </c>
      <c r="AA2776" s="24">
        <v>2.2698339999999999</v>
      </c>
      <c r="AB2776" s="24">
        <v>5.2340479999999996</v>
      </c>
      <c r="AC2776" s="24">
        <v>38.333700000000007</v>
      </c>
      <c r="AD2776" s="24">
        <v>14.955184000000001</v>
      </c>
      <c r="AF2776">
        <f t="shared" si="961"/>
        <v>1.9616670999999999</v>
      </c>
      <c r="AG2776">
        <f t="shared" si="961"/>
        <v>5.0119122999999997</v>
      </c>
      <c r="AH2776">
        <f t="shared" si="961"/>
        <v>6.0254000000000048</v>
      </c>
      <c r="AI2776">
        <f t="shared" si="961"/>
        <v>2.2058800000000005</v>
      </c>
      <c r="AJ2776">
        <f t="shared" si="966"/>
        <v>3.8012148500000009</v>
      </c>
      <c r="AK2776">
        <f t="shared" si="967"/>
        <v>1.0141423759788215</v>
      </c>
      <c r="AM2776" s="24">
        <v>2.640619</v>
      </c>
      <c r="AN2776" s="24">
        <v>2.1426120000000002</v>
      </c>
      <c r="AO2776" s="24">
        <v>7.7879117000000004</v>
      </c>
      <c r="AP2776" s="24">
        <v>18.840629999999997</v>
      </c>
      <c r="AR2776">
        <f t="shared" si="956"/>
        <v>2.0723752000000002</v>
      </c>
      <c r="AS2776">
        <f t="shared" si="957"/>
        <v>1.8160756000000002</v>
      </c>
      <c r="AT2776">
        <f t="shared" si="958"/>
        <v>1.2153530000000012</v>
      </c>
      <c r="AU2776">
        <f t="shared" si="959"/>
        <v>3.5739199999999975</v>
      </c>
      <c r="AV2776">
        <f t="shared" si="968"/>
        <v>2.1694309499999997</v>
      </c>
      <c r="AW2776">
        <f t="shared" si="969"/>
        <v>0.50142580443403095</v>
      </c>
    </row>
    <row r="2777" spans="1:49" x14ac:dyDescent="0.35">
      <c r="A2777" s="24" t="s">
        <v>5629</v>
      </c>
      <c r="B2777" s="24" t="s">
        <v>5630</v>
      </c>
      <c r="C2777" s="24">
        <v>4.9122300000000001</v>
      </c>
      <c r="D2777" s="24">
        <v>2.0973350000000002</v>
      </c>
      <c r="E2777" s="24">
        <v>12.48291</v>
      </c>
      <c r="F2777" s="24">
        <v>17.501623000000002</v>
      </c>
      <c r="H2777">
        <f t="shared" si="952"/>
        <v>4.7711474000000003</v>
      </c>
      <c r="I2777">
        <f t="shared" si="953"/>
        <v>1.7090265000000002</v>
      </c>
      <c r="J2777">
        <f t="shared" si="954"/>
        <v>2.5955069999999996</v>
      </c>
      <c r="K2777">
        <f t="shared" si="955"/>
        <v>2.7120500000000014</v>
      </c>
      <c r="L2777">
        <f t="shared" si="962"/>
        <v>2.9469327250000004</v>
      </c>
      <c r="M2777">
        <f t="shared" si="963"/>
        <v>0.6479995458508121</v>
      </c>
      <c r="O2777" s="24">
        <v>1.8559522999999998</v>
      </c>
      <c r="P2777" s="24">
        <v>2.3956819999999999</v>
      </c>
      <c r="Q2777" s="24">
        <v>14.170979000000001</v>
      </c>
      <c r="R2777" s="24">
        <v>7.6668410000000016</v>
      </c>
      <c r="T2777">
        <f t="shared" si="960"/>
        <v>1.7990064199999998</v>
      </c>
      <c r="U2777">
        <f t="shared" si="960"/>
        <v>2.31343699</v>
      </c>
      <c r="V2777">
        <f t="shared" si="960"/>
        <v>2.0872100000000007</v>
      </c>
      <c r="W2777">
        <f t="shared" si="960"/>
        <v>1.941147</v>
      </c>
      <c r="X2777">
        <f t="shared" si="964"/>
        <v>2.0352001025000002</v>
      </c>
      <c r="Y2777">
        <f t="shared" si="965"/>
        <v>0.10983102049149361</v>
      </c>
      <c r="AA2777" s="24">
        <v>2.2698339999999999</v>
      </c>
      <c r="AB2777" s="24">
        <v>5.2340479999999996</v>
      </c>
      <c r="AC2777" s="24">
        <v>38.333700000000007</v>
      </c>
      <c r="AD2777" s="24">
        <v>14.955184000000001</v>
      </c>
      <c r="AF2777">
        <f t="shared" si="961"/>
        <v>1.9616670999999999</v>
      </c>
      <c r="AG2777">
        <f t="shared" si="961"/>
        <v>5.0119122999999997</v>
      </c>
      <c r="AH2777">
        <f t="shared" si="961"/>
        <v>6.0254000000000048</v>
      </c>
      <c r="AI2777">
        <f t="shared" si="961"/>
        <v>2.2058800000000005</v>
      </c>
      <c r="AJ2777">
        <f t="shared" si="966"/>
        <v>3.8012148500000009</v>
      </c>
      <c r="AK2777">
        <f t="shared" si="967"/>
        <v>1.0141423759788215</v>
      </c>
      <c r="AM2777" s="24">
        <v>2.640619</v>
      </c>
      <c r="AN2777" s="24">
        <v>2.1426120000000002</v>
      </c>
      <c r="AO2777" s="24">
        <v>7.7879117000000004</v>
      </c>
      <c r="AP2777" s="24">
        <v>18.840629999999997</v>
      </c>
      <c r="AR2777">
        <f t="shared" si="956"/>
        <v>2.0723752000000002</v>
      </c>
      <c r="AS2777">
        <f t="shared" si="957"/>
        <v>1.8160756000000002</v>
      </c>
      <c r="AT2777">
        <f t="shared" si="958"/>
        <v>1.2153530000000012</v>
      </c>
      <c r="AU2777">
        <f t="shared" si="959"/>
        <v>3.5739199999999975</v>
      </c>
      <c r="AV2777">
        <f t="shared" si="968"/>
        <v>2.1694309499999997</v>
      </c>
      <c r="AW2777">
        <f t="shared" si="969"/>
        <v>0.50142580443403095</v>
      </c>
    </row>
    <row r="2778" spans="1:49" x14ac:dyDescent="0.35">
      <c r="A2778" s="24" t="s">
        <v>5631</v>
      </c>
      <c r="B2778" s="24" t="s">
        <v>5632</v>
      </c>
      <c r="C2778" s="24">
        <v>4.9122300000000001</v>
      </c>
      <c r="D2778" s="24">
        <v>2.0974069999999996</v>
      </c>
      <c r="E2778" s="24">
        <v>12.48291</v>
      </c>
      <c r="F2778" s="24">
        <v>17.501623000000002</v>
      </c>
      <c r="H2778">
        <f t="shared" si="952"/>
        <v>4.7711474000000003</v>
      </c>
      <c r="I2778">
        <f t="shared" si="953"/>
        <v>1.7090984999999996</v>
      </c>
      <c r="J2778">
        <f t="shared" si="954"/>
        <v>2.5955069999999996</v>
      </c>
      <c r="K2778">
        <f t="shared" si="955"/>
        <v>2.7120500000000014</v>
      </c>
      <c r="L2778">
        <f t="shared" si="962"/>
        <v>2.9469507250000002</v>
      </c>
      <c r="M2778">
        <f t="shared" si="963"/>
        <v>0.64798808389673235</v>
      </c>
      <c r="O2778" s="24">
        <v>1.8559522999999998</v>
      </c>
      <c r="P2778" s="24">
        <v>2.3956819999999999</v>
      </c>
      <c r="Q2778" s="24">
        <v>14.170979000000001</v>
      </c>
      <c r="R2778" s="24">
        <v>7.6668410000000016</v>
      </c>
      <c r="T2778">
        <f t="shared" si="960"/>
        <v>1.7990064199999998</v>
      </c>
      <c r="U2778">
        <f t="shared" si="960"/>
        <v>2.31343699</v>
      </c>
      <c r="V2778">
        <f t="shared" si="960"/>
        <v>2.0872100000000007</v>
      </c>
      <c r="W2778">
        <f t="shared" si="960"/>
        <v>1.941147</v>
      </c>
      <c r="X2778">
        <f t="shared" si="964"/>
        <v>2.0352001025000002</v>
      </c>
      <c r="Y2778">
        <f t="shared" si="965"/>
        <v>0.10983102049149361</v>
      </c>
      <c r="AA2778" s="24">
        <v>2.2698339999999999</v>
      </c>
      <c r="AB2778" s="24">
        <v>5.2340479999999996</v>
      </c>
      <c r="AC2778" s="24">
        <v>38.333700000000007</v>
      </c>
      <c r="AD2778" s="24">
        <v>14.967264</v>
      </c>
      <c r="AF2778">
        <f t="shared" si="961"/>
        <v>1.9616670999999999</v>
      </c>
      <c r="AG2778">
        <f t="shared" si="961"/>
        <v>5.0119122999999997</v>
      </c>
      <c r="AH2778">
        <f t="shared" si="961"/>
        <v>6.0254000000000048</v>
      </c>
      <c r="AI2778">
        <f t="shared" si="961"/>
        <v>2.2179599999999997</v>
      </c>
      <c r="AJ2778">
        <f t="shared" si="966"/>
        <v>3.8042348500000007</v>
      </c>
      <c r="AK2778">
        <f t="shared" si="967"/>
        <v>1.0125620664061221</v>
      </c>
      <c r="AM2778" s="24">
        <v>2.640619</v>
      </c>
      <c r="AN2778" s="24">
        <v>2.1426120000000002</v>
      </c>
      <c r="AO2778" s="24">
        <v>7.7879117000000004</v>
      </c>
      <c r="AP2778" s="24">
        <v>18.840629999999997</v>
      </c>
      <c r="AR2778">
        <f t="shared" si="956"/>
        <v>2.0723752000000002</v>
      </c>
      <c r="AS2778">
        <f t="shared" si="957"/>
        <v>1.8160756000000002</v>
      </c>
      <c r="AT2778">
        <f t="shared" si="958"/>
        <v>1.2153530000000012</v>
      </c>
      <c r="AU2778">
        <f t="shared" si="959"/>
        <v>3.5739199999999975</v>
      </c>
      <c r="AV2778">
        <f t="shared" si="968"/>
        <v>2.1694309499999997</v>
      </c>
      <c r="AW2778">
        <f t="shared" si="969"/>
        <v>0.50142580443403095</v>
      </c>
    </row>
    <row r="2779" spans="1:49" x14ac:dyDescent="0.35">
      <c r="A2779" s="24" t="s">
        <v>5633</v>
      </c>
      <c r="B2779" s="24" t="s">
        <v>5634</v>
      </c>
      <c r="C2779" s="24">
        <v>4.9122300000000001</v>
      </c>
      <c r="D2779" s="24">
        <v>2.0974069999999996</v>
      </c>
      <c r="E2779" s="24">
        <v>12.48291</v>
      </c>
      <c r="F2779" s="24">
        <v>17.501623000000002</v>
      </c>
      <c r="H2779">
        <f t="shared" si="952"/>
        <v>4.7711474000000003</v>
      </c>
      <c r="I2779">
        <f t="shared" si="953"/>
        <v>1.7090984999999996</v>
      </c>
      <c r="J2779">
        <f t="shared" si="954"/>
        <v>2.5955069999999996</v>
      </c>
      <c r="K2779">
        <f t="shared" si="955"/>
        <v>2.7120500000000014</v>
      </c>
      <c r="L2779">
        <f t="shared" si="962"/>
        <v>2.9469507250000002</v>
      </c>
      <c r="M2779">
        <f t="shared" si="963"/>
        <v>0.64798808389673235</v>
      </c>
      <c r="O2779" s="24">
        <v>1.8559522999999998</v>
      </c>
      <c r="P2779" s="24">
        <v>2.3956819999999999</v>
      </c>
      <c r="Q2779" s="24">
        <v>14.170979000000001</v>
      </c>
      <c r="R2779" s="24">
        <v>7.6668410000000016</v>
      </c>
      <c r="T2779">
        <f t="shared" si="960"/>
        <v>1.7990064199999998</v>
      </c>
      <c r="U2779">
        <f t="shared" si="960"/>
        <v>2.31343699</v>
      </c>
      <c r="V2779">
        <f t="shared" si="960"/>
        <v>2.0872100000000007</v>
      </c>
      <c r="W2779">
        <f t="shared" si="960"/>
        <v>1.941147</v>
      </c>
      <c r="X2779">
        <f t="shared" si="964"/>
        <v>2.0352001025000002</v>
      </c>
      <c r="Y2779">
        <f t="shared" si="965"/>
        <v>0.10983102049149361</v>
      </c>
      <c r="AA2779" s="24">
        <v>2.2698339999999999</v>
      </c>
      <c r="AB2779" s="24">
        <v>5.2340479999999996</v>
      </c>
      <c r="AC2779" s="24">
        <v>38.333700000000007</v>
      </c>
      <c r="AD2779" s="24">
        <v>15.346833999999999</v>
      </c>
      <c r="AF2779">
        <f t="shared" si="961"/>
        <v>1.9616670999999999</v>
      </c>
      <c r="AG2779">
        <f t="shared" si="961"/>
        <v>5.0119122999999997</v>
      </c>
      <c r="AH2779">
        <f t="shared" si="961"/>
        <v>6.0254000000000048</v>
      </c>
      <c r="AI2779">
        <f t="shared" si="961"/>
        <v>2.597529999999999</v>
      </c>
      <c r="AJ2779">
        <f t="shared" si="966"/>
        <v>3.8991273500000005</v>
      </c>
      <c r="AK2779">
        <f t="shared" si="967"/>
        <v>0.96640371174704731</v>
      </c>
      <c r="AM2779" s="24">
        <v>2.640619</v>
      </c>
      <c r="AN2779" s="24">
        <v>2.1426120000000002</v>
      </c>
      <c r="AO2779" s="24">
        <v>7.7879117000000004</v>
      </c>
      <c r="AP2779" s="24">
        <v>18.840629999999997</v>
      </c>
      <c r="AR2779">
        <f t="shared" si="956"/>
        <v>2.0723752000000002</v>
      </c>
      <c r="AS2779">
        <f t="shared" si="957"/>
        <v>1.8160756000000002</v>
      </c>
      <c r="AT2779">
        <f t="shared" si="958"/>
        <v>1.2153530000000012</v>
      </c>
      <c r="AU2779">
        <f t="shared" si="959"/>
        <v>3.5739199999999975</v>
      </c>
      <c r="AV2779">
        <f t="shared" si="968"/>
        <v>2.1694309499999997</v>
      </c>
      <c r="AW2779">
        <f t="shared" si="969"/>
        <v>0.50142580443403095</v>
      </c>
    </row>
    <row r="2780" spans="1:49" x14ac:dyDescent="0.35">
      <c r="A2780" s="24" t="s">
        <v>5635</v>
      </c>
      <c r="B2780" s="24" t="s">
        <v>5636</v>
      </c>
      <c r="C2780" s="24">
        <v>4.9122300000000001</v>
      </c>
      <c r="D2780" s="24">
        <v>2.0974069999999996</v>
      </c>
      <c r="E2780" s="24">
        <v>12.48291</v>
      </c>
      <c r="F2780" s="24">
        <v>17.501623000000002</v>
      </c>
      <c r="H2780">
        <f t="shared" si="952"/>
        <v>4.7711474000000003</v>
      </c>
      <c r="I2780">
        <f t="shared" si="953"/>
        <v>1.7090984999999996</v>
      </c>
      <c r="J2780">
        <f t="shared" si="954"/>
        <v>2.5955069999999996</v>
      </c>
      <c r="K2780">
        <f t="shared" si="955"/>
        <v>2.7120500000000014</v>
      </c>
      <c r="L2780">
        <f t="shared" si="962"/>
        <v>2.9469507250000002</v>
      </c>
      <c r="M2780">
        <f t="shared" si="963"/>
        <v>0.64798808389673235</v>
      </c>
      <c r="O2780" s="24">
        <v>1.8559522999999998</v>
      </c>
      <c r="P2780" s="24">
        <v>2.3956819999999999</v>
      </c>
      <c r="Q2780" s="24">
        <v>14.170979000000001</v>
      </c>
      <c r="R2780" s="24">
        <v>7.6668410000000016</v>
      </c>
      <c r="T2780">
        <f t="shared" si="960"/>
        <v>1.7990064199999998</v>
      </c>
      <c r="U2780">
        <f t="shared" si="960"/>
        <v>2.31343699</v>
      </c>
      <c r="V2780">
        <f t="shared" si="960"/>
        <v>2.0872100000000007</v>
      </c>
      <c r="W2780">
        <f t="shared" si="960"/>
        <v>1.941147</v>
      </c>
      <c r="X2780">
        <f t="shared" si="964"/>
        <v>2.0352001025000002</v>
      </c>
      <c r="Y2780">
        <f t="shared" si="965"/>
        <v>0.10983102049149361</v>
      </c>
      <c r="AA2780" s="24">
        <v>2.2698339999999999</v>
      </c>
      <c r="AB2780" s="24">
        <v>5.2340479999999996</v>
      </c>
      <c r="AC2780" s="24">
        <v>38.333700000000007</v>
      </c>
      <c r="AD2780" s="24">
        <v>15.574664</v>
      </c>
      <c r="AF2780">
        <f t="shared" si="961"/>
        <v>1.9616670999999999</v>
      </c>
      <c r="AG2780">
        <f t="shared" si="961"/>
        <v>5.0119122999999997</v>
      </c>
      <c r="AH2780">
        <f t="shared" si="961"/>
        <v>6.0254000000000048</v>
      </c>
      <c r="AI2780">
        <f t="shared" si="961"/>
        <v>2.8253599999999999</v>
      </c>
      <c r="AJ2780">
        <f t="shared" si="966"/>
        <v>3.9560848500000008</v>
      </c>
      <c r="AK2780">
        <f t="shared" si="967"/>
        <v>0.94220829447437082</v>
      </c>
      <c r="AM2780" s="24">
        <v>2.640619</v>
      </c>
      <c r="AN2780" s="24">
        <v>2.1426120000000002</v>
      </c>
      <c r="AO2780" s="24">
        <v>7.7879117000000004</v>
      </c>
      <c r="AP2780" s="24">
        <v>18.840629999999997</v>
      </c>
      <c r="AR2780">
        <f t="shared" si="956"/>
        <v>2.0723752000000002</v>
      </c>
      <c r="AS2780">
        <f t="shared" si="957"/>
        <v>1.8160756000000002</v>
      </c>
      <c r="AT2780">
        <f t="shared" si="958"/>
        <v>1.2153530000000012</v>
      </c>
      <c r="AU2780">
        <f t="shared" si="959"/>
        <v>3.5739199999999975</v>
      </c>
      <c r="AV2780">
        <f t="shared" si="968"/>
        <v>2.1694309499999997</v>
      </c>
      <c r="AW2780">
        <f t="shared" si="969"/>
        <v>0.50142580443403095</v>
      </c>
    </row>
    <row r="2781" spans="1:49" x14ac:dyDescent="0.35">
      <c r="A2781" s="24" t="s">
        <v>5637</v>
      </c>
      <c r="B2781" s="24" t="s">
        <v>5638</v>
      </c>
      <c r="C2781" s="24">
        <v>4.9122300000000001</v>
      </c>
      <c r="D2781" s="24">
        <v>2.0974069999999996</v>
      </c>
      <c r="E2781" s="24">
        <v>12.48291</v>
      </c>
      <c r="F2781" s="24">
        <v>17.501623000000002</v>
      </c>
      <c r="H2781">
        <f t="shared" si="952"/>
        <v>4.7711474000000003</v>
      </c>
      <c r="I2781">
        <f t="shared" si="953"/>
        <v>1.7090984999999996</v>
      </c>
      <c r="J2781">
        <f t="shared" si="954"/>
        <v>2.5955069999999996</v>
      </c>
      <c r="K2781">
        <f t="shared" si="955"/>
        <v>2.7120500000000014</v>
      </c>
      <c r="L2781">
        <f t="shared" si="962"/>
        <v>2.9469507250000002</v>
      </c>
      <c r="M2781">
        <f t="shared" si="963"/>
        <v>0.64798808389673235</v>
      </c>
      <c r="O2781" s="24">
        <v>1.8559522999999998</v>
      </c>
      <c r="P2781" s="24">
        <v>2.3956819999999999</v>
      </c>
      <c r="Q2781" s="24">
        <v>14.170979000000001</v>
      </c>
      <c r="R2781" s="24">
        <v>7.6668410000000016</v>
      </c>
      <c r="T2781">
        <f t="shared" si="960"/>
        <v>1.7990064199999998</v>
      </c>
      <c r="U2781">
        <f t="shared" si="960"/>
        <v>2.31343699</v>
      </c>
      <c r="V2781">
        <f t="shared" si="960"/>
        <v>2.0872100000000007</v>
      </c>
      <c r="W2781">
        <f t="shared" si="960"/>
        <v>1.941147</v>
      </c>
      <c r="X2781">
        <f t="shared" si="964"/>
        <v>2.0352001025000002</v>
      </c>
      <c r="Y2781">
        <f t="shared" si="965"/>
        <v>0.10983102049149361</v>
      </c>
      <c r="AA2781" s="24">
        <v>2.2698339999999999</v>
      </c>
      <c r="AB2781" s="24">
        <v>5.2340479999999996</v>
      </c>
      <c r="AC2781" s="24">
        <v>38.333700000000007</v>
      </c>
      <c r="AD2781" s="24">
        <v>15.574664</v>
      </c>
      <c r="AF2781">
        <f t="shared" si="961"/>
        <v>1.9616670999999999</v>
      </c>
      <c r="AG2781">
        <f t="shared" si="961"/>
        <v>5.0119122999999997</v>
      </c>
      <c r="AH2781">
        <f t="shared" si="961"/>
        <v>6.0254000000000048</v>
      </c>
      <c r="AI2781">
        <f t="shared" si="961"/>
        <v>2.8253599999999999</v>
      </c>
      <c r="AJ2781">
        <f t="shared" si="966"/>
        <v>3.9560848500000008</v>
      </c>
      <c r="AK2781">
        <f t="shared" si="967"/>
        <v>0.94220829447437082</v>
      </c>
      <c r="AM2781" s="24">
        <v>2.640619</v>
      </c>
      <c r="AN2781" s="24">
        <v>2.1426120000000002</v>
      </c>
      <c r="AO2781" s="24">
        <v>7.7879117000000004</v>
      </c>
      <c r="AP2781" s="24">
        <v>18.840629999999997</v>
      </c>
      <c r="AR2781">
        <f t="shared" si="956"/>
        <v>2.0723752000000002</v>
      </c>
      <c r="AS2781">
        <f t="shared" si="957"/>
        <v>1.8160756000000002</v>
      </c>
      <c r="AT2781">
        <f t="shared" si="958"/>
        <v>1.2153530000000012</v>
      </c>
      <c r="AU2781">
        <f t="shared" si="959"/>
        <v>3.5739199999999975</v>
      </c>
      <c r="AV2781">
        <f t="shared" si="968"/>
        <v>2.1694309499999997</v>
      </c>
      <c r="AW2781">
        <f t="shared" si="969"/>
        <v>0.50142580443403095</v>
      </c>
    </row>
    <row r="2782" spans="1:49" x14ac:dyDescent="0.35">
      <c r="A2782" s="24" t="s">
        <v>5639</v>
      </c>
      <c r="B2782" s="24" t="s">
        <v>5640</v>
      </c>
      <c r="C2782" s="24">
        <v>4.9122300000000001</v>
      </c>
      <c r="D2782" s="24">
        <v>2.0974069999999996</v>
      </c>
      <c r="E2782" s="24">
        <v>12.48291</v>
      </c>
      <c r="F2782" s="24">
        <v>17.501623000000002</v>
      </c>
      <c r="H2782">
        <f t="shared" si="952"/>
        <v>4.7711474000000003</v>
      </c>
      <c r="I2782">
        <f t="shared" si="953"/>
        <v>1.7090984999999996</v>
      </c>
      <c r="J2782">
        <f t="shared" si="954"/>
        <v>2.5955069999999996</v>
      </c>
      <c r="K2782">
        <f t="shared" si="955"/>
        <v>2.7120500000000014</v>
      </c>
      <c r="L2782">
        <f t="shared" si="962"/>
        <v>2.9469507250000002</v>
      </c>
      <c r="M2782">
        <f t="shared" si="963"/>
        <v>0.64798808389673235</v>
      </c>
      <c r="O2782" s="24">
        <v>1.8559522999999998</v>
      </c>
      <c r="P2782" s="24">
        <v>2.3956819999999999</v>
      </c>
      <c r="Q2782" s="24">
        <v>14.170979000000001</v>
      </c>
      <c r="R2782" s="24">
        <v>7.6668410000000016</v>
      </c>
      <c r="T2782">
        <f t="shared" si="960"/>
        <v>1.7990064199999998</v>
      </c>
      <c r="U2782">
        <f t="shared" si="960"/>
        <v>2.31343699</v>
      </c>
      <c r="V2782">
        <f t="shared" si="960"/>
        <v>2.0872100000000007</v>
      </c>
      <c r="W2782">
        <f t="shared" si="960"/>
        <v>1.941147</v>
      </c>
      <c r="X2782">
        <f t="shared" si="964"/>
        <v>2.0352001025000002</v>
      </c>
      <c r="Y2782">
        <f t="shared" si="965"/>
        <v>0.10983102049149361</v>
      </c>
      <c r="AA2782" s="24">
        <v>2.2698339999999999</v>
      </c>
      <c r="AB2782" s="24">
        <v>5.2340479999999996</v>
      </c>
      <c r="AC2782" s="24">
        <v>38.333700000000007</v>
      </c>
      <c r="AD2782" s="24">
        <v>15.574664</v>
      </c>
      <c r="AF2782">
        <f t="shared" si="961"/>
        <v>1.9616670999999999</v>
      </c>
      <c r="AG2782">
        <f t="shared" si="961"/>
        <v>5.0119122999999997</v>
      </c>
      <c r="AH2782">
        <f t="shared" si="961"/>
        <v>6.0254000000000048</v>
      </c>
      <c r="AI2782">
        <f t="shared" si="961"/>
        <v>2.8253599999999999</v>
      </c>
      <c r="AJ2782">
        <f t="shared" si="966"/>
        <v>3.9560848500000008</v>
      </c>
      <c r="AK2782">
        <f t="shared" si="967"/>
        <v>0.94220829447437082</v>
      </c>
      <c r="AM2782" s="24">
        <v>2.640619</v>
      </c>
      <c r="AN2782" s="24">
        <v>2.1426120000000002</v>
      </c>
      <c r="AO2782" s="24">
        <v>7.7879117000000004</v>
      </c>
      <c r="AP2782" s="24">
        <v>18.856559999999998</v>
      </c>
      <c r="AR2782">
        <f t="shared" si="956"/>
        <v>2.0723752000000002</v>
      </c>
      <c r="AS2782">
        <f t="shared" si="957"/>
        <v>1.8160756000000002</v>
      </c>
      <c r="AT2782">
        <f t="shared" si="958"/>
        <v>1.2153530000000012</v>
      </c>
      <c r="AU2782">
        <f t="shared" si="959"/>
        <v>3.5898499999999984</v>
      </c>
      <c r="AV2782">
        <f t="shared" si="968"/>
        <v>2.17341345</v>
      </c>
      <c r="AW2782">
        <f t="shared" si="969"/>
        <v>0.50514613339737169</v>
      </c>
    </row>
    <row r="2783" spans="1:49" x14ac:dyDescent="0.35">
      <c r="A2783" s="24" t="s">
        <v>5641</v>
      </c>
      <c r="B2783" s="24" t="s">
        <v>5642</v>
      </c>
      <c r="C2783" s="24">
        <v>4.9122300000000001</v>
      </c>
      <c r="D2783" s="24">
        <v>2.0974069999999996</v>
      </c>
      <c r="E2783" s="24">
        <v>12.48291</v>
      </c>
      <c r="F2783" s="24">
        <v>17.502373000000002</v>
      </c>
      <c r="H2783">
        <f t="shared" si="952"/>
        <v>4.7711474000000003</v>
      </c>
      <c r="I2783">
        <f t="shared" si="953"/>
        <v>1.7090984999999996</v>
      </c>
      <c r="J2783">
        <f t="shared" si="954"/>
        <v>2.5955069999999996</v>
      </c>
      <c r="K2783">
        <f t="shared" si="955"/>
        <v>2.7128000000000014</v>
      </c>
      <c r="L2783">
        <f t="shared" si="962"/>
        <v>2.9471382250000002</v>
      </c>
      <c r="M2783">
        <f t="shared" si="963"/>
        <v>0.64796545389224558</v>
      </c>
      <c r="O2783" s="24">
        <v>1.8559522999999998</v>
      </c>
      <c r="P2783" s="24">
        <v>2.3956819999999999</v>
      </c>
      <c r="Q2783" s="24">
        <v>14.170979000000001</v>
      </c>
      <c r="R2783" s="24">
        <v>7.6668410000000016</v>
      </c>
      <c r="T2783">
        <f t="shared" si="960"/>
        <v>1.7990064199999998</v>
      </c>
      <c r="U2783">
        <f t="shared" si="960"/>
        <v>2.31343699</v>
      </c>
      <c r="V2783">
        <f t="shared" si="960"/>
        <v>2.0872100000000007</v>
      </c>
      <c r="W2783">
        <f t="shared" si="960"/>
        <v>1.941147</v>
      </c>
      <c r="X2783">
        <f t="shared" si="964"/>
        <v>2.0352001025000002</v>
      </c>
      <c r="Y2783">
        <f t="shared" si="965"/>
        <v>0.10983102049149361</v>
      </c>
      <c r="AA2783" s="24">
        <v>2.2698339999999999</v>
      </c>
      <c r="AB2783" s="24">
        <v>5.2340479999999996</v>
      </c>
      <c r="AC2783" s="24">
        <v>38.333700000000007</v>
      </c>
      <c r="AD2783" s="24">
        <v>15.574664</v>
      </c>
      <c r="AF2783">
        <f t="shared" si="961"/>
        <v>1.9616670999999999</v>
      </c>
      <c r="AG2783">
        <f t="shared" si="961"/>
        <v>5.0119122999999997</v>
      </c>
      <c r="AH2783">
        <f t="shared" si="961"/>
        <v>6.0254000000000048</v>
      </c>
      <c r="AI2783">
        <f t="shared" si="961"/>
        <v>2.8253599999999999</v>
      </c>
      <c r="AJ2783">
        <f t="shared" si="966"/>
        <v>3.9560848500000008</v>
      </c>
      <c r="AK2783">
        <f t="shared" si="967"/>
        <v>0.94220829447437082</v>
      </c>
      <c r="AM2783" s="24">
        <v>2.640619</v>
      </c>
      <c r="AN2783" s="24">
        <v>2.1426120000000002</v>
      </c>
      <c r="AO2783" s="24">
        <v>7.7879117000000004</v>
      </c>
      <c r="AP2783" s="24">
        <v>18.877379999999999</v>
      </c>
      <c r="AR2783">
        <f t="shared" si="956"/>
        <v>2.0723752000000002</v>
      </c>
      <c r="AS2783">
        <f t="shared" si="957"/>
        <v>1.8160756000000002</v>
      </c>
      <c r="AT2783">
        <f t="shared" si="958"/>
        <v>1.2153530000000012</v>
      </c>
      <c r="AU2783">
        <f t="shared" si="959"/>
        <v>3.6106699999999989</v>
      </c>
      <c r="AV2783">
        <f t="shared" si="968"/>
        <v>2.1786184500000001</v>
      </c>
      <c r="AW2783">
        <f t="shared" si="969"/>
        <v>0.51001445365775222</v>
      </c>
    </row>
    <row r="2784" spans="1:49" x14ac:dyDescent="0.35">
      <c r="A2784" s="24" t="s">
        <v>5643</v>
      </c>
      <c r="B2784" s="24" t="s">
        <v>5644</v>
      </c>
      <c r="C2784" s="24">
        <v>4.9122300000000001</v>
      </c>
      <c r="D2784" s="24">
        <v>2.0974069999999996</v>
      </c>
      <c r="E2784" s="24">
        <v>12.48291</v>
      </c>
      <c r="F2784" s="24">
        <v>17.509753000000003</v>
      </c>
      <c r="H2784">
        <f t="shared" si="952"/>
        <v>4.7711474000000003</v>
      </c>
      <c r="I2784">
        <f t="shared" si="953"/>
        <v>1.7090984999999996</v>
      </c>
      <c r="J2784">
        <f t="shared" si="954"/>
        <v>2.5955069999999996</v>
      </c>
      <c r="K2784">
        <f t="shared" si="955"/>
        <v>2.7201800000000027</v>
      </c>
      <c r="L2784">
        <f t="shared" si="962"/>
        <v>2.9489832250000005</v>
      </c>
      <c r="M2784">
        <f t="shared" si="963"/>
        <v>0.64774562711455919</v>
      </c>
      <c r="O2784" s="24">
        <v>1.8559522999999998</v>
      </c>
      <c r="P2784" s="24">
        <v>2.3956819999999999</v>
      </c>
      <c r="Q2784" s="24">
        <v>14.170979000000001</v>
      </c>
      <c r="R2784" s="24">
        <v>7.6668410000000016</v>
      </c>
      <c r="T2784">
        <f t="shared" si="960"/>
        <v>1.7990064199999998</v>
      </c>
      <c r="U2784">
        <f t="shared" si="960"/>
        <v>2.31343699</v>
      </c>
      <c r="V2784">
        <f t="shared" si="960"/>
        <v>2.0872100000000007</v>
      </c>
      <c r="W2784">
        <f t="shared" si="960"/>
        <v>1.941147</v>
      </c>
      <c r="X2784">
        <f t="shared" si="964"/>
        <v>2.0352001025000002</v>
      </c>
      <c r="Y2784">
        <f t="shared" si="965"/>
        <v>0.10983102049149361</v>
      </c>
      <c r="AA2784" s="24">
        <v>2.2698339999999999</v>
      </c>
      <c r="AB2784" s="24">
        <v>5.2340479999999996</v>
      </c>
      <c r="AC2784" s="24">
        <v>38.333700000000007</v>
      </c>
      <c r="AD2784" s="24">
        <v>15.574664</v>
      </c>
      <c r="AF2784">
        <f t="shared" si="961"/>
        <v>1.9616670999999999</v>
      </c>
      <c r="AG2784">
        <f t="shared" si="961"/>
        <v>5.0119122999999997</v>
      </c>
      <c r="AH2784">
        <f t="shared" si="961"/>
        <v>6.0254000000000048</v>
      </c>
      <c r="AI2784">
        <f t="shared" si="961"/>
        <v>2.8253599999999999</v>
      </c>
      <c r="AJ2784">
        <f t="shared" si="966"/>
        <v>3.9560848500000008</v>
      </c>
      <c r="AK2784">
        <f t="shared" si="967"/>
        <v>0.94220829447437082</v>
      </c>
      <c r="AM2784" s="24">
        <v>2.640619</v>
      </c>
      <c r="AN2784" s="24">
        <v>2.1426120000000002</v>
      </c>
      <c r="AO2784" s="24">
        <v>7.7879117000000004</v>
      </c>
      <c r="AP2784" s="24">
        <v>18.877379999999999</v>
      </c>
      <c r="AR2784">
        <f t="shared" si="956"/>
        <v>2.0723752000000002</v>
      </c>
      <c r="AS2784">
        <f t="shared" si="957"/>
        <v>1.8160756000000002</v>
      </c>
      <c r="AT2784">
        <f t="shared" si="958"/>
        <v>1.2153530000000012</v>
      </c>
      <c r="AU2784">
        <f t="shared" si="959"/>
        <v>3.6106699999999989</v>
      </c>
      <c r="AV2784">
        <f t="shared" si="968"/>
        <v>2.1786184500000001</v>
      </c>
      <c r="AW2784">
        <f t="shared" si="969"/>
        <v>0.51001445365775222</v>
      </c>
    </row>
    <row r="2785" spans="1:49" x14ac:dyDescent="0.35">
      <c r="A2785" s="24" t="s">
        <v>5645</v>
      </c>
      <c r="B2785" s="24" t="s">
        <v>5646</v>
      </c>
      <c r="C2785" s="24">
        <v>4.9122300000000001</v>
      </c>
      <c r="D2785" s="24">
        <v>2.0974069999999996</v>
      </c>
      <c r="E2785" s="24">
        <v>12.48291</v>
      </c>
      <c r="F2785" s="24">
        <v>17.510223000000003</v>
      </c>
      <c r="H2785">
        <f t="shared" si="952"/>
        <v>4.7711474000000003</v>
      </c>
      <c r="I2785">
        <f t="shared" si="953"/>
        <v>1.7090984999999996</v>
      </c>
      <c r="J2785">
        <f t="shared" si="954"/>
        <v>2.5955069999999996</v>
      </c>
      <c r="K2785">
        <f t="shared" si="955"/>
        <v>2.7206500000000027</v>
      </c>
      <c r="L2785">
        <f t="shared" si="962"/>
        <v>2.9491007250000005</v>
      </c>
      <c r="M2785">
        <f t="shared" si="963"/>
        <v>0.6477318027802802</v>
      </c>
      <c r="O2785" s="24">
        <v>1.8559522999999998</v>
      </c>
      <c r="P2785" s="24">
        <v>2.3956819999999999</v>
      </c>
      <c r="Q2785" s="24">
        <v>14.170979000000001</v>
      </c>
      <c r="R2785" s="24">
        <v>7.6668410000000016</v>
      </c>
      <c r="T2785">
        <f t="shared" si="960"/>
        <v>1.7990064199999998</v>
      </c>
      <c r="U2785">
        <f t="shared" si="960"/>
        <v>2.31343699</v>
      </c>
      <c r="V2785">
        <f t="shared" si="960"/>
        <v>2.0872100000000007</v>
      </c>
      <c r="W2785">
        <f t="shared" si="960"/>
        <v>1.941147</v>
      </c>
      <c r="X2785">
        <f t="shared" si="964"/>
        <v>2.0352001025000002</v>
      </c>
      <c r="Y2785">
        <f t="shared" si="965"/>
        <v>0.10983102049149361</v>
      </c>
      <c r="AA2785" s="24">
        <v>2.2698339999999999</v>
      </c>
      <c r="AB2785" s="24">
        <v>5.2340479999999996</v>
      </c>
      <c r="AC2785" s="24">
        <v>38.333700000000007</v>
      </c>
      <c r="AD2785" s="24">
        <v>15.574664</v>
      </c>
      <c r="AF2785">
        <f t="shared" si="961"/>
        <v>1.9616670999999999</v>
      </c>
      <c r="AG2785">
        <f t="shared" si="961"/>
        <v>5.0119122999999997</v>
      </c>
      <c r="AH2785">
        <f t="shared" si="961"/>
        <v>6.0254000000000048</v>
      </c>
      <c r="AI2785">
        <f t="shared" si="961"/>
        <v>2.8253599999999999</v>
      </c>
      <c r="AJ2785">
        <f t="shared" si="966"/>
        <v>3.9560848500000008</v>
      </c>
      <c r="AK2785">
        <f t="shared" si="967"/>
        <v>0.94220829447437082</v>
      </c>
      <c r="AM2785" s="24">
        <v>2.640619</v>
      </c>
      <c r="AN2785" s="24">
        <v>2.1426120000000002</v>
      </c>
      <c r="AO2785" s="24">
        <v>7.7879117000000004</v>
      </c>
      <c r="AP2785" s="24">
        <v>18.877379999999999</v>
      </c>
      <c r="AR2785">
        <f t="shared" si="956"/>
        <v>2.0723752000000002</v>
      </c>
      <c r="AS2785">
        <f t="shared" si="957"/>
        <v>1.8160756000000002</v>
      </c>
      <c r="AT2785">
        <f t="shared" si="958"/>
        <v>1.2153530000000012</v>
      </c>
      <c r="AU2785">
        <f t="shared" si="959"/>
        <v>3.6106699999999989</v>
      </c>
      <c r="AV2785">
        <f t="shared" si="968"/>
        <v>2.1786184500000001</v>
      </c>
      <c r="AW2785">
        <f t="shared" si="969"/>
        <v>0.51001445365775222</v>
      </c>
    </row>
    <row r="2786" spans="1:49" x14ac:dyDescent="0.35">
      <c r="A2786" s="24" t="s">
        <v>5647</v>
      </c>
      <c r="B2786" s="24" t="s">
        <v>5648</v>
      </c>
      <c r="C2786" s="24">
        <v>4.9122300000000001</v>
      </c>
      <c r="D2786" s="24">
        <v>2.0974069999999996</v>
      </c>
      <c r="E2786" s="24">
        <v>12.48291</v>
      </c>
      <c r="F2786" s="24">
        <v>17.510223000000003</v>
      </c>
      <c r="H2786">
        <f t="shared" si="952"/>
        <v>4.7711474000000003</v>
      </c>
      <c r="I2786">
        <f t="shared" si="953"/>
        <v>1.7090984999999996</v>
      </c>
      <c r="J2786">
        <f t="shared" si="954"/>
        <v>2.5955069999999996</v>
      </c>
      <c r="K2786">
        <f t="shared" si="955"/>
        <v>2.7206500000000027</v>
      </c>
      <c r="L2786">
        <f t="shared" si="962"/>
        <v>2.9491007250000005</v>
      </c>
      <c r="M2786">
        <f t="shared" si="963"/>
        <v>0.6477318027802802</v>
      </c>
      <c r="O2786" s="24">
        <v>1.8559522999999998</v>
      </c>
      <c r="P2786" s="24">
        <v>2.3956819999999999</v>
      </c>
      <c r="Q2786" s="24">
        <v>14.170979000000001</v>
      </c>
      <c r="R2786" s="24">
        <v>7.6668410000000016</v>
      </c>
      <c r="T2786">
        <f t="shared" si="960"/>
        <v>1.7990064199999998</v>
      </c>
      <c r="U2786">
        <f t="shared" si="960"/>
        <v>2.31343699</v>
      </c>
      <c r="V2786">
        <f t="shared" si="960"/>
        <v>2.0872100000000007</v>
      </c>
      <c r="W2786">
        <f t="shared" si="960"/>
        <v>1.941147</v>
      </c>
      <c r="X2786">
        <f t="shared" si="964"/>
        <v>2.0352001025000002</v>
      </c>
      <c r="Y2786">
        <f t="shared" si="965"/>
        <v>0.10983102049149361</v>
      </c>
      <c r="AA2786" s="24">
        <v>2.2698339999999999</v>
      </c>
      <c r="AB2786" s="24">
        <v>5.2340479999999996</v>
      </c>
      <c r="AC2786" s="24">
        <v>38.333700000000007</v>
      </c>
      <c r="AD2786" s="24">
        <v>15.574664</v>
      </c>
      <c r="AF2786">
        <f t="shared" si="961"/>
        <v>1.9616670999999999</v>
      </c>
      <c r="AG2786">
        <f t="shared" si="961"/>
        <v>5.0119122999999997</v>
      </c>
      <c r="AH2786">
        <f t="shared" si="961"/>
        <v>6.0254000000000048</v>
      </c>
      <c r="AI2786">
        <f t="shared" si="961"/>
        <v>2.8253599999999999</v>
      </c>
      <c r="AJ2786">
        <f t="shared" si="966"/>
        <v>3.9560848500000008</v>
      </c>
      <c r="AK2786">
        <f t="shared" si="967"/>
        <v>0.94220829447437082</v>
      </c>
      <c r="AM2786" s="24">
        <v>2.640619</v>
      </c>
      <c r="AN2786" s="24">
        <v>2.1426120000000002</v>
      </c>
      <c r="AO2786" s="24">
        <v>7.7879117000000004</v>
      </c>
      <c r="AP2786" s="24">
        <v>18.877379999999999</v>
      </c>
      <c r="AR2786">
        <f t="shared" si="956"/>
        <v>2.0723752000000002</v>
      </c>
      <c r="AS2786">
        <f t="shared" si="957"/>
        <v>1.8160756000000002</v>
      </c>
      <c r="AT2786">
        <f t="shared" si="958"/>
        <v>1.2153530000000012</v>
      </c>
      <c r="AU2786">
        <f t="shared" si="959"/>
        <v>3.6106699999999989</v>
      </c>
      <c r="AV2786">
        <f t="shared" si="968"/>
        <v>2.1786184500000001</v>
      </c>
      <c r="AW2786">
        <f t="shared" si="969"/>
        <v>0.51001445365775222</v>
      </c>
    </row>
    <row r="2787" spans="1:49" x14ac:dyDescent="0.35">
      <c r="A2787" s="24" t="s">
        <v>5649</v>
      </c>
      <c r="B2787" s="24" t="s">
        <v>5650</v>
      </c>
      <c r="C2787" s="24">
        <v>4.9122300000000001</v>
      </c>
      <c r="D2787" s="24">
        <v>2.0974069999999996</v>
      </c>
      <c r="E2787" s="24">
        <v>12.48291</v>
      </c>
      <c r="F2787" s="24">
        <v>17.510223000000003</v>
      </c>
      <c r="H2787">
        <f t="shared" si="952"/>
        <v>4.7711474000000003</v>
      </c>
      <c r="I2787">
        <f t="shared" si="953"/>
        <v>1.7090984999999996</v>
      </c>
      <c r="J2787">
        <f t="shared" si="954"/>
        <v>2.5955069999999996</v>
      </c>
      <c r="K2787">
        <f t="shared" si="955"/>
        <v>2.7206500000000027</v>
      </c>
      <c r="L2787">
        <f t="shared" si="962"/>
        <v>2.9491007250000005</v>
      </c>
      <c r="M2787">
        <f t="shared" si="963"/>
        <v>0.6477318027802802</v>
      </c>
      <c r="O2787" s="24">
        <v>1.8559522999999998</v>
      </c>
      <c r="P2787" s="24">
        <v>2.3956819999999999</v>
      </c>
      <c r="Q2787" s="24">
        <v>14.170979000000001</v>
      </c>
      <c r="R2787" s="24">
        <v>7.6668410000000016</v>
      </c>
      <c r="T2787">
        <f t="shared" si="960"/>
        <v>1.7990064199999998</v>
      </c>
      <c r="U2787">
        <f t="shared" si="960"/>
        <v>2.31343699</v>
      </c>
      <c r="V2787">
        <f t="shared" si="960"/>
        <v>2.0872100000000007</v>
      </c>
      <c r="W2787">
        <f t="shared" si="960"/>
        <v>1.941147</v>
      </c>
      <c r="X2787">
        <f t="shared" si="964"/>
        <v>2.0352001025000002</v>
      </c>
      <c r="Y2787">
        <f t="shared" si="965"/>
        <v>0.10983102049149361</v>
      </c>
      <c r="AA2787" s="24">
        <v>2.2698339999999999</v>
      </c>
      <c r="AB2787" s="24">
        <v>5.2340479999999996</v>
      </c>
      <c r="AC2787" s="24">
        <v>38.333700000000007</v>
      </c>
      <c r="AD2787" s="24">
        <v>15.574664</v>
      </c>
      <c r="AF2787">
        <f t="shared" si="961"/>
        <v>1.9616670999999999</v>
      </c>
      <c r="AG2787">
        <f t="shared" si="961"/>
        <v>5.0119122999999997</v>
      </c>
      <c r="AH2787">
        <f t="shared" si="961"/>
        <v>6.0254000000000048</v>
      </c>
      <c r="AI2787">
        <f t="shared" si="961"/>
        <v>2.8253599999999999</v>
      </c>
      <c r="AJ2787">
        <f t="shared" si="966"/>
        <v>3.9560848500000008</v>
      </c>
      <c r="AK2787">
        <f t="shared" si="967"/>
        <v>0.94220829447437082</v>
      </c>
      <c r="AM2787" s="24">
        <v>2.640619</v>
      </c>
      <c r="AN2787" s="24">
        <v>2.1426120000000002</v>
      </c>
      <c r="AO2787" s="24">
        <v>7.7879117000000004</v>
      </c>
      <c r="AP2787" s="24">
        <v>18.877379999999999</v>
      </c>
      <c r="AR2787">
        <f t="shared" si="956"/>
        <v>2.0723752000000002</v>
      </c>
      <c r="AS2787">
        <f t="shared" si="957"/>
        <v>1.8160756000000002</v>
      </c>
      <c r="AT2787">
        <f t="shared" si="958"/>
        <v>1.2153530000000012</v>
      </c>
      <c r="AU2787">
        <f t="shared" si="959"/>
        <v>3.6106699999999989</v>
      </c>
      <c r="AV2787">
        <f t="shared" si="968"/>
        <v>2.1786184500000001</v>
      </c>
      <c r="AW2787">
        <f t="shared" si="969"/>
        <v>0.51001445365775222</v>
      </c>
    </row>
    <row r="2788" spans="1:49" x14ac:dyDescent="0.35">
      <c r="A2788" s="24" t="s">
        <v>5651</v>
      </c>
      <c r="B2788" s="24" t="s">
        <v>5652</v>
      </c>
      <c r="C2788" s="24">
        <v>4.9122300000000001</v>
      </c>
      <c r="D2788" s="24">
        <v>2.0974069999999996</v>
      </c>
      <c r="E2788" s="24">
        <v>12.48291</v>
      </c>
      <c r="F2788" s="24">
        <v>17.510223000000003</v>
      </c>
      <c r="H2788">
        <f t="shared" si="952"/>
        <v>4.7711474000000003</v>
      </c>
      <c r="I2788">
        <f t="shared" si="953"/>
        <v>1.7090984999999996</v>
      </c>
      <c r="J2788">
        <f t="shared" si="954"/>
        <v>2.5955069999999996</v>
      </c>
      <c r="K2788">
        <f t="shared" si="955"/>
        <v>2.7206500000000027</v>
      </c>
      <c r="L2788">
        <f t="shared" si="962"/>
        <v>2.9491007250000005</v>
      </c>
      <c r="M2788">
        <f t="shared" si="963"/>
        <v>0.6477318027802802</v>
      </c>
      <c r="O2788" s="24">
        <v>1.8559522999999998</v>
      </c>
      <c r="P2788" s="24">
        <v>2.3956819999999999</v>
      </c>
      <c r="Q2788" s="24">
        <v>14.177189</v>
      </c>
      <c r="R2788" s="24">
        <v>7.6668410000000016</v>
      </c>
      <c r="T2788">
        <f t="shared" si="960"/>
        <v>1.7990064199999998</v>
      </c>
      <c r="U2788">
        <f t="shared" si="960"/>
        <v>2.31343699</v>
      </c>
      <c r="V2788">
        <f t="shared" si="960"/>
        <v>2.0934200000000001</v>
      </c>
      <c r="W2788">
        <f t="shared" si="960"/>
        <v>1.941147</v>
      </c>
      <c r="X2788">
        <f t="shared" si="964"/>
        <v>2.0367526025</v>
      </c>
      <c r="Y2788">
        <f t="shared" si="965"/>
        <v>0.11008675470902658</v>
      </c>
      <c r="AA2788" s="24">
        <v>2.2698339999999999</v>
      </c>
      <c r="AB2788" s="24">
        <v>5.2340479999999996</v>
      </c>
      <c r="AC2788" s="24">
        <v>38.333700000000007</v>
      </c>
      <c r="AD2788" s="24">
        <v>15.574664</v>
      </c>
      <c r="AF2788">
        <f t="shared" si="961"/>
        <v>1.9616670999999999</v>
      </c>
      <c r="AG2788">
        <f t="shared" si="961"/>
        <v>5.0119122999999997</v>
      </c>
      <c r="AH2788">
        <f t="shared" si="961"/>
        <v>6.0254000000000048</v>
      </c>
      <c r="AI2788">
        <f t="shared" si="961"/>
        <v>2.8253599999999999</v>
      </c>
      <c r="AJ2788">
        <f t="shared" si="966"/>
        <v>3.9560848500000008</v>
      </c>
      <c r="AK2788">
        <f t="shared" si="967"/>
        <v>0.94220829447437082</v>
      </c>
      <c r="AM2788" s="24">
        <v>2.640619</v>
      </c>
      <c r="AN2788" s="24">
        <v>2.1426120000000002</v>
      </c>
      <c r="AO2788" s="24">
        <v>7.7879117000000004</v>
      </c>
      <c r="AP2788" s="24">
        <v>18.877379999999999</v>
      </c>
      <c r="AR2788">
        <f t="shared" si="956"/>
        <v>2.0723752000000002</v>
      </c>
      <c r="AS2788">
        <f t="shared" si="957"/>
        <v>1.8160756000000002</v>
      </c>
      <c r="AT2788">
        <f t="shared" si="958"/>
        <v>1.2153530000000012</v>
      </c>
      <c r="AU2788">
        <f t="shared" si="959"/>
        <v>3.6106699999999989</v>
      </c>
      <c r="AV2788">
        <f t="shared" si="968"/>
        <v>2.1786184500000001</v>
      </c>
      <c r="AW2788">
        <f t="shared" si="969"/>
        <v>0.51001445365775222</v>
      </c>
    </row>
    <row r="2789" spans="1:49" x14ac:dyDescent="0.35">
      <c r="A2789" s="24" t="s">
        <v>5653</v>
      </c>
      <c r="B2789" s="24" t="s">
        <v>5654</v>
      </c>
      <c r="C2789" s="24">
        <v>4.9122300000000001</v>
      </c>
      <c r="D2789" s="24">
        <v>2.0974069999999996</v>
      </c>
      <c r="E2789" s="24">
        <v>12.48291</v>
      </c>
      <c r="F2789" s="24">
        <v>17.510223000000003</v>
      </c>
      <c r="H2789">
        <f t="shared" ref="H2789:H2852" si="970">C2789-C$2597</f>
        <v>4.7711474000000003</v>
      </c>
      <c r="I2789">
        <f t="shared" ref="I2789:I2852" si="971">D2789-D$2597</f>
        <v>1.7090984999999996</v>
      </c>
      <c r="J2789">
        <f t="shared" ref="J2789:J2852" si="972">E2789-E$2597</f>
        <v>2.5955069999999996</v>
      </c>
      <c r="K2789">
        <f t="shared" ref="K2789:K2852" si="973">F2789-F$2597</f>
        <v>2.7206500000000027</v>
      </c>
      <c r="L2789">
        <f t="shared" si="962"/>
        <v>2.9491007250000005</v>
      </c>
      <c r="M2789">
        <f t="shared" si="963"/>
        <v>0.6477318027802802</v>
      </c>
      <c r="O2789" s="24">
        <v>1.8559522999999998</v>
      </c>
      <c r="P2789" s="24">
        <v>2.3956819999999999</v>
      </c>
      <c r="Q2789" s="24">
        <v>14.209229000000001</v>
      </c>
      <c r="R2789" s="24">
        <v>7.6668410000000016</v>
      </c>
      <c r="T2789">
        <f t="shared" si="960"/>
        <v>1.7990064199999998</v>
      </c>
      <c r="U2789">
        <f t="shared" si="960"/>
        <v>2.31343699</v>
      </c>
      <c r="V2789">
        <f t="shared" si="960"/>
        <v>2.1254600000000003</v>
      </c>
      <c r="W2789">
        <f t="shared" ref="W2789:W2852" si="974">R2789-R$2597</f>
        <v>1.941147</v>
      </c>
      <c r="X2789">
        <f t="shared" si="964"/>
        <v>2.0447626025000001</v>
      </c>
      <c r="Y2789">
        <f t="shared" si="965"/>
        <v>0.11174013408357532</v>
      </c>
      <c r="AA2789" s="24">
        <v>2.2698339999999999</v>
      </c>
      <c r="AB2789" s="24">
        <v>5.2340479999999996</v>
      </c>
      <c r="AC2789" s="24">
        <v>38.333700000000007</v>
      </c>
      <c r="AD2789" s="24">
        <v>15.574664</v>
      </c>
      <c r="AF2789">
        <f t="shared" si="961"/>
        <v>1.9616670999999999</v>
      </c>
      <c r="AG2789">
        <f t="shared" si="961"/>
        <v>5.0119122999999997</v>
      </c>
      <c r="AH2789">
        <f t="shared" si="961"/>
        <v>6.0254000000000048</v>
      </c>
      <c r="AI2789">
        <f t="shared" ref="AI2789:AI2852" si="975">AD2789-AD$2597</f>
        <v>2.8253599999999999</v>
      </c>
      <c r="AJ2789">
        <f t="shared" si="966"/>
        <v>3.9560848500000008</v>
      </c>
      <c r="AK2789">
        <f t="shared" si="967"/>
        <v>0.94220829447437082</v>
      </c>
      <c r="AM2789" s="24">
        <v>2.640619</v>
      </c>
      <c r="AN2789" s="24">
        <v>2.1426120000000002</v>
      </c>
      <c r="AO2789" s="24">
        <v>7.7879117000000004</v>
      </c>
      <c r="AP2789" s="24">
        <v>18.877379999999999</v>
      </c>
      <c r="AR2789">
        <f t="shared" ref="AR2789:AR2852" si="976">AM2789-AM$2597</f>
        <v>2.0723752000000002</v>
      </c>
      <c r="AS2789">
        <f t="shared" ref="AS2789:AS2852" si="977">AN2789-AN$2597</f>
        <v>1.8160756000000002</v>
      </c>
      <c r="AT2789">
        <f t="shared" ref="AT2789:AT2852" si="978">AO2789-AO$2597</f>
        <v>1.2153530000000012</v>
      </c>
      <c r="AU2789">
        <f t="shared" ref="AU2789:AU2852" si="979">AP2789-AP$2597</f>
        <v>3.6106699999999989</v>
      </c>
      <c r="AV2789">
        <f t="shared" si="968"/>
        <v>2.1786184500000001</v>
      </c>
      <c r="AW2789">
        <f t="shared" si="969"/>
        <v>0.51001445365775222</v>
      </c>
    </row>
    <row r="2790" spans="1:49" x14ac:dyDescent="0.35">
      <c r="A2790" s="24" t="s">
        <v>5655</v>
      </c>
      <c r="B2790" s="24" t="s">
        <v>5656</v>
      </c>
      <c r="C2790" s="24">
        <v>4.9122300000000001</v>
      </c>
      <c r="D2790" s="24">
        <v>2.0974069999999996</v>
      </c>
      <c r="E2790" s="24">
        <v>12.48291</v>
      </c>
      <c r="F2790" s="24">
        <v>17.510223000000003</v>
      </c>
      <c r="H2790">
        <f t="shared" si="970"/>
        <v>4.7711474000000003</v>
      </c>
      <c r="I2790">
        <f t="shared" si="971"/>
        <v>1.7090984999999996</v>
      </c>
      <c r="J2790">
        <f t="shared" si="972"/>
        <v>2.5955069999999996</v>
      </c>
      <c r="K2790">
        <f t="shared" si="973"/>
        <v>2.7206500000000027</v>
      </c>
      <c r="L2790">
        <f t="shared" si="962"/>
        <v>2.9491007250000005</v>
      </c>
      <c r="M2790">
        <f t="shared" si="963"/>
        <v>0.6477318027802802</v>
      </c>
      <c r="O2790" s="24">
        <v>1.8559522999999998</v>
      </c>
      <c r="P2790" s="24">
        <v>2.3956819999999999</v>
      </c>
      <c r="Q2790" s="24">
        <v>14.216119000000001</v>
      </c>
      <c r="R2790" s="24">
        <v>7.6668410000000016</v>
      </c>
      <c r="T2790">
        <f t="shared" ref="T2790:W2853" si="980">O2790-O$2597</f>
        <v>1.7990064199999998</v>
      </c>
      <c r="U2790">
        <f t="shared" si="980"/>
        <v>2.31343699</v>
      </c>
      <c r="V2790">
        <f t="shared" si="980"/>
        <v>2.1323500000000006</v>
      </c>
      <c r="W2790">
        <f t="shared" si="974"/>
        <v>1.941147</v>
      </c>
      <c r="X2790">
        <f t="shared" si="964"/>
        <v>2.0464851025000002</v>
      </c>
      <c r="Y2790">
        <f t="shared" si="965"/>
        <v>0.11216725049107647</v>
      </c>
      <c r="AA2790" s="24">
        <v>2.2698339999999999</v>
      </c>
      <c r="AB2790" s="24">
        <v>5.2340479999999996</v>
      </c>
      <c r="AC2790" s="24">
        <v>38.333700000000007</v>
      </c>
      <c r="AD2790" s="24">
        <v>15.574664</v>
      </c>
      <c r="AF2790">
        <f t="shared" ref="AF2790:AI2853" si="981">AA2790-AA$2597</f>
        <v>1.9616670999999999</v>
      </c>
      <c r="AG2790">
        <f t="shared" si="981"/>
        <v>5.0119122999999997</v>
      </c>
      <c r="AH2790">
        <f t="shared" si="981"/>
        <v>6.0254000000000048</v>
      </c>
      <c r="AI2790">
        <f t="shared" si="975"/>
        <v>2.8253599999999999</v>
      </c>
      <c r="AJ2790">
        <f t="shared" si="966"/>
        <v>3.9560848500000008</v>
      </c>
      <c r="AK2790">
        <f t="shared" si="967"/>
        <v>0.94220829447437082</v>
      </c>
      <c r="AM2790" s="24">
        <v>2.640619</v>
      </c>
      <c r="AN2790" s="24">
        <v>2.1426120000000002</v>
      </c>
      <c r="AO2790" s="24">
        <v>7.7879117000000004</v>
      </c>
      <c r="AP2790" s="24">
        <v>18.877379999999999</v>
      </c>
      <c r="AR2790">
        <f t="shared" si="976"/>
        <v>2.0723752000000002</v>
      </c>
      <c r="AS2790">
        <f t="shared" si="977"/>
        <v>1.8160756000000002</v>
      </c>
      <c r="AT2790">
        <f t="shared" si="978"/>
        <v>1.2153530000000012</v>
      </c>
      <c r="AU2790">
        <f t="shared" si="979"/>
        <v>3.6106699999999989</v>
      </c>
      <c r="AV2790">
        <f t="shared" si="968"/>
        <v>2.1786184500000001</v>
      </c>
      <c r="AW2790">
        <f t="shared" si="969"/>
        <v>0.51001445365775222</v>
      </c>
    </row>
    <row r="2791" spans="1:49" x14ac:dyDescent="0.35">
      <c r="A2791" s="24" t="s">
        <v>5657</v>
      </c>
      <c r="B2791" s="24" t="s">
        <v>5658</v>
      </c>
      <c r="C2791" s="24">
        <v>4.9122300000000001</v>
      </c>
      <c r="D2791" s="24">
        <v>2.0974069999999996</v>
      </c>
      <c r="E2791" s="24">
        <v>12.48291</v>
      </c>
      <c r="F2791" s="24">
        <v>17.510223000000003</v>
      </c>
      <c r="H2791">
        <f t="shared" si="970"/>
        <v>4.7711474000000003</v>
      </c>
      <c r="I2791">
        <f t="shared" si="971"/>
        <v>1.7090984999999996</v>
      </c>
      <c r="J2791">
        <f t="shared" si="972"/>
        <v>2.5955069999999996</v>
      </c>
      <c r="K2791">
        <f t="shared" si="973"/>
        <v>2.7206500000000027</v>
      </c>
      <c r="L2791">
        <f t="shared" si="962"/>
        <v>2.9491007250000005</v>
      </c>
      <c r="M2791">
        <f t="shared" si="963"/>
        <v>0.6477318027802802</v>
      </c>
      <c r="O2791" s="24">
        <v>1.8559522999999998</v>
      </c>
      <c r="P2791" s="24">
        <v>2.3956819999999999</v>
      </c>
      <c r="Q2791" s="24">
        <v>14.216119000000001</v>
      </c>
      <c r="R2791" s="24">
        <v>7.6668410000000016</v>
      </c>
      <c r="T2791">
        <f t="shared" si="980"/>
        <v>1.7990064199999998</v>
      </c>
      <c r="U2791">
        <f t="shared" si="980"/>
        <v>2.31343699</v>
      </c>
      <c r="V2791">
        <f t="shared" si="980"/>
        <v>2.1323500000000006</v>
      </c>
      <c r="W2791">
        <f t="shared" si="974"/>
        <v>1.941147</v>
      </c>
      <c r="X2791">
        <f t="shared" si="964"/>
        <v>2.0464851025000002</v>
      </c>
      <c r="Y2791">
        <f t="shared" si="965"/>
        <v>0.11216725049107647</v>
      </c>
      <c r="AA2791" s="24">
        <v>2.2698339999999999</v>
      </c>
      <c r="AB2791" s="24">
        <v>5.2340479999999996</v>
      </c>
      <c r="AC2791" s="24">
        <v>38.333700000000007</v>
      </c>
      <c r="AD2791" s="24">
        <v>15.574664</v>
      </c>
      <c r="AF2791">
        <f t="shared" si="981"/>
        <v>1.9616670999999999</v>
      </c>
      <c r="AG2791">
        <f t="shared" si="981"/>
        <v>5.0119122999999997</v>
      </c>
      <c r="AH2791">
        <f t="shared" si="981"/>
        <v>6.0254000000000048</v>
      </c>
      <c r="AI2791">
        <f t="shared" si="975"/>
        <v>2.8253599999999999</v>
      </c>
      <c r="AJ2791">
        <f t="shared" si="966"/>
        <v>3.9560848500000008</v>
      </c>
      <c r="AK2791">
        <f t="shared" si="967"/>
        <v>0.94220829447437082</v>
      </c>
      <c r="AM2791" s="24">
        <v>2.640619</v>
      </c>
      <c r="AN2791" s="24">
        <v>2.1426120000000002</v>
      </c>
      <c r="AO2791" s="24">
        <v>7.7879117000000004</v>
      </c>
      <c r="AP2791" s="24">
        <v>18.877379999999999</v>
      </c>
      <c r="AR2791">
        <f t="shared" si="976"/>
        <v>2.0723752000000002</v>
      </c>
      <c r="AS2791">
        <f t="shared" si="977"/>
        <v>1.8160756000000002</v>
      </c>
      <c r="AT2791">
        <f t="shared" si="978"/>
        <v>1.2153530000000012</v>
      </c>
      <c r="AU2791">
        <f t="shared" si="979"/>
        <v>3.6106699999999989</v>
      </c>
      <c r="AV2791">
        <f t="shared" si="968"/>
        <v>2.1786184500000001</v>
      </c>
      <c r="AW2791">
        <f t="shared" si="969"/>
        <v>0.51001445365775222</v>
      </c>
    </row>
    <row r="2792" spans="1:49" x14ac:dyDescent="0.35">
      <c r="A2792" s="24" t="s">
        <v>5659</v>
      </c>
      <c r="B2792" s="24" t="s">
        <v>5660</v>
      </c>
      <c r="C2792" s="24">
        <v>4.9122300000000001</v>
      </c>
      <c r="D2792" s="24">
        <v>2.0974069999999996</v>
      </c>
      <c r="E2792" s="24">
        <v>12.48291</v>
      </c>
      <c r="F2792" s="24">
        <v>17.510223000000003</v>
      </c>
      <c r="H2792">
        <f t="shared" si="970"/>
        <v>4.7711474000000003</v>
      </c>
      <c r="I2792">
        <f t="shared" si="971"/>
        <v>1.7090984999999996</v>
      </c>
      <c r="J2792">
        <f t="shared" si="972"/>
        <v>2.5955069999999996</v>
      </c>
      <c r="K2792">
        <f t="shared" si="973"/>
        <v>2.7206500000000027</v>
      </c>
      <c r="L2792">
        <f t="shared" si="962"/>
        <v>2.9491007250000005</v>
      </c>
      <c r="M2792">
        <f t="shared" si="963"/>
        <v>0.6477318027802802</v>
      </c>
      <c r="O2792" s="24">
        <v>1.8559522999999998</v>
      </c>
      <c r="P2792" s="24">
        <v>2.3956819999999999</v>
      </c>
      <c r="Q2792" s="24">
        <v>14.216119000000001</v>
      </c>
      <c r="R2792" s="24">
        <v>7.6668410000000016</v>
      </c>
      <c r="T2792">
        <f t="shared" si="980"/>
        <v>1.7990064199999998</v>
      </c>
      <c r="U2792">
        <f t="shared" si="980"/>
        <v>2.31343699</v>
      </c>
      <c r="V2792">
        <f t="shared" si="980"/>
        <v>2.1323500000000006</v>
      </c>
      <c r="W2792">
        <f t="shared" si="974"/>
        <v>1.941147</v>
      </c>
      <c r="X2792">
        <f t="shared" si="964"/>
        <v>2.0464851025000002</v>
      </c>
      <c r="Y2792">
        <f t="shared" si="965"/>
        <v>0.11216725049107647</v>
      </c>
      <c r="AA2792" s="24">
        <v>2.2833299999999999</v>
      </c>
      <c r="AB2792" s="24">
        <v>5.2340479999999996</v>
      </c>
      <c r="AC2792" s="24">
        <v>38.333700000000007</v>
      </c>
      <c r="AD2792" s="24">
        <v>15.574664</v>
      </c>
      <c r="AF2792">
        <f t="shared" si="981"/>
        <v>1.9751630999999998</v>
      </c>
      <c r="AG2792">
        <f t="shared" si="981"/>
        <v>5.0119122999999997</v>
      </c>
      <c r="AH2792">
        <f t="shared" si="981"/>
        <v>6.0254000000000048</v>
      </c>
      <c r="AI2792">
        <f t="shared" si="975"/>
        <v>2.8253599999999999</v>
      </c>
      <c r="AJ2792">
        <f t="shared" si="966"/>
        <v>3.9594588500000008</v>
      </c>
      <c r="AK2792">
        <f t="shared" si="967"/>
        <v>0.93983069950211595</v>
      </c>
      <c r="AM2792" s="24">
        <v>2.640619</v>
      </c>
      <c r="AN2792" s="24">
        <v>2.1426120000000002</v>
      </c>
      <c r="AO2792" s="24">
        <v>7.7879117000000004</v>
      </c>
      <c r="AP2792" s="24">
        <v>18.877379999999999</v>
      </c>
      <c r="AR2792">
        <f t="shared" si="976"/>
        <v>2.0723752000000002</v>
      </c>
      <c r="AS2792">
        <f t="shared" si="977"/>
        <v>1.8160756000000002</v>
      </c>
      <c r="AT2792">
        <f t="shared" si="978"/>
        <v>1.2153530000000012</v>
      </c>
      <c r="AU2792">
        <f t="shared" si="979"/>
        <v>3.6106699999999989</v>
      </c>
      <c r="AV2792">
        <f t="shared" si="968"/>
        <v>2.1786184500000001</v>
      </c>
      <c r="AW2792">
        <f t="shared" si="969"/>
        <v>0.51001445365775222</v>
      </c>
    </row>
    <row r="2793" spans="1:49" x14ac:dyDescent="0.35">
      <c r="A2793" s="24" t="s">
        <v>5661</v>
      </c>
      <c r="B2793" s="24" t="s">
        <v>5662</v>
      </c>
      <c r="C2793" s="24">
        <v>4.9122300000000001</v>
      </c>
      <c r="D2793" s="24">
        <v>2.0974069999999996</v>
      </c>
      <c r="E2793" s="24">
        <v>12.48291</v>
      </c>
      <c r="F2793" s="24">
        <v>17.510223000000003</v>
      </c>
      <c r="H2793">
        <f t="shared" si="970"/>
        <v>4.7711474000000003</v>
      </c>
      <c r="I2793">
        <f t="shared" si="971"/>
        <v>1.7090984999999996</v>
      </c>
      <c r="J2793">
        <f t="shared" si="972"/>
        <v>2.5955069999999996</v>
      </c>
      <c r="K2793">
        <f t="shared" si="973"/>
        <v>2.7206500000000027</v>
      </c>
      <c r="L2793">
        <f t="shared" si="962"/>
        <v>2.9491007250000005</v>
      </c>
      <c r="M2793">
        <f t="shared" si="963"/>
        <v>0.6477318027802802</v>
      </c>
      <c r="O2793" s="24">
        <v>1.8559522999999998</v>
      </c>
      <c r="P2793" s="24">
        <v>2.3956819999999999</v>
      </c>
      <c r="Q2793" s="24">
        <v>14.216119000000001</v>
      </c>
      <c r="R2793" s="24">
        <v>7.6668410000000016</v>
      </c>
      <c r="T2793">
        <f t="shared" si="980"/>
        <v>1.7990064199999998</v>
      </c>
      <c r="U2793">
        <f t="shared" si="980"/>
        <v>2.31343699</v>
      </c>
      <c r="V2793">
        <f t="shared" si="980"/>
        <v>2.1323500000000006</v>
      </c>
      <c r="W2793">
        <f t="shared" si="974"/>
        <v>1.941147</v>
      </c>
      <c r="X2793">
        <f t="shared" si="964"/>
        <v>2.0464851025000002</v>
      </c>
      <c r="Y2793">
        <f t="shared" si="965"/>
        <v>0.11216725049107647</v>
      </c>
      <c r="AA2793" s="24">
        <v>2.3198219999999998</v>
      </c>
      <c r="AB2793" s="24">
        <v>5.2340479999999996</v>
      </c>
      <c r="AC2793" s="24">
        <v>38.333700000000007</v>
      </c>
      <c r="AD2793" s="24">
        <v>15.574664</v>
      </c>
      <c r="AF2793">
        <f t="shared" si="981"/>
        <v>2.0116550999999996</v>
      </c>
      <c r="AG2793">
        <f t="shared" si="981"/>
        <v>5.0119122999999997</v>
      </c>
      <c r="AH2793">
        <f t="shared" si="981"/>
        <v>6.0254000000000048</v>
      </c>
      <c r="AI2793">
        <f t="shared" si="975"/>
        <v>2.8253599999999999</v>
      </c>
      <c r="AJ2793">
        <f t="shared" si="966"/>
        <v>3.968581850000001</v>
      </c>
      <c r="AK2793">
        <f t="shared" si="967"/>
        <v>0.93343263608261229</v>
      </c>
      <c r="AM2793" s="24">
        <v>2.640619</v>
      </c>
      <c r="AN2793" s="24">
        <v>2.1426120000000002</v>
      </c>
      <c r="AO2793" s="24">
        <v>7.7879117000000004</v>
      </c>
      <c r="AP2793" s="24">
        <v>18.877379999999999</v>
      </c>
      <c r="AR2793">
        <f t="shared" si="976"/>
        <v>2.0723752000000002</v>
      </c>
      <c r="AS2793">
        <f t="shared" si="977"/>
        <v>1.8160756000000002</v>
      </c>
      <c r="AT2793">
        <f t="shared" si="978"/>
        <v>1.2153530000000012</v>
      </c>
      <c r="AU2793">
        <f t="shared" si="979"/>
        <v>3.6106699999999989</v>
      </c>
      <c r="AV2793">
        <f t="shared" si="968"/>
        <v>2.1786184500000001</v>
      </c>
      <c r="AW2793">
        <f t="shared" si="969"/>
        <v>0.51001445365775222</v>
      </c>
    </row>
    <row r="2794" spans="1:49" x14ac:dyDescent="0.35">
      <c r="A2794" s="24" t="s">
        <v>5663</v>
      </c>
      <c r="B2794" s="24" t="s">
        <v>5664</v>
      </c>
      <c r="C2794" s="24">
        <v>4.9122300000000001</v>
      </c>
      <c r="D2794" s="24">
        <v>2.0974069999999996</v>
      </c>
      <c r="E2794" s="24">
        <v>12.48291</v>
      </c>
      <c r="F2794" s="24">
        <v>17.510223000000003</v>
      </c>
      <c r="H2794">
        <f t="shared" si="970"/>
        <v>4.7711474000000003</v>
      </c>
      <c r="I2794">
        <f t="shared" si="971"/>
        <v>1.7090984999999996</v>
      </c>
      <c r="J2794">
        <f t="shared" si="972"/>
        <v>2.5955069999999996</v>
      </c>
      <c r="K2794">
        <f t="shared" si="973"/>
        <v>2.7206500000000027</v>
      </c>
      <c r="L2794">
        <f t="shared" si="962"/>
        <v>2.9491007250000005</v>
      </c>
      <c r="M2794">
        <f t="shared" si="963"/>
        <v>0.6477318027802802</v>
      </c>
      <c r="O2794" s="24">
        <v>1.8559522999999998</v>
      </c>
      <c r="P2794" s="24">
        <v>2.395788</v>
      </c>
      <c r="Q2794" s="24">
        <v>14.216119000000001</v>
      </c>
      <c r="R2794" s="24">
        <v>7.6668410000000016</v>
      </c>
      <c r="T2794">
        <f t="shared" si="980"/>
        <v>1.7990064199999998</v>
      </c>
      <c r="U2794">
        <f t="shared" si="980"/>
        <v>2.3135429900000002</v>
      </c>
      <c r="V2794">
        <f t="shared" si="980"/>
        <v>2.1323500000000006</v>
      </c>
      <c r="W2794">
        <f t="shared" si="974"/>
        <v>1.941147</v>
      </c>
      <c r="X2794">
        <f t="shared" si="964"/>
        <v>2.0465116024999999</v>
      </c>
      <c r="Y2794">
        <f t="shared" si="965"/>
        <v>0.11218827449867656</v>
      </c>
      <c r="AA2794" s="24">
        <v>2.3198219999999998</v>
      </c>
      <c r="AB2794" s="24">
        <v>5.2340479999999996</v>
      </c>
      <c r="AC2794" s="24">
        <v>38.36036</v>
      </c>
      <c r="AD2794" s="24">
        <v>15.574664</v>
      </c>
      <c r="AF2794">
        <f t="shared" si="981"/>
        <v>2.0116550999999996</v>
      </c>
      <c r="AG2794">
        <f t="shared" si="981"/>
        <v>5.0119122999999997</v>
      </c>
      <c r="AH2794">
        <f t="shared" si="981"/>
        <v>6.0520599999999973</v>
      </c>
      <c r="AI2794">
        <f t="shared" si="975"/>
        <v>2.8253599999999999</v>
      </c>
      <c r="AJ2794">
        <f t="shared" si="966"/>
        <v>3.9752468499999991</v>
      </c>
      <c r="AK2794">
        <f t="shared" si="967"/>
        <v>0.93833897764913954</v>
      </c>
      <c r="AM2794" s="24">
        <v>2.640619</v>
      </c>
      <c r="AN2794" s="24">
        <v>2.1426120000000002</v>
      </c>
      <c r="AO2794" s="24">
        <v>7.7879117000000004</v>
      </c>
      <c r="AP2794" s="24">
        <v>18.877379999999999</v>
      </c>
      <c r="AR2794">
        <f t="shared" si="976"/>
        <v>2.0723752000000002</v>
      </c>
      <c r="AS2794">
        <f t="shared" si="977"/>
        <v>1.8160756000000002</v>
      </c>
      <c r="AT2794">
        <f t="shared" si="978"/>
        <v>1.2153530000000012</v>
      </c>
      <c r="AU2794">
        <f t="shared" si="979"/>
        <v>3.6106699999999989</v>
      </c>
      <c r="AV2794">
        <f t="shared" si="968"/>
        <v>2.1786184500000001</v>
      </c>
      <c r="AW2794">
        <f t="shared" si="969"/>
        <v>0.51001445365775222</v>
      </c>
    </row>
    <row r="2795" spans="1:49" x14ac:dyDescent="0.35">
      <c r="A2795" s="24" t="s">
        <v>5665</v>
      </c>
      <c r="B2795" s="24" t="s">
        <v>5666</v>
      </c>
      <c r="C2795" s="24">
        <v>4.9122300000000001</v>
      </c>
      <c r="D2795" s="24">
        <v>2.0974069999999996</v>
      </c>
      <c r="E2795" s="24">
        <v>12.48291</v>
      </c>
      <c r="F2795" s="24">
        <v>17.510223000000003</v>
      </c>
      <c r="H2795">
        <f t="shared" si="970"/>
        <v>4.7711474000000003</v>
      </c>
      <c r="I2795">
        <f t="shared" si="971"/>
        <v>1.7090984999999996</v>
      </c>
      <c r="J2795">
        <f t="shared" si="972"/>
        <v>2.5955069999999996</v>
      </c>
      <c r="K2795">
        <f t="shared" si="973"/>
        <v>2.7206500000000027</v>
      </c>
      <c r="L2795">
        <f t="shared" si="962"/>
        <v>2.9491007250000005</v>
      </c>
      <c r="M2795">
        <f t="shared" si="963"/>
        <v>0.6477318027802802</v>
      </c>
      <c r="O2795" s="24">
        <v>1.8559522999999998</v>
      </c>
      <c r="P2795" s="24">
        <v>2.4087770000000002</v>
      </c>
      <c r="Q2795" s="24">
        <v>14.216119000000001</v>
      </c>
      <c r="R2795" s="24">
        <v>7.6668410000000016</v>
      </c>
      <c r="T2795">
        <f t="shared" si="980"/>
        <v>1.7990064199999998</v>
      </c>
      <c r="U2795">
        <f t="shared" si="980"/>
        <v>2.3265319900000003</v>
      </c>
      <c r="V2795">
        <f t="shared" si="980"/>
        <v>2.1323500000000006</v>
      </c>
      <c r="W2795">
        <f t="shared" si="974"/>
        <v>1.941147</v>
      </c>
      <c r="X2795">
        <f t="shared" si="964"/>
        <v>2.0497588525000001</v>
      </c>
      <c r="Y2795">
        <f t="shared" si="965"/>
        <v>0.11478167108148912</v>
      </c>
      <c r="AA2795" s="24">
        <v>2.3198219999999998</v>
      </c>
      <c r="AB2795" s="24">
        <v>5.2340479999999996</v>
      </c>
      <c r="AC2795" s="24">
        <v>38.476399999999998</v>
      </c>
      <c r="AD2795" s="24">
        <v>15.574664</v>
      </c>
      <c r="AF2795">
        <f t="shared" si="981"/>
        <v>2.0116550999999996</v>
      </c>
      <c r="AG2795">
        <f t="shared" si="981"/>
        <v>5.0119122999999997</v>
      </c>
      <c r="AH2795">
        <f t="shared" si="981"/>
        <v>6.1680999999999955</v>
      </c>
      <c r="AI2795">
        <f t="shared" si="975"/>
        <v>2.8253599999999999</v>
      </c>
      <c r="AJ2795">
        <f t="shared" si="966"/>
        <v>4.0042568499999991</v>
      </c>
      <c r="AK2795">
        <f t="shared" si="967"/>
        <v>0.95994123955408373</v>
      </c>
      <c r="AM2795" s="24">
        <v>2.640619</v>
      </c>
      <c r="AN2795" s="24">
        <v>2.1426120000000002</v>
      </c>
      <c r="AO2795" s="24">
        <v>7.7879117000000004</v>
      </c>
      <c r="AP2795" s="24">
        <v>18.877379999999999</v>
      </c>
      <c r="AR2795">
        <f t="shared" si="976"/>
        <v>2.0723752000000002</v>
      </c>
      <c r="AS2795">
        <f t="shared" si="977"/>
        <v>1.8160756000000002</v>
      </c>
      <c r="AT2795">
        <f t="shared" si="978"/>
        <v>1.2153530000000012</v>
      </c>
      <c r="AU2795">
        <f t="shared" si="979"/>
        <v>3.6106699999999989</v>
      </c>
      <c r="AV2795">
        <f t="shared" si="968"/>
        <v>2.1786184500000001</v>
      </c>
      <c r="AW2795">
        <f t="shared" si="969"/>
        <v>0.51001445365775222</v>
      </c>
    </row>
    <row r="2796" spans="1:49" x14ac:dyDescent="0.35">
      <c r="A2796" s="24" t="s">
        <v>5667</v>
      </c>
      <c r="B2796" s="24" t="s">
        <v>5668</v>
      </c>
      <c r="C2796" s="24">
        <v>4.9122300000000001</v>
      </c>
      <c r="D2796" s="24">
        <v>2.1205999999999996</v>
      </c>
      <c r="E2796" s="24">
        <v>12.48291</v>
      </c>
      <c r="F2796" s="24">
        <v>17.510223000000003</v>
      </c>
      <c r="H2796">
        <f t="shared" si="970"/>
        <v>4.7711474000000003</v>
      </c>
      <c r="I2796">
        <f t="shared" si="971"/>
        <v>1.7322914999999997</v>
      </c>
      <c r="J2796">
        <f t="shared" si="972"/>
        <v>2.5955069999999996</v>
      </c>
      <c r="K2796">
        <f t="shared" si="973"/>
        <v>2.7206500000000027</v>
      </c>
      <c r="L2796">
        <f t="shared" si="962"/>
        <v>2.9548989750000008</v>
      </c>
      <c r="M2796">
        <f t="shared" si="963"/>
        <v>0.644047264907877</v>
      </c>
      <c r="O2796" s="24">
        <v>1.8559522999999998</v>
      </c>
      <c r="P2796" s="24">
        <v>2.4248590000000001</v>
      </c>
      <c r="Q2796" s="24">
        <v>14.216119000000001</v>
      </c>
      <c r="R2796" s="24">
        <v>7.6668410000000016</v>
      </c>
      <c r="T2796">
        <f t="shared" si="980"/>
        <v>1.7990064199999998</v>
      </c>
      <c r="U2796">
        <f t="shared" si="980"/>
        <v>2.3426139900000003</v>
      </c>
      <c r="V2796">
        <f t="shared" si="980"/>
        <v>2.1323500000000006</v>
      </c>
      <c r="W2796">
        <f t="shared" si="974"/>
        <v>1.941147</v>
      </c>
      <c r="X2796">
        <f t="shared" si="964"/>
        <v>2.0537793525000003</v>
      </c>
      <c r="Y2796">
        <f t="shared" si="965"/>
        <v>0.11803745466046636</v>
      </c>
      <c r="AA2796" s="24">
        <v>2.3198219999999998</v>
      </c>
      <c r="AB2796" s="24">
        <v>5.2340479999999996</v>
      </c>
      <c r="AC2796" s="24">
        <v>38.512290000000007</v>
      </c>
      <c r="AD2796" s="24">
        <v>15.574664</v>
      </c>
      <c r="AF2796">
        <f t="shared" si="981"/>
        <v>2.0116550999999996</v>
      </c>
      <c r="AG2796">
        <f t="shared" si="981"/>
        <v>5.0119122999999997</v>
      </c>
      <c r="AH2796">
        <f t="shared" si="981"/>
        <v>6.2039900000000046</v>
      </c>
      <c r="AI2796">
        <f t="shared" si="975"/>
        <v>2.8253599999999999</v>
      </c>
      <c r="AJ2796">
        <f t="shared" si="966"/>
        <v>4.0132293500000014</v>
      </c>
      <c r="AK2796">
        <f t="shared" si="967"/>
        <v>0.96670113147504644</v>
      </c>
      <c r="AM2796" s="24">
        <v>2.640619</v>
      </c>
      <c r="AN2796" s="24">
        <v>2.1426120000000002</v>
      </c>
      <c r="AO2796" s="24">
        <v>7.7879117000000004</v>
      </c>
      <c r="AP2796" s="24">
        <v>18.877379999999999</v>
      </c>
      <c r="AR2796">
        <f t="shared" si="976"/>
        <v>2.0723752000000002</v>
      </c>
      <c r="AS2796">
        <f t="shared" si="977"/>
        <v>1.8160756000000002</v>
      </c>
      <c r="AT2796">
        <f t="shared" si="978"/>
        <v>1.2153530000000012</v>
      </c>
      <c r="AU2796">
        <f t="shared" si="979"/>
        <v>3.6106699999999989</v>
      </c>
      <c r="AV2796">
        <f t="shared" si="968"/>
        <v>2.1786184500000001</v>
      </c>
      <c r="AW2796">
        <f t="shared" si="969"/>
        <v>0.51001445365775222</v>
      </c>
    </row>
    <row r="2797" spans="1:49" x14ac:dyDescent="0.35">
      <c r="A2797" s="24" t="s">
        <v>5669</v>
      </c>
      <c r="B2797" s="24" t="s">
        <v>5670</v>
      </c>
      <c r="C2797" s="24">
        <v>4.9122300000000001</v>
      </c>
      <c r="D2797" s="24">
        <v>2.1520580000000002</v>
      </c>
      <c r="E2797" s="24">
        <v>12.48291</v>
      </c>
      <c r="F2797" s="24">
        <v>17.510223000000003</v>
      </c>
      <c r="H2797">
        <f t="shared" si="970"/>
        <v>4.7711474000000003</v>
      </c>
      <c r="I2797">
        <f t="shared" si="971"/>
        <v>1.7637495000000003</v>
      </c>
      <c r="J2797">
        <f t="shared" si="972"/>
        <v>2.5955069999999996</v>
      </c>
      <c r="K2797">
        <f t="shared" si="973"/>
        <v>2.7206500000000027</v>
      </c>
      <c r="L2797">
        <f t="shared" si="962"/>
        <v>2.9627634750000009</v>
      </c>
      <c r="M2797">
        <f t="shared" si="963"/>
        <v>0.63909983477086085</v>
      </c>
      <c r="O2797" s="24">
        <v>1.8559522999999998</v>
      </c>
      <c r="P2797" s="24">
        <v>2.4256669999999998</v>
      </c>
      <c r="Q2797" s="24">
        <v>14.216119000000001</v>
      </c>
      <c r="R2797" s="24">
        <v>7.6668410000000016</v>
      </c>
      <c r="T2797">
        <f t="shared" si="980"/>
        <v>1.7990064199999998</v>
      </c>
      <c r="U2797">
        <f t="shared" si="980"/>
        <v>2.34342199</v>
      </c>
      <c r="V2797">
        <f t="shared" si="980"/>
        <v>2.1323500000000006</v>
      </c>
      <c r="W2797">
        <f t="shared" si="974"/>
        <v>1.941147</v>
      </c>
      <c r="X2797">
        <f t="shared" si="964"/>
        <v>2.0539813525000001</v>
      </c>
      <c r="Y2797">
        <f t="shared" si="965"/>
        <v>0.11820227537814845</v>
      </c>
      <c r="AA2797" s="24">
        <v>2.3198219999999998</v>
      </c>
      <c r="AB2797" s="24">
        <v>5.2340479999999996</v>
      </c>
      <c r="AC2797" s="24">
        <v>38.543170000000003</v>
      </c>
      <c r="AD2797" s="24">
        <v>15.574664</v>
      </c>
      <c r="AF2797">
        <f t="shared" si="981"/>
        <v>2.0116550999999996</v>
      </c>
      <c r="AG2797">
        <f t="shared" si="981"/>
        <v>5.0119122999999997</v>
      </c>
      <c r="AH2797">
        <f t="shared" si="981"/>
        <v>6.2348700000000008</v>
      </c>
      <c r="AI2797">
        <f t="shared" si="975"/>
        <v>2.8253599999999999</v>
      </c>
      <c r="AJ2797">
        <f t="shared" si="966"/>
        <v>4.0209493500000004</v>
      </c>
      <c r="AK2797">
        <f t="shared" si="967"/>
        <v>0.97254603531510664</v>
      </c>
      <c r="AM2797" s="24">
        <v>2.640619</v>
      </c>
      <c r="AN2797" s="24">
        <v>2.1426120000000002</v>
      </c>
      <c r="AO2797" s="24">
        <v>7.7879117000000004</v>
      </c>
      <c r="AP2797" s="24">
        <v>18.877379999999999</v>
      </c>
      <c r="AR2797">
        <f t="shared" si="976"/>
        <v>2.0723752000000002</v>
      </c>
      <c r="AS2797">
        <f t="shared" si="977"/>
        <v>1.8160756000000002</v>
      </c>
      <c r="AT2797">
        <f t="shared" si="978"/>
        <v>1.2153530000000012</v>
      </c>
      <c r="AU2797">
        <f t="shared" si="979"/>
        <v>3.6106699999999989</v>
      </c>
      <c r="AV2797">
        <f t="shared" si="968"/>
        <v>2.1786184500000001</v>
      </c>
      <c r="AW2797">
        <f t="shared" si="969"/>
        <v>0.51001445365775222</v>
      </c>
    </row>
    <row r="2798" spans="1:49" x14ac:dyDescent="0.35">
      <c r="A2798" s="24" t="s">
        <v>5671</v>
      </c>
      <c r="B2798" s="24" t="s">
        <v>5672</v>
      </c>
      <c r="C2798" s="24">
        <v>4.9122300000000001</v>
      </c>
      <c r="D2798" s="24">
        <v>2.1522259999999998</v>
      </c>
      <c r="E2798" s="24">
        <v>12.48291</v>
      </c>
      <c r="F2798" s="24">
        <v>17.510223000000003</v>
      </c>
      <c r="H2798">
        <f t="shared" si="970"/>
        <v>4.7711474000000003</v>
      </c>
      <c r="I2798">
        <f t="shared" si="971"/>
        <v>1.7639174999999998</v>
      </c>
      <c r="J2798">
        <f t="shared" si="972"/>
        <v>2.5955069999999996</v>
      </c>
      <c r="K2798">
        <f t="shared" si="973"/>
        <v>2.7206500000000027</v>
      </c>
      <c r="L2798">
        <f t="shared" si="962"/>
        <v>2.9628054750000006</v>
      </c>
      <c r="M2798">
        <f t="shared" si="963"/>
        <v>0.6390735702380772</v>
      </c>
      <c r="O2798" s="24">
        <v>1.8692063000000001</v>
      </c>
      <c r="P2798" s="24">
        <v>2.4256669999999998</v>
      </c>
      <c r="Q2798" s="24">
        <v>14.216119000000001</v>
      </c>
      <c r="R2798" s="24">
        <v>7.6668410000000016</v>
      </c>
      <c r="T2798">
        <f t="shared" si="980"/>
        <v>1.8122604200000001</v>
      </c>
      <c r="U2798">
        <f t="shared" si="980"/>
        <v>2.34342199</v>
      </c>
      <c r="V2798">
        <f t="shared" si="980"/>
        <v>2.1323500000000006</v>
      </c>
      <c r="W2798">
        <f t="shared" si="974"/>
        <v>1.941147</v>
      </c>
      <c r="X2798">
        <f t="shared" si="964"/>
        <v>2.0572948525000001</v>
      </c>
      <c r="Y2798">
        <f t="shared" si="965"/>
        <v>0.11584264137582985</v>
      </c>
      <c r="AA2798" s="24">
        <v>2.3198219999999998</v>
      </c>
      <c r="AB2798" s="24">
        <v>5.2340989999999996</v>
      </c>
      <c r="AC2798" s="24">
        <v>38.547790000000006</v>
      </c>
      <c r="AD2798" s="24">
        <v>15.574664</v>
      </c>
      <c r="AF2798">
        <f t="shared" si="981"/>
        <v>2.0116550999999996</v>
      </c>
      <c r="AG2798">
        <f t="shared" si="981"/>
        <v>5.0119632999999997</v>
      </c>
      <c r="AH2798">
        <f t="shared" si="981"/>
        <v>6.2394900000000035</v>
      </c>
      <c r="AI2798">
        <f t="shared" si="975"/>
        <v>2.8253599999999999</v>
      </c>
      <c r="AJ2798">
        <f t="shared" si="966"/>
        <v>4.0221171000000009</v>
      </c>
      <c r="AK2798">
        <f t="shared" si="967"/>
        <v>0.9734270682813233</v>
      </c>
      <c r="AM2798" s="24">
        <v>2.640619</v>
      </c>
      <c r="AN2798" s="24">
        <v>2.1426120000000002</v>
      </c>
      <c r="AO2798" s="24">
        <v>7.7879117000000004</v>
      </c>
      <c r="AP2798" s="24">
        <v>18.877379999999999</v>
      </c>
      <c r="AR2798">
        <f t="shared" si="976"/>
        <v>2.0723752000000002</v>
      </c>
      <c r="AS2798">
        <f t="shared" si="977"/>
        <v>1.8160756000000002</v>
      </c>
      <c r="AT2798">
        <f t="shared" si="978"/>
        <v>1.2153530000000012</v>
      </c>
      <c r="AU2798">
        <f t="shared" si="979"/>
        <v>3.6106699999999989</v>
      </c>
      <c r="AV2798">
        <f t="shared" si="968"/>
        <v>2.1786184500000001</v>
      </c>
      <c r="AW2798">
        <f t="shared" si="969"/>
        <v>0.51001445365775222</v>
      </c>
    </row>
    <row r="2799" spans="1:49" x14ac:dyDescent="0.35">
      <c r="A2799" s="24" t="s">
        <v>5673</v>
      </c>
      <c r="B2799" s="24" t="s">
        <v>5674</v>
      </c>
      <c r="C2799" s="24">
        <v>4.9122300000000001</v>
      </c>
      <c r="D2799" s="24">
        <v>2.1522259999999998</v>
      </c>
      <c r="E2799" s="24">
        <v>12.48291</v>
      </c>
      <c r="F2799" s="24">
        <v>17.510223000000003</v>
      </c>
      <c r="H2799">
        <f t="shared" si="970"/>
        <v>4.7711474000000003</v>
      </c>
      <c r="I2799">
        <f t="shared" si="971"/>
        <v>1.7639174999999998</v>
      </c>
      <c r="J2799">
        <f t="shared" si="972"/>
        <v>2.5955069999999996</v>
      </c>
      <c r="K2799">
        <f t="shared" si="973"/>
        <v>2.7206500000000027</v>
      </c>
      <c r="L2799">
        <f t="shared" si="962"/>
        <v>2.9628054750000006</v>
      </c>
      <c r="M2799">
        <f t="shared" si="963"/>
        <v>0.6390735702380772</v>
      </c>
      <c r="O2799" s="24">
        <v>1.9414113</v>
      </c>
      <c r="P2799" s="24">
        <v>2.4256669999999998</v>
      </c>
      <c r="Q2799" s="24">
        <v>14.216119000000001</v>
      </c>
      <c r="R2799" s="24">
        <v>7.6949280000000009</v>
      </c>
      <c r="T2799">
        <f t="shared" si="980"/>
        <v>1.8844654199999999</v>
      </c>
      <c r="U2799">
        <f t="shared" si="980"/>
        <v>2.34342199</v>
      </c>
      <c r="V2799">
        <f t="shared" si="980"/>
        <v>2.1323500000000006</v>
      </c>
      <c r="W2799">
        <f t="shared" si="974"/>
        <v>1.9692339999999993</v>
      </c>
      <c r="X2799">
        <f t="shared" si="964"/>
        <v>2.0823678525</v>
      </c>
      <c r="Y2799">
        <f t="shared" si="965"/>
        <v>0.10108252368959471</v>
      </c>
      <c r="AA2799" s="24">
        <v>2.3198219999999998</v>
      </c>
      <c r="AB2799" s="24">
        <v>5.2367549999999996</v>
      </c>
      <c r="AC2799" s="24">
        <v>38.547790000000006</v>
      </c>
      <c r="AD2799" s="24">
        <v>15.574664</v>
      </c>
      <c r="AF2799">
        <f t="shared" si="981"/>
        <v>2.0116550999999996</v>
      </c>
      <c r="AG2799">
        <f t="shared" si="981"/>
        <v>5.0146192999999997</v>
      </c>
      <c r="AH2799">
        <f t="shared" si="981"/>
        <v>6.2394900000000035</v>
      </c>
      <c r="AI2799">
        <f t="shared" si="975"/>
        <v>2.8253599999999999</v>
      </c>
      <c r="AJ2799">
        <f t="shared" si="966"/>
        <v>4.0227811000000004</v>
      </c>
      <c r="AK2799">
        <f t="shared" si="967"/>
        <v>0.97365233532130946</v>
      </c>
      <c r="AM2799" s="24">
        <v>2.640619</v>
      </c>
      <c r="AN2799" s="24">
        <v>2.1426120000000002</v>
      </c>
      <c r="AO2799" s="24">
        <v>7.7879117000000004</v>
      </c>
      <c r="AP2799" s="24">
        <v>18.877379999999999</v>
      </c>
      <c r="AR2799">
        <f t="shared" si="976"/>
        <v>2.0723752000000002</v>
      </c>
      <c r="AS2799">
        <f t="shared" si="977"/>
        <v>1.8160756000000002</v>
      </c>
      <c r="AT2799">
        <f t="shared" si="978"/>
        <v>1.2153530000000012</v>
      </c>
      <c r="AU2799">
        <f t="shared" si="979"/>
        <v>3.6106699999999989</v>
      </c>
      <c r="AV2799">
        <f t="shared" si="968"/>
        <v>2.1786184500000001</v>
      </c>
      <c r="AW2799">
        <f t="shared" si="969"/>
        <v>0.51001445365775222</v>
      </c>
    </row>
    <row r="2800" spans="1:49" x14ac:dyDescent="0.35">
      <c r="A2800" s="24" t="s">
        <v>5675</v>
      </c>
      <c r="B2800" s="24" t="s">
        <v>5676</v>
      </c>
      <c r="C2800" s="24">
        <v>4.9122300000000001</v>
      </c>
      <c r="D2800" s="24">
        <v>2.1522259999999998</v>
      </c>
      <c r="E2800" s="24">
        <v>12.48291</v>
      </c>
      <c r="F2800" s="24">
        <v>17.510223000000003</v>
      </c>
      <c r="H2800">
        <f t="shared" si="970"/>
        <v>4.7711474000000003</v>
      </c>
      <c r="I2800">
        <f t="shared" si="971"/>
        <v>1.7639174999999998</v>
      </c>
      <c r="J2800">
        <f t="shared" si="972"/>
        <v>2.5955069999999996</v>
      </c>
      <c r="K2800">
        <f t="shared" si="973"/>
        <v>2.7206500000000027</v>
      </c>
      <c r="L2800">
        <f t="shared" si="962"/>
        <v>2.9628054750000006</v>
      </c>
      <c r="M2800">
        <f t="shared" si="963"/>
        <v>0.6390735702380772</v>
      </c>
      <c r="O2800" s="24">
        <v>1.9886843000000001</v>
      </c>
      <c r="P2800" s="24">
        <v>2.4256669999999998</v>
      </c>
      <c r="Q2800" s="24">
        <v>14.216119000000001</v>
      </c>
      <c r="R2800" s="24">
        <v>7.7512900000000009</v>
      </c>
      <c r="T2800">
        <f t="shared" si="980"/>
        <v>1.9317384200000001</v>
      </c>
      <c r="U2800">
        <f t="shared" si="980"/>
        <v>2.34342199</v>
      </c>
      <c r="V2800">
        <f t="shared" si="980"/>
        <v>2.1323500000000006</v>
      </c>
      <c r="W2800">
        <f t="shared" si="974"/>
        <v>2.0255959999999993</v>
      </c>
      <c r="X2800">
        <f t="shared" si="964"/>
        <v>2.1082766025000002</v>
      </c>
      <c r="Y2800">
        <f t="shared" si="965"/>
        <v>8.8447109261168319E-2</v>
      </c>
      <c r="AA2800" s="24">
        <v>2.321758</v>
      </c>
      <c r="AB2800" s="24">
        <v>5.2374470000000004</v>
      </c>
      <c r="AC2800" s="24">
        <v>38.547790000000006</v>
      </c>
      <c r="AD2800" s="24">
        <v>15.574664</v>
      </c>
      <c r="AF2800">
        <f t="shared" si="981"/>
        <v>2.0135911000000002</v>
      </c>
      <c r="AG2800">
        <f t="shared" si="981"/>
        <v>5.0153113000000005</v>
      </c>
      <c r="AH2800">
        <f t="shared" si="981"/>
        <v>6.2394900000000035</v>
      </c>
      <c r="AI2800">
        <f t="shared" si="975"/>
        <v>2.8253599999999999</v>
      </c>
      <c r="AJ2800">
        <f t="shared" si="966"/>
        <v>4.0234381000000008</v>
      </c>
      <c r="AK2800">
        <f t="shared" si="967"/>
        <v>0.97337790560674486</v>
      </c>
      <c r="AM2800" s="24">
        <v>2.640946</v>
      </c>
      <c r="AN2800" s="24">
        <v>2.1426120000000002</v>
      </c>
      <c r="AO2800" s="24">
        <v>7.7879117000000004</v>
      </c>
      <c r="AP2800" s="24">
        <v>18.877379999999999</v>
      </c>
      <c r="AR2800">
        <f t="shared" si="976"/>
        <v>2.0727022000000002</v>
      </c>
      <c r="AS2800">
        <f t="shared" si="977"/>
        <v>1.8160756000000002</v>
      </c>
      <c r="AT2800">
        <f t="shared" si="978"/>
        <v>1.2153530000000012</v>
      </c>
      <c r="AU2800">
        <f t="shared" si="979"/>
        <v>3.6106699999999989</v>
      </c>
      <c r="AV2800">
        <f t="shared" si="968"/>
        <v>2.1787002000000002</v>
      </c>
      <c r="AW2800">
        <f t="shared" si="969"/>
        <v>0.51000878361627511</v>
      </c>
    </row>
    <row r="2801" spans="1:49" x14ac:dyDescent="0.35">
      <c r="A2801" s="24" t="s">
        <v>5677</v>
      </c>
      <c r="B2801" s="24" t="s">
        <v>5678</v>
      </c>
      <c r="C2801" s="24">
        <v>4.9122300000000001</v>
      </c>
      <c r="D2801" s="24">
        <v>2.1522259999999998</v>
      </c>
      <c r="E2801" s="24">
        <v>12.48291</v>
      </c>
      <c r="F2801" s="24">
        <v>17.510223000000003</v>
      </c>
      <c r="H2801">
        <f t="shared" si="970"/>
        <v>4.7711474000000003</v>
      </c>
      <c r="I2801">
        <f t="shared" si="971"/>
        <v>1.7639174999999998</v>
      </c>
      <c r="J2801">
        <f t="shared" si="972"/>
        <v>2.5955069999999996</v>
      </c>
      <c r="K2801">
        <f t="shared" si="973"/>
        <v>2.7206500000000027</v>
      </c>
      <c r="L2801">
        <f t="shared" si="962"/>
        <v>2.9628054750000006</v>
      </c>
      <c r="M2801">
        <f t="shared" si="963"/>
        <v>0.6390735702380772</v>
      </c>
      <c r="O2801" s="24">
        <v>2.0046493000000001</v>
      </c>
      <c r="P2801" s="24">
        <v>2.4256669999999998</v>
      </c>
      <c r="Q2801" s="24">
        <v>14.216119000000001</v>
      </c>
      <c r="R2801" s="24">
        <v>7.7855799999999995</v>
      </c>
      <c r="T2801">
        <f t="shared" si="980"/>
        <v>1.9477034200000001</v>
      </c>
      <c r="U2801">
        <f t="shared" si="980"/>
        <v>2.34342199</v>
      </c>
      <c r="V2801">
        <f t="shared" si="980"/>
        <v>2.1323500000000006</v>
      </c>
      <c r="W2801">
        <f t="shared" si="974"/>
        <v>2.0598859999999979</v>
      </c>
      <c r="X2801">
        <f t="shared" si="964"/>
        <v>2.1208403524999997</v>
      </c>
      <c r="Y2801">
        <f t="shared" si="965"/>
        <v>8.3350108889130886E-2</v>
      </c>
      <c r="AA2801" s="24">
        <v>2.330012</v>
      </c>
      <c r="AB2801" s="24">
        <v>5.2374470000000004</v>
      </c>
      <c r="AC2801" s="24">
        <v>38.547790000000006</v>
      </c>
      <c r="AD2801" s="24">
        <v>15.574664</v>
      </c>
      <c r="AF2801">
        <f t="shared" si="981"/>
        <v>2.0218451000000002</v>
      </c>
      <c r="AG2801">
        <f t="shared" si="981"/>
        <v>5.0153113000000005</v>
      </c>
      <c r="AH2801">
        <f t="shared" si="981"/>
        <v>6.2394900000000035</v>
      </c>
      <c r="AI2801">
        <f t="shared" si="975"/>
        <v>2.8253599999999999</v>
      </c>
      <c r="AJ2801">
        <f t="shared" si="966"/>
        <v>4.025501600000001</v>
      </c>
      <c r="AK2801">
        <f t="shared" si="967"/>
        <v>0.97195880860899775</v>
      </c>
      <c r="AM2801" s="24">
        <v>2.6418720000000002</v>
      </c>
      <c r="AN2801" s="24">
        <v>2.1426120000000002</v>
      </c>
      <c r="AO2801" s="24">
        <v>7.7879117000000004</v>
      </c>
      <c r="AP2801" s="24">
        <v>18.877379999999999</v>
      </c>
      <c r="AR2801">
        <f t="shared" si="976"/>
        <v>2.0736282000000004</v>
      </c>
      <c r="AS2801">
        <f t="shared" si="977"/>
        <v>1.8160756000000002</v>
      </c>
      <c r="AT2801">
        <f t="shared" si="978"/>
        <v>1.2153530000000012</v>
      </c>
      <c r="AU2801">
        <f t="shared" si="979"/>
        <v>3.6106699999999989</v>
      </c>
      <c r="AV2801">
        <f t="shared" si="968"/>
        <v>2.1789317000000001</v>
      </c>
      <c r="AW2801">
        <f t="shared" si="969"/>
        <v>0.50999279792300611</v>
      </c>
    </row>
    <row r="2802" spans="1:49" x14ac:dyDescent="0.35">
      <c r="A2802" s="24" t="s">
        <v>5679</v>
      </c>
      <c r="B2802" s="24" t="s">
        <v>5680</v>
      </c>
      <c r="C2802" s="24">
        <v>4.9122300000000001</v>
      </c>
      <c r="D2802" s="24">
        <v>2.1522259999999998</v>
      </c>
      <c r="E2802" s="24">
        <v>12.48291</v>
      </c>
      <c r="F2802" s="24">
        <v>17.510223000000003</v>
      </c>
      <c r="H2802">
        <f t="shared" si="970"/>
        <v>4.7711474000000003</v>
      </c>
      <c r="I2802">
        <f t="shared" si="971"/>
        <v>1.7639174999999998</v>
      </c>
      <c r="J2802">
        <f t="shared" si="972"/>
        <v>2.5955069999999996</v>
      </c>
      <c r="K2802">
        <f t="shared" si="973"/>
        <v>2.7206500000000027</v>
      </c>
      <c r="L2802">
        <f t="shared" si="962"/>
        <v>2.9628054750000006</v>
      </c>
      <c r="M2802">
        <f t="shared" si="963"/>
        <v>0.6390735702380772</v>
      </c>
      <c r="O2802" s="24">
        <v>2.0832033000000001</v>
      </c>
      <c r="P2802" s="24">
        <v>2.4256669999999998</v>
      </c>
      <c r="Q2802" s="24">
        <v>14.216119000000001</v>
      </c>
      <c r="R2802" s="24">
        <v>7.7859530000000028</v>
      </c>
      <c r="T2802">
        <f t="shared" si="980"/>
        <v>2.0262574200000003</v>
      </c>
      <c r="U2802">
        <f t="shared" si="980"/>
        <v>2.34342199</v>
      </c>
      <c r="V2802">
        <f t="shared" si="980"/>
        <v>2.1323500000000006</v>
      </c>
      <c r="W2802">
        <f t="shared" si="974"/>
        <v>2.0602590000000012</v>
      </c>
      <c r="X2802">
        <f t="shared" si="964"/>
        <v>2.1405721025000002</v>
      </c>
      <c r="Y2802">
        <f t="shared" si="965"/>
        <v>7.1141713558534103E-2</v>
      </c>
      <c r="AA2802" s="24">
        <v>2.330012</v>
      </c>
      <c r="AB2802" s="24">
        <v>5.2374470000000004</v>
      </c>
      <c r="AC2802" s="24">
        <v>38.547790000000006</v>
      </c>
      <c r="AD2802" s="24">
        <v>15.574664</v>
      </c>
      <c r="AF2802">
        <f t="shared" si="981"/>
        <v>2.0218451000000002</v>
      </c>
      <c r="AG2802">
        <f t="shared" si="981"/>
        <v>5.0153113000000005</v>
      </c>
      <c r="AH2802">
        <f t="shared" si="981"/>
        <v>6.2394900000000035</v>
      </c>
      <c r="AI2802">
        <f t="shared" si="975"/>
        <v>2.8253599999999999</v>
      </c>
      <c r="AJ2802">
        <f t="shared" si="966"/>
        <v>4.025501600000001</v>
      </c>
      <c r="AK2802">
        <f t="shared" si="967"/>
        <v>0.97195880860899775</v>
      </c>
      <c r="AM2802" s="24">
        <v>2.642191</v>
      </c>
      <c r="AN2802" s="24">
        <v>2.1426120000000002</v>
      </c>
      <c r="AO2802" s="24">
        <v>7.7879117000000004</v>
      </c>
      <c r="AP2802" s="24">
        <v>18.877379999999999</v>
      </c>
      <c r="AR2802">
        <f t="shared" si="976"/>
        <v>2.0739472000000001</v>
      </c>
      <c r="AS2802">
        <f t="shared" si="977"/>
        <v>1.8160756000000002</v>
      </c>
      <c r="AT2802">
        <f t="shared" si="978"/>
        <v>1.2153530000000012</v>
      </c>
      <c r="AU2802">
        <f t="shared" si="979"/>
        <v>3.6106699999999989</v>
      </c>
      <c r="AV2802">
        <f t="shared" si="968"/>
        <v>2.17901145</v>
      </c>
      <c r="AW2802">
        <f t="shared" si="969"/>
        <v>0.50998731519255991</v>
      </c>
    </row>
    <row r="2803" spans="1:49" x14ac:dyDescent="0.35">
      <c r="A2803" s="24" t="s">
        <v>5681</v>
      </c>
      <c r="B2803" s="24" t="s">
        <v>5682</v>
      </c>
      <c r="C2803" s="24">
        <v>4.9122300000000001</v>
      </c>
      <c r="D2803" s="24">
        <v>2.1522259999999998</v>
      </c>
      <c r="E2803" s="24">
        <v>12.48291</v>
      </c>
      <c r="F2803" s="24">
        <v>17.510223000000003</v>
      </c>
      <c r="H2803">
        <f t="shared" si="970"/>
        <v>4.7711474000000003</v>
      </c>
      <c r="I2803">
        <f t="shared" si="971"/>
        <v>1.7639174999999998</v>
      </c>
      <c r="J2803">
        <f t="shared" si="972"/>
        <v>2.5955069999999996</v>
      </c>
      <c r="K2803">
        <f t="shared" si="973"/>
        <v>2.7206500000000027</v>
      </c>
      <c r="L2803">
        <f t="shared" si="962"/>
        <v>2.9628054750000006</v>
      </c>
      <c r="M2803">
        <f t="shared" si="963"/>
        <v>0.6390735702380772</v>
      </c>
      <c r="O2803" s="24">
        <v>2.0855733000000001</v>
      </c>
      <c r="P2803" s="24">
        <v>2.4256669999999998</v>
      </c>
      <c r="Q2803" s="24">
        <v>14.216119000000001</v>
      </c>
      <c r="R2803" s="24">
        <v>7.7859530000000028</v>
      </c>
      <c r="T2803">
        <f t="shared" si="980"/>
        <v>2.0286274200000003</v>
      </c>
      <c r="U2803">
        <f t="shared" si="980"/>
        <v>2.34342199</v>
      </c>
      <c r="V2803">
        <f t="shared" si="980"/>
        <v>2.1323500000000006</v>
      </c>
      <c r="W2803">
        <f t="shared" si="974"/>
        <v>2.0602590000000012</v>
      </c>
      <c r="X2803">
        <f t="shared" si="964"/>
        <v>2.1411646025000008</v>
      </c>
      <c r="Y2803">
        <f t="shared" si="965"/>
        <v>7.0826126286187757E-2</v>
      </c>
      <c r="AA2803" s="24">
        <v>2.330012</v>
      </c>
      <c r="AB2803" s="24">
        <v>5.2374470000000004</v>
      </c>
      <c r="AC2803" s="24">
        <v>38.547790000000006</v>
      </c>
      <c r="AD2803" s="24">
        <v>15.574664</v>
      </c>
      <c r="AF2803">
        <f t="shared" si="981"/>
        <v>2.0218451000000002</v>
      </c>
      <c r="AG2803">
        <f t="shared" si="981"/>
        <v>5.0153113000000005</v>
      </c>
      <c r="AH2803">
        <f t="shared" si="981"/>
        <v>6.2394900000000035</v>
      </c>
      <c r="AI2803">
        <f t="shared" si="975"/>
        <v>2.8253599999999999</v>
      </c>
      <c r="AJ2803">
        <f t="shared" si="966"/>
        <v>4.025501600000001</v>
      </c>
      <c r="AK2803">
        <f t="shared" si="967"/>
        <v>0.97195880860899775</v>
      </c>
      <c r="AM2803" s="24">
        <v>2.6435819999999999</v>
      </c>
      <c r="AN2803" s="24">
        <v>2.1426120000000002</v>
      </c>
      <c r="AO2803" s="24">
        <v>7.7879117000000004</v>
      </c>
      <c r="AP2803" s="24">
        <v>18.877379999999999</v>
      </c>
      <c r="AR2803">
        <f t="shared" si="976"/>
        <v>2.0753382</v>
      </c>
      <c r="AS2803">
        <f t="shared" si="977"/>
        <v>1.8160756000000002</v>
      </c>
      <c r="AT2803">
        <f t="shared" si="978"/>
        <v>1.2153530000000012</v>
      </c>
      <c r="AU2803">
        <f t="shared" si="979"/>
        <v>3.6106699999999989</v>
      </c>
      <c r="AV2803">
        <f t="shared" si="968"/>
        <v>2.1793592000000004</v>
      </c>
      <c r="AW2803">
        <f t="shared" si="969"/>
        <v>0.50996355280753725</v>
      </c>
    </row>
    <row r="2804" spans="1:49" x14ac:dyDescent="0.35">
      <c r="A2804" s="24" t="s">
        <v>5683</v>
      </c>
      <c r="B2804" s="24" t="s">
        <v>5684</v>
      </c>
      <c r="C2804" s="24">
        <v>4.9122300000000001</v>
      </c>
      <c r="D2804" s="24">
        <v>2.1522259999999998</v>
      </c>
      <c r="E2804" s="24">
        <v>12.48291</v>
      </c>
      <c r="F2804" s="24">
        <v>17.510223000000003</v>
      </c>
      <c r="H2804">
        <f t="shared" si="970"/>
        <v>4.7711474000000003</v>
      </c>
      <c r="I2804">
        <f t="shared" si="971"/>
        <v>1.7639174999999998</v>
      </c>
      <c r="J2804">
        <f t="shared" si="972"/>
        <v>2.5955069999999996</v>
      </c>
      <c r="K2804">
        <f t="shared" si="973"/>
        <v>2.7206500000000027</v>
      </c>
      <c r="L2804">
        <f t="shared" si="962"/>
        <v>2.9628054750000006</v>
      </c>
      <c r="M2804">
        <f t="shared" si="963"/>
        <v>0.6390735702380772</v>
      </c>
      <c r="O2804" s="24">
        <v>2.0855733000000001</v>
      </c>
      <c r="P2804" s="24">
        <v>2.4256669999999998</v>
      </c>
      <c r="Q2804" s="24">
        <v>14.216119000000001</v>
      </c>
      <c r="R2804" s="24">
        <v>7.7859530000000028</v>
      </c>
      <c r="T2804">
        <f t="shared" si="980"/>
        <v>2.0286274200000003</v>
      </c>
      <c r="U2804">
        <f t="shared" si="980"/>
        <v>2.34342199</v>
      </c>
      <c r="V2804">
        <f t="shared" si="980"/>
        <v>2.1323500000000006</v>
      </c>
      <c r="W2804">
        <f t="shared" si="974"/>
        <v>2.0602590000000012</v>
      </c>
      <c r="X2804">
        <f t="shared" si="964"/>
        <v>2.1411646025000008</v>
      </c>
      <c r="Y2804">
        <f t="shared" si="965"/>
        <v>7.0826126286187757E-2</v>
      </c>
      <c r="AA2804" s="24">
        <v>2.330012</v>
      </c>
      <c r="AB2804" s="24">
        <v>5.2374470000000004</v>
      </c>
      <c r="AC2804" s="24">
        <v>38.547790000000006</v>
      </c>
      <c r="AD2804" s="24">
        <v>15.574664</v>
      </c>
      <c r="AF2804">
        <f t="shared" si="981"/>
        <v>2.0218451000000002</v>
      </c>
      <c r="AG2804">
        <f t="shared" si="981"/>
        <v>5.0153113000000005</v>
      </c>
      <c r="AH2804">
        <f t="shared" si="981"/>
        <v>6.2394900000000035</v>
      </c>
      <c r="AI2804">
        <f t="shared" si="975"/>
        <v>2.8253599999999999</v>
      </c>
      <c r="AJ2804">
        <f t="shared" si="966"/>
        <v>4.025501600000001</v>
      </c>
      <c r="AK2804">
        <f t="shared" si="967"/>
        <v>0.97195880860899775</v>
      </c>
      <c r="AM2804" s="24">
        <v>2.6435819999999999</v>
      </c>
      <c r="AN2804" s="24">
        <v>2.1426120000000002</v>
      </c>
      <c r="AO2804" s="24">
        <v>7.7879117000000004</v>
      </c>
      <c r="AP2804" s="24">
        <v>18.877379999999999</v>
      </c>
      <c r="AR2804">
        <f t="shared" si="976"/>
        <v>2.0753382</v>
      </c>
      <c r="AS2804">
        <f t="shared" si="977"/>
        <v>1.8160756000000002</v>
      </c>
      <c r="AT2804">
        <f t="shared" si="978"/>
        <v>1.2153530000000012</v>
      </c>
      <c r="AU2804">
        <f t="shared" si="979"/>
        <v>3.6106699999999989</v>
      </c>
      <c r="AV2804">
        <f t="shared" si="968"/>
        <v>2.1793592000000004</v>
      </c>
      <c r="AW2804">
        <f t="shared" si="969"/>
        <v>0.50996355280753725</v>
      </c>
    </row>
    <row r="2805" spans="1:49" x14ac:dyDescent="0.35">
      <c r="A2805" s="24" t="s">
        <v>5685</v>
      </c>
      <c r="B2805" s="24" t="s">
        <v>5686</v>
      </c>
      <c r="C2805" s="24">
        <v>4.9122300000000001</v>
      </c>
      <c r="D2805" s="24">
        <v>2.1522259999999998</v>
      </c>
      <c r="E2805" s="24">
        <v>12.48291</v>
      </c>
      <c r="F2805" s="24">
        <v>17.510223000000003</v>
      </c>
      <c r="H2805">
        <f t="shared" si="970"/>
        <v>4.7711474000000003</v>
      </c>
      <c r="I2805">
        <f t="shared" si="971"/>
        <v>1.7639174999999998</v>
      </c>
      <c r="J2805">
        <f t="shared" si="972"/>
        <v>2.5955069999999996</v>
      </c>
      <c r="K2805">
        <f t="shared" si="973"/>
        <v>2.7206500000000027</v>
      </c>
      <c r="L2805">
        <f t="shared" si="962"/>
        <v>2.9628054750000006</v>
      </c>
      <c r="M2805">
        <f t="shared" si="963"/>
        <v>0.6390735702380772</v>
      </c>
      <c r="O2805" s="24">
        <v>2.0855733000000001</v>
      </c>
      <c r="P2805" s="24">
        <v>2.4256669999999998</v>
      </c>
      <c r="Q2805" s="24">
        <v>14.216119000000001</v>
      </c>
      <c r="R2805" s="24">
        <v>7.7859530000000028</v>
      </c>
      <c r="T2805">
        <f t="shared" si="980"/>
        <v>2.0286274200000003</v>
      </c>
      <c r="U2805">
        <f t="shared" si="980"/>
        <v>2.34342199</v>
      </c>
      <c r="V2805">
        <f t="shared" si="980"/>
        <v>2.1323500000000006</v>
      </c>
      <c r="W2805">
        <f t="shared" si="974"/>
        <v>2.0602590000000012</v>
      </c>
      <c r="X2805">
        <f t="shared" si="964"/>
        <v>2.1411646025000008</v>
      </c>
      <c r="Y2805">
        <f t="shared" si="965"/>
        <v>7.0826126286187757E-2</v>
      </c>
      <c r="AA2805" s="24">
        <v>2.330012</v>
      </c>
      <c r="AB2805" s="24">
        <v>5.2374470000000004</v>
      </c>
      <c r="AC2805" s="24">
        <v>38.547790000000006</v>
      </c>
      <c r="AD2805" s="24">
        <v>15.574664</v>
      </c>
      <c r="AF2805">
        <f t="shared" si="981"/>
        <v>2.0218451000000002</v>
      </c>
      <c r="AG2805">
        <f t="shared" si="981"/>
        <v>5.0153113000000005</v>
      </c>
      <c r="AH2805">
        <f t="shared" si="981"/>
        <v>6.2394900000000035</v>
      </c>
      <c r="AI2805">
        <f t="shared" si="975"/>
        <v>2.8253599999999999</v>
      </c>
      <c r="AJ2805">
        <f t="shared" si="966"/>
        <v>4.025501600000001</v>
      </c>
      <c r="AK2805">
        <f t="shared" si="967"/>
        <v>0.97195880860899775</v>
      </c>
      <c r="AM2805" s="24">
        <v>2.6435819999999999</v>
      </c>
      <c r="AN2805" s="24">
        <v>2.1426120000000002</v>
      </c>
      <c r="AO2805" s="24">
        <v>7.7879117000000004</v>
      </c>
      <c r="AP2805" s="24">
        <v>18.877379999999999</v>
      </c>
      <c r="AR2805">
        <f t="shared" si="976"/>
        <v>2.0753382</v>
      </c>
      <c r="AS2805">
        <f t="shared" si="977"/>
        <v>1.8160756000000002</v>
      </c>
      <c r="AT2805">
        <f t="shared" si="978"/>
        <v>1.2153530000000012</v>
      </c>
      <c r="AU2805">
        <f t="shared" si="979"/>
        <v>3.6106699999999989</v>
      </c>
      <c r="AV2805">
        <f t="shared" si="968"/>
        <v>2.1793592000000004</v>
      </c>
      <c r="AW2805">
        <f t="shared" si="969"/>
        <v>0.50996355280753725</v>
      </c>
    </row>
    <row r="2806" spans="1:49" x14ac:dyDescent="0.35">
      <c r="A2806" s="24" t="s">
        <v>5687</v>
      </c>
      <c r="B2806" s="24" t="s">
        <v>5688</v>
      </c>
      <c r="C2806" s="24">
        <v>4.9122300000000001</v>
      </c>
      <c r="D2806" s="24">
        <v>2.1522259999999998</v>
      </c>
      <c r="E2806" s="24">
        <v>12.48291</v>
      </c>
      <c r="F2806" s="24">
        <v>17.510223000000003</v>
      </c>
      <c r="H2806">
        <f t="shared" si="970"/>
        <v>4.7711474000000003</v>
      </c>
      <c r="I2806">
        <f t="shared" si="971"/>
        <v>1.7639174999999998</v>
      </c>
      <c r="J2806">
        <f t="shared" si="972"/>
        <v>2.5955069999999996</v>
      </c>
      <c r="K2806">
        <f t="shared" si="973"/>
        <v>2.7206500000000027</v>
      </c>
      <c r="L2806">
        <f t="shared" si="962"/>
        <v>2.9628054750000006</v>
      </c>
      <c r="M2806">
        <f t="shared" si="963"/>
        <v>0.6390735702380772</v>
      </c>
      <c r="O2806" s="24">
        <v>2.0855733000000001</v>
      </c>
      <c r="P2806" s="24">
        <v>2.4256669999999998</v>
      </c>
      <c r="Q2806" s="24">
        <v>14.216119000000001</v>
      </c>
      <c r="R2806" s="24">
        <v>7.7859530000000028</v>
      </c>
      <c r="T2806">
        <f t="shared" si="980"/>
        <v>2.0286274200000003</v>
      </c>
      <c r="U2806">
        <f t="shared" si="980"/>
        <v>2.34342199</v>
      </c>
      <c r="V2806">
        <f t="shared" si="980"/>
        <v>2.1323500000000006</v>
      </c>
      <c r="W2806">
        <f t="shared" si="974"/>
        <v>2.0602590000000012</v>
      </c>
      <c r="X2806">
        <f t="shared" si="964"/>
        <v>2.1411646025000008</v>
      </c>
      <c r="Y2806">
        <f t="shared" si="965"/>
        <v>7.0826126286187757E-2</v>
      </c>
      <c r="AA2806" s="24">
        <v>2.330012</v>
      </c>
      <c r="AB2806" s="24">
        <v>5.2374470000000004</v>
      </c>
      <c r="AC2806" s="24">
        <v>38.547790000000006</v>
      </c>
      <c r="AD2806" s="24">
        <v>15.574664</v>
      </c>
      <c r="AF2806">
        <f t="shared" si="981"/>
        <v>2.0218451000000002</v>
      </c>
      <c r="AG2806">
        <f t="shared" si="981"/>
        <v>5.0153113000000005</v>
      </c>
      <c r="AH2806">
        <f t="shared" si="981"/>
        <v>6.2394900000000035</v>
      </c>
      <c r="AI2806">
        <f t="shared" si="975"/>
        <v>2.8253599999999999</v>
      </c>
      <c r="AJ2806">
        <f t="shared" si="966"/>
        <v>4.025501600000001</v>
      </c>
      <c r="AK2806">
        <f t="shared" si="967"/>
        <v>0.97195880860899775</v>
      </c>
      <c r="AM2806" s="24">
        <v>2.6435819999999999</v>
      </c>
      <c r="AN2806" s="24">
        <v>2.1426120000000002</v>
      </c>
      <c r="AO2806" s="24">
        <v>7.7879117000000004</v>
      </c>
      <c r="AP2806" s="24">
        <v>18.877379999999999</v>
      </c>
      <c r="AR2806">
        <f t="shared" si="976"/>
        <v>2.0753382</v>
      </c>
      <c r="AS2806">
        <f t="shared" si="977"/>
        <v>1.8160756000000002</v>
      </c>
      <c r="AT2806">
        <f t="shared" si="978"/>
        <v>1.2153530000000012</v>
      </c>
      <c r="AU2806">
        <f t="shared" si="979"/>
        <v>3.6106699999999989</v>
      </c>
      <c r="AV2806">
        <f t="shared" si="968"/>
        <v>2.1793592000000004</v>
      </c>
      <c r="AW2806">
        <f t="shared" si="969"/>
        <v>0.50996355280753725</v>
      </c>
    </row>
    <row r="2807" spans="1:49" x14ac:dyDescent="0.35">
      <c r="A2807" s="24" t="s">
        <v>5689</v>
      </c>
      <c r="B2807" s="24" t="s">
        <v>5690</v>
      </c>
      <c r="C2807" s="24">
        <v>4.9122300000000001</v>
      </c>
      <c r="D2807" s="24">
        <v>2.1522259999999998</v>
      </c>
      <c r="E2807" s="24">
        <v>12.48291</v>
      </c>
      <c r="F2807" s="24">
        <v>17.510223000000003</v>
      </c>
      <c r="H2807">
        <f t="shared" si="970"/>
        <v>4.7711474000000003</v>
      </c>
      <c r="I2807">
        <f t="shared" si="971"/>
        <v>1.7639174999999998</v>
      </c>
      <c r="J2807">
        <f t="shared" si="972"/>
        <v>2.5955069999999996</v>
      </c>
      <c r="K2807">
        <f t="shared" si="973"/>
        <v>2.7206500000000027</v>
      </c>
      <c r="L2807">
        <f t="shared" si="962"/>
        <v>2.9628054750000006</v>
      </c>
      <c r="M2807">
        <f t="shared" si="963"/>
        <v>0.6390735702380772</v>
      </c>
      <c r="O2807" s="24">
        <v>2.0855733000000001</v>
      </c>
      <c r="P2807" s="24">
        <v>2.4256669999999998</v>
      </c>
      <c r="Q2807" s="24">
        <v>14.216119000000001</v>
      </c>
      <c r="R2807" s="24">
        <v>7.7859530000000028</v>
      </c>
      <c r="T2807">
        <f t="shared" si="980"/>
        <v>2.0286274200000003</v>
      </c>
      <c r="U2807">
        <f t="shared" si="980"/>
        <v>2.34342199</v>
      </c>
      <c r="V2807">
        <f t="shared" si="980"/>
        <v>2.1323500000000006</v>
      </c>
      <c r="W2807">
        <f t="shared" si="974"/>
        <v>2.0602590000000012</v>
      </c>
      <c r="X2807">
        <f t="shared" si="964"/>
        <v>2.1411646025000008</v>
      </c>
      <c r="Y2807">
        <f t="shared" si="965"/>
        <v>7.0826126286187757E-2</v>
      </c>
      <c r="AA2807" s="24">
        <v>2.330012</v>
      </c>
      <c r="AB2807" s="24">
        <v>5.2374470000000004</v>
      </c>
      <c r="AC2807" s="24">
        <v>38.547790000000006</v>
      </c>
      <c r="AD2807" s="24">
        <v>15.574664</v>
      </c>
      <c r="AF2807">
        <f t="shared" si="981"/>
        <v>2.0218451000000002</v>
      </c>
      <c r="AG2807">
        <f t="shared" si="981"/>
        <v>5.0153113000000005</v>
      </c>
      <c r="AH2807">
        <f t="shared" si="981"/>
        <v>6.2394900000000035</v>
      </c>
      <c r="AI2807">
        <f t="shared" si="975"/>
        <v>2.8253599999999999</v>
      </c>
      <c r="AJ2807">
        <f t="shared" si="966"/>
        <v>4.025501600000001</v>
      </c>
      <c r="AK2807">
        <f t="shared" si="967"/>
        <v>0.97195880860899775</v>
      </c>
      <c r="AM2807" s="24">
        <v>2.6435819999999999</v>
      </c>
      <c r="AN2807" s="24">
        <v>2.1426120000000002</v>
      </c>
      <c r="AO2807" s="24">
        <v>7.7879117000000004</v>
      </c>
      <c r="AP2807" s="24">
        <v>18.877379999999999</v>
      </c>
      <c r="AR2807">
        <f t="shared" si="976"/>
        <v>2.0753382</v>
      </c>
      <c r="AS2807">
        <f t="shared" si="977"/>
        <v>1.8160756000000002</v>
      </c>
      <c r="AT2807">
        <f t="shared" si="978"/>
        <v>1.2153530000000012</v>
      </c>
      <c r="AU2807">
        <f t="shared" si="979"/>
        <v>3.6106699999999989</v>
      </c>
      <c r="AV2807">
        <f t="shared" si="968"/>
        <v>2.1793592000000004</v>
      </c>
      <c r="AW2807">
        <f t="shared" si="969"/>
        <v>0.50996355280753725</v>
      </c>
    </row>
    <row r="2808" spans="1:49" x14ac:dyDescent="0.35">
      <c r="A2808" s="24" t="s">
        <v>5691</v>
      </c>
      <c r="B2808" s="24" t="s">
        <v>5692</v>
      </c>
      <c r="C2808" s="24">
        <v>4.9122300000000001</v>
      </c>
      <c r="D2808" s="24">
        <v>2.1522259999999998</v>
      </c>
      <c r="E2808" s="24">
        <v>12.48291</v>
      </c>
      <c r="F2808" s="24">
        <v>17.510223000000003</v>
      </c>
      <c r="H2808">
        <f t="shared" si="970"/>
        <v>4.7711474000000003</v>
      </c>
      <c r="I2808">
        <f t="shared" si="971"/>
        <v>1.7639174999999998</v>
      </c>
      <c r="J2808">
        <f t="shared" si="972"/>
        <v>2.5955069999999996</v>
      </c>
      <c r="K2808">
        <f t="shared" si="973"/>
        <v>2.7206500000000027</v>
      </c>
      <c r="L2808">
        <f t="shared" si="962"/>
        <v>2.9628054750000006</v>
      </c>
      <c r="M2808">
        <f t="shared" si="963"/>
        <v>0.6390735702380772</v>
      </c>
      <c r="O2808" s="24">
        <v>2.0855733000000001</v>
      </c>
      <c r="P2808" s="24">
        <v>2.4256669999999998</v>
      </c>
      <c r="Q2808" s="24">
        <v>14.216119000000001</v>
      </c>
      <c r="R2808" s="24">
        <v>7.7859530000000028</v>
      </c>
      <c r="T2808">
        <f t="shared" si="980"/>
        <v>2.0286274200000003</v>
      </c>
      <c r="U2808">
        <f t="shared" si="980"/>
        <v>2.34342199</v>
      </c>
      <c r="V2808">
        <f t="shared" si="980"/>
        <v>2.1323500000000006</v>
      </c>
      <c r="W2808">
        <f t="shared" si="974"/>
        <v>2.0602590000000012</v>
      </c>
      <c r="X2808">
        <f t="shared" si="964"/>
        <v>2.1411646025000008</v>
      </c>
      <c r="Y2808">
        <f t="shared" si="965"/>
        <v>7.0826126286187757E-2</v>
      </c>
      <c r="AA2808" s="24">
        <v>2.330012</v>
      </c>
      <c r="AB2808" s="24">
        <v>5.2374470000000004</v>
      </c>
      <c r="AC2808" s="24">
        <v>38.547790000000006</v>
      </c>
      <c r="AD2808" s="24">
        <v>15.574664</v>
      </c>
      <c r="AF2808">
        <f t="shared" si="981"/>
        <v>2.0218451000000002</v>
      </c>
      <c r="AG2808">
        <f t="shared" si="981"/>
        <v>5.0153113000000005</v>
      </c>
      <c r="AH2808">
        <f t="shared" si="981"/>
        <v>6.2394900000000035</v>
      </c>
      <c r="AI2808">
        <f t="shared" si="975"/>
        <v>2.8253599999999999</v>
      </c>
      <c r="AJ2808">
        <f t="shared" si="966"/>
        <v>4.025501600000001</v>
      </c>
      <c r="AK2808">
        <f t="shared" si="967"/>
        <v>0.97195880860899775</v>
      </c>
      <c r="AM2808" s="24">
        <v>2.6435819999999999</v>
      </c>
      <c r="AN2808" s="24">
        <v>2.1426120000000002</v>
      </c>
      <c r="AO2808" s="24">
        <v>7.7879117000000004</v>
      </c>
      <c r="AP2808" s="24">
        <v>18.877379999999999</v>
      </c>
      <c r="AR2808">
        <f t="shared" si="976"/>
        <v>2.0753382</v>
      </c>
      <c r="AS2808">
        <f t="shared" si="977"/>
        <v>1.8160756000000002</v>
      </c>
      <c r="AT2808">
        <f t="shared" si="978"/>
        <v>1.2153530000000012</v>
      </c>
      <c r="AU2808">
        <f t="shared" si="979"/>
        <v>3.6106699999999989</v>
      </c>
      <c r="AV2808">
        <f t="shared" si="968"/>
        <v>2.1793592000000004</v>
      </c>
      <c r="AW2808">
        <f t="shared" si="969"/>
        <v>0.50996355280753725</v>
      </c>
    </row>
    <row r="2809" spans="1:49" x14ac:dyDescent="0.35">
      <c r="A2809" s="24" t="s">
        <v>5693</v>
      </c>
      <c r="B2809" s="24" t="s">
        <v>5694</v>
      </c>
      <c r="C2809" s="24">
        <v>4.9122300000000001</v>
      </c>
      <c r="D2809" s="24">
        <v>2.1522259999999998</v>
      </c>
      <c r="E2809" s="24">
        <v>12.48291</v>
      </c>
      <c r="F2809" s="24">
        <v>17.510223000000003</v>
      </c>
      <c r="H2809">
        <f t="shared" si="970"/>
        <v>4.7711474000000003</v>
      </c>
      <c r="I2809">
        <f t="shared" si="971"/>
        <v>1.7639174999999998</v>
      </c>
      <c r="J2809">
        <f t="shared" si="972"/>
        <v>2.5955069999999996</v>
      </c>
      <c r="K2809">
        <f t="shared" si="973"/>
        <v>2.7206500000000027</v>
      </c>
      <c r="L2809">
        <f t="shared" si="962"/>
        <v>2.9628054750000006</v>
      </c>
      <c r="M2809">
        <f t="shared" si="963"/>
        <v>0.6390735702380772</v>
      </c>
      <c r="O2809" s="24">
        <v>2.0855733000000001</v>
      </c>
      <c r="P2809" s="24">
        <v>2.4256669999999998</v>
      </c>
      <c r="Q2809" s="24">
        <v>14.216119000000001</v>
      </c>
      <c r="R2809" s="24">
        <v>7.7859530000000028</v>
      </c>
      <c r="T2809">
        <f t="shared" si="980"/>
        <v>2.0286274200000003</v>
      </c>
      <c r="U2809">
        <f t="shared" si="980"/>
        <v>2.34342199</v>
      </c>
      <c r="V2809">
        <f t="shared" si="980"/>
        <v>2.1323500000000006</v>
      </c>
      <c r="W2809">
        <f t="shared" si="974"/>
        <v>2.0602590000000012</v>
      </c>
      <c r="X2809">
        <f t="shared" si="964"/>
        <v>2.1411646025000008</v>
      </c>
      <c r="Y2809">
        <f t="shared" si="965"/>
        <v>7.0826126286187757E-2</v>
      </c>
      <c r="AA2809" s="24">
        <v>2.330012</v>
      </c>
      <c r="AB2809" s="24">
        <v>5.2374470000000004</v>
      </c>
      <c r="AC2809" s="24">
        <v>38.547790000000006</v>
      </c>
      <c r="AD2809" s="24">
        <v>15.574664</v>
      </c>
      <c r="AF2809">
        <f t="shared" si="981"/>
        <v>2.0218451000000002</v>
      </c>
      <c r="AG2809">
        <f t="shared" si="981"/>
        <v>5.0153113000000005</v>
      </c>
      <c r="AH2809">
        <f t="shared" si="981"/>
        <v>6.2394900000000035</v>
      </c>
      <c r="AI2809">
        <f t="shared" si="975"/>
        <v>2.8253599999999999</v>
      </c>
      <c r="AJ2809">
        <f t="shared" si="966"/>
        <v>4.025501600000001</v>
      </c>
      <c r="AK2809">
        <f t="shared" si="967"/>
        <v>0.97195880860899775</v>
      </c>
      <c r="AM2809" s="24">
        <v>2.6435819999999999</v>
      </c>
      <c r="AN2809" s="24">
        <v>2.1426120000000002</v>
      </c>
      <c r="AO2809" s="24">
        <v>7.7879117000000004</v>
      </c>
      <c r="AP2809" s="24">
        <v>18.877379999999999</v>
      </c>
      <c r="AR2809">
        <f t="shared" si="976"/>
        <v>2.0753382</v>
      </c>
      <c r="AS2809">
        <f t="shared" si="977"/>
        <v>1.8160756000000002</v>
      </c>
      <c r="AT2809">
        <f t="shared" si="978"/>
        <v>1.2153530000000012</v>
      </c>
      <c r="AU2809">
        <f t="shared" si="979"/>
        <v>3.6106699999999989</v>
      </c>
      <c r="AV2809">
        <f t="shared" si="968"/>
        <v>2.1793592000000004</v>
      </c>
      <c r="AW2809">
        <f t="shared" si="969"/>
        <v>0.50996355280753725</v>
      </c>
    </row>
    <row r="2810" spans="1:49" x14ac:dyDescent="0.35">
      <c r="A2810" s="24" t="s">
        <v>5695</v>
      </c>
      <c r="B2810" s="24" t="s">
        <v>5696</v>
      </c>
      <c r="C2810" s="24">
        <v>4.9122300000000001</v>
      </c>
      <c r="D2810" s="24">
        <v>2.1522259999999998</v>
      </c>
      <c r="E2810" s="24">
        <v>12.48291</v>
      </c>
      <c r="F2810" s="24">
        <v>17.510223000000003</v>
      </c>
      <c r="H2810">
        <f t="shared" si="970"/>
        <v>4.7711474000000003</v>
      </c>
      <c r="I2810">
        <f t="shared" si="971"/>
        <v>1.7639174999999998</v>
      </c>
      <c r="J2810">
        <f t="shared" si="972"/>
        <v>2.5955069999999996</v>
      </c>
      <c r="K2810">
        <f t="shared" si="973"/>
        <v>2.7206500000000027</v>
      </c>
      <c r="L2810">
        <f t="shared" si="962"/>
        <v>2.9628054750000006</v>
      </c>
      <c r="M2810">
        <f t="shared" si="963"/>
        <v>0.6390735702380772</v>
      </c>
      <c r="O2810" s="24">
        <v>2.0855733000000001</v>
      </c>
      <c r="P2810" s="24">
        <v>2.4256669999999998</v>
      </c>
      <c r="Q2810" s="24">
        <v>14.216119000000001</v>
      </c>
      <c r="R2810" s="24">
        <v>7.7859530000000028</v>
      </c>
      <c r="T2810">
        <f t="shared" si="980"/>
        <v>2.0286274200000003</v>
      </c>
      <c r="U2810">
        <f t="shared" si="980"/>
        <v>2.34342199</v>
      </c>
      <c r="V2810">
        <f t="shared" si="980"/>
        <v>2.1323500000000006</v>
      </c>
      <c r="W2810">
        <f t="shared" si="974"/>
        <v>2.0602590000000012</v>
      </c>
      <c r="X2810">
        <f t="shared" si="964"/>
        <v>2.1411646025000008</v>
      </c>
      <c r="Y2810">
        <f t="shared" si="965"/>
        <v>7.0826126286187757E-2</v>
      </c>
      <c r="AA2810" s="24">
        <v>2.330012</v>
      </c>
      <c r="AB2810" s="24">
        <v>5.2374470000000004</v>
      </c>
      <c r="AC2810" s="24">
        <v>38.547790000000006</v>
      </c>
      <c r="AD2810" s="24">
        <v>15.574664</v>
      </c>
      <c r="AF2810">
        <f t="shared" si="981"/>
        <v>2.0218451000000002</v>
      </c>
      <c r="AG2810">
        <f t="shared" si="981"/>
        <v>5.0153113000000005</v>
      </c>
      <c r="AH2810">
        <f t="shared" si="981"/>
        <v>6.2394900000000035</v>
      </c>
      <c r="AI2810">
        <f t="shared" si="975"/>
        <v>2.8253599999999999</v>
      </c>
      <c r="AJ2810">
        <f t="shared" si="966"/>
        <v>4.025501600000001</v>
      </c>
      <c r="AK2810">
        <f t="shared" si="967"/>
        <v>0.97195880860899775</v>
      </c>
      <c r="AM2810" s="24">
        <v>2.6435819999999999</v>
      </c>
      <c r="AN2810" s="24">
        <v>2.1426120000000002</v>
      </c>
      <c r="AO2810" s="24">
        <v>7.7879117000000004</v>
      </c>
      <c r="AP2810" s="24">
        <v>18.877379999999999</v>
      </c>
      <c r="AR2810">
        <f t="shared" si="976"/>
        <v>2.0753382</v>
      </c>
      <c r="AS2810">
        <f t="shared" si="977"/>
        <v>1.8160756000000002</v>
      </c>
      <c r="AT2810">
        <f t="shared" si="978"/>
        <v>1.2153530000000012</v>
      </c>
      <c r="AU2810">
        <f t="shared" si="979"/>
        <v>3.6106699999999989</v>
      </c>
      <c r="AV2810">
        <f t="shared" si="968"/>
        <v>2.1793592000000004</v>
      </c>
      <c r="AW2810">
        <f t="shared" si="969"/>
        <v>0.50996355280753725</v>
      </c>
    </row>
    <row r="2811" spans="1:49" x14ac:dyDescent="0.35">
      <c r="A2811" s="24" t="s">
        <v>5697</v>
      </c>
      <c r="B2811" s="24" t="s">
        <v>5698</v>
      </c>
      <c r="C2811" s="24">
        <v>4.9217120000000003</v>
      </c>
      <c r="D2811" s="24">
        <v>2.1522259999999998</v>
      </c>
      <c r="E2811" s="24">
        <v>12.48291</v>
      </c>
      <c r="F2811" s="24">
        <v>17.510223000000003</v>
      </c>
      <c r="H2811">
        <f t="shared" si="970"/>
        <v>4.7806294000000005</v>
      </c>
      <c r="I2811">
        <f t="shared" si="971"/>
        <v>1.7639174999999998</v>
      </c>
      <c r="J2811">
        <f t="shared" si="972"/>
        <v>2.5955069999999996</v>
      </c>
      <c r="K2811">
        <f t="shared" si="973"/>
        <v>2.7206500000000027</v>
      </c>
      <c r="L2811">
        <f t="shared" si="962"/>
        <v>2.9651759750000006</v>
      </c>
      <c r="M2811">
        <f t="shared" si="963"/>
        <v>0.64130993323761498</v>
      </c>
      <c r="O2811" s="24">
        <v>2.0855733000000001</v>
      </c>
      <c r="P2811" s="24">
        <v>2.4256669999999998</v>
      </c>
      <c r="Q2811" s="24">
        <v>14.216119000000001</v>
      </c>
      <c r="R2811" s="24">
        <v>7.7859530000000028</v>
      </c>
      <c r="T2811">
        <f t="shared" si="980"/>
        <v>2.0286274200000003</v>
      </c>
      <c r="U2811">
        <f t="shared" si="980"/>
        <v>2.34342199</v>
      </c>
      <c r="V2811">
        <f t="shared" si="980"/>
        <v>2.1323500000000006</v>
      </c>
      <c r="W2811">
        <f t="shared" si="974"/>
        <v>2.0602590000000012</v>
      </c>
      <c r="X2811">
        <f t="shared" si="964"/>
        <v>2.1411646025000008</v>
      </c>
      <c r="Y2811">
        <f t="shared" si="965"/>
        <v>7.0826126286187757E-2</v>
      </c>
      <c r="AA2811" s="24">
        <v>2.330012</v>
      </c>
      <c r="AB2811" s="24">
        <v>5.2374470000000004</v>
      </c>
      <c r="AC2811" s="24">
        <v>38.547790000000006</v>
      </c>
      <c r="AD2811" s="24">
        <v>15.574664</v>
      </c>
      <c r="AF2811">
        <f t="shared" si="981"/>
        <v>2.0218451000000002</v>
      </c>
      <c r="AG2811">
        <f t="shared" si="981"/>
        <v>5.0153113000000005</v>
      </c>
      <c r="AH2811">
        <f t="shared" si="981"/>
        <v>6.2394900000000035</v>
      </c>
      <c r="AI2811">
        <f t="shared" si="975"/>
        <v>2.8253599999999999</v>
      </c>
      <c r="AJ2811">
        <f t="shared" si="966"/>
        <v>4.025501600000001</v>
      </c>
      <c r="AK2811">
        <f t="shared" si="967"/>
        <v>0.97195880860899775</v>
      </c>
      <c r="AM2811" s="24">
        <v>2.6435819999999999</v>
      </c>
      <c r="AN2811" s="24">
        <v>2.1426120000000002</v>
      </c>
      <c r="AO2811" s="24">
        <v>7.7879117000000004</v>
      </c>
      <c r="AP2811" s="24">
        <v>18.877379999999999</v>
      </c>
      <c r="AR2811">
        <f t="shared" si="976"/>
        <v>2.0753382</v>
      </c>
      <c r="AS2811">
        <f t="shared" si="977"/>
        <v>1.8160756000000002</v>
      </c>
      <c r="AT2811">
        <f t="shared" si="978"/>
        <v>1.2153530000000012</v>
      </c>
      <c r="AU2811">
        <f t="shared" si="979"/>
        <v>3.6106699999999989</v>
      </c>
      <c r="AV2811">
        <f t="shared" si="968"/>
        <v>2.1793592000000004</v>
      </c>
      <c r="AW2811">
        <f t="shared" si="969"/>
        <v>0.50996355280753725</v>
      </c>
    </row>
    <row r="2812" spans="1:49" x14ac:dyDescent="0.35">
      <c r="A2812" s="24" t="s">
        <v>5699</v>
      </c>
      <c r="B2812" s="24" t="s">
        <v>5700</v>
      </c>
      <c r="C2812" s="24">
        <v>4.9480130000000004</v>
      </c>
      <c r="D2812" s="24">
        <v>2.1723080000000001</v>
      </c>
      <c r="E2812" s="24">
        <v>12.48291</v>
      </c>
      <c r="F2812" s="24">
        <v>17.510223000000003</v>
      </c>
      <c r="H2812">
        <f t="shared" si="970"/>
        <v>4.8069304000000006</v>
      </c>
      <c r="I2812">
        <f t="shared" si="971"/>
        <v>1.7839995000000002</v>
      </c>
      <c r="J2812">
        <f t="shared" si="972"/>
        <v>2.5955069999999996</v>
      </c>
      <c r="K2812">
        <f t="shared" si="973"/>
        <v>2.7206500000000027</v>
      </c>
      <c r="L2812">
        <f t="shared" si="962"/>
        <v>2.9767717250000008</v>
      </c>
      <c r="M2812">
        <f t="shared" si="963"/>
        <v>0.64440848102190518</v>
      </c>
      <c r="O2812" s="24">
        <v>2.0855733000000001</v>
      </c>
      <c r="P2812" s="24">
        <v>2.4256669999999998</v>
      </c>
      <c r="Q2812" s="24">
        <v>14.216119000000001</v>
      </c>
      <c r="R2812" s="24">
        <v>7.7859530000000028</v>
      </c>
      <c r="T2812">
        <f t="shared" si="980"/>
        <v>2.0286274200000003</v>
      </c>
      <c r="U2812">
        <f t="shared" si="980"/>
        <v>2.34342199</v>
      </c>
      <c r="V2812">
        <f t="shared" si="980"/>
        <v>2.1323500000000006</v>
      </c>
      <c r="W2812">
        <f t="shared" si="974"/>
        <v>2.0602590000000012</v>
      </c>
      <c r="X2812">
        <f t="shared" si="964"/>
        <v>2.1411646025000008</v>
      </c>
      <c r="Y2812">
        <f t="shared" si="965"/>
        <v>7.0826126286187757E-2</v>
      </c>
      <c r="AA2812" s="24">
        <v>2.330012</v>
      </c>
      <c r="AB2812" s="24">
        <v>5.2374470000000004</v>
      </c>
      <c r="AC2812" s="24">
        <v>38.547790000000006</v>
      </c>
      <c r="AD2812" s="24">
        <v>15.574664</v>
      </c>
      <c r="AF2812">
        <f t="shared" si="981"/>
        <v>2.0218451000000002</v>
      </c>
      <c r="AG2812">
        <f t="shared" si="981"/>
        <v>5.0153113000000005</v>
      </c>
      <c r="AH2812">
        <f t="shared" si="981"/>
        <v>6.2394900000000035</v>
      </c>
      <c r="AI2812">
        <f t="shared" si="975"/>
        <v>2.8253599999999999</v>
      </c>
      <c r="AJ2812">
        <f t="shared" si="966"/>
        <v>4.025501600000001</v>
      </c>
      <c r="AK2812">
        <f t="shared" si="967"/>
        <v>0.97195880860899775</v>
      </c>
      <c r="AM2812" s="24">
        <v>2.6435819999999999</v>
      </c>
      <c r="AN2812" s="24">
        <v>2.1426120000000002</v>
      </c>
      <c r="AO2812" s="24">
        <v>7.7879117000000004</v>
      </c>
      <c r="AP2812" s="24">
        <v>18.877379999999999</v>
      </c>
      <c r="AR2812">
        <f t="shared" si="976"/>
        <v>2.0753382</v>
      </c>
      <c r="AS2812">
        <f t="shared" si="977"/>
        <v>1.8160756000000002</v>
      </c>
      <c r="AT2812">
        <f t="shared" si="978"/>
        <v>1.2153530000000012</v>
      </c>
      <c r="AU2812">
        <f t="shared" si="979"/>
        <v>3.6106699999999989</v>
      </c>
      <c r="AV2812">
        <f t="shared" si="968"/>
        <v>2.1793592000000004</v>
      </c>
      <c r="AW2812">
        <f t="shared" si="969"/>
        <v>0.50996355280753725</v>
      </c>
    </row>
    <row r="2813" spans="1:49" x14ac:dyDescent="0.35">
      <c r="A2813" s="24" t="s">
        <v>5701</v>
      </c>
      <c r="B2813" s="24" t="s">
        <v>5702</v>
      </c>
      <c r="C2813" s="24">
        <v>4.9480130000000004</v>
      </c>
      <c r="D2813" s="24">
        <v>2.2379990000000003</v>
      </c>
      <c r="E2813" s="24">
        <v>12.48291</v>
      </c>
      <c r="F2813" s="24">
        <v>17.510223000000003</v>
      </c>
      <c r="H2813">
        <f t="shared" si="970"/>
        <v>4.8069304000000006</v>
      </c>
      <c r="I2813">
        <f t="shared" si="971"/>
        <v>1.8496905000000003</v>
      </c>
      <c r="J2813">
        <f t="shared" si="972"/>
        <v>2.5955069999999996</v>
      </c>
      <c r="K2813">
        <f t="shared" si="973"/>
        <v>2.7206500000000027</v>
      </c>
      <c r="L2813">
        <f t="shared" si="962"/>
        <v>2.993194475000001</v>
      </c>
      <c r="M2813">
        <f t="shared" si="963"/>
        <v>0.63440754285010581</v>
      </c>
      <c r="O2813" s="24">
        <v>2.0855733000000001</v>
      </c>
      <c r="P2813" s="24">
        <v>2.4256669999999998</v>
      </c>
      <c r="Q2813" s="24">
        <v>14.221268999999999</v>
      </c>
      <c r="R2813" s="24">
        <v>7.7859530000000028</v>
      </c>
      <c r="T2813">
        <f t="shared" si="980"/>
        <v>2.0286274200000003</v>
      </c>
      <c r="U2813">
        <f t="shared" si="980"/>
        <v>2.34342199</v>
      </c>
      <c r="V2813">
        <f t="shared" si="980"/>
        <v>2.1374999999999993</v>
      </c>
      <c r="W2813">
        <f t="shared" si="974"/>
        <v>2.0602590000000012</v>
      </c>
      <c r="X2813">
        <f t="shared" si="964"/>
        <v>2.1424521025000001</v>
      </c>
      <c r="Y2813">
        <f t="shared" si="965"/>
        <v>7.0784404735868084E-2</v>
      </c>
      <c r="AA2813" s="24">
        <v>2.330012</v>
      </c>
      <c r="AB2813" s="24">
        <v>5.2374470000000004</v>
      </c>
      <c r="AC2813" s="24">
        <v>38.547790000000006</v>
      </c>
      <c r="AD2813" s="24">
        <v>15.574664</v>
      </c>
      <c r="AF2813">
        <f t="shared" si="981"/>
        <v>2.0218451000000002</v>
      </c>
      <c r="AG2813">
        <f t="shared" si="981"/>
        <v>5.0153113000000005</v>
      </c>
      <c r="AH2813">
        <f t="shared" si="981"/>
        <v>6.2394900000000035</v>
      </c>
      <c r="AI2813">
        <f t="shared" si="975"/>
        <v>2.8253599999999999</v>
      </c>
      <c r="AJ2813">
        <f t="shared" si="966"/>
        <v>4.025501600000001</v>
      </c>
      <c r="AK2813">
        <f t="shared" si="967"/>
        <v>0.97195880860899775</v>
      </c>
      <c r="AM2813" s="24">
        <v>2.6435819999999999</v>
      </c>
      <c r="AN2813" s="24">
        <v>2.1426120000000002</v>
      </c>
      <c r="AO2813" s="24">
        <v>7.7879117000000004</v>
      </c>
      <c r="AP2813" s="24">
        <v>18.877379999999999</v>
      </c>
      <c r="AR2813">
        <f t="shared" si="976"/>
        <v>2.0753382</v>
      </c>
      <c r="AS2813">
        <f t="shared" si="977"/>
        <v>1.8160756000000002</v>
      </c>
      <c r="AT2813">
        <f t="shared" si="978"/>
        <v>1.2153530000000012</v>
      </c>
      <c r="AU2813">
        <f t="shared" si="979"/>
        <v>3.6106699999999989</v>
      </c>
      <c r="AV2813">
        <f t="shared" si="968"/>
        <v>2.1793592000000004</v>
      </c>
      <c r="AW2813">
        <f t="shared" si="969"/>
        <v>0.50996355280753725</v>
      </c>
    </row>
    <row r="2814" spans="1:49" x14ac:dyDescent="0.35">
      <c r="A2814" s="24" t="s">
        <v>5703</v>
      </c>
      <c r="B2814" s="24" t="s">
        <v>5704</v>
      </c>
      <c r="C2814" s="24">
        <v>4.9480130000000004</v>
      </c>
      <c r="D2814" s="24">
        <v>2.3017380000000003</v>
      </c>
      <c r="E2814" s="24">
        <v>12.48291</v>
      </c>
      <c r="F2814" s="24">
        <v>17.510223000000003</v>
      </c>
      <c r="H2814">
        <f t="shared" si="970"/>
        <v>4.8069304000000006</v>
      </c>
      <c r="I2814">
        <f t="shared" si="971"/>
        <v>1.9134295000000003</v>
      </c>
      <c r="J2814">
        <f t="shared" si="972"/>
        <v>2.5955069999999996</v>
      </c>
      <c r="K2814">
        <f t="shared" si="973"/>
        <v>2.7206500000000027</v>
      </c>
      <c r="L2814">
        <f t="shared" si="962"/>
        <v>3.0091292250000006</v>
      </c>
      <c r="M2814">
        <f t="shared" si="963"/>
        <v>0.62496336962437327</v>
      </c>
      <c r="O2814" s="24">
        <v>2.0855733000000001</v>
      </c>
      <c r="P2814" s="24">
        <v>2.4256669999999998</v>
      </c>
      <c r="Q2814" s="24">
        <v>14.257959</v>
      </c>
      <c r="R2814" s="24">
        <v>7.7859530000000028</v>
      </c>
      <c r="T2814">
        <f t="shared" si="980"/>
        <v>2.0286274200000003</v>
      </c>
      <c r="U2814">
        <f t="shared" si="980"/>
        <v>2.34342199</v>
      </c>
      <c r="V2814">
        <f t="shared" si="980"/>
        <v>2.1741899999999994</v>
      </c>
      <c r="W2814">
        <f t="shared" si="974"/>
        <v>2.0602590000000012</v>
      </c>
      <c r="X2814">
        <f t="shared" si="964"/>
        <v>2.1516246025000001</v>
      </c>
      <c r="Y2814">
        <f t="shared" si="965"/>
        <v>7.1163787162247624E-2</v>
      </c>
      <c r="AA2814" s="24">
        <v>2.330012</v>
      </c>
      <c r="AB2814" s="24">
        <v>5.2374470000000004</v>
      </c>
      <c r="AC2814" s="24">
        <v>38.547790000000006</v>
      </c>
      <c r="AD2814" s="24">
        <v>15.574664</v>
      </c>
      <c r="AF2814">
        <f t="shared" si="981"/>
        <v>2.0218451000000002</v>
      </c>
      <c r="AG2814">
        <f t="shared" si="981"/>
        <v>5.0153113000000005</v>
      </c>
      <c r="AH2814">
        <f t="shared" si="981"/>
        <v>6.2394900000000035</v>
      </c>
      <c r="AI2814">
        <f t="shared" si="975"/>
        <v>2.8253599999999999</v>
      </c>
      <c r="AJ2814">
        <f t="shared" si="966"/>
        <v>4.025501600000001</v>
      </c>
      <c r="AK2814">
        <f t="shared" si="967"/>
        <v>0.97195880860899775</v>
      </c>
      <c r="AM2814" s="24">
        <v>2.6435819999999999</v>
      </c>
      <c r="AN2814" s="24">
        <v>2.1426120000000002</v>
      </c>
      <c r="AO2814" s="24">
        <v>7.7879117000000004</v>
      </c>
      <c r="AP2814" s="24">
        <v>18.877379999999999</v>
      </c>
      <c r="AR2814">
        <f t="shared" si="976"/>
        <v>2.0753382</v>
      </c>
      <c r="AS2814">
        <f t="shared" si="977"/>
        <v>1.8160756000000002</v>
      </c>
      <c r="AT2814">
        <f t="shared" si="978"/>
        <v>1.2153530000000012</v>
      </c>
      <c r="AU2814">
        <f t="shared" si="979"/>
        <v>3.6106699999999989</v>
      </c>
      <c r="AV2814">
        <f t="shared" si="968"/>
        <v>2.1793592000000004</v>
      </c>
      <c r="AW2814">
        <f t="shared" si="969"/>
        <v>0.50996355280753725</v>
      </c>
    </row>
    <row r="2815" spans="1:49" x14ac:dyDescent="0.35">
      <c r="A2815" s="24" t="s">
        <v>5705</v>
      </c>
      <c r="B2815" s="24" t="s">
        <v>5706</v>
      </c>
      <c r="C2815" s="24">
        <v>4.9480130000000004</v>
      </c>
      <c r="D2815" s="24">
        <v>2.3308349999999995</v>
      </c>
      <c r="E2815" s="24">
        <v>12.48291</v>
      </c>
      <c r="F2815" s="24">
        <v>17.510223000000003</v>
      </c>
      <c r="H2815">
        <f t="shared" si="970"/>
        <v>4.8069304000000006</v>
      </c>
      <c r="I2815">
        <f t="shared" si="971"/>
        <v>1.9425264999999996</v>
      </c>
      <c r="J2815">
        <f t="shared" si="972"/>
        <v>2.5955069999999996</v>
      </c>
      <c r="K2815">
        <f t="shared" si="973"/>
        <v>2.7206500000000027</v>
      </c>
      <c r="L2815">
        <f t="shared" si="962"/>
        <v>3.0164034750000006</v>
      </c>
      <c r="M2815">
        <f t="shared" si="963"/>
        <v>0.6207403098469807</v>
      </c>
      <c r="O2815" s="24">
        <v>2.0855733000000001</v>
      </c>
      <c r="P2815" s="24">
        <v>2.4256669999999998</v>
      </c>
      <c r="Q2815" s="24">
        <v>14.293699</v>
      </c>
      <c r="R2815" s="24">
        <v>7.7859530000000028</v>
      </c>
      <c r="T2815">
        <f t="shared" si="980"/>
        <v>2.0286274200000003</v>
      </c>
      <c r="U2815">
        <f t="shared" si="980"/>
        <v>2.34342199</v>
      </c>
      <c r="V2815">
        <f t="shared" si="980"/>
        <v>2.2099299999999999</v>
      </c>
      <c r="W2815">
        <f t="shared" si="974"/>
        <v>2.0602590000000012</v>
      </c>
      <c r="X2815">
        <f t="shared" si="964"/>
        <v>2.1605596025000002</v>
      </c>
      <c r="Y2815">
        <f t="shared" si="965"/>
        <v>7.2653515946456512E-2</v>
      </c>
      <c r="AA2815" s="24">
        <v>2.330012</v>
      </c>
      <c r="AB2815" s="24">
        <v>5.2374470000000004</v>
      </c>
      <c r="AC2815" s="24">
        <v>38.547790000000006</v>
      </c>
      <c r="AD2815" s="24">
        <v>15.574664</v>
      </c>
      <c r="AF2815">
        <f t="shared" si="981"/>
        <v>2.0218451000000002</v>
      </c>
      <c r="AG2815">
        <f t="shared" si="981"/>
        <v>5.0153113000000005</v>
      </c>
      <c r="AH2815">
        <f t="shared" si="981"/>
        <v>6.2394900000000035</v>
      </c>
      <c r="AI2815">
        <f t="shared" si="975"/>
        <v>2.8253599999999999</v>
      </c>
      <c r="AJ2815">
        <f t="shared" si="966"/>
        <v>4.025501600000001</v>
      </c>
      <c r="AK2815">
        <f t="shared" si="967"/>
        <v>0.97195880860899775</v>
      </c>
      <c r="AM2815" s="24">
        <v>2.6435819999999999</v>
      </c>
      <c r="AN2815" s="24">
        <v>2.1426120000000002</v>
      </c>
      <c r="AO2815" s="24">
        <v>7.7879117000000004</v>
      </c>
      <c r="AP2815" s="24">
        <v>18.877379999999999</v>
      </c>
      <c r="AR2815">
        <f t="shared" si="976"/>
        <v>2.0753382</v>
      </c>
      <c r="AS2815">
        <f t="shared" si="977"/>
        <v>1.8160756000000002</v>
      </c>
      <c r="AT2815">
        <f t="shared" si="978"/>
        <v>1.2153530000000012</v>
      </c>
      <c r="AU2815">
        <f t="shared" si="979"/>
        <v>3.6106699999999989</v>
      </c>
      <c r="AV2815">
        <f t="shared" si="968"/>
        <v>2.1793592000000004</v>
      </c>
      <c r="AW2815">
        <f t="shared" si="969"/>
        <v>0.50996355280753725</v>
      </c>
    </row>
    <row r="2816" spans="1:49" x14ac:dyDescent="0.35">
      <c r="A2816" s="24" t="s">
        <v>5707</v>
      </c>
      <c r="B2816" s="24" t="s">
        <v>5708</v>
      </c>
      <c r="C2816" s="24">
        <v>4.9480130000000004</v>
      </c>
      <c r="D2816" s="24">
        <v>2.3615899999999996</v>
      </c>
      <c r="E2816" s="24">
        <v>12.48291</v>
      </c>
      <c r="F2816" s="24">
        <v>17.510223000000003</v>
      </c>
      <c r="H2816">
        <f t="shared" si="970"/>
        <v>4.8069304000000006</v>
      </c>
      <c r="I2816">
        <f t="shared" si="971"/>
        <v>1.9732814999999997</v>
      </c>
      <c r="J2816">
        <f t="shared" si="972"/>
        <v>2.5955069999999996</v>
      </c>
      <c r="K2816">
        <f t="shared" si="973"/>
        <v>2.7206500000000027</v>
      </c>
      <c r="L2816">
        <f t="shared" si="962"/>
        <v>3.0240922250000004</v>
      </c>
      <c r="M2816">
        <f t="shared" si="963"/>
        <v>0.61633849040209554</v>
      </c>
      <c r="O2816" s="24">
        <v>2.0855733000000001</v>
      </c>
      <c r="P2816" s="24">
        <v>2.4256669999999998</v>
      </c>
      <c r="Q2816" s="24">
        <v>14.297988999999999</v>
      </c>
      <c r="R2816" s="24">
        <v>7.7859530000000028</v>
      </c>
      <c r="T2816">
        <f t="shared" si="980"/>
        <v>2.0286274200000003</v>
      </c>
      <c r="U2816">
        <f t="shared" si="980"/>
        <v>2.34342199</v>
      </c>
      <c r="V2816">
        <f t="shared" si="980"/>
        <v>2.2142199999999992</v>
      </c>
      <c r="W2816">
        <f t="shared" si="974"/>
        <v>2.0602590000000012</v>
      </c>
      <c r="X2816">
        <f t="shared" si="964"/>
        <v>2.1616321025000005</v>
      </c>
      <c r="Y2816">
        <f t="shared" si="965"/>
        <v>7.2903933157577344E-2</v>
      </c>
      <c r="AA2816" s="24">
        <v>2.330012</v>
      </c>
      <c r="AB2816" s="24">
        <v>5.2374470000000004</v>
      </c>
      <c r="AC2816" s="24">
        <v>38.547790000000006</v>
      </c>
      <c r="AD2816" s="24">
        <v>15.574664</v>
      </c>
      <c r="AF2816">
        <f t="shared" si="981"/>
        <v>2.0218451000000002</v>
      </c>
      <c r="AG2816">
        <f t="shared" si="981"/>
        <v>5.0153113000000005</v>
      </c>
      <c r="AH2816">
        <f t="shared" si="981"/>
        <v>6.2394900000000035</v>
      </c>
      <c r="AI2816">
        <f t="shared" si="975"/>
        <v>2.8253599999999999</v>
      </c>
      <c r="AJ2816">
        <f t="shared" si="966"/>
        <v>4.025501600000001</v>
      </c>
      <c r="AK2816">
        <f t="shared" si="967"/>
        <v>0.97195880860899775</v>
      </c>
      <c r="AM2816" s="24">
        <v>2.6435819999999999</v>
      </c>
      <c r="AN2816" s="24">
        <v>2.1426120000000002</v>
      </c>
      <c r="AO2816" s="24">
        <v>7.7879117000000004</v>
      </c>
      <c r="AP2816" s="24">
        <v>18.877379999999999</v>
      </c>
      <c r="AR2816">
        <f t="shared" si="976"/>
        <v>2.0753382</v>
      </c>
      <c r="AS2816">
        <f t="shared" si="977"/>
        <v>1.8160756000000002</v>
      </c>
      <c r="AT2816">
        <f t="shared" si="978"/>
        <v>1.2153530000000012</v>
      </c>
      <c r="AU2816">
        <f t="shared" si="979"/>
        <v>3.6106699999999989</v>
      </c>
      <c r="AV2816">
        <f t="shared" si="968"/>
        <v>2.1793592000000004</v>
      </c>
      <c r="AW2816">
        <f t="shared" si="969"/>
        <v>0.50996355280753725</v>
      </c>
    </row>
    <row r="2817" spans="1:49" x14ac:dyDescent="0.35">
      <c r="A2817" s="24" t="s">
        <v>5709</v>
      </c>
      <c r="B2817" s="24" t="s">
        <v>5710</v>
      </c>
      <c r="C2817" s="24">
        <v>4.9480130000000004</v>
      </c>
      <c r="D2817" s="24">
        <v>2.3615899999999996</v>
      </c>
      <c r="E2817" s="24">
        <v>12.48291</v>
      </c>
      <c r="F2817" s="24">
        <v>17.510223000000003</v>
      </c>
      <c r="H2817">
        <f t="shared" si="970"/>
        <v>4.8069304000000006</v>
      </c>
      <c r="I2817">
        <f t="shared" si="971"/>
        <v>1.9732814999999997</v>
      </c>
      <c r="J2817">
        <f t="shared" si="972"/>
        <v>2.5955069999999996</v>
      </c>
      <c r="K2817">
        <f t="shared" si="973"/>
        <v>2.7206500000000027</v>
      </c>
      <c r="L2817">
        <f t="shared" si="962"/>
        <v>3.0240922250000004</v>
      </c>
      <c r="M2817">
        <f t="shared" si="963"/>
        <v>0.61633849040209554</v>
      </c>
      <c r="O2817" s="24">
        <v>2.0855733000000001</v>
      </c>
      <c r="P2817" s="24">
        <v>2.4256669999999998</v>
      </c>
      <c r="Q2817" s="24">
        <v>14.297988999999999</v>
      </c>
      <c r="R2817" s="24">
        <v>7.7859530000000028</v>
      </c>
      <c r="T2817">
        <f t="shared" si="980"/>
        <v>2.0286274200000003</v>
      </c>
      <c r="U2817">
        <f t="shared" si="980"/>
        <v>2.34342199</v>
      </c>
      <c r="V2817">
        <f t="shared" si="980"/>
        <v>2.2142199999999992</v>
      </c>
      <c r="W2817">
        <f t="shared" si="974"/>
        <v>2.0602590000000012</v>
      </c>
      <c r="X2817">
        <f t="shared" si="964"/>
        <v>2.1616321025000005</v>
      </c>
      <c r="Y2817">
        <f t="shared" si="965"/>
        <v>7.2903933157577344E-2</v>
      </c>
      <c r="AA2817" s="24">
        <v>2.330012</v>
      </c>
      <c r="AB2817" s="24">
        <v>5.2374470000000004</v>
      </c>
      <c r="AC2817" s="24">
        <v>38.547790000000006</v>
      </c>
      <c r="AD2817" s="24">
        <v>15.574664</v>
      </c>
      <c r="AF2817">
        <f t="shared" si="981"/>
        <v>2.0218451000000002</v>
      </c>
      <c r="AG2817">
        <f t="shared" si="981"/>
        <v>5.0153113000000005</v>
      </c>
      <c r="AH2817">
        <f t="shared" si="981"/>
        <v>6.2394900000000035</v>
      </c>
      <c r="AI2817">
        <f t="shared" si="975"/>
        <v>2.8253599999999999</v>
      </c>
      <c r="AJ2817">
        <f t="shared" si="966"/>
        <v>4.025501600000001</v>
      </c>
      <c r="AK2817">
        <f t="shared" si="967"/>
        <v>0.97195880860899775</v>
      </c>
      <c r="AM2817" s="24">
        <v>2.6435819999999999</v>
      </c>
      <c r="AN2817" s="24">
        <v>2.1426120000000002</v>
      </c>
      <c r="AO2817" s="24">
        <v>7.7879117000000004</v>
      </c>
      <c r="AP2817" s="24">
        <v>18.877379999999999</v>
      </c>
      <c r="AR2817">
        <f t="shared" si="976"/>
        <v>2.0753382</v>
      </c>
      <c r="AS2817">
        <f t="shared" si="977"/>
        <v>1.8160756000000002</v>
      </c>
      <c r="AT2817">
        <f t="shared" si="978"/>
        <v>1.2153530000000012</v>
      </c>
      <c r="AU2817">
        <f t="shared" si="979"/>
        <v>3.6106699999999989</v>
      </c>
      <c r="AV2817">
        <f t="shared" si="968"/>
        <v>2.1793592000000004</v>
      </c>
      <c r="AW2817">
        <f t="shared" si="969"/>
        <v>0.50996355280753725</v>
      </c>
    </row>
    <row r="2818" spans="1:49" x14ac:dyDescent="0.35">
      <c r="A2818" s="24" t="s">
        <v>5711</v>
      </c>
      <c r="B2818" s="24" t="s">
        <v>5712</v>
      </c>
      <c r="C2818" s="24">
        <v>4.9480130000000004</v>
      </c>
      <c r="D2818" s="24">
        <v>2.3615899999999996</v>
      </c>
      <c r="E2818" s="24">
        <v>12.48291</v>
      </c>
      <c r="F2818" s="24">
        <v>17.510223000000003</v>
      </c>
      <c r="H2818">
        <f t="shared" si="970"/>
        <v>4.8069304000000006</v>
      </c>
      <c r="I2818">
        <f t="shared" si="971"/>
        <v>1.9732814999999997</v>
      </c>
      <c r="J2818">
        <f t="shared" si="972"/>
        <v>2.5955069999999996</v>
      </c>
      <c r="K2818">
        <f t="shared" si="973"/>
        <v>2.7206500000000027</v>
      </c>
      <c r="L2818">
        <f t="shared" si="962"/>
        <v>3.0240922250000004</v>
      </c>
      <c r="M2818">
        <f t="shared" si="963"/>
        <v>0.61633849040209554</v>
      </c>
      <c r="O2818" s="24">
        <v>2.0855733000000001</v>
      </c>
      <c r="P2818" s="24">
        <v>2.4256669999999998</v>
      </c>
      <c r="Q2818" s="24">
        <v>14.297988999999999</v>
      </c>
      <c r="R2818" s="24">
        <v>7.7859530000000028</v>
      </c>
      <c r="T2818">
        <f t="shared" si="980"/>
        <v>2.0286274200000003</v>
      </c>
      <c r="U2818">
        <f t="shared" si="980"/>
        <v>2.34342199</v>
      </c>
      <c r="V2818">
        <f t="shared" si="980"/>
        <v>2.2142199999999992</v>
      </c>
      <c r="W2818">
        <f t="shared" si="974"/>
        <v>2.0602590000000012</v>
      </c>
      <c r="X2818">
        <f t="shared" si="964"/>
        <v>2.1616321025000005</v>
      </c>
      <c r="Y2818">
        <f t="shared" si="965"/>
        <v>7.2903933157577344E-2</v>
      </c>
      <c r="AA2818" s="24">
        <v>2.330012</v>
      </c>
      <c r="AB2818" s="24">
        <v>5.2374470000000004</v>
      </c>
      <c r="AC2818" s="24">
        <v>38.547790000000006</v>
      </c>
      <c r="AD2818" s="24">
        <v>15.574664</v>
      </c>
      <c r="AF2818">
        <f t="shared" si="981"/>
        <v>2.0218451000000002</v>
      </c>
      <c r="AG2818">
        <f t="shared" si="981"/>
        <v>5.0153113000000005</v>
      </c>
      <c r="AH2818">
        <f t="shared" si="981"/>
        <v>6.2394900000000035</v>
      </c>
      <c r="AI2818">
        <f t="shared" si="975"/>
        <v>2.8253599999999999</v>
      </c>
      <c r="AJ2818">
        <f t="shared" si="966"/>
        <v>4.025501600000001</v>
      </c>
      <c r="AK2818">
        <f t="shared" si="967"/>
        <v>0.97195880860899775</v>
      </c>
      <c r="AM2818" s="24">
        <v>2.6435819999999999</v>
      </c>
      <c r="AN2818" s="24">
        <v>2.1426120000000002</v>
      </c>
      <c r="AO2818" s="24">
        <v>7.7879117000000004</v>
      </c>
      <c r="AP2818" s="24">
        <v>18.877379999999999</v>
      </c>
      <c r="AR2818">
        <f t="shared" si="976"/>
        <v>2.0753382</v>
      </c>
      <c r="AS2818">
        <f t="shared" si="977"/>
        <v>1.8160756000000002</v>
      </c>
      <c r="AT2818">
        <f t="shared" si="978"/>
        <v>1.2153530000000012</v>
      </c>
      <c r="AU2818">
        <f t="shared" si="979"/>
        <v>3.6106699999999989</v>
      </c>
      <c r="AV2818">
        <f t="shared" si="968"/>
        <v>2.1793592000000004</v>
      </c>
      <c r="AW2818">
        <f t="shared" si="969"/>
        <v>0.50996355280753725</v>
      </c>
    </row>
    <row r="2819" spans="1:49" x14ac:dyDescent="0.35">
      <c r="A2819" s="24" t="s">
        <v>5713</v>
      </c>
      <c r="B2819" s="24" t="s">
        <v>5714</v>
      </c>
      <c r="C2819" s="24">
        <v>4.9480130000000004</v>
      </c>
      <c r="D2819" s="24">
        <v>2.3615899999999996</v>
      </c>
      <c r="E2819" s="24">
        <v>12.48291</v>
      </c>
      <c r="F2819" s="24">
        <v>17.510223000000003</v>
      </c>
      <c r="H2819">
        <f t="shared" si="970"/>
        <v>4.8069304000000006</v>
      </c>
      <c r="I2819">
        <f t="shared" si="971"/>
        <v>1.9732814999999997</v>
      </c>
      <c r="J2819">
        <f t="shared" si="972"/>
        <v>2.5955069999999996</v>
      </c>
      <c r="K2819">
        <f t="shared" si="973"/>
        <v>2.7206500000000027</v>
      </c>
      <c r="L2819">
        <f t="shared" si="962"/>
        <v>3.0240922250000004</v>
      </c>
      <c r="M2819">
        <f t="shared" si="963"/>
        <v>0.61633849040209554</v>
      </c>
      <c r="O2819" s="24">
        <v>2.0855733000000001</v>
      </c>
      <c r="P2819" s="24">
        <v>2.4256669999999998</v>
      </c>
      <c r="Q2819" s="24">
        <v>14.297988999999999</v>
      </c>
      <c r="R2819" s="24">
        <v>7.7859530000000028</v>
      </c>
      <c r="T2819">
        <f t="shared" si="980"/>
        <v>2.0286274200000003</v>
      </c>
      <c r="U2819">
        <f t="shared" si="980"/>
        <v>2.34342199</v>
      </c>
      <c r="V2819">
        <f t="shared" si="980"/>
        <v>2.2142199999999992</v>
      </c>
      <c r="W2819">
        <f t="shared" si="974"/>
        <v>2.0602590000000012</v>
      </c>
      <c r="X2819">
        <f t="shared" si="964"/>
        <v>2.1616321025000005</v>
      </c>
      <c r="Y2819">
        <f t="shared" si="965"/>
        <v>7.2903933157577344E-2</v>
      </c>
      <c r="AA2819" s="24">
        <v>2.330012</v>
      </c>
      <c r="AB2819" s="24">
        <v>5.3021029999999998</v>
      </c>
      <c r="AC2819" s="24">
        <v>38.547790000000006</v>
      </c>
      <c r="AD2819" s="24">
        <v>15.574664</v>
      </c>
      <c r="AF2819">
        <f t="shared" si="981"/>
        <v>2.0218451000000002</v>
      </c>
      <c r="AG2819">
        <f t="shared" si="981"/>
        <v>5.0799672999999999</v>
      </c>
      <c r="AH2819">
        <f t="shared" si="981"/>
        <v>6.2394900000000035</v>
      </c>
      <c r="AI2819">
        <f t="shared" si="975"/>
        <v>2.8253599999999999</v>
      </c>
      <c r="AJ2819">
        <f t="shared" si="966"/>
        <v>4.0416656000000009</v>
      </c>
      <c r="AK2819">
        <f t="shared" si="967"/>
        <v>0.97756400806076282</v>
      </c>
      <c r="AM2819" s="24">
        <v>2.6435819999999999</v>
      </c>
      <c r="AN2819" s="24">
        <v>2.1426120000000002</v>
      </c>
      <c r="AO2819" s="24">
        <v>7.7879117000000004</v>
      </c>
      <c r="AP2819" s="24">
        <v>18.877379999999999</v>
      </c>
      <c r="AR2819">
        <f t="shared" si="976"/>
        <v>2.0753382</v>
      </c>
      <c r="AS2819">
        <f t="shared" si="977"/>
        <v>1.8160756000000002</v>
      </c>
      <c r="AT2819">
        <f t="shared" si="978"/>
        <v>1.2153530000000012</v>
      </c>
      <c r="AU2819">
        <f t="shared" si="979"/>
        <v>3.6106699999999989</v>
      </c>
      <c r="AV2819">
        <f t="shared" si="968"/>
        <v>2.1793592000000004</v>
      </c>
      <c r="AW2819">
        <f t="shared" si="969"/>
        <v>0.50996355280753725</v>
      </c>
    </row>
    <row r="2820" spans="1:49" x14ac:dyDescent="0.35">
      <c r="A2820" s="24" t="s">
        <v>5715</v>
      </c>
      <c r="B2820" s="24" t="s">
        <v>5716</v>
      </c>
      <c r="C2820" s="24">
        <v>4.9480130000000004</v>
      </c>
      <c r="D2820" s="24">
        <v>2.3615899999999996</v>
      </c>
      <c r="E2820" s="24">
        <v>12.48291</v>
      </c>
      <c r="F2820" s="24">
        <v>17.510223000000003</v>
      </c>
      <c r="H2820">
        <f t="shared" si="970"/>
        <v>4.8069304000000006</v>
      </c>
      <c r="I2820">
        <f t="shared" si="971"/>
        <v>1.9732814999999997</v>
      </c>
      <c r="J2820">
        <f t="shared" si="972"/>
        <v>2.5955069999999996</v>
      </c>
      <c r="K2820">
        <f t="shared" si="973"/>
        <v>2.7206500000000027</v>
      </c>
      <c r="L2820">
        <f t="shared" si="962"/>
        <v>3.0240922250000004</v>
      </c>
      <c r="M2820">
        <f t="shared" si="963"/>
        <v>0.61633849040209554</v>
      </c>
      <c r="O2820" s="24">
        <v>2.0855733000000001</v>
      </c>
      <c r="P2820" s="24">
        <v>2.4256669999999998</v>
      </c>
      <c r="Q2820" s="24">
        <v>14.297988999999999</v>
      </c>
      <c r="R2820" s="24">
        <v>7.7859530000000028</v>
      </c>
      <c r="T2820">
        <f t="shared" si="980"/>
        <v>2.0286274200000003</v>
      </c>
      <c r="U2820">
        <f t="shared" si="980"/>
        <v>2.34342199</v>
      </c>
      <c r="V2820">
        <f t="shared" si="980"/>
        <v>2.2142199999999992</v>
      </c>
      <c r="W2820">
        <f t="shared" si="974"/>
        <v>2.0602590000000012</v>
      </c>
      <c r="X2820">
        <f t="shared" si="964"/>
        <v>2.1616321025000005</v>
      </c>
      <c r="Y2820">
        <f t="shared" si="965"/>
        <v>7.2903933157577344E-2</v>
      </c>
      <c r="AA2820" s="24">
        <v>2.330012</v>
      </c>
      <c r="AB2820" s="24">
        <v>5.4625570000000003</v>
      </c>
      <c r="AC2820" s="24">
        <v>38.547790000000006</v>
      </c>
      <c r="AD2820" s="24">
        <v>15.574664</v>
      </c>
      <c r="AF2820">
        <f t="shared" si="981"/>
        <v>2.0218451000000002</v>
      </c>
      <c r="AG2820">
        <f t="shared" si="981"/>
        <v>5.2404213000000004</v>
      </c>
      <c r="AH2820">
        <f t="shared" si="981"/>
        <v>6.2394900000000035</v>
      </c>
      <c r="AI2820">
        <f t="shared" si="975"/>
        <v>2.8253599999999999</v>
      </c>
      <c r="AJ2820">
        <f t="shared" si="966"/>
        <v>4.0817791000000012</v>
      </c>
      <c r="AK2820">
        <f t="shared" si="967"/>
        <v>0.99247523540894389</v>
      </c>
      <c r="AM2820" s="24">
        <v>2.6435819999999999</v>
      </c>
      <c r="AN2820" s="24">
        <v>2.1426120000000002</v>
      </c>
      <c r="AO2820" s="24">
        <v>7.7879117000000004</v>
      </c>
      <c r="AP2820" s="24">
        <v>18.877379999999999</v>
      </c>
      <c r="AR2820">
        <f t="shared" si="976"/>
        <v>2.0753382</v>
      </c>
      <c r="AS2820">
        <f t="shared" si="977"/>
        <v>1.8160756000000002</v>
      </c>
      <c r="AT2820">
        <f t="shared" si="978"/>
        <v>1.2153530000000012</v>
      </c>
      <c r="AU2820">
        <f t="shared" si="979"/>
        <v>3.6106699999999989</v>
      </c>
      <c r="AV2820">
        <f t="shared" si="968"/>
        <v>2.1793592000000004</v>
      </c>
      <c r="AW2820">
        <f t="shared" si="969"/>
        <v>0.50996355280753725</v>
      </c>
    </row>
    <row r="2821" spans="1:49" x14ac:dyDescent="0.35">
      <c r="A2821" s="24" t="s">
        <v>5717</v>
      </c>
      <c r="B2821" s="24" t="s">
        <v>5718</v>
      </c>
      <c r="C2821" s="24">
        <v>4.9480130000000004</v>
      </c>
      <c r="D2821" s="24">
        <v>2.3615899999999996</v>
      </c>
      <c r="E2821" s="24">
        <v>12.48291</v>
      </c>
      <c r="F2821" s="24">
        <v>17.510223000000003</v>
      </c>
      <c r="H2821">
        <f t="shared" si="970"/>
        <v>4.8069304000000006</v>
      </c>
      <c r="I2821">
        <f t="shared" si="971"/>
        <v>1.9732814999999997</v>
      </c>
      <c r="J2821">
        <f t="shared" si="972"/>
        <v>2.5955069999999996</v>
      </c>
      <c r="K2821">
        <f t="shared" si="973"/>
        <v>2.7206500000000027</v>
      </c>
      <c r="L2821">
        <f t="shared" ref="L2821:L2884" si="982">AVERAGE(H2821:K2821)</f>
        <v>3.0240922250000004</v>
      </c>
      <c r="M2821">
        <f t="shared" ref="M2821:M2884" si="983">STDEV(H2821:K2821)/SQRT(COUNT(H2821:K2821))</f>
        <v>0.61633849040209554</v>
      </c>
      <c r="O2821" s="24">
        <v>2.0855733000000001</v>
      </c>
      <c r="P2821" s="24">
        <v>2.4256669999999998</v>
      </c>
      <c r="Q2821" s="24">
        <v>14.297988999999999</v>
      </c>
      <c r="R2821" s="24">
        <v>7.7859530000000028</v>
      </c>
      <c r="T2821">
        <f t="shared" si="980"/>
        <v>2.0286274200000003</v>
      </c>
      <c r="U2821">
        <f t="shared" si="980"/>
        <v>2.34342199</v>
      </c>
      <c r="V2821">
        <f t="shared" si="980"/>
        <v>2.2142199999999992</v>
      </c>
      <c r="W2821">
        <f t="shared" si="974"/>
        <v>2.0602590000000012</v>
      </c>
      <c r="X2821">
        <f t="shared" ref="X2821:X2884" si="984">AVERAGE(T2821:W2821)</f>
        <v>2.1616321025000005</v>
      </c>
      <c r="Y2821">
        <f t="shared" ref="Y2821:Y2884" si="985">STDEV(T2821:W2821)/SQRT(COUNT(T2821:W2821))</f>
        <v>7.2903933157577344E-2</v>
      </c>
      <c r="AA2821" s="24">
        <v>2.330012</v>
      </c>
      <c r="AB2821" s="24">
        <v>5.4897830000000001</v>
      </c>
      <c r="AC2821" s="24">
        <v>38.547790000000006</v>
      </c>
      <c r="AD2821" s="24">
        <v>15.574664</v>
      </c>
      <c r="AF2821">
        <f t="shared" si="981"/>
        <v>2.0218451000000002</v>
      </c>
      <c r="AG2821">
        <f t="shared" si="981"/>
        <v>5.2676473000000001</v>
      </c>
      <c r="AH2821">
        <f t="shared" si="981"/>
        <v>6.2394900000000035</v>
      </c>
      <c r="AI2821">
        <f t="shared" si="975"/>
        <v>2.8253599999999999</v>
      </c>
      <c r="AJ2821">
        <f t="shared" ref="AJ2821:AJ2884" si="986">AVERAGE(AF2821:AI2821)</f>
        <v>4.0885856000000009</v>
      </c>
      <c r="AK2821">
        <f t="shared" ref="AK2821:AK2884" si="987">STDEV(AF2821:AI2821)/SQRT(COUNT(AF2821:AI2821))</f>
        <v>0.9951436848173344</v>
      </c>
      <c r="AM2821" s="24">
        <v>2.6435819999999999</v>
      </c>
      <c r="AN2821" s="24">
        <v>2.1426120000000002</v>
      </c>
      <c r="AO2821" s="24">
        <v>7.7879117000000004</v>
      </c>
      <c r="AP2821" s="24">
        <v>18.877379999999999</v>
      </c>
      <c r="AR2821">
        <f t="shared" si="976"/>
        <v>2.0753382</v>
      </c>
      <c r="AS2821">
        <f t="shared" si="977"/>
        <v>1.8160756000000002</v>
      </c>
      <c r="AT2821">
        <f t="shared" si="978"/>
        <v>1.2153530000000012</v>
      </c>
      <c r="AU2821">
        <f t="shared" si="979"/>
        <v>3.6106699999999989</v>
      </c>
      <c r="AV2821">
        <f t="shared" ref="AV2821:AV2884" si="988">AVERAGE(AR2821:AU2821)</f>
        <v>2.1793592000000004</v>
      </c>
      <c r="AW2821">
        <f t="shared" ref="AW2821:AW2884" si="989">STDEV(AR2821:AU2821)/SQRT(COUNT(AR2821:AU2821))</f>
        <v>0.50996355280753725</v>
      </c>
    </row>
    <row r="2822" spans="1:49" x14ac:dyDescent="0.35">
      <c r="A2822" s="24" t="s">
        <v>5719</v>
      </c>
      <c r="B2822" s="24" t="s">
        <v>5720</v>
      </c>
      <c r="C2822" s="24">
        <v>4.9480130000000004</v>
      </c>
      <c r="D2822" s="24">
        <v>2.3615899999999996</v>
      </c>
      <c r="E2822" s="24">
        <v>12.48291</v>
      </c>
      <c r="F2822" s="24">
        <v>17.510223000000003</v>
      </c>
      <c r="H2822">
        <f t="shared" si="970"/>
        <v>4.8069304000000006</v>
      </c>
      <c r="I2822">
        <f t="shared" si="971"/>
        <v>1.9732814999999997</v>
      </c>
      <c r="J2822">
        <f t="shared" si="972"/>
        <v>2.5955069999999996</v>
      </c>
      <c r="K2822">
        <f t="shared" si="973"/>
        <v>2.7206500000000027</v>
      </c>
      <c r="L2822">
        <f t="shared" si="982"/>
        <v>3.0240922250000004</v>
      </c>
      <c r="M2822">
        <f t="shared" si="983"/>
        <v>0.61633849040209554</v>
      </c>
      <c r="O2822" s="24">
        <v>2.0855733000000001</v>
      </c>
      <c r="P2822" s="24">
        <v>2.4256669999999998</v>
      </c>
      <c r="Q2822" s="24">
        <v>14.297988999999999</v>
      </c>
      <c r="R2822" s="24">
        <v>7.7859530000000028</v>
      </c>
      <c r="T2822">
        <f t="shared" si="980"/>
        <v>2.0286274200000003</v>
      </c>
      <c r="U2822">
        <f t="shared" si="980"/>
        <v>2.34342199</v>
      </c>
      <c r="V2822">
        <f t="shared" si="980"/>
        <v>2.2142199999999992</v>
      </c>
      <c r="W2822">
        <f t="shared" si="974"/>
        <v>2.0602590000000012</v>
      </c>
      <c r="X2822">
        <f t="shared" si="984"/>
        <v>2.1616321025000005</v>
      </c>
      <c r="Y2822">
        <f t="shared" si="985"/>
        <v>7.2903933157577344E-2</v>
      </c>
      <c r="AA2822" s="24">
        <v>2.330012</v>
      </c>
      <c r="AB2822" s="24">
        <v>5.4897830000000001</v>
      </c>
      <c r="AC2822" s="24">
        <v>38.547790000000006</v>
      </c>
      <c r="AD2822" s="24">
        <v>15.574664</v>
      </c>
      <c r="AF2822">
        <f t="shared" si="981"/>
        <v>2.0218451000000002</v>
      </c>
      <c r="AG2822">
        <f t="shared" si="981"/>
        <v>5.2676473000000001</v>
      </c>
      <c r="AH2822">
        <f t="shared" si="981"/>
        <v>6.2394900000000035</v>
      </c>
      <c r="AI2822">
        <f t="shared" si="975"/>
        <v>2.8253599999999999</v>
      </c>
      <c r="AJ2822">
        <f t="shared" si="986"/>
        <v>4.0885856000000009</v>
      </c>
      <c r="AK2822">
        <f t="shared" si="987"/>
        <v>0.9951436848173344</v>
      </c>
      <c r="AM2822" s="24">
        <v>2.6435819999999999</v>
      </c>
      <c r="AN2822" s="24">
        <v>2.1426120000000002</v>
      </c>
      <c r="AO2822" s="24">
        <v>7.7879117000000004</v>
      </c>
      <c r="AP2822" s="24">
        <v>18.877379999999999</v>
      </c>
      <c r="AR2822">
        <f t="shared" si="976"/>
        <v>2.0753382</v>
      </c>
      <c r="AS2822">
        <f t="shared" si="977"/>
        <v>1.8160756000000002</v>
      </c>
      <c r="AT2822">
        <f t="shared" si="978"/>
        <v>1.2153530000000012</v>
      </c>
      <c r="AU2822">
        <f t="shared" si="979"/>
        <v>3.6106699999999989</v>
      </c>
      <c r="AV2822">
        <f t="shared" si="988"/>
        <v>2.1793592000000004</v>
      </c>
      <c r="AW2822">
        <f t="shared" si="989"/>
        <v>0.50996355280753725</v>
      </c>
    </row>
    <row r="2823" spans="1:49" x14ac:dyDescent="0.35">
      <c r="A2823" s="24" t="s">
        <v>5721</v>
      </c>
      <c r="B2823" s="24" t="s">
        <v>5722</v>
      </c>
      <c r="C2823" s="24">
        <v>4.9480130000000004</v>
      </c>
      <c r="D2823" s="24">
        <v>2.3615899999999996</v>
      </c>
      <c r="E2823" s="24">
        <v>12.48291</v>
      </c>
      <c r="F2823" s="24">
        <v>17.510223000000003</v>
      </c>
      <c r="H2823">
        <f t="shared" si="970"/>
        <v>4.8069304000000006</v>
      </c>
      <c r="I2823">
        <f t="shared" si="971"/>
        <v>1.9732814999999997</v>
      </c>
      <c r="J2823">
        <f t="shared" si="972"/>
        <v>2.5955069999999996</v>
      </c>
      <c r="K2823">
        <f t="shared" si="973"/>
        <v>2.7206500000000027</v>
      </c>
      <c r="L2823">
        <f t="shared" si="982"/>
        <v>3.0240922250000004</v>
      </c>
      <c r="M2823">
        <f t="shared" si="983"/>
        <v>0.61633849040209554</v>
      </c>
      <c r="O2823" s="24">
        <v>2.0855733000000001</v>
      </c>
      <c r="P2823" s="24">
        <v>2.4256669999999998</v>
      </c>
      <c r="Q2823" s="24">
        <v>14.297988999999999</v>
      </c>
      <c r="R2823" s="24">
        <v>7.7859530000000028</v>
      </c>
      <c r="T2823">
        <f t="shared" si="980"/>
        <v>2.0286274200000003</v>
      </c>
      <c r="U2823">
        <f t="shared" si="980"/>
        <v>2.34342199</v>
      </c>
      <c r="V2823">
        <f t="shared" si="980"/>
        <v>2.2142199999999992</v>
      </c>
      <c r="W2823">
        <f t="shared" si="974"/>
        <v>2.0602590000000012</v>
      </c>
      <c r="X2823">
        <f t="shared" si="984"/>
        <v>2.1616321025000005</v>
      </c>
      <c r="Y2823">
        <f t="shared" si="985"/>
        <v>7.2903933157577344E-2</v>
      </c>
      <c r="AA2823" s="24">
        <v>2.330012</v>
      </c>
      <c r="AB2823" s="24">
        <v>5.4897830000000001</v>
      </c>
      <c r="AC2823" s="24">
        <v>38.547790000000006</v>
      </c>
      <c r="AD2823" s="24">
        <v>15.574664</v>
      </c>
      <c r="AF2823">
        <f t="shared" si="981"/>
        <v>2.0218451000000002</v>
      </c>
      <c r="AG2823">
        <f t="shared" si="981"/>
        <v>5.2676473000000001</v>
      </c>
      <c r="AH2823">
        <f t="shared" si="981"/>
        <v>6.2394900000000035</v>
      </c>
      <c r="AI2823">
        <f t="shared" si="975"/>
        <v>2.8253599999999999</v>
      </c>
      <c r="AJ2823">
        <f t="shared" si="986"/>
        <v>4.0885856000000009</v>
      </c>
      <c r="AK2823">
        <f t="shared" si="987"/>
        <v>0.9951436848173344</v>
      </c>
      <c r="AM2823" s="24">
        <v>2.6435819999999999</v>
      </c>
      <c r="AN2823" s="24">
        <v>2.1426120000000002</v>
      </c>
      <c r="AO2823" s="24">
        <v>7.7879117000000004</v>
      </c>
      <c r="AP2823" s="24">
        <v>18.877379999999999</v>
      </c>
      <c r="AR2823">
        <f t="shared" si="976"/>
        <v>2.0753382</v>
      </c>
      <c r="AS2823">
        <f t="shared" si="977"/>
        <v>1.8160756000000002</v>
      </c>
      <c r="AT2823">
        <f t="shared" si="978"/>
        <v>1.2153530000000012</v>
      </c>
      <c r="AU2823">
        <f t="shared" si="979"/>
        <v>3.6106699999999989</v>
      </c>
      <c r="AV2823">
        <f t="shared" si="988"/>
        <v>2.1793592000000004</v>
      </c>
      <c r="AW2823">
        <f t="shared" si="989"/>
        <v>0.50996355280753725</v>
      </c>
    </row>
    <row r="2824" spans="1:49" x14ac:dyDescent="0.35">
      <c r="A2824" s="24" t="s">
        <v>5723</v>
      </c>
      <c r="B2824" s="24" t="s">
        <v>5724</v>
      </c>
      <c r="C2824" s="24">
        <v>4.9480130000000004</v>
      </c>
      <c r="D2824" s="24">
        <v>2.3615899999999996</v>
      </c>
      <c r="E2824" s="24">
        <v>12.48291</v>
      </c>
      <c r="F2824" s="24">
        <v>17.510223000000003</v>
      </c>
      <c r="H2824">
        <f t="shared" si="970"/>
        <v>4.8069304000000006</v>
      </c>
      <c r="I2824">
        <f t="shared" si="971"/>
        <v>1.9732814999999997</v>
      </c>
      <c r="J2824">
        <f t="shared" si="972"/>
        <v>2.5955069999999996</v>
      </c>
      <c r="K2824">
        <f t="shared" si="973"/>
        <v>2.7206500000000027</v>
      </c>
      <c r="L2824">
        <f t="shared" si="982"/>
        <v>3.0240922250000004</v>
      </c>
      <c r="M2824">
        <f t="shared" si="983"/>
        <v>0.61633849040209554</v>
      </c>
      <c r="O2824" s="24">
        <v>2.0855733000000001</v>
      </c>
      <c r="P2824" s="24">
        <v>2.4256669999999998</v>
      </c>
      <c r="Q2824" s="24">
        <v>14.297988999999999</v>
      </c>
      <c r="R2824" s="24">
        <v>7.7859530000000028</v>
      </c>
      <c r="T2824">
        <f t="shared" si="980"/>
        <v>2.0286274200000003</v>
      </c>
      <c r="U2824">
        <f t="shared" si="980"/>
        <v>2.34342199</v>
      </c>
      <c r="V2824">
        <f t="shared" si="980"/>
        <v>2.2142199999999992</v>
      </c>
      <c r="W2824">
        <f t="shared" si="974"/>
        <v>2.0602590000000012</v>
      </c>
      <c r="X2824">
        <f t="shared" si="984"/>
        <v>2.1616321025000005</v>
      </c>
      <c r="Y2824">
        <f t="shared" si="985"/>
        <v>7.2903933157577344E-2</v>
      </c>
      <c r="AA2824" s="24">
        <v>2.330012</v>
      </c>
      <c r="AB2824" s="24">
        <v>5.4897830000000001</v>
      </c>
      <c r="AC2824" s="24">
        <v>38.547790000000006</v>
      </c>
      <c r="AD2824" s="24">
        <v>15.574664</v>
      </c>
      <c r="AF2824">
        <f t="shared" si="981"/>
        <v>2.0218451000000002</v>
      </c>
      <c r="AG2824">
        <f t="shared" si="981"/>
        <v>5.2676473000000001</v>
      </c>
      <c r="AH2824">
        <f t="shared" si="981"/>
        <v>6.2394900000000035</v>
      </c>
      <c r="AI2824">
        <f t="shared" si="975"/>
        <v>2.8253599999999999</v>
      </c>
      <c r="AJ2824">
        <f t="shared" si="986"/>
        <v>4.0885856000000009</v>
      </c>
      <c r="AK2824">
        <f t="shared" si="987"/>
        <v>0.9951436848173344</v>
      </c>
      <c r="AM2824" s="24">
        <v>2.6435819999999999</v>
      </c>
      <c r="AN2824" s="24">
        <v>2.192612</v>
      </c>
      <c r="AO2824" s="24">
        <v>7.7879117000000004</v>
      </c>
      <c r="AP2824" s="24">
        <v>18.877379999999999</v>
      </c>
      <c r="AR2824">
        <f t="shared" si="976"/>
        <v>2.0753382</v>
      </c>
      <c r="AS2824">
        <f t="shared" si="977"/>
        <v>1.8660756000000001</v>
      </c>
      <c r="AT2824">
        <f t="shared" si="978"/>
        <v>1.2153530000000012</v>
      </c>
      <c r="AU2824">
        <f t="shared" si="979"/>
        <v>3.6106699999999989</v>
      </c>
      <c r="AV2824">
        <f t="shared" si="988"/>
        <v>2.1918592000000001</v>
      </c>
      <c r="AW2824">
        <f t="shared" si="989"/>
        <v>0.50714072194880266</v>
      </c>
    </row>
    <row r="2825" spans="1:49" x14ac:dyDescent="0.35">
      <c r="A2825" s="24" t="s">
        <v>5725</v>
      </c>
      <c r="B2825" s="24" t="s">
        <v>5726</v>
      </c>
      <c r="C2825" s="24">
        <v>4.9480130000000004</v>
      </c>
      <c r="D2825" s="24">
        <v>2.3615899999999996</v>
      </c>
      <c r="E2825" s="24">
        <v>12.48291</v>
      </c>
      <c r="F2825" s="24">
        <v>17.510223000000003</v>
      </c>
      <c r="H2825">
        <f t="shared" si="970"/>
        <v>4.8069304000000006</v>
      </c>
      <c r="I2825">
        <f t="shared" si="971"/>
        <v>1.9732814999999997</v>
      </c>
      <c r="J2825">
        <f t="shared" si="972"/>
        <v>2.5955069999999996</v>
      </c>
      <c r="K2825">
        <f t="shared" si="973"/>
        <v>2.7206500000000027</v>
      </c>
      <c r="L2825">
        <f t="shared" si="982"/>
        <v>3.0240922250000004</v>
      </c>
      <c r="M2825">
        <f t="shared" si="983"/>
        <v>0.61633849040209554</v>
      </c>
      <c r="O2825" s="24">
        <v>2.0855733000000001</v>
      </c>
      <c r="P2825" s="24">
        <v>2.4256669999999998</v>
      </c>
      <c r="Q2825" s="24">
        <v>14.297988999999999</v>
      </c>
      <c r="R2825" s="24">
        <v>7.7859530000000028</v>
      </c>
      <c r="T2825">
        <f t="shared" si="980"/>
        <v>2.0286274200000003</v>
      </c>
      <c r="U2825">
        <f t="shared" si="980"/>
        <v>2.34342199</v>
      </c>
      <c r="V2825">
        <f t="shared" si="980"/>
        <v>2.2142199999999992</v>
      </c>
      <c r="W2825">
        <f t="shared" si="974"/>
        <v>2.0602590000000012</v>
      </c>
      <c r="X2825">
        <f t="shared" si="984"/>
        <v>2.1616321025000005</v>
      </c>
      <c r="Y2825">
        <f t="shared" si="985"/>
        <v>7.2903933157577344E-2</v>
      </c>
      <c r="AA2825" s="24">
        <v>2.330012</v>
      </c>
      <c r="AB2825" s="24">
        <v>5.4897830000000001</v>
      </c>
      <c r="AC2825" s="24">
        <v>38.547790000000006</v>
      </c>
      <c r="AD2825" s="24">
        <v>15.574664</v>
      </c>
      <c r="AF2825">
        <f t="shared" si="981"/>
        <v>2.0218451000000002</v>
      </c>
      <c r="AG2825">
        <f t="shared" si="981"/>
        <v>5.2676473000000001</v>
      </c>
      <c r="AH2825">
        <f t="shared" si="981"/>
        <v>6.2394900000000035</v>
      </c>
      <c r="AI2825">
        <f t="shared" si="975"/>
        <v>2.8253599999999999</v>
      </c>
      <c r="AJ2825">
        <f t="shared" si="986"/>
        <v>4.0885856000000009</v>
      </c>
      <c r="AK2825">
        <f t="shared" si="987"/>
        <v>0.9951436848173344</v>
      </c>
      <c r="AM2825" s="24">
        <v>2.6435819999999999</v>
      </c>
      <c r="AN2825" s="24">
        <v>2.192612</v>
      </c>
      <c r="AO2825" s="24">
        <v>7.7879117000000004</v>
      </c>
      <c r="AP2825" s="24">
        <v>18.877379999999999</v>
      </c>
      <c r="AR2825">
        <f t="shared" si="976"/>
        <v>2.0753382</v>
      </c>
      <c r="AS2825">
        <f t="shared" si="977"/>
        <v>1.8660756000000001</v>
      </c>
      <c r="AT2825">
        <f t="shared" si="978"/>
        <v>1.2153530000000012</v>
      </c>
      <c r="AU2825">
        <f t="shared" si="979"/>
        <v>3.6106699999999989</v>
      </c>
      <c r="AV2825">
        <f t="shared" si="988"/>
        <v>2.1918592000000001</v>
      </c>
      <c r="AW2825">
        <f t="shared" si="989"/>
        <v>0.50714072194880266</v>
      </c>
    </row>
    <row r="2826" spans="1:49" x14ac:dyDescent="0.35">
      <c r="A2826" s="24" t="s">
        <v>5727</v>
      </c>
      <c r="B2826" s="24" t="s">
        <v>5728</v>
      </c>
      <c r="C2826" s="24">
        <v>4.9480130000000004</v>
      </c>
      <c r="D2826" s="24">
        <v>2.3615899999999996</v>
      </c>
      <c r="E2826" s="24">
        <v>12.48291</v>
      </c>
      <c r="F2826" s="24">
        <v>17.510223000000003</v>
      </c>
      <c r="H2826">
        <f t="shared" si="970"/>
        <v>4.8069304000000006</v>
      </c>
      <c r="I2826">
        <f t="shared" si="971"/>
        <v>1.9732814999999997</v>
      </c>
      <c r="J2826">
        <f t="shared" si="972"/>
        <v>2.5955069999999996</v>
      </c>
      <c r="K2826">
        <f t="shared" si="973"/>
        <v>2.7206500000000027</v>
      </c>
      <c r="L2826">
        <f t="shared" si="982"/>
        <v>3.0240922250000004</v>
      </c>
      <c r="M2826">
        <f t="shared" si="983"/>
        <v>0.61633849040209554</v>
      </c>
      <c r="O2826" s="24">
        <v>2.0855733000000001</v>
      </c>
      <c r="P2826" s="24">
        <v>2.4256669999999998</v>
      </c>
      <c r="Q2826" s="24">
        <v>14.297988999999999</v>
      </c>
      <c r="R2826" s="24">
        <v>7.7859530000000028</v>
      </c>
      <c r="T2826">
        <f t="shared" si="980"/>
        <v>2.0286274200000003</v>
      </c>
      <c r="U2826">
        <f t="shared" si="980"/>
        <v>2.34342199</v>
      </c>
      <c r="V2826">
        <f t="shared" si="980"/>
        <v>2.2142199999999992</v>
      </c>
      <c r="W2826">
        <f t="shared" si="974"/>
        <v>2.0602590000000012</v>
      </c>
      <c r="X2826">
        <f t="shared" si="984"/>
        <v>2.1616321025000005</v>
      </c>
      <c r="Y2826">
        <f t="shared" si="985"/>
        <v>7.2903933157577344E-2</v>
      </c>
      <c r="AA2826" s="24">
        <v>2.330012</v>
      </c>
      <c r="AB2826" s="24">
        <v>5.4897830000000001</v>
      </c>
      <c r="AC2826" s="24">
        <v>38.547790000000006</v>
      </c>
      <c r="AD2826" s="24">
        <v>15.574664</v>
      </c>
      <c r="AF2826">
        <f t="shared" si="981"/>
        <v>2.0218451000000002</v>
      </c>
      <c r="AG2826">
        <f t="shared" si="981"/>
        <v>5.2676473000000001</v>
      </c>
      <c r="AH2826">
        <f t="shared" si="981"/>
        <v>6.2394900000000035</v>
      </c>
      <c r="AI2826">
        <f t="shared" si="975"/>
        <v>2.8253599999999999</v>
      </c>
      <c r="AJ2826">
        <f t="shared" si="986"/>
        <v>4.0885856000000009</v>
      </c>
      <c r="AK2826">
        <f t="shared" si="987"/>
        <v>0.9951436848173344</v>
      </c>
      <c r="AM2826" s="24">
        <v>2.6435819999999999</v>
      </c>
      <c r="AN2826" s="24">
        <v>2.192612</v>
      </c>
      <c r="AO2826" s="24">
        <v>7.7879117000000004</v>
      </c>
      <c r="AP2826" s="24">
        <v>18.877379999999999</v>
      </c>
      <c r="AR2826">
        <f t="shared" si="976"/>
        <v>2.0753382</v>
      </c>
      <c r="AS2826">
        <f t="shared" si="977"/>
        <v>1.8660756000000001</v>
      </c>
      <c r="AT2826">
        <f t="shared" si="978"/>
        <v>1.2153530000000012</v>
      </c>
      <c r="AU2826">
        <f t="shared" si="979"/>
        <v>3.6106699999999989</v>
      </c>
      <c r="AV2826">
        <f t="shared" si="988"/>
        <v>2.1918592000000001</v>
      </c>
      <c r="AW2826">
        <f t="shared" si="989"/>
        <v>0.50714072194880266</v>
      </c>
    </row>
    <row r="2827" spans="1:49" x14ac:dyDescent="0.35">
      <c r="A2827" s="24" t="s">
        <v>5729</v>
      </c>
      <c r="B2827" s="24" t="s">
        <v>5730</v>
      </c>
      <c r="C2827" s="24">
        <v>4.9480130000000004</v>
      </c>
      <c r="D2827" s="24">
        <v>2.3615899999999996</v>
      </c>
      <c r="E2827" s="24">
        <v>12.48291</v>
      </c>
      <c r="F2827" s="24">
        <v>17.510223000000003</v>
      </c>
      <c r="H2827">
        <f t="shared" si="970"/>
        <v>4.8069304000000006</v>
      </c>
      <c r="I2827">
        <f t="shared" si="971"/>
        <v>1.9732814999999997</v>
      </c>
      <c r="J2827">
        <f t="shared" si="972"/>
        <v>2.5955069999999996</v>
      </c>
      <c r="K2827">
        <f t="shared" si="973"/>
        <v>2.7206500000000027</v>
      </c>
      <c r="L2827">
        <f t="shared" si="982"/>
        <v>3.0240922250000004</v>
      </c>
      <c r="M2827">
        <f t="shared" si="983"/>
        <v>0.61633849040209554</v>
      </c>
      <c r="O2827" s="24">
        <v>2.0855733000000001</v>
      </c>
      <c r="P2827" s="24">
        <v>2.4256669999999998</v>
      </c>
      <c r="Q2827" s="24">
        <v>14.297988999999999</v>
      </c>
      <c r="R2827" s="24">
        <v>7.7859530000000028</v>
      </c>
      <c r="T2827">
        <f t="shared" si="980"/>
        <v>2.0286274200000003</v>
      </c>
      <c r="U2827">
        <f t="shared" si="980"/>
        <v>2.34342199</v>
      </c>
      <c r="V2827">
        <f t="shared" si="980"/>
        <v>2.2142199999999992</v>
      </c>
      <c r="W2827">
        <f t="shared" si="974"/>
        <v>2.0602590000000012</v>
      </c>
      <c r="X2827">
        <f t="shared" si="984"/>
        <v>2.1616321025000005</v>
      </c>
      <c r="Y2827">
        <f t="shared" si="985"/>
        <v>7.2903933157577344E-2</v>
      </c>
      <c r="AA2827" s="24">
        <v>2.330012</v>
      </c>
      <c r="AB2827" s="24">
        <v>5.4897830000000001</v>
      </c>
      <c r="AC2827" s="24">
        <v>38.547790000000006</v>
      </c>
      <c r="AD2827" s="24">
        <v>15.574664</v>
      </c>
      <c r="AF2827">
        <f t="shared" si="981"/>
        <v>2.0218451000000002</v>
      </c>
      <c r="AG2827">
        <f t="shared" si="981"/>
        <v>5.2676473000000001</v>
      </c>
      <c r="AH2827">
        <f t="shared" si="981"/>
        <v>6.2394900000000035</v>
      </c>
      <c r="AI2827">
        <f t="shared" si="975"/>
        <v>2.8253599999999999</v>
      </c>
      <c r="AJ2827">
        <f t="shared" si="986"/>
        <v>4.0885856000000009</v>
      </c>
      <c r="AK2827">
        <f t="shared" si="987"/>
        <v>0.9951436848173344</v>
      </c>
      <c r="AM2827" s="24">
        <v>2.6435819999999999</v>
      </c>
      <c r="AN2827" s="24">
        <v>2.192612</v>
      </c>
      <c r="AO2827" s="24">
        <v>7.7879117000000004</v>
      </c>
      <c r="AP2827" s="24">
        <v>18.877379999999999</v>
      </c>
      <c r="AR2827">
        <f t="shared" si="976"/>
        <v>2.0753382</v>
      </c>
      <c r="AS2827">
        <f t="shared" si="977"/>
        <v>1.8660756000000001</v>
      </c>
      <c r="AT2827">
        <f t="shared" si="978"/>
        <v>1.2153530000000012</v>
      </c>
      <c r="AU2827">
        <f t="shared" si="979"/>
        <v>3.6106699999999989</v>
      </c>
      <c r="AV2827">
        <f t="shared" si="988"/>
        <v>2.1918592000000001</v>
      </c>
      <c r="AW2827">
        <f t="shared" si="989"/>
        <v>0.50714072194880266</v>
      </c>
    </row>
    <row r="2828" spans="1:49" x14ac:dyDescent="0.35">
      <c r="A2828" s="24" t="s">
        <v>5731</v>
      </c>
      <c r="B2828" s="24" t="s">
        <v>5732</v>
      </c>
      <c r="C2828" s="24">
        <v>4.9480130000000004</v>
      </c>
      <c r="D2828" s="24">
        <v>2.3615899999999996</v>
      </c>
      <c r="E2828" s="24">
        <v>12.48291</v>
      </c>
      <c r="F2828" s="24">
        <v>17.510223000000003</v>
      </c>
      <c r="H2828">
        <f t="shared" si="970"/>
        <v>4.8069304000000006</v>
      </c>
      <c r="I2828">
        <f t="shared" si="971"/>
        <v>1.9732814999999997</v>
      </c>
      <c r="J2828">
        <f t="shared" si="972"/>
        <v>2.5955069999999996</v>
      </c>
      <c r="K2828">
        <f t="shared" si="973"/>
        <v>2.7206500000000027</v>
      </c>
      <c r="L2828">
        <f t="shared" si="982"/>
        <v>3.0240922250000004</v>
      </c>
      <c r="M2828">
        <f t="shared" si="983"/>
        <v>0.61633849040209554</v>
      </c>
      <c r="O2828" s="24">
        <v>2.0855733000000001</v>
      </c>
      <c r="P2828" s="24">
        <v>2.4256669999999998</v>
      </c>
      <c r="Q2828" s="24">
        <v>14.297988999999999</v>
      </c>
      <c r="R2828" s="24">
        <v>7.7859530000000028</v>
      </c>
      <c r="T2828">
        <f t="shared" si="980"/>
        <v>2.0286274200000003</v>
      </c>
      <c r="U2828">
        <f t="shared" si="980"/>
        <v>2.34342199</v>
      </c>
      <c r="V2828">
        <f t="shared" si="980"/>
        <v>2.2142199999999992</v>
      </c>
      <c r="W2828">
        <f t="shared" si="974"/>
        <v>2.0602590000000012</v>
      </c>
      <c r="X2828">
        <f t="shared" si="984"/>
        <v>2.1616321025000005</v>
      </c>
      <c r="Y2828">
        <f t="shared" si="985"/>
        <v>7.2903933157577344E-2</v>
      </c>
      <c r="AA2828" s="24">
        <v>2.330012</v>
      </c>
      <c r="AB2828" s="24">
        <v>5.4897830000000001</v>
      </c>
      <c r="AC2828" s="24">
        <v>38.547790000000006</v>
      </c>
      <c r="AD2828" s="24">
        <v>15.574664</v>
      </c>
      <c r="AF2828">
        <f t="shared" si="981"/>
        <v>2.0218451000000002</v>
      </c>
      <c r="AG2828">
        <f t="shared" si="981"/>
        <v>5.2676473000000001</v>
      </c>
      <c r="AH2828">
        <f t="shared" si="981"/>
        <v>6.2394900000000035</v>
      </c>
      <c r="AI2828">
        <f t="shared" si="975"/>
        <v>2.8253599999999999</v>
      </c>
      <c r="AJ2828">
        <f t="shared" si="986"/>
        <v>4.0885856000000009</v>
      </c>
      <c r="AK2828">
        <f t="shared" si="987"/>
        <v>0.9951436848173344</v>
      </c>
      <c r="AM2828" s="24">
        <v>2.6435819999999999</v>
      </c>
      <c r="AN2828" s="24">
        <v>2.192612</v>
      </c>
      <c r="AO2828" s="24">
        <v>7.7879117000000004</v>
      </c>
      <c r="AP2828" s="24">
        <v>18.877379999999999</v>
      </c>
      <c r="AR2828">
        <f t="shared" si="976"/>
        <v>2.0753382</v>
      </c>
      <c r="AS2828">
        <f t="shared" si="977"/>
        <v>1.8660756000000001</v>
      </c>
      <c r="AT2828">
        <f t="shared" si="978"/>
        <v>1.2153530000000012</v>
      </c>
      <c r="AU2828">
        <f t="shared" si="979"/>
        <v>3.6106699999999989</v>
      </c>
      <c r="AV2828">
        <f t="shared" si="988"/>
        <v>2.1918592000000001</v>
      </c>
      <c r="AW2828">
        <f t="shared" si="989"/>
        <v>0.50714072194880266</v>
      </c>
    </row>
    <row r="2829" spans="1:49" x14ac:dyDescent="0.35">
      <c r="A2829" s="24" t="s">
        <v>5733</v>
      </c>
      <c r="B2829" s="24" t="s">
        <v>5734</v>
      </c>
      <c r="C2829" s="24">
        <v>4.9480130000000004</v>
      </c>
      <c r="D2829" s="24">
        <v>2.3615899999999996</v>
      </c>
      <c r="E2829" s="24">
        <v>12.48291</v>
      </c>
      <c r="F2829" s="24">
        <v>17.510223000000003</v>
      </c>
      <c r="H2829">
        <f t="shared" si="970"/>
        <v>4.8069304000000006</v>
      </c>
      <c r="I2829">
        <f t="shared" si="971"/>
        <v>1.9732814999999997</v>
      </c>
      <c r="J2829">
        <f t="shared" si="972"/>
        <v>2.5955069999999996</v>
      </c>
      <c r="K2829">
        <f t="shared" si="973"/>
        <v>2.7206500000000027</v>
      </c>
      <c r="L2829">
        <f t="shared" si="982"/>
        <v>3.0240922250000004</v>
      </c>
      <c r="M2829">
        <f t="shared" si="983"/>
        <v>0.61633849040209554</v>
      </c>
      <c r="O2829" s="24">
        <v>2.0855733000000001</v>
      </c>
      <c r="P2829" s="24">
        <v>2.4256669999999998</v>
      </c>
      <c r="Q2829" s="24">
        <v>14.297988999999999</v>
      </c>
      <c r="R2829" s="24">
        <v>7.7859530000000028</v>
      </c>
      <c r="T2829">
        <f t="shared" si="980"/>
        <v>2.0286274200000003</v>
      </c>
      <c r="U2829">
        <f t="shared" si="980"/>
        <v>2.34342199</v>
      </c>
      <c r="V2829">
        <f t="shared" si="980"/>
        <v>2.2142199999999992</v>
      </c>
      <c r="W2829">
        <f t="shared" si="974"/>
        <v>2.0602590000000012</v>
      </c>
      <c r="X2829">
        <f t="shared" si="984"/>
        <v>2.1616321025000005</v>
      </c>
      <c r="Y2829">
        <f t="shared" si="985"/>
        <v>7.2903933157577344E-2</v>
      </c>
      <c r="AA2829" s="24">
        <v>2.330012</v>
      </c>
      <c r="AB2829" s="24">
        <v>5.4897830000000001</v>
      </c>
      <c r="AC2829" s="24">
        <v>38.547790000000006</v>
      </c>
      <c r="AD2829" s="24">
        <v>15.574664</v>
      </c>
      <c r="AF2829">
        <f t="shared" si="981"/>
        <v>2.0218451000000002</v>
      </c>
      <c r="AG2829">
        <f t="shared" si="981"/>
        <v>5.2676473000000001</v>
      </c>
      <c r="AH2829">
        <f t="shared" si="981"/>
        <v>6.2394900000000035</v>
      </c>
      <c r="AI2829">
        <f t="shared" si="975"/>
        <v>2.8253599999999999</v>
      </c>
      <c r="AJ2829">
        <f t="shared" si="986"/>
        <v>4.0885856000000009</v>
      </c>
      <c r="AK2829">
        <f t="shared" si="987"/>
        <v>0.9951436848173344</v>
      </c>
      <c r="AM2829" s="24">
        <v>2.6435819999999999</v>
      </c>
      <c r="AN2829" s="24">
        <v>2.192612</v>
      </c>
      <c r="AO2829" s="24">
        <v>7.7879117000000004</v>
      </c>
      <c r="AP2829" s="24">
        <v>18.877379999999999</v>
      </c>
      <c r="AR2829">
        <f t="shared" si="976"/>
        <v>2.0753382</v>
      </c>
      <c r="AS2829">
        <f t="shared" si="977"/>
        <v>1.8660756000000001</v>
      </c>
      <c r="AT2829">
        <f t="shared" si="978"/>
        <v>1.2153530000000012</v>
      </c>
      <c r="AU2829">
        <f t="shared" si="979"/>
        <v>3.6106699999999989</v>
      </c>
      <c r="AV2829">
        <f t="shared" si="988"/>
        <v>2.1918592000000001</v>
      </c>
      <c r="AW2829">
        <f t="shared" si="989"/>
        <v>0.50714072194880266</v>
      </c>
    </row>
    <row r="2830" spans="1:49" x14ac:dyDescent="0.35">
      <c r="A2830" s="24" t="s">
        <v>5735</v>
      </c>
      <c r="B2830" s="24" t="s">
        <v>5736</v>
      </c>
      <c r="C2830" s="24">
        <v>4.9480130000000004</v>
      </c>
      <c r="D2830" s="24">
        <v>2.3615899999999996</v>
      </c>
      <c r="E2830" s="24">
        <v>12.48291</v>
      </c>
      <c r="F2830" s="24">
        <v>17.510223000000003</v>
      </c>
      <c r="H2830">
        <f t="shared" si="970"/>
        <v>4.8069304000000006</v>
      </c>
      <c r="I2830">
        <f t="shared" si="971"/>
        <v>1.9732814999999997</v>
      </c>
      <c r="J2830">
        <f t="shared" si="972"/>
        <v>2.5955069999999996</v>
      </c>
      <c r="K2830">
        <f t="shared" si="973"/>
        <v>2.7206500000000027</v>
      </c>
      <c r="L2830">
        <f t="shared" si="982"/>
        <v>3.0240922250000004</v>
      </c>
      <c r="M2830">
        <f t="shared" si="983"/>
        <v>0.61633849040209554</v>
      </c>
      <c r="O2830" s="24">
        <v>2.0855733000000001</v>
      </c>
      <c r="P2830" s="24">
        <v>2.4256669999999998</v>
      </c>
      <c r="Q2830" s="24">
        <v>14.297988999999999</v>
      </c>
      <c r="R2830" s="24">
        <v>7.7859530000000028</v>
      </c>
      <c r="T2830">
        <f t="shared" si="980"/>
        <v>2.0286274200000003</v>
      </c>
      <c r="U2830">
        <f t="shared" si="980"/>
        <v>2.34342199</v>
      </c>
      <c r="V2830">
        <f t="shared" si="980"/>
        <v>2.2142199999999992</v>
      </c>
      <c r="W2830">
        <f t="shared" si="974"/>
        <v>2.0602590000000012</v>
      </c>
      <c r="X2830">
        <f t="shared" si="984"/>
        <v>2.1616321025000005</v>
      </c>
      <c r="Y2830">
        <f t="shared" si="985"/>
        <v>7.2903933157577344E-2</v>
      </c>
      <c r="AA2830" s="24">
        <v>2.330012</v>
      </c>
      <c r="AB2830" s="24">
        <v>5.4897830000000001</v>
      </c>
      <c r="AC2830" s="24">
        <v>38.547790000000006</v>
      </c>
      <c r="AD2830" s="24">
        <v>15.574664</v>
      </c>
      <c r="AF2830">
        <f t="shared" si="981"/>
        <v>2.0218451000000002</v>
      </c>
      <c r="AG2830">
        <f t="shared" si="981"/>
        <v>5.2676473000000001</v>
      </c>
      <c r="AH2830">
        <f t="shared" si="981"/>
        <v>6.2394900000000035</v>
      </c>
      <c r="AI2830">
        <f t="shared" si="975"/>
        <v>2.8253599999999999</v>
      </c>
      <c r="AJ2830">
        <f t="shared" si="986"/>
        <v>4.0885856000000009</v>
      </c>
      <c r="AK2830">
        <f t="shared" si="987"/>
        <v>0.9951436848173344</v>
      </c>
      <c r="AM2830" s="24">
        <v>2.6435819999999999</v>
      </c>
      <c r="AN2830" s="24">
        <v>2.192612</v>
      </c>
      <c r="AO2830" s="24">
        <v>7.7879117000000004</v>
      </c>
      <c r="AP2830" s="24">
        <v>18.877379999999999</v>
      </c>
      <c r="AR2830">
        <f t="shared" si="976"/>
        <v>2.0753382</v>
      </c>
      <c r="AS2830">
        <f t="shared" si="977"/>
        <v>1.8660756000000001</v>
      </c>
      <c r="AT2830">
        <f t="shared" si="978"/>
        <v>1.2153530000000012</v>
      </c>
      <c r="AU2830">
        <f t="shared" si="979"/>
        <v>3.6106699999999989</v>
      </c>
      <c r="AV2830">
        <f t="shared" si="988"/>
        <v>2.1918592000000001</v>
      </c>
      <c r="AW2830">
        <f t="shared" si="989"/>
        <v>0.50714072194880266</v>
      </c>
    </row>
    <row r="2831" spans="1:49" x14ac:dyDescent="0.35">
      <c r="A2831" s="24" t="s">
        <v>5737</v>
      </c>
      <c r="B2831" s="24" t="s">
        <v>5738</v>
      </c>
      <c r="C2831" s="24">
        <v>4.9480130000000004</v>
      </c>
      <c r="D2831" s="24">
        <v>2.3615899999999996</v>
      </c>
      <c r="E2831" s="24">
        <v>12.48291</v>
      </c>
      <c r="F2831" s="24">
        <v>17.510223000000003</v>
      </c>
      <c r="H2831">
        <f t="shared" si="970"/>
        <v>4.8069304000000006</v>
      </c>
      <c r="I2831">
        <f t="shared" si="971"/>
        <v>1.9732814999999997</v>
      </c>
      <c r="J2831">
        <f t="shared" si="972"/>
        <v>2.5955069999999996</v>
      </c>
      <c r="K2831">
        <f t="shared" si="973"/>
        <v>2.7206500000000027</v>
      </c>
      <c r="L2831">
        <f t="shared" si="982"/>
        <v>3.0240922250000004</v>
      </c>
      <c r="M2831">
        <f t="shared" si="983"/>
        <v>0.61633849040209554</v>
      </c>
      <c r="O2831" s="24">
        <v>2.0855733000000001</v>
      </c>
      <c r="P2831" s="24">
        <v>2.4256669999999998</v>
      </c>
      <c r="Q2831" s="24">
        <v>14.297988999999999</v>
      </c>
      <c r="R2831" s="24">
        <v>7.7859530000000028</v>
      </c>
      <c r="T2831">
        <f t="shared" si="980"/>
        <v>2.0286274200000003</v>
      </c>
      <c r="U2831">
        <f t="shared" si="980"/>
        <v>2.34342199</v>
      </c>
      <c r="V2831">
        <f t="shared" si="980"/>
        <v>2.2142199999999992</v>
      </c>
      <c r="W2831">
        <f t="shared" si="974"/>
        <v>2.0602590000000012</v>
      </c>
      <c r="X2831">
        <f t="shared" si="984"/>
        <v>2.1616321025000005</v>
      </c>
      <c r="Y2831">
        <f t="shared" si="985"/>
        <v>7.2903933157577344E-2</v>
      </c>
      <c r="AA2831" s="24">
        <v>2.330012</v>
      </c>
      <c r="AB2831" s="24">
        <v>5.4897830000000001</v>
      </c>
      <c r="AC2831" s="24">
        <v>38.547790000000006</v>
      </c>
      <c r="AD2831" s="24">
        <v>15.574664</v>
      </c>
      <c r="AF2831">
        <f t="shared" si="981"/>
        <v>2.0218451000000002</v>
      </c>
      <c r="AG2831">
        <f t="shared" si="981"/>
        <v>5.2676473000000001</v>
      </c>
      <c r="AH2831">
        <f t="shared" si="981"/>
        <v>6.2394900000000035</v>
      </c>
      <c r="AI2831">
        <f t="shared" si="975"/>
        <v>2.8253599999999999</v>
      </c>
      <c r="AJ2831">
        <f t="shared" si="986"/>
        <v>4.0885856000000009</v>
      </c>
      <c r="AK2831">
        <f t="shared" si="987"/>
        <v>0.9951436848173344</v>
      </c>
      <c r="AM2831" s="24">
        <v>2.6435819999999999</v>
      </c>
      <c r="AN2831" s="24">
        <v>2.192612</v>
      </c>
      <c r="AO2831" s="24">
        <v>7.7879117000000004</v>
      </c>
      <c r="AP2831" s="24">
        <v>18.877379999999999</v>
      </c>
      <c r="AR2831">
        <f t="shared" si="976"/>
        <v>2.0753382</v>
      </c>
      <c r="AS2831">
        <f t="shared" si="977"/>
        <v>1.8660756000000001</v>
      </c>
      <c r="AT2831">
        <f t="shared" si="978"/>
        <v>1.2153530000000012</v>
      </c>
      <c r="AU2831">
        <f t="shared" si="979"/>
        <v>3.6106699999999989</v>
      </c>
      <c r="AV2831">
        <f t="shared" si="988"/>
        <v>2.1918592000000001</v>
      </c>
      <c r="AW2831">
        <f t="shared" si="989"/>
        <v>0.50714072194880266</v>
      </c>
    </row>
    <row r="2832" spans="1:49" x14ac:dyDescent="0.35">
      <c r="A2832" s="24" t="s">
        <v>5739</v>
      </c>
      <c r="B2832" s="24" t="s">
        <v>5740</v>
      </c>
      <c r="C2832" s="24">
        <v>4.9480130000000004</v>
      </c>
      <c r="D2832" s="24">
        <v>2.3615899999999996</v>
      </c>
      <c r="E2832" s="24">
        <v>12.48291</v>
      </c>
      <c r="F2832" s="24">
        <v>17.510223000000003</v>
      </c>
      <c r="H2832">
        <f t="shared" si="970"/>
        <v>4.8069304000000006</v>
      </c>
      <c r="I2832">
        <f t="shared" si="971"/>
        <v>1.9732814999999997</v>
      </c>
      <c r="J2832">
        <f t="shared" si="972"/>
        <v>2.5955069999999996</v>
      </c>
      <c r="K2832">
        <f t="shared" si="973"/>
        <v>2.7206500000000027</v>
      </c>
      <c r="L2832">
        <f t="shared" si="982"/>
        <v>3.0240922250000004</v>
      </c>
      <c r="M2832">
        <f t="shared" si="983"/>
        <v>0.61633849040209554</v>
      </c>
      <c r="O2832" s="24">
        <v>2.0877122999999997</v>
      </c>
      <c r="P2832" s="24">
        <v>2.4256669999999998</v>
      </c>
      <c r="Q2832" s="24">
        <v>14.297988999999999</v>
      </c>
      <c r="R2832" s="24">
        <v>7.7859530000000028</v>
      </c>
      <c r="T2832">
        <f t="shared" si="980"/>
        <v>2.03076642</v>
      </c>
      <c r="U2832">
        <f t="shared" si="980"/>
        <v>2.34342199</v>
      </c>
      <c r="V2832">
        <f t="shared" si="980"/>
        <v>2.2142199999999992</v>
      </c>
      <c r="W2832">
        <f t="shared" si="974"/>
        <v>2.0602590000000012</v>
      </c>
      <c r="X2832">
        <f t="shared" si="984"/>
        <v>2.1621668525000004</v>
      </c>
      <c r="Y2832">
        <f t="shared" si="985"/>
        <v>7.2579978355575184E-2</v>
      </c>
      <c r="AA2832" s="24">
        <v>2.330012</v>
      </c>
      <c r="AB2832" s="24">
        <v>5.4897830000000001</v>
      </c>
      <c r="AC2832" s="24">
        <v>38.547790000000006</v>
      </c>
      <c r="AD2832" s="24">
        <v>15.574664</v>
      </c>
      <c r="AF2832">
        <f t="shared" si="981"/>
        <v>2.0218451000000002</v>
      </c>
      <c r="AG2832">
        <f t="shared" si="981"/>
        <v>5.2676473000000001</v>
      </c>
      <c r="AH2832">
        <f t="shared" si="981"/>
        <v>6.2394900000000035</v>
      </c>
      <c r="AI2832">
        <f t="shared" si="975"/>
        <v>2.8253599999999999</v>
      </c>
      <c r="AJ2832">
        <f t="shared" si="986"/>
        <v>4.0885856000000009</v>
      </c>
      <c r="AK2832">
        <f t="shared" si="987"/>
        <v>0.9951436848173344</v>
      </c>
      <c r="AM2832" s="24">
        <v>2.6435819999999999</v>
      </c>
      <c r="AN2832" s="24">
        <v>2.192612</v>
      </c>
      <c r="AO2832" s="24">
        <v>7.7879117000000004</v>
      </c>
      <c r="AP2832" s="24">
        <v>18.877379999999999</v>
      </c>
      <c r="AR2832">
        <f t="shared" si="976"/>
        <v>2.0753382</v>
      </c>
      <c r="AS2832">
        <f t="shared" si="977"/>
        <v>1.8660756000000001</v>
      </c>
      <c r="AT2832">
        <f t="shared" si="978"/>
        <v>1.2153530000000012</v>
      </c>
      <c r="AU2832">
        <f t="shared" si="979"/>
        <v>3.6106699999999989</v>
      </c>
      <c r="AV2832">
        <f t="shared" si="988"/>
        <v>2.1918592000000001</v>
      </c>
      <c r="AW2832">
        <f t="shared" si="989"/>
        <v>0.50714072194880266</v>
      </c>
    </row>
    <row r="2833" spans="1:50" x14ac:dyDescent="0.35">
      <c r="A2833" s="24" t="s">
        <v>5741</v>
      </c>
      <c r="B2833" s="24" t="s">
        <v>5742</v>
      </c>
      <c r="C2833" s="24">
        <v>4.9480130000000004</v>
      </c>
      <c r="D2833" s="24">
        <v>2.3615899999999996</v>
      </c>
      <c r="E2833" s="24">
        <v>12.48291</v>
      </c>
      <c r="F2833" s="24">
        <v>17.510223000000003</v>
      </c>
      <c r="H2833">
        <f t="shared" si="970"/>
        <v>4.8069304000000006</v>
      </c>
      <c r="I2833">
        <f t="shared" si="971"/>
        <v>1.9732814999999997</v>
      </c>
      <c r="J2833">
        <f t="shared" si="972"/>
        <v>2.5955069999999996</v>
      </c>
      <c r="K2833">
        <f t="shared" si="973"/>
        <v>2.7206500000000027</v>
      </c>
      <c r="L2833">
        <f t="shared" si="982"/>
        <v>3.0240922250000004</v>
      </c>
      <c r="M2833">
        <f t="shared" si="983"/>
        <v>0.61633849040209554</v>
      </c>
      <c r="O2833" s="24">
        <v>2.1149372999999998</v>
      </c>
      <c r="P2833" s="24">
        <v>2.4256669999999998</v>
      </c>
      <c r="Q2833" s="24">
        <v>14.297988999999999</v>
      </c>
      <c r="R2833" s="24">
        <v>7.7859530000000028</v>
      </c>
      <c r="T2833">
        <f t="shared" si="980"/>
        <v>2.05799142</v>
      </c>
      <c r="U2833">
        <f t="shared" si="980"/>
        <v>2.34342199</v>
      </c>
      <c r="V2833">
        <f t="shared" si="980"/>
        <v>2.2142199999999992</v>
      </c>
      <c r="W2833">
        <f t="shared" si="974"/>
        <v>2.0602590000000012</v>
      </c>
      <c r="X2833">
        <f t="shared" si="984"/>
        <v>2.1689731024999999</v>
      </c>
      <c r="Y2833">
        <f t="shared" si="985"/>
        <v>6.8687326594427237E-2</v>
      </c>
      <c r="AA2833" s="24">
        <v>2.330012</v>
      </c>
      <c r="AB2833" s="24">
        <v>5.4897830000000001</v>
      </c>
      <c r="AC2833" s="24">
        <v>38.547790000000006</v>
      </c>
      <c r="AD2833" s="24">
        <v>15.574664</v>
      </c>
      <c r="AF2833">
        <f t="shared" si="981"/>
        <v>2.0218451000000002</v>
      </c>
      <c r="AG2833">
        <f t="shared" si="981"/>
        <v>5.2676473000000001</v>
      </c>
      <c r="AH2833">
        <f t="shared" si="981"/>
        <v>6.2394900000000035</v>
      </c>
      <c r="AI2833">
        <f t="shared" si="975"/>
        <v>2.8253599999999999</v>
      </c>
      <c r="AJ2833">
        <f t="shared" si="986"/>
        <v>4.0885856000000009</v>
      </c>
      <c r="AK2833">
        <f t="shared" si="987"/>
        <v>0.9951436848173344</v>
      </c>
      <c r="AM2833" s="24">
        <v>2.6435819999999999</v>
      </c>
      <c r="AN2833" s="24">
        <v>2.192612</v>
      </c>
      <c r="AO2833" s="24">
        <v>7.7879117000000004</v>
      </c>
      <c r="AP2833" s="24">
        <v>18.877379999999999</v>
      </c>
      <c r="AR2833">
        <f t="shared" si="976"/>
        <v>2.0753382</v>
      </c>
      <c r="AS2833">
        <f t="shared" si="977"/>
        <v>1.8660756000000001</v>
      </c>
      <c r="AT2833">
        <f t="shared" si="978"/>
        <v>1.2153530000000012</v>
      </c>
      <c r="AU2833">
        <f t="shared" si="979"/>
        <v>3.6106699999999989</v>
      </c>
      <c r="AV2833">
        <f t="shared" si="988"/>
        <v>2.1918592000000001</v>
      </c>
      <c r="AW2833">
        <f t="shared" si="989"/>
        <v>0.50714072194880266</v>
      </c>
    </row>
    <row r="2834" spans="1:50" x14ac:dyDescent="0.35">
      <c r="A2834" s="24" t="s">
        <v>5743</v>
      </c>
      <c r="B2834" s="24" t="s">
        <v>5744</v>
      </c>
      <c r="C2834" s="24">
        <v>4.9480130000000004</v>
      </c>
      <c r="D2834" s="24">
        <v>2.3615899999999996</v>
      </c>
      <c r="E2834" s="24">
        <v>12.48291</v>
      </c>
      <c r="F2834" s="24">
        <v>17.510223000000003</v>
      </c>
      <c r="H2834">
        <f t="shared" si="970"/>
        <v>4.8069304000000006</v>
      </c>
      <c r="I2834">
        <f t="shared" si="971"/>
        <v>1.9732814999999997</v>
      </c>
      <c r="J2834">
        <f t="shared" si="972"/>
        <v>2.5955069999999996</v>
      </c>
      <c r="K2834">
        <f t="shared" si="973"/>
        <v>2.7206500000000027</v>
      </c>
      <c r="L2834">
        <f t="shared" si="982"/>
        <v>3.0240922250000004</v>
      </c>
      <c r="M2834">
        <f t="shared" si="983"/>
        <v>0.61633849040209554</v>
      </c>
      <c r="O2834" s="24">
        <v>2.1203182999999997</v>
      </c>
      <c r="P2834" s="24">
        <v>2.4256669999999998</v>
      </c>
      <c r="Q2834" s="24">
        <v>14.297988999999999</v>
      </c>
      <c r="R2834" s="24">
        <v>7.7859530000000028</v>
      </c>
      <c r="T2834">
        <f t="shared" si="980"/>
        <v>2.0633724199999999</v>
      </c>
      <c r="U2834">
        <f t="shared" si="980"/>
        <v>2.34342199</v>
      </c>
      <c r="V2834">
        <f t="shared" si="980"/>
        <v>2.2142199999999992</v>
      </c>
      <c r="W2834">
        <f t="shared" si="974"/>
        <v>2.0602590000000012</v>
      </c>
      <c r="X2834">
        <f t="shared" si="984"/>
        <v>2.1703183524999998</v>
      </c>
      <c r="Y2834">
        <f t="shared" si="985"/>
        <v>6.7972247719172832E-2</v>
      </c>
      <c r="AA2834" s="24">
        <v>2.330012</v>
      </c>
      <c r="AB2834" s="24">
        <v>5.4897830000000001</v>
      </c>
      <c r="AC2834" s="24">
        <v>38.547790000000006</v>
      </c>
      <c r="AD2834" s="24">
        <v>15.574664</v>
      </c>
      <c r="AF2834">
        <f t="shared" si="981"/>
        <v>2.0218451000000002</v>
      </c>
      <c r="AG2834">
        <f t="shared" si="981"/>
        <v>5.2676473000000001</v>
      </c>
      <c r="AH2834">
        <f t="shared" si="981"/>
        <v>6.2394900000000035</v>
      </c>
      <c r="AI2834">
        <f t="shared" si="975"/>
        <v>2.8253599999999999</v>
      </c>
      <c r="AJ2834">
        <f t="shared" si="986"/>
        <v>4.0885856000000009</v>
      </c>
      <c r="AK2834">
        <f t="shared" si="987"/>
        <v>0.9951436848173344</v>
      </c>
      <c r="AM2834" s="24">
        <v>2.6435819999999999</v>
      </c>
      <c r="AN2834" s="24">
        <v>2.192612</v>
      </c>
      <c r="AO2834" s="24">
        <v>7.7879117000000004</v>
      </c>
      <c r="AP2834" s="24">
        <v>18.877379999999999</v>
      </c>
      <c r="AR2834">
        <f t="shared" si="976"/>
        <v>2.0753382</v>
      </c>
      <c r="AS2834">
        <f t="shared" si="977"/>
        <v>1.8660756000000001</v>
      </c>
      <c r="AT2834">
        <f t="shared" si="978"/>
        <v>1.2153530000000012</v>
      </c>
      <c r="AU2834">
        <f t="shared" si="979"/>
        <v>3.6106699999999989</v>
      </c>
      <c r="AV2834">
        <f t="shared" si="988"/>
        <v>2.1918592000000001</v>
      </c>
      <c r="AW2834">
        <f t="shared" si="989"/>
        <v>0.50714072194880266</v>
      </c>
    </row>
    <row r="2835" spans="1:50" x14ac:dyDescent="0.35">
      <c r="A2835" s="24" t="s">
        <v>5745</v>
      </c>
      <c r="B2835" s="24" t="s">
        <v>5746</v>
      </c>
      <c r="C2835" s="24">
        <v>4.9480130000000004</v>
      </c>
      <c r="D2835" s="24">
        <v>2.3615899999999996</v>
      </c>
      <c r="E2835" s="24">
        <v>12.48291</v>
      </c>
      <c r="F2835" s="24">
        <v>17.510223000000003</v>
      </c>
      <c r="H2835">
        <f t="shared" si="970"/>
        <v>4.8069304000000006</v>
      </c>
      <c r="I2835">
        <f t="shared" si="971"/>
        <v>1.9732814999999997</v>
      </c>
      <c r="J2835">
        <f t="shared" si="972"/>
        <v>2.5955069999999996</v>
      </c>
      <c r="K2835">
        <f t="shared" si="973"/>
        <v>2.7206500000000027</v>
      </c>
      <c r="L2835">
        <f t="shared" si="982"/>
        <v>3.0240922250000004</v>
      </c>
      <c r="M2835">
        <f t="shared" si="983"/>
        <v>0.61633849040209554</v>
      </c>
      <c r="O2835" s="24">
        <v>2.1203182999999997</v>
      </c>
      <c r="P2835" s="24">
        <v>2.4256669999999998</v>
      </c>
      <c r="Q2835" s="24">
        <v>14.297988999999999</v>
      </c>
      <c r="R2835" s="24">
        <v>7.7859530000000028</v>
      </c>
      <c r="T2835">
        <f t="shared" si="980"/>
        <v>2.0633724199999999</v>
      </c>
      <c r="U2835">
        <f t="shared" si="980"/>
        <v>2.34342199</v>
      </c>
      <c r="V2835">
        <f t="shared" si="980"/>
        <v>2.2142199999999992</v>
      </c>
      <c r="W2835">
        <f t="shared" si="974"/>
        <v>2.0602590000000012</v>
      </c>
      <c r="X2835">
        <f t="shared" si="984"/>
        <v>2.1703183524999998</v>
      </c>
      <c r="Y2835">
        <f t="shared" si="985"/>
        <v>6.7972247719172832E-2</v>
      </c>
      <c r="AA2835" s="24">
        <v>2.330012</v>
      </c>
      <c r="AB2835" s="24">
        <v>5.4897830000000001</v>
      </c>
      <c r="AC2835" s="24">
        <v>38.547790000000006</v>
      </c>
      <c r="AD2835" s="24">
        <v>15.574664</v>
      </c>
      <c r="AF2835">
        <f t="shared" si="981"/>
        <v>2.0218451000000002</v>
      </c>
      <c r="AG2835">
        <f t="shared" si="981"/>
        <v>5.2676473000000001</v>
      </c>
      <c r="AH2835">
        <f t="shared" si="981"/>
        <v>6.2394900000000035</v>
      </c>
      <c r="AI2835">
        <f t="shared" si="975"/>
        <v>2.8253599999999999</v>
      </c>
      <c r="AJ2835">
        <f t="shared" si="986"/>
        <v>4.0885856000000009</v>
      </c>
      <c r="AK2835">
        <f t="shared" si="987"/>
        <v>0.9951436848173344</v>
      </c>
      <c r="AM2835" s="24">
        <v>2.6435819999999999</v>
      </c>
      <c r="AN2835" s="24">
        <v>2.192612</v>
      </c>
      <c r="AO2835" s="24">
        <v>7.7879117000000004</v>
      </c>
      <c r="AP2835" s="24">
        <v>18.877379999999999</v>
      </c>
      <c r="AR2835">
        <f t="shared" si="976"/>
        <v>2.0753382</v>
      </c>
      <c r="AS2835">
        <f t="shared" si="977"/>
        <v>1.8660756000000001</v>
      </c>
      <c r="AT2835">
        <f t="shared" si="978"/>
        <v>1.2153530000000012</v>
      </c>
      <c r="AU2835">
        <f t="shared" si="979"/>
        <v>3.6106699999999989</v>
      </c>
      <c r="AV2835">
        <f t="shared" si="988"/>
        <v>2.1918592000000001</v>
      </c>
      <c r="AW2835">
        <f t="shared" si="989"/>
        <v>0.50714072194880266</v>
      </c>
    </row>
    <row r="2836" spans="1:50" x14ac:dyDescent="0.35">
      <c r="A2836" s="24" t="s">
        <v>5747</v>
      </c>
      <c r="B2836" s="24" t="s">
        <v>5748</v>
      </c>
      <c r="C2836" s="24">
        <v>4.9480130000000004</v>
      </c>
      <c r="D2836" s="24">
        <v>2.3615899999999996</v>
      </c>
      <c r="E2836" s="24">
        <v>12.48291</v>
      </c>
      <c r="F2836" s="24">
        <v>17.510223000000003</v>
      </c>
      <c r="H2836">
        <f t="shared" si="970"/>
        <v>4.8069304000000006</v>
      </c>
      <c r="I2836">
        <f t="shared" si="971"/>
        <v>1.9732814999999997</v>
      </c>
      <c r="J2836">
        <f t="shared" si="972"/>
        <v>2.5955069999999996</v>
      </c>
      <c r="K2836">
        <f t="shared" si="973"/>
        <v>2.7206500000000027</v>
      </c>
      <c r="L2836">
        <f t="shared" si="982"/>
        <v>3.0240922250000004</v>
      </c>
      <c r="M2836">
        <f t="shared" si="983"/>
        <v>0.61633849040209554</v>
      </c>
      <c r="O2836" s="24">
        <v>2.1203182999999997</v>
      </c>
      <c r="P2836" s="24">
        <v>2.4256669999999998</v>
      </c>
      <c r="Q2836" s="24">
        <v>14.297988999999999</v>
      </c>
      <c r="R2836" s="24">
        <v>7.7859530000000028</v>
      </c>
      <c r="T2836">
        <f t="shared" si="980"/>
        <v>2.0633724199999999</v>
      </c>
      <c r="U2836">
        <f t="shared" si="980"/>
        <v>2.34342199</v>
      </c>
      <c r="V2836">
        <f t="shared" si="980"/>
        <v>2.2142199999999992</v>
      </c>
      <c r="W2836">
        <f t="shared" si="974"/>
        <v>2.0602590000000012</v>
      </c>
      <c r="X2836">
        <f t="shared" si="984"/>
        <v>2.1703183524999998</v>
      </c>
      <c r="Y2836">
        <f t="shared" si="985"/>
        <v>6.7972247719172832E-2</v>
      </c>
      <c r="AA2836" s="24">
        <v>2.330012</v>
      </c>
      <c r="AB2836" s="24">
        <v>5.4897830000000001</v>
      </c>
      <c r="AC2836" s="24">
        <v>38.547790000000006</v>
      </c>
      <c r="AD2836" s="24">
        <v>15.574664</v>
      </c>
      <c r="AF2836">
        <f t="shared" si="981"/>
        <v>2.0218451000000002</v>
      </c>
      <c r="AG2836">
        <f t="shared" si="981"/>
        <v>5.2676473000000001</v>
      </c>
      <c r="AH2836">
        <f t="shared" si="981"/>
        <v>6.2394900000000035</v>
      </c>
      <c r="AI2836">
        <f t="shared" si="975"/>
        <v>2.8253599999999999</v>
      </c>
      <c r="AJ2836">
        <f t="shared" si="986"/>
        <v>4.0885856000000009</v>
      </c>
      <c r="AK2836">
        <f t="shared" si="987"/>
        <v>0.9951436848173344</v>
      </c>
      <c r="AM2836" s="24">
        <v>2.6435819999999999</v>
      </c>
      <c r="AN2836" s="24">
        <v>2.192612</v>
      </c>
      <c r="AO2836" s="24">
        <v>7.7879117000000004</v>
      </c>
      <c r="AP2836" s="24">
        <v>18.877379999999999</v>
      </c>
      <c r="AR2836">
        <f t="shared" si="976"/>
        <v>2.0753382</v>
      </c>
      <c r="AS2836">
        <f t="shared" si="977"/>
        <v>1.8660756000000001</v>
      </c>
      <c r="AT2836">
        <f t="shared" si="978"/>
        <v>1.2153530000000012</v>
      </c>
      <c r="AU2836">
        <f t="shared" si="979"/>
        <v>3.6106699999999989</v>
      </c>
      <c r="AV2836">
        <f t="shared" si="988"/>
        <v>2.1918592000000001</v>
      </c>
      <c r="AW2836">
        <f t="shared" si="989"/>
        <v>0.50714072194880266</v>
      </c>
    </row>
    <row r="2837" spans="1:50" x14ac:dyDescent="0.35">
      <c r="A2837" s="24" t="s">
        <v>5749</v>
      </c>
      <c r="B2837" s="24" t="s">
        <v>5750</v>
      </c>
      <c r="C2837" s="24">
        <v>4.9480130000000004</v>
      </c>
      <c r="D2837" s="24">
        <v>2.3615899999999996</v>
      </c>
      <c r="E2837" s="24">
        <v>12.48291</v>
      </c>
      <c r="F2837" s="24">
        <v>17.510223000000003</v>
      </c>
      <c r="H2837">
        <f t="shared" si="970"/>
        <v>4.8069304000000006</v>
      </c>
      <c r="I2837">
        <f t="shared" si="971"/>
        <v>1.9732814999999997</v>
      </c>
      <c r="J2837">
        <f t="shared" si="972"/>
        <v>2.5955069999999996</v>
      </c>
      <c r="K2837">
        <f t="shared" si="973"/>
        <v>2.7206500000000027</v>
      </c>
      <c r="L2837">
        <f t="shared" si="982"/>
        <v>3.0240922250000004</v>
      </c>
      <c r="M2837">
        <f t="shared" si="983"/>
        <v>0.61633849040209554</v>
      </c>
      <c r="O2837" s="24">
        <v>2.1203182999999997</v>
      </c>
      <c r="P2837" s="24">
        <v>2.4256669999999998</v>
      </c>
      <c r="Q2837" s="24">
        <v>14.297988999999999</v>
      </c>
      <c r="R2837" s="24">
        <v>7.7859530000000028</v>
      </c>
      <c r="T2837">
        <f t="shared" si="980"/>
        <v>2.0633724199999999</v>
      </c>
      <c r="U2837">
        <f t="shared" si="980"/>
        <v>2.34342199</v>
      </c>
      <c r="V2837">
        <f t="shared" si="980"/>
        <v>2.2142199999999992</v>
      </c>
      <c r="W2837">
        <f t="shared" si="974"/>
        <v>2.0602590000000012</v>
      </c>
      <c r="X2837">
        <f t="shared" si="984"/>
        <v>2.1703183524999998</v>
      </c>
      <c r="Y2837">
        <f t="shared" si="985"/>
        <v>6.7972247719172832E-2</v>
      </c>
      <c r="AA2837" s="24">
        <v>2.330012</v>
      </c>
      <c r="AB2837" s="24">
        <v>5.4897830000000001</v>
      </c>
      <c r="AC2837" s="24">
        <v>38.547790000000006</v>
      </c>
      <c r="AD2837" s="24">
        <v>15.574664</v>
      </c>
      <c r="AF2837">
        <f t="shared" si="981"/>
        <v>2.0218451000000002</v>
      </c>
      <c r="AG2837">
        <f t="shared" si="981"/>
        <v>5.2676473000000001</v>
      </c>
      <c r="AH2837">
        <f t="shared" si="981"/>
        <v>6.2394900000000035</v>
      </c>
      <c r="AI2837">
        <f t="shared" si="975"/>
        <v>2.8253599999999999</v>
      </c>
      <c r="AJ2837">
        <f t="shared" si="986"/>
        <v>4.0885856000000009</v>
      </c>
      <c r="AK2837">
        <f t="shared" si="987"/>
        <v>0.9951436848173344</v>
      </c>
      <c r="AM2837" s="24">
        <v>2.6435819999999999</v>
      </c>
      <c r="AN2837" s="24">
        <v>2.4926119999999998</v>
      </c>
      <c r="AO2837" s="24">
        <v>7.7879117000000004</v>
      </c>
      <c r="AP2837" s="24">
        <v>18.877379999999999</v>
      </c>
      <c r="AR2837">
        <f t="shared" si="976"/>
        <v>2.0753382</v>
      </c>
      <c r="AS2837">
        <f t="shared" si="977"/>
        <v>2.1660755999999997</v>
      </c>
      <c r="AT2837">
        <f t="shared" si="978"/>
        <v>1.2153530000000012</v>
      </c>
      <c r="AU2837">
        <f t="shared" si="979"/>
        <v>3.6106699999999989</v>
      </c>
      <c r="AV2837">
        <f t="shared" si="988"/>
        <v>2.2668591999999999</v>
      </c>
      <c r="AW2837">
        <f t="shared" si="989"/>
        <v>0.49651538934735245</v>
      </c>
      <c r="AX2837">
        <f>AN2837+0.3</f>
        <v>2.7926119999999997</v>
      </c>
    </row>
    <row r="2838" spans="1:50" x14ac:dyDescent="0.35">
      <c r="A2838" s="24" t="s">
        <v>5751</v>
      </c>
      <c r="B2838" s="24" t="s">
        <v>5752</v>
      </c>
      <c r="C2838" s="24">
        <v>4.9480130000000004</v>
      </c>
      <c r="D2838" s="24">
        <v>2.3615899999999996</v>
      </c>
      <c r="E2838" s="24">
        <v>12.48291</v>
      </c>
      <c r="F2838" s="24">
        <v>17.510223000000003</v>
      </c>
      <c r="H2838">
        <f t="shared" si="970"/>
        <v>4.8069304000000006</v>
      </c>
      <c r="I2838">
        <f t="shared" si="971"/>
        <v>1.9732814999999997</v>
      </c>
      <c r="J2838">
        <f t="shared" si="972"/>
        <v>2.5955069999999996</v>
      </c>
      <c r="K2838">
        <f t="shared" si="973"/>
        <v>2.7206500000000027</v>
      </c>
      <c r="L2838">
        <f t="shared" si="982"/>
        <v>3.0240922250000004</v>
      </c>
      <c r="M2838">
        <f t="shared" si="983"/>
        <v>0.61633849040209554</v>
      </c>
      <c r="O2838" s="24">
        <v>2.1203182999999997</v>
      </c>
      <c r="P2838" s="24">
        <v>2.4256669999999998</v>
      </c>
      <c r="Q2838" s="24">
        <v>14.297988999999999</v>
      </c>
      <c r="R2838" s="24">
        <v>7.7859530000000028</v>
      </c>
      <c r="T2838">
        <f t="shared" si="980"/>
        <v>2.0633724199999999</v>
      </c>
      <c r="U2838">
        <f t="shared" si="980"/>
        <v>2.34342199</v>
      </c>
      <c r="V2838">
        <f t="shared" si="980"/>
        <v>2.2142199999999992</v>
      </c>
      <c r="W2838">
        <f t="shared" si="974"/>
        <v>2.0602590000000012</v>
      </c>
      <c r="X2838">
        <f t="shared" si="984"/>
        <v>2.1703183524999998</v>
      </c>
      <c r="Y2838">
        <f t="shared" si="985"/>
        <v>6.7972247719172832E-2</v>
      </c>
      <c r="AA2838" s="24">
        <v>2.330012</v>
      </c>
      <c r="AB2838" s="24">
        <v>5.4897830000000001</v>
      </c>
      <c r="AC2838" s="24">
        <v>38.547790000000006</v>
      </c>
      <c r="AD2838" s="24">
        <v>15.574664</v>
      </c>
      <c r="AF2838">
        <f t="shared" si="981"/>
        <v>2.0218451000000002</v>
      </c>
      <c r="AG2838">
        <f t="shared" si="981"/>
        <v>5.2676473000000001</v>
      </c>
      <c r="AH2838">
        <f t="shared" si="981"/>
        <v>6.2394900000000035</v>
      </c>
      <c r="AI2838">
        <f t="shared" si="975"/>
        <v>2.8253599999999999</v>
      </c>
      <c r="AJ2838">
        <f t="shared" si="986"/>
        <v>4.0885856000000009</v>
      </c>
      <c r="AK2838">
        <f t="shared" si="987"/>
        <v>0.9951436848173344</v>
      </c>
      <c r="AM2838" s="24">
        <v>2.6435819999999999</v>
      </c>
      <c r="AN2838" s="24">
        <v>2.4926119999999998</v>
      </c>
      <c r="AO2838" s="24">
        <v>7.7879117000000004</v>
      </c>
      <c r="AP2838" s="24">
        <v>18.877379999999999</v>
      </c>
      <c r="AR2838">
        <f t="shared" si="976"/>
        <v>2.0753382</v>
      </c>
      <c r="AS2838">
        <f t="shared" si="977"/>
        <v>2.1660755999999997</v>
      </c>
      <c r="AT2838">
        <f t="shared" si="978"/>
        <v>1.2153530000000012</v>
      </c>
      <c r="AU2838">
        <f t="shared" si="979"/>
        <v>3.6106699999999989</v>
      </c>
      <c r="AV2838">
        <f t="shared" si="988"/>
        <v>2.2668591999999999</v>
      </c>
      <c r="AW2838">
        <f t="shared" si="989"/>
        <v>0.49651538934735245</v>
      </c>
      <c r="AX2838">
        <f t="shared" ref="AX2838:AX2852" si="990">AN2838+0.3</f>
        <v>2.7926119999999997</v>
      </c>
    </row>
    <row r="2839" spans="1:50" x14ac:dyDescent="0.35">
      <c r="A2839" s="24" t="s">
        <v>5753</v>
      </c>
      <c r="B2839" s="24" t="s">
        <v>5754</v>
      </c>
      <c r="C2839" s="24">
        <v>4.9480130000000004</v>
      </c>
      <c r="D2839" s="24">
        <v>2.3615899999999996</v>
      </c>
      <c r="E2839" s="24">
        <v>12.48291</v>
      </c>
      <c r="F2839" s="24">
        <v>17.510223000000003</v>
      </c>
      <c r="H2839">
        <f t="shared" si="970"/>
        <v>4.8069304000000006</v>
      </c>
      <c r="I2839">
        <f t="shared" si="971"/>
        <v>1.9732814999999997</v>
      </c>
      <c r="J2839">
        <f t="shared" si="972"/>
        <v>2.5955069999999996</v>
      </c>
      <c r="K2839">
        <f t="shared" si="973"/>
        <v>2.7206500000000027</v>
      </c>
      <c r="L2839">
        <f t="shared" si="982"/>
        <v>3.0240922250000004</v>
      </c>
      <c r="M2839">
        <f t="shared" si="983"/>
        <v>0.61633849040209554</v>
      </c>
      <c r="O2839" s="24">
        <v>2.1203182999999997</v>
      </c>
      <c r="P2839" s="24">
        <v>2.4256669999999998</v>
      </c>
      <c r="Q2839" s="24">
        <v>14.297988999999999</v>
      </c>
      <c r="R2839" s="24">
        <v>7.7859530000000028</v>
      </c>
      <c r="T2839">
        <f t="shared" si="980"/>
        <v>2.0633724199999999</v>
      </c>
      <c r="U2839">
        <f t="shared" si="980"/>
        <v>2.34342199</v>
      </c>
      <c r="V2839">
        <f t="shared" si="980"/>
        <v>2.2142199999999992</v>
      </c>
      <c r="W2839">
        <f t="shared" si="974"/>
        <v>2.0602590000000012</v>
      </c>
      <c r="X2839">
        <f t="shared" si="984"/>
        <v>2.1703183524999998</v>
      </c>
      <c r="Y2839">
        <f t="shared" si="985"/>
        <v>6.7972247719172832E-2</v>
      </c>
      <c r="AA2839" s="24">
        <v>2.330012</v>
      </c>
      <c r="AB2839" s="24">
        <v>5.4897830000000001</v>
      </c>
      <c r="AC2839" s="24">
        <v>38.547790000000006</v>
      </c>
      <c r="AD2839" s="24">
        <v>15.574664</v>
      </c>
      <c r="AF2839">
        <f t="shared" si="981"/>
        <v>2.0218451000000002</v>
      </c>
      <c r="AG2839">
        <f t="shared" si="981"/>
        <v>5.2676473000000001</v>
      </c>
      <c r="AH2839">
        <f t="shared" si="981"/>
        <v>6.2394900000000035</v>
      </c>
      <c r="AI2839">
        <f t="shared" si="975"/>
        <v>2.8253599999999999</v>
      </c>
      <c r="AJ2839">
        <f t="shared" si="986"/>
        <v>4.0885856000000009</v>
      </c>
      <c r="AK2839">
        <f t="shared" si="987"/>
        <v>0.9951436848173344</v>
      </c>
      <c r="AM2839" s="24">
        <v>2.6435819999999999</v>
      </c>
      <c r="AN2839" s="24">
        <v>2.4926119999999998</v>
      </c>
      <c r="AO2839" s="24">
        <v>7.7879117000000004</v>
      </c>
      <c r="AP2839" s="24">
        <v>18.937019999999997</v>
      </c>
      <c r="AR2839">
        <f t="shared" si="976"/>
        <v>2.0753382</v>
      </c>
      <c r="AS2839">
        <f t="shared" si="977"/>
        <v>2.1660755999999997</v>
      </c>
      <c r="AT2839">
        <f t="shared" si="978"/>
        <v>1.2153530000000012</v>
      </c>
      <c r="AU2839">
        <f t="shared" si="979"/>
        <v>3.6703099999999971</v>
      </c>
      <c r="AV2839">
        <f t="shared" si="988"/>
        <v>2.2817691999999994</v>
      </c>
      <c r="AW2839">
        <f t="shared" si="989"/>
        <v>0.51000717574437349</v>
      </c>
      <c r="AX2839">
        <f t="shared" si="990"/>
        <v>2.7926119999999997</v>
      </c>
    </row>
    <row r="2840" spans="1:50" x14ac:dyDescent="0.35">
      <c r="A2840" s="24" t="s">
        <v>5755</v>
      </c>
      <c r="B2840" s="24" t="s">
        <v>5756</v>
      </c>
      <c r="C2840" s="24">
        <v>4.9480130000000004</v>
      </c>
      <c r="D2840" s="24">
        <v>2.3615899999999996</v>
      </c>
      <c r="E2840" s="24">
        <v>12.48291</v>
      </c>
      <c r="F2840" s="24">
        <v>17.510223000000003</v>
      </c>
      <c r="H2840">
        <f t="shared" si="970"/>
        <v>4.8069304000000006</v>
      </c>
      <c r="I2840">
        <f t="shared" si="971"/>
        <v>1.9732814999999997</v>
      </c>
      <c r="J2840">
        <f t="shared" si="972"/>
        <v>2.5955069999999996</v>
      </c>
      <c r="K2840">
        <f t="shared" si="973"/>
        <v>2.7206500000000027</v>
      </c>
      <c r="L2840">
        <f t="shared" si="982"/>
        <v>3.0240922250000004</v>
      </c>
      <c r="M2840">
        <f t="shared" si="983"/>
        <v>0.61633849040209554</v>
      </c>
      <c r="O2840" s="24">
        <v>2.1203182999999997</v>
      </c>
      <c r="P2840" s="24">
        <v>2.4256669999999998</v>
      </c>
      <c r="Q2840" s="24">
        <v>14.297988999999999</v>
      </c>
      <c r="R2840" s="24">
        <v>7.7859530000000028</v>
      </c>
      <c r="T2840">
        <f t="shared" si="980"/>
        <v>2.0633724199999999</v>
      </c>
      <c r="U2840">
        <f t="shared" si="980"/>
        <v>2.34342199</v>
      </c>
      <c r="V2840">
        <f t="shared" si="980"/>
        <v>2.2142199999999992</v>
      </c>
      <c r="W2840">
        <f t="shared" si="974"/>
        <v>2.0602590000000012</v>
      </c>
      <c r="X2840">
        <f t="shared" si="984"/>
        <v>2.1703183524999998</v>
      </c>
      <c r="Y2840">
        <f t="shared" si="985"/>
        <v>6.7972247719172832E-2</v>
      </c>
      <c r="AA2840" s="24">
        <v>2.330012</v>
      </c>
      <c r="AB2840" s="24">
        <v>5.4897830000000001</v>
      </c>
      <c r="AC2840" s="24">
        <v>38.547790000000006</v>
      </c>
      <c r="AD2840" s="24">
        <v>15.574664</v>
      </c>
      <c r="AF2840">
        <f t="shared" si="981"/>
        <v>2.0218451000000002</v>
      </c>
      <c r="AG2840">
        <f t="shared" si="981"/>
        <v>5.2676473000000001</v>
      </c>
      <c r="AH2840">
        <f t="shared" si="981"/>
        <v>6.2394900000000035</v>
      </c>
      <c r="AI2840">
        <f t="shared" si="975"/>
        <v>2.8253599999999999</v>
      </c>
      <c r="AJ2840">
        <f t="shared" si="986"/>
        <v>4.0885856000000009</v>
      </c>
      <c r="AK2840">
        <f t="shared" si="987"/>
        <v>0.9951436848173344</v>
      </c>
      <c r="AM2840" s="24">
        <v>2.6435819999999999</v>
      </c>
      <c r="AN2840" s="24">
        <v>2.4926119999999998</v>
      </c>
      <c r="AO2840" s="24">
        <v>7.7879117000000004</v>
      </c>
      <c r="AP2840" s="24">
        <v>19.058329999999998</v>
      </c>
      <c r="AR2840">
        <f t="shared" si="976"/>
        <v>2.0753382</v>
      </c>
      <c r="AS2840">
        <f t="shared" si="977"/>
        <v>2.1660755999999997</v>
      </c>
      <c r="AT2840">
        <f t="shared" si="978"/>
        <v>1.2153530000000012</v>
      </c>
      <c r="AU2840">
        <f t="shared" si="979"/>
        <v>3.7916199999999982</v>
      </c>
      <c r="AV2840">
        <f t="shared" si="988"/>
        <v>2.3120966999999997</v>
      </c>
      <c r="AW2840">
        <f t="shared" si="989"/>
        <v>0.53768118556290967</v>
      </c>
      <c r="AX2840">
        <f t="shared" si="990"/>
        <v>2.7926119999999997</v>
      </c>
    </row>
    <row r="2841" spans="1:50" x14ac:dyDescent="0.35">
      <c r="A2841" s="24" t="s">
        <v>5757</v>
      </c>
      <c r="B2841" s="24" t="s">
        <v>5758</v>
      </c>
      <c r="C2841" s="24">
        <v>4.9480130000000004</v>
      </c>
      <c r="D2841" s="24">
        <v>2.3615899999999996</v>
      </c>
      <c r="E2841" s="24">
        <v>12.48291</v>
      </c>
      <c r="F2841" s="24">
        <v>17.510223000000003</v>
      </c>
      <c r="H2841">
        <f t="shared" si="970"/>
        <v>4.8069304000000006</v>
      </c>
      <c r="I2841">
        <f t="shared" si="971"/>
        <v>1.9732814999999997</v>
      </c>
      <c r="J2841">
        <f t="shared" si="972"/>
        <v>2.5955069999999996</v>
      </c>
      <c r="K2841">
        <f t="shared" si="973"/>
        <v>2.7206500000000027</v>
      </c>
      <c r="L2841">
        <f t="shared" si="982"/>
        <v>3.0240922250000004</v>
      </c>
      <c r="M2841">
        <f t="shared" si="983"/>
        <v>0.61633849040209554</v>
      </c>
      <c r="O2841" s="24">
        <v>2.1203182999999997</v>
      </c>
      <c r="P2841" s="24">
        <v>2.4256669999999998</v>
      </c>
      <c r="Q2841" s="24">
        <v>14.297988999999999</v>
      </c>
      <c r="R2841" s="24">
        <v>7.7859530000000028</v>
      </c>
      <c r="T2841">
        <f t="shared" si="980"/>
        <v>2.0633724199999999</v>
      </c>
      <c r="U2841">
        <f t="shared" si="980"/>
        <v>2.34342199</v>
      </c>
      <c r="V2841">
        <f t="shared" si="980"/>
        <v>2.2142199999999992</v>
      </c>
      <c r="W2841">
        <f t="shared" si="974"/>
        <v>2.0602590000000012</v>
      </c>
      <c r="X2841">
        <f t="shared" si="984"/>
        <v>2.1703183524999998</v>
      </c>
      <c r="Y2841">
        <f t="shared" si="985"/>
        <v>6.7972247719172832E-2</v>
      </c>
      <c r="AA2841" s="24">
        <v>2.330012</v>
      </c>
      <c r="AB2841" s="24">
        <v>5.4897830000000001</v>
      </c>
      <c r="AC2841" s="24">
        <v>38.547790000000006</v>
      </c>
      <c r="AD2841" s="24">
        <v>15.574664</v>
      </c>
      <c r="AF2841">
        <f t="shared" si="981"/>
        <v>2.0218451000000002</v>
      </c>
      <c r="AG2841">
        <f t="shared" si="981"/>
        <v>5.2676473000000001</v>
      </c>
      <c r="AH2841">
        <f t="shared" si="981"/>
        <v>6.2394900000000035</v>
      </c>
      <c r="AI2841">
        <f t="shared" si="975"/>
        <v>2.8253599999999999</v>
      </c>
      <c r="AJ2841">
        <f t="shared" si="986"/>
        <v>4.0885856000000009</v>
      </c>
      <c r="AK2841">
        <f t="shared" si="987"/>
        <v>0.9951436848173344</v>
      </c>
      <c r="AM2841" s="24">
        <v>2.6435819999999999</v>
      </c>
      <c r="AN2841" s="24">
        <v>2.4926119999999998</v>
      </c>
      <c r="AO2841" s="24">
        <v>7.7879117000000004</v>
      </c>
      <c r="AP2841" s="24">
        <v>19.166329999999999</v>
      </c>
      <c r="AR2841">
        <f t="shared" si="976"/>
        <v>2.0753382</v>
      </c>
      <c r="AS2841">
        <f t="shared" si="977"/>
        <v>2.1660755999999997</v>
      </c>
      <c r="AT2841">
        <f t="shared" si="978"/>
        <v>1.2153530000000012</v>
      </c>
      <c r="AU2841">
        <f t="shared" si="979"/>
        <v>3.8996199999999988</v>
      </c>
      <c r="AV2841">
        <f t="shared" si="988"/>
        <v>2.3390966999999998</v>
      </c>
      <c r="AW2841">
        <f t="shared" si="989"/>
        <v>0.56254908826549199</v>
      </c>
      <c r="AX2841">
        <f t="shared" si="990"/>
        <v>2.7926119999999997</v>
      </c>
    </row>
    <row r="2842" spans="1:50" x14ac:dyDescent="0.35">
      <c r="A2842" s="24" t="s">
        <v>5759</v>
      </c>
      <c r="B2842" s="24" t="s">
        <v>5760</v>
      </c>
      <c r="C2842" s="24">
        <v>4.9480130000000004</v>
      </c>
      <c r="D2842" s="24">
        <v>2.3615899999999996</v>
      </c>
      <c r="E2842" s="24">
        <v>12.48291</v>
      </c>
      <c r="F2842" s="24">
        <v>17.510223000000003</v>
      </c>
      <c r="H2842">
        <f t="shared" si="970"/>
        <v>4.8069304000000006</v>
      </c>
      <c r="I2842">
        <f t="shared" si="971"/>
        <v>1.9732814999999997</v>
      </c>
      <c r="J2842">
        <f t="shared" si="972"/>
        <v>2.5955069999999996</v>
      </c>
      <c r="K2842">
        <f t="shared" si="973"/>
        <v>2.7206500000000027</v>
      </c>
      <c r="L2842">
        <f t="shared" si="982"/>
        <v>3.0240922250000004</v>
      </c>
      <c r="M2842">
        <f t="shared" si="983"/>
        <v>0.61633849040209554</v>
      </c>
      <c r="O2842" s="24">
        <v>2.1203182999999997</v>
      </c>
      <c r="P2842" s="24">
        <v>2.4256669999999998</v>
      </c>
      <c r="Q2842" s="24">
        <v>14.297988999999999</v>
      </c>
      <c r="R2842" s="24">
        <v>7.7859530000000028</v>
      </c>
      <c r="T2842">
        <f t="shared" si="980"/>
        <v>2.0633724199999999</v>
      </c>
      <c r="U2842">
        <f t="shared" si="980"/>
        <v>2.34342199</v>
      </c>
      <c r="V2842">
        <f t="shared" si="980"/>
        <v>2.2142199999999992</v>
      </c>
      <c r="W2842">
        <f t="shared" si="974"/>
        <v>2.0602590000000012</v>
      </c>
      <c r="X2842">
        <f t="shared" si="984"/>
        <v>2.1703183524999998</v>
      </c>
      <c r="Y2842">
        <f t="shared" si="985"/>
        <v>6.7972247719172832E-2</v>
      </c>
      <c r="AA2842" s="24">
        <v>2.330012</v>
      </c>
      <c r="AB2842" s="24">
        <v>5.4897830000000001</v>
      </c>
      <c r="AC2842" s="24">
        <v>38.547790000000006</v>
      </c>
      <c r="AD2842" s="24">
        <v>15.574664</v>
      </c>
      <c r="AF2842">
        <f t="shared" si="981"/>
        <v>2.0218451000000002</v>
      </c>
      <c r="AG2842">
        <f t="shared" si="981"/>
        <v>5.2676473000000001</v>
      </c>
      <c r="AH2842">
        <f t="shared" si="981"/>
        <v>6.2394900000000035</v>
      </c>
      <c r="AI2842">
        <f t="shared" si="975"/>
        <v>2.8253599999999999</v>
      </c>
      <c r="AJ2842">
        <f t="shared" si="986"/>
        <v>4.0885856000000009</v>
      </c>
      <c r="AK2842">
        <f t="shared" si="987"/>
        <v>0.9951436848173344</v>
      </c>
      <c r="AM2842" s="24">
        <v>2.6435819999999999</v>
      </c>
      <c r="AN2842" s="24">
        <v>2.4926119999999998</v>
      </c>
      <c r="AO2842" s="24">
        <v>7.7879117000000004</v>
      </c>
      <c r="AP2842" s="24">
        <v>19.19286</v>
      </c>
      <c r="AR2842">
        <f t="shared" si="976"/>
        <v>2.0753382</v>
      </c>
      <c r="AS2842">
        <f t="shared" si="977"/>
        <v>2.1660755999999997</v>
      </c>
      <c r="AT2842">
        <f t="shared" si="978"/>
        <v>1.2153530000000012</v>
      </c>
      <c r="AU2842">
        <f t="shared" si="979"/>
        <v>3.9261499999999998</v>
      </c>
      <c r="AV2842">
        <f t="shared" si="988"/>
        <v>2.3457292000000001</v>
      </c>
      <c r="AW2842">
        <f t="shared" si="989"/>
        <v>0.56868759492603083</v>
      </c>
      <c r="AX2842">
        <f t="shared" si="990"/>
        <v>2.7926119999999997</v>
      </c>
    </row>
    <row r="2843" spans="1:50" x14ac:dyDescent="0.35">
      <c r="A2843" s="24" t="s">
        <v>5761</v>
      </c>
      <c r="B2843" s="24" t="s">
        <v>5762</v>
      </c>
      <c r="C2843" s="24">
        <v>4.9480130000000004</v>
      </c>
      <c r="D2843" s="24">
        <v>2.3615899999999996</v>
      </c>
      <c r="E2843" s="24">
        <v>12.48291</v>
      </c>
      <c r="F2843" s="24">
        <v>17.510223000000003</v>
      </c>
      <c r="H2843">
        <f t="shared" si="970"/>
        <v>4.8069304000000006</v>
      </c>
      <c r="I2843">
        <f t="shared" si="971"/>
        <v>1.9732814999999997</v>
      </c>
      <c r="J2843">
        <f t="shared" si="972"/>
        <v>2.5955069999999996</v>
      </c>
      <c r="K2843">
        <f t="shared" si="973"/>
        <v>2.7206500000000027</v>
      </c>
      <c r="L2843">
        <f t="shared" si="982"/>
        <v>3.0240922250000004</v>
      </c>
      <c r="M2843">
        <f t="shared" si="983"/>
        <v>0.61633849040209554</v>
      </c>
      <c r="O2843" s="24">
        <v>2.1203182999999997</v>
      </c>
      <c r="P2843" s="24">
        <v>2.4256669999999998</v>
      </c>
      <c r="Q2843" s="24">
        <v>14.297988999999999</v>
      </c>
      <c r="R2843" s="24">
        <v>7.7859530000000028</v>
      </c>
      <c r="T2843">
        <f t="shared" si="980"/>
        <v>2.0633724199999999</v>
      </c>
      <c r="U2843">
        <f t="shared" si="980"/>
        <v>2.34342199</v>
      </c>
      <c r="V2843">
        <f t="shared" si="980"/>
        <v>2.2142199999999992</v>
      </c>
      <c r="W2843">
        <f t="shared" si="974"/>
        <v>2.0602590000000012</v>
      </c>
      <c r="X2843">
        <f t="shared" si="984"/>
        <v>2.1703183524999998</v>
      </c>
      <c r="Y2843">
        <f t="shared" si="985"/>
        <v>6.7972247719172832E-2</v>
      </c>
      <c r="AA2843" s="24">
        <v>2.330012</v>
      </c>
      <c r="AB2843" s="24">
        <v>5.4897830000000001</v>
      </c>
      <c r="AC2843" s="24">
        <v>38.547790000000006</v>
      </c>
      <c r="AD2843" s="24">
        <v>15.574664</v>
      </c>
      <c r="AF2843">
        <f t="shared" si="981"/>
        <v>2.0218451000000002</v>
      </c>
      <c r="AG2843">
        <f t="shared" si="981"/>
        <v>5.2676473000000001</v>
      </c>
      <c r="AH2843">
        <f t="shared" si="981"/>
        <v>6.2394900000000035</v>
      </c>
      <c r="AI2843">
        <f t="shared" si="975"/>
        <v>2.8253599999999999</v>
      </c>
      <c r="AJ2843">
        <f t="shared" si="986"/>
        <v>4.0885856000000009</v>
      </c>
      <c r="AK2843">
        <f t="shared" si="987"/>
        <v>0.9951436848173344</v>
      </c>
      <c r="AM2843" s="24">
        <v>2.6435819999999999</v>
      </c>
      <c r="AN2843" s="24">
        <v>2.4926119999999998</v>
      </c>
      <c r="AO2843" s="24">
        <v>7.7879117000000004</v>
      </c>
      <c r="AP2843" s="24">
        <v>19.199839999999998</v>
      </c>
      <c r="AR2843">
        <f t="shared" si="976"/>
        <v>2.0753382</v>
      </c>
      <c r="AS2843">
        <f t="shared" si="977"/>
        <v>2.1660755999999997</v>
      </c>
      <c r="AT2843">
        <f t="shared" si="978"/>
        <v>1.2153530000000012</v>
      </c>
      <c r="AU2843">
        <f t="shared" si="979"/>
        <v>3.9331299999999985</v>
      </c>
      <c r="AV2843">
        <f t="shared" si="988"/>
        <v>2.3474741999999997</v>
      </c>
      <c r="AW2843">
        <f t="shared" si="989"/>
        <v>0.57030446416373592</v>
      </c>
      <c r="AX2843">
        <f t="shared" si="990"/>
        <v>2.7926119999999997</v>
      </c>
    </row>
    <row r="2844" spans="1:50" x14ac:dyDescent="0.35">
      <c r="A2844" s="24" t="s">
        <v>5763</v>
      </c>
      <c r="B2844" s="24" t="s">
        <v>5764</v>
      </c>
      <c r="C2844" s="24">
        <v>4.9480130000000004</v>
      </c>
      <c r="D2844" s="24">
        <v>2.3615899999999996</v>
      </c>
      <c r="E2844" s="24">
        <v>12.48291</v>
      </c>
      <c r="F2844" s="24">
        <v>17.510223000000003</v>
      </c>
      <c r="H2844">
        <f t="shared" si="970"/>
        <v>4.8069304000000006</v>
      </c>
      <c r="I2844">
        <f t="shared" si="971"/>
        <v>1.9732814999999997</v>
      </c>
      <c r="J2844">
        <f t="shared" si="972"/>
        <v>2.5955069999999996</v>
      </c>
      <c r="K2844">
        <f t="shared" si="973"/>
        <v>2.7206500000000027</v>
      </c>
      <c r="L2844">
        <f t="shared" si="982"/>
        <v>3.0240922250000004</v>
      </c>
      <c r="M2844">
        <f t="shared" si="983"/>
        <v>0.61633849040209554</v>
      </c>
      <c r="O2844" s="24">
        <v>2.1203182999999997</v>
      </c>
      <c r="P2844" s="24">
        <v>2.4256669999999998</v>
      </c>
      <c r="Q2844" s="24">
        <v>14.297988999999999</v>
      </c>
      <c r="R2844" s="24">
        <v>7.7859530000000028</v>
      </c>
      <c r="T2844">
        <f t="shared" si="980"/>
        <v>2.0633724199999999</v>
      </c>
      <c r="U2844">
        <f t="shared" si="980"/>
        <v>2.34342199</v>
      </c>
      <c r="V2844">
        <f t="shared" si="980"/>
        <v>2.2142199999999992</v>
      </c>
      <c r="W2844">
        <f t="shared" si="974"/>
        <v>2.0602590000000012</v>
      </c>
      <c r="X2844">
        <f t="shared" si="984"/>
        <v>2.1703183524999998</v>
      </c>
      <c r="Y2844">
        <f t="shared" si="985"/>
        <v>6.7972247719172832E-2</v>
      </c>
      <c r="AA2844" s="24">
        <v>2.330012</v>
      </c>
      <c r="AB2844" s="24">
        <v>5.4897830000000001</v>
      </c>
      <c r="AC2844" s="24">
        <v>38.547790000000006</v>
      </c>
      <c r="AD2844" s="24">
        <v>15.574664</v>
      </c>
      <c r="AF2844">
        <f t="shared" si="981"/>
        <v>2.0218451000000002</v>
      </c>
      <c r="AG2844">
        <f t="shared" si="981"/>
        <v>5.2676473000000001</v>
      </c>
      <c r="AH2844">
        <f t="shared" si="981"/>
        <v>6.2394900000000035</v>
      </c>
      <c r="AI2844">
        <f t="shared" si="975"/>
        <v>2.8253599999999999</v>
      </c>
      <c r="AJ2844">
        <f t="shared" si="986"/>
        <v>4.0885856000000009</v>
      </c>
      <c r="AK2844">
        <f t="shared" si="987"/>
        <v>0.9951436848173344</v>
      </c>
      <c r="AM2844" s="24">
        <v>2.6435819999999999</v>
      </c>
      <c r="AN2844" s="24">
        <v>2.4926119999999998</v>
      </c>
      <c r="AO2844" s="24">
        <v>7.7879117000000004</v>
      </c>
      <c r="AP2844" s="24">
        <v>19.199839999999998</v>
      </c>
      <c r="AR2844">
        <f t="shared" si="976"/>
        <v>2.0753382</v>
      </c>
      <c r="AS2844">
        <f t="shared" si="977"/>
        <v>2.1660755999999997</v>
      </c>
      <c r="AT2844">
        <f t="shared" si="978"/>
        <v>1.2153530000000012</v>
      </c>
      <c r="AU2844">
        <f t="shared" si="979"/>
        <v>3.9331299999999985</v>
      </c>
      <c r="AV2844">
        <f t="shared" si="988"/>
        <v>2.3474741999999997</v>
      </c>
      <c r="AW2844">
        <f t="shared" si="989"/>
        <v>0.57030446416373592</v>
      </c>
      <c r="AX2844">
        <f t="shared" si="990"/>
        <v>2.7926119999999997</v>
      </c>
    </row>
    <row r="2845" spans="1:50" x14ac:dyDescent="0.35">
      <c r="A2845" s="24" t="s">
        <v>5765</v>
      </c>
      <c r="B2845" s="24" t="s">
        <v>5766</v>
      </c>
      <c r="C2845" s="24">
        <v>4.9480130000000004</v>
      </c>
      <c r="D2845" s="24">
        <v>2.3615899999999996</v>
      </c>
      <c r="E2845" s="24">
        <v>12.48291</v>
      </c>
      <c r="F2845" s="24">
        <v>17.510223000000003</v>
      </c>
      <c r="H2845">
        <f t="shared" si="970"/>
        <v>4.8069304000000006</v>
      </c>
      <c r="I2845">
        <f t="shared" si="971"/>
        <v>1.9732814999999997</v>
      </c>
      <c r="J2845">
        <f t="shared" si="972"/>
        <v>2.5955069999999996</v>
      </c>
      <c r="K2845">
        <f t="shared" si="973"/>
        <v>2.7206500000000027</v>
      </c>
      <c r="L2845">
        <f t="shared" si="982"/>
        <v>3.0240922250000004</v>
      </c>
      <c r="M2845">
        <f t="shared" si="983"/>
        <v>0.61633849040209554</v>
      </c>
      <c r="O2845" s="24">
        <v>2.1203182999999997</v>
      </c>
      <c r="P2845" s="24">
        <v>2.4256669999999998</v>
      </c>
      <c r="Q2845" s="24">
        <v>14.297988999999999</v>
      </c>
      <c r="R2845" s="24">
        <v>7.7859530000000028</v>
      </c>
      <c r="T2845">
        <f t="shared" si="980"/>
        <v>2.0633724199999999</v>
      </c>
      <c r="U2845">
        <f t="shared" si="980"/>
        <v>2.34342199</v>
      </c>
      <c r="V2845">
        <f t="shared" si="980"/>
        <v>2.2142199999999992</v>
      </c>
      <c r="W2845">
        <f t="shared" si="974"/>
        <v>2.0602590000000012</v>
      </c>
      <c r="X2845">
        <f t="shared" si="984"/>
        <v>2.1703183524999998</v>
      </c>
      <c r="Y2845">
        <f t="shared" si="985"/>
        <v>6.7972247719172832E-2</v>
      </c>
      <c r="AA2845" s="24">
        <v>2.330012</v>
      </c>
      <c r="AB2845" s="24">
        <v>5.4897830000000001</v>
      </c>
      <c r="AC2845" s="24">
        <v>38.547790000000006</v>
      </c>
      <c r="AD2845" s="24">
        <v>15.574664</v>
      </c>
      <c r="AF2845">
        <f t="shared" si="981"/>
        <v>2.0218451000000002</v>
      </c>
      <c r="AG2845">
        <f t="shared" si="981"/>
        <v>5.2676473000000001</v>
      </c>
      <c r="AH2845">
        <f t="shared" si="981"/>
        <v>6.2394900000000035</v>
      </c>
      <c r="AI2845">
        <f t="shared" si="975"/>
        <v>2.8253599999999999</v>
      </c>
      <c r="AJ2845">
        <f t="shared" si="986"/>
        <v>4.0885856000000009</v>
      </c>
      <c r="AK2845">
        <f t="shared" si="987"/>
        <v>0.9951436848173344</v>
      </c>
      <c r="AM2845" s="24">
        <v>2.6435819999999999</v>
      </c>
      <c r="AN2845" s="24">
        <v>2.4926119999999998</v>
      </c>
      <c r="AO2845" s="24">
        <v>7.7879117000000004</v>
      </c>
      <c r="AP2845" s="24">
        <v>19.199839999999998</v>
      </c>
      <c r="AR2845">
        <f t="shared" si="976"/>
        <v>2.0753382</v>
      </c>
      <c r="AS2845">
        <f t="shared" si="977"/>
        <v>2.1660755999999997</v>
      </c>
      <c r="AT2845">
        <f t="shared" si="978"/>
        <v>1.2153530000000012</v>
      </c>
      <c r="AU2845">
        <f t="shared" si="979"/>
        <v>3.9331299999999985</v>
      </c>
      <c r="AV2845">
        <f t="shared" si="988"/>
        <v>2.3474741999999997</v>
      </c>
      <c r="AW2845">
        <f t="shared" si="989"/>
        <v>0.57030446416373592</v>
      </c>
      <c r="AX2845">
        <f t="shared" si="990"/>
        <v>2.7926119999999997</v>
      </c>
    </row>
    <row r="2846" spans="1:50" x14ac:dyDescent="0.35">
      <c r="A2846" s="24" t="s">
        <v>5767</v>
      </c>
      <c r="B2846" s="24" t="s">
        <v>5768</v>
      </c>
      <c r="C2846" s="24">
        <v>4.9480130000000004</v>
      </c>
      <c r="D2846" s="24">
        <v>2.3615899999999996</v>
      </c>
      <c r="E2846" s="24">
        <v>12.48291</v>
      </c>
      <c r="F2846" s="24">
        <v>17.510223000000003</v>
      </c>
      <c r="H2846">
        <f t="shared" si="970"/>
        <v>4.8069304000000006</v>
      </c>
      <c r="I2846">
        <f t="shared" si="971"/>
        <v>1.9732814999999997</v>
      </c>
      <c r="J2846">
        <f t="shared" si="972"/>
        <v>2.5955069999999996</v>
      </c>
      <c r="K2846">
        <f t="shared" si="973"/>
        <v>2.7206500000000027</v>
      </c>
      <c r="L2846">
        <f t="shared" si="982"/>
        <v>3.0240922250000004</v>
      </c>
      <c r="M2846">
        <f t="shared" si="983"/>
        <v>0.61633849040209554</v>
      </c>
      <c r="O2846" s="24">
        <v>2.1203182999999997</v>
      </c>
      <c r="P2846" s="24">
        <v>2.4256669999999998</v>
      </c>
      <c r="Q2846" s="24">
        <v>14.297988999999999</v>
      </c>
      <c r="R2846" s="24">
        <v>7.7859530000000028</v>
      </c>
      <c r="T2846">
        <f t="shared" si="980"/>
        <v>2.0633724199999999</v>
      </c>
      <c r="U2846">
        <f t="shared" si="980"/>
        <v>2.34342199</v>
      </c>
      <c r="V2846">
        <f t="shared" si="980"/>
        <v>2.2142199999999992</v>
      </c>
      <c r="W2846">
        <f t="shared" si="974"/>
        <v>2.0602590000000012</v>
      </c>
      <c r="X2846">
        <f t="shared" si="984"/>
        <v>2.1703183524999998</v>
      </c>
      <c r="Y2846">
        <f t="shared" si="985"/>
        <v>6.7972247719172832E-2</v>
      </c>
      <c r="AA2846" s="24">
        <v>2.330012</v>
      </c>
      <c r="AB2846" s="24">
        <v>5.4897830000000001</v>
      </c>
      <c r="AC2846" s="24">
        <v>38.547790000000006</v>
      </c>
      <c r="AD2846" s="24">
        <v>15.574664</v>
      </c>
      <c r="AF2846">
        <f t="shared" si="981"/>
        <v>2.0218451000000002</v>
      </c>
      <c r="AG2846">
        <f t="shared" si="981"/>
        <v>5.2676473000000001</v>
      </c>
      <c r="AH2846">
        <f t="shared" si="981"/>
        <v>6.2394900000000035</v>
      </c>
      <c r="AI2846">
        <f t="shared" si="975"/>
        <v>2.8253599999999999</v>
      </c>
      <c r="AJ2846">
        <f t="shared" si="986"/>
        <v>4.0885856000000009</v>
      </c>
      <c r="AK2846">
        <f t="shared" si="987"/>
        <v>0.9951436848173344</v>
      </c>
      <c r="AM2846" s="24">
        <v>2.6435819999999999</v>
      </c>
      <c r="AN2846" s="24">
        <v>2.4926119999999998</v>
      </c>
      <c r="AO2846" s="24">
        <v>7.7879117000000004</v>
      </c>
      <c r="AP2846" s="24">
        <v>19.199839999999998</v>
      </c>
      <c r="AR2846">
        <f t="shared" si="976"/>
        <v>2.0753382</v>
      </c>
      <c r="AS2846">
        <f t="shared" si="977"/>
        <v>2.1660755999999997</v>
      </c>
      <c r="AT2846">
        <f t="shared" si="978"/>
        <v>1.2153530000000012</v>
      </c>
      <c r="AU2846">
        <f t="shared" si="979"/>
        <v>3.9331299999999985</v>
      </c>
      <c r="AV2846">
        <f t="shared" si="988"/>
        <v>2.3474741999999997</v>
      </c>
      <c r="AW2846">
        <f t="shared" si="989"/>
        <v>0.57030446416373592</v>
      </c>
      <c r="AX2846">
        <f t="shared" si="990"/>
        <v>2.7926119999999997</v>
      </c>
    </row>
    <row r="2847" spans="1:50" x14ac:dyDescent="0.35">
      <c r="A2847" s="24" t="s">
        <v>5769</v>
      </c>
      <c r="B2847" s="24" t="s">
        <v>5770</v>
      </c>
      <c r="C2847" s="24">
        <v>4.9480130000000004</v>
      </c>
      <c r="D2847" s="24">
        <v>2.3615899999999996</v>
      </c>
      <c r="E2847" s="24">
        <v>12.48291</v>
      </c>
      <c r="F2847" s="24">
        <v>17.510223000000003</v>
      </c>
      <c r="H2847">
        <f t="shared" si="970"/>
        <v>4.8069304000000006</v>
      </c>
      <c r="I2847">
        <f t="shared" si="971"/>
        <v>1.9732814999999997</v>
      </c>
      <c r="J2847">
        <f t="shared" si="972"/>
        <v>2.5955069999999996</v>
      </c>
      <c r="K2847">
        <f t="shared" si="973"/>
        <v>2.7206500000000027</v>
      </c>
      <c r="L2847">
        <f t="shared" si="982"/>
        <v>3.0240922250000004</v>
      </c>
      <c r="M2847">
        <f t="shared" si="983"/>
        <v>0.61633849040209554</v>
      </c>
      <c r="O2847" s="24">
        <v>2.1203182999999997</v>
      </c>
      <c r="P2847" s="24">
        <v>2.4256669999999998</v>
      </c>
      <c r="Q2847" s="24">
        <v>14.297988999999999</v>
      </c>
      <c r="R2847" s="24">
        <v>7.7859530000000028</v>
      </c>
      <c r="T2847">
        <f t="shared" si="980"/>
        <v>2.0633724199999999</v>
      </c>
      <c r="U2847">
        <f t="shared" si="980"/>
        <v>2.34342199</v>
      </c>
      <c r="V2847">
        <f t="shared" si="980"/>
        <v>2.2142199999999992</v>
      </c>
      <c r="W2847">
        <f t="shared" si="974"/>
        <v>2.0602590000000012</v>
      </c>
      <c r="X2847">
        <f t="shared" si="984"/>
        <v>2.1703183524999998</v>
      </c>
      <c r="Y2847">
        <f t="shared" si="985"/>
        <v>6.7972247719172832E-2</v>
      </c>
      <c r="AA2847" s="24">
        <v>2.330012</v>
      </c>
      <c r="AB2847" s="24">
        <v>5.4897830000000001</v>
      </c>
      <c r="AC2847" s="24">
        <v>38.547790000000006</v>
      </c>
      <c r="AD2847" s="24">
        <v>15.574664</v>
      </c>
      <c r="AF2847">
        <f t="shared" si="981"/>
        <v>2.0218451000000002</v>
      </c>
      <c r="AG2847">
        <f t="shared" si="981"/>
        <v>5.2676473000000001</v>
      </c>
      <c r="AH2847">
        <f t="shared" si="981"/>
        <v>6.2394900000000035</v>
      </c>
      <c r="AI2847">
        <f t="shared" si="975"/>
        <v>2.8253599999999999</v>
      </c>
      <c r="AJ2847">
        <f t="shared" si="986"/>
        <v>4.0885856000000009</v>
      </c>
      <c r="AK2847">
        <f t="shared" si="987"/>
        <v>0.9951436848173344</v>
      </c>
      <c r="AM2847" s="24">
        <v>2.6435819999999999</v>
      </c>
      <c r="AN2847" s="24">
        <v>2.4926119999999998</v>
      </c>
      <c r="AO2847" s="24">
        <v>7.7879117000000004</v>
      </c>
      <c r="AP2847" s="24">
        <v>19.199839999999998</v>
      </c>
      <c r="AR2847">
        <f t="shared" si="976"/>
        <v>2.0753382</v>
      </c>
      <c r="AS2847">
        <f t="shared" si="977"/>
        <v>2.1660755999999997</v>
      </c>
      <c r="AT2847">
        <f t="shared" si="978"/>
        <v>1.2153530000000012</v>
      </c>
      <c r="AU2847">
        <f t="shared" si="979"/>
        <v>3.9331299999999985</v>
      </c>
      <c r="AV2847">
        <f t="shared" si="988"/>
        <v>2.3474741999999997</v>
      </c>
      <c r="AW2847">
        <f t="shared" si="989"/>
        <v>0.57030446416373592</v>
      </c>
      <c r="AX2847">
        <f t="shared" si="990"/>
        <v>2.7926119999999997</v>
      </c>
    </row>
    <row r="2848" spans="1:50" x14ac:dyDescent="0.35">
      <c r="A2848" s="24" t="s">
        <v>5771</v>
      </c>
      <c r="B2848" s="24" t="s">
        <v>5772</v>
      </c>
      <c r="C2848" s="24">
        <v>4.9480130000000004</v>
      </c>
      <c r="D2848" s="24">
        <v>2.3615899999999996</v>
      </c>
      <c r="E2848" s="24">
        <v>12.48291</v>
      </c>
      <c r="F2848" s="24">
        <v>17.510223000000003</v>
      </c>
      <c r="H2848">
        <f t="shared" si="970"/>
        <v>4.8069304000000006</v>
      </c>
      <c r="I2848">
        <f t="shared" si="971"/>
        <v>1.9732814999999997</v>
      </c>
      <c r="J2848">
        <f t="shared" si="972"/>
        <v>2.5955069999999996</v>
      </c>
      <c r="K2848">
        <f t="shared" si="973"/>
        <v>2.7206500000000027</v>
      </c>
      <c r="L2848">
        <f t="shared" si="982"/>
        <v>3.0240922250000004</v>
      </c>
      <c r="M2848">
        <f t="shared" si="983"/>
        <v>0.61633849040209554</v>
      </c>
      <c r="O2848" s="24">
        <v>2.1203182999999997</v>
      </c>
      <c r="P2848" s="24">
        <v>2.4256669999999998</v>
      </c>
      <c r="Q2848" s="24">
        <v>14.297988999999999</v>
      </c>
      <c r="R2848" s="24">
        <v>7.7859530000000028</v>
      </c>
      <c r="T2848">
        <f t="shared" si="980"/>
        <v>2.0633724199999999</v>
      </c>
      <c r="U2848">
        <f t="shared" si="980"/>
        <v>2.34342199</v>
      </c>
      <c r="V2848">
        <f t="shared" si="980"/>
        <v>2.2142199999999992</v>
      </c>
      <c r="W2848">
        <f t="shared" si="974"/>
        <v>2.0602590000000012</v>
      </c>
      <c r="X2848">
        <f t="shared" si="984"/>
        <v>2.1703183524999998</v>
      </c>
      <c r="Y2848">
        <f t="shared" si="985"/>
        <v>6.7972247719172832E-2</v>
      </c>
      <c r="AA2848" s="24">
        <v>2.330012</v>
      </c>
      <c r="AB2848" s="24">
        <v>5.4897830000000001</v>
      </c>
      <c r="AC2848" s="24">
        <v>38.547790000000006</v>
      </c>
      <c r="AD2848" s="24">
        <v>15.574664</v>
      </c>
      <c r="AF2848">
        <f t="shared" si="981"/>
        <v>2.0218451000000002</v>
      </c>
      <c r="AG2848">
        <f t="shared" si="981"/>
        <v>5.2676473000000001</v>
      </c>
      <c r="AH2848">
        <f t="shared" si="981"/>
        <v>6.2394900000000035</v>
      </c>
      <c r="AI2848">
        <f t="shared" si="975"/>
        <v>2.8253599999999999</v>
      </c>
      <c r="AJ2848">
        <f t="shared" si="986"/>
        <v>4.0885856000000009</v>
      </c>
      <c r="AK2848">
        <f t="shared" si="987"/>
        <v>0.9951436848173344</v>
      </c>
      <c r="AM2848" s="24">
        <v>2.6435819999999999</v>
      </c>
      <c r="AN2848" s="24">
        <v>2.4926119999999998</v>
      </c>
      <c r="AO2848" s="24">
        <v>7.7879117000000004</v>
      </c>
      <c r="AP2848" s="24">
        <v>19.199839999999998</v>
      </c>
      <c r="AR2848">
        <f t="shared" si="976"/>
        <v>2.0753382</v>
      </c>
      <c r="AS2848">
        <f t="shared" si="977"/>
        <v>2.1660755999999997</v>
      </c>
      <c r="AT2848">
        <f t="shared" si="978"/>
        <v>1.2153530000000012</v>
      </c>
      <c r="AU2848">
        <f t="shared" si="979"/>
        <v>3.9331299999999985</v>
      </c>
      <c r="AV2848">
        <f t="shared" si="988"/>
        <v>2.3474741999999997</v>
      </c>
      <c r="AW2848">
        <f t="shared" si="989"/>
        <v>0.57030446416373592</v>
      </c>
      <c r="AX2848">
        <f t="shared" si="990"/>
        <v>2.7926119999999997</v>
      </c>
    </row>
    <row r="2849" spans="1:50" x14ac:dyDescent="0.35">
      <c r="A2849" s="24" t="s">
        <v>5773</v>
      </c>
      <c r="B2849" s="24" t="s">
        <v>5774</v>
      </c>
      <c r="C2849" s="24">
        <v>4.9480130000000004</v>
      </c>
      <c r="D2849" s="24">
        <v>2.3615899999999996</v>
      </c>
      <c r="E2849" s="24">
        <v>12.48291</v>
      </c>
      <c r="F2849" s="24">
        <v>17.510223000000003</v>
      </c>
      <c r="H2849">
        <f t="shared" si="970"/>
        <v>4.8069304000000006</v>
      </c>
      <c r="I2849">
        <f t="shared" si="971"/>
        <v>1.9732814999999997</v>
      </c>
      <c r="J2849">
        <f t="shared" si="972"/>
        <v>2.5955069999999996</v>
      </c>
      <c r="K2849">
        <f t="shared" si="973"/>
        <v>2.7206500000000027</v>
      </c>
      <c r="L2849">
        <f t="shared" si="982"/>
        <v>3.0240922250000004</v>
      </c>
      <c r="M2849">
        <f t="shared" si="983"/>
        <v>0.61633849040209554</v>
      </c>
      <c r="O2849" s="24">
        <v>2.1203182999999997</v>
      </c>
      <c r="P2849" s="24">
        <v>2.4256669999999998</v>
      </c>
      <c r="Q2849" s="24">
        <v>14.297988999999999</v>
      </c>
      <c r="R2849" s="24">
        <v>7.7859530000000028</v>
      </c>
      <c r="T2849">
        <f t="shared" si="980"/>
        <v>2.0633724199999999</v>
      </c>
      <c r="U2849">
        <f t="shared" si="980"/>
        <v>2.34342199</v>
      </c>
      <c r="V2849">
        <f t="shared" si="980"/>
        <v>2.2142199999999992</v>
      </c>
      <c r="W2849">
        <f t="shared" si="974"/>
        <v>2.0602590000000012</v>
      </c>
      <c r="X2849">
        <f t="shared" si="984"/>
        <v>2.1703183524999998</v>
      </c>
      <c r="Y2849">
        <f t="shared" si="985"/>
        <v>6.7972247719172832E-2</v>
      </c>
      <c r="AA2849" s="24">
        <v>2.330012</v>
      </c>
      <c r="AB2849" s="24">
        <v>5.4897830000000001</v>
      </c>
      <c r="AC2849" s="24">
        <v>38.547790000000006</v>
      </c>
      <c r="AD2849" s="24">
        <v>15.574664</v>
      </c>
      <c r="AF2849">
        <f t="shared" si="981"/>
        <v>2.0218451000000002</v>
      </c>
      <c r="AG2849">
        <f t="shared" si="981"/>
        <v>5.2676473000000001</v>
      </c>
      <c r="AH2849">
        <f t="shared" si="981"/>
        <v>6.2394900000000035</v>
      </c>
      <c r="AI2849">
        <f t="shared" si="975"/>
        <v>2.8253599999999999</v>
      </c>
      <c r="AJ2849">
        <f t="shared" si="986"/>
        <v>4.0885856000000009</v>
      </c>
      <c r="AK2849">
        <f t="shared" si="987"/>
        <v>0.9951436848173344</v>
      </c>
      <c r="AM2849" s="24">
        <v>2.6435819999999999</v>
      </c>
      <c r="AN2849" s="24">
        <v>2.4926119999999998</v>
      </c>
      <c r="AO2849" s="24">
        <v>7.7879117000000004</v>
      </c>
      <c r="AP2849" s="24">
        <v>19.199839999999998</v>
      </c>
      <c r="AR2849">
        <f t="shared" si="976"/>
        <v>2.0753382</v>
      </c>
      <c r="AS2849">
        <f t="shared" si="977"/>
        <v>2.1660755999999997</v>
      </c>
      <c r="AT2849">
        <f t="shared" si="978"/>
        <v>1.2153530000000012</v>
      </c>
      <c r="AU2849">
        <f t="shared" si="979"/>
        <v>3.9331299999999985</v>
      </c>
      <c r="AV2849">
        <f t="shared" si="988"/>
        <v>2.3474741999999997</v>
      </c>
      <c r="AW2849">
        <f t="shared" si="989"/>
        <v>0.57030446416373592</v>
      </c>
      <c r="AX2849">
        <f t="shared" si="990"/>
        <v>2.7926119999999997</v>
      </c>
    </row>
    <row r="2850" spans="1:50" x14ac:dyDescent="0.35">
      <c r="A2850" s="24" t="s">
        <v>5775</v>
      </c>
      <c r="B2850" s="24" t="s">
        <v>5776</v>
      </c>
      <c r="C2850" s="24">
        <v>4.9573929999999997</v>
      </c>
      <c r="D2850" s="24">
        <v>2.3615899999999996</v>
      </c>
      <c r="E2850" s="24">
        <v>12.48291</v>
      </c>
      <c r="F2850" s="24">
        <v>17.510223000000003</v>
      </c>
      <c r="H2850">
        <f t="shared" si="970"/>
        <v>4.8163103999999999</v>
      </c>
      <c r="I2850">
        <f t="shared" si="971"/>
        <v>1.9732814999999997</v>
      </c>
      <c r="J2850">
        <f t="shared" si="972"/>
        <v>2.5955069999999996</v>
      </c>
      <c r="K2850">
        <f t="shared" si="973"/>
        <v>2.7206500000000027</v>
      </c>
      <c r="L2850">
        <f t="shared" si="982"/>
        <v>3.0264372250000005</v>
      </c>
      <c r="M2850">
        <f t="shared" si="983"/>
        <v>0.61859987400827265</v>
      </c>
      <c r="O2850" s="24">
        <v>2.1203182999999997</v>
      </c>
      <c r="P2850" s="24">
        <v>2.4256669999999998</v>
      </c>
      <c r="Q2850" s="24">
        <v>14.297988999999999</v>
      </c>
      <c r="R2850" s="24">
        <v>7.7859530000000028</v>
      </c>
      <c r="T2850">
        <f t="shared" si="980"/>
        <v>2.0633724199999999</v>
      </c>
      <c r="U2850">
        <f t="shared" si="980"/>
        <v>2.34342199</v>
      </c>
      <c r="V2850">
        <f t="shared" si="980"/>
        <v>2.2142199999999992</v>
      </c>
      <c r="W2850">
        <f t="shared" si="974"/>
        <v>2.0602590000000012</v>
      </c>
      <c r="X2850">
        <f t="shared" si="984"/>
        <v>2.1703183524999998</v>
      </c>
      <c r="Y2850">
        <f t="shared" si="985"/>
        <v>6.7972247719172832E-2</v>
      </c>
      <c r="AA2850" s="24">
        <v>2.3559589999999999</v>
      </c>
      <c r="AB2850" s="24">
        <v>5.5041260000000003</v>
      </c>
      <c r="AC2850" s="24">
        <v>38.547790000000006</v>
      </c>
      <c r="AD2850" s="24">
        <v>15.574664</v>
      </c>
      <c r="AF2850">
        <f t="shared" si="981"/>
        <v>2.0477920999999997</v>
      </c>
      <c r="AG2850">
        <f t="shared" si="981"/>
        <v>5.2819903000000004</v>
      </c>
      <c r="AH2850">
        <f t="shared" si="981"/>
        <v>6.2394900000000035</v>
      </c>
      <c r="AI2850">
        <f t="shared" si="975"/>
        <v>2.8253599999999999</v>
      </c>
      <c r="AJ2850">
        <f t="shared" si="986"/>
        <v>4.0986581000000006</v>
      </c>
      <c r="AK2850">
        <f t="shared" si="987"/>
        <v>0.99208432609641251</v>
      </c>
      <c r="AM2850" s="24">
        <v>2.6435819999999999</v>
      </c>
      <c r="AN2850" s="24">
        <v>2.4926119999999998</v>
      </c>
      <c r="AO2850" s="24">
        <v>7.7879117000000004</v>
      </c>
      <c r="AP2850" s="24">
        <v>19.199839999999998</v>
      </c>
      <c r="AR2850">
        <f t="shared" si="976"/>
        <v>2.0753382</v>
      </c>
      <c r="AS2850">
        <f t="shared" si="977"/>
        <v>2.1660755999999997</v>
      </c>
      <c r="AT2850">
        <f t="shared" si="978"/>
        <v>1.2153530000000012</v>
      </c>
      <c r="AU2850">
        <f t="shared" si="979"/>
        <v>3.9331299999999985</v>
      </c>
      <c r="AV2850">
        <f t="shared" si="988"/>
        <v>2.3474741999999997</v>
      </c>
      <c r="AW2850">
        <f t="shared" si="989"/>
        <v>0.57030446416373592</v>
      </c>
      <c r="AX2850">
        <f t="shared" si="990"/>
        <v>2.7926119999999997</v>
      </c>
    </row>
    <row r="2851" spans="1:50" x14ac:dyDescent="0.35">
      <c r="A2851" s="24" t="s">
        <v>5777</v>
      </c>
      <c r="B2851" s="24" t="s">
        <v>5778</v>
      </c>
      <c r="C2851" s="24">
        <v>5.0161429999999996</v>
      </c>
      <c r="D2851" s="24">
        <v>2.3615899999999996</v>
      </c>
      <c r="E2851" s="24">
        <v>12.48291</v>
      </c>
      <c r="F2851" s="24">
        <v>17.510223000000003</v>
      </c>
      <c r="H2851">
        <f t="shared" si="970"/>
        <v>4.8750603999999997</v>
      </c>
      <c r="I2851">
        <f t="shared" si="971"/>
        <v>1.9732814999999997</v>
      </c>
      <c r="J2851">
        <f t="shared" si="972"/>
        <v>2.5955069999999996</v>
      </c>
      <c r="K2851">
        <f t="shared" si="973"/>
        <v>2.7206500000000027</v>
      </c>
      <c r="L2851">
        <f t="shared" si="982"/>
        <v>3.0411247250000004</v>
      </c>
      <c r="M2851">
        <f t="shared" si="983"/>
        <v>0.63277750298545643</v>
      </c>
      <c r="O2851" s="24">
        <v>2.1203182999999997</v>
      </c>
      <c r="P2851" s="24">
        <v>2.4256669999999998</v>
      </c>
      <c r="Q2851" s="24">
        <v>14.297988999999999</v>
      </c>
      <c r="R2851" s="24">
        <v>7.7859530000000028</v>
      </c>
      <c r="T2851">
        <f t="shared" si="980"/>
        <v>2.0633724199999999</v>
      </c>
      <c r="U2851">
        <f t="shared" si="980"/>
        <v>2.34342199</v>
      </c>
      <c r="V2851">
        <f t="shared" si="980"/>
        <v>2.2142199999999992</v>
      </c>
      <c r="W2851">
        <f t="shared" si="974"/>
        <v>2.0602590000000012</v>
      </c>
      <c r="X2851">
        <f t="shared" si="984"/>
        <v>2.1703183524999998</v>
      </c>
      <c r="Y2851">
        <f t="shared" si="985"/>
        <v>6.7972247719172832E-2</v>
      </c>
      <c r="AA2851" s="24">
        <v>2.4680399999999998</v>
      </c>
      <c r="AB2851" s="24">
        <v>5.5317290000000003</v>
      </c>
      <c r="AC2851" s="24">
        <v>38.547790000000006</v>
      </c>
      <c r="AD2851" s="24">
        <v>15.574664</v>
      </c>
      <c r="AF2851">
        <f t="shared" si="981"/>
        <v>2.1598730999999995</v>
      </c>
      <c r="AG2851">
        <f t="shared" si="981"/>
        <v>5.3095933000000004</v>
      </c>
      <c r="AH2851">
        <f t="shared" si="981"/>
        <v>6.2394900000000035</v>
      </c>
      <c r="AI2851">
        <f t="shared" si="975"/>
        <v>2.8253599999999999</v>
      </c>
      <c r="AJ2851">
        <f t="shared" si="986"/>
        <v>4.1335791000000004</v>
      </c>
      <c r="AK2851">
        <f t="shared" si="987"/>
        <v>0.97574000572989417</v>
      </c>
      <c r="AM2851" s="24">
        <v>2.6576810000000002</v>
      </c>
      <c r="AN2851" s="24">
        <v>2.4926119999999998</v>
      </c>
      <c r="AO2851" s="24">
        <v>7.7879117000000004</v>
      </c>
      <c r="AP2851" s="24">
        <v>19.199839999999998</v>
      </c>
      <c r="AR2851">
        <f t="shared" si="976"/>
        <v>2.0894372000000003</v>
      </c>
      <c r="AS2851">
        <f t="shared" si="977"/>
        <v>2.1660755999999997</v>
      </c>
      <c r="AT2851">
        <f t="shared" si="978"/>
        <v>1.2153530000000012</v>
      </c>
      <c r="AU2851">
        <f t="shared" si="979"/>
        <v>3.9331299999999985</v>
      </c>
      <c r="AV2851">
        <f t="shared" si="988"/>
        <v>2.3509989500000001</v>
      </c>
      <c r="AW2851">
        <f t="shared" si="989"/>
        <v>0.56975444839303213</v>
      </c>
      <c r="AX2851">
        <f t="shared" si="990"/>
        <v>2.7926119999999997</v>
      </c>
    </row>
    <row r="2852" spans="1:50" x14ac:dyDescent="0.35">
      <c r="A2852" s="24" t="s">
        <v>5779</v>
      </c>
      <c r="B2852" s="24" t="s">
        <v>5780</v>
      </c>
      <c r="C2852" s="24">
        <v>5.1533199999999999</v>
      </c>
      <c r="D2852" s="24">
        <v>2.3615899999999996</v>
      </c>
      <c r="E2852" s="24">
        <v>12.48291</v>
      </c>
      <c r="F2852" s="24">
        <v>17.510223000000003</v>
      </c>
      <c r="H2852">
        <f t="shared" si="970"/>
        <v>5.0122374000000001</v>
      </c>
      <c r="I2852">
        <f t="shared" si="971"/>
        <v>1.9732814999999997</v>
      </c>
      <c r="J2852">
        <f t="shared" si="972"/>
        <v>2.5955069999999996</v>
      </c>
      <c r="K2852">
        <f t="shared" si="973"/>
        <v>2.7206500000000027</v>
      </c>
      <c r="L2852">
        <f t="shared" si="982"/>
        <v>3.0754189750000007</v>
      </c>
      <c r="M2852">
        <f t="shared" si="983"/>
        <v>0.66596728864798616</v>
      </c>
      <c r="O2852" s="24">
        <v>2.1203182999999997</v>
      </c>
      <c r="P2852" s="24">
        <v>2.4256669999999998</v>
      </c>
      <c r="Q2852" s="24">
        <v>14.297988999999999</v>
      </c>
      <c r="R2852" s="24">
        <v>7.7859530000000028</v>
      </c>
      <c r="T2852">
        <f t="shared" si="980"/>
        <v>2.0633724199999999</v>
      </c>
      <c r="U2852">
        <f t="shared" si="980"/>
        <v>2.34342199</v>
      </c>
      <c r="V2852">
        <f t="shared" si="980"/>
        <v>2.2142199999999992</v>
      </c>
      <c r="W2852">
        <f t="shared" si="974"/>
        <v>2.0602590000000012</v>
      </c>
      <c r="X2852">
        <f t="shared" si="984"/>
        <v>2.1703183524999998</v>
      </c>
      <c r="Y2852">
        <f t="shared" si="985"/>
        <v>6.7972247719172832E-2</v>
      </c>
      <c r="AA2852" s="24">
        <v>2.4717769999999999</v>
      </c>
      <c r="AB2852" s="24">
        <v>5.5691439999999997</v>
      </c>
      <c r="AC2852" s="24">
        <v>38.547790000000006</v>
      </c>
      <c r="AD2852" s="24">
        <v>15.574664</v>
      </c>
      <c r="AF2852">
        <f t="shared" si="981"/>
        <v>2.1636100999999996</v>
      </c>
      <c r="AG2852">
        <f t="shared" si="981"/>
        <v>5.3470082999999997</v>
      </c>
      <c r="AH2852">
        <f t="shared" si="981"/>
        <v>6.2394900000000035</v>
      </c>
      <c r="AI2852">
        <f t="shared" si="975"/>
        <v>2.8253599999999999</v>
      </c>
      <c r="AJ2852">
        <f t="shared" si="986"/>
        <v>4.1438671000000005</v>
      </c>
      <c r="AK2852">
        <f t="shared" si="987"/>
        <v>0.97890512159168919</v>
      </c>
      <c r="AM2852" s="24">
        <v>2.6674790000000002</v>
      </c>
      <c r="AN2852" s="24">
        <v>2.4926119999999998</v>
      </c>
      <c r="AO2852" s="24">
        <v>7.7879117000000004</v>
      </c>
      <c r="AP2852" s="24">
        <v>19.199839999999998</v>
      </c>
      <c r="AR2852">
        <f t="shared" si="976"/>
        <v>2.0992352000000003</v>
      </c>
      <c r="AS2852">
        <f t="shared" si="977"/>
        <v>2.1660755999999997</v>
      </c>
      <c r="AT2852">
        <f t="shared" si="978"/>
        <v>1.2153530000000012</v>
      </c>
      <c r="AU2852">
        <f t="shared" si="979"/>
        <v>3.9331299999999985</v>
      </c>
      <c r="AV2852">
        <f t="shared" si="988"/>
        <v>2.3534484500000001</v>
      </c>
      <c r="AW2852">
        <f t="shared" si="989"/>
        <v>0.56938475671214472</v>
      </c>
      <c r="AX2852">
        <f t="shared" si="990"/>
        <v>2.7926119999999997</v>
      </c>
    </row>
    <row r="2853" spans="1:50" x14ac:dyDescent="0.35">
      <c r="A2853" s="24" t="s">
        <v>5781</v>
      </c>
      <c r="B2853" s="24" t="s">
        <v>5782</v>
      </c>
      <c r="C2853" s="24">
        <v>5.3298139999999998</v>
      </c>
      <c r="D2853" s="24">
        <v>2.3615899999999996</v>
      </c>
      <c r="E2853" s="24">
        <v>12.48291</v>
      </c>
      <c r="F2853" s="24">
        <v>17.510223000000003</v>
      </c>
      <c r="H2853">
        <f t="shared" ref="H2853:H2884" si="991">C2853-C$2597</f>
        <v>5.1887314</v>
      </c>
      <c r="I2853">
        <f t="shared" ref="I2853:I2884" si="992">D2853-D$2597</f>
        <v>1.9732814999999997</v>
      </c>
      <c r="J2853">
        <f t="shared" ref="J2853:J2884" si="993">E2853-E$2597</f>
        <v>2.5955069999999996</v>
      </c>
      <c r="K2853">
        <f t="shared" ref="K2853:K2884" si="994">F2853-F$2597</f>
        <v>2.7206500000000027</v>
      </c>
      <c r="L2853">
        <f t="shared" si="982"/>
        <v>3.1195424750000003</v>
      </c>
      <c r="M2853">
        <f t="shared" si="983"/>
        <v>0.70882446203912808</v>
      </c>
      <c r="O2853" s="24">
        <v>2.1203182999999997</v>
      </c>
      <c r="P2853" s="24">
        <v>2.4256669999999998</v>
      </c>
      <c r="Q2853" s="24">
        <v>14.297988999999999</v>
      </c>
      <c r="R2853" s="24">
        <v>7.7859530000000028</v>
      </c>
      <c r="T2853">
        <f t="shared" si="980"/>
        <v>2.0633724199999999</v>
      </c>
      <c r="U2853">
        <f t="shared" si="980"/>
        <v>2.34342199</v>
      </c>
      <c r="V2853">
        <f t="shared" si="980"/>
        <v>2.2142199999999992</v>
      </c>
      <c r="W2853">
        <f t="shared" si="980"/>
        <v>2.0602590000000012</v>
      </c>
      <c r="X2853">
        <f t="shared" si="984"/>
        <v>2.1703183524999998</v>
      </c>
      <c r="Y2853">
        <f t="shared" si="985"/>
        <v>6.7972247719172832E-2</v>
      </c>
      <c r="AA2853" s="24">
        <v>2.4717769999999999</v>
      </c>
      <c r="AB2853" s="24">
        <v>5.601458</v>
      </c>
      <c r="AC2853" s="24">
        <v>38.547790000000006</v>
      </c>
      <c r="AD2853" s="24">
        <v>15.574664</v>
      </c>
      <c r="AF2853">
        <f t="shared" si="981"/>
        <v>2.1636100999999996</v>
      </c>
      <c r="AG2853">
        <f t="shared" si="981"/>
        <v>5.3793223000000001</v>
      </c>
      <c r="AH2853">
        <f t="shared" si="981"/>
        <v>6.2394900000000035</v>
      </c>
      <c r="AI2853">
        <f t="shared" si="981"/>
        <v>2.8253599999999999</v>
      </c>
      <c r="AJ2853">
        <f t="shared" si="986"/>
        <v>4.1519456000000012</v>
      </c>
      <c r="AK2853">
        <f t="shared" si="987"/>
        <v>0.98224244293189722</v>
      </c>
      <c r="AM2853" s="24">
        <v>2.6674790000000002</v>
      </c>
      <c r="AN2853" s="24">
        <v>2.6226120000000002</v>
      </c>
      <c r="AO2853" s="24">
        <v>7.7879117000000004</v>
      </c>
      <c r="AP2853" s="24">
        <v>19.199839999999998</v>
      </c>
      <c r="AR2853">
        <f t="shared" ref="AR2853:AR2884" si="995">AM2853-AM$2597</f>
        <v>2.0992352000000003</v>
      </c>
      <c r="AS2853">
        <f t="shared" ref="AS2853:AS2884" si="996">AN2853-AN$2597</f>
        <v>2.2960756</v>
      </c>
      <c r="AT2853">
        <f t="shared" ref="AT2853:AT2884" si="997">AO2853-AO$2597</f>
        <v>1.2153530000000012</v>
      </c>
      <c r="AU2853">
        <f t="shared" ref="AU2853:AU2884" si="998">AP2853-AP$2597</f>
        <v>3.9331299999999985</v>
      </c>
      <c r="AV2853">
        <f t="shared" si="988"/>
        <v>2.3859484499999999</v>
      </c>
      <c r="AW2853">
        <f t="shared" si="989"/>
        <v>0.56674112793480536</v>
      </c>
      <c r="AX2853">
        <f>AN2853+0.43</f>
        <v>3.0526120000000003</v>
      </c>
    </row>
    <row r="2854" spans="1:50" x14ac:dyDescent="0.35">
      <c r="A2854" s="24" t="s">
        <v>5783</v>
      </c>
      <c r="B2854" s="24" t="s">
        <v>5784</v>
      </c>
      <c r="C2854" s="24">
        <v>5.3298139999999998</v>
      </c>
      <c r="D2854" s="24">
        <v>2.3615899999999996</v>
      </c>
      <c r="E2854" s="24">
        <v>12.48291</v>
      </c>
      <c r="F2854" s="24">
        <v>17.510223000000003</v>
      </c>
      <c r="H2854">
        <f t="shared" si="991"/>
        <v>5.1887314</v>
      </c>
      <c r="I2854">
        <f t="shared" si="992"/>
        <v>1.9732814999999997</v>
      </c>
      <c r="J2854">
        <f t="shared" si="993"/>
        <v>2.5955069999999996</v>
      </c>
      <c r="K2854">
        <f t="shared" si="994"/>
        <v>2.7206500000000027</v>
      </c>
      <c r="L2854">
        <f t="shared" si="982"/>
        <v>3.1195424750000003</v>
      </c>
      <c r="M2854">
        <f t="shared" si="983"/>
        <v>0.70882446203912808</v>
      </c>
      <c r="O2854" s="24">
        <v>2.1203182999999997</v>
      </c>
      <c r="P2854" s="24">
        <v>2.4256669999999998</v>
      </c>
      <c r="Q2854" s="24">
        <v>14.299099</v>
      </c>
      <c r="R2854" s="24">
        <v>7.7859530000000028</v>
      </c>
      <c r="T2854">
        <f t="shared" ref="T2854:W2884" si="999">O2854-O$2597</f>
        <v>2.0633724199999999</v>
      </c>
      <c r="U2854">
        <f t="shared" si="999"/>
        <v>2.34342199</v>
      </c>
      <c r="V2854">
        <f t="shared" si="999"/>
        <v>2.2153299999999998</v>
      </c>
      <c r="W2854">
        <f t="shared" si="999"/>
        <v>2.0602590000000012</v>
      </c>
      <c r="X2854">
        <f t="shared" si="984"/>
        <v>2.1705958525</v>
      </c>
      <c r="Y2854">
        <f t="shared" si="985"/>
        <v>6.8032530976247688E-2</v>
      </c>
      <c r="AA2854" s="24">
        <v>2.4717769999999999</v>
      </c>
      <c r="AB2854" s="24">
        <v>5.6731020000000001</v>
      </c>
      <c r="AC2854" s="24">
        <v>38.547790000000006</v>
      </c>
      <c r="AD2854" s="24">
        <v>15.574664</v>
      </c>
      <c r="AF2854">
        <f t="shared" ref="AF2854:AI2884" si="1000">AA2854-AA$2597</f>
        <v>2.1636100999999996</v>
      </c>
      <c r="AG2854">
        <f t="shared" si="1000"/>
        <v>5.4509663000000002</v>
      </c>
      <c r="AH2854">
        <f t="shared" si="1000"/>
        <v>6.2394900000000035</v>
      </c>
      <c r="AI2854">
        <f t="shared" si="1000"/>
        <v>2.8253599999999999</v>
      </c>
      <c r="AJ2854">
        <f t="shared" si="986"/>
        <v>4.169856600000001</v>
      </c>
      <c r="AK2854">
        <f t="shared" si="987"/>
        <v>0.98983671212324498</v>
      </c>
      <c r="AM2854" s="24">
        <v>2.6674790000000002</v>
      </c>
      <c r="AN2854" s="24">
        <v>2.6226120000000002</v>
      </c>
      <c r="AO2854" s="24">
        <v>7.7879117000000004</v>
      </c>
      <c r="AP2854" s="24">
        <v>19.199839999999998</v>
      </c>
      <c r="AR2854">
        <f t="shared" si="995"/>
        <v>2.0992352000000003</v>
      </c>
      <c r="AS2854">
        <f t="shared" si="996"/>
        <v>2.2960756</v>
      </c>
      <c r="AT2854">
        <f t="shared" si="997"/>
        <v>1.2153530000000012</v>
      </c>
      <c r="AU2854">
        <f t="shared" si="998"/>
        <v>3.9331299999999985</v>
      </c>
      <c r="AV2854">
        <f t="shared" si="988"/>
        <v>2.3859484499999999</v>
      </c>
      <c r="AW2854">
        <f t="shared" si="989"/>
        <v>0.56674112793480536</v>
      </c>
      <c r="AX2854">
        <f t="shared" ref="AX2854:AX2868" si="1001">AN2854+0.43</f>
        <v>3.0526120000000003</v>
      </c>
    </row>
    <row r="2855" spans="1:50" x14ac:dyDescent="0.35">
      <c r="A2855" s="24" t="s">
        <v>5785</v>
      </c>
      <c r="B2855" s="24" t="s">
        <v>5786</v>
      </c>
      <c r="C2855" s="24">
        <v>5.3298139999999998</v>
      </c>
      <c r="D2855" s="24">
        <v>2.3615899999999996</v>
      </c>
      <c r="E2855" s="24">
        <v>12.48291</v>
      </c>
      <c r="F2855" s="24">
        <v>17.510223000000003</v>
      </c>
      <c r="H2855">
        <f t="shared" si="991"/>
        <v>5.1887314</v>
      </c>
      <c r="I2855">
        <f t="shared" si="992"/>
        <v>1.9732814999999997</v>
      </c>
      <c r="J2855">
        <f t="shared" si="993"/>
        <v>2.5955069999999996</v>
      </c>
      <c r="K2855">
        <f t="shared" si="994"/>
        <v>2.7206500000000027</v>
      </c>
      <c r="L2855">
        <f t="shared" si="982"/>
        <v>3.1195424750000003</v>
      </c>
      <c r="M2855">
        <f t="shared" si="983"/>
        <v>0.70882446203912808</v>
      </c>
      <c r="O2855" s="24">
        <v>2.1203182999999997</v>
      </c>
      <c r="P2855" s="24">
        <v>2.4256669999999998</v>
      </c>
      <c r="Q2855" s="24">
        <v>14.337569</v>
      </c>
      <c r="R2855" s="24">
        <v>7.7859530000000028</v>
      </c>
      <c r="T2855">
        <f t="shared" si="999"/>
        <v>2.0633724199999999</v>
      </c>
      <c r="U2855">
        <f t="shared" si="999"/>
        <v>2.34342199</v>
      </c>
      <c r="V2855">
        <f t="shared" si="999"/>
        <v>2.2538</v>
      </c>
      <c r="W2855">
        <f t="shared" si="999"/>
        <v>2.0602590000000012</v>
      </c>
      <c r="X2855">
        <f t="shared" si="984"/>
        <v>2.1802133525</v>
      </c>
      <c r="Y2855">
        <f t="shared" si="985"/>
        <v>7.0765401289553928E-2</v>
      </c>
      <c r="AA2855" s="24">
        <v>2.4717769999999999</v>
      </c>
      <c r="AB2855" s="24">
        <v>5.7238899999999999</v>
      </c>
      <c r="AC2855" s="24">
        <v>38.547790000000006</v>
      </c>
      <c r="AD2855" s="24">
        <v>15.574664</v>
      </c>
      <c r="AF2855">
        <f t="shared" si="1000"/>
        <v>2.1636100999999996</v>
      </c>
      <c r="AG2855">
        <f t="shared" si="1000"/>
        <v>5.5017543</v>
      </c>
      <c r="AH2855">
        <f t="shared" si="1000"/>
        <v>6.2394900000000035</v>
      </c>
      <c r="AI2855">
        <f t="shared" si="1000"/>
        <v>2.8253599999999999</v>
      </c>
      <c r="AJ2855">
        <f t="shared" si="986"/>
        <v>4.1825536000000003</v>
      </c>
      <c r="AK2855">
        <f t="shared" si="987"/>
        <v>0.9953803780715641</v>
      </c>
      <c r="AM2855" s="24">
        <v>2.6674790000000002</v>
      </c>
      <c r="AN2855" s="24">
        <v>2.6226120000000002</v>
      </c>
      <c r="AO2855" s="24">
        <v>7.7879117000000004</v>
      </c>
      <c r="AP2855" s="24">
        <v>19.199839999999998</v>
      </c>
      <c r="AR2855">
        <f t="shared" si="995"/>
        <v>2.0992352000000003</v>
      </c>
      <c r="AS2855">
        <f t="shared" si="996"/>
        <v>2.2960756</v>
      </c>
      <c r="AT2855">
        <f t="shared" si="997"/>
        <v>1.2153530000000012</v>
      </c>
      <c r="AU2855">
        <f t="shared" si="998"/>
        <v>3.9331299999999985</v>
      </c>
      <c r="AV2855">
        <f t="shared" si="988"/>
        <v>2.3859484499999999</v>
      </c>
      <c r="AW2855">
        <f t="shared" si="989"/>
        <v>0.56674112793480536</v>
      </c>
      <c r="AX2855">
        <f t="shared" si="1001"/>
        <v>3.0526120000000003</v>
      </c>
    </row>
    <row r="2856" spans="1:50" x14ac:dyDescent="0.35">
      <c r="A2856" s="24" t="s">
        <v>5787</v>
      </c>
      <c r="B2856" s="24" t="s">
        <v>5788</v>
      </c>
      <c r="C2856" s="24">
        <v>5.3298139999999998</v>
      </c>
      <c r="D2856" s="24">
        <v>2.3615899999999996</v>
      </c>
      <c r="E2856" s="24">
        <v>12.48291</v>
      </c>
      <c r="F2856" s="24">
        <v>17.510223000000003</v>
      </c>
      <c r="H2856">
        <f t="shared" si="991"/>
        <v>5.1887314</v>
      </c>
      <c r="I2856">
        <f t="shared" si="992"/>
        <v>1.9732814999999997</v>
      </c>
      <c r="J2856">
        <f t="shared" si="993"/>
        <v>2.5955069999999996</v>
      </c>
      <c r="K2856">
        <f t="shared" si="994"/>
        <v>2.7206500000000027</v>
      </c>
      <c r="L2856">
        <f t="shared" si="982"/>
        <v>3.1195424750000003</v>
      </c>
      <c r="M2856">
        <f t="shared" si="983"/>
        <v>0.70882446203912808</v>
      </c>
      <c r="O2856" s="24">
        <v>2.1203182999999997</v>
      </c>
      <c r="P2856" s="24">
        <v>2.4256669999999998</v>
      </c>
      <c r="Q2856" s="24">
        <v>14.351069000000001</v>
      </c>
      <c r="R2856" s="24">
        <v>7.7859530000000028</v>
      </c>
      <c r="T2856">
        <f t="shared" si="999"/>
        <v>2.0633724199999999</v>
      </c>
      <c r="U2856">
        <f t="shared" si="999"/>
        <v>2.34342199</v>
      </c>
      <c r="V2856">
        <f t="shared" si="999"/>
        <v>2.2673000000000005</v>
      </c>
      <c r="W2856">
        <f t="shared" si="999"/>
        <v>2.0602590000000012</v>
      </c>
      <c r="X2856">
        <f t="shared" si="984"/>
        <v>2.1835883525000002</v>
      </c>
      <c r="Y2856">
        <f t="shared" si="985"/>
        <v>7.2004879012096179E-2</v>
      </c>
      <c r="AA2856" s="24">
        <v>2.4717769999999999</v>
      </c>
      <c r="AB2856" s="24">
        <v>5.7238899999999999</v>
      </c>
      <c r="AC2856" s="24">
        <v>38.547790000000006</v>
      </c>
      <c r="AD2856" s="24">
        <v>15.574664</v>
      </c>
      <c r="AF2856">
        <f t="shared" si="1000"/>
        <v>2.1636100999999996</v>
      </c>
      <c r="AG2856">
        <f t="shared" si="1000"/>
        <v>5.5017543</v>
      </c>
      <c r="AH2856">
        <f t="shared" si="1000"/>
        <v>6.2394900000000035</v>
      </c>
      <c r="AI2856">
        <f t="shared" si="1000"/>
        <v>2.8253599999999999</v>
      </c>
      <c r="AJ2856">
        <f t="shared" si="986"/>
        <v>4.1825536000000003</v>
      </c>
      <c r="AK2856">
        <f t="shared" si="987"/>
        <v>0.9953803780715641</v>
      </c>
      <c r="AM2856" s="24">
        <v>2.6674790000000002</v>
      </c>
      <c r="AN2856" s="24">
        <v>2.6226120000000002</v>
      </c>
      <c r="AO2856" s="24">
        <v>7.7879117000000004</v>
      </c>
      <c r="AP2856" s="24">
        <v>19.199839999999998</v>
      </c>
      <c r="AR2856">
        <f t="shared" si="995"/>
        <v>2.0992352000000003</v>
      </c>
      <c r="AS2856">
        <f t="shared" si="996"/>
        <v>2.2960756</v>
      </c>
      <c r="AT2856">
        <f t="shared" si="997"/>
        <v>1.2153530000000012</v>
      </c>
      <c r="AU2856">
        <f t="shared" si="998"/>
        <v>3.9331299999999985</v>
      </c>
      <c r="AV2856">
        <f t="shared" si="988"/>
        <v>2.3859484499999999</v>
      </c>
      <c r="AW2856">
        <f t="shared" si="989"/>
        <v>0.56674112793480536</v>
      </c>
      <c r="AX2856">
        <f t="shared" si="1001"/>
        <v>3.0526120000000003</v>
      </c>
    </row>
    <row r="2857" spans="1:50" x14ac:dyDescent="0.35">
      <c r="A2857" s="24" t="s">
        <v>5789</v>
      </c>
      <c r="B2857" s="24" t="s">
        <v>5790</v>
      </c>
      <c r="C2857" s="24">
        <v>5.3298139999999998</v>
      </c>
      <c r="D2857" s="24">
        <v>2.3615899999999996</v>
      </c>
      <c r="E2857" s="24">
        <v>12.48291</v>
      </c>
      <c r="F2857" s="24">
        <v>17.510223000000003</v>
      </c>
      <c r="H2857">
        <f t="shared" si="991"/>
        <v>5.1887314</v>
      </c>
      <c r="I2857">
        <f t="shared" si="992"/>
        <v>1.9732814999999997</v>
      </c>
      <c r="J2857">
        <f t="shared" si="993"/>
        <v>2.5955069999999996</v>
      </c>
      <c r="K2857">
        <f t="shared" si="994"/>
        <v>2.7206500000000027</v>
      </c>
      <c r="L2857">
        <f t="shared" si="982"/>
        <v>3.1195424750000003</v>
      </c>
      <c r="M2857">
        <f t="shared" si="983"/>
        <v>0.70882446203912808</v>
      </c>
      <c r="O2857" s="24">
        <v>2.1203182999999997</v>
      </c>
      <c r="P2857" s="24">
        <v>2.4256669999999998</v>
      </c>
      <c r="Q2857" s="24">
        <v>14.351069000000001</v>
      </c>
      <c r="R2857" s="24">
        <v>7.7859530000000028</v>
      </c>
      <c r="T2857">
        <f t="shared" si="999"/>
        <v>2.0633724199999999</v>
      </c>
      <c r="U2857">
        <f t="shared" si="999"/>
        <v>2.34342199</v>
      </c>
      <c r="V2857">
        <f t="shared" si="999"/>
        <v>2.2673000000000005</v>
      </c>
      <c r="W2857">
        <f t="shared" si="999"/>
        <v>2.0602590000000012</v>
      </c>
      <c r="X2857">
        <f t="shared" si="984"/>
        <v>2.1835883525000002</v>
      </c>
      <c r="Y2857">
        <f t="shared" si="985"/>
        <v>7.2004879012096179E-2</v>
      </c>
      <c r="AA2857" s="24">
        <v>2.4717769999999999</v>
      </c>
      <c r="AB2857" s="24">
        <v>5.7238899999999999</v>
      </c>
      <c r="AC2857" s="24">
        <v>38.547790000000006</v>
      </c>
      <c r="AD2857" s="24">
        <v>15.574664</v>
      </c>
      <c r="AF2857">
        <f t="shared" si="1000"/>
        <v>2.1636100999999996</v>
      </c>
      <c r="AG2857">
        <f t="shared" si="1000"/>
        <v>5.5017543</v>
      </c>
      <c r="AH2857">
        <f t="shared" si="1000"/>
        <v>6.2394900000000035</v>
      </c>
      <c r="AI2857">
        <f t="shared" si="1000"/>
        <v>2.8253599999999999</v>
      </c>
      <c r="AJ2857">
        <f t="shared" si="986"/>
        <v>4.1825536000000003</v>
      </c>
      <c r="AK2857">
        <f t="shared" si="987"/>
        <v>0.9953803780715641</v>
      </c>
      <c r="AM2857" s="24">
        <v>2.6674790000000002</v>
      </c>
      <c r="AN2857" s="24">
        <v>2.6226120000000002</v>
      </c>
      <c r="AO2857" s="24">
        <v>7.7879117000000004</v>
      </c>
      <c r="AP2857" s="24">
        <v>19.199839999999998</v>
      </c>
      <c r="AR2857">
        <f t="shared" si="995"/>
        <v>2.0992352000000003</v>
      </c>
      <c r="AS2857">
        <f t="shared" si="996"/>
        <v>2.2960756</v>
      </c>
      <c r="AT2857">
        <f t="shared" si="997"/>
        <v>1.2153530000000012</v>
      </c>
      <c r="AU2857">
        <f t="shared" si="998"/>
        <v>3.9331299999999985</v>
      </c>
      <c r="AV2857">
        <f t="shared" si="988"/>
        <v>2.3859484499999999</v>
      </c>
      <c r="AW2857">
        <f t="shared" si="989"/>
        <v>0.56674112793480536</v>
      </c>
      <c r="AX2857">
        <f t="shared" si="1001"/>
        <v>3.0526120000000003</v>
      </c>
    </row>
    <row r="2858" spans="1:50" x14ac:dyDescent="0.35">
      <c r="A2858" s="24" t="s">
        <v>5791</v>
      </c>
      <c r="B2858" s="24" t="s">
        <v>5792</v>
      </c>
      <c r="C2858" s="24">
        <v>5.3298139999999998</v>
      </c>
      <c r="D2858" s="24">
        <v>2.3615899999999996</v>
      </c>
      <c r="E2858" s="24">
        <v>12.48291</v>
      </c>
      <c r="F2858" s="24">
        <v>17.510223000000003</v>
      </c>
      <c r="H2858">
        <f t="shared" si="991"/>
        <v>5.1887314</v>
      </c>
      <c r="I2858">
        <f t="shared" si="992"/>
        <v>1.9732814999999997</v>
      </c>
      <c r="J2858">
        <f t="shared" si="993"/>
        <v>2.5955069999999996</v>
      </c>
      <c r="K2858">
        <f t="shared" si="994"/>
        <v>2.7206500000000027</v>
      </c>
      <c r="L2858">
        <f t="shared" si="982"/>
        <v>3.1195424750000003</v>
      </c>
      <c r="M2858">
        <f t="shared" si="983"/>
        <v>0.70882446203912808</v>
      </c>
      <c r="O2858" s="24">
        <v>2.1203182999999997</v>
      </c>
      <c r="P2858" s="24">
        <v>2.4256669999999998</v>
      </c>
      <c r="Q2858" s="24">
        <v>14.351069000000001</v>
      </c>
      <c r="R2858" s="24">
        <v>7.7859530000000028</v>
      </c>
      <c r="T2858">
        <f t="shared" si="999"/>
        <v>2.0633724199999999</v>
      </c>
      <c r="U2858">
        <f t="shared" si="999"/>
        <v>2.34342199</v>
      </c>
      <c r="V2858">
        <f t="shared" si="999"/>
        <v>2.2673000000000005</v>
      </c>
      <c r="W2858">
        <f t="shared" si="999"/>
        <v>2.0602590000000012</v>
      </c>
      <c r="X2858">
        <f t="shared" si="984"/>
        <v>2.1835883525000002</v>
      </c>
      <c r="Y2858">
        <f t="shared" si="985"/>
        <v>7.2004879012096179E-2</v>
      </c>
      <c r="AA2858" s="24">
        <v>2.4717769999999999</v>
      </c>
      <c r="AB2858" s="24">
        <v>5.7238899999999999</v>
      </c>
      <c r="AC2858" s="24">
        <v>38.547790000000006</v>
      </c>
      <c r="AD2858" s="24">
        <v>15.574664</v>
      </c>
      <c r="AF2858">
        <f t="shared" si="1000"/>
        <v>2.1636100999999996</v>
      </c>
      <c r="AG2858">
        <f t="shared" si="1000"/>
        <v>5.5017543</v>
      </c>
      <c r="AH2858">
        <f t="shared" si="1000"/>
        <v>6.2394900000000035</v>
      </c>
      <c r="AI2858">
        <f t="shared" si="1000"/>
        <v>2.8253599999999999</v>
      </c>
      <c r="AJ2858">
        <f t="shared" si="986"/>
        <v>4.1825536000000003</v>
      </c>
      <c r="AK2858">
        <f t="shared" si="987"/>
        <v>0.9953803780715641</v>
      </c>
      <c r="AM2858" s="24">
        <v>2.6674790000000002</v>
      </c>
      <c r="AN2858" s="24">
        <v>2.6226120000000002</v>
      </c>
      <c r="AO2858" s="24">
        <v>7.7879117000000004</v>
      </c>
      <c r="AP2858" s="24">
        <v>19.199839999999998</v>
      </c>
      <c r="AR2858">
        <f t="shared" si="995"/>
        <v>2.0992352000000003</v>
      </c>
      <c r="AS2858">
        <f t="shared" si="996"/>
        <v>2.2960756</v>
      </c>
      <c r="AT2858">
        <f t="shared" si="997"/>
        <v>1.2153530000000012</v>
      </c>
      <c r="AU2858">
        <f t="shared" si="998"/>
        <v>3.9331299999999985</v>
      </c>
      <c r="AV2858">
        <f t="shared" si="988"/>
        <v>2.3859484499999999</v>
      </c>
      <c r="AW2858">
        <f t="shared" si="989"/>
        <v>0.56674112793480536</v>
      </c>
      <c r="AX2858">
        <f t="shared" si="1001"/>
        <v>3.0526120000000003</v>
      </c>
    </row>
    <row r="2859" spans="1:50" x14ac:dyDescent="0.35">
      <c r="A2859" s="24" t="s">
        <v>5793</v>
      </c>
      <c r="B2859" s="24" t="s">
        <v>5794</v>
      </c>
      <c r="C2859" s="24">
        <v>5.3298139999999998</v>
      </c>
      <c r="D2859" s="24">
        <v>2.3686530000000001</v>
      </c>
      <c r="E2859" s="24">
        <v>12.48291</v>
      </c>
      <c r="F2859" s="24">
        <v>17.510223000000003</v>
      </c>
      <c r="H2859">
        <f t="shared" si="991"/>
        <v>5.1887314</v>
      </c>
      <c r="I2859">
        <f t="shared" si="992"/>
        <v>1.9803445000000002</v>
      </c>
      <c r="J2859">
        <f t="shared" si="993"/>
        <v>2.5955069999999996</v>
      </c>
      <c r="K2859">
        <f t="shared" si="994"/>
        <v>2.7206500000000027</v>
      </c>
      <c r="L2859">
        <f t="shared" si="982"/>
        <v>3.1213082250000008</v>
      </c>
      <c r="M2859">
        <f t="shared" si="983"/>
        <v>0.7078742089150093</v>
      </c>
      <c r="O2859" s="24">
        <v>2.1203182999999997</v>
      </c>
      <c r="P2859" s="24">
        <v>2.4256669999999998</v>
      </c>
      <c r="Q2859" s="24">
        <v>14.351069000000001</v>
      </c>
      <c r="R2859" s="24">
        <v>7.7859530000000028</v>
      </c>
      <c r="T2859">
        <f t="shared" si="999"/>
        <v>2.0633724199999999</v>
      </c>
      <c r="U2859">
        <f t="shared" si="999"/>
        <v>2.34342199</v>
      </c>
      <c r="V2859">
        <f t="shared" si="999"/>
        <v>2.2673000000000005</v>
      </c>
      <c r="W2859">
        <f t="shared" si="999"/>
        <v>2.0602590000000012</v>
      </c>
      <c r="X2859">
        <f t="shared" si="984"/>
        <v>2.1835883525000002</v>
      </c>
      <c r="Y2859">
        <f t="shared" si="985"/>
        <v>7.2004879012096179E-2</v>
      </c>
      <c r="AA2859" s="24">
        <v>2.4717769999999999</v>
      </c>
      <c r="AB2859" s="24">
        <v>5.7238899999999999</v>
      </c>
      <c r="AC2859" s="24">
        <v>38.547790000000006</v>
      </c>
      <c r="AD2859" s="24">
        <v>15.574664</v>
      </c>
      <c r="AF2859">
        <f t="shared" si="1000"/>
        <v>2.1636100999999996</v>
      </c>
      <c r="AG2859">
        <f t="shared" si="1000"/>
        <v>5.5017543</v>
      </c>
      <c r="AH2859">
        <f t="shared" si="1000"/>
        <v>6.2394900000000035</v>
      </c>
      <c r="AI2859">
        <f t="shared" si="1000"/>
        <v>2.8253599999999999</v>
      </c>
      <c r="AJ2859">
        <f t="shared" si="986"/>
        <v>4.1825536000000003</v>
      </c>
      <c r="AK2859">
        <f t="shared" si="987"/>
        <v>0.9953803780715641</v>
      </c>
      <c r="AM2859" s="24">
        <v>2.6674790000000002</v>
      </c>
      <c r="AN2859" s="24">
        <v>2.6226120000000002</v>
      </c>
      <c r="AO2859" s="24">
        <v>7.7879117000000004</v>
      </c>
      <c r="AP2859" s="24">
        <v>19.199839999999998</v>
      </c>
      <c r="AR2859">
        <f t="shared" si="995"/>
        <v>2.0992352000000003</v>
      </c>
      <c r="AS2859">
        <f t="shared" si="996"/>
        <v>2.2960756</v>
      </c>
      <c r="AT2859">
        <f t="shared" si="997"/>
        <v>1.2153530000000012</v>
      </c>
      <c r="AU2859">
        <f t="shared" si="998"/>
        <v>3.9331299999999985</v>
      </c>
      <c r="AV2859">
        <f t="shared" si="988"/>
        <v>2.3859484499999999</v>
      </c>
      <c r="AW2859">
        <f t="shared" si="989"/>
        <v>0.56674112793480536</v>
      </c>
      <c r="AX2859">
        <f t="shared" si="1001"/>
        <v>3.0526120000000003</v>
      </c>
    </row>
    <row r="2860" spans="1:50" x14ac:dyDescent="0.35">
      <c r="A2860" s="24" t="s">
        <v>5795</v>
      </c>
      <c r="B2860" s="24" t="s">
        <v>5796</v>
      </c>
      <c r="C2860" s="24">
        <v>5.3298139999999998</v>
      </c>
      <c r="D2860" s="24">
        <v>2.407222</v>
      </c>
      <c r="E2860" s="24">
        <v>12.48291</v>
      </c>
      <c r="F2860" s="24">
        <v>17.510223000000003</v>
      </c>
      <c r="H2860">
        <f t="shared" si="991"/>
        <v>5.1887314</v>
      </c>
      <c r="I2860">
        <f t="shared" si="992"/>
        <v>2.0189135</v>
      </c>
      <c r="J2860">
        <f t="shared" si="993"/>
        <v>2.5955069999999996</v>
      </c>
      <c r="K2860">
        <f t="shared" si="994"/>
        <v>2.7206500000000027</v>
      </c>
      <c r="L2860">
        <f t="shared" si="982"/>
        <v>3.1309504750000006</v>
      </c>
      <c r="M2860">
        <f t="shared" si="983"/>
        <v>0.70274075137791192</v>
      </c>
      <c r="O2860" s="24">
        <v>2.1203182999999997</v>
      </c>
      <c r="P2860" s="24">
        <v>2.4256669999999998</v>
      </c>
      <c r="Q2860" s="24">
        <v>14.351069000000001</v>
      </c>
      <c r="R2860" s="24">
        <v>7.7859530000000028</v>
      </c>
      <c r="T2860">
        <f t="shared" si="999"/>
        <v>2.0633724199999999</v>
      </c>
      <c r="U2860">
        <f t="shared" si="999"/>
        <v>2.34342199</v>
      </c>
      <c r="V2860">
        <f t="shared" si="999"/>
        <v>2.2673000000000005</v>
      </c>
      <c r="W2860">
        <f t="shared" si="999"/>
        <v>2.0602590000000012</v>
      </c>
      <c r="X2860">
        <f t="shared" si="984"/>
        <v>2.1835883525000002</v>
      </c>
      <c r="Y2860">
        <f t="shared" si="985"/>
        <v>7.2004879012096179E-2</v>
      </c>
      <c r="AA2860" s="24">
        <v>2.4717769999999999</v>
      </c>
      <c r="AB2860" s="24">
        <v>5.7238899999999999</v>
      </c>
      <c r="AC2860" s="24">
        <v>38.547790000000006</v>
      </c>
      <c r="AD2860" s="24">
        <v>15.574664</v>
      </c>
      <c r="AF2860">
        <f t="shared" si="1000"/>
        <v>2.1636100999999996</v>
      </c>
      <c r="AG2860">
        <f t="shared" si="1000"/>
        <v>5.5017543</v>
      </c>
      <c r="AH2860">
        <f t="shared" si="1000"/>
        <v>6.2394900000000035</v>
      </c>
      <c r="AI2860">
        <f t="shared" si="1000"/>
        <v>2.8253599999999999</v>
      </c>
      <c r="AJ2860">
        <f t="shared" si="986"/>
        <v>4.1825536000000003</v>
      </c>
      <c r="AK2860">
        <f t="shared" si="987"/>
        <v>0.9953803780715641</v>
      </c>
      <c r="AM2860" s="24">
        <v>2.6674790000000002</v>
      </c>
      <c r="AN2860" s="24">
        <v>2.6226120000000002</v>
      </c>
      <c r="AO2860" s="24">
        <v>7.7879117000000004</v>
      </c>
      <c r="AP2860" s="24">
        <v>19.199839999999998</v>
      </c>
      <c r="AR2860">
        <f t="shared" si="995"/>
        <v>2.0992352000000003</v>
      </c>
      <c r="AS2860">
        <f t="shared" si="996"/>
        <v>2.2960756</v>
      </c>
      <c r="AT2860">
        <f t="shared" si="997"/>
        <v>1.2153530000000012</v>
      </c>
      <c r="AU2860">
        <f t="shared" si="998"/>
        <v>3.9331299999999985</v>
      </c>
      <c r="AV2860">
        <f t="shared" si="988"/>
        <v>2.3859484499999999</v>
      </c>
      <c r="AW2860">
        <f t="shared" si="989"/>
        <v>0.56674112793480536</v>
      </c>
      <c r="AX2860">
        <f t="shared" si="1001"/>
        <v>3.0526120000000003</v>
      </c>
    </row>
    <row r="2861" spans="1:50" x14ac:dyDescent="0.35">
      <c r="A2861" s="24" t="s">
        <v>5797</v>
      </c>
      <c r="B2861" s="24" t="s">
        <v>5798</v>
      </c>
      <c r="C2861" s="24">
        <v>5.3298139999999998</v>
      </c>
      <c r="D2861" s="24">
        <v>2.412585</v>
      </c>
      <c r="E2861" s="24">
        <v>12.48291</v>
      </c>
      <c r="F2861" s="24">
        <v>17.510223000000003</v>
      </c>
      <c r="H2861">
        <f t="shared" si="991"/>
        <v>5.1887314</v>
      </c>
      <c r="I2861">
        <f t="shared" si="992"/>
        <v>2.0242765</v>
      </c>
      <c r="J2861">
        <f t="shared" si="993"/>
        <v>2.5955069999999996</v>
      </c>
      <c r="K2861">
        <f t="shared" si="994"/>
        <v>2.7206500000000027</v>
      </c>
      <c r="L2861">
        <f t="shared" si="982"/>
        <v>3.1322912250000003</v>
      </c>
      <c r="M2861">
        <f t="shared" si="983"/>
        <v>0.70203446179058815</v>
      </c>
      <c r="O2861" s="24">
        <v>2.1203182999999997</v>
      </c>
      <c r="P2861" s="24">
        <v>2.4256669999999998</v>
      </c>
      <c r="Q2861" s="24">
        <v>14.351069000000001</v>
      </c>
      <c r="R2861" s="24">
        <v>7.7859530000000028</v>
      </c>
      <c r="T2861">
        <f t="shared" si="999"/>
        <v>2.0633724199999999</v>
      </c>
      <c r="U2861">
        <f t="shared" si="999"/>
        <v>2.34342199</v>
      </c>
      <c r="V2861">
        <f t="shared" si="999"/>
        <v>2.2673000000000005</v>
      </c>
      <c r="W2861">
        <f t="shared" si="999"/>
        <v>2.0602590000000012</v>
      </c>
      <c r="X2861">
        <f t="shared" si="984"/>
        <v>2.1835883525000002</v>
      </c>
      <c r="Y2861">
        <f t="shared" si="985"/>
        <v>7.2004879012096179E-2</v>
      </c>
      <c r="AA2861" s="24">
        <v>2.4717769999999999</v>
      </c>
      <c r="AB2861" s="24">
        <v>5.7238899999999999</v>
      </c>
      <c r="AC2861" s="24">
        <v>38.547790000000006</v>
      </c>
      <c r="AD2861" s="24">
        <v>15.574664</v>
      </c>
      <c r="AF2861">
        <f t="shared" si="1000"/>
        <v>2.1636100999999996</v>
      </c>
      <c r="AG2861">
        <f t="shared" si="1000"/>
        <v>5.5017543</v>
      </c>
      <c r="AH2861">
        <f t="shared" si="1000"/>
        <v>6.2394900000000035</v>
      </c>
      <c r="AI2861">
        <f t="shared" si="1000"/>
        <v>2.8253599999999999</v>
      </c>
      <c r="AJ2861">
        <f t="shared" si="986"/>
        <v>4.1825536000000003</v>
      </c>
      <c r="AK2861">
        <f t="shared" si="987"/>
        <v>0.9953803780715641</v>
      </c>
      <c r="AM2861" s="24">
        <v>2.6674790000000002</v>
      </c>
      <c r="AN2861" s="24">
        <v>2.6226120000000002</v>
      </c>
      <c r="AO2861" s="24">
        <v>7.7879117000000004</v>
      </c>
      <c r="AP2861" s="24">
        <v>19.199839999999998</v>
      </c>
      <c r="AR2861">
        <f t="shared" si="995"/>
        <v>2.0992352000000003</v>
      </c>
      <c r="AS2861">
        <f t="shared" si="996"/>
        <v>2.2960756</v>
      </c>
      <c r="AT2861">
        <f t="shared" si="997"/>
        <v>1.2153530000000012</v>
      </c>
      <c r="AU2861">
        <f t="shared" si="998"/>
        <v>3.9331299999999985</v>
      </c>
      <c r="AV2861">
        <f t="shared" si="988"/>
        <v>2.3859484499999999</v>
      </c>
      <c r="AW2861">
        <f t="shared" si="989"/>
        <v>0.56674112793480536</v>
      </c>
      <c r="AX2861">
        <f t="shared" si="1001"/>
        <v>3.0526120000000003</v>
      </c>
    </row>
    <row r="2862" spans="1:50" x14ac:dyDescent="0.35">
      <c r="A2862" s="24" t="s">
        <v>5799</v>
      </c>
      <c r="B2862" s="24" t="s">
        <v>5800</v>
      </c>
      <c r="C2862" s="24">
        <v>5.3298139999999998</v>
      </c>
      <c r="D2862" s="24">
        <v>2.412585</v>
      </c>
      <c r="E2862" s="24">
        <v>12.48291</v>
      </c>
      <c r="F2862" s="24">
        <v>17.510223000000003</v>
      </c>
      <c r="H2862">
        <f t="shared" si="991"/>
        <v>5.1887314</v>
      </c>
      <c r="I2862">
        <f t="shared" si="992"/>
        <v>2.0242765</v>
      </c>
      <c r="J2862">
        <f t="shared" si="993"/>
        <v>2.5955069999999996</v>
      </c>
      <c r="K2862">
        <f t="shared" si="994"/>
        <v>2.7206500000000027</v>
      </c>
      <c r="L2862">
        <f t="shared" si="982"/>
        <v>3.1322912250000003</v>
      </c>
      <c r="M2862">
        <f t="shared" si="983"/>
        <v>0.70203446179058815</v>
      </c>
      <c r="O2862" s="24">
        <v>2.1203182999999997</v>
      </c>
      <c r="P2862" s="24">
        <v>2.4291710000000002</v>
      </c>
      <c r="Q2862" s="24">
        <v>14.351069000000001</v>
      </c>
      <c r="R2862" s="24">
        <v>7.7897210000000001</v>
      </c>
      <c r="T2862">
        <f t="shared" si="999"/>
        <v>2.0633724199999999</v>
      </c>
      <c r="U2862">
        <f t="shared" si="999"/>
        <v>2.3469259900000004</v>
      </c>
      <c r="V2862">
        <f t="shared" si="999"/>
        <v>2.2673000000000005</v>
      </c>
      <c r="W2862">
        <f t="shared" si="999"/>
        <v>2.0640269999999985</v>
      </c>
      <c r="X2862">
        <f t="shared" si="984"/>
        <v>2.1854063524999998</v>
      </c>
      <c r="Y2862">
        <f t="shared" si="985"/>
        <v>7.2122806548807233E-2</v>
      </c>
      <c r="AA2862" s="24">
        <v>2.4717769999999999</v>
      </c>
      <c r="AB2862" s="24">
        <v>5.7238899999999999</v>
      </c>
      <c r="AC2862" s="24">
        <v>38.547790000000006</v>
      </c>
      <c r="AD2862" s="24">
        <v>15.574664</v>
      </c>
      <c r="AF2862">
        <f t="shared" si="1000"/>
        <v>2.1636100999999996</v>
      </c>
      <c r="AG2862">
        <f t="shared" si="1000"/>
        <v>5.5017543</v>
      </c>
      <c r="AH2862">
        <f t="shared" si="1000"/>
        <v>6.2394900000000035</v>
      </c>
      <c r="AI2862">
        <f t="shared" si="1000"/>
        <v>2.8253599999999999</v>
      </c>
      <c r="AJ2862">
        <f t="shared" si="986"/>
        <v>4.1825536000000003</v>
      </c>
      <c r="AK2862">
        <f t="shared" si="987"/>
        <v>0.9953803780715641</v>
      </c>
      <c r="AM2862" s="24">
        <v>2.6674790000000002</v>
      </c>
      <c r="AN2862" s="24">
        <v>2.6226120000000002</v>
      </c>
      <c r="AO2862" s="24">
        <v>7.7879117000000004</v>
      </c>
      <c r="AP2862" s="24">
        <v>19.199839999999998</v>
      </c>
      <c r="AR2862">
        <f t="shared" si="995"/>
        <v>2.0992352000000003</v>
      </c>
      <c r="AS2862">
        <f t="shared" si="996"/>
        <v>2.2960756</v>
      </c>
      <c r="AT2862">
        <f t="shared" si="997"/>
        <v>1.2153530000000012</v>
      </c>
      <c r="AU2862">
        <f t="shared" si="998"/>
        <v>3.9331299999999985</v>
      </c>
      <c r="AV2862">
        <f t="shared" si="988"/>
        <v>2.3859484499999999</v>
      </c>
      <c r="AW2862">
        <f t="shared" si="989"/>
        <v>0.56674112793480536</v>
      </c>
      <c r="AX2862">
        <f t="shared" si="1001"/>
        <v>3.0526120000000003</v>
      </c>
    </row>
    <row r="2863" spans="1:50" x14ac:dyDescent="0.35">
      <c r="A2863" s="24" t="s">
        <v>5801</v>
      </c>
      <c r="B2863" s="24" t="s">
        <v>5802</v>
      </c>
      <c r="C2863" s="24">
        <v>5.3298139999999998</v>
      </c>
      <c r="D2863" s="24">
        <v>2.412585</v>
      </c>
      <c r="E2863" s="24">
        <v>12.48291</v>
      </c>
      <c r="F2863" s="24">
        <v>17.510223000000003</v>
      </c>
      <c r="H2863">
        <f t="shared" si="991"/>
        <v>5.1887314</v>
      </c>
      <c r="I2863">
        <f t="shared" si="992"/>
        <v>2.0242765</v>
      </c>
      <c r="J2863">
        <f t="shared" si="993"/>
        <v>2.5955069999999996</v>
      </c>
      <c r="K2863">
        <f t="shared" si="994"/>
        <v>2.7206500000000027</v>
      </c>
      <c r="L2863">
        <f t="shared" si="982"/>
        <v>3.1322912250000003</v>
      </c>
      <c r="M2863">
        <f t="shared" si="983"/>
        <v>0.70203446179058815</v>
      </c>
      <c r="O2863" s="24">
        <v>2.1203182999999997</v>
      </c>
      <c r="P2863" s="24">
        <v>2.4629050000000001</v>
      </c>
      <c r="Q2863" s="24">
        <v>14.351069000000001</v>
      </c>
      <c r="R2863" s="24">
        <v>7.7922849999999997</v>
      </c>
      <c r="T2863">
        <f t="shared" si="999"/>
        <v>2.0633724199999999</v>
      </c>
      <c r="U2863">
        <f t="shared" si="999"/>
        <v>2.3806599900000003</v>
      </c>
      <c r="V2863">
        <f t="shared" si="999"/>
        <v>2.2673000000000005</v>
      </c>
      <c r="W2863">
        <f t="shared" si="999"/>
        <v>2.0665909999999981</v>
      </c>
      <c r="X2863">
        <f t="shared" si="984"/>
        <v>2.1944808524999999</v>
      </c>
      <c r="Y2863">
        <f t="shared" si="985"/>
        <v>7.8267987777012091E-2</v>
      </c>
      <c r="AA2863" s="24">
        <v>2.4717769999999999</v>
      </c>
      <c r="AB2863" s="24">
        <v>5.7238899999999999</v>
      </c>
      <c r="AC2863" s="24">
        <v>38.547790000000006</v>
      </c>
      <c r="AD2863" s="24">
        <v>15.574664</v>
      </c>
      <c r="AF2863">
        <f t="shared" si="1000"/>
        <v>2.1636100999999996</v>
      </c>
      <c r="AG2863">
        <f t="shared" si="1000"/>
        <v>5.5017543</v>
      </c>
      <c r="AH2863">
        <f t="shared" si="1000"/>
        <v>6.2394900000000035</v>
      </c>
      <c r="AI2863">
        <f t="shared" si="1000"/>
        <v>2.8253599999999999</v>
      </c>
      <c r="AJ2863">
        <f t="shared" si="986"/>
        <v>4.1825536000000003</v>
      </c>
      <c r="AK2863">
        <f t="shared" si="987"/>
        <v>0.9953803780715641</v>
      </c>
      <c r="AM2863" s="24">
        <v>2.6674790000000002</v>
      </c>
      <c r="AN2863" s="24">
        <v>2.6226120000000002</v>
      </c>
      <c r="AO2863" s="24">
        <v>7.7879117000000004</v>
      </c>
      <c r="AP2863" s="24">
        <v>19.199839999999998</v>
      </c>
      <c r="AR2863">
        <f t="shared" si="995"/>
        <v>2.0992352000000003</v>
      </c>
      <c r="AS2863">
        <f t="shared" si="996"/>
        <v>2.2960756</v>
      </c>
      <c r="AT2863">
        <f t="shared" si="997"/>
        <v>1.2153530000000012</v>
      </c>
      <c r="AU2863">
        <f t="shared" si="998"/>
        <v>3.9331299999999985</v>
      </c>
      <c r="AV2863">
        <f t="shared" si="988"/>
        <v>2.3859484499999999</v>
      </c>
      <c r="AW2863">
        <f t="shared" si="989"/>
        <v>0.56674112793480536</v>
      </c>
      <c r="AX2863">
        <f t="shared" si="1001"/>
        <v>3.0526120000000003</v>
      </c>
    </row>
    <row r="2864" spans="1:50" x14ac:dyDescent="0.35">
      <c r="A2864" s="24" t="s">
        <v>5803</v>
      </c>
      <c r="B2864" s="24" t="s">
        <v>5804</v>
      </c>
      <c r="C2864" s="24">
        <v>5.3298139999999998</v>
      </c>
      <c r="D2864" s="24">
        <v>2.412585</v>
      </c>
      <c r="E2864" s="24">
        <v>12.48291</v>
      </c>
      <c r="F2864" s="24">
        <v>17.510223000000003</v>
      </c>
      <c r="H2864">
        <f t="shared" si="991"/>
        <v>5.1887314</v>
      </c>
      <c r="I2864">
        <f t="shared" si="992"/>
        <v>2.0242765</v>
      </c>
      <c r="J2864">
        <f t="shared" si="993"/>
        <v>2.5955069999999996</v>
      </c>
      <c r="K2864">
        <f t="shared" si="994"/>
        <v>2.7206500000000027</v>
      </c>
      <c r="L2864">
        <f t="shared" si="982"/>
        <v>3.1322912250000003</v>
      </c>
      <c r="M2864">
        <f t="shared" si="983"/>
        <v>0.70203446179058815</v>
      </c>
      <c r="O2864" s="24">
        <v>2.1203182999999997</v>
      </c>
      <c r="P2864" s="24">
        <v>2.49756</v>
      </c>
      <c r="Q2864" s="24">
        <v>14.351069000000001</v>
      </c>
      <c r="R2864" s="24">
        <v>7.7922849999999997</v>
      </c>
      <c r="T2864">
        <f t="shared" si="999"/>
        <v>2.0633724199999999</v>
      </c>
      <c r="U2864">
        <f t="shared" si="999"/>
        <v>2.4153149900000002</v>
      </c>
      <c r="V2864">
        <f t="shared" si="999"/>
        <v>2.2673000000000005</v>
      </c>
      <c r="W2864">
        <f t="shared" si="999"/>
        <v>2.0665909999999981</v>
      </c>
      <c r="X2864">
        <f t="shared" si="984"/>
        <v>2.2031446024999997</v>
      </c>
      <c r="Y2864">
        <f t="shared" si="985"/>
        <v>8.5301102824458047E-2</v>
      </c>
      <c r="AA2864" s="24">
        <v>2.4717769999999999</v>
      </c>
      <c r="AB2864" s="24">
        <v>5.7238899999999999</v>
      </c>
      <c r="AC2864" s="24">
        <v>38.547790000000006</v>
      </c>
      <c r="AD2864" s="24">
        <v>15.574664</v>
      </c>
      <c r="AF2864">
        <f t="shared" si="1000"/>
        <v>2.1636100999999996</v>
      </c>
      <c r="AG2864">
        <f t="shared" si="1000"/>
        <v>5.5017543</v>
      </c>
      <c r="AH2864">
        <f t="shared" si="1000"/>
        <v>6.2394900000000035</v>
      </c>
      <c r="AI2864">
        <f t="shared" si="1000"/>
        <v>2.8253599999999999</v>
      </c>
      <c r="AJ2864">
        <f t="shared" si="986"/>
        <v>4.1825536000000003</v>
      </c>
      <c r="AK2864">
        <f t="shared" si="987"/>
        <v>0.9953803780715641</v>
      </c>
      <c r="AM2864" s="24">
        <v>2.6674790000000002</v>
      </c>
      <c r="AN2864" s="24">
        <v>2.6226120000000002</v>
      </c>
      <c r="AO2864" s="24">
        <v>7.7879117000000004</v>
      </c>
      <c r="AP2864" s="24">
        <v>19.199839999999998</v>
      </c>
      <c r="AR2864">
        <f t="shared" si="995"/>
        <v>2.0992352000000003</v>
      </c>
      <c r="AS2864">
        <f t="shared" si="996"/>
        <v>2.2960756</v>
      </c>
      <c r="AT2864">
        <f t="shared" si="997"/>
        <v>1.2153530000000012</v>
      </c>
      <c r="AU2864">
        <f t="shared" si="998"/>
        <v>3.9331299999999985</v>
      </c>
      <c r="AV2864">
        <f t="shared" si="988"/>
        <v>2.3859484499999999</v>
      </c>
      <c r="AW2864">
        <f t="shared" si="989"/>
        <v>0.56674112793480536</v>
      </c>
      <c r="AX2864">
        <f t="shared" si="1001"/>
        <v>3.0526120000000003</v>
      </c>
    </row>
    <row r="2865" spans="1:50" x14ac:dyDescent="0.35">
      <c r="A2865" s="24" t="s">
        <v>5805</v>
      </c>
      <c r="B2865" s="24" t="s">
        <v>5806</v>
      </c>
      <c r="C2865" s="24">
        <v>5.3298139999999998</v>
      </c>
      <c r="D2865" s="24">
        <v>2.412585</v>
      </c>
      <c r="E2865" s="24">
        <v>12.48291</v>
      </c>
      <c r="F2865" s="24">
        <v>17.510223000000003</v>
      </c>
      <c r="H2865">
        <f t="shared" si="991"/>
        <v>5.1887314</v>
      </c>
      <c r="I2865">
        <f t="shared" si="992"/>
        <v>2.0242765</v>
      </c>
      <c r="J2865">
        <f t="shared" si="993"/>
        <v>2.5955069999999996</v>
      </c>
      <c r="K2865">
        <f t="shared" si="994"/>
        <v>2.7206500000000027</v>
      </c>
      <c r="L2865">
        <f t="shared" si="982"/>
        <v>3.1322912250000003</v>
      </c>
      <c r="M2865">
        <f t="shared" si="983"/>
        <v>0.70203446179058815</v>
      </c>
      <c r="O2865" s="24">
        <v>2.1203182999999997</v>
      </c>
      <c r="P2865" s="24">
        <v>2.5017719999999999</v>
      </c>
      <c r="Q2865" s="24">
        <v>14.351069000000001</v>
      </c>
      <c r="R2865" s="24">
        <v>7.7929920000000017</v>
      </c>
      <c r="T2865">
        <f t="shared" si="999"/>
        <v>2.0633724199999999</v>
      </c>
      <c r="U2865">
        <f t="shared" si="999"/>
        <v>2.41952699</v>
      </c>
      <c r="V2865">
        <f t="shared" si="999"/>
        <v>2.2673000000000005</v>
      </c>
      <c r="W2865">
        <f t="shared" si="999"/>
        <v>2.0672980000000001</v>
      </c>
      <c r="X2865">
        <f t="shared" si="984"/>
        <v>2.2043743525000004</v>
      </c>
      <c r="Y2865">
        <f t="shared" si="985"/>
        <v>8.6082211635127998E-2</v>
      </c>
      <c r="AA2865" s="24">
        <v>2.4717769999999999</v>
      </c>
      <c r="AB2865" s="24">
        <v>5.7238899999999999</v>
      </c>
      <c r="AC2865" s="24">
        <v>38.561009999999996</v>
      </c>
      <c r="AD2865" s="24">
        <v>15.575163999999999</v>
      </c>
      <c r="AF2865">
        <f t="shared" si="1000"/>
        <v>2.1636100999999996</v>
      </c>
      <c r="AG2865">
        <f t="shared" si="1000"/>
        <v>5.5017543</v>
      </c>
      <c r="AH2865">
        <f t="shared" si="1000"/>
        <v>6.2527099999999933</v>
      </c>
      <c r="AI2865">
        <f t="shared" si="1000"/>
        <v>2.8258599999999987</v>
      </c>
      <c r="AJ2865">
        <f t="shared" si="986"/>
        <v>4.1859835999999984</v>
      </c>
      <c r="AK2865">
        <f t="shared" si="987"/>
        <v>0.99760301590924394</v>
      </c>
      <c r="AM2865" s="24">
        <v>2.6674790000000002</v>
      </c>
      <c r="AN2865" s="24">
        <v>2.6226120000000002</v>
      </c>
      <c r="AO2865" s="24">
        <v>7.7879117000000004</v>
      </c>
      <c r="AP2865" s="24">
        <v>19.199839999999998</v>
      </c>
      <c r="AR2865">
        <f t="shared" si="995"/>
        <v>2.0992352000000003</v>
      </c>
      <c r="AS2865">
        <f t="shared" si="996"/>
        <v>2.2960756</v>
      </c>
      <c r="AT2865">
        <f t="shared" si="997"/>
        <v>1.2153530000000012</v>
      </c>
      <c r="AU2865">
        <f t="shared" si="998"/>
        <v>3.9331299999999985</v>
      </c>
      <c r="AV2865">
        <f t="shared" si="988"/>
        <v>2.3859484499999999</v>
      </c>
      <c r="AW2865">
        <f t="shared" si="989"/>
        <v>0.56674112793480536</v>
      </c>
      <c r="AX2865">
        <f t="shared" si="1001"/>
        <v>3.0526120000000003</v>
      </c>
    </row>
    <row r="2866" spans="1:50" x14ac:dyDescent="0.35">
      <c r="A2866" s="24" t="s">
        <v>5807</v>
      </c>
      <c r="B2866" s="24" t="s">
        <v>5808</v>
      </c>
      <c r="C2866" s="24">
        <v>5.3298139999999998</v>
      </c>
      <c r="D2866" s="24">
        <v>2.412585</v>
      </c>
      <c r="E2866" s="24">
        <v>12.48291</v>
      </c>
      <c r="F2866" s="24">
        <v>17.510223000000003</v>
      </c>
      <c r="H2866">
        <f t="shared" si="991"/>
        <v>5.1887314</v>
      </c>
      <c r="I2866">
        <f t="shared" si="992"/>
        <v>2.0242765</v>
      </c>
      <c r="J2866">
        <f t="shared" si="993"/>
        <v>2.5955069999999996</v>
      </c>
      <c r="K2866">
        <f t="shared" si="994"/>
        <v>2.7206500000000027</v>
      </c>
      <c r="L2866">
        <f t="shared" si="982"/>
        <v>3.1322912250000003</v>
      </c>
      <c r="M2866">
        <f t="shared" si="983"/>
        <v>0.70203446179058815</v>
      </c>
      <c r="O2866" s="24">
        <v>2.1203182999999997</v>
      </c>
      <c r="P2866" s="24">
        <v>2.5017719999999999</v>
      </c>
      <c r="Q2866" s="24">
        <v>14.351069000000001</v>
      </c>
      <c r="R2866" s="24">
        <v>7.8081610000000019</v>
      </c>
      <c r="T2866">
        <f t="shared" si="999"/>
        <v>2.0633724199999999</v>
      </c>
      <c r="U2866">
        <f t="shared" si="999"/>
        <v>2.41952699</v>
      </c>
      <c r="V2866">
        <f t="shared" si="999"/>
        <v>2.2673000000000005</v>
      </c>
      <c r="W2866">
        <f t="shared" si="999"/>
        <v>2.0824670000000003</v>
      </c>
      <c r="X2866">
        <f t="shared" si="984"/>
        <v>2.2081666025000004</v>
      </c>
      <c r="Y2866">
        <f t="shared" si="985"/>
        <v>8.4130710533542444E-2</v>
      </c>
      <c r="AA2866" s="24">
        <v>2.4717769999999999</v>
      </c>
      <c r="AB2866" s="24">
        <v>5.7238899999999999</v>
      </c>
      <c r="AC2866" s="24">
        <v>38.667249999999996</v>
      </c>
      <c r="AD2866" s="24">
        <v>15.587394000000002</v>
      </c>
      <c r="AF2866">
        <f t="shared" si="1000"/>
        <v>2.1636100999999996</v>
      </c>
      <c r="AG2866">
        <f t="shared" si="1000"/>
        <v>5.5017543</v>
      </c>
      <c r="AH2866">
        <f t="shared" si="1000"/>
        <v>6.358949999999993</v>
      </c>
      <c r="AI2866">
        <f t="shared" si="1000"/>
        <v>2.8380900000000011</v>
      </c>
      <c r="AJ2866">
        <f t="shared" si="986"/>
        <v>4.2156010999999989</v>
      </c>
      <c r="AK2866">
        <f t="shared" si="987"/>
        <v>1.0147388192578428</v>
      </c>
      <c r="AM2866" s="24">
        <v>2.6716479999999998</v>
      </c>
      <c r="AN2866" s="24">
        <v>2.6226120000000002</v>
      </c>
      <c r="AO2866" s="24">
        <v>7.8176017000000009</v>
      </c>
      <c r="AP2866" s="24">
        <v>19.199839999999998</v>
      </c>
      <c r="AR2866">
        <f t="shared" si="995"/>
        <v>2.1034041999999999</v>
      </c>
      <c r="AS2866">
        <f t="shared" si="996"/>
        <v>2.2960756</v>
      </c>
      <c r="AT2866">
        <f t="shared" si="997"/>
        <v>1.2450430000000017</v>
      </c>
      <c r="AU2866">
        <f t="shared" si="998"/>
        <v>3.9331299999999985</v>
      </c>
      <c r="AV2866">
        <f t="shared" si="988"/>
        <v>2.3944131999999998</v>
      </c>
      <c r="AW2866">
        <f t="shared" si="989"/>
        <v>0.56147556854721636</v>
      </c>
      <c r="AX2866">
        <f t="shared" si="1001"/>
        <v>3.0526120000000003</v>
      </c>
    </row>
    <row r="2867" spans="1:50" x14ac:dyDescent="0.35">
      <c r="A2867" s="24" t="s">
        <v>5809</v>
      </c>
      <c r="B2867" s="24" t="s">
        <v>5810</v>
      </c>
      <c r="C2867" s="24">
        <v>5.3298139999999998</v>
      </c>
      <c r="D2867" s="24">
        <v>2.412585</v>
      </c>
      <c r="E2867" s="24">
        <v>12.48291</v>
      </c>
      <c r="F2867" s="24">
        <v>17.510223000000003</v>
      </c>
      <c r="H2867">
        <f t="shared" si="991"/>
        <v>5.1887314</v>
      </c>
      <c r="I2867">
        <f t="shared" si="992"/>
        <v>2.0242765</v>
      </c>
      <c r="J2867">
        <f t="shared" si="993"/>
        <v>2.5955069999999996</v>
      </c>
      <c r="K2867">
        <f t="shared" si="994"/>
        <v>2.7206500000000027</v>
      </c>
      <c r="L2867">
        <f t="shared" si="982"/>
        <v>3.1322912250000003</v>
      </c>
      <c r="M2867">
        <f t="shared" si="983"/>
        <v>0.70203446179058815</v>
      </c>
      <c r="O2867" s="24">
        <v>2.1233342999999998</v>
      </c>
      <c r="P2867" s="24">
        <v>2.5017719999999999</v>
      </c>
      <c r="Q2867" s="24">
        <v>14.351069000000001</v>
      </c>
      <c r="R2867" s="24">
        <v>7.811949000000002</v>
      </c>
      <c r="T2867">
        <f t="shared" si="999"/>
        <v>2.06638842</v>
      </c>
      <c r="U2867">
        <f t="shared" si="999"/>
        <v>2.41952699</v>
      </c>
      <c r="V2867">
        <f t="shared" si="999"/>
        <v>2.2673000000000005</v>
      </c>
      <c r="W2867">
        <f t="shared" si="999"/>
        <v>2.0862550000000004</v>
      </c>
      <c r="X2867">
        <f t="shared" si="984"/>
        <v>2.2098676025000001</v>
      </c>
      <c r="Y2867">
        <f t="shared" si="985"/>
        <v>8.3227544697836497E-2</v>
      </c>
      <c r="AA2867" s="24">
        <v>2.4717769999999999</v>
      </c>
      <c r="AB2867" s="24">
        <v>5.7238899999999999</v>
      </c>
      <c r="AC2867" s="24">
        <v>38.700890000000001</v>
      </c>
      <c r="AD2867" s="24">
        <v>15.595713999999999</v>
      </c>
      <c r="AF2867">
        <f t="shared" si="1000"/>
        <v>2.1636100999999996</v>
      </c>
      <c r="AG2867">
        <f t="shared" si="1000"/>
        <v>5.5017543</v>
      </c>
      <c r="AH2867">
        <f t="shared" si="1000"/>
        <v>6.3925899999999984</v>
      </c>
      <c r="AI2867">
        <f t="shared" si="1000"/>
        <v>2.8464099999999988</v>
      </c>
      <c r="AJ2867">
        <f t="shared" si="986"/>
        <v>4.2260910999999997</v>
      </c>
      <c r="AK2867">
        <f t="shared" si="987"/>
        <v>1.019737788869997</v>
      </c>
      <c r="AM2867" s="24">
        <v>2.7216149999999999</v>
      </c>
      <c r="AN2867" s="24">
        <v>2.6226120000000002</v>
      </c>
      <c r="AO2867" s="24">
        <v>7.8237617000000004</v>
      </c>
      <c r="AP2867" s="24">
        <v>19.199839999999998</v>
      </c>
      <c r="AR2867">
        <f t="shared" si="995"/>
        <v>2.1533712</v>
      </c>
      <c r="AS2867">
        <f t="shared" si="996"/>
        <v>2.2960756</v>
      </c>
      <c r="AT2867">
        <f t="shared" si="997"/>
        <v>1.2512030000000012</v>
      </c>
      <c r="AU2867">
        <f t="shared" si="998"/>
        <v>3.9331299999999985</v>
      </c>
      <c r="AV2867">
        <f t="shared" si="988"/>
        <v>2.4084449499999998</v>
      </c>
      <c r="AW2867">
        <f t="shared" si="989"/>
        <v>0.5583877775414221</v>
      </c>
      <c r="AX2867">
        <f t="shared" si="1001"/>
        <v>3.0526120000000003</v>
      </c>
    </row>
    <row r="2868" spans="1:50" x14ac:dyDescent="0.35">
      <c r="A2868" s="24" t="s">
        <v>5811</v>
      </c>
      <c r="B2868" s="24" t="s">
        <v>5812</v>
      </c>
      <c r="C2868" s="24">
        <v>5.3298139999999998</v>
      </c>
      <c r="D2868" s="24">
        <v>2.412585</v>
      </c>
      <c r="E2868" s="24">
        <v>12.48291</v>
      </c>
      <c r="F2868" s="24">
        <v>17.510223000000003</v>
      </c>
      <c r="H2868">
        <f t="shared" si="991"/>
        <v>5.1887314</v>
      </c>
      <c r="I2868">
        <f t="shared" si="992"/>
        <v>2.0242765</v>
      </c>
      <c r="J2868">
        <f t="shared" si="993"/>
        <v>2.5955069999999996</v>
      </c>
      <c r="K2868">
        <f t="shared" si="994"/>
        <v>2.7206500000000027</v>
      </c>
      <c r="L2868">
        <f t="shared" si="982"/>
        <v>3.1322912250000003</v>
      </c>
      <c r="M2868">
        <f t="shared" si="983"/>
        <v>0.70203446179058815</v>
      </c>
      <c r="O2868" s="24">
        <v>2.1969202999999999</v>
      </c>
      <c r="P2868" s="24">
        <v>2.5017719999999999</v>
      </c>
      <c r="Q2868" s="24">
        <v>14.351069000000001</v>
      </c>
      <c r="R2868" s="24">
        <v>7.811949000000002</v>
      </c>
      <c r="T2868">
        <f t="shared" si="999"/>
        <v>2.1399744200000002</v>
      </c>
      <c r="U2868">
        <f t="shared" si="999"/>
        <v>2.41952699</v>
      </c>
      <c r="V2868">
        <f t="shared" si="999"/>
        <v>2.2673000000000005</v>
      </c>
      <c r="W2868">
        <f t="shared" si="999"/>
        <v>2.0862550000000004</v>
      </c>
      <c r="X2868">
        <f t="shared" si="984"/>
        <v>2.2282641025000003</v>
      </c>
      <c r="Y2868">
        <f t="shared" si="985"/>
        <v>7.419958819364296E-2</v>
      </c>
      <c r="AA2868" s="24">
        <v>2.4717769999999999</v>
      </c>
      <c r="AB2868" s="24">
        <v>5.7238899999999999</v>
      </c>
      <c r="AC2868" s="24">
        <v>38.700890000000001</v>
      </c>
      <c r="AD2868" s="24">
        <v>15.595713999999999</v>
      </c>
      <c r="AF2868">
        <f t="shared" si="1000"/>
        <v>2.1636100999999996</v>
      </c>
      <c r="AG2868">
        <f t="shared" si="1000"/>
        <v>5.5017543</v>
      </c>
      <c r="AH2868">
        <f t="shared" si="1000"/>
        <v>6.3925899999999984</v>
      </c>
      <c r="AI2868">
        <f t="shared" si="1000"/>
        <v>2.8464099999999988</v>
      </c>
      <c r="AJ2868">
        <f t="shared" si="986"/>
        <v>4.2260910999999997</v>
      </c>
      <c r="AK2868">
        <f t="shared" si="987"/>
        <v>1.019737788869997</v>
      </c>
      <c r="AM2868" s="24">
        <v>2.7841999999999998</v>
      </c>
      <c r="AN2868" s="24">
        <v>2.6226120000000002</v>
      </c>
      <c r="AO2868" s="24">
        <v>7.8237617000000004</v>
      </c>
      <c r="AP2868" s="24">
        <v>19.199839999999998</v>
      </c>
      <c r="AR2868">
        <f t="shared" si="995"/>
        <v>2.2159561999999999</v>
      </c>
      <c r="AS2868">
        <f t="shared" si="996"/>
        <v>2.2960756</v>
      </c>
      <c r="AT2868">
        <f t="shared" si="997"/>
        <v>1.2512030000000012</v>
      </c>
      <c r="AU2868">
        <f t="shared" si="998"/>
        <v>3.9331299999999985</v>
      </c>
      <c r="AV2868">
        <f t="shared" si="988"/>
        <v>2.4240911999999999</v>
      </c>
      <c r="AW2868">
        <f t="shared" si="989"/>
        <v>0.55622035514061552</v>
      </c>
      <c r="AX2868">
        <f t="shared" si="1001"/>
        <v>3.0526120000000003</v>
      </c>
    </row>
    <row r="2869" spans="1:50" x14ac:dyDescent="0.35">
      <c r="A2869" s="24" t="s">
        <v>5813</v>
      </c>
      <c r="B2869" s="24" t="s">
        <v>5814</v>
      </c>
      <c r="C2869" s="24">
        <v>5.3298139999999998</v>
      </c>
      <c r="D2869" s="24">
        <v>2.412585</v>
      </c>
      <c r="E2869" s="24">
        <v>12.48291</v>
      </c>
      <c r="F2869" s="24">
        <v>17.510223000000003</v>
      </c>
      <c r="H2869">
        <f t="shared" si="991"/>
        <v>5.1887314</v>
      </c>
      <c r="I2869">
        <f t="shared" si="992"/>
        <v>2.0242765</v>
      </c>
      <c r="J2869">
        <f t="shared" si="993"/>
        <v>2.5955069999999996</v>
      </c>
      <c r="K2869">
        <f t="shared" si="994"/>
        <v>2.7206500000000027</v>
      </c>
      <c r="L2869">
        <f t="shared" si="982"/>
        <v>3.1322912250000003</v>
      </c>
      <c r="M2869">
        <f t="shared" si="983"/>
        <v>0.70203446179058815</v>
      </c>
      <c r="O2869" s="24">
        <v>2.2829302999999999</v>
      </c>
      <c r="P2869" s="24">
        <v>2.5017719999999999</v>
      </c>
      <c r="Q2869" s="24">
        <v>14.351069000000001</v>
      </c>
      <c r="R2869" s="24">
        <v>7.811949000000002</v>
      </c>
      <c r="T2869">
        <f t="shared" si="999"/>
        <v>2.2259844200000001</v>
      </c>
      <c r="U2869">
        <f t="shared" si="999"/>
        <v>2.41952699</v>
      </c>
      <c r="V2869">
        <f t="shared" si="999"/>
        <v>2.2673000000000005</v>
      </c>
      <c r="W2869">
        <f t="shared" si="999"/>
        <v>2.0862550000000004</v>
      </c>
      <c r="X2869">
        <f t="shared" si="984"/>
        <v>2.2497666025000003</v>
      </c>
      <c r="Y2869">
        <f t="shared" si="985"/>
        <v>6.8573346102685534E-2</v>
      </c>
      <c r="AA2869" s="24">
        <v>2.4717769999999999</v>
      </c>
      <c r="AB2869" s="24">
        <v>5.7238899999999999</v>
      </c>
      <c r="AC2869" s="24">
        <v>38.700890000000001</v>
      </c>
      <c r="AD2869" s="24">
        <v>15.595713999999999</v>
      </c>
      <c r="AF2869">
        <f t="shared" si="1000"/>
        <v>2.1636100999999996</v>
      </c>
      <c r="AG2869">
        <f t="shared" si="1000"/>
        <v>5.5017543</v>
      </c>
      <c r="AH2869">
        <f t="shared" si="1000"/>
        <v>6.3925899999999984</v>
      </c>
      <c r="AI2869">
        <f t="shared" si="1000"/>
        <v>2.8464099999999988</v>
      </c>
      <c r="AJ2869">
        <f t="shared" si="986"/>
        <v>4.2260910999999997</v>
      </c>
      <c r="AK2869">
        <f t="shared" si="987"/>
        <v>1.019737788869997</v>
      </c>
      <c r="AM2869" s="24">
        <v>2.8373759999999999</v>
      </c>
      <c r="AN2869" s="24">
        <v>2.692612</v>
      </c>
      <c r="AO2869" s="24">
        <v>7.8237617000000004</v>
      </c>
      <c r="AP2869" s="24">
        <v>19.199839999999998</v>
      </c>
      <c r="AR2869">
        <f t="shared" si="995"/>
        <v>2.2691322</v>
      </c>
      <c r="AS2869">
        <f t="shared" si="996"/>
        <v>2.3660755999999998</v>
      </c>
      <c r="AT2869">
        <f t="shared" si="997"/>
        <v>1.2512030000000012</v>
      </c>
      <c r="AU2869">
        <f t="shared" si="998"/>
        <v>3.9331299999999985</v>
      </c>
      <c r="AV2869">
        <f t="shared" si="988"/>
        <v>2.4548851999999997</v>
      </c>
      <c r="AW2869">
        <f t="shared" si="989"/>
        <v>0.55350774229642563</v>
      </c>
      <c r="AX2869">
        <f>AN2869+0.5</f>
        <v>3.192612</v>
      </c>
    </row>
    <row r="2870" spans="1:50" x14ac:dyDescent="0.35">
      <c r="A2870" s="24" t="s">
        <v>5815</v>
      </c>
      <c r="B2870" s="24" t="s">
        <v>5816</v>
      </c>
      <c r="C2870" s="24">
        <v>5.3298139999999998</v>
      </c>
      <c r="D2870" s="24">
        <v>2.412585</v>
      </c>
      <c r="E2870" s="24">
        <v>12.48291</v>
      </c>
      <c r="F2870" s="24">
        <v>17.510223000000003</v>
      </c>
      <c r="H2870">
        <f t="shared" si="991"/>
        <v>5.1887314</v>
      </c>
      <c r="I2870">
        <f t="shared" si="992"/>
        <v>2.0242765</v>
      </c>
      <c r="J2870">
        <f t="shared" si="993"/>
        <v>2.5955069999999996</v>
      </c>
      <c r="K2870">
        <f t="shared" si="994"/>
        <v>2.7206500000000027</v>
      </c>
      <c r="L2870">
        <f t="shared" si="982"/>
        <v>3.1322912250000003</v>
      </c>
      <c r="M2870">
        <f t="shared" si="983"/>
        <v>0.70203446179058815</v>
      </c>
      <c r="O2870" s="24">
        <v>2.2921122999999999</v>
      </c>
      <c r="P2870" s="24">
        <v>2.5017719999999999</v>
      </c>
      <c r="Q2870" s="24">
        <v>14.351069000000001</v>
      </c>
      <c r="R2870" s="24">
        <v>7.811949000000002</v>
      </c>
      <c r="T2870">
        <f t="shared" si="999"/>
        <v>2.2351664200000001</v>
      </c>
      <c r="U2870">
        <f t="shared" si="999"/>
        <v>2.41952699</v>
      </c>
      <c r="V2870">
        <f t="shared" si="999"/>
        <v>2.2673000000000005</v>
      </c>
      <c r="W2870">
        <f t="shared" si="999"/>
        <v>2.0862550000000004</v>
      </c>
      <c r="X2870">
        <f t="shared" si="984"/>
        <v>2.2520621025000001</v>
      </c>
      <c r="Y2870">
        <f t="shared" si="985"/>
        <v>6.8346019996408935E-2</v>
      </c>
      <c r="AA2870" s="24">
        <v>2.4717769999999999</v>
      </c>
      <c r="AB2870" s="24">
        <v>5.7238899999999999</v>
      </c>
      <c r="AC2870" s="24">
        <v>38.700890000000001</v>
      </c>
      <c r="AD2870" s="24">
        <v>15.595713999999999</v>
      </c>
      <c r="AF2870">
        <f t="shared" si="1000"/>
        <v>2.1636100999999996</v>
      </c>
      <c r="AG2870">
        <f t="shared" si="1000"/>
        <v>5.5017543</v>
      </c>
      <c r="AH2870">
        <f t="shared" si="1000"/>
        <v>6.3925899999999984</v>
      </c>
      <c r="AI2870">
        <f t="shared" si="1000"/>
        <v>2.8464099999999988</v>
      </c>
      <c r="AJ2870">
        <f t="shared" si="986"/>
        <v>4.2260910999999997</v>
      </c>
      <c r="AK2870">
        <f t="shared" si="987"/>
        <v>1.019737788869997</v>
      </c>
      <c r="AM2870" s="24">
        <v>2.8437600000000001</v>
      </c>
      <c r="AN2870" s="24">
        <v>2.692612</v>
      </c>
      <c r="AO2870" s="24">
        <v>7.8237617000000004</v>
      </c>
      <c r="AP2870" s="24">
        <v>19.199839999999998</v>
      </c>
      <c r="AR2870">
        <f t="shared" si="995"/>
        <v>2.2755162000000002</v>
      </c>
      <c r="AS2870">
        <f t="shared" si="996"/>
        <v>2.3660755999999998</v>
      </c>
      <c r="AT2870">
        <f t="shared" si="997"/>
        <v>1.2512030000000012</v>
      </c>
      <c r="AU2870">
        <f t="shared" si="998"/>
        <v>3.9331299999999985</v>
      </c>
      <c r="AV2870">
        <f t="shared" si="988"/>
        <v>2.4564811999999998</v>
      </c>
      <c r="AW2870">
        <f t="shared" si="989"/>
        <v>0.5533314800425565</v>
      </c>
      <c r="AX2870">
        <f t="shared" ref="AX2870:AX2884" si="1002">AN2870+0.5</f>
        <v>3.192612</v>
      </c>
    </row>
    <row r="2871" spans="1:50" x14ac:dyDescent="0.35">
      <c r="A2871" s="24" t="s">
        <v>5817</v>
      </c>
      <c r="B2871" s="24" t="s">
        <v>5818</v>
      </c>
      <c r="C2871" s="24">
        <v>5.3298139999999998</v>
      </c>
      <c r="D2871" s="24">
        <v>2.412585</v>
      </c>
      <c r="E2871" s="24">
        <v>12.48291</v>
      </c>
      <c r="F2871" s="24">
        <v>17.510223000000003</v>
      </c>
      <c r="H2871">
        <f t="shared" si="991"/>
        <v>5.1887314</v>
      </c>
      <c r="I2871">
        <f t="shared" si="992"/>
        <v>2.0242765</v>
      </c>
      <c r="J2871">
        <f t="shared" si="993"/>
        <v>2.5955069999999996</v>
      </c>
      <c r="K2871">
        <f t="shared" si="994"/>
        <v>2.7206500000000027</v>
      </c>
      <c r="L2871">
        <f t="shared" si="982"/>
        <v>3.1322912250000003</v>
      </c>
      <c r="M2871">
        <f t="shared" si="983"/>
        <v>0.70203446179058815</v>
      </c>
      <c r="O2871" s="24">
        <v>2.2921122999999999</v>
      </c>
      <c r="P2871" s="24">
        <v>2.5017719999999999</v>
      </c>
      <c r="Q2871" s="24">
        <v>14.351069000000001</v>
      </c>
      <c r="R2871" s="24">
        <v>7.811949000000002</v>
      </c>
      <c r="T2871">
        <f t="shared" si="999"/>
        <v>2.2351664200000001</v>
      </c>
      <c r="U2871">
        <f t="shared" si="999"/>
        <v>2.41952699</v>
      </c>
      <c r="V2871">
        <f t="shared" si="999"/>
        <v>2.2673000000000005</v>
      </c>
      <c r="W2871">
        <f t="shared" si="999"/>
        <v>2.0862550000000004</v>
      </c>
      <c r="X2871">
        <f t="shared" si="984"/>
        <v>2.2520621025000001</v>
      </c>
      <c r="Y2871">
        <f t="shared" si="985"/>
        <v>6.8346019996408935E-2</v>
      </c>
      <c r="AA2871" s="24">
        <v>2.4717769999999999</v>
      </c>
      <c r="AB2871" s="24">
        <v>5.7238899999999999</v>
      </c>
      <c r="AC2871" s="24">
        <v>38.700890000000001</v>
      </c>
      <c r="AD2871" s="24">
        <v>15.595713999999999</v>
      </c>
      <c r="AF2871">
        <f t="shared" si="1000"/>
        <v>2.1636100999999996</v>
      </c>
      <c r="AG2871">
        <f t="shared" si="1000"/>
        <v>5.5017543</v>
      </c>
      <c r="AH2871">
        <f t="shared" si="1000"/>
        <v>6.3925899999999984</v>
      </c>
      <c r="AI2871">
        <f t="shared" si="1000"/>
        <v>2.8464099999999988</v>
      </c>
      <c r="AJ2871">
        <f t="shared" si="986"/>
        <v>4.2260910999999997</v>
      </c>
      <c r="AK2871">
        <f t="shared" si="987"/>
        <v>1.019737788869997</v>
      </c>
      <c r="AM2871" s="24">
        <v>2.8437600000000001</v>
      </c>
      <c r="AN2871" s="24">
        <v>2.692612</v>
      </c>
      <c r="AO2871" s="24">
        <v>7.8237617000000004</v>
      </c>
      <c r="AP2871" s="24">
        <v>19.199839999999998</v>
      </c>
      <c r="AR2871">
        <f t="shared" si="995"/>
        <v>2.2755162000000002</v>
      </c>
      <c r="AS2871">
        <f t="shared" si="996"/>
        <v>2.3660755999999998</v>
      </c>
      <c r="AT2871">
        <f t="shared" si="997"/>
        <v>1.2512030000000012</v>
      </c>
      <c r="AU2871">
        <f t="shared" si="998"/>
        <v>3.9331299999999985</v>
      </c>
      <c r="AV2871">
        <f t="shared" si="988"/>
        <v>2.4564811999999998</v>
      </c>
      <c r="AW2871">
        <f t="shared" si="989"/>
        <v>0.5533314800425565</v>
      </c>
      <c r="AX2871">
        <f t="shared" si="1002"/>
        <v>3.192612</v>
      </c>
    </row>
    <row r="2872" spans="1:50" x14ac:dyDescent="0.35">
      <c r="A2872" s="24" t="s">
        <v>5819</v>
      </c>
      <c r="B2872" s="24" t="s">
        <v>5820</v>
      </c>
      <c r="C2872" s="24">
        <v>5.3298139999999998</v>
      </c>
      <c r="D2872" s="24">
        <v>2.412585</v>
      </c>
      <c r="E2872" s="24">
        <v>12.48291</v>
      </c>
      <c r="F2872" s="24">
        <v>17.510223000000003</v>
      </c>
      <c r="H2872">
        <f t="shared" si="991"/>
        <v>5.1887314</v>
      </c>
      <c r="I2872">
        <f t="shared" si="992"/>
        <v>2.0242765</v>
      </c>
      <c r="J2872">
        <f t="shared" si="993"/>
        <v>2.5955069999999996</v>
      </c>
      <c r="K2872">
        <f t="shared" si="994"/>
        <v>2.7206500000000027</v>
      </c>
      <c r="L2872">
        <f t="shared" si="982"/>
        <v>3.1322912250000003</v>
      </c>
      <c r="M2872">
        <f t="shared" si="983"/>
        <v>0.70203446179058815</v>
      </c>
      <c r="O2872" s="24">
        <v>2.2921122999999999</v>
      </c>
      <c r="P2872" s="24">
        <v>2.5017719999999999</v>
      </c>
      <c r="Q2872" s="24">
        <v>14.351069000000001</v>
      </c>
      <c r="R2872" s="24">
        <v>7.811949000000002</v>
      </c>
      <c r="T2872">
        <f t="shared" si="999"/>
        <v>2.2351664200000001</v>
      </c>
      <c r="U2872">
        <f t="shared" si="999"/>
        <v>2.41952699</v>
      </c>
      <c r="V2872">
        <f t="shared" si="999"/>
        <v>2.2673000000000005</v>
      </c>
      <c r="W2872">
        <f t="shared" si="999"/>
        <v>2.0862550000000004</v>
      </c>
      <c r="X2872">
        <f t="shared" si="984"/>
        <v>2.2520621025000001</v>
      </c>
      <c r="Y2872">
        <f t="shared" si="985"/>
        <v>6.8346019996408935E-2</v>
      </c>
      <c r="AA2872" s="24">
        <v>2.4717769999999999</v>
      </c>
      <c r="AB2872" s="24">
        <v>5.7238899999999999</v>
      </c>
      <c r="AC2872" s="24">
        <v>38.700890000000001</v>
      </c>
      <c r="AD2872" s="24">
        <v>15.595713999999999</v>
      </c>
      <c r="AF2872">
        <f t="shared" si="1000"/>
        <v>2.1636100999999996</v>
      </c>
      <c r="AG2872">
        <f t="shared" si="1000"/>
        <v>5.5017543</v>
      </c>
      <c r="AH2872">
        <f t="shared" si="1000"/>
        <v>6.3925899999999984</v>
      </c>
      <c r="AI2872">
        <f t="shared" si="1000"/>
        <v>2.8464099999999988</v>
      </c>
      <c r="AJ2872">
        <f t="shared" si="986"/>
        <v>4.2260910999999997</v>
      </c>
      <c r="AK2872">
        <f t="shared" si="987"/>
        <v>1.019737788869997</v>
      </c>
      <c r="AM2872" s="24">
        <v>2.8437600000000001</v>
      </c>
      <c r="AN2872" s="24">
        <v>2.692612</v>
      </c>
      <c r="AO2872" s="24">
        <v>7.8237617000000004</v>
      </c>
      <c r="AP2872" s="24">
        <v>19.199839999999998</v>
      </c>
      <c r="AR2872">
        <f t="shared" si="995"/>
        <v>2.2755162000000002</v>
      </c>
      <c r="AS2872">
        <f t="shared" si="996"/>
        <v>2.3660755999999998</v>
      </c>
      <c r="AT2872">
        <f t="shared" si="997"/>
        <v>1.2512030000000012</v>
      </c>
      <c r="AU2872">
        <f t="shared" si="998"/>
        <v>3.9331299999999985</v>
      </c>
      <c r="AV2872">
        <f t="shared" si="988"/>
        <v>2.4564811999999998</v>
      </c>
      <c r="AW2872">
        <f t="shared" si="989"/>
        <v>0.5533314800425565</v>
      </c>
      <c r="AX2872">
        <f t="shared" si="1002"/>
        <v>3.192612</v>
      </c>
    </row>
    <row r="2873" spans="1:50" x14ac:dyDescent="0.35">
      <c r="A2873" s="24" t="s">
        <v>5821</v>
      </c>
      <c r="B2873" s="24" t="s">
        <v>5822</v>
      </c>
      <c r="C2873" s="24">
        <v>5.3298139999999998</v>
      </c>
      <c r="D2873" s="24">
        <v>2.412585</v>
      </c>
      <c r="E2873" s="24">
        <v>12.48291</v>
      </c>
      <c r="F2873" s="24">
        <v>17.510223000000003</v>
      </c>
      <c r="H2873">
        <f t="shared" si="991"/>
        <v>5.1887314</v>
      </c>
      <c r="I2873">
        <f t="shared" si="992"/>
        <v>2.0242765</v>
      </c>
      <c r="J2873">
        <f t="shared" si="993"/>
        <v>2.5955069999999996</v>
      </c>
      <c r="K2873">
        <f t="shared" si="994"/>
        <v>2.7206500000000027</v>
      </c>
      <c r="L2873">
        <f t="shared" si="982"/>
        <v>3.1322912250000003</v>
      </c>
      <c r="M2873">
        <f t="shared" si="983"/>
        <v>0.70203446179058815</v>
      </c>
      <c r="O2873" s="24">
        <v>2.2921122999999999</v>
      </c>
      <c r="P2873" s="24">
        <v>2.5017719999999999</v>
      </c>
      <c r="Q2873" s="24">
        <v>14.368719</v>
      </c>
      <c r="R2873" s="24">
        <v>7.811949000000002</v>
      </c>
      <c r="T2873">
        <f t="shared" si="999"/>
        <v>2.2351664200000001</v>
      </c>
      <c r="U2873">
        <f t="shared" si="999"/>
        <v>2.41952699</v>
      </c>
      <c r="V2873">
        <f t="shared" si="999"/>
        <v>2.2849500000000003</v>
      </c>
      <c r="W2873">
        <f t="shared" si="999"/>
        <v>2.0862550000000004</v>
      </c>
      <c r="X2873">
        <f t="shared" si="984"/>
        <v>2.2564746025</v>
      </c>
      <c r="Y2873">
        <f t="shared" si="985"/>
        <v>6.8814776180304196E-2</v>
      </c>
      <c r="AA2873" s="24">
        <v>2.4717769999999999</v>
      </c>
      <c r="AB2873" s="24">
        <v>5.7238899999999999</v>
      </c>
      <c r="AC2873" s="24">
        <v>38.700890000000001</v>
      </c>
      <c r="AD2873" s="24">
        <v>15.595713999999999</v>
      </c>
      <c r="AF2873">
        <f t="shared" si="1000"/>
        <v>2.1636100999999996</v>
      </c>
      <c r="AG2873">
        <f t="shared" si="1000"/>
        <v>5.5017543</v>
      </c>
      <c r="AH2873">
        <f t="shared" si="1000"/>
        <v>6.3925899999999984</v>
      </c>
      <c r="AI2873">
        <f t="shared" si="1000"/>
        <v>2.8464099999999988</v>
      </c>
      <c r="AJ2873">
        <f t="shared" si="986"/>
        <v>4.2260910999999997</v>
      </c>
      <c r="AK2873">
        <f t="shared" si="987"/>
        <v>1.019737788869997</v>
      </c>
      <c r="AM2873" s="24">
        <v>2.8437600000000001</v>
      </c>
      <c r="AN2873" s="24">
        <v>2.692612</v>
      </c>
      <c r="AO2873" s="24">
        <v>7.8237617000000004</v>
      </c>
      <c r="AP2873" s="24">
        <v>19.199839999999998</v>
      </c>
      <c r="AR2873">
        <f t="shared" si="995"/>
        <v>2.2755162000000002</v>
      </c>
      <c r="AS2873">
        <f t="shared" si="996"/>
        <v>2.3660755999999998</v>
      </c>
      <c r="AT2873">
        <f t="shared" si="997"/>
        <v>1.2512030000000012</v>
      </c>
      <c r="AU2873">
        <f t="shared" si="998"/>
        <v>3.9331299999999985</v>
      </c>
      <c r="AV2873">
        <f t="shared" si="988"/>
        <v>2.4564811999999998</v>
      </c>
      <c r="AW2873">
        <f t="shared" si="989"/>
        <v>0.5533314800425565</v>
      </c>
      <c r="AX2873">
        <f t="shared" si="1002"/>
        <v>3.192612</v>
      </c>
    </row>
    <row r="2874" spans="1:50" x14ac:dyDescent="0.35">
      <c r="A2874" s="24" t="s">
        <v>5823</v>
      </c>
      <c r="B2874" s="24" t="s">
        <v>5824</v>
      </c>
      <c r="C2874" s="24">
        <v>5.386647</v>
      </c>
      <c r="D2874" s="24">
        <v>2.412585</v>
      </c>
      <c r="E2874" s="24">
        <v>12.48291</v>
      </c>
      <c r="F2874" s="24">
        <v>17.510223000000003</v>
      </c>
      <c r="H2874">
        <f t="shared" si="991"/>
        <v>5.2455644000000001</v>
      </c>
      <c r="I2874">
        <f t="shared" si="992"/>
        <v>2.0242765</v>
      </c>
      <c r="J2874">
        <f t="shared" si="993"/>
        <v>2.5955069999999996</v>
      </c>
      <c r="K2874">
        <f t="shared" si="994"/>
        <v>2.7206500000000027</v>
      </c>
      <c r="L2874">
        <f t="shared" si="982"/>
        <v>3.1464994750000006</v>
      </c>
      <c r="M2874">
        <f t="shared" si="983"/>
        <v>0.71591424345887422</v>
      </c>
      <c r="O2874" s="24">
        <v>2.3141222999999997</v>
      </c>
      <c r="P2874" s="24">
        <v>2.5017719999999999</v>
      </c>
      <c r="Q2874" s="24">
        <v>14.390719000000001</v>
      </c>
      <c r="R2874" s="24">
        <v>7.811949000000002</v>
      </c>
      <c r="T2874">
        <f t="shared" si="999"/>
        <v>2.25717642</v>
      </c>
      <c r="U2874">
        <f t="shared" si="999"/>
        <v>2.41952699</v>
      </c>
      <c r="V2874">
        <f t="shared" si="999"/>
        <v>2.3069500000000005</v>
      </c>
      <c r="W2874">
        <f t="shared" si="999"/>
        <v>2.0862550000000004</v>
      </c>
      <c r="X2874">
        <f t="shared" si="984"/>
        <v>2.2674771025</v>
      </c>
      <c r="Y2874">
        <f t="shared" si="985"/>
        <v>6.9296965073211286E-2</v>
      </c>
      <c r="AA2874" s="24">
        <v>2.5032960000000002</v>
      </c>
      <c r="AB2874" s="24">
        <v>5.7238899999999999</v>
      </c>
      <c r="AC2874" s="24">
        <v>38.700890000000001</v>
      </c>
      <c r="AD2874" s="24">
        <v>15.595713999999999</v>
      </c>
      <c r="AF2874">
        <f t="shared" si="1000"/>
        <v>2.1951290999999999</v>
      </c>
      <c r="AG2874">
        <f t="shared" si="1000"/>
        <v>5.5017543</v>
      </c>
      <c r="AH2874">
        <f t="shared" si="1000"/>
        <v>6.3925899999999984</v>
      </c>
      <c r="AI2874">
        <f t="shared" si="1000"/>
        <v>2.8464099999999988</v>
      </c>
      <c r="AJ2874">
        <f t="shared" si="986"/>
        <v>4.2339708499999995</v>
      </c>
      <c r="AK2874">
        <f t="shared" si="987"/>
        <v>1.014442059493641</v>
      </c>
      <c r="AM2874" s="24">
        <v>2.8581840000000001</v>
      </c>
      <c r="AN2874" s="24">
        <v>2.692612</v>
      </c>
      <c r="AO2874" s="24">
        <v>7.8237617000000004</v>
      </c>
      <c r="AP2874" s="24">
        <v>19.199839999999998</v>
      </c>
      <c r="AR2874">
        <f t="shared" si="995"/>
        <v>2.2899402000000002</v>
      </c>
      <c r="AS2874">
        <f t="shared" si="996"/>
        <v>2.3660755999999998</v>
      </c>
      <c r="AT2874">
        <f t="shared" si="997"/>
        <v>1.2512030000000012</v>
      </c>
      <c r="AU2874">
        <f t="shared" si="998"/>
        <v>3.9331299999999985</v>
      </c>
      <c r="AV2874">
        <f t="shared" si="988"/>
        <v>2.4600872000000003</v>
      </c>
      <c r="AW2874">
        <f t="shared" si="989"/>
        <v>0.55294998886163771</v>
      </c>
      <c r="AX2874">
        <f t="shared" si="1002"/>
        <v>3.192612</v>
      </c>
    </row>
    <row r="2875" spans="1:50" x14ac:dyDescent="0.35">
      <c r="A2875" s="24" t="s">
        <v>5825</v>
      </c>
      <c r="B2875" s="24" t="s">
        <v>5826</v>
      </c>
      <c r="C2875" s="24">
        <v>5.4476129999999996</v>
      </c>
      <c r="D2875" s="24">
        <v>2.4152420000000001</v>
      </c>
      <c r="E2875" s="24">
        <v>12.48291</v>
      </c>
      <c r="F2875" s="24">
        <v>17.510223000000003</v>
      </c>
      <c r="H2875">
        <f t="shared" si="991"/>
        <v>5.3065303999999998</v>
      </c>
      <c r="I2875">
        <f t="shared" si="992"/>
        <v>2.0269335000000002</v>
      </c>
      <c r="J2875">
        <f t="shared" si="993"/>
        <v>2.5955069999999996</v>
      </c>
      <c r="K2875">
        <f t="shared" si="994"/>
        <v>2.7206500000000027</v>
      </c>
      <c r="L2875">
        <f t="shared" si="982"/>
        <v>3.1624052250000005</v>
      </c>
      <c r="M2875">
        <f t="shared" si="983"/>
        <v>0.73047302486506438</v>
      </c>
      <c r="O2875" s="24">
        <v>2.4453222999999999</v>
      </c>
      <c r="P2875" s="24">
        <v>2.5263810000000002</v>
      </c>
      <c r="Q2875" s="24">
        <v>14.390719000000001</v>
      </c>
      <c r="R2875" s="24">
        <v>7.8181500000000028</v>
      </c>
      <c r="T2875">
        <f t="shared" si="999"/>
        <v>2.3883764200000002</v>
      </c>
      <c r="U2875">
        <f t="shared" si="999"/>
        <v>2.4441359900000004</v>
      </c>
      <c r="V2875">
        <f t="shared" si="999"/>
        <v>2.3069500000000005</v>
      </c>
      <c r="W2875">
        <f t="shared" si="999"/>
        <v>2.0924560000000012</v>
      </c>
      <c r="X2875">
        <f t="shared" si="984"/>
        <v>2.3079796025000006</v>
      </c>
      <c r="Y2875">
        <f t="shared" si="985"/>
        <v>7.7165241223550077E-2</v>
      </c>
      <c r="AA2875" s="24">
        <v>2.6158169999999998</v>
      </c>
      <c r="AB2875" s="24">
        <v>5.7238899999999999</v>
      </c>
      <c r="AC2875" s="24">
        <v>38.700890000000001</v>
      </c>
      <c r="AD2875" s="24">
        <v>15.595713999999999</v>
      </c>
      <c r="AF2875">
        <f t="shared" si="1000"/>
        <v>2.3076501</v>
      </c>
      <c r="AG2875">
        <f t="shared" si="1000"/>
        <v>5.5017543</v>
      </c>
      <c r="AH2875">
        <f t="shared" si="1000"/>
        <v>6.3925899999999984</v>
      </c>
      <c r="AI2875">
        <f t="shared" si="1000"/>
        <v>2.8464099999999988</v>
      </c>
      <c r="AJ2875">
        <f t="shared" si="986"/>
        <v>4.2621010999999989</v>
      </c>
      <c r="AK2875">
        <f t="shared" si="987"/>
        <v>0.99581553727391725</v>
      </c>
      <c r="AM2875" s="24">
        <v>2.8764210000000001</v>
      </c>
      <c r="AN2875" s="24">
        <v>2.6947580000000002</v>
      </c>
      <c r="AO2875" s="24">
        <v>7.8237617000000004</v>
      </c>
      <c r="AP2875" s="24">
        <v>19.199839999999998</v>
      </c>
      <c r="AR2875">
        <f t="shared" si="995"/>
        <v>2.3081772000000003</v>
      </c>
      <c r="AS2875">
        <f t="shared" si="996"/>
        <v>2.3682216</v>
      </c>
      <c r="AT2875">
        <f t="shared" si="997"/>
        <v>1.2512030000000012</v>
      </c>
      <c r="AU2875">
        <f t="shared" si="998"/>
        <v>3.9331299999999985</v>
      </c>
      <c r="AV2875">
        <f t="shared" si="988"/>
        <v>2.46518295</v>
      </c>
      <c r="AW2875">
        <f t="shared" si="989"/>
        <v>0.55246931811734912</v>
      </c>
      <c r="AX2875">
        <f t="shared" si="1002"/>
        <v>3.1947580000000002</v>
      </c>
    </row>
    <row r="2876" spans="1:50" x14ac:dyDescent="0.35">
      <c r="A2876" s="24" t="s">
        <v>5827</v>
      </c>
      <c r="B2876" s="24" t="s">
        <v>5828</v>
      </c>
      <c r="C2876" s="24">
        <v>5.4978590000000001</v>
      </c>
      <c r="D2876" s="24">
        <v>2.4325339999999995</v>
      </c>
      <c r="E2876" s="24">
        <v>12.48291</v>
      </c>
      <c r="F2876" s="24">
        <v>17.510223000000003</v>
      </c>
      <c r="H2876">
        <f t="shared" si="991"/>
        <v>5.3567764000000002</v>
      </c>
      <c r="I2876">
        <f t="shared" si="992"/>
        <v>2.0442254999999996</v>
      </c>
      <c r="J2876">
        <f t="shared" si="993"/>
        <v>2.5955069999999996</v>
      </c>
      <c r="K2876">
        <f t="shared" si="994"/>
        <v>2.7206500000000027</v>
      </c>
      <c r="L2876">
        <f t="shared" si="982"/>
        <v>3.1792897250000003</v>
      </c>
      <c r="M2876">
        <f t="shared" si="983"/>
        <v>0.74055000292766138</v>
      </c>
      <c r="O2876" s="24">
        <v>2.4638972999999997</v>
      </c>
      <c r="P2876" s="24">
        <v>2.5745719999999999</v>
      </c>
      <c r="Q2876" s="24">
        <v>14.390719000000001</v>
      </c>
      <c r="R2876" s="24">
        <v>7.8299219999999998</v>
      </c>
      <c r="T2876">
        <f t="shared" si="999"/>
        <v>2.40695142</v>
      </c>
      <c r="U2876">
        <f t="shared" si="999"/>
        <v>2.49232699</v>
      </c>
      <c r="V2876">
        <f t="shared" si="999"/>
        <v>2.3069500000000005</v>
      </c>
      <c r="W2876">
        <f t="shared" si="999"/>
        <v>2.1042279999999982</v>
      </c>
      <c r="X2876">
        <f t="shared" si="984"/>
        <v>2.3276141024999997</v>
      </c>
      <c r="Y2876">
        <f t="shared" si="985"/>
        <v>8.3542953612176493E-2</v>
      </c>
      <c r="AA2876" s="24">
        <v>2.6164679999999998</v>
      </c>
      <c r="AB2876" s="24">
        <v>5.7238899999999999</v>
      </c>
      <c r="AC2876" s="24">
        <v>38.700890000000001</v>
      </c>
      <c r="AD2876" s="24">
        <v>15.595713999999999</v>
      </c>
      <c r="AF2876">
        <f t="shared" si="1000"/>
        <v>2.3083010999999996</v>
      </c>
      <c r="AG2876">
        <f t="shared" si="1000"/>
        <v>5.5017543</v>
      </c>
      <c r="AH2876">
        <f t="shared" si="1000"/>
        <v>6.3925899999999984</v>
      </c>
      <c r="AI2876">
        <f t="shared" si="1000"/>
        <v>2.8464099999999988</v>
      </c>
      <c r="AJ2876">
        <f t="shared" si="986"/>
        <v>4.2622638499999992</v>
      </c>
      <c r="AK2876">
        <f t="shared" si="987"/>
        <v>0.99570907037658352</v>
      </c>
      <c r="AM2876" s="24">
        <v>2.880004</v>
      </c>
      <c r="AN2876" s="24">
        <v>2.6971769999999999</v>
      </c>
      <c r="AO2876" s="24">
        <v>7.8237617000000004</v>
      </c>
      <c r="AP2876" s="24">
        <v>19.199839999999998</v>
      </c>
      <c r="AR2876">
        <f t="shared" si="995"/>
        <v>2.3117602000000002</v>
      </c>
      <c r="AS2876">
        <f t="shared" si="996"/>
        <v>2.3706405999999998</v>
      </c>
      <c r="AT2876">
        <f t="shared" si="997"/>
        <v>1.2512030000000012</v>
      </c>
      <c r="AU2876">
        <f t="shared" si="998"/>
        <v>3.9331299999999985</v>
      </c>
      <c r="AV2876">
        <f t="shared" si="988"/>
        <v>2.4666834499999997</v>
      </c>
      <c r="AW2876">
        <f t="shared" si="989"/>
        <v>0.55234980241734688</v>
      </c>
      <c r="AX2876">
        <f t="shared" si="1002"/>
        <v>3.1971769999999999</v>
      </c>
    </row>
    <row r="2877" spans="1:50" x14ac:dyDescent="0.35">
      <c r="A2877" s="24" t="s">
        <v>5829</v>
      </c>
      <c r="B2877" s="24" t="s">
        <v>5830</v>
      </c>
      <c r="C2877" s="24">
        <v>5.4985280000000003</v>
      </c>
      <c r="D2877" s="24">
        <v>2.4441230000000003</v>
      </c>
      <c r="E2877" s="24">
        <v>12.48291</v>
      </c>
      <c r="F2877" s="24">
        <v>17.510223000000003</v>
      </c>
      <c r="H2877">
        <f t="shared" si="991"/>
        <v>5.3574454000000005</v>
      </c>
      <c r="I2877">
        <f t="shared" si="992"/>
        <v>2.0558145000000003</v>
      </c>
      <c r="J2877">
        <f t="shared" si="993"/>
        <v>2.5955069999999996</v>
      </c>
      <c r="K2877">
        <f t="shared" si="994"/>
        <v>2.7206500000000027</v>
      </c>
      <c r="L2877">
        <f t="shared" si="982"/>
        <v>3.182354225000001</v>
      </c>
      <c r="M2877">
        <f t="shared" si="983"/>
        <v>0.73923799891278819</v>
      </c>
      <c r="O2877" s="24">
        <v>2.4638972999999997</v>
      </c>
      <c r="P2877" s="24">
        <v>2.5780720000000001</v>
      </c>
      <c r="Q2877" s="24">
        <v>14.390719000000001</v>
      </c>
      <c r="R2877" s="24">
        <v>7.8299219999999998</v>
      </c>
      <c r="T2877">
        <f t="shared" si="999"/>
        <v>2.40695142</v>
      </c>
      <c r="U2877">
        <f t="shared" si="999"/>
        <v>2.4958269900000003</v>
      </c>
      <c r="V2877">
        <f t="shared" si="999"/>
        <v>2.3069500000000005</v>
      </c>
      <c r="W2877">
        <f t="shared" si="999"/>
        <v>2.1042279999999982</v>
      </c>
      <c r="X2877">
        <f t="shared" si="984"/>
        <v>2.3284891024999999</v>
      </c>
      <c r="Y2877">
        <f t="shared" si="985"/>
        <v>8.4120587497678673E-2</v>
      </c>
      <c r="AA2877" s="24">
        <v>2.6164679999999998</v>
      </c>
      <c r="AB2877" s="24">
        <v>5.7238899999999999</v>
      </c>
      <c r="AC2877" s="24">
        <v>38.700890000000001</v>
      </c>
      <c r="AD2877" s="24">
        <v>15.595713999999999</v>
      </c>
      <c r="AF2877">
        <f t="shared" si="1000"/>
        <v>2.3083010999999996</v>
      </c>
      <c r="AG2877">
        <f t="shared" si="1000"/>
        <v>5.5017543</v>
      </c>
      <c r="AH2877">
        <f t="shared" si="1000"/>
        <v>6.3925899999999984</v>
      </c>
      <c r="AI2877">
        <f t="shared" si="1000"/>
        <v>2.8464099999999988</v>
      </c>
      <c r="AJ2877">
        <f t="shared" si="986"/>
        <v>4.2622638499999992</v>
      </c>
      <c r="AK2877">
        <f t="shared" si="987"/>
        <v>0.99570907037658352</v>
      </c>
      <c r="AM2877" s="24">
        <v>2.8813179999999998</v>
      </c>
      <c r="AN2877" s="24">
        <v>2.6971769999999999</v>
      </c>
      <c r="AO2877" s="24">
        <v>7.8237617000000004</v>
      </c>
      <c r="AP2877" s="24">
        <v>19.199839999999998</v>
      </c>
      <c r="AR2877">
        <f t="shared" si="995"/>
        <v>2.3130742</v>
      </c>
      <c r="AS2877">
        <f t="shared" si="996"/>
        <v>2.3706405999999998</v>
      </c>
      <c r="AT2877">
        <f t="shared" si="997"/>
        <v>1.2512030000000012</v>
      </c>
      <c r="AU2877">
        <f t="shared" si="998"/>
        <v>3.9331299999999985</v>
      </c>
      <c r="AV2877">
        <f t="shared" si="988"/>
        <v>2.4670119499999998</v>
      </c>
      <c r="AW2877">
        <f t="shared" si="989"/>
        <v>0.55231918665838686</v>
      </c>
      <c r="AX2877">
        <f t="shared" si="1002"/>
        <v>3.1971769999999999</v>
      </c>
    </row>
    <row r="2878" spans="1:50" x14ac:dyDescent="0.35">
      <c r="A2878" s="24" t="s">
        <v>5831</v>
      </c>
      <c r="B2878" s="24" t="s">
        <v>5832</v>
      </c>
      <c r="C2878" s="24">
        <v>5.4985280000000003</v>
      </c>
      <c r="D2878" s="24">
        <v>2.4442170000000001</v>
      </c>
      <c r="E2878" s="24">
        <v>12.48291</v>
      </c>
      <c r="F2878" s="24">
        <v>17.510223000000003</v>
      </c>
      <c r="H2878">
        <f t="shared" si="991"/>
        <v>5.3574454000000005</v>
      </c>
      <c r="I2878">
        <f t="shared" si="992"/>
        <v>2.0559085000000001</v>
      </c>
      <c r="J2878">
        <f t="shared" si="993"/>
        <v>2.5955069999999996</v>
      </c>
      <c r="K2878">
        <f t="shared" si="994"/>
        <v>2.7206500000000027</v>
      </c>
      <c r="L2878">
        <f t="shared" si="982"/>
        <v>3.1823777250000007</v>
      </c>
      <c r="M2878">
        <f t="shared" si="983"/>
        <v>0.73922606181497408</v>
      </c>
      <c r="O2878" s="24">
        <v>2.4638972999999997</v>
      </c>
      <c r="P2878" s="24">
        <v>2.5780720000000001</v>
      </c>
      <c r="Q2878" s="24">
        <v>14.390719000000001</v>
      </c>
      <c r="R2878" s="24">
        <v>7.8299219999999998</v>
      </c>
      <c r="T2878">
        <f t="shared" si="999"/>
        <v>2.40695142</v>
      </c>
      <c r="U2878">
        <f t="shared" si="999"/>
        <v>2.4958269900000003</v>
      </c>
      <c r="V2878">
        <f t="shared" si="999"/>
        <v>2.3069500000000005</v>
      </c>
      <c r="W2878">
        <f t="shared" si="999"/>
        <v>2.1042279999999982</v>
      </c>
      <c r="X2878">
        <f t="shared" si="984"/>
        <v>2.3284891024999999</v>
      </c>
      <c r="Y2878">
        <f t="shared" si="985"/>
        <v>8.4120587497678673E-2</v>
      </c>
      <c r="AA2878" s="24">
        <v>2.6164679999999998</v>
      </c>
      <c r="AB2878" s="24">
        <v>5.7238899999999999</v>
      </c>
      <c r="AC2878" s="24">
        <v>38.700890000000001</v>
      </c>
      <c r="AD2878" s="24">
        <v>15.595713999999999</v>
      </c>
      <c r="AF2878">
        <f t="shared" si="1000"/>
        <v>2.3083010999999996</v>
      </c>
      <c r="AG2878">
        <f t="shared" si="1000"/>
        <v>5.5017543</v>
      </c>
      <c r="AH2878">
        <f t="shared" si="1000"/>
        <v>6.3925899999999984</v>
      </c>
      <c r="AI2878">
        <f t="shared" si="1000"/>
        <v>2.8464099999999988</v>
      </c>
      <c r="AJ2878">
        <f t="shared" si="986"/>
        <v>4.2622638499999992</v>
      </c>
      <c r="AK2878">
        <f t="shared" si="987"/>
        <v>0.99570907037658352</v>
      </c>
      <c r="AM2878" s="24">
        <v>2.8814090000000001</v>
      </c>
      <c r="AN2878" s="24">
        <v>2.6971769999999999</v>
      </c>
      <c r="AO2878" s="24">
        <v>7.8237617000000004</v>
      </c>
      <c r="AP2878" s="24">
        <v>19.200679999999998</v>
      </c>
      <c r="AR2878">
        <f t="shared" si="995"/>
        <v>2.3131652000000003</v>
      </c>
      <c r="AS2878">
        <f t="shared" si="996"/>
        <v>2.3706405999999998</v>
      </c>
      <c r="AT2878">
        <f t="shared" si="997"/>
        <v>1.2512030000000012</v>
      </c>
      <c r="AU2878">
        <f t="shared" si="998"/>
        <v>3.9339699999999986</v>
      </c>
      <c r="AV2878">
        <f t="shared" si="988"/>
        <v>2.4672447000000002</v>
      </c>
      <c r="AW2878">
        <f t="shared" si="989"/>
        <v>0.5525028933752314</v>
      </c>
      <c r="AX2878">
        <f t="shared" si="1002"/>
        <v>3.1971769999999999</v>
      </c>
    </row>
    <row r="2879" spans="1:50" x14ac:dyDescent="0.35">
      <c r="A2879" s="24" t="s">
        <v>5833</v>
      </c>
      <c r="B2879" s="24" t="s">
        <v>5834</v>
      </c>
      <c r="C2879" s="24">
        <v>5.4985280000000003</v>
      </c>
      <c r="D2879" s="24">
        <v>2.4442170000000001</v>
      </c>
      <c r="E2879" s="24">
        <v>12.48291</v>
      </c>
      <c r="F2879" s="24">
        <v>17.510223000000003</v>
      </c>
      <c r="H2879">
        <f t="shared" si="991"/>
        <v>5.3574454000000005</v>
      </c>
      <c r="I2879">
        <f t="shared" si="992"/>
        <v>2.0559085000000001</v>
      </c>
      <c r="J2879">
        <f t="shared" si="993"/>
        <v>2.5955069999999996</v>
      </c>
      <c r="K2879">
        <f t="shared" si="994"/>
        <v>2.7206500000000027</v>
      </c>
      <c r="L2879">
        <f t="shared" si="982"/>
        <v>3.1823777250000007</v>
      </c>
      <c r="M2879">
        <f t="shared" si="983"/>
        <v>0.73922606181497408</v>
      </c>
      <c r="O2879" s="24">
        <v>2.4638972999999997</v>
      </c>
      <c r="P2879" s="24">
        <v>2.5780720000000001</v>
      </c>
      <c r="Q2879" s="24">
        <v>14.390719000000001</v>
      </c>
      <c r="R2879" s="24">
        <v>7.8299219999999998</v>
      </c>
      <c r="T2879">
        <f t="shared" si="999"/>
        <v>2.40695142</v>
      </c>
      <c r="U2879">
        <f t="shared" si="999"/>
        <v>2.4958269900000003</v>
      </c>
      <c r="V2879">
        <f t="shared" si="999"/>
        <v>2.3069500000000005</v>
      </c>
      <c r="W2879">
        <f t="shared" si="999"/>
        <v>2.1042279999999982</v>
      </c>
      <c r="X2879">
        <f t="shared" si="984"/>
        <v>2.3284891024999999</v>
      </c>
      <c r="Y2879">
        <f t="shared" si="985"/>
        <v>8.4120587497678673E-2</v>
      </c>
      <c r="AA2879" s="24">
        <v>2.6164679999999998</v>
      </c>
      <c r="AB2879" s="24">
        <v>5.7238899999999999</v>
      </c>
      <c r="AC2879" s="24">
        <v>38.700890000000001</v>
      </c>
      <c r="AD2879" s="24">
        <v>15.595713999999999</v>
      </c>
      <c r="AF2879">
        <f t="shared" si="1000"/>
        <v>2.3083010999999996</v>
      </c>
      <c r="AG2879">
        <f t="shared" si="1000"/>
        <v>5.5017543</v>
      </c>
      <c r="AH2879">
        <f t="shared" si="1000"/>
        <v>6.3925899999999984</v>
      </c>
      <c r="AI2879">
        <f t="shared" si="1000"/>
        <v>2.8464099999999988</v>
      </c>
      <c r="AJ2879">
        <f t="shared" si="986"/>
        <v>4.2622638499999992</v>
      </c>
      <c r="AK2879">
        <f t="shared" si="987"/>
        <v>0.99570907037658352</v>
      </c>
      <c r="AM2879" s="24">
        <v>2.8814090000000001</v>
      </c>
      <c r="AN2879" s="24">
        <v>2.6971769999999999</v>
      </c>
      <c r="AO2879" s="24">
        <v>7.8237617000000004</v>
      </c>
      <c r="AP2879" s="24">
        <v>19.208729999999999</v>
      </c>
      <c r="AR2879">
        <f t="shared" si="995"/>
        <v>2.3131652000000003</v>
      </c>
      <c r="AS2879">
        <f t="shared" si="996"/>
        <v>2.3706405999999998</v>
      </c>
      <c r="AT2879">
        <f t="shared" si="997"/>
        <v>1.2512030000000012</v>
      </c>
      <c r="AU2879">
        <f t="shared" si="998"/>
        <v>3.9420199999999994</v>
      </c>
      <c r="AV2879">
        <f t="shared" si="988"/>
        <v>2.4692572000000004</v>
      </c>
      <c r="AW2879">
        <f t="shared" si="989"/>
        <v>0.55428454226003732</v>
      </c>
      <c r="AX2879">
        <f t="shared" si="1002"/>
        <v>3.1971769999999999</v>
      </c>
    </row>
    <row r="2880" spans="1:50" x14ac:dyDescent="0.35">
      <c r="A2880" s="24" t="s">
        <v>5835</v>
      </c>
      <c r="B2880" s="24" t="s">
        <v>5836</v>
      </c>
      <c r="C2880" s="24">
        <v>5.4985280000000003</v>
      </c>
      <c r="D2880" s="24">
        <v>2.4442170000000001</v>
      </c>
      <c r="E2880" s="24">
        <v>12.48291</v>
      </c>
      <c r="F2880" s="24">
        <v>17.510223000000003</v>
      </c>
      <c r="H2880">
        <f t="shared" si="991"/>
        <v>5.3574454000000005</v>
      </c>
      <c r="I2880">
        <f t="shared" si="992"/>
        <v>2.0559085000000001</v>
      </c>
      <c r="J2880">
        <f t="shared" si="993"/>
        <v>2.5955069999999996</v>
      </c>
      <c r="K2880">
        <f t="shared" si="994"/>
        <v>2.7206500000000027</v>
      </c>
      <c r="L2880">
        <f t="shared" si="982"/>
        <v>3.1823777250000007</v>
      </c>
      <c r="M2880">
        <f t="shared" si="983"/>
        <v>0.73922606181497408</v>
      </c>
      <c r="O2880" s="24">
        <v>2.4638972999999997</v>
      </c>
      <c r="P2880" s="24">
        <v>2.5780720000000001</v>
      </c>
      <c r="Q2880" s="24">
        <v>14.390719000000001</v>
      </c>
      <c r="R2880" s="24">
        <v>7.8299219999999998</v>
      </c>
      <c r="T2880">
        <f t="shared" si="999"/>
        <v>2.40695142</v>
      </c>
      <c r="U2880">
        <f t="shared" si="999"/>
        <v>2.4958269900000003</v>
      </c>
      <c r="V2880">
        <f t="shared" si="999"/>
        <v>2.3069500000000005</v>
      </c>
      <c r="W2880">
        <f t="shared" si="999"/>
        <v>2.1042279999999982</v>
      </c>
      <c r="X2880">
        <f t="shared" si="984"/>
        <v>2.3284891024999999</v>
      </c>
      <c r="Y2880">
        <f t="shared" si="985"/>
        <v>8.4120587497678673E-2</v>
      </c>
      <c r="AA2880" s="24">
        <v>2.6164679999999998</v>
      </c>
      <c r="AB2880" s="24">
        <v>5.7238899999999999</v>
      </c>
      <c r="AC2880" s="24">
        <v>38.700890000000001</v>
      </c>
      <c r="AD2880" s="24">
        <v>15.595713999999999</v>
      </c>
      <c r="AF2880">
        <f t="shared" si="1000"/>
        <v>2.3083010999999996</v>
      </c>
      <c r="AG2880">
        <f t="shared" si="1000"/>
        <v>5.5017543</v>
      </c>
      <c r="AH2880">
        <f t="shared" si="1000"/>
        <v>6.3925899999999984</v>
      </c>
      <c r="AI2880">
        <f t="shared" si="1000"/>
        <v>2.8464099999999988</v>
      </c>
      <c r="AJ2880">
        <f t="shared" si="986"/>
        <v>4.2622638499999992</v>
      </c>
      <c r="AK2880">
        <f t="shared" si="987"/>
        <v>0.99570907037658352</v>
      </c>
      <c r="AM2880" s="24">
        <v>2.8814090000000001</v>
      </c>
      <c r="AN2880" s="24">
        <v>2.6971769999999999</v>
      </c>
      <c r="AO2880" s="24">
        <v>7.8237617000000004</v>
      </c>
      <c r="AP2880" s="24">
        <v>19.21041</v>
      </c>
      <c r="AR2880">
        <f t="shared" si="995"/>
        <v>2.3131652000000003</v>
      </c>
      <c r="AS2880">
        <f t="shared" si="996"/>
        <v>2.3706405999999998</v>
      </c>
      <c r="AT2880">
        <f t="shared" si="997"/>
        <v>1.2512030000000012</v>
      </c>
      <c r="AU2880">
        <f t="shared" si="998"/>
        <v>3.9436999999999998</v>
      </c>
      <c r="AV2880">
        <f t="shared" si="988"/>
        <v>2.4696772000000005</v>
      </c>
      <c r="AW2880">
        <f t="shared" si="989"/>
        <v>0.55465656380540518</v>
      </c>
      <c r="AX2880">
        <f t="shared" si="1002"/>
        <v>3.1971769999999999</v>
      </c>
    </row>
    <row r="2881" spans="1:50" x14ac:dyDescent="0.35">
      <c r="A2881" s="24" t="s">
        <v>5837</v>
      </c>
      <c r="B2881" s="24" t="s">
        <v>5838</v>
      </c>
      <c r="C2881" s="24">
        <v>5.4985280000000003</v>
      </c>
      <c r="D2881" s="24">
        <v>2.4442170000000001</v>
      </c>
      <c r="E2881" s="24">
        <v>12.48291</v>
      </c>
      <c r="F2881" s="24">
        <v>17.510223000000003</v>
      </c>
      <c r="H2881">
        <f t="shared" si="991"/>
        <v>5.3574454000000005</v>
      </c>
      <c r="I2881">
        <f t="shared" si="992"/>
        <v>2.0559085000000001</v>
      </c>
      <c r="J2881">
        <f t="shared" si="993"/>
        <v>2.5955069999999996</v>
      </c>
      <c r="K2881">
        <f t="shared" si="994"/>
        <v>2.7206500000000027</v>
      </c>
      <c r="L2881">
        <f t="shared" si="982"/>
        <v>3.1823777250000007</v>
      </c>
      <c r="M2881">
        <f t="shared" si="983"/>
        <v>0.73922606181497408</v>
      </c>
      <c r="O2881" s="24">
        <v>2.4638972999999997</v>
      </c>
      <c r="P2881" s="24">
        <v>2.5780720000000001</v>
      </c>
      <c r="Q2881" s="24">
        <v>14.390719000000001</v>
      </c>
      <c r="R2881" s="24">
        <v>7.8299219999999998</v>
      </c>
      <c r="T2881">
        <f t="shared" si="999"/>
        <v>2.40695142</v>
      </c>
      <c r="U2881">
        <f t="shared" si="999"/>
        <v>2.4958269900000003</v>
      </c>
      <c r="V2881">
        <f t="shared" si="999"/>
        <v>2.3069500000000005</v>
      </c>
      <c r="W2881">
        <f t="shared" si="999"/>
        <v>2.1042279999999982</v>
      </c>
      <c r="X2881">
        <f t="shared" si="984"/>
        <v>2.3284891024999999</v>
      </c>
      <c r="Y2881">
        <f t="shared" si="985"/>
        <v>8.4120587497678673E-2</v>
      </c>
      <c r="AA2881" s="24">
        <v>2.6164679999999998</v>
      </c>
      <c r="AB2881" s="24">
        <v>5.7238899999999999</v>
      </c>
      <c r="AC2881" s="24">
        <v>38.700890000000001</v>
      </c>
      <c r="AD2881" s="24">
        <v>15.595713999999999</v>
      </c>
      <c r="AF2881">
        <f t="shared" si="1000"/>
        <v>2.3083010999999996</v>
      </c>
      <c r="AG2881">
        <f t="shared" si="1000"/>
        <v>5.5017543</v>
      </c>
      <c r="AH2881">
        <f t="shared" si="1000"/>
        <v>6.3925899999999984</v>
      </c>
      <c r="AI2881">
        <f t="shared" si="1000"/>
        <v>2.8464099999999988</v>
      </c>
      <c r="AJ2881">
        <f t="shared" si="986"/>
        <v>4.2622638499999992</v>
      </c>
      <c r="AK2881">
        <f t="shared" si="987"/>
        <v>0.99570907037658352</v>
      </c>
      <c r="AM2881" s="24">
        <v>2.8814090000000001</v>
      </c>
      <c r="AN2881" s="24">
        <v>2.6971769999999999</v>
      </c>
      <c r="AO2881" s="24">
        <v>7.8237617000000004</v>
      </c>
      <c r="AP2881" s="24">
        <v>19.21041</v>
      </c>
      <c r="AR2881">
        <f t="shared" si="995"/>
        <v>2.3131652000000003</v>
      </c>
      <c r="AS2881">
        <f t="shared" si="996"/>
        <v>2.3706405999999998</v>
      </c>
      <c r="AT2881">
        <f t="shared" si="997"/>
        <v>1.2512030000000012</v>
      </c>
      <c r="AU2881">
        <f t="shared" si="998"/>
        <v>3.9436999999999998</v>
      </c>
      <c r="AV2881">
        <f t="shared" si="988"/>
        <v>2.4696772000000005</v>
      </c>
      <c r="AW2881">
        <f t="shared" si="989"/>
        <v>0.55465656380540518</v>
      </c>
      <c r="AX2881">
        <f t="shared" si="1002"/>
        <v>3.1971769999999999</v>
      </c>
    </row>
    <row r="2882" spans="1:50" x14ac:dyDescent="0.35">
      <c r="A2882" s="24" t="s">
        <v>5839</v>
      </c>
      <c r="B2882" s="24" t="s">
        <v>5840</v>
      </c>
      <c r="C2882" s="24">
        <v>5.4985280000000003</v>
      </c>
      <c r="D2882" s="24">
        <v>2.4442170000000001</v>
      </c>
      <c r="E2882" s="24">
        <v>12.48291</v>
      </c>
      <c r="F2882" s="24">
        <v>17.510223000000003</v>
      </c>
      <c r="H2882">
        <f t="shared" si="991"/>
        <v>5.3574454000000005</v>
      </c>
      <c r="I2882">
        <f t="shared" si="992"/>
        <v>2.0559085000000001</v>
      </c>
      <c r="J2882">
        <f t="shared" si="993"/>
        <v>2.5955069999999996</v>
      </c>
      <c r="K2882">
        <f t="shared" si="994"/>
        <v>2.7206500000000027</v>
      </c>
      <c r="L2882">
        <f t="shared" si="982"/>
        <v>3.1823777250000007</v>
      </c>
      <c r="M2882">
        <f t="shared" si="983"/>
        <v>0.73922606181497408</v>
      </c>
      <c r="O2882" s="24">
        <v>2.4638972999999997</v>
      </c>
      <c r="P2882" s="24">
        <v>2.5780720000000001</v>
      </c>
      <c r="Q2882" s="24">
        <v>14.390719000000001</v>
      </c>
      <c r="R2882" s="24">
        <v>7.8307940000000009</v>
      </c>
      <c r="T2882">
        <f t="shared" si="999"/>
        <v>2.40695142</v>
      </c>
      <c r="U2882">
        <f t="shared" si="999"/>
        <v>2.4958269900000003</v>
      </c>
      <c r="V2882">
        <f t="shared" si="999"/>
        <v>2.3069500000000005</v>
      </c>
      <c r="W2882">
        <f t="shared" si="999"/>
        <v>2.1050999999999993</v>
      </c>
      <c r="X2882">
        <f t="shared" si="984"/>
        <v>2.3287071025000001</v>
      </c>
      <c r="Y2882">
        <f t="shared" si="985"/>
        <v>8.3926921493590115E-2</v>
      </c>
      <c r="AA2882" s="24">
        <v>2.6164679999999998</v>
      </c>
      <c r="AB2882" s="24">
        <v>5.7238899999999999</v>
      </c>
      <c r="AC2882" s="24">
        <v>38.700890000000001</v>
      </c>
      <c r="AD2882" s="24">
        <v>15.595713999999999</v>
      </c>
      <c r="AF2882">
        <f t="shared" si="1000"/>
        <v>2.3083010999999996</v>
      </c>
      <c r="AG2882">
        <f t="shared" si="1000"/>
        <v>5.5017543</v>
      </c>
      <c r="AH2882">
        <f t="shared" si="1000"/>
        <v>6.3925899999999984</v>
      </c>
      <c r="AI2882">
        <f t="shared" si="1000"/>
        <v>2.8464099999999988</v>
      </c>
      <c r="AJ2882">
        <f t="shared" si="986"/>
        <v>4.2622638499999992</v>
      </c>
      <c r="AK2882">
        <f t="shared" si="987"/>
        <v>0.99570907037658352</v>
      </c>
      <c r="AM2882" s="24">
        <v>2.8814090000000001</v>
      </c>
      <c r="AN2882" s="24">
        <v>2.6971769999999999</v>
      </c>
      <c r="AO2882" s="24">
        <v>7.8237617000000004</v>
      </c>
      <c r="AP2882" s="24">
        <v>19.21041</v>
      </c>
      <c r="AR2882">
        <f t="shared" si="995"/>
        <v>2.3131652000000003</v>
      </c>
      <c r="AS2882">
        <f t="shared" si="996"/>
        <v>2.3706405999999998</v>
      </c>
      <c r="AT2882">
        <f t="shared" si="997"/>
        <v>1.2512030000000012</v>
      </c>
      <c r="AU2882">
        <f t="shared" si="998"/>
        <v>3.9436999999999998</v>
      </c>
      <c r="AV2882">
        <f t="shared" si="988"/>
        <v>2.4696772000000005</v>
      </c>
      <c r="AW2882">
        <f t="shared" si="989"/>
        <v>0.55465656380540518</v>
      </c>
      <c r="AX2882">
        <f t="shared" si="1002"/>
        <v>3.1971769999999999</v>
      </c>
    </row>
    <row r="2883" spans="1:50" x14ac:dyDescent="0.35">
      <c r="A2883" s="24" t="s">
        <v>5841</v>
      </c>
      <c r="B2883" s="24" t="s">
        <v>5842</v>
      </c>
      <c r="C2883" s="24">
        <v>5.4985280000000003</v>
      </c>
      <c r="D2883" s="24">
        <v>2.4442170000000001</v>
      </c>
      <c r="E2883" s="24">
        <v>12.48291</v>
      </c>
      <c r="F2883" s="24">
        <v>17.510223000000003</v>
      </c>
      <c r="H2883">
        <f t="shared" si="991"/>
        <v>5.3574454000000005</v>
      </c>
      <c r="I2883">
        <f t="shared" si="992"/>
        <v>2.0559085000000001</v>
      </c>
      <c r="J2883">
        <f t="shared" si="993"/>
        <v>2.5955069999999996</v>
      </c>
      <c r="K2883">
        <f t="shared" si="994"/>
        <v>2.7206500000000027</v>
      </c>
      <c r="L2883">
        <f t="shared" si="982"/>
        <v>3.1823777250000007</v>
      </c>
      <c r="M2883">
        <f t="shared" si="983"/>
        <v>0.73922606181497408</v>
      </c>
      <c r="O2883" s="24">
        <v>2.4638972999999997</v>
      </c>
      <c r="P2883" s="24">
        <v>2.5780720000000001</v>
      </c>
      <c r="Q2883" s="24">
        <v>14.390719000000001</v>
      </c>
      <c r="R2883" s="24">
        <v>7.8350720000000003</v>
      </c>
      <c r="T2883">
        <f t="shared" si="999"/>
        <v>2.40695142</v>
      </c>
      <c r="U2883">
        <f t="shared" si="999"/>
        <v>2.4958269900000003</v>
      </c>
      <c r="V2883">
        <f t="shared" si="999"/>
        <v>2.3069500000000005</v>
      </c>
      <c r="W2883">
        <f t="shared" si="999"/>
        <v>2.1093779999999986</v>
      </c>
      <c r="X2883">
        <f t="shared" si="984"/>
        <v>2.3297766025</v>
      </c>
      <c r="Y2883">
        <f t="shared" si="985"/>
        <v>8.2978552153907578E-2</v>
      </c>
      <c r="AA2883" s="24">
        <v>2.6164679999999998</v>
      </c>
      <c r="AB2883" s="24">
        <v>5.7238899999999999</v>
      </c>
      <c r="AC2883" s="24">
        <v>38.700890000000001</v>
      </c>
      <c r="AD2883" s="24">
        <v>15.595713999999999</v>
      </c>
      <c r="AF2883">
        <f t="shared" si="1000"/>
        <v>2.3083010999999996</v>
      </c>
      <c r="AG2883">
        <f t="shared" si="1000"/>
        <v>5.5017543</v>
      </c>
      <c r="AH2883">
        <f t="shared" si="1000"/>
        <v>6.3925899999999984</v>
      </c>
      <c r="AI2883">
        <f t="shared" si="1000"/>
        <v>2.8464099999999988</v>
      </c>
      <c r="AJ2883">
        <f t="shared" si="986"/>
        <v>4.2622638499999992</v>
      </c>
      <c r="AK2883">
        <f t="shared" si="987"/>
        <v>0.99570907037658352</v>
      </c>
      <c r="AM2883" s="24">
        <v>2.8814090000000001</v>
      </c>
      <c r="AN2883" s="24">
        <v>2.6971769999999999</v>
      </c>
      <c r="AO2883" s="24">
        <v>7.8237617000000004</v>
      </c>
      <c r="AP2883" s="24">
        <v>19.21041</v>
      </c>
      <c r="AR2883">
        <f t="shared" si="995"/>
        <v>2.3131652000000003</v>
      </c>
      <c r="AS2883">
        <f t="shared" si="996"/>
        <v>2.3706405999999998</v>
      </c>
      <c r="AT2883">
        <f t="shared" si="997"/>
        <v>1.2512030000000012</v>
      </c>
      <c r="AU2883">
        <f t="shared" si="998"/>
        <v>3.9436999999999998</v>
      </c>
      <c r="AV2883">
        <f t="shared" si="988"/>
        <v>2.4696772000000005</v>
      </c>
      <c r="AW2883">
        <f t="shared" si="989"/>
        <v>0.55465656380540518</v>
      </c>
      <c r="AX2883">
        <f t="shared" si="1002"/>
        <v>3.1971769999999999</v>
      </c>
    </row>
    <row r="2884" spans="1:50" x14ac:dyDescent="0.35">
      <c r="A2884" s="24" t="s">
        <v>5843</v>
      </c>
      <c r="B2884" s="24" t="s">
        <v>5844</v>
      </c>
      <c r="C2884" s="24">
        <v>5.4985280000000003</v>
      </c>
      <c r="D2884" s="24">
        <v>2.4442170000000001</v>
      </c>
      <c r="E2884" s="24">
        <v>12.48291</v>
      </c>
      <c r="F2884" s="24">
        <v>17.510223000000003</v>
      </c>
      <c r="H2884">
        <f t="shared" si="991"/>
        <v>5.3574454000000005</v>
      </c>
      <c r="I2884">
        <f t="shared" si="992"/>
        <v>2.0559085000000001</v>
      </c>
      <c r="J2884">
        <f t="shared" si="993"/>
        <v>2.5955069999999996</v>
      </c>
      <c r="K2884">
        <f t="shared" si="994"/>
        <v>2.7206500000000027</v>
      </c>
      <c r="L2884">
        <f t="shared" si="982"/>
        <v>3.1823777250000007</v>
      </c>
      <c r="M2884">
        <f t="shared" si="983"/>
        <v>0.73922606181497408</v>
      </c>
      <c r="O2884" s="24">
        <v>2.4638972999999997</v>
      </c>
      <c r="P2884" s="24">
        <v>2.5780720000000001</v>
      </c>
      <c r="Q2884" s="24">
        <v>14.390719000000001</v>
      </c>
      <c r="R2884" s="24">
        <v>7.8354050000000015</v>
      </c>
      <c r="T2884">
        <f t="shared" si="999"/>
        <v>2.40695142</v>
      </c>
      <c r="U2884">
        <f t="shared" si="999"/>
        <v>2.4958269900000003</v>
      </c>
      <c r="V2884">
        <f t="shared" si="999"/>
        <v>2.3069500000000005</v>
      </c>
      <c r="W2884">
        <f t="shared" si="999"/>
        <v>2.1097109999999999</v>
      </c>
      <c r="X2884">
        <f t="shared" si="984"/>
        <v>2.3298598525000003</v>
      </c>
      <c r="Y2884">
        <f t="shared" si="985"/>
        <v>8.2904854656904545E-2</v>
      </c>
      <c r="AA2884" s="24">
        <v>2.6164679999999998</v>
      </c>
      <c r="AB2884" s="24">
        <v>5.7238899999999999</v>
      </c>
      <c r="AC2884" s="24">
        <v>38.700890000000001</v>
      </c>
      <c r="AD2884" s="24">
        <v>15.595713999999999</v>
      </c>
      <c r="AF2884">
        <f t="shared" si="1000"/>
        <v>2.3083010999999996</v>
      </c>
      <c r="AG2884">
        <f t="shared" si="1000"/>
        <v>5.5017543</v>
      </c>
      <c r="AH2884">
        <f t="shared" si="1000"/>
        <v>6.3925899999999984</v>
      </c>
      <c r="AI2884">
        <f t="shared" si="1000"/>
        <v>2.8464099999999988</v>
      </c>
      <c r="AJ2884">
        <f t="shared" si="986"/>
        <v>4.2622638499999992</v>
      </c>
      <c r="AK2884">
        <f t="shared" si="987"/>
        <v>0.99570907037658352</v>
      </c>
      <c r="AM2884" s="24">
        <v>2.8814090000000001</v>
      </c>
      <c r="AN2884" s="24">
        <v>2.6971769999999999</v>
      </c>
      <c r="AO2884" s="24">
        <v>7.8237617000000004</v>
      </c>
      <c r="AP2884" s="24">
        <v>19.247199999999999</v>
      </c>
      <c r="AR2884">
        <f t="shared" si="995"/>
        <v>2.3131652000000003</v>
      </c>
      <c r="AS2884">
        <f t="shared" si="996"/>
        <v>2.3706405999999998</v>
      </c>
      <c r="AT2884">
        <f t="shared" si="997"/>
        <v>1.2512030000000012</v>
      </c>
      <c r="AU2884">
        <f t="shared" si="998"/>
        <v>3.9804899999999996</v>
      </c>
      <c r="AV2884">
        <f t="shared" si="988"/>
        <v>2.4788747000000004</v>
      </c>
      <c r="AW2884">
        <f t="shared" si="989"/>
        <v>0.5628203214591101</v>
      </c>
      <c r="AX2884">
        <f t="shared" si="1002"/>
        <v>3.1971769999999999</v>
      </c>
    </row>
    <row r="2885" spans="1:50" x14ac:dyDescent="0.35">
      <c r="A2885" s="24" t="s">
        <v>5845</v>
      </c>
      <c r="B2885" s="24" t="s">
        <v>5846</v>
      </c>
      <c r="C2885" s="24">
        <v>5.4985280000000003</v>
      </c>
      <c r="D2885" s="24">
        <v>2.4442170000000001</v>
      </c>
      <c r="E2885" s="24">
        <v>12.484719999999999</v>
      </c>
      <c r="F2885" s="24">
        <v>17.510223000000003</v>
      </c>
      <c r="H2885">
        <f t="shared" ref="H2885:H2916" si="1003">C2885-C$2885</f>
        <v>0</v>
      </c>
      <c r="I2885">
        <f t="shared" ref="I2885:I2916" si="1004">D2885-D$2885</f>
        <v>0</v>
      </c>
      <c r="J2885">
        <f t="shared" ref="J2885:J2916" si="1005">E2885-E$2885</f>
        <v>0</v>
      </c>
      <c r="K2885">
        <f t="shared" ref="K2885:K2916" si="1006">F2885-F$2885</f>
        <v>0</v>
      </c>
      <c r="L2885">
        <f t="shared" ref="L2885:L2948" si="1007">AVERAGE(H2885:K2885)</f>
        <v>0</v>
      </c>
      <c r="M2885">
        <f t="shared" ref="M2885:M2948" si="1008">STDEV(H2885:K2885)/SQRT(COUNT(H2885:K2885))</f>
        <v>0</v>
      </c>
      <c r="O2885" s="24">
        <v>2.4638972999999997</v>
      </c>
      <c r="P2885" s="24">
        <v>2.5780720000000001</v>
      </c>
      <c r="Q2885" s="24">
        <v>14.390719000000001</v>
      </c>
      <c r="R2885" s="24">
        <v>7.8354050000000015</v>
      </c>
      <c r="T2885">
        <f>O2885-O$2885</f>
        <v>0</v>
      </c>
      <c r="U2885">
        <f>P2885-P$2885</f>
        <v>0</v>
      </c>
      <c r="V2885">
        <f>Q2885-Q$2885</f>
        <v>0</v>
      </c>
      <c r="W2885">
        <f>R2885-R$2885</f>
        <v>0</v>
      </c>
      <c r="X2885">
        <f t="shared" ref="X2885:X2948" si="1009">AVERAGE(T2885:W2885)</f>
        <v>0</v>
      </c>
      <c r="Y2885">
        <f t="shared" ref="Y2885:Y2948" si="1010">STDEV(T2885:W2885)/SQRT(COUNT(T2885:W2885))</f>
        <v>0</v>
      </c>
      <c r="AA2885" s="24">
        <v>2.6164679999999998</v>
      </c>
      <c r="AB2885" s="24">
        <v>5.7238899999999999</v>
      </c>
      <c r="AC2885" s="24">
        <v>38.700890000000001</v>
      </c>
      <c r="AD2885" s="24">
        <v>15.595713999999999</v>
      </c>
      <c r="AF2885">
        <f>AA2885-AA$2885</f>
        <v>0</v>
      </c>
      <c r="AG2885">
        <f>AB2885-AB$2885</f>
        <v>0</v>
      </c>
      <c r="AH2885">
        <f>AC2885-AC$2885</f>
        <v>0</v>
      </c>
      <c r="AI2885">
        <f>AD2885-AD$2885</f>
        <v>0</v>
      </c>
      <c r="AJ2885">
        <f t="shared" ref="AJ2885:AJ2948" si="1011">AVERAGE(AF2885:AI2885)</f>
        <v>0</v>
      </c>
      <c r="AK2885">
        <f t="shared" ref="AK2885:AK2948" si="1012">STDEV(AF2885:AI2885)/SQRT(COUNT(AF2885:AI2885))</f>
        <v>0</v>
      </c>
      <c r="AM2885" s="24">
        <v>2.8820540000000001</v>
      </c>
      <c r="AN2885" s="24">
        <v>1.547177</v>
      </c>
      <c r="AO2885" s="24">
        <v>7.8237617000000004</v>
      </c>
      <c r="AP2885" s="24">
        <v>19.253699999999998</v>
      </c>
      <c r="AR2885">
        <f t="shared" ref="AR2885:AR2916" si="1013">AM2885-AM$2885</f>
        <v>0</v>
      </c>
      <c r="AS2885">
        <f t="shared" ref="AS2885:AS2916" si="1014">AN2885-AN$2885</f>
        <v>0</v>
      </c>
      <c r="AT2885">
        <f t="shared" ref="AT2885:AT2916" si="1015">AO2885-AO$2885</f>
        <v>0</v>
      </c>
      <c r="AU2885">
        <f t="shared" ref="AU2885:AU2916" si="1016">AP2885-AP$2885</f>
        <v>0</v>
      </c>
      <c r="AV2885">
        <f t="shared" ref="AV2885:AV2948" si="1017">AVERAGE(AR2885:AU2885)</f>
        <v>0</v>
      </c>
      <c r="AW2885">
        <f t="shared" ref="AW2885:AW2948" si="1018">STDEV(AR2885:AU2885)/SQRT(COUNT(AR2885:AU2885))</f>
        <v>0</v>
      </c>
    </row>
    <row r="2886" spans="1:50" x14ac:dyDescent="0.35">
      <c r="A2886" s="24" t="s">
        <v>5847</v>
      </c>
      <c r="B2886" s="24" t="s">
        <v>5848</v>
      </c>
      <c r="C2886" s="24">
        <v>5.4985280000000003</v>
      </c>
      <c r="D2886" s="24">
        <v>2.4442170000000001</v>
      </c>
      <c r="E2886" s="24">
        <v>12.488530000000001</v>
      </c>
      <c r="F2886" s="24">
        <v>17.514873000000001</v>
      </c>
      <c r="H2886">
        <f t="shared" si="1003"/>
        <v>0</v>
      </c>
      <c r="I2886">
        <f t="shared" si="1004"/>
        <v>0</v>
      </c>
      <c r="J2886">
        <f t="shared" si="1005"/>
        <v>3.8100000000014234E-3</v>
      </c>
      <c r="K2886">
        <f t="shared" si="1006"/>
        <v>4.6499999999980446E-3</v>
      </c>
      <c r="L2886">
        <f t="shared" si="1007"/>
        <v>2.114999999999867E-3</v>
      </c>
      <c r="M2886">
        <f t="shared" si="1008"/>
        <v>1.2330754234837283E-3</v>
      </c>
      <c r="O2886" s="24">
        <v>2.4638972999999997</v>
      </c>
      <c r="P2886" s="24">
        <v>2.5780720000000001</v>
      </c>
      <c r="Q2886" s="24">
        <v>14.390719000000001</v>
      </c>
      <c r="R2886" s="24">
        <v>7.8354050000000015</v>
      </c>
      <c r="T2886">
        <f t="shared" ref="T2886:W2949" si="1019">O2886-O$2885</f>
        <v>0</v>
      </c>
      <c r="U2886">
        <f t="shared" si="1019"/>
        <v>0</v>
      </c>
      <c r="V2886">
        <f t="shared" si="1019"/>
        <v>0</v>
      </c>
      <c r="W2886">
        <f t="shared" si="1019"/>
        <v>0</v>
      </c>
      <c r="X2886">
        <f t="shared" si="1009"/>
        <v>0</v>
      </c>
      <c r="Y2886">
        <f t="shared" si="1010"/>
        <v>0</v>
      </c>
      <c r="AA2886" s="24">
        <v>2.6164679999999998</v>
      </c>
      <c r="AB2886" s="24">
        <v>5.7238899999999999</v>
      </c>
      <c r="AC2886" s="24">
        <v>38.700890000000001</v>
      </c>
      <c r="AD2886" s="24">
        <v>15.595713999999999</v>
      </c>
      <c r="AF2886">
        <f t="shared" ref="AF2886:AI2949" si="1020">AA2886-AA$2885</f>
        <v>0</v>
      </c>
      <c r="AG2886">
        <f t="shared" si="1020"/>
        <v>0</v>
      </c>
      <c r="AH2886">
        <f t="shared" si="1020"/>
        <v>0</v>
      </c>
      <c r="AI2886">
        <f t="shared" si="1020"/>
        <v>0</v>
      </c>
      <c r="AJ2886">
        <f t="shared" si="1011"/>
        <v>0</v>
      </c>
      <c r="AK2886">
        <f t="shared" si="1012"/>
        <v>0</v>
      </c>
      <c r="AM2886" s="24">
        <v>2.883607</v>
      </c>
      <c r="AN2886" s="24">
        <v>1.547177</v>
      </c>
      <c r="AO2886" s="24">
        <v>7.8313517000000008</v>
      </c>
      <c r="AP2886" s="24">
        <v>19.253699999999998</v>
      </c>
      <c r="AR2886">
        <f t="shared" si="1013"/>
        <v>1.5529999999999156E-3</v>
      </c>
      <c r="AS2886">
        <f t="shared" si="1014"/>
        <v>0</v>
      </c>
      <c r="AT2886">
        <f t="shared" si="1015"/>
        <v>7.5900000000004297E-3</v>
      </c>
      <c r="AU2886">
        <f t="shared" si="1016"/>
        <v>0</v>
      </c>
      <c r="AV2886">
        <f t="shared" si="1017"/>
        <v>2.2857500000000863E-3</v>
      </c>
      <c r="AW2886">
        <f t="shared" si="1018"/>
        <v>1.8055769334205589E-3</v>
      </c>
    </row>
    <row r="2887" spans="1:50" x14ac:dyDescent="0.35">
      <c r="A2887" s="24" t="s">
        <v>5849</v>
      </c>
      <c r="B2887" s="24" t="s">
        <v>5850</v>
      </c>
      <c r="C2887" s="24">
        <v>5.4985280000000003</v>
      </c>
      <c r="D2887" s="24">
        <v>2.4442170000000001</v>
      </c>
      <c r="E2887" s="24">
        <v>12.488530000000001</v>
      </c>
      <c r="F2887" s="24">
        <v>17.526263000000004</v>
      </c>
      <c r="H2887">
        <f t="shared" si="1003"/>
        <v>0</v>
      </c>
      <c r="I2887">
        <f t="shared" si="1004"/>
        <v>0</v>
      </c>
      <c r="J2887">
        <f t="shared" si="1005"/>
        <v>3.8100000000014234E-3</v>
      </c>
      <c r="K2887">
        <f t="shared" si="1006"/>
        <v>1.6040000000000276E-2</v>
      </c>
      <c r="L2887">
        <f t="shared" si="1007"/>
        <v>4.9625000000004249E-3</v>
      </c>
      <c r="M2887">
        <f t="shared" si="1008"/>
        <v>3.8001323990093077E-3</v>
      </c>
      <c r="O2887" s="24">
        <v>2.4638972999999997</v>
      </c>
      <c r="P2887" s="24">
        <v>2.5780720000000001</v>
      </c>
      <c r="Q2887" s="24">
        <v>14.410928999999999</v>
      </c>
      <c r="R2887" s="24">
        <v>7.8475929999999998</v>
      </c>
      <c r="T2887">
        <f t="shared" si="1019"/>
        <v>0</v>
      </c>
      <c r="U2887">
        <f t="shared" si="1019"/>
        <v>0</v>
      </c>
      <c r="V2887">
        <f t="shared" si="1019"/>
        <v>2.0209999999998729E-2</v>
      </c>
      <c r="W2887">
        <f t="shared" si="1019"/>
        <v>1.2187999999998311E-2</v>
      </c>
      <c r="X2887">
        <f t="shared" si="1009"/>
        <v>8.0994999999992601E-3</v>
      </c>
      <c r="Y2887">
        <f t="shared" si="1010"/>
        <v>4.9546597848217208E-3</v>
      </c>
      <c r="AA2887" s="24">
        <v>2.6164679999999998</v>
      </c>
      <c r="AB2887" s="24">
        <v>5.7238899999999999</v>
      </c>
      <c r="AC2887" s="24">
        <v>38.700890000000001</v>
      </c>
      <c r="AD2887" s="24">
        <v>15.595713999999999</v>
      </c>
      <c r="AF2887">
        <f t="shared" si="1020"/>
        <v>0</v>
      </c>
      <c r="AG2887">
        <f t="shared" si="1020"/>
        <v>0</v>
      </c>
      <c r="AH2887">
        <f t="shared" si="1020"/>
        <v>0</v>
      </c>
      <c r="AI2887">
        <f t="shared" si="1020"/>
        <v>0</v>
      </c>
      <c r="AJ2887">
        <f t="shared" si="1011"/>
        <v>0</v>
      </c>
      <c r="AK2887">
        <f t="shared" si="1012"/>
        <v>0</v>
      </c>
      <c r="AM2887" s="24">
        <v>2.883607</v>
      </c>
      <c r="AN2887" s="24">
        <v>1.547177</v>
      </c>
      <c r="AO2887" s="24">
        <v>7.8842317000000008</v>
      </c>
      <c r="AP2887" s="24">
        <v>19.253699999999998</v>
      </c>
      <c r="AR2887">
        <f t="shared" si="1013"/>
        <v>1.5529999999999156E-3</v>
      </c>
      <c r="AS2887">
        <f t="shared" si="1014"/>
        <v>0</v>
      </c>
      <c r="AT2887">
        <f t="shared" si="1015"/>
        <v>6.0470000000000468E-2</v>
      </c>
      <c r="AU2887">
        <f t="shared" si="1016"/>
        <v>0</v>
      </c>
      <c r="AV2887">
        <f t="shared" si="1017"/>
        <v>1.5505750000000096E-2</v>
      </c>
      <c r="AW2887">
        <f t="shared" si="1018"/>
        <v>1.4992552531034768E-2</v>
      </c>
    </row>
    <row r="2888" spans="1:50" x14ac:dyDescent="0.35">
      <c r="A2888" s="24" t="s">
        <v>5851</v>
      </c>
      <c r="B2888" s="24" t="s">
        <v>5852</v>
      </c>
      <c r="C2888" s="24">
        <v>5.5017899999999997</v>
      </c>
      <c r="D2888" s="24">
        <v>2.4442170000000001</v>
      </c>
      <c r="E2888" s="24">
        <v>12.488530000000001</v>
      </c>
      <c r="F2888" s="24">
        <v>17.537703</v>
      </c>
      <c r="H2888">
        <f t="shared" si="1003"/>
        <v>3.261999999999432E-3</v>
      </c>
      <c r="I2888">
        <f t="shared" si="1004"/>
        <v>0</v>
      </c>
      <c r="J2888">
        <f t="shared" si="1005"/>
        <v>3.8100000000014234E-3</v>
      </c>
      <c r="K2888">
        <f t="shared" si="1006"/>
        <v>2.7479999999997062E-2</v>
      </c>
      <c r="L2888">
        <f t="shared" si="1007"/>
        <v>8.6379999999994794E-3</v>
      </c>
      <c r="M2888">
        <f t="shared" si="1008"/>
        <v>6.336711607765509E-3</v>
      </c>
      <c r="O2888" s="24">
        <v>2.4638972999999997</v>
      </c>
      <c r="P2888" s="24">
        <v>2.5780720000000001</v>
      </c>
      <c r="Q2888" s="24">
        <v>14.493499</v>
      </c>
      <c r="R2888" s="24">
        <v>7.8494150000000005</v>
      </c>
      <c r="T2888">
        <f t="shared" si="1019"/>
        <v>0</v>
      </c>
      <c r="U2888">
        <f t="shared" si="1019"/>
        <v>0</v>
      </c>
      <c r="V2888">
        <f t="shared" si="1019"/>
        <v>0.10277999999999921</v>
      </c>
      <c r="W2888">
        <f t="shared" si="1019"/>
        <v>1.4009999999998968E-2</v>
      </c>
      <c r="X2888">
        <f t="shared" si="1009"/>
        <v>2.9197499999999543E-2</v>
      </c>
      <c r="Y2888">
        <f t="shared" si="1010"/>
        <v>2.4748792015975102E-2</v>
      </c>
      <c r="AA2888" s="24">
        <v>2.6171000000000002</v>
      </c>
      <c r="AB2888" s="24">
        <v>5.7238899999999999</v>
      </c>
      <c r="AC2888" s="24">
        <v>38.756990000000002</v>
      </c>
      <c r="AD2888" s="24">
        <v>15.595713999999999</v>
      </c>
      <c r="AF2888">
        <f t="shared" si="1020"/>
        <v>6.3200000000041001E-4</v>
      </c>
      <c r="AG2888">
        <f t="shared" si="1020"/>
        <v>0</v>
      </c>
      <c r="AH2888">
        <f t="shared" si="1020"/>
        <v>5.6100000000000705E-2</v>
      </c>
      <c r="AI2888">
        <f t="shared" si="1020"/>
        <v>0</v>
      </c>
      <c r="AJ2888">
        <f t="shared" si="1011"/>
        <v>1.4183000000000279E-2</v>
      </c>
      <c r="AK2888">
        <f t="shared" si="1012"/>
        <v>1.3973127387954495E-2</v>
      </c>
      <c r="AM2888" s="24">
        <v>2.883607</v>
      </c>
      <c r="AN2888" s="24">
        <v>1.607807</v>
      </c>
      <c r="AO2888" s="24">
        <v>7.9445917000000001</v>
      </c>
      <c r="AP2888" s="24">
        <v>19.284069999999996</v>
      </c>
      <c r="AR2888">
        <f t="shared" si="1013"/>
        <v>1.5529999999999156E-3</v>
      </c>
      <c r="AS2888">
        <f t="shared" si="1014"/>
        <v>6.0629999999999962E-2</v>
      </c>
      <c r="AT2888">
        <f t="shared" si="1015"/>
        <v>0.12082999999999977</v>
      </c>
      <c r="AU2888">
        <f t="shared" si="1016"/>
        <v>3.0369999999997788E-2</v>
      </c>
      <c r="AV2888">
        <f t="shared" si="1017"/>
        <v>5.3345749999999359E-2</v>
      </c>
      <c r="AW2888">
        <f t="shared" si="1018"/>
        <v>2.5523777046690663E-2</v>
      </c>
    </row>
    <row r="2889" spans="1:50" x14ac:dyDescent="0.35">
      <c r="A2889" s="24" t="s">
        <v>5853</v>
      </c>
      <c r="B2889" s="24" t="s">
        <v>5854</v>
      </c>
      <c r="C2889" s="24">
        <v>5.607952</v>
      </c>
      <c r="D2889" s="24">
        <v>2.4442170000000001</v>
      </c>
      <c r="E2889" s="24">
        <v>12.488530000000001</v>
      </c>
      <c r="F2889" s="24">
        <v>17.548163000000002</v>
      </c>
      <c r="H2889">
        <f t="shared" si="1003"/>
        <v>0.10942399999999974</v>
      </c>
      <c r="I2889">
        <f t="shared" si="1004"/>
        <v>0</v>
      </c>
      <c r="J2889">
        <f t="shared" si="1005"/>
        <v>3.8100000000014234E-3</v>
      </c>
      <c r="K2889">
        <f t="shared" si="1006"/>
        <v>3.7939999999998975E-2</v>
      </c>
      <c r="L2889">
        <f t="shared" si="1007"/>
        <v>3.7793500000000035E-2</v>
      </c>
      <c r="M2889">
        <f t="shared" si="1008"/>
        <v>2.5354448832173856E-2</v>
      </c>
      <c r="O2889" s="24">
        <v>2.4638972999999997</v>
      </c>
      <c r="P2889" s="24">
        <v>2.5780720000000001</v>
      </c>
      <c r="Q2889" s="24">
        <v>14.580469000000001</v>
      </c>
      <c r="R2889" s="24">
        <v>7.8494150000000005</v>
      </c>
      <c r="T2889">
        <f t="shared" si="1019"/>
        <v>0</v>
      </c>
      <c r="U2889">
        <f t="shared" si="1019"/>
        <v>0</v>
      </c>
      <c r="V2889">
        <f t="shared" si="1019"/>
        <v>0.18975000000000009</v>
      </c>
      <c r="W2889">
        <f t="shared" si="1019"/>
        <v>1.4009999999998968E-2</v>
      </c>
      <c r="X2889">
        <f t="shared" si="1009"/>
        <v>5.0939999999999763E-2</v>
      </c>
      <c r="Y2889">
        <f t="shared" si="1010"/>
        <v>4.6387685327034897E-2</v>
      </c>
      <c r="AA2889" s="24">
        <v>2.619551</v>
      </c>
      <c r="AB2889" s="24">
        <v>5.7238899999999999</v>
      </c>
      <c r="AC2889" s="24">
        <v>38.963189999999997</v>
      </c>
      <c r="AD2889" s="24">
        <v>15.595713999999999</v>
      </c>
      <c r="AF2889">
        <f t="shared" si="1020"/>
        <v>3.0830000000001689E-3</v>
      </c>
      <c r="AG2889">
        <f t="shared" si="1020"/>
        <v>0</v>
      </c>
      <c r="AH2889">
        <f t="shared" si="1020"/>
        <v>0.2622999999999962</v>
      </c>
      <c r="AI2889">
        <f t="shared" si="1020"/>
        <v>0</v>
      </c>
      <c r="AJ2889">
        <f t="shared" si="1011"/>
        <v>6.6345749999999093E-2</v>
      </c>
      <c r="AK2889">
        <f t="shared" si="1012"/>
        <v>6.5322125346080409E-2</v>
      </c>
      <c r="AM2889" s="24">
        <v>2.8845740000000002</v>
      </c>
      <c r="AN2889" s="24">
        <v>1.6794610000000001</v>
      </c>
      <c r="AO2889" s="24">
        <v>7.9762716999999999</v>
      </c>
      <c r="AP2889" s="24">
        <v>19.410349999999998</v>
      </c>
      <c r="AR2889">
        <f t="shared" si="1013"/>
        <v>2.5200000000000777E-3</v>
      </c>
      <c r="AS2889">
        <f t="shared" si="1014"/>
        <v>0.13228400000000007</v>
      </c>
      <c r="AT2889">
        <f t="shared" si="1015"/>
        <v>0.15250999999999948</v>
      </c>
      <c r="AU2889">
        <f t="shared" si="1016"/>
        <v>0.15664999999999907</v>
      </c>
      <c r="AV2889">
        <f t="shared" si="1017"/>
        <v>0.11099099999999967</v>
      </c>
      <c r="AW2889">
        <f t="shared" si="1018"/>
        <v>3.6546683994584085E-2</v>
      </c>
    </row>
    <row r="2890" spans="1:50" x14ac:dyDescent="0.35">
      <c r="A2890" s="24" t="s">
        <v>5855</v>
      </c>
      <c r="B2890" s="24" t="s">
        <v>5856</v>
      </c>
      <c r="C2890" s="24">
        <v>5.7495810000000001</v>
      </c>
      <c r="D2890" s="24">
        <v>2.4442170000000001</v>
      </c>
      <c r="E2890" s="24">
        <v>12.488530000000001</v>
      </c>
      <c r="F2890" s="24">
        <v>17.550123000000003</v>
      </c>
      <c r="H2890">
        <f t="shared" si="1003"/>
        <v>0.25105299999999975</v>
      </c>
      <c r="I2890">
        <f t="shared" si="1004"/>
        <v>0</v>
      </c>
      <c r="J2890">
        <f t="shared" si="1005"/>
        <v>3.8100000000014234E-3</v>
      </c>
      <c r="K2890">
        <f t="shared" si="1006"/>
        <v>3.989999999999938E-2</v>
      </c>
      <c r="L2890">
        <f t="shared" si="1007"/>
        <v>7.3690750000000138E-2</v>
      </c>
      <c r="M2890">
        <f t="shared" si="1008"/>
        <v>5.9800242729962899E-2</v>
      </c>
      <c r="O2890" s="24">
        <v>2.4638972999999997</v>
      </c>
      <c r="P2890" s="24">
        <v>2.5780720000000001</v>
      </c>
      <c r="Q2890" s="24">
        <v>14.628059</v>
      </c>
      <c r="R2890" s="24">
        <v>7.8505670000000016</v>
      </c>
      <c r="T2890">
        <f t="shared" si="1019"/>
        <v>0</v>
      </c>
      <c r="U2890">
        <f t="shared" si="1019"/>
        <v>0</v>
      </c>
      <c r="V2890">
        <f t="shared" si="1019"/>
        <v>0.23733999999999966</v>
      </c>
      <c r="W2890">
        <f t="shared" si="1019"/>
        <v>1.516200000000012E-2</v>
      </c>
      <c r="X2890">
        <f t="shared" si="1009"/>
        <v>6.3125499999999946E-2</v>
      </c>
      <c r="Y2890">
        <f t="shared" si="1010"/>
        <v>5.8181359302185348E-2</v>
      </c>
      <c r="AA2890" s="24">
        <v>2.619551</v>
      </c>
      <c r="AB2890" s="24">
        <v>5.7238899999999999</v>
      </c>
      <c r="AC2890" s="24">
        <v>39.040819999999997</v>
      </c>
      <c r="AD2890" s="24">
        <v>15.595713999999999</v>
      </c>
      <c r="AF2890">
        <f t="shared" si="1020"/>
        <v>3.0830000000001689E-3</v>
      </c>
      <c r="AG2890">
        <f t="shared" si="1020"/>
        <v>0</v>
      </c>
      <c r="AH2890">
        <f t="shared" si="1020"/>
        <v>0.3399299999999954</v>
      </c>
      <c r="AI2890">
        <f t="shared" si="1020"/>
        <v>0</v>
      </c>
      <c r="AJ2890">
        <f t="shared" si="1011"/>
        <v>8.5753249999998893E-2</v>
      </c>
      <c r="AK2890">
        <f t="shared" si="1012"/>
        <v>8.4728699509447822E-2</v>
      </c>
      <c r="AM2890" s="24">
        <v>2.9262380000000001</v>
      </c>
      <c r="AN2890" s="24">
        <v>1.6794610000000001</v>
      </c>
      <c r="AO2890" s="24">
        <v>7.9762917000000009</v>
      </c>
      <c r="AP2890" s="24">
        <v>19.543679999999998</v>
      </c>
      <c r="AR2890">
        <f t="shared" si="1013"/>
        <v>4.4184000000000001E-2</v>
      </c>
      <c r="AS2890">
        <f t="shared" si="1014"/>
        <v>0.13228400000000007</v>
      </c>
      <c r="AT2890">
        <f t="shared" si="1015"/>
        <v>0.1525300000000005</v>
      </c>
      <c r="AU2890">
        <f t="shared" si="1016"/>
        <v>0.2899799999999999</v>
      </c>
      <c r="AV2890">
        <f t="shared" si="1017"/>
        <v>0.15474450000000012</v>
      </c>
      <c r="AW2890">
        <f t="shared" si="1018"/>
        <v>5.0844241472527286E-2</v>
      </c>
    </row>
    <row r="2891" spans="1:50" x14ac:dyDescent="0.35">
      <c r="A2891" s="24" t="s">
        <v>5857</v>
      </c>
      <c r="B2891" s="24" t="s">
        <v>5858</v>
      </c>
      <c r="C2891" s="24">
        <v>5.7758380000000002</v>
      </c>
      <c r="D2891" s="24">
        <v>2.4442170000000001</v>
      </c>
      <c r="E2891" s="24">
        <v>12.488530000000001</v>
      </c>
      <c r="F2891" s="24">
        <v>17.550123000000003</v>
      </c>
      <c r="H2891">
        <f t="shared" si="1003"/>
        <v>0.27730999999999995</v>
      </c>
      <c r="I2891">
        <f t="shared" si="1004"/>
        <v>0</v>
      </c>
      <c r="J2891">
        <f t="shared" si="1005"/>
        <v>3.8100000000014234E-3</v>
      </c>
      <c r="K2891">
        <f t="shared" si="1006"/>
        <v>3.989999999999938E-2</v>
      </c>
      <c r="L2891">
        <f t="shared" si="1007"/>
        <v>8.0255000000000187E-2</v>
      </c>
      <c r="M2891">
        <f t="shared" si="1008"/>
        <v>6.6297248623151658E-2</v>
      </c>
      <c r="O2891" s="24">
        <v>2.4640352999999999</v>
      </c>
      <c r="P2891" s="24">
        <v>2.5997690000000002</v>
      </c>
      <c r="Q2891" s="24">
        <v>14.628169</v>
      </c>
      <c r="R2891" s="24">
        <v>7.8725740000000002</v>
      </c>
      <c r="T2891">
        <f t="shared" si="1019"/>
        <v>1.3800000000019352E-4</v>
      </c>
      <c r="U2891">
        <f t="shared" si="1019"/>
        <v>2.1697000000000077E-2</v>
      </c>
      <c r="V2891">
        <f t="shared" si="1019"/>
        <v>0.23744999999999905</v>
      </c>
      <c r="W2891">
        <f t="shared" si="1019"/>
        <v>3.7168999999998675E-2</v>
      </c>
      <c r="X2891">
        <f t="shared" si="1009"/>
        <v>7.4113499999999499E-2</v>
      </c>
      <c r="Y2891">
        <f t="shared" si="1010"/>
        <v>5.4972396395069456E-2</v>
      </c>
      <c r="AA2891" s="24">
        <v>2.619551</v>
      </c>
      <c r="AB2891" s="24">
        <v>5.7238899999999999</v>
      </c>
      <c r="AC2891" s="24">
        <v>39.040819999999997</v>
      </c>
      <c r="AD2891" s="24">
        <v>15.595713999999999</v>
      </c>
      <c r="AF2891">
        <f t="shared" si="1020"/>
        <v>3.0830000000001689E-3</v>
      </c>
      <c r="AG2891">
        <f t="shared" si="1020"/>
        <v>0</v>
      </c>
      <c r="AH2891">
        <f t="shared" si="1020"/>
        <v>0.3399299999999954</v>
      </c>
      <c r="AI2891">
        <f t="shared" si="1020"/>
        <v>0</v>
      </c>
      <c r="AJ2891">
        <f t="shared" si="1011"/>
        <v>8.5753249999998893E-2</v>
      </c>
      <c r="AK2891">
        <f t="shared" si="1012"/>
        <v>8.4728699509447822E-2</v>
      </c>
      <c r="AM2891" s="24">
        <v>2.989395</v>
      </c>
      <c r="AN2891" s="24">
        <v>1.6794610000000001</v>
      </c>
      <c r="AO2891" s="24">
        <v>7.9762917000000009</v>
      </c>
      <c r="AP2891" s="24">
        <v>19.610109999999999</v>
      </c>
      <c r="AR2891">
        <f t="shared" si="1013"/>
        <v>0.10734099999999991</v>
      </c>
      <c r="AS2891">
        <f t="shared" si="1014"/>
        <v>0.13228400000000007</v>
      </c>
      <c r="AT2891">
        <f t="shared" si="1015"/>
        <v>0.1525300000000005</v>
      </c>
      <c r="AU2891">
        <f t="shared" si="1016"/>
        <v>0.35641000000000034</v>
      </c>
      <c r="AV2891">
        <f t="shared" si="1017"/>
        <v>0.1871412500000002</v>
      </c>
      <c r="AW2891">
        <f t="shared" si="1018"/>
        <v>5.7174620047382108E-2</v>
      </c>
    </row>
    <row r="2892" spans="1:50" x14ac:dyDescent="0.35">
      <c r="A2892" s="24" t="s">
        <v>5859</v>
      </c>
      <c r="B2892" s="24" t="s">
        <v>5860</v>
      </c>
      <c r="C2892" s="24">
        <v>5.7758380000000002</v>
      </c>
      <c r="D2892" s="24">
        <v>2.4442170000000001</v>
      </c>
      <c r="E2892" s="24">
        <v>12.488530000000001</v>
      </c>
      <c r="F2892" s="24">
        <v>17.566623000000003</v>
      </c>
      <c r="H2892">
        <f t="shared" si="1003"/>
        <v>0.27730999999999995</v>
      </c>
      <c r="I2892">
        <f t="shared" si="1004"/>
        <v>0</v>
      </c>
      <c r="J2892">
        <f t="shared" si="1005"/>
        <v>3.8100000000014234E-3</v>
      </c>
      <c r="K2892">
        <f t="shared" si="1006"/>
        <v>5.6400000000000006E-2</v>
      </c>
      <c r="L2892">
        <f t="shared" si="1007"/>
        <v>8.4380000000000344E-2</v>
      </c>
      <c r="M2892">
        <f t="shared" si="1008"/>
        <v>6.5584789013916775E-2</v>
      </c>
      <c r="O2892" s="24">
        <v>2.4856392999999999</v>
      </c>
      <c r="P2892" s="24">
        <v>2.6285310000000002</v>
      </c>
      <c r="Q2892" s="24">
        <v>14.628169</v>
      </c>
      <c r="R2892" s="24">
        <v>7.9003830000000015</v>
      </c>
      <c r="T2892">
        <f t="shared" si="1019"/>
        <v>2.174200000000015E-2</v>
      </c>
      <c r="U2892">
        <f t="shared" si="1019"/>
        <v>5.0459000000000032E-2</v>
      </c>
      <c r="V2892">
        <f t="shared" si="1019"/>
        <v>0.23744999999999905</v>
      </c>
      <c r="W2892">
        <f t="shared" si="1019"/>
        <v>6.497799999999998E-2</v>
      </c>
      <c r="X2892">
        <f t="shared" si="1009"/>
        <v>9.3657249999999803E-2</v>
      </c>
      <c r="Y2892">
        <f t="shared" si="1010"/>
        <v>4.8765379043222271E-2</v>
      </c>
      <c r="AA2892" s="24">
        <v>2.619551</v>
      </c>
      <c r="AB2892" s="24">
        <v>5.7238899999999999</v>
      </c>
      <c r="AC2892" s="24">
        <v>39.040819999999997</v>
      </c>
      <c r="AD2892" s="24">
        <v>15.595834000000002</v>
      </c>
      <c r="AF2892">
        <f t="shared" si="1020"/>
        <v>3.0830000000001689E-3</v>
      </c>
      <c r="AG2892">
        <f t="shared" si="1020"/>
        <v>0</v>
      </c>
      <c r="AH2892">
        <f t="shared" si="1020"/>
        <v>0.3399299999999954</v>
      </c>
      <c r="AI2892">
        <f t="shared" si="1020"/>
        <v>1.200000000025625E-4</v>
      </c>
      <c r="AJ2892">
        <f t="shared" si="1011"/>
        <v>8.5783249999999533E-2</v>
      </c>
      <c r="AK2892">
        <f t="shared" si="1012"/>
        <v>8.4718583295297537E-2</v>
      </c>
      <c r="AM2892" s="24">
        <v>3.0522040000000001</v>
      </c>
      <c r="AN2892" s="24">
        <v>1.6794610000000001</v>
      </c>
      <c r="AO2892" s="24">
        <v>7.9762917000000009</v>
      </c>
      <c r="AP2892" s="24">
        <v>19.610109999999999</v>
      </c>
      <c r="AR2892">
        <f t="shared" si="1013"/>
        <v>0.17015000000000002</v>
      </c>
      <c r="AS2892">
        <f t="shared" si="1014"/>
        <v>0.13228400000000007</v>
      </c>
      <c r="AT2892">
        <f t="shared" si="1015"/>
        <v>0.1525300000000005</v>
      </c>
      <c r="AU2892">
        <f t="shared" si="1016"/>
        <v>0.35641000000000034</v>
      </c>
      <c r="AV2892">
        <f t="shared" si="1017"/>
        <v>0.20284350000000023</v>
      </c>
      <c r="AW2892">
        <f t="shared" si="1018"/>
        <v>5.177002526156748E-2</v>
      </c>
    </row>
    <row r="2893" spans="1:50" x14ac:dyDescent="0.35">
      <c r="A2893" s="24" t="s">
        <v>5861</v>
      </c>
      <c r="B2893" s="24" t="s">
        <v>5862</v>
      </c>
      <c r="C2893" s="24">
        <v>5.7758380000000002</v>
      </c>
      <c r="D2893" s="24">
        <v>2.4442170000000001</v>
      </c>
      <c r="E2893" s="24">
        <v>12.488530000000001</v>
      </c>
      <c r="F2893" s="24">
        <v>17.615473000000001</v>
      </c>
      <c r="H2893">
        <f t="shared" si="1003"/>
        <v>0.27730999999999995</v>
      </c>
      <c r="I2893">
        <f t="shared" si="1004"/>
        <v>0</v>
      </c>
      <c r="J2893">
        <f t="shared" si="1005"/>
        <v>3.8100000000014234E-3</v>
      </c>
      <c r="K2893">
        <f t="shared" si="1006"/>
        <v>0.10524999999999807</v>
      </c>
      <c r="L2893">
        <f t="shared" si="1007"/>
        <v>9.6592499999999859E-2</v>
      </c>
      <c r="M2893">
        <f t="shared" si="1008"/>
        <v>6.4982350472390898E-2</v>
      </c>
      <c r="O2893" s="24">
        <v>2.4859613</v>
      </c>
      <c r="P2893" s="24">
        <v>2.628568</v>
      </c>
      <c r="Q2893" s="24">
        <v>14.628169</v>
      </c>
      <c r="R2893" s="24">
        <v>7.9064450000000015</v>
      </c>
      <c r="T2893">
        <f t="shared" si="1019"/>
        <v>2.2064000000000306E-2</v>
      </c>
      <c r="U2893">
        <f t="shared" si="1019"/>
        <v>5.0495999999999874E-2</v>
      </c>
      <c r="V2893">
        <f t="shared" si="1019"/>
        <v>0.23744999999999905</v>
      </c>
      <c r="W2893">
        <f t="shared" si="1019"/>
        <v>7.1039999999999992E-2</v>
      </c>
      <c r="X2893">
        <f t="shared" si="1009"/>
        <v>9.5262499999999806E-2</v>
      </c>
      <c r="Y2893">
        <f t="shared" si="1010"/>
        <v>4.8447630305825842E-2</v>
      </c>
      <c r="AA2893" s="24">
        <v>2.619551</v>
      </c>
      <c r="AB2893" s="24">
        <v>5.7238899999999999</v>
      </c>
      <c r="AC2893" s="24">
        <v>39.040819999999997</v>
      </c>
      <c r="AD2893" s="24">
        <v>15.607904</v>
      </c>
      <c r="AF2893">
        <f t="shared" si="1020"/>
        <v>3.0830000000001689E-3</v>
      </c>
      <c r="AG2893">
        <f t="shared" si="1020"/>
        <v>0</v>
      </c>
      <c r="AH2893">
        <f t="shared" si="1020"/>
        <v>0.3399299999999954</v>
      </c>
      <c r="AI2893">
        <f t="shared" si="1020"/>
        <v>1.2190000000000367E-2</v>
      </c>
      <c r="AJ2893">
        <f t="shared" si="1011"/>
        <v>8.8800749999998985E-2</v>
      </c>
      <c r="AK2893">
        <f t="shared" si="1012"/>
        <v>8.3749732878552918E-2</v>
      </c>
      <c r="AM2893" s="24">
        <v>3.085833</v>
      </c>
      <c r="AN2893" s="24">
        <v>1.6826049999999999</v>
      </c>
      <c r="AO2893" s="24">
        <v>7.9762917000000009</v>
      </c>
      <c r="AP2893" s="24">
        <v>19.610109999999999</v>
      </c>
      <c r="AR2893">
        <f t="shared" si="1013"/>
        <v>0.20377899999999993</v>
      </c>
      <c r="AS2893">
        <f t="shared" si="1014"/>
        <v>0.13542799999999988</v>
      </c>
      <c r="AT2893">
        <f t="shared" si="1015"/>
        <v>0.1525300000000005</v>
      </c>
      <c r="AU2893">
        <f t="shared" si="1016"/>
        <v>0.35641000000000034</v>
      </c>
      <c r="AV2893">
        <f t="shared" si="1017"/>
        <v>0.21203675000000016</v>
      </c>
      <c r="AW2893">
        <f t="shared" si="1018"/>
        <v>5.0267434473648079E-2</v>
      </c>
    </row>
    <row r="2894" spans="1:50" x14ac:dyDescent="0.35">
      <c r="A2894" s="24" t="s">
        <v>5863</v>
      </c>
      <c r="B2894" s="24" t="s">
        <v>5864</v>
      </c>
      <c r="C2894" s="24">
        <v>5.7758380000000002</v>
      </c>
      <c r="D2894" s="24">
        <v>2.4442170000000001</v>
      </c>
      <c r="E2894" s="24">
        <v>12.51117</v>
      </c>
      <c r="F2894" s="24">
        <v>17.631433000000001</v>
      </c>
      <c r="H2894">
        <f t="shared" si="1003"/>
        <v>0.27730999999999995</v>
      </c>
      <c r="I2894">
        <f t="shared" si="1004"/>
        <v>0</v>
      </c>
      <c r="J2894">
        <f t="shared" si="1005"/>
        <v>2.6450000000000529E-2</v>
      </c>
      <c r="K2894">
        <f t="shared" si="1006"/>
        <v>0.12120999999999782</v>
      </c>
      <c r="L2894">
        <f t="shared" si="1007"/>
        <v>0.10624249999999957</v>
      </c>
      <c r="M2894">
        <f t="shared" si="1008"/>
        <v>6.2678031421835922E-2</v>
      </c>
      <c r="O2894" s="24">
        <v>2.4983483</v>
      </c>
      <c r="P2894" s="24">
        <v>2.6333470000000001</v>
      </c>
      <c r="Q2894" s="24">
        <v>14.628169</v>
      </c>
      <c r="R2894" s="24">
        <v>7.9064450000000015</v>
      </c>
      <c r="T2894">
        <f t="shared" si="1019"/>
        <v>3.4451000000000231E-2</v>
      </c>
      <c r="U2894">
        <f t="shared" si="1019"/>
        <v>5.5274999999999963E-2</v>
      </c>
      <c r="V2894">
        <f t="shared" si="1019"/>
        <v>0.23744999999999905</v>
      </c>
      <c r="W2894">
        <f t="shared" si="1019"/>
        <v>7.1039999999999992E-2</v>
      </c>
      <c r="X2894">
        <f t="shared" si="1009"/>
        <v>9.9553999999999809E-2</v>
      </c>
      <c r="Y2894">
        <f t="shared" si="1010"/>
        <v>4.6571974281749917E-2</v>
      </c>
      <c r="AA2894" s="24">
        <v>2.6592929999999999</v>
      </c>
      <c r="AB2894" s="24">
        <v>5.7238899999999999</v>
      </c>
      <c r="AC2894" s="24">
        <v>39.040819999999997</v>
      </c>
      <c r="AD2894" s="24">
        <v>15.627924000000002</v>
      </c>
      <c r="AF2894">
        <f t="shared" si="1020"/>
        <v>4.2825000000000113E-2</v>
      </c>
      <c r="AG2894">
        <f t="shared" si="1020"/>
        <v>0</v>
      </c>
      <c r="AH2894">
        <f t="shared" si="1020"/>
        <v>0.3399299999999954</v>
      </c>
      <c r="AI2894">
        <f t="shared" si="1020"/>
        <v>3.2210000000002736E-2</v>
      </c>
      <c r="AJ2894">
        <f t="shared" si="1011"/>
        <v>0.10374124999999956</v>
      </c>
      <c r="AK2894">
        <f t="shared" si="1012"/>
        <v>7.9254275288859255E-2</v>
      </c>
      <c r="AM2894" s="24">
        <v>3.1458750000000002</v>
      </c>
      <c r="AN2894" s="24">
        <v>1.6914290000000001</v>
      </c>
      <c r="AO2894" s="24">
        <v>7.9762917000000009</v>
      </c>
      <c r="AP2894" s="24">
        <v>19.610109999999999</v>
      </c>
      <c r="AR2894">
        <f t="shared" si="1013"/>
        <v>0.26382100000000008</v>
      </c>
      <c r="AS2894">
        <f t="shared" si="1014"/>
        <v>0.14425200000000005</v>
      </c>
      <c r="AT2894">
        <f t="shared" si="1015"/>
        <v>0.1525300000000005</v>
      </c>
      <c r="AU2894">
        <f t="shared" si="1016"/>
        <v>0.35641000000000034</v>
      </c>
      <c r="AV2894">
        <f t="shared" si="1017"/>
        <v>0.22925325000000024</v>
      </c>
      <c r="AW2894">
        <f t="shared" si="1018"/>
        <v>5.0394640921059268E-2</v>
      </c>
    </row>
    <row r="2895" spans="1:50" x14ac:dyDescent="0.35">
      <c r="A2895" s="24" t="s">
        <v>5865</v>
      </c>
      <c r="B2895" s="24" t="s">
        <v>5866</v>
      </c>
      <c r="C2895" s="24">
        <v>5.7758380000000002</v>
      </c>
      <c r="D2895" s="24">
        <v>2.4442170000000001</v>
      </c>
      <c r="E2895" s="24">
        <v>12.5418</v>
      </c>
      <c r="F2895" s="24">
        <v>17.631433000000001</v>
      </c>
      <c r="H2895">
        <f t="shared" si="1003"/>
        <v>0.27730999999999995</v>
      </c>
      <c r="I2895">
        <f t="shared" si="1004"/>
        <v>0</v>
      </c>
      <c r="J2895">
        <f t="shared" si="1005"/>
        <v>5.7080000000000908E-2</v>
      </c>
      <c r="K2895">
        <f t="shared" si="1006"/>
        <v>0.12120999999999782</v>
      </c>
      <c r="L2895">
        <f t="shared" si="1007"/>
        <v>0.11389999999999967</v>
      </c>
      <c r="M2895">
        <f t="shared" si="1008"/>
        <v>5.9831699095601931E-2</v>
      </c>
      <c r="O2895" s="24">
        <v>2.5536412999999998</v>
      </c>
      <c r="P2895" s="24">
        <v>2.6342089999999998</v>
      </c>
      <c r="Q2895" s="24">
        <v>14.628829</v>
      </c>
      <c r="R2895" s="24">
        <v>7.9064450000000015</v>
      </c>
      <c r="T2895">
        <f t="shared" si="1019"/>
        <v>8.9744000000000046E-2</v>
      </c>
      <c r="U2895">
        <f t="shared" si="1019"/>
        <v>5.6136999999999659E-2</v>
      </c>
      <c r="V2895">
        <f t="shared" si="1019"/>
        <v>0.23810999999999893</v>
      </c>
      <c r="W2895">
        <f t="shared" si="1019"/>
        <v>7.1039999999999992E-2</v>
      </c>
      <c r="X2895">
        <f t="shared" si="1009"/>
        <v>0.11375774999999966</v>
      </c>
      <c r="Y2895">
        <f t="shared" si="1010"/>
        <v>4.2016960131941346E-2</v>
      </c>
      <c r="AA2895" s="24">
        <v>2.7116159999999998</v>
      </c>
      <c r="AB2895" s="24">
        <v>5.7238899999999999</v>
      </c>
      <c r="AC2895" s="24">
        <v>39.040819999999997</v>
      </c>
      <c r="AD2895" s="24">
        <v>15.647934000000001</v>
      </c>
      <c r="AF2895">
        <f t="shared" si="1020"/>
        <v>9.514800000000001E-2</v>
      </c>
      <c r="AG2895">
        <f t="shared" si="1020"/>
        <v>0</v>
      </c>
      <c r="AH2895">
        <f t="shared" si="1020"/>
        <v>0.3399299999999954</v>
      </c>
      <c r="AI2895">
        <f t="shared" si="1020"/>
        <v>5.2220000000001932E-2</v>
      </c>
      <c r="AJ2895">
        <f t="shared" si="1011"/>
        <v>0.12182449999999934</v>
      </c>
      <c r="AK2895">
        <f t="shared" si="1012"/>
        <v>7.5259351580051551E-2</v>
      </c>
      <c r="AM2895" s="24">
        <v>3.206604</v>
      </c>
      <c r="AN2895" s="24">
        <v>1.691454</v>
      </c>
      <c r="AO2895" s="24">
        <v>7.9762917000000009</v>
      </c>
      <c r="AP2895" s="24">
        <v>19.610109999999999</v>
      </c>
      <c r="AR2895">
        <f t="shared" si="1013"/>
        <v>0.32454999999999989</v>
      </c>
      <c r="AS2895">
        <f t="shared" si="1014"/>
        <v>0.14427699999999999</v>
      </c>
      <c r="AT2895">
        <f t="shared" si="1015"/>
        <v>0.1525300000000005</v>
      </c>
      <c r="AU2895">
        <f t="shared" si="1016"/>
        <v>0.35641000000000034</v>
      </c>
      <c r="AV2895">
        <f t="shared" si="1017"/>
        <v>0.24444175000000018</v>
      </c>
      <c r="AW2895">
        <f t="shared" si="1018"/>
        <v>5.5853206157413182E-2</v>
      </c>
    </row>
    <row r="2896" spans="1:50" x14ac:dyDescent="0.35">
      <c r="A2896" s="24" t="s">
        <v>5867</v>
      </c>
      <c r="B2896" s="24" t="s">
        <v>5868</v>
      </c>
      <c r="C2896" s="24">
        <v>5.7758380000000002</v>
      </c>
      <c r="D2896" s="24">
        <v>2.462637</v>
      </c>
      <c r="E2896" s="24">
        <v>12.5418</v>
      </c>
      <c r="F2896" s="24">
        <v>17.631433000000001</v>
      </c>
      <c r="H2896">
        <f t="shared" si="1003"/>
        <v>0.27730999999999995</v>
      </c>
      <c r="I2896">
        <f t="shared" si="1004"/>
        <v>1.8419999999999881E-2</v>
      </c>
      <c r="J2896">
        <f t="shared" si="1005"/>
        <v>5.7080000000000908E-2</v>
      </c>
      <c r="K2896">
        <f t="shared" si="1006"/>
        <v>0.12120999999999782</v>
      </c>
      <c r="L2896">
        <f t="shared" si="1007"/>
        <v>0.11850499999999964</v>
      </c>
      <c r="M2896">
        <f t="shared" si="1008"/>
        <v>5.7020743959252725E-2</v>
      </c>
      <c r="O2896" s="24">
        <v>2.6125783</v>
      </c>
      <c r="P2896" s="24">
        <v>2.645356</v>
      </c>
      <c r="Q2896" s="24">
        <v>14.630969</v>
      </c>
      <c r="R2896" s="24">
        <v>7.9064450000000015</v>
      </c>
      <c r="T2896">
        <f t="shared" si="1019"/>
        <v>0.14868100000000029</v>
      </c>
      <c r="U2896">
        <f t="shared" si="1019"/>
        <v>6.7283999999999899E-2</v>
      </c>
      <c r="V2896">
        <f t="shared" si="1019"/>
        <v>0.24024999999999963</v>
      </c>
      <c r="W2896">
        <f t="shared" si="1019"/>
        <v>7.1039999999999992E-2</v>
      </c>
      <c r="X2896">
        <f t="shared" si="1009"/>
        <v>0.13181374999999995</v>
      </c>
      <c r="Y2896">
        <f t="shared" si="1010"/>
        <v>4.0723111538729803E-2</v>
      </c>
      <c r="AA2896" s="24">
        <v>2.7121550000000001</v>
      </c>
      <c r="AB2896" s="24">
        <v>5.7238899999999999</v>
      </c>
      <c r="AC2896" s="24">
        <v>39.041049999999998</v>
      </c>
      <c r="AD2896" s="24">
        <v>15.658014</v>
      </c>
      <c r="AF2896">
        <f t="shared" si="1020"/>
        <v>9.56870000000003E-2</v>
      </c>
      <c r="AG2896">
        <f t="shared" si="1020"/>
        <v>0</v>
      </c>
      <c r="AH2896">
        <f t="shared" si="1020"/>
        <v>0.34015999999999735</v>
      </c>
      <c r="AI2896">
        <f t="shared" si="1020"/>
        <v>6.2300000000000466E-2</v>
      </c>
      <c r="AJ2896">
        <f t="shared" si="1011"/>
        <v>0.12453674999999953</v>
      </c>
      <c r="AK2896">
        <f t="shared" si="1012"/>
        <v>7.4558986249562156E-2</v>
      </c>
      <c r="AM2896" s="24">
        <v>3.21563</v>
      </c>
      <c r="AN2896" s="24">
        <v>1.691454</v>
      </c>
      <c r="AO2896" s="24">
        <v>7.9762917000000009</v>
      </c>
      <c r="AP2896" s="24">
        <v>19.610109999999999</v>
      </c>
      <c r="AR2896">
        <f t="shared" si="1013"/>
        <v>0.33357599999999987</v>
      </c>
      <c r="AS2896">
        <f t="shared" si="1014"/>
        <v>0.14427699999999999</v>
      </c>
      <c r="AT2896">
        <f t="shared" si="1015"/>
        <v>0.1525300000000005</v>
      </c>
      <c r="AU2896">
        <f t="shared" si="1016"/>
        <v>0.35641000000000034</v>
      </c>
      <c r="AV2896">
        <f t="shared" si="1017"/>
        <v>0.24669825000000017</v>
      </c>
      <c r="AW2896">
        <f t="shared" si="1018"/>
        <v>5.6966498409701277E-2</v>
      </c>
    </row>
    <row r="2897" spans="1:49" x14ac:dyDescent="0.35">
      <c r="A2897" s="24" t="s">
        <v>5869</v>
      </c>
      <c r="B2897" s="24" t="s">
        <v>5870</v>
      </c>
      <c r="C2897" s="24">
        <v>5.7758380000000002</v>
      </c>
      <c r="D2897" s="24">
        <v>2.5528170000000001</v>
      </c>
      <c r="E2897" s="24">
        <v>12.5418</v>
      </c>
      <c r="F2897" s="24">
        <v>17.631433000000001</v>
      </c>
      <c r="H2897">
        <f t="shared" si="1003"/>
        <v>0.27730999999999995</v>
      </c>
      <c r="I2897">
        <f t="shared" si="1004"/>
        <v>0.10860000000000003</v>
      </c>
      <c r="J2897">
        <f t="shared" si="1005"/>
        <v>5.7080000000000908E-2</v>
      </c>
      <c r="K2897">
        <f t="shared" si="1006"/>
        <v>0.12120999999999782</v>
      </c>
      <c r="L2897">
        <f t="shared" si="1007"/>
        <v>0.14104999999999968</v>
      </c>
      <c r="M2897">
        <f t="shared" si="1008"/>
        <v>4.7490680313790612E-2</v>
      </c>
      <c r="O2897" s="24">
        <v>2.6496352999999999</v>
      </c>
      <c r="P2897" s="24">
        <v>2.650182</v>
      </c>
      <c r="Q2897" s="24">
        <v>14.630969</v>
      </c>
      <c r="R2897" s="24">
        <v>7.9064450000000015</v>
      </c>
      <c r="T2897">
        <f t="shared" si="1019"/>
        <v>0.18573800000000018</v>
      </c>
      <c r="U2897">
        <f t="shared" si="1019"/>
        <v>7.2109999999999896E-2</v>
      </c>
      <c r="V2897">
        <f t="shared" si="1019"/>
        <v>0.24024999999999963</v>
      </c>
      <c r="W2897">
        <f t="shared" si="1019"/>
        <v>7.1039999999999992E-2</v>
      </c>
      <c r="X2897">
        <f t="shared" si="1009"/>
        <v>0.14228449999999992</v>
      </c>
      <c r="Y2897">
        <f t="shared" si="1010"/>
        <v>4.2313990085037632E-2</v>
      </c>
      <c r="AA2897" s="24">
        <v>2.7121550000000001</v>
      </c>
      <c r="AB2897" s="24">
        <v>5.7238899999999999</v>
      </c>
      <c r="AC2897" s="24">
        <v>39.108950000000007</v>
      </c>
      <c r="AD2897" s="24">
        <v>15.672064000000001</v>
      </c>
      <c r="AF2897">
        <f t="shared" si="1020"/>
        <v>9.56870000000003E-2</v>
      </c>
      <c r="AG2897">
        <f t="shared" si="1020"/>
        <v>0</v>
      </c>
      <c r="AH2897">
        <f t="shared" si="1020"/>
        <v>0.40806000000000608</v>
      </c>
      <c r="AI2897">
        <f t="shared" si="1020"/>
        <v>7.6350000000001472E-2</v>
      </c>
      <c r="AJ2897">
        <f t="shared" si="1011"/>
        <v>0.14502425000000196</v>
      </c>
      <c r="AK2897">
        <f t="shared" si="1012"/>
        <v>9.0078741349237046E-2</v>
      </c>
      <c r="AM2897" s="24">
        <v>3.21563</v>
      </c>
      <c r="AN2897" s="24">
        <v>1.696518</v>
      </c>
      <c r="AO2897" s="24">
        <v>7.9762917000000009</v>
      </c>
      <c r="AP2897" s="24">
        <v>19.610109999999999</v>
      </c>
      <c r="AR2897">
        <f t="shared" si="1013"/>
        <v>0.33357599999999987</v>
      </c>
      <c r="AS2897">
        <f t="shared" si="1014"/>
        <v>0.14934099999999995</v>
      </c>
      <c r="AT2897">
        <f t="shared" si="1015"/>
        <v>0.1525300000000005</v>
      </c>
      <c r="AU2897">
        <f t="shared" si="1016"/>
        <v>0.35641000000000034</v>
      </c>
      <c r="AV2897">
        <f t="shared" si="1017"/>
        <v>0.24796425000000016</v>
      </c>
      <c r="AW2897">
        <f t="shared" si="1018"/>
        <v>5.6216911708688644E-2</v>
      </c>
    </row>
    <row r="2898" spans="1:49" x14ac:dyDescent="0.35">
      <c r="A2898" s="24" t="s">
        <v>5871</v>
      </c>
      <c r="B2898" s="24" t="s">
        <v>5872</v>
      </c>
      <c r="C2898" s="24">
        <v>5.7758380000000002</v>
      </c>
      <c r="D2898" s="24">
        <v>2.5569559999999996</v>
      </c>
      <c r="E2898" s="24">
        <v>12.5436</v>
      </c>
      <c r="F2898" s="24">
        <v>17.631433000000001</v>
      </c>
      <c r="H2898">
        <f t="shared" si="1003"/>
        <v>0.27730999999999995</v>
      </c>
      <c r="I2898">
        <f t="shared" si="1004"/>
        <v>0.11273899999999948</v>
      </c>
      <c r="J2898">
        <f t="shared" si="1005"/>
        <v>5.8880000000000265E-2</v>
      </c>
      <c r="K2898">
        <f t="shared" si="1006"/>
        <v>0.12120999999999782</v>
      </c>
      <c r="L2898">
        <f t="shared" si="1007"/>
        <v>0.14253474999999938</v>
      </c>
      <c r="M2898">
        <f t="shared" si="1008"/>
        <v>4.6997355325193613E-2</v>
      </c>
      <c r="O2898" s="24">
        <v>2.6501992999999997</v>
      </c>
      <c r="P2898" s="24">
        <v>2.650182</v>
      </c>
      <c r="Q2898" s="24">
        <v>14.633539000000001</v>
      </c>
      <c r="R2898" s="24">
        <v>7.9064450000000015</v>
      </c>
      <c r="T2898">
        <f t="shared" si="1019"/>
        <v>0.18630199999999997</v>
      </c>
      <c r="U2898">
        <f t="shared" si="1019"/>
        <v>7.2109999999999896E-2</v>
      </c>
      <c r="V2898">
        <f t="shared" si="1019"/>
        <v>0.24282000000000004</v>
      </c>
      <c r="W2898">
        <f t="shared" si="1019"/>
        <v>7.1039999999999992E-2</v>
      </c>
      <c r="X2898">
        <f t="shared" si="1009"/>
        <v>0.14306799999999997</v>
      </c>
      <c r="Y2898">
        <f t="shared" si="1010"/>
        <v>4.2858984674550273E-2</v>
      </c>
      <c r="AA2898" s="24">
        <v>2.7357900000000002</v>
      </c>
      <c r="AB2898" s="24">
        <v>5.7238899999999999</v>
      </c>
      <c r="AC2898" s="24">
        <v>39.230260000000001</v>
      </c>
      <c r="AD2898" s="24">
        <v>15.672064000000001</v>
      </c>
      <c r="AF2898">
        <f t="shared" si="1020"/>
        <v>0.11932200000000037</v>
      </c>
      <c r="AG2898">
        <f t="shared" si="1020"/>
        <v>0</v>
      </c>
      <c r="AH2898">
        <f t="shared" si="1020"/>
        <v>0.52937000000000012</v>
      </c>
      <c r="AI2898">
        <f t="shared" si="1020"/>
        <v>7.6350000000001472E-2</v>
      </c>
      <c r="AJ2898">
        <f t="shared" si="1011"/>
        <v>0.18126050000000049</v>
      </c>
      <c r="AK2898">
        <f t="shared" si="1012"/>
        <v>0.11863044284773609</v>
      </c>
      <c r="AM2898" s="24">
        <v>3.21563</v>
      </c>
      <c r="AN2898" s="24">
        <v>1.708323</v>
      </c>
      <c r="AO2898" s="24">
        <v>7.9762917000000009</v>
      </c>
      <c r="AP2898" s="24">
        <v>19.610109999999999</v>
      </c>
      <c r="AR2898">
        <f t="shared" si="1013"/>
        <v>0.33357599999999987</v>
      </c>
      <c r="AS2898">
        <f t="shared" si="1014"/>
        <v>0.16114600000000001</v>
      </c>
      <c r="AT2898">
        <f t="shared" si="1015"/>
        <v>0.1525300000000005</v>
      </c>
      <c r="AU2898">
        <f t="shared" si="1016"/>
        <v>0.35641000000000034</v>
      </c>
      <c r="AV2898">
        <f t="shared" si="1017"/>
        <v>0.25091550000000018</v>
      </c>
      <c r="AW2898">
        <f t="shared" si="1018"/>
        <v>5.4543650356847176E-2</v>
      </c>
    </row>
    <row r="2899" spans="1:49" x14ac:dyDescent="0.35">
      <c r="A2899" s="24" t="s">
        <v>5873</v>
      </c>
      <c r="B2899" s="24" t="s">
        <v>5874</v>
      </c>
      <c r="C2899" s="24">
        <v>5.7758380000000002</v>
      </c>
      <c r="D2899" s="24">
        <v>2.564851</v>
      </c>
      <c r="E2899" s="24">
        <v>12.547599999999999</v>
      </c>
      <c r="F2899" s="24">
        <v>17.631433000000001</v>
      </c>
      <c r="H2899">
        <f t="shared" si="1003"/>
        <v>0.27730999999999995</v>
      </c>
      <c r="I2899">
        <f t="shared" si="1004"/>
        <v>0.12063399999999991</v>
      </c>
      <c r="J2899">
        <f t="shared" si="1005"/>
        <v>6.2879999999999825E-2</v>
      </c>
      <c r="K2899">
        <f t="shared" si="1006"/>
        <v>0.12120999999999782</v>
      </c>
      <c r="L2899">
        <f t="shared" si="1007"/>
        <v>0.14550849999999937</v>
      </c>
      <c r="M2899">
        <f t="shared" si="1008"/>
        <v>4.6014727956564916E-2</v>
      </c>
      <c r="O2899" s="24">
        <v>2.6501992999999997</v>
      </c>
      <c r="P2899" s="24">
        <v>2.650182</v>
      </c>
      <c r="Q2899" s="24">
        <v>14.708249</v>
      </c>
      <c r="R2899" s="24">
        <v>7.9064450000000015</v>
      </c>
      <c r="T2899">
        <f t="shared" si="1019"/>
        <v>0.18630199999999997</v>
      </c>
      <c r="U2899">
        <f t="shared" si="1019"/>
        <v>7.2109999999999896E-2</v>
      </c>
      <c r="V2899">
        <f t="shared" si="1019"/>
        <v>0.31752999999999965</v>
      </c>
      <c r="W2899">
        <f t="shared" si="1019"/>
        <v>7.1039999999999992E-2</v>
      </c>
      <c r="X2899">
        <f t="shared" si="1009"/>
        <v>0.16174549999999988</v>
      </c>
      <c r="Y2899">
        <f t="shared" si="1010"/>
        <v>5.8547589420202939E-2</v>
      </c>
      <c r="AA2899" s="24">
        <v>2.8792710000000001</v>
      </c>
      <c r="AB2899" s="24">
        <v>5.7238899999999999</v>
      </c>
      <c r="AC2899" s="24">
        <v>39.315759999999997</v>
      </c>
      <c r="AD2899" s="24">
        <v>15.672064000000001</v>
      </c>
      <c r="AF2899">
        <f t="shared" si="1020"/>
        <v>0.26280300000000034</v>
      </c>
      <c r="AG2899">
        <f t="shared" si="1020"/>
        <v>0</v>
      </c>
      <c r="AH2899">
        <f t="shared" si="1020"/>
        <v>0.61486999999999625</v>
      </c>
      <c r="AI2899">
        <f t="shared" si="1020"/>
        <v>7.6350000000001472E-2</v>
      </c>
      <c r="AJ2899">
        <f t="shared" si="1011"/>
        <v>0.23850574999999952</v>
      </c>
      <c r="AK2899">
        <f t="shared" si="1012"/>
        <v>0.13705834678363163</v>
      </c>
      <c r="AM2899" s="24">
        <v>3.21563</v>
      </c>
      <c r="AN2899" s="24">
        <v>1.7147619999999999</v>
      </c>
      <c r="AO2899" s="24">
        <v>7.9762917000000009</v>
      </c>
      <c r="AP2899" s="24">
        <v>19.610109999999999</v>
      </c>
      <c r="AR2899">
        <f t="shared" si="1013"/>
        <v>0.33357599999999987</v>
      </c>
      <c r="AS2899">
        <f t="shared" si="1014"/>
        <v>0.16758499999999987</v>
      </c>
      <c r="AT2899">
        <f t="shared" si="1015"/>
        <v>0.1525300000000005</v>
      </c>
      <c r="AU2899">
        <f t="shared" si="1016"/>
        <v>0.35641000000000034</v>
      </c>
      <c r="AV2899">
        <f t="shared" si="1017"/>
        <v>0.25252525000000015</v>
      </c>
      <c r="AW2899">
        <f t="shared" si="1018"/>
        <v>5.3677401708998249E-2</v>
      </c>
    </row>
    <row r="2900" spans="1:49" x14ac:dyDescent="0.35">
      <c r="A2900" s="24" t="s">
        <v>5875</v>
      </c>
      <c r="B2900" s="24" t="s">
        <v>5876</v>
      </c>
      <c r="C2900" s="24">
        <v>5.7758380000000002</v>
      </c>
      <c r="D2900" s="24">
        <v>2.5877169999999996</v>
      </c>
      <c r="E2900" s="24">
        <v>12.551410000000001</v>
      </c>
      <c r="F2900" s="24">
        <v>17.633943000000002</v>
      </c>
      <c r="H2900">
        <f t="shared" si="1003"/>
        <v>0.27730999999999995</v>
      </c>
      <c r="I2900">
        <f t="shared" si="1004"/>
        <v>0.14349999999999952</v>
      </c>
      <c r="J2900">
        <f t="shared" si="1005"/>
        <v>6.6690000000001248E-2</v>
      </c>
      <c r="K2900">
        <f t="shared" si="1006"/>
        <v>0.12371999999999872</v>
      </c>
      <c r="L2900">
        <f t="shared" si="1007"/>
        <v>0.15280499999999986</v>
      </c>
      <c r="M2900">
        <f t="shared" si="1008"/>
        <v>4.4581207270178919E-2</v>
      </c>
      <c r="O2900" s="24">
        <v>2.6501992999999997</v>
      </c>
      <c r="P2900" s="24">
        <v>2.650182</v>
      </c>
      <c r="Q2900" s="24">
        <v>14.807849000000001</v>
      </c>
      <c r="R2900" s="24">
        <v>7.9064450000000015</v>
      </c>
      <c r="T2900">
        <f t="shared" si="1019"/>
        <v>0.18630199999999997</v>
      </c>
      <c r="U2900">
        <f t="shared" si="1019"/>
        <v>7.2109999999999896E-2</v>
      </c>
      <c r="V2900">
        <f t="shared" si="1019"/>
        <v>0.41713000000000022</v>
      </c>
      <c r="W2900">
        <f t="shared" si="1019"/>
        <v>7.1039999999999992E-2</v>
      </c>
      <c r="X2900">
        <f t="shared" si="1009"/>
        <v>0.18664550000000002</v>
      </c>
      <c r="Y2900">
        <f t="shared" si="1010"/>
        <v>8.1448467922464185E-2</v>
      </c>
      <c r="AA2900" s="24">
        <v>2.9301560000000002</v>
      </c>
      <c r="AB2900" s="24">
        <v>5.7238899999999999</v>
      </c>
      <c r="AC2900" s="24">
        <v>39.319019999999995</v>
      </c>
      <c r="AD2900" s="24">
        <v>15.672064000000001</v>
      </c>
      <c r="AF2900">
        <f t="shared" si="1020"/>
        <v>0.31368800000000041</v>
      </c>
      <c r="AG2900">
        <f t="shared" si="1020"/>
        <v>0</v>
      </c>
      <c r="AH2900">
        <f t="shared" si="1020"/>
        <v>0.61812999999999363</v>
      </c>
      <c r="AI2900">
        <f t="shared" si="1020"/>
        <v>7.6350000000001472E-2</v>
      </c>
      <c r="AJ2900">
        <f t="shared" si="1011"/>
        <v>0.25204199999999888</v>
      </c>
      <c r="AK2900">
        <f t="shared" si="1012"/>
        <v>0.13910832160825692</v>
      </c>
      <c r="AM2900" s="24">
        <v>3.21563</v>
      </c>
      <c r="AN2900" s="24">
        <v>1.714774</v>
      </c>
      <c r="AO2900" s="24">
        <v>7.9762917000000009</v>
      </c>
      <c r="AP2900" s="24">
        <v>19.610109999999999</v>
      </c>
      <c r="AR2900">
        <f t="shared" si="1013"/>
        <v>0.33357599999999987</v>
      </c>
      <c r="AS2900">
        <f t="shared" si="1014"/>
        <v>0.167597</v>
      </c>
      <c r="AT2900">
        <f t="shared" si="1015"/>
        <v>0.1525300000000005</v>
      </c>
      <c r="AU2900">
        <f t="shared" si="1016"/>
        <v>0.35641000000000034</v>
      </c>
      <c r="AV2900">
        <f t="shared" si="1017"/>
        <v>0.25252825000000018</v>
      </c>
      <c r="AW2900">
        <f t="shared" si="1018"/>
        <v>5.3675819348466006E-2</v>
      </c>
    </row>
    <row r="2901" spans="1:49" x14ac:dyDescent="0.35">
      <c r="A2901" s="24" t="s">
        <v>5877</v>
      </c>
      <c r="B2901" s="24" t="s">
        <v>5878</v>
      </c>
      <c r="C2901" s="24">
        <v>5.7758380000000002</v>
      </c>
      <c r="D2901" s="24">
        <v>2.5877169999999996</v>
      </c>
      <c r="E2901" s="24">
        <v>12.552350000000001</v>
      </c>
      <c r="F2901" s="24">
        <v>17.656033000000001</v>
      </c>
      <c r="H2901">
        <f t="shared" si="1003"/>
        <v>0.27730999999999995</v>
      </c>
      <c r="I2901">
        <f t="shared" si="1004"/>
        <v>0.14349999999999952</v>
      </c>
      <c r="J2901">
        <f t="shared" si="1005"/>
        <v>6.7630000000001189E-2</v>
      </c>
      <c r="K2901">
        <f t="shared" si="1006"/>
        <v>0.14580999999999733</v>
      </c>
      <c r="L2901">
        <f t="shared" si="1007"/>
        <v>0.1585624999999995</v>
      </c>
      <c r="M2901">
        <f t="shared" si="1008"/>
        <v>4.3549965054520849E-2</v>
      </c>
      <c r="O2901" s="24">
        <v>2.6501992999999997</v>
      </c>
      <c r="P2901" s="24">
        <v>2.650182</v>
      </c>
      <c r="Q2901" s="24">
        <v>14.828189</v>
      </c>
      <c r="R2901" s="24">
        <v>7.9064450000000015</v>
      </c>
      <c r="T2901">
        <f t="shared" si="1019"/>
        <v>0.18630199999999997</v>
      </c>
      <c r="U2901">
        <f t="shared" si="1019"/>
        <v>7.2109999999999896E-2</v>
      </c>
      <c r="V2901">
        <f t="shared" si="1019"/>
        <v>0.43746999999999936</v>
      </c>
      <c r="W2901">
        <f t="shared" si="1019"/>
        <v>7.1039999999999992E-2</v>
      </c>
      <c r="X2901">
        <f t="shared" si="1009"/>
        <v>0.1917304999999998</v>
      </c>
      <c r="Y2901">
        <f t="shared" si="1010"/>
        <v>8.6261536080205772E-2</v>
      </c>
      <c r="AA2901" s="24">
        <v>2.9301560000000002</v>
      </c>
      <c r="AB2901" s="24">
        <v>5.7238899999999999</v>
      </c>
      <c r="AC2901" s="24">
        <v>39.319019999999995</v>
      </c>
      <c r="AD2901" s="24">
        <v>15.672064000000001</v>
      </c>
      <c r="AF2901">
        <f t="shared" si="1020"/>
        <v>0.31368800000000041</v>
      </c>
      <c r="AG2901">
        <f t="shared" si="1020"/>
        <v>0</v>
      </c>
      <c r="AH2901">
        <f t="shared" si="1020"/>
        <v>0.61812999999999363</v>
      </c>
      <c r="AI2901">
        <f t="shared" si="1020"/>
        <v>7.6350000000001472E-2</v>
      </c>
      <c r="AJ2901">
        <f t="shared" si="1011"/>
        <v>0.25204199999999888</v>
      </c>
      <c r="AK2901">
        <f t="shared" si="1012"/>
        <v>0.13910832160825692</v>
      </c>
      <c r="AM2901" s="24">
        <v>3.21563</v>
      </c>
      <c r="AN2901" s="24">
        <v>1.714774</v>
      </c>
      <c r="AO2901" s="24">
        <v>7.9762917000000009</v>
      </c>
      <c r="AP2901" s="24">
        <v>19.610109999999999</v>
      </c>
      <c r="AR2901">
        <f t="shared" si="1013"/>
        <v>0.33357599999999987</v>
      </c>
      <c r="AS2901">
        <f t="shared" si="1014"/>
        <v>0.167597</v>
      </c>
      <c r="AT2901">
        <f t="shared" si="1015"/>
        <v>0.1525300000000005</v>
      </c>
      <c r="AU2901">
        <f t="shared" si="1016"/>
        <v>0.35641000000000034</v>
      </c>
      <c r="AV2901">
        <f t="shared" si="1017"/>
        <v>0.25252825000000018</v>
      </c>
      <c r="AW2901">
        <f t="shared" si="1018"/>
        <v>5.3675819348466006E-2</v>
      </c>
    </row>
    <row r="2902" spans="1:49" x14ac:dyDescent="0.35">
      <c r="A2902" s="24" t="s">
        <v>5879</v>
      </c>
      <c r="B2902" s="24" t="s">
        <v>5880</v>
      </c>
      <c r="C2902" s="24">
        <v>5.7758380000000002</v>
      </c>
      <c r="D2902" s="24">
        <v>2.5877169999999996</v>
      </c>
      <c r="E2902" s="24">
        <v>12.552350000000001</v>
      </c>
      <c r="F2902" s="24">
        <v>17.662233000000001</v>
      </c>
      <c r="H2902">
        <f t="shared" si="1003"/>
        <v>0.27730999999999995</v>
      </c>
      <c r="I2902">
        <f t="shared" si="1004"/>
        <v>0.14349999999999952</v>
      </c>
      <c r="J2902">
        <f t="shared" si="1005"/>
        <v>6.7630000000001189E-2</v>
      </c>
      <c r="K2902">
        <f t="shared" si="1006"/>
        <v>0.15200999999999709</v>
      </c>
      <c r="L2902">
        <f t="shared" si="1007"/>
        <v>0.16011249999999944</v>
      </c>
      <c r="M2902">
        <f t="shared" si="1008"/>
        <v>4.3426079409919709E-2</v>
      </c>
      <c r="O2902" s="24">
        <v>2.6501992999999997</v>
      </c>
      <c r="P2902" s="24">
        <v>2.650182</v>
      </c>
      <c r="Q2902" s="24">
        <v>14.831269000000001</v>
      </c>
      <c r="R2902" s="24">
        <v>7.9064450000000015</v>
      </c>
      <c r="T2902">
        <f t="shared" si="1019"/>
        <v>0.18630199999999997</v>
      </c>
      <c r="U2902">
        <f t="shared" si="1019"/>
        <v>7.2109999999999896E-2</v>
      </c>
      <c r="V2902">
        <f t="shared" si="1019"/>
        <v>0.44055</v>
      </c>
      <c r="W2902">
        <f t="shared" si="1019"/>
        <v>7.1039999999999992E-2</v>
      </c>
      <c r="X2902">
        <f t="shared" si="1009"/>
        <v>0.19250049999999996</v>
      </c>
      <c r="Y2902">
        <f t="shared" si="1010"/>
        <v>8.6993055950364995E-2</v>
      </c>
      <c r="AA2902" s="24">
        <v>2.9301560000000002</v>
      </c>
      <c r="AB2902" s="24">
        <v>5.7238899999999999</v>
      </c>
      <c r="AC2902" s="24">
        <v>39.319019999999995</v>
      </c>
      <c r="AD2902" s="24">
        <v>15.679694</v>
      </c>
      <c r="AF2902">
        <f t="shared" si="1020"/>
        <v>0.31368800000000041</v>
      </c>
      <c r="AG2902">
        <f t="shared" si="1020"/>
        <v>0</v>
      </c>
      <c r="AH2902">
        <f t="shared" si="1020"/>
        <v>0.61812999999999363</v>
      </c>
      <c r="AI2902">
        <f t="shared" si="1020"/>
        <v>8.3980000000000388E-2</v>
      </c>
      <c r="AJ2902">
        <f t="shared" si="1011"/>
        <v>0.25394949999999861</v>
      </c>
      <c r="AK2902">
        <f t="shared" si="1012"/>
        <v>0.13831609464164421</v>
      </c>
      <c r="AM2902" s="24">
        <v>3.2186599999999999</v>
      </c>
      <c r="AN2902" s="24">
        <v>1.722021</v>
      </c>
      <c r="AO2902" s="24">
        <v>7.9762917000000009</v>
      </c>
      <c r="AP2902" s="24">
        <v>19.617319999999999</v>
      </c>
      <c r="AR2902">
        <f t="shared" si="1013"/>
        <v>0.33660599999999974</v>
      </c>
      <c r="AS2902">
        <f t="shared" si="1014"/>
        <v>0.174844</v>
      </c>
      <c r="AT2902">
        <f t="shared" si="1015"/>
        <v>0.1525300000000005</v>
      </c>
      <c r="AU2902">
        <f t="shared" si="1016"/>
        <v>0.36362000000000094</v>
      </c>
      <c r="AV2902">
        <f t="shared" si="1017"/>
        <v>0.25690000000000029</v>
      </c>
      <c r="AW2902">
        <f t="shared" si="1018"/>
        <v>5.4289723453584397E-2</v>
      </c>
    </row>
    <row r="2903" spans="1:49" x14ac:dyDescent="0.35">
      <c r="A2903" s="24" t="s">
        <v>5881</v>
      </c>
      <c r="B2903" s="24" t="s">
        <v>5882</v>
      </c>
      <c r="C2903" s="24">
        <v>5.8070709999999996</v>
      </c>
      <c r="D2903" s="24">
        <v>2.5961739999999995</v>
      </c>
      <c r="E2903" s="24">
        <v>12.552350000000001</v>
      </c>
      <c r="F2903" s="24">
        <v>17.662233000000001</v>
      </c>
      <c r="H2903">
        <f t="shared" si="1003"/>
        <v>0.30854299999999935</v>
      </c>
      <c r="I2903">
        <f t="shared" si="1004"/>
        <v>0.15195699999999945</v>
      </c>
      <c r="J2903">
        <f t="shared" si="1005"/>
        <v>6.7630000000001189E-2</v>
      </c>
      <c r="K2903">
        <f t="shared" si="1006"/>
        <v>0.15200999999999709</v>
      </c>
      <c r="L2903">
        <f t="shared" si="1007"/>
        <v>0.17003499999999927</v>
      </c>
      <c r="M2903">
        <f t="shared" si="1008"/>
        <v>5.0268416855582809E-2</v>
      </c>
      <c r="O2903" s="24">
        <v>2.6501992999999997</v>
      </c>
      <c r="P2903" s="24">
        <v>2.650182</v>
      </c>
      <c r="Q2903" s="24">
        <v>14.835929000000002</v>
      </c>
      <c r="R2903" s="24">
        <v>7.9068670000000019</v>
      </c>
      <c r="T2903">
        <f t="shared" si="1019"/>
        <v>0.18630199999999997</v>
      </c>
      <c r="U2903">
        <f t="shared" si="1019"/>
        <v>7.2109999999999896E-2</v>
      </c>
      <c r="V2903">
        <f t="shared" si="1019"/>
        <v>0.44521000000000122</v>
      </c>
      <c r="W2903">
        <f t="shared" si="1019"/>
        <v>7.1462000000000359E-2</v>
      </c>
      <c r="X2903">
        <f t="shared" si="1009"/>
        <v>0.19377100000000036</v>
      </c>
      <c r="Y2903">
        <f t="shared" si="1010"/>
        <v>8.8052184850803364E-2</v>
      </c>
      <c r="AA2903" s="24">
        <v>2.9301560000000002</v>
      </c>
      <c r="AB2903" s="24">
        <v>5.7385729999999997</v>
      </c>
      <c r="AC2903" s="24">
        <v>39.319019999999995</v>
      </c>
      <c r="AD2903" s="24">
        <v>15.711174000000002</v>
      </c>
      <c r="AF2903">
        <f t="shared" si="1020"/>
        <v>0.31368800000000041</v>
      </c>
      <c r="AG2903">
        <f t="shared" si="1020"/>
        <v>1.468299999999978E-2</v>
      </c>
      <c r="AH2903">
        <f t="shared" si="1020"/>
        <v>0.61812999999999363</v>
      </c>
      <c r="AI2903">
        <f t="shared" si="1020"/>
        <v>0.11546000000000234</v>
      </c>
      <c r="AJ2903">
        <f t="shared" si="1011"/>
        <v>0.26549024999999904</v>
      </c>
      <c r="AK2903">
        <f t="shared" si="1012"/>
        <v>0.13294459025998545</v>
      </c>
      <c r="AM2903" s="24">
        <v>3.2690130000000002</v>
      </c>
      <c r="AN2903" s="24">
        <v>1.7225250000000001</v>
      </c>
      <c r="AO2903" s="24">
        <v>7.9762917000000009</v>
      </c>
      <c r="AP2903" s="24">
        <v>19.706209999999999</v>
      </c>
      <c r="AR2903">
        <f t="shared" si="1013"/>
        <v>0.38695900000000005</v>
      </c>
      <c r="AS2903">
        <f t="shared" si="1014"/>
        <v>0.17534800000000006</v>
      </c>
      <c r="AT2903">
        <f t="shared" si="1015"/>
        <v>0.1525300000000005</v>
      </c>
      <c r="AU2903">
        <f t="shared" si="1016"/>
        <v>0.45251000000000019</v>
      </c>
      <c r="AV2903">
        <f t="shared" si="1017"/>
        <v>0.2918367500000002</v>
      </c>
      <c r="AW2903">
        <f t="shared" si="1018"/>
        <v>7.5188726539039713E-2</v>
      </c>
    </row>
    <row r="2904" spans="1:49" x14ac:dyDescent="0.35">
      <c r="A2904" s="24" t="s">
        <v>5883</v>
      </c>
      <c r="B2904" s="24" t="s">
        <v>5884</v>
      </c>
      <c r="C2904" s="24">
        <v>5.9358029999999999</v>
      </c>
      <c r="D2904" s="24">
        <v>2.6753939999999998</v>
      </c>
      <c r="E2904" s="24">
        <v>12.557539999999999</v>
      </c>
      <c r="F2904" s="24">
        <v>17.662233000000001</v>
      </c>
      <c r="H2904">
        <f t="shared" si="1003"/>
        <v>0.43727499999999964</v>
      </c>
      <c r="I2904">
        <f t="shared" si="1004"/>
        <v>0.23117699999999974</v>
      </c>
      <c r="J2904">
        <f t="shared" si="1005"/>
        <v>7.2820000000000107E-2</v>
      </c>
      <c r="K2904">
        <f t="shared" si="1006"/>
        <v>0.15200999999999709</v>
      </c>
      <c r="L2904">
        <f t="shared" si="1007"/>
        <v>0.22332049999999914</v>
      </c>
      <c r="M2904">
        <f t="shared" si="1008"/>
        <v>7.8301681853478425E-2</v>
      </c>
      <c r="O2904" s="24">
        <v>2.6961013</v>
      </c>
      <c r="P2904" s="24">
        <v>2.6510099999999999</v>
      </c>
      <c r="Q2904" s="24">
        <v>14.835929000000002</v>
      </c>
      <c r="R2904" s="24">
        <v>7.9202250000000021</v>
      </c>
      <c r="T2904">
        <f t="shared" si="1019"/>
        <v>0.2322040000000003</v>
      </c>
      <c r="U2904">
        <f t="shared" si="1019"/>
        <v>7.2937999999999725E-2</v>
      </c>
      <c r="V2904">
        <f t="shared" si="1019"/>
        <v>0.44521000000000122</v>
      </c>
      <c r="W2904">
        <f t="shared" si="1019"/>
        <v>8.4820000000000562E-2</v>
      </c>
      <c r="X2904">
        <f t="shared" si="1009"/>
        <v>0.20879300000000045</v>
      </c>
      <c r="Y2904">
        <f t="shared" si="1010"/>
        <v>8.6730885773177988E-2</v>
      </c>
      <c r="AA2904" s="24">
        <v>2.9301560000000002</v>
      </c>
      <c r="AB2904" s="24">
        <v>5.7910240000000002</v>
      </c>
      <c r="AC2904" s="24">
        <v>39.319019999999995</v>
      </c>
      <c r="AD2904" s="24">
        <v>15.740014</v>
      </c>
      <c r="AF2904">
        <f t="shared" si="1020"/>
        <v>0.31368800000000041</v>
      </c>
      <c r="AG2904">
        <f t="shared" si="1020"/>
        <v>6.7134000000000249E-2</v>
      </c>
      <c r="AH2904">
        <f t="shared" si="1020"/>
        <v>0.61812999999999363</v>
      </c>
      <c r="AI2904">
        <f t="shared" si="1020"/>
        <v>0.14430000000000121</v>
      </c>
      <c r="AJ2904">
        <f t="shared" si="1011"/>
        <v>0.28581299999999887</v>
      </c>
      <c r="AK2904">
        <f t="shared" si="1012"/>
        <v>0.12215360491473955</v>
      </c>
      <c r="AM2904" s="24">
        <v>3.335604</v>
      </c>
      <c r="AN2904" s="24">
        <v>1.7225250000000001</v>
      </c>
      <c r="AO2904" s="24">
        <v>7.9762917000000009</v>
      </c>
      <c r="AP2904" s="24">
        <v>19.706209999999999</v>
      </c>
      <c r="AR2904">
        <f t="shared" si="1013"/>
        <v>0.4535499999999999</v>
      </c>
      <c r="AS2904">
        <f t="shared" si="1014"/>
        <v>0.17534800000000006</v>
      </c>
      <c r="AT2904">
        <f t="shared" si="1015"/>
        <v>0.1525300000000005</v>
      </c>
      <c r="AU2904">
        <f t="shared" si="1016"/>
        <v>0.45251000000000019</v>
      </c>
      <c r="AV2904">
        <f t="shared" si="1017"/>
        <v>0.30848450000000016</v>
      </c>
      <c r="AW2904">
        <f t="shared" si="1018"/>
        <v>8.3583529898240069E-2</v>
      </c>
    </row>
    <row r="2905" spans="1:49" x14ac:dyDescent="0.35">
      <c r="A2905" s="24" t="s">
        <v>5885</v>
      </c>
      <c r="B2905" s="24" t="s">
        <v>5886</v>
      </c>
      <c r="C2905" s="24">
        <v>6.0670289999999998</v>
      </c>
      <c r="D2905" s="24">
        <v>2.7695679999999996</v>
      </c>
      <c r="E2905" s="24">
        <v>12.5832</v>
      </c>
      <c r="F2905" s="24">
        <v>17.662233000000001</v>
      </c>
      <c r="H2905">
        <f t="shared" si="1003"/>
        <v>0.56850099999999948</v>
      </c>
      <c r="I2905">
        <f t="shared" si="1004"/>
        <v>0.3253509999999995</v>
      </c>
      <c r="J2905">
        <f t="shared" si="1005"/>
        <v>9.8480000000000345E-2</v>
      </c>
      <c r="K2905">
        <f t="shared" si="1006"/>
        <v>0.15200999999999709</v>
      </c>
      <c r="L2905">
        <f t="shared" si="1007"/>
        <v>0.2860854999999991</v>
      </c>
      <c r="M2905">
        <f t="shared" si="1008"/>
        <v>0.10585853668182221</v>
      </c>
      <c r="O2905" s="24">
        <v>2.7872363</v>
      </c>
      <c r="P2905" s="24">
        <v>2.689238</v>
      </c>
      <c r="Q2905" s="24">
        <v>14.835929000000002</v>
      </c>
      <c r="R2905" s="24">
        <v>7.9396800000000027</v>
      </c>
      <c r="T2905">
        <f t="shared" si="1019"/>
        <v>0.32333900000000027</v>
      </c>
      <c r="U2905">
        <f t="shared" si="1019"/>
        <v>0.11116599999999988</v>
      </c>
      <c r="V2905">
        <f t="shared" si="1019"/>
        <v>0.44521000000000122</v>
      </c>
      <c r="W2905">
        <f t="shared" si="1019"/>
        <v>0.10427500000000123</v>
      </c>
      <c r="X2905">
        <f t="shared" si="1009"/>
        <v>0.24599750000000065</v>
      </c>
      <c r="Y2905">
        <f t="shared" si="1010"/>
        <v>8.3632194845944446E-2</v>
      </c>
      <c r="AA2905" s="24">
        <v>2.9560409999999999</v>
      </c>
      <c r="AB2905" s="24">
        <v>5.845383</v>
      </c>
      <c r="AC2905" s="24">
        <v>39.324089999999998</v>
      </c>
      <c r="AD2905" s="24">
        <v>15.743974</v>
      </c>
      <c r="AF2905">
        <f t="shared" si="1020"/>
        <v>0.33957300000000012</v>
      </c>
      <c r="AG2905">
        <f t="shared" si="1020"/>
        <v>0.12149300000000007</v>
      </c>
      <c r="AH2905">
        <f t="shared" si="1020"/>
        <v>0.62319999999999709</v>
      </c>
      <c r="AI2905">
        <f t="shared" si="1020"/>
        <v>0.1482600000000005</v>
      </c>
      <c r="AJ2905">
        <f t="shared" si="1011"/>
        <v>0.30813149999999945</v>
      </c>
      <c r="AK2905">
        <f t="shared" si="1012"/>
        <v>0.11570420397468928</v>
      </c>
      <c r="AM2905" s="24">
        <v>3.3924249999999998</v>
      </c>
      <c r="AN2905" s="24">
        <v>1.7225250000000001</v>
      </c>
      <c r="AO2905" s="24">
        <v>7.9929316999999998</v>
      </c>
      <c r="AP2905" s="24">
        <v>19.706209999999999</v>
      </c>
      <c r="AR2905">
        <f t="shared" si="1013"/>
        <v>0.51037099999999969</v>
      </c>
      <c r="AS2905">
        <f t="shared" si="1014"/>
        <v>0.17534800000000006</v>
      </c>
      <c r="AT2905">
        <f t="shared" si="1015"/>
        <v>0.16916999999999938</v>
      </c>
      <c r="AU2905">
        <f t="shared" si="1016"/>
        <v>0.45251000000000019</v>
      </c>
      <c r="AV2905">
        <f t="shared" si="1017"/>
        <v>0.32684974999999983</v>
      </c>
      <c r="AW2905">
        <f t="shared" si="1018"/>
        <v>9.0039913114846867E-2</v>
      </c>
    </row>
    <row r="2906" spans="1:49" x14ac:dyDescent="0.35">
      <c r="A2906" s="24" t="s">
        <v>5887</v>
      </c>
      <c r="B2906" s="24" t="s">
        <v>5888</v>
      </c>
      <c r="C2906" s="24">
        <v>6.1054430000000002</v>
      </c>
      <c r="D2906" s="24">
        <v>2.8046109999999995</v>
      </c>
      <c r="E2906" s="24">
        <v>12.59953</v>
      </c>
      <c r="F2906" s="24">
        <v>17.662233000000001</v>
      </c>
      <c r="H2906">
        <f t="shared" si="1003"/>
        <v>0.60691499999999987</v>
      </c>
      <c r="I2906">
        <f t="shared" si="1004"/>
        <v>0.36039399999999944</v>
      </c>
      <c r="J2906">
        <f t="shared" si="1005"/>
        <v>0.1148100000000003</v>
      </c>
      <c r="K2906">
        <f t="shared" si="1006"/>
        <v>0.15200999999999709</v>
      </c>
      <c r="L2906">
        <f t="shared" si="1007"/>
        <v>0.30853224999999918</v>
      </c>
      <c r="M2906">
        <f t="shared" si="1008"/>
        <v>0.11319210495905863</v>
      </c>
      <c r="O2906" s="24">
        <v>2.8120502999999997</v>
      </c>
      <c r="P2906" s="24">
        <v>2.741536</v>
      </c>
      <c r="Q2906" s="24">
        <v>14.835929000000002</v>
      </c>
      <c r="R2906" s="24">
        <v>7.9505090000000003</v>
      </c>
      <c r="T2906">
        <f t="shared" si="1019"/>
        <v>0.34815299999999993</v>
      </c>
      <c r="U2906">
        <f t="shared" si="1019"/>
        <v>0.16346399999999983</v>
      </c>
      <c r="V2906">
        <f t="shared" si="1019"/>
        <v>0.44521000000000122</v>
      </c>
      <c r="W2906">
        <f t="shared" si="1019"/>
        <v>0.11510399999999876</v>
      </c>
      <c r="X2906">
        <f t="shared" si="1009"/>
        <v>0.26798274999999994</v>
      </c>
      <c r="Y2906">
        <f t="shared" si="1010"/>
        <v>7.7531095068769484E-2</v>
      </c>
      <c r="AA2906" s="24">
        <v>2.9606680000000001</v>
      </c>
      <c r="AB2906" s="24">
        <v>5.8797180000000004</v>
      </c>
      <c r="AC2906" s="24">
        <v>39.394509999999997</v>
      </c>
      <c r="AD2906" s="24">
        <v>15.743974</v>
      </c>
      <c r="AF2906">
        <f t="shared" si="1020"/>
        <v>0.34420000000000028</v>
      </c>
      <c r="AG2906">
        <f t="shared" si="1020"/>
        <v>0.15582800000000052</v>
      </c>
      <c r="AH2906">
        <f t="shared" si="1020"/>
        <v>0.69361999999999568</v>
      </c>
      <c r="AI2906">
        <f t="shared" si="1020"/>
        <v>0.1482600000000005</v>
      </c>
      <c r="AJ2906">
        <f t="shared" si="1011"/>
        <v>0.33547699999999925</v>
      </c>
      <c r="AK2906">
        <f t="shared" si="1012"/>
        <v>0.12769314373006246</v>
      </c>
      <c r="AM2906" s="24">
        <v>3.399419</v>
      </c>
      <c r="AN2906" s="24">
        <v>1.7225250000000001</v>
      </c>
      <c r="AO2906" s="24">
        <v>8.0314516999999999</v>
      </c>
      <c r="AP2906" s="24">
        <v>19.706209999999999</v>
      </c>
      <c r="AR2906">
        <f t="shared" si="1013"/>
        <v>0.51736499999999985</v>
      </c>
      <c r="AS2906">
        <f t="shared" si="1014"/>
        <v>0.17534800000000006</v>
      </c>
      <c r="AT2906">
        <f t="shared" si="1015"/>
        <v>0.20768999999999949</v>
      </c>
      <c r="AU2906">
        <f t="shared" si="1016"/>
        <v>0.45251000000000019</v>
      </c>
      <c r="AV2906">
        <f t="shared" si="1017"/>
        <v>0.3382282499999999</v>
      </c>
      <c r="AW2906">
        <f t="shared" si="1018"/>
        <v>8.5984739022277545E-2</v>
      </c>
    </row>
    <row r="2907" spans="1:49" x14ac:dyDescent="0.35">
      <c r="A2907" s="24" t="s">
        <v>5889</v>
      </c>
      <c r="B2907" s="24" t="s">
        <v>5890</v>
      </c>
      <c r="C2907" s="24">
        <v>6.1827990000000002</v>
      </c>
      <c r="D2907" s="24">
        <v>2.8046109999999995</v>
      </c>
      <c r="E2907" s="24">
        <v>12.622479999999999</v>
      </c>
      <c r="F2907" s="24">
        <v>17.662233000000001</v>
      </c>
      <c r="H2907">
        <f t="shared" si="1003"/>
        <v>0.68427099999999985</v>
      </c>
      <c r="I2907">
        <f t="shared" si="1004"/>
        <v>0.36039399999999944</v>
      </c>
      <c r="J2907">
        <f t="shared" si="1005"/>
        <v>0.1377600000000001</v>
      </c>
      <c r="K2907">
        <f t="shared" si="1006"/>
        <v>0.15200999999999709</v>
      </c>
      <c r="L2907">
        <f t="shared" si="1007"/>
        <v>0.33360874999999912</v>
      </c>
      <c r="M2907">
        <f t="shared" si="1008"/>
        <v>0.12748081622697552</v>
      </c>
      <c r="O2907" s="24">
        <v>2.8140722999999999</v>
      </c>
      <c r="P2907" s="24">
        <v>2.75325</v>
      </c>
      <c r="Q2907" s="24">
        <v>14.835929000000002</v>
      </c>
      <c r="R2907" s="24">
        <v>7.952098000000003</v>
      </c>
      <c r="T2907">
        <f t="shared" si="1019"/>
        <v>0.35017500000000013</v>
      </c>
      <c r="U2907">
        <f t="shared" si="1019"/>
        <v>0.17517799999999983</v>
      </c>
      <c r="V2907">
        <f t="shared" si="1019"/>
        <v>0.44521000000000122</v>
      </c>
      <c r="W2907">
        <f t="shared" si="1019"/>
        <v>0.11669300000000149</v>
      </c>
      <c r="X2907">
        <f t="shared" si="1009"/>
        <v>0.27181400000000067</v>
      </c>
      <c r="Y2907">
        <f t="shared" si="1010"/>
        <v>7.6161921956885162E-2</v>
      </c>
      <c r="AA2907" s="24">
        <v>2.9606680000000001</v>
      </c>
      <c r="AB2907" s="24">
        <v>5.8891249999999999</v>
      </c>
      <c r="AC2907" s="24">
        <v>39.484920000000002</v>
      </c>
      <c r="AD2907" s="24">
        <v>15.743974</v>
      </c>
      <c r="AF2907">
        <f t="shared" si="1020"/>
        <v>0.34420000000000028</v>
      </c>
      <c r="AG2907">
        <f t="shared" si="1020"/>
        <v>0.16523500000000002</v>
      </c>
      <c r="AH2907">
        <f t="shared" si="1020"/>
        <v>0.78403000000000134</v>
      </c>
      <c r="AI2907">
        <f t="shared" si="1020"/>
        <v>0.1482600000000005</v>
      </c>
      <c r="AJ2907">
        <f t="shared" si="1011"/>
        <v>0.36043125000000054</v>
      </c>
      <c r="AK2907">
        <f t="shared" si="1012"/>
        <v>0.14799143269649961</v>
      </c>
      <c r="AM2907" s="24">
        <v>3.399419</v>
      </c>
      <c r="AN2907" s="24">
        <v>1.7256739999999999</v>
      </c>
      <c r="AO2907" s="24">
        <v>8.0667017000000012</v>
      </c>
      <c r="AP2907" s="24">
        <v>19.726349999999996</v>
      </c>
      <c r="AR2907">
        <f t="shared" si="1013"/>
        <v>0.51736499999999985</v>
      </c>
      <c r="AS2907">
        <f t="shared" si="1014"/>
        <v>0.17849699999999991</v>
      </c>
      <c r="AT2907">
        <f t="shared" si="1015"/>
        <v>0.24294000000000082</v>
      </c>
      <c r="AU2907">
        <f t="shared" si="1016"/>
        <v>0.47264999999999802</v>
      </c>
      <c r="AV2907">
        <f t="shared" si="1017"/>
        <v>0.35286299999999965</v>
      </c>
      <c r="AW2907">
        <f t="shared" si="1018"/>
        <v>8.3614393327344938E-2</v>
      </c>
    </row>
    <row r="2908" spans="1:49" x14ac:dyDescent="0.35">
      <c r="A2908" s="24" t="s">
        <v>5891</v>
      </c>
      <c r="B2908" s="24" t="s">
        <v>5892</v>
      </c>
      <c r="C2908" s="24">
        <v>6.3069680000000004</v>
      </c>
      <c r="D2908" s="24">
        <v>2.8046109999999995</v>
      </c>
      <c r="E2908" s="24">
        <v>12.64226</v>
      </c>
      <c r="F2908" s="24">
        <v>17.671353000000003</v>
      </c>
      <c r="H2908">
        <f t="shared" si="1003"/>
        <v>0.80844000000000005</v>
      </c>
      <c r="I2908">
        <f t="shared" si="1004"/>
        <v>0.36039399999999944</v>
      </c>
      <c r="J2908">
        <f t="shared" si="1005"/>
        <v>0.1575400000000009</v>
      </c>
      <c r="K2908">
        <f t="shared" si="1006"/>
        <v>0.16113</v>
      </c>
      <c r="L2908">
        <f t="shared" si="1007"/>
        <v>0.3718760000000001</v>
      </c>
      <c r="M2908">
        <f t="shared" si="1008"/>
        <v>0.15304513490906302</v>
      </c>
      <c r="O2908" s="24">
        <v>2.8140722999999999</v>
      </c>
      <c r="P2908" s="24">
        <v>2.7579479999999998</v>
      </c>
      <c r="Q2908" s="24">
        <v>14.835929000000002</v>
      </c>
      <c r="R2908" s="24">
        <v>7.9600720000000003</v>
      </c>
      <c r="T2908">
        <f t="shared" si="1019"/>
        <v>0.35017500000000013</v>
      </c>
      <c r="U2908">
        <f t="shared" si="1019"/>
        <v>0.1798759999999997</v>
      </c>
      <c r="V2908">
        <f t="shared" si="1019"/>
        <v>0.44521000000000122</v>
      </c>
      <c r="W2908">
        <f t="shared" si="1019"/>
        <v>0.12466699999999875</v>
      </c>
      <c r="X2908">
        <f t="shared" si="1009"/>
        <v>0.27498199999999995</v>
      </c>
      <c r="Y2908">
        <f t="shared" si="1010"/>
        <v>7.431425933942111E-2</v>
      </c>
      <c r="AA2908" s="24">
        <v>2.9606680000000001</v>
      </c>
      <c r="AB2908" s="24">
        <v>5.912757</v>
      </c>
      <c r="AC2908" s="24">
        <v>39.572150000000008</v>
      </c>
      <c r="AD2908" s="24">
        <v>15.743974</v>
      </c>
      <c r="AF2908">
        <f t="shared" si="1020"/>
        <v>0.34420000000000028</v>
      </c>
      <c r="AG2908">
        <f t="shared" si="1020"/>
        <v>0.18886700000000012</v>
      </c>
      <c r="AH2908">
        <f t="shared" si="1020"/>
        <v>0.87126000000000658</v>
      </c>
      <c r="AI2908">
        <f t="shared" si="1020"/>
        <v>0.1482600000000005</v>
      </c>
      <c r="AJ2908">
        <f t="shared" si="1011"/>
        <v>0.38814675000000187</v>
      </c>
      <c r="AK2908">
        <f t="shared" si="1012"/>
        <v>0.16648017918728245</v>
      </c>
      <c r="AM2908" s="24">
        <v>3.399419</v>
      </c>
      <c r="AN2908" s="24">
        <v>1.7439089999999999</v>
      </c>
      <c r="AO2908" s="24">
        <v>8.0765517000000013</v>
      </c>
      <c r="AP2908" s="24">
        <v>19.772819999999999</v>
      </c>
      <c r="AR2908">
        <f t="shared" si="1013"/>
        <v>0.51736499999999985</v>
      </c>
      <c r="AS2908">
        <f t="shared" si="1014"/>
        <v>0.19673199999999991</v>
      </c>
      <c r="AT2908">
        <f t="shared" si="1015"/>
        <v>0.25279000000000096</v>
      </c>
      <c r="AU2908">
        <f t="shared" si="1016"/>
        <v>0.51912000000000091</v>
      </c>
      <c r="AV2908">
        <f t="shared" si="1017"/>
        <v>0.37150175000000041</v>
      </c>
      <c r="AW2908">
        <f t="shared" si="1018"/>
        <v>8.5490828229675214E-2</v>
      </c>
    </row>
    <row r="2909" spans="1:49" x14ac:dyDescent="0.35">
      <c r="A2909" s="24" t="s">
        <v>5893</v>
      </c>
      <c r="B2909" s="24" t="s">
        <v>5894</v>
      </c>
      <c r="C2909" s="24">
        <v>6.4159240000000004</v>
      </c>
      <c r="D2909" s="24">
        <v>2.8046109999999995</v>
      </c>
      <c r="E2909" s="24">
        <v>12.684710000000001</v>
      </c>
      <c r="F2909" s="24">
        <v>17.719533000000002</v>
      </c>
      <c r="H2909">
        <f t="shared" si="1003"/>
        <v>0.9173960000000001</v>
      </c>
      <c r="I2909">
        <f t="shared" si="1004"/>
        <v>0.36039399999999944</v>
      </c>
      <c r="J2909">
        <f t="shared" si="1005"/>
        <v>0.19999000000000144</v>
      </c>
      <c r="K2909">
        <f t="shared" si="1006"/>
        <v>0.20930999999999855</v>
      </c>
      <c r="L2909">
        <f t="shared" si="1007"/>
        <v>0.42177249999999988</v>
      </c>
      <c r="M2909">
        <f t="shared" si="1008"/>
        <v>0.1692477880768806</v>
      </c>
      <c r="O2909" s="24">
        <v>2.8140722999999999</v>
      </c>
      <c r="P2909" s="24">
        <v>2.757952</v>
      </c>
      <c r="Q2909" s="24">
        <v>14.835929000000002</v>
      </c>
      <c r="R2909" s="24">
        <v>7.9651820000000022</v>
      </c>
      <c r="T2909">
        <f t="shared" si="1019"/>
        <v>0.35017500000000013</v>
      </c>
      <c r="U2909">
        <f t="shared" si="1019"/>
        <v>0.17987999999999982</v>
      </c>
      <c r="V2909">
        <f t="shared" si="1019"/>
        <v>0.44521000000000122</v>
      </c>
      <c r="W2909">
        <f t="shared" si="1019"/>
        <v>0.1297770000000007</v>
      </c>
      <c r="X2909">
        <f t="shared" si="1009"/>
        <v>0.27626050000000046</v>
      </c>
      <c r="Y2909">
        <f t="shared" si="1010"/>
        <v>7.345855033792878E-2</v>
      </c>
      <c r="AA2909" s="24">
        <v>2.980407</v>
      </c>
      <c r="AB2909" s="24">
        <v>5.920871</v>
      </c>
      <c r="AC2909" s="24">
        <v>39.59657</v>
      </c>
      <c r="AD2909" s="24">
        <v>15.743974</v>
      </c>
      <c r="AF2909">
        <f t="shared" si="1020"/>
        <v>0.36393900000000023</v>
      </c>
      <c r="AG2909">
        <f t="shared" si="1020"/>
        <v>0.19698100000000007</v>
      </c>
      <c r="AH2909">
        <f t="shared" si="1020"/>
        <v>0.8956799999999987</v>
      </c>
      <c r="AI2909">
        <f t="shared" si="1020"/>
        <v>0.1482600000000005</v>
      </c>
      <c r="AJ2909">
        <f t="shared" si="1011"/>
        <v>0.40121499999999988</v>
      </c>
      <c r="AK2909">
        <f t="shared" si="1012"/>
        <v>0.17116826399335794</v>
      </c>
      <c r="AM2909" s="24">
        <v>3.399419</v>
      </c>
      <c r="AN2909" s="24">
        <v>1.7639819999999999</v>
      </c>
      <c r="AO2909" s="24">
        <v>8.0902417</v>
      </c>
      <c r="AP2909" s="24">
        <v>19.782059999999998</v>
      </c>
      <c r="AR2909">
        <f t="shared" si="1013"/>
        <v>0.51736499999999985</v>
      </c>
      <c r="AS2909">
        <f t="shared" si="1014"/>
        <v>0.21680499999999991</v>
      </c>
      <c r="AT2909">
        <f t="shared" si="1015"/>
        <v>0.26647999999999961</v>
      </c>
      <c r="AU2909">
        <f t="shared" si="1016"/>
        <v>0.52835999999999927</v>
      </c>
      <c r="AV2909">
        <f t="shared" si="1017"/>
        <v>0.38225249999999966</v>
      </c>
      <c r="AW2909">
        <f t="shared" si="1018"/>
        <v>8.1842804725990786E-2</v>
      </c>
    </row>
    <row r="2910" spans="1:49" x14ac:dyDescent="0.35">
      <c r="A2910" s="24" t="s">
        <v>5895</v>
      </c>
      <c r="B2910" s="24" t="s">
        <v>5896</v>
      </c>
      <c r="C2910" s="24">
        <v>6.4432070000000001</v>
      </c>
      <c r="D2910" s="24">
        <v>2.8046109999999995</v>
      </c>
      <c r="E2910" s="24">
        <v>12.691000000000001</v>
      </c>
      <c r="F2910" s="24">
        <v>17.772173000000002</v>
      </c>
      <c r="H2910">
        <f t="shared" si="1003"/>
        <v>0.94467899999999982</v>
      </c>
      <c r="I2910">
        <f t="shared" si="1004"/>
        <v>0.36039399999999944</v>
      </c>
      <c r="J2910">
        <f t="shared" si="1005"/>
        <v>0.20628000000000135</v>
      </c>
      <c r="K2910">
        <f t="shared" si="1006"/>
        <v>0.26194999999999879</v>
      </c>
      <c r="L2910">
        <f t="shared" si="1007"/>
        <v>0.44332574999999985</v>
      </c>
      <c r="M2910">
        <f t="shared" si="1008"/>
        <v>0.17012755183605366</v>
      </c>
      <c r="O2910" s="24">
        <v>2.8140722999999999</v>
      </c>
      <c r="P2910" s="24">
        <v>2.757952</v>
      </c>
      <c r="Q2910" s="24">
        <v>14.835929000000002</v>
      </c>
      <c r="R2910" s="24">
        <v>7.9651820000000022</v>
      </c>
      <c r="T2910">
        <f t="shared" si="1019"/>
        <v>0.35017500000000013</v>
      </c>
      <c r="U2910">
        <f t="shared" si="1019"/>
        <v>0.17987999999999982</v>
      </c>
      <c r="V2910">
        <f t="shared" si="1019"/>
        <v>0.44521000000000122</v>
      </c>
      <c r="W2910">
        <f t="shared" si="1019"/>
        <v>0.1297770000000007</v>
      </c>
      <c r="X2910">
        <f t="shared" si="1009"/>
        <v>0.27626050000000046</v>
      </c>
      <c r="Y2910">
        <f t="shared" si="1010"/>
        <v>7.345855033792878E-2</v>
      </c>
      <c r="AA2910" s="24">
        <v>3.1147200000000002</v>
      </c>
      <c r="AB2910" s="24">
        <v>5.920871</v>
      </c>
      <c r="AC2910" s="24">
        <v>39.59657</v>
      </c>
      <c r="AD2910" s="24">
        <v>15.743974</v>
      </c>
      <c r="AF2910">
        <f t="shared" si="1020"/>
        <v>0.49825200000000036</v>
      </c>
      <c r="AG2910">
        <f t="shared" si="1020"/>
        <v>0.19698100000000007</v>
      </c>
      <c r="AH2910">
        <f t="shared" si="1020"/>
        <v>0.8956799999999987</v>
      </c>
      <c r="AI2910">
        <f t="shared" si="1020"/>
        <v>0.1482600000000005</v>
      </c>
      <c r="AJ2910">
        <f t="shared" si="1011"/>
        <v>0.43479324999999991</v>
      </c>
      <c r="AK2910">
        <f t="shared" si="1012"/>
        <v>0.17202218337633771</v>
      </c>
      <c r="AM2910" s="24">
        <v>3.399419</v>
      </c>
      <c r="AN2910" s="24">
        <v>1.781552</v>
      </c>
      <c r="AO2910" s="24">
        <v>8.0937317000000011</v>
      </c>
      <c r="AP2910" s="24">
        <v>19.785399999999999</v>
      </c>
      <c r="AR2910">
        <f t="shared" si="1013"/>
        <v>0.51736499999999985</v>
      </c>
      <c r="AS2910">
        <f t="shared" si="1014"/>
        <v>0.234375</v>
      </c>
      <c r="AT2910">
        <f t="shared" si="1015"/>
        <v>0.26997000000000071</v>
      </c>
      <c r="AU2910">
        <f t="shared" si="1016"/>
        <v>0.53170000000000073</v>
      </c>
      <c r="AV2910">
        <f t="shared" si="1017"/>
        <v>0.38835250000000032</v>
      </c>
      <c r="AW2910">
        <f t="shared" si="1018"/>
        <v>7.9012772029273801E-2</v>
      </c>
    </row>
    <row r="2911" spans="1:49" x14ac:dyDescent="0.35">
      <c r="A2911" s="24" t="s">
        <v>5897</v>
      </c>
      <c r="B2911" s="24" t="s">
        <v>5898</v>
      </c>
      <c r="C2911" s="24">
        <v>6.463838</v>
      </c>
      <c r="D2911" s="24">
        <v>2.8360960000000004</v>
      </c>
      <c r="E2911" s="24">
        <v>12.739750000000001</v>
      </c>
      <c r="F2911" s="24">
        <v>17.805693000000002</v>
      </c>
      <c r="H2911">
        <f t="shared" si="1003"/>
        <v>0.96530999999999967</v>
      </c>
      <c r="I2911">
        <f t="shared" si="1004"/>
        <v>0.39187900000000031</v>
      </c>
      <c r="J2911">
        <f t="shared" si="1005"/>
        <v>0.25503000000000142</v>
      </c>
      <c r="K2911">
        <f t="shared" si="1006"/>
        <v>0.29546999999999812</v>
      </c>
      <c r="L2911">
        <f t="shared" si="1007"/>
        <v>0.47692224999999988</v>
      </c>
      <c r="M2911">
        <f t="shared" si="1008"/>
        <v>0.1653067951720753</v>
      </c>
      <c r="O2911" s="24">
        <v>2.8140793</v>
      </c>
      <c r="P2911" s="24">
        <v>2.757952</v>
      </c>
      <c r="Q2911" s="24">
        <v>14.835929000000002</v>
      </c>
      <c r="R2911" s="24">
        <v>7.9664430000000017</v>
      </c>
      <c r="T2911">
        <f t="shared" si="1019"/>
        <v>0.35018200000000022</v>
      </c>
      <c r="U2911">
        <f t="shared" si="1019"/>
        <v>0.17987999999999982</v>
      </c>
      <c r="V2911">
        <f t="shared" si="1019"/>
        <v>0.44521000000000122</v>
      </c>
      <c r="W2911">
        <f t="shared" si="1019"/>
        <v>0.13103800000000021</v>
      </c>
      <c r="X2911">
        <f t="shared" si="1009"/>
        <v>0.27657750000000036</v>
      </c>
      <c r="Y2911">
        <f t="shared" si="1010"/>
        <v>7.3249968738901425E-2</v>
      </c>
      <c r="AA2911" s="24">
        <v>3.191872</v>
      </c>
      <c r="AB2911" s="24">
        <v>5.9287409999999996</v>
      </c>
      <c r="AC2911" s="24">
        <v>39.59657</v>
      </c>
      <c r="AD2911" s="24">
        <v>15.753573999999999</v>
      </c>
      <c r="AF2911">
        <f t="shared" si="1020"/>
        <v>0.57540400000000025</v>
      </c>
      <c r="AG2911">
        <f t="shared" si="1020"/>
        <v>0.20485099999999967</v>
      </c>
      <c r="AH2911">
        <f t="shared" si="1020"/>
        <v>0.8956799999999987</v>
      </c>
      <c r="AI2911">
        <f t="shared" si="1020"/>
        <v>0.15785999999999945</v>
      </c>
      <c r="AJ2911">
        <f t="shared" si="1011"/>
        <v>0.45844874999999952</v>
      </c>
      <c r="AK2911">
        <f t="shared" si="1012"/>
        <v>0.17308839550711974</v>
      </c>
      <c r="AM2911" s="24">
        <v>3.4398270000000002</v>
      </c>
      <c r="AN2911" s="24">
        <v>1.8429960000000001</v>
      </c>
      <c r="AO2911" s="24">
        <v>8.0937317000000011</v>
      </c>
      <c r="AP2911" s="24">
        <v>19.824309999999997</v>
      </c>
      <c r="AR2911">
        <f t="shared" si="1013"/>
        <v>0.55777300000000007</v>
      </c>
      <c r="AS2911">
        <f t="shared" si="1014"/>
        <v>0.29581900000000005</v>
      </c>
      <c r="AT2911">
        <f t="shared" si="1015"/>
        <v>0.26997000000000071</v>
      </c>
      <c r="AU2911">
        <f t="shared" si="1016"/>
        <v>0.57060999999999851</v>
      </c>
      <c r="AV2911">
        <f t="shared" si="1017"/>
        <v>0.42354299999999984</v>
      </c>
      <c r="AW2911">
        <f t="shared" si="1018"/>
        <v>8.1416870638092831E-2</v>
      </c>
    </row>
    <row r="2912" spans="1:49" x14ac:dyDescent="0.35">
      <c r="A2912" s="24" t="s">
        <v>5899</v>
      </c>
      <c r="B2912" s="24" t="s">
        <v>5900</v>
      </c>
      <c r="C2912" s="24">
        <v>6.4667690000000002</v>
      </c>
      <c r="D2912" s="24">
        <v>2.9962460000000002</v>
      </c>
      <c r="E2912" s="24">
        <v>12.74437</v>
      </c>
      <c r="F2912" s="24">
        <v>17.816373000000002</v>
      </c>
      <c r="H2912">
        <f t="shared" si="1003"/>
        <v>0.96824099999999991</v>
      </c>
      <c r="I2912">
        <f t="shared" si="1004"/>
        <v>0.5520290000000001</v>
      </c>
      <c r="J2912">
        <f t="shared" si="1005"/>
        <v>0.2596500000000006</v>
      </c>
      <c r="K2912">
        <f t="shared" si="1006"/>
        <v>0.30614999999999881</v>
      </c>
      <c r="L2912">
        <f t="shared" si="1007"/>
        <v>0.52151749999999986</v>
      </c>
      <c r="M2912">
        <f t="shared" si="1008"/>
        <v>0.16213435393139239</v>
      </c>
      <c r="O2912" s="24">
        <v>2.8348342999999998</v>
      </c>
      <c r="P2912" s="24">
        <v>2.757952</v>
      </c>
      <c r="Q2912" s="24">
        <v>14.835929000000002</v>
      </c>
      <c r="R2912" s="24">
        <v>7.9758550000000028</v>
      </c>
      <c r="T2912">
        <f t="shared" si="1019"/>
        <v>0.37093700000000007</v>
      </c>
      <c r="U2912">
        <f t="shared" si="1019"/>
        <v>0.17987999999999982</v>
      </c>
      <c r="V2912">
        <f t="shared" si="1019"/>
        <v>0.44521000000000122</v>
      </c>
      <c r="W2912">
        <f t="shared" si="1019"/>
        <v>0.1404500000000013</v>
      </c>
      <c r="X2912">
        <f t="shared" si="1009"/>
        <v>0.2841192500000006</v>
      </c>
      <c r="Y2912">
        <f t="shared" si="1010"/>
        <v>7.3594738312118282E-2</v>
      </c>
      <c r="AA2912" s="24">
        <v>3.1918730000000002</v>
      </c>
      <c r="AB2912" s="24">
        <v>5.9600790000000003</v>
      </c>
      <c r="AC2912" s="24">
        <v>39.59657</v>
      </c>
      <c r="AD2912" s="24">
        <v>15.756074</v>
      </c>
      <c r="AF2912">
        <f t="shared" si="1020"/>
        <v>0.57540500000000039</v>
      </c>
      <c r="AG2912">
        <f t="shared" si="1020"/>
        <v>0.23618900000000043</v>
      </c>
      <c r="AH2912">
        <f t="shared" si="1020"/>
        <v>0.8956799999999987</v>
      </c>
      <c r="AI2912">
        <f t="shared" si="1020"/>
        <v>0.16036000000000072</v>
      </c>
      <c r="AJ2912">
        <f t="shared" si="1011"/>
        <v>0.46690850000000006</v>
      </c>
      <c r="AK2912">
        <f t="shared" si="1012"/>
        <v>0.16902168506264673</v>
      </c>
      <c r="AM2912" s="24">
        <v>3.5508310000000001</v>
      </c>
      <c r="AN2912" s="24">
        <v>1.8500490000000001</v>
      </c>
      <c r="AO2912" s="24">
        <v>8.0937317000000011</v>
      </c>
      <c r="AP2912" s="24">
        <v>19.882099999999998</v>
      </c>
      <c r="AR2912">
        <f t="shared" si="1013"/>
        <v>0.66877699999999995</v>
      </c>
      <c r="AS2912">
        <f t="shared" si="1014"/>
        <v>0.30287200000000003</v>
      </c>
      <c r="AT2912">
        <f t="shared" si="1015"/>
        <v>0.26997000000000071</v>
      </c>
      <c r="AU2912">
        <f t="shared" si="1016"/>
        <v>0.62839999999999918</v>
      </c>
      <c r="AV2912">
        <f t="shared" si="1017"/>
        <v>0.46750474999999997</v>
      </c>
      <c r="AW2912">
        <f t="shared" si="1018"/>
        <v>0.10508794726432294</v>
      </c>
    </row>
    <row r="2913" spans="1:49" x14ac:dyDescent="0.35">
      <c r="A2913" s="24" t="s">
        <v>5901</v>
      </c>
      <c r="B2913" s="24" t="s">
        <v>5902</v>
      </c>
      <c r="C2913" s="24">
        <v>6.4667690000000002</v>
      </c>
      <c r="D2913" s="24">
        <v>3.119739</v>
      </c>
      <c r="E2913" s="24">
        <v>12.74437</v>
      </c>
      <c r="F2913" s="24">
        <v>17.828733000000003</v>
      </c>
      <c r="H2913">
        <f t="shared" si="1003"/>
        <v>0.96824099999999991</v>
      </c>
      <c r="I2913">
        <f t="shared" si="1004"/>
        <v>0.67552199999999996</v>
      </c>
      <c r="J2913">
        <f t="shared" si="1005"/>
        <v>0.2596500000000006</v>
      </c>
      <c r="K2913">
        <f t="shared" si="1006"/>
        <v>0.31850999999999985</v>
      </c>
      <c r="L2913">
        <f t="shared" si="1007"/>
        <v>0.55548075000000008</v>
      </c>
      <c r="M2913">
        <f t="shared" si="1008"/>
        <v>0.16544180615419579</v>
      </c>
      <c r="O2913" s="24">
        <v>2.8747653</v>
      </c>
      <c r="P2913" s="24">
        <v>2.7605949999999999</v>
      </c>
      <c r="Q2913" s="24">
        <v>14.835929000000002</v>
      </c>
      <c r="R2913" s="24">
        <v>7.9867270000000019</v>
      </c>
      <c r="T2913">
        <f t="shared" si="1019"/>
        <v>0.41086800000000023</v>
      </c>
      <c r="U2913">
        <f t="shared" si="1019"/>
        <v>0.18252299999999977</v>
      </c>
      <c r="V2913">
        <f t="shared" si="1019"/>
        <v>0.44521000000000122</v>
      </c>
      <c r="W2913">
        <f t="shared" si="1019"/>
        <v>0.1513220000000004</v>
      </c>
      <c r="X2913">
        <f t="shared" si="1009"/>
        <v>0.2974807500000004</v>
      </c>
      <c r="Y2913">
        <f t="shared" si="1010"/>
        <v>7.5970533901172477E-2</v>
      </c>
      <c r="AA2913" s="24">
        <v>3.1918730000000002</v>
      </c>
      <c r="AB2913" s="24">
        <v>5.9929810000000003</v>
      </c>
      <c r="AC2913" s="24">
        <v>39.59657</v>
      </c>
      <c r="AD2913" s="24">
        <v>15.765074</v>
      </c>
      <c r="AF2913">
        <f t="shared" si="1020"/>
        <v>0.57540500000000039</v>
      </c>
      <c r="AG2913">
        <f t="shared" si="1020"/>
        <v>0.26909100000000041</v>
      </c>
      <c r="AH2913">
        <f t="shared" si="1020"/>
        <v>0.8956799999999987</v>
      </c>
      <c r="AI2913">
        <f t="shared" si="1020"/>
        <v>0.16936000000000107</v>
      </c>
      <c r="AJ2913">
        <f t="shared" si="1011"/>
        <v>0.47738400000000014</v>
      </c>
      <c r="AK2913">
        <f t="shared" si="1012"/>
        <v>0.16402347862475825</v>
      </c>
      <c r="AM2913" s="24">
        <v>3.6404860000000001</v>
      </c>
      <c r="AN2913" s="24">
        <v>1.8500490000000001</v>
      </c>
      <c r="AO2913" s="24">
        <v>8.0937317000000011</v>
      </c>
      <c r="AP2913" s="24">
        <v>19.939899999999998</v>
      </c>
      <c r="AR2913">
        <f t="shared" si="1013"/>
        <v>0.758432</v>
      </c>
      <c r="AS2913">
        <f t="shared" si="1014"/>
        <v>0.30287200000000003</v>
      </c>
      <c r="AT2913">
        <f t="shared" si="1015"/>
        <v>0.26997000000000071</v>
      </c>
      <c r="AU2913">
        <f t="shared" si="1016"/>
        <v>0.68619999999999948</v>
      </c>
      <c r="AV2913">
        <f t="shared" si="1017"/>
        <v>0.5043685</v>
      </c>
      <c r="AW2913">
        <f t="shared" si="1018"/>
        <v>0.12687081774354828</v>
      </c>
    </row>
    <row r="2914" spans="1:49" x14ac:dyDescent="0.35">
      <c r="A2914" s="24" t="s">
        <v>5903</v>
      </c>
      <c r="B2914" s="24" t="s">
        <v>5904</v>
      </c>
      <c r="C2914" s="24">
        <v>6.4667690000000002</v>
      </c>
      <c r="D2914" s="24">
        <v>3.1246789999999995</v>
      </c>
      <c r="E2914" s="24">
        <v>12.74437</v>
      </c>
      <c r="F2914" s="24">
        <v>17.848193000000002</v>
      </c>
      <c r="H2914">
        <f t="shared" si="1003"/>
        <v>0.96824099999999991</v>
      </c>
      <c r="I2914">
        <f t="shared" si="1004"/>
        <v>0.68046199999999946</v>
      </c>
      <c r="J2914">
        <f t="shared" si="1005"/>
        <v>0.2596500000000006</v>
      </c>
      <c r="K2914">
        <f t="shared" si="1006"/>
        <v>0.33796999999999855</v>
      </c>
      <c r="L2914">
        <f t="shared" si="1007"/>
        <v>0.56158074999999963</v>
      </c>
      <c r="M2914">
        <f t="shared" si="1008"/>
        <v>0.16346999108978941</v>
      </c>
      <c r="O2914" s="24">
        <v>2.8917782999999999</v>
      </c>
      <c r="P2914" s="24">
        <v>2.7747139999999999</v>
      </c>
      <c r="Q2914" s="24">
        <v>14.835929000000002</v>
      </c>
      <c r="R2914" s="24">
        <v>7.9975780000000007</v>
      </c>
      <c r="T2914">
        <f t="shared" si="1019"/>
        <v>0.42788100000000018</v>
      </c>
      <c r="U2914">
        <f t="shared" si="1019"/>
        <v>0.19664199999999976</v>
      </c>
      <c r="V2914">
        <f t="shared" si="1019"/>
        <v>0.44521000000000122</v>
      </c>
      <c r="W2914">
        <f t="shared" si="1019"/>
        <v>0.16217299999999923</v>
      </c>
      <c r="X2914">
        <f t="shared" si="1009"/>
        <v>0.3079765000000001</v>
      </c>
      <c r="Y2914">
        <f t="shared" si="1010"/>
        <v>7.4645916468462789E-2</v>
      </c>
      <c r="AA2914" s="24">
        <v>3.1964299999999999</v>
      </c>
      <c r="AB2914" s="24">
        <v>6.0258830000000003</v>
      </c>
      <c r="AC2914" s="24">
        <v>39.620840000000001</v>
      </c>
      <c r="AD2914" s="24">
        <v>15.810443999999999</v>
      </c>
      <c r="AF2914">
        <f t="shared" si="1020"/>
        <v>0.57996200000000009</v>
      </c>
      <c r="AG2914">
        <f t="shared" si="1020"/>
        <v>0.3019930000000004</v>
      </c>
      <c r="AH2914">
        <f t="shared" si="1020"/>
        <v>0.91995000000000005</v>
      </c>
      <c r="AI2914">
        <f t="shared" si="1020"/>
        <v>0.21472999999999942</v>
      </c>
      <c r="AJ2914">
        <f t="shared" si="1011"/>
        <v>0.50415874999999999</v>
      </c>
      <c r="AK2914">
        <f t="shared" si="1012"/>
        <v>0.15897287192231632</v>
      </c>
      <c r="AM2914" s="24">
        <v>3.656301</v>
      </c>
      <c r="AN2914" s="24">
        <v>1.8500490000000001</v>
      </c>
      <c r="AO2914" s="24">
        <v>8.0937317000000011</v>
      </c>
      <c r="AP2914" s="24">
        <v>19.997689999999999</v>
      </c>
      <c r="AR2914">
        <f t="shared" si="1013"/>
        <v>0.77424699999999991</v>
      </c>
      <c r="AS2914">
        <f t="shared" si="1014"/>
        <v>0.30287200000000003</v>
      </c>
      <c r="AT2914">
        <f t="shared" si="1015"/>
        <v>0.26997000000000071</v>
      </c>
      <c r="AU2914">
        <f t="shared" si="1016"/>
        <v>0.74399000000000015</v>
      </c>
      <c r="AV2914">
        <f t="shared" si="1017"/>
        <v>0.52276975000000014</v>
      </c>
      <c r="AW2914">
        <f t="shared" si="1018"/>
        <v>0.13676072180172621</v>
      </c>
    </row>
    <row r="2915" spans="1:49" x14ac:dyDescent="0.35">
      <c r="A2915" s="24" t="s">
        <v>5905</v>
      </c>
      <c r="B2915" s="24" t="s">
        <v>5906</v>
      </c>
      <c r="C2915" s="24">
        <v>6.4667690000000002</v>
      </c>
      <c r="D2915" s="24">
        <v>3.1246789999999995</v>
      </c>
      <c r="E2915" s="24">
        <v>12.74437</v>
      </c>
      <c r="F2915" s="24">
        <v>17.867643000000001</v>
      </c>
      <c r="H2915">
        <f t="shared" si="1003"/>
        <v>0.96824099999999991</v>
      </c>
      <c r="I2915">
        <f t="shared" si="1004"/>
        <v>0.68046199999999946</v>
      </c>
      <c r="J2915">
        <f t="shared" si="1005"/>
        <v>0.2596500000000006</v>
      </c>
      <c r="K2915">
        <f t="shared" si="1006"/>
        <v>0.35741999999999763</v>
      </c>
      <c r="L2915">
        <f t="shared" si="1007"/>
        <v>0.5664432499999994</v>
      </c>
      <c r="M2915">
        <f t="shared" si="1008"/>
        <v>0.16131091214968232</v>
      </c>
      <c r="O2915" s="24">
        <v>2.8917782999999999</v>
      </c>
      <c r="P2915" s="24">
        <v>2.7901639999999999</v>
      </c>
      <c r="Q2915" s="24">
        <v>14.873728999999999</v>
      </c>
      <c r="R2915" s="24">
        <v>8.0034100000000024</v>
      </c>
      <c r="T2915">
        <f t="shared" si="1019"/>
        <v>0.42788100000000018</v>
      </c>
      <c r="U2915">
        <f t="shared" si="1019"/>
        <v>0.21209199999999973</v>
      </c>
      <c r="V2915">
        <f t="shared" si="1019"/>
        <v>0.48300999999999839</v>
      </c>
      <c r="W2915">
        <f t="shared" si="1019"/>
        <v>0.16800500000000085</v>
      </c>
      <c r="X2915">
        <f t="shared" si="1009"/>
        <v>0.32274699999999978</v>
      </c>
      <c r="Y2915">
        <f t="shared" si="1010"/>
        <v>7.7956720211708588E-2</v>
      </c>
      <c r="AA2915" s="24">
        <v>3.223938</v>
      </c>
      <c r="AB2915" s="24">
        <v>6.0587840000000002</v>
      </c>
      <c r="AC2915" s="24">
        <v>39.653239999999997</v>
      </c>
      <c r="AD2915" s="24">
        <v>15.859654000000001</v>
      </c>
      <c r="AF2915">
        <f t="shared" si="1020"/>
        <v>0.60747000000000018</v>
      </c>
      <c r="AG2915">
        <f t="shared" si="1020"/>
        <v>0.33489400000000025</v>
      </c>
      <c r="AH2915">
        <f t="shared" si="1020"/>
        <v>0.95234999999999559</v>
      </c>
      <c r="AI2915">
        <f t="shared" si="1020"/>
        <v>0.26394000000000162</v>
      </c>
      <c r="AJ2915">
        <f t="shared" si="1011"/>
        <v>0.53966349999999941</v>
      </c>
      <c r="AK2915">
        <f t="shared" si="1012"/>
        <v>0.15622149481505296</v>
      </c>
      <c r="AM2915" s="24">
        <v>3.6878069999999998</v>
      </c>
      <c r="AN2915" s="24">
        <v>1.8500490000000001</v>
      </c>
      <c r="AO2915" s="24">
        <v>8.0937317000000011</v>
      </c>
      <c r="AP2915" s="24">
        <v>20.055479999999999</v>
      </c>
      <c r="AR2915">
        <f t="shared" si="1013"/>
        <v>0.80575299999999972</v>
      </c>
      <c r="AS2915">
        <f t="shared" si="1014"/>
        <v>0.30287200000000003</v>
      </c>
      <c r="AT2915">
        <f t="shared" si="1015"/>
        <v>0.26997000000000071</v>
      </c>
      <c r="AU2915">
        <f t="shared" si="1016"/>
        <v>0.80178000000000083</v>
      </c>
      <c r="AV2915">
        <f t="shared" si="1017"/>
        <v>0.54509375000000038</v>
      </c>
      <c r="AW2915">
        <f t="shared" si="1018"/>
        <v>0.14949791791659103</v>
      </c>
    </row>
    <row r="2916" spans="1:49" x14ac:dyDescent="0.35">
      <c r="A2916" s="24" t="s">
        <v>5907</v>
      </c>
      <c r="B2916" s="24" t="s">
        <v>5908</v>
      </c>
      <c r="C2916" s="24">
        <v>6.4667690000000002</v>
      </c>
      <c r="D2916" s="24">
        <v>3.1246789999999995</v>
      </c>
      <c r="E2916" s="24">
        <v>12.74437</v>
      </c>
      <c r="F2916" s="24">
        <v>17.878223000000002</v>
      </c>
      <c r="H2916">
        <f t="shared" si="1003"/>
        <v>0.96824099999999991</v>
      </c>
      <c r="I2916">
        <f t="shared" si="1004"/>
        <v>0.68046199999999946</v>
      </c>
      <c r="J2916">
        <f t="shared" si="1005"/>
        <v>0.2596500000000006</v>
      </c>
      <c r="K2916">
        <f t="shared" si="1006"/>
        <v>0.36799999999999855</v>
      </c>
      <c r="L2916">
        <f t="shared" si="1007"/>
        <v>0.56908824999999963</v>
      </c>
      <c r="M2916">
        <f t="shared" si="1008"/>
        <v>0.16018623142890848</v>
      </c>
      <c r="O2916" s="24">
        <v>2.8917782999999999</v>
      </c>
      <c r="P2916" s="24">
        <v>2.8056139999999998</v>
      </c>
      <c r="Q2916" s="24">
        <v>14.958838999999999</v>
      </c>
      <c r="R2916" s="24">
        <v>8.0395260000000022</v>
      </c>
      <c r="T2916">
        <f t="shared" si="1019"/>
        <v>0.42788100000000018</v>
      </c>
      <c r="U2916">
        <f t="shared" si="1019"/>
        <v>0.22754199999999969</v>
      </c>
      <c r="V2916">
        <f t="shared" si="1019"/>
        <v>0.56811999999999863</v>
      </c>
      <c r="W2916">
        <f t="shared" si="1019"/>
        <v>0.20412100000000066</v>
      </c>
      <c r="X2916">
        <f t="shared" si="1009"/>
        <v>0.35691599999999979</v>
      </c>
      <c r="Y2916">
        <f t="shared" si="1010"/>
        <v>8.6471143906507578E-2</v>
      </c>
      <c r="AA2916" s="24">
        <v>3.2505009999999999</v>
      </c>
      <c r="AB2916" s="24">
        <v>6.0916860000000002</v>
      </c>
      <c r="AC2916" s="24">
        <v>39.653500000000008</v>
      </c>
      <c r="AD2916" s="24">
        <v>15.908863999999999</v>
      </c>
      <c r="AF2916">
        <f t="shared" si="1020"/>
        <v>0.63403300000000007</v>
      </c>
      <c r="AG2916">
        <f t="shared" si="1020"/>
        <v>0.36779600000000023</v>
      </c>
      <c r="AH2916">
        <f t="shared" si="1020"/>
        <v>0.95261000000000706</v>
      </c>
      <c r="AI2916">
        <f t="shared" si="1020"/>
        <v>0.31315000000000026</v>
      </c>
      <c r="AJ2916">
        <f t="shared" si="1011"/>
        <v>0.56689725000000191</v>
      </c>
      <c r="AK2916">
        <f t="shared" si="1012"/>
        <v>0.14643272319702405</v>
      </c>
      <c r="AM2916" s="24">
        <v>3.7514439999999998</v>
      </c>
      <c r="AN2916" s="24">
        <v>1.8715679999999999</v>
      </c>
      <c r="AO2916" s="24">
        <v>8.0937317000000011</v>
      </c>
      <c r="AP2916" s="24">
        <v>20.100619999999999</v>
      </c>
      <c r="AR2916">
        <f t="shared" si="1013"/>
        <v>0.86938999999999966</v>
      </c>
      <c r="AS2916">
        <f t="shared" si="1014"/>
        <v>0.32439099999999987</v>
      </c>
      <c r="AT2916">
        <f t="shared" si="1015"/>
        <v>0.26997000000000071</v>
      </c>
      <c r="AU2916">
        <f t="shared" si="1016"/>
        <v>0.84692000000000078</v>
      </c>
      <c r="AV2916">
        <f t="shared" si="1017"/>
        <v>0.57766775000000026</v>
      </c>
      <c r="AW2916">
        <f t="shared" si="1018"/>
        <v>0.16238474443964596</v>
      </c>
    </row>
    <row r="2917" spans="1:49" x14ac:dyDescent="0.35">
      <c r="A2917" s="24" t="s">
        <v>5909</v>
      </c>
      <c r="B2917" s="24" t="s">
        <v>5910</v>
      </c>
      <c r="C2917" s="24">
        <v>6.4667690000000002</v>
      </c>
      <c r="D2917" s="24">
        <v>3.1246789999999995</v>
      </c>
      <c r="E2917" s="24">
        <v>12.93887</v>
      </c>
      <c r="F2917" s="24">
        <v>17.892263000000003</v>
      </c>
      <c r="H2917">
        <f t="shared" ref="H2917:H2948" si="1021">C2917-C$2885</f>
        <v>0.96824099999999991</v>
      </c>
      <c r="I2917">
        <f t="shared" ref="I2917:I2948" si="1022">D2917-D$2885</f>
        <v>0.68046199999999946</v>
      </c>
      <c r="J2917">
        <f t="shared" ref="J2917:J2948" si="1023">E2917-E$2885</f>
        <v>0.45415000000000028</v>
      </c>
      <c r="K2917">
        <f t="shared" ref="K2917:K2948" si="1024">F2917-F$2885</f>
        <v>0.38203999999999994</v>
      </c>
      <c r="L2917">
        <f t="shared" si="1007"/>
        <v>0.62122324999999989</v>
      </c>
      <c r="M2917">
        <f t="shared" si="1008"/>
        <v>0.13198883988894344</v>
      </c>
      <c r="O2917" s="24">
        <v>2.8917782999999999</v>
      </c>
      <c r="P2917" s="24">
        <v>2.8210630000000001</v>
      </c>
      <c r="Q2917" s="24">
        <v>15.039959000000001</v>
      </c>
      <c r="R2917" s="24">
        <v>8.0768970000000024</v>
      </c>
      <c r="T2917">
        <f t="shared" si="1019"/>
        <v>0.42788100000000018</v>
      </c>
      <c r="U2917">
        <f t="shared" si="1019"/>
        <v>0.24299099999999996</v>
      </c>
      <c r="V2917">
        <f t="shared" si="1019"/>
        <v>0.64924000000000071</v>
      </c>
      <c r="W2917">
        <f t="shared" si="1019"/>
        <v>0.24149200000000093</v>
      </c>
      <c r="X2917">
        <f t="shared" si="1009"/>
        <v>0.39040100000000044</v>
      </c>
      <c r="Y2917">
        <f t="shared" si="1010"/>
        <v>9.6741053290903059E-2</v>
      </c>
      <c r="AA2917" s="24">
        <v>3.2547280000000001</v>
      </c>
      <c r="AB2917" s="24">
        <v>6.1245880000000001</v>
      </c>
      <c r="AC2917" s="24">
        <v>39.710809999999995</v>
      </c>
      <c r="AD2917" s="24">
        <v>15.938954000000001</v>
      </c>
      <c r="AF2917">
        <f t="shared" si="1020"/>
        <v>0.63826000000000027</v>
      </c>
      <c r="AG2917">
        <f t="shared" si="1020"/>
        <v>0.40069800000000022</v>
      </c>
      <c r="AH2917">
        <f t="shared" si="1020"/>
        <v>1.0099199999999939</v>
      </c>
      <c r="AI2917">
        <f t="shared" si="1020"/>
        <v>0.34324000000000154</v>
      </c>
      <c r="AJ2917">
        <f t="shared" si="1011"/>
        <v>0.59802949999999899</v>
      </c>
      <c r="AK2917">
        <f t="shared" si="1012"/>
        <v>0.15141820875833539</v>
      </c>
      <c r="AM2917" s="24">
        <v>3.8152379999999999</v>
      </c>
      <c r="AN2917" s="24">
        <v>1.9257660000000001</v>
      </c>
      <c r="AO2917" s="24">
        <v>8.0937317000000011</v>
      </c>
      <c r="AP2917" s="24">
        <v>20.11713</v>
      </c>
      <c r="AR2917">
        <f t="shared" ref="AR2917:AR2948" si="1025">AM2917-AM$2885</f>
        <v>0.93318399999999979</v>
      </c>
      <c r="AS2917">
        <f t="shared" ref="AS2917:AS2948" si="1026">AN2917-AN$2885</f>
        <v>0.37858900000000006</v>
      </c>
      <c r="AT2917">
        <f t="shared" ref="AT2917:AT2948" si="1027">AO2917-AO$2885</f>
        <v>0.26997000000000071</v>
      </c>
      <c r="AU2917">
        <f t="shared" ref="AU2917:AU2948" si="1028">AP2917-AP$2885</f>
        <v>0.86343000000000103</v>
      </c>
      <c r="AV2917">
        <f t="shared" si="1017"/>
        <v>0.61129325000000034</v>
      </c>
      <c r="AW2917">
        <f t="shared" si="1018"/>
        <v>0.16778940783880208</v>
      </c>
    </row>
    <row r="2918" spans="1:49" x14ac:dyDescent="0.35">
      <c r="A2918" s="24" t="s">
        <v>5911</v>
      </c>
      <c r="B2918" s="24" t="s">
        <v>5912</v>
      </c>
      <c r="C2918" s="24">
        <v>6.4667690000000002</v>
      </c>
      <c r="D2918" s="24">
        <v>3.1246789999999995</v>
      </c>
      <c r="E2918" s="24">
        <v>13.28825</v>
      </c>
      <c r="F2918" s="24">
        <v>17.934393000000004</v>
      </c>
      <c r="H2918">
        <f t="shared" si="1021"/>
        <v>0.96824099999999991</v>
      </c>
      <c r="I2918">
        <f t="shared" si="1022"/>
        <v>0.68046199999999946</v>
      </c>
      <c r="J2918">
        <f t="shared" si="1023"/>
        <v>0.8035300000000003</v>
      </c>
      <c r="K2918">
        <f t="shared" si="1024"/>
        <v>0.42417000000000016</v>
      </c>
      <c r="L2918">
        <f t="shared" si="1007"/>
        <v>0.71910074999999996</v>
      </c>
      <c r="M2918">
        <f t="shared" si="1008"/>
        <v>0.11462848058065316</v>
      </c>
      <c r="O2918" s="24">
        <v>2.8917782999999999</v>
      </c>
      <c r="P2918" s="24">
        <v>2.8322630000000002</v>
      </c>
      <c r="Q2918" s="24">
        <v>15.060409000000002</v>
      </c>
      <c r="R2918" s="24">
        <v>8.078284</v>
      </c>
      <c r="T2918">
        <f t="shared" si="1019"/>
        <v>0.42788100000000018</v>
      </c>
      <c r="U2918">
        <f t="shared" si="1019"/>
        <v>0.25419100000000006</v>
      </c>
      <c r="V2918">
        <f t="shared" si="1019"/>
        <v>0.66969000000000101</v>
      </c>
      <c r="W2918">
        <f t="shared" si="1019"/>
        <v>0.24287899999999851</v>
      </c>
      <c r="X2918">
        <f t="shared" si="1009"/>
        <v>0.39866024999999994</v>
      </c>
      <c r="Y2918">
        <f t="shared" si="1010"/>
        <v>9.9770628469651526E-2</v>
      </c>
      <c r="AA2918" s="24">
        <v>3.2638340000000001</v>
      </c>
      <c r="AB2918" s="24">
        <v>6.1574900000000001</v>
      </c>
      <c r="AC2918" s="24">
        <v>39.811520000000002</v>
      </c>
      <c r="AD2918" s="24">
        <v>15.939293999999999</v>
      </c>
      <c r="AF2918">
        <f t="shared" si="1020"/>
        <v>0.64736600000000033</v>
      </c>
      <c r="AG2918">
        <f t="shared" si="1020"/>
        <v>0.43360000000000021</v>
      </c>
      <c r="AH2918">
        <f t="shared" si="1020"/>
        <v>1.1106300000000005</v>
      </c>
      <c r="AI2918">
        <f t="shared" si="1020"/>
        <v>0.34357999999999933</v>
      </c>
      <c r="AJ2918">
        <f t="shared" si="1011"/>
        <v>0.63379400000000008</v>
      </c>
      <c r="AK2918">
        <f t="shared" si="1012"/>
        <v>0.17123535789277491</v>
      </c>
      <c r="AM2918" s="24">
        <v>3.8471340000000001</v>
      </c>
      <c r="AN2918" s="24">
        <v>1.9764699999999999</v>
      </c>
      <c r="AO2918" s="24">
        <v>8.0937317000000011</v>
      </c>
      <c r="AP2918" s="24">
        <v>20.127219999999998</v>
      </c>
      <c r="AR2918">
        <f t="shared" si="1025"/>
        <v>0.96507999999999994</v>
      </c>
      <c r="AS2918">
        <f t="shared" si="1026"/>
        <v>0.42929299999999992</v>
      </c>
      <c r="AT2918">
        <f t="shared" si="1027"/>
        <v>0.26997000000000071</v>
      </c>
      <c r="AU2918">
        <f t="shared" si="1028"/>
        <v>0.87351999999999919</v>
      </c>
      <c r="AV2918">
        <f t="shared" si="1017"/>
        <v>0.63446574999999994</v>
      </c>
      <c r="AW2918">
        <f t="shared" si="1018"/>
        <v>0.16867269238003255</v>
      </c>
    </row>
    <row r="2919" spans="1:49" x14ac:dyDescent="0.35">
      <c r="A2919" s="24" t="s">
        <v>5913</v>
      </c>
      <c r="B2919" s="24" t="s">
        <v>5914</v>
      </c>
      <c r="C2919" s="24">
        <v>6.5192209999999999</v>
      </c>
      <c r="D2919" s="24">
        <v>3.1246789999999995</v>
      </c>
      <c r="E2919" s="24">
        <v>13.303050000000001</v>
      </c>
      <c r="F2919" s="24">
        <v>17.971243000000001</v>
      </c>
      <c r="H2919">
        <f t="shared" si="1021"/>
        <v>1.0206929999999996</v>
      </c>
      <c r="I2919">
        <f t="shared" si="1022"/>
        <v>0.68046199999999946</v>
      </c>
      <c r="J2919">
        <f t="shared" si="1023"/>
        <v>0.81833000000000133</v>
      </c>
      <c r="K2919">
        <f t="shared" si="1024"/>
        <v>0.46101999999999776</v>
      </c>
      <c r="L2919">
        <f t="shared" si="1007"/>
        <v>0.74512624999999955</v>
      </c>
      <c r="M2919">
        <f t="shared" si="1008"/>
        <v>0.11768377445395467</v>
      </c>
      <c r="O2919" s="24">
        <v>2.8917782999999999</v>
      </c>
      <c r="P2919" s="24">
        <v>2.8327789999999999</v>
      </c>
      <c r="Q2919" s="24">
        <v>15.061479</v>
      </c>
      <c r="R2919" s="24">
        <v>8.078284</v>
      </c>
      <c r="T2919">
        <f t="shared" si="1019"/>
        <v>0.42788100000000018</v>
      </c>
      <c r="U2919">
        <f t="shared" si="1019"/>
        <v>0.25470699999999979</v>
      </c>
      <c r="V2919">
        <f t="shared" si="1019"/>
        <v>0.67075999999999958</v>
      </c>
      <c r="W2919">
        <f t="shared" si="1019"/>
        <v>0.24287899999999851</v>
      </c>
      <c r="X2919">
        <f t="shared" si="1009"/>
        <v>0.39905674999999952</v>
      </c>
      <c r="Y2919">
        <f t="shared" si="1010"/>
        <v>9.9950751776708452E-2</v>
      </c>
      <c r="AA2919" s="24">
        <v>3.270251</v>
      </c>
      <c r="AB2919" s="24">
        <v>6.1897440000000001</v>
      </c>
      <c r="AC2919" s="24">
        <v>39.9041</v>
      </c>
      <c r="AD2919" s="24">
        <v>15.939293999999999</v>
      </c>
      <c r="AF2919">
        <f t="shared" si="1020"/>
        <v>0.65378300000000023</v>
      </c>
      <c r="AG2919">
        <f t="shared" si="1020"/>
        <v>0.46585400000000021</v>
      </c>
      <c r="AH2919">
        <f t="shared" si="1020"/>
        <v>1.2032099999999986</v>
      </c>
      <c r="AI2919">
        <f t="shared" si="1020"/>
        <v>0.34357999999999933</v>
      </c>
      <c r="AJ2919">
        <f t="shared" si="1011"/>
        <v>0.66660674999999958</v>
      </c>
      <c r="AK2919">
        <f t="shared" si="1012"/>
        <v>0.18990248469559945</v>
      </c>
      <c r="AM2919" s="24">
        <v>3.8664610000000001</v>
      </c>
      <c r="AN2919" s="24">
        <v>2.0002840000000002</v>
      </c>
      <c r="AO2919" s="24">
        <v>8.0937317000000011</v>
      </c>
      <c r="AP2919" s="24">
        <v>20.127219999999998</v>
      </c>
      <c r="AR2919">
        <f t="shared" si="1025"/>
        <v>0.98440700000000003</v>
      </c>
      <c r="AS2919">
        <f t="shared" si="1026"/>
        <v>0.45310700000000015</v>
      </c>
      <c r="AT2919">
        <f t="shared" si="1027"/>
        <v>0.26997000000000071</v>
      </c>
      <c r="AU2919">
        <f t="shared" si="1028"/>
        <v>0.87351999999999919</v>
      </c>
      <c r="AV2919">
        <f t="shared" si="1017"/>
        <v>0.64525100000000002</v>
      </c>
      <c r="AW2919">
        <f t="shared" si="1018"/>
        <v>0.16953089059568641</v>
      </c>
    </row>
    <row r="2920" spans="1:49" x14ac:dyDescent="0.35">
      <c r="A2920" s="24" t="s">
        <v>5915</v>
      </c>
      <c r="B2920" s="24" t="s">
        <v>5916</v>
      </c>
      <c r="C2920" s="24">
        <v>6.6633139999999997</v>
      </c>
      <c r="D2920" s="24">
        <v>3.1281350000000003</v>
      </c>
      <c r="E2920" s="24">
        <v>13.303050000000001</v>
      </c>
      <c r="F2920" s="24">
        <v>17.975953000000001</v>
      </c>
      <c r="H2920">
        <f t="shared" si="1021"/>
        <v>1.1647859999999994</v>
      </c>
      <c r="I2920">
        <f t="shared" si="1022"/>
        <v>0.68391800000000025</v>
      </c>
      <c r="J2920">
        <f t="shared" si="1023"/>
        <v>0.81833000000000133</v>
      </c>
      <c r="K2920">
        <f t="shared" si="1024"/>
        <v>0.46572999999999709</v>
      </c>
      <c r="L2920">
        <f t="shared" si="1007"/>
        <v>0.78319099999999953</v>
      </c>
      <c r="M2920">
        <f t="shared" si="1008"/>
        <v>0.14648268054506239</v>
      </c>
      <c r="O2920" s="24">
        <v>2.8917782999999999</v>
      </c>
      <c r="P2920" s="24">
        <v>2.8327789999999999</v>
      </c>
      <c r="Q2920" s="24">
        <v>15.063539</v>
      </c>
      <c r="R2920" s="24">
        <v>8.0865480000000005</v>
      </c>
      <c r="T2920">
        <f t="shared" si="1019"/>
        <v>0.42788100000000018</v>
      </c>
      <c r="U2920">
        <f t="shared" si="1019"/>
        <v>0.25470699999999979</v>
      </c>
      <c r="V2920">
        <f t="shared" si="1019"/>
        <v>0.67281999999999975</v>
      </c>
      <c r="W2920">
        <f t="shared" si="1019"/>
        <v>0.25114299999999901</v>
      </c>
      <c r="X2920">
        <f t="shared" si="1009"/>
        <v>0.40163774999999968</v>
      </c>
      <c r="Y2920">
        <f t="shared" si="1010"/>
        <v>9.9358708710220872E-2</v>
      </c>
      <c r="AA2920" s="24">
        <v>3.2909000000000002</v>
      </c>
      <c r="AB2920" s="24">
        <v>6.2003170000000001</v>
      </c>
      <c r="AC2920" s="24">
        <v>39.922129999999996</v>
      </c>
      <c r="AD2920" s="24">
        <v>15.939293999999999</v>
      </c>
      <c r="AF2920">
        <f t="shared" si="1020"/>
        <v>0.67443200000000036</v>
      </c>
      <c r="AG2920">
        <f t="shared" si="1020"/>
        <v>0.47642700000000016</v>
      </c>
      <c r="AH2920">
        <f t="shared" si="1020"/>
        <v>1.2212399999999946</v>
      </c>
      <c r="AI2920">
        <f t="shared" si="1020"/>
        <v>0.34357999999999933</v>
      </c>
      <c r="AJ2920">
        <f t="shared" si="1011"/>
        <v>0.6789197499999986</v>
      </c>
      <c r="AK2920">
        <f t="shared" si="1012"/>
        <v>0.19312937269974079</v>
      </c>
      <c r="AM2920" s="24">
        <v>3.866822</v>
      </c>
      <c r="AN2920" s="24">
        <v>2.0522520000000002</v>
      </c>
      <c r="AO2920" s="24">
        <v>8.1020317000000013</v>
      </c>
      <c r="AP2920" s="24">
        <v>20.127219999999998</v>
      </c>
      <c r="AR2920">
        <f t="shared" si="1025"/>
        <v>0.98476799999999987</v>
      </c>
      <c r="AS2920">
        <f t="shared" si="1026"/>
        <v>0.50507500000000016</v>
      </c>
      <c r="AT2920">
        <f t="shared" si="1027"/>
        <v>0.27827000000000091</v>
      </c>
      <c r="AU2920">
        <f t="shared" si="1028"/>
        <v>0.87351999999999919</v>
      </c>
      <c r="AV2920">
        <f t="shared" si="1017"/>
        <v>0.66040825000000003</v>
      </c>
      <c r="AW2920">
        <f t="shared" si="1018"/>
        <v>0.16349921663338052</v>
      </c>
    </row>
    <row r="2921" spans="1:49" x14ac:dyDescent="0.35">
      <c r="A2921" s="24" t="s">
        <v>5917</v>
      </c>
      <c r="B2921" s="24" t="s">
        <v>5918</v>
      </c>
      <c r="C2921" s="24">
        <v>6.7467220000000001</v>
      </c>
      <c r="D2921" s="24">
        <v>3.1710529999999997</v>
      </c>
      <c r="E2921" s="24">
        <v>13.303050000000001</v>
      </c>
      <c r="F2921" s="24">
        <v>17.975953000000001</v>
      </c>
      <c r="H2921">
        <f t="shared" si="1021"/>
        <v>1.2481939999999998</v>
      </c>
      <c r="I2921">
        <f t="shared" si="1022"/>
        <v>0.72683599999999959</v>
      </c>
      <c r="J2921">
        <f t="shared" si="1023"/>
        <v>0.81833000000000133</v>
      </c>
      <c r="K2921">
        <f t="shared" si="1024"/>
        <v>0.46572999999999709</v>
      </c>
      <c r="L2921">
        <f t="shared" si="1007"/>
        <v>0.81477249999999946</v>
      </c>
      <c r="M2921">
        <f t="shared" si="1008"/>
        <v>0.16264233440974138</v>
      </c>
      <c r="O2921" s="24">
        <v>2.8917782999999999</v>
      </c>
      <c r="P2921" s="24">
        <v>2.8327789999999999</v>
      </c>
      <c r="Q2921" s="24">
        <v>15.073399</v>
      </c>
      <c r="R2921" s="24">
        <v>8.1059429999999999</v>
      </c>
      <c r="T2921">
        <f t="shared" si="1019"/>
        <v>0.42788100000000018</v>
      </c>
      <c r="U2921">
        <f t="shared" si="1019"/>
        <v>0.25470699999999979</v>
      </c>
      <c r="V2921">
        <f t="shared" si="1019"/>
        <v>0.68267999999999951</v>
      </c>
      <c r="W2921">
        <f t="shared" si="1019"/>
        <v>0.27053799999999839</v>
      </c>
      <c r="X2921">
        <f t="shared" si="1009"/>
        <v>0.40895149999999947</v>
      </c>
      <c r="Y2921">
        <f t="shared" si="1010"/>
        <v>9.9261976794154966E-2</v>
      </c>
      <c r="AA2921" s="24">
        <v>3.3646069999999999</v>
      </c>
      <c r="AB2921" s="24">
        <v>6.2003170000000001</v>
      </c>
      <c r="AC2921" s="24">
        <v>39.971530000000001</v>
      </c>
      <c r="AD2921" s="24">
        <v>15.939293999999999</v>
      </c>
      <c r="AF2921">
        <f t="shared" si="1020"/>
        <v>0.74813900000000011</v>
      </c>
      <c r="AG2921">
        <f t="shared" si="1020"/>
        <v>0.47642700000000016</v>
      </c>
      <c r="AH2921">
        <f t="shared" si="1020"/>
        <v>1.2706400000000002</v>
      </c>
      <c r="AI2921">
        <f t="shared" si="1020"/>
        <v>0.34357999999999933</v>
      </c>
      <c r="AJ2921">
        <f t="shared" si="1011"/>
        <v>0.70969649999999995</v>
      </c>
      <c r="AK2921">
        <f t="shared" si="1012"/>
        <v>0.20505921648818923</v>
      </c>
      <c r="AM2921" s="24">
        <v>3.9091309999999999</v>
      </c>
      <c r="AN2921" s="24">
        <v>2.1067550000000002</v>
      </c>
      <c r="AO2921" s="24">
        <v>8.1180517000000005</v>
      </c>
      <c r="AP2921" s="24">
        <v>20.127219999999998</v>
      </c>
      <c r="AR2921">
        <f t="shared" si="1025"/>
        <v>1.0270769999999998</v>
      </c>
      <c r="AS2921">
        <f t="shared" si="1026"/>
        <v>0.55957800000000013</v>
      </c>
      <c r="AT2921">
        <f t="shared" si="1027"/>
        <v>0.29429000000000016</v>
      </c>
      <c r="AU2921">
        <f t="shared" si="1028"/>
        <v>0.87351999999999919</v>
      </c>
      <c r="AV2921">
        <f t="shared" si="1017"/>
        <v>0.68861624999999982</v>
      </c>
      <c r="AW2921">
        <f t="shared" si="1018"/>
        <v>0.16352602684199571</v>
      </c>
    </row>
    <row r="2922" spans="1:49" x14ac:dyDescent="0.35">
      <c r="A2922" s="24" t="s">
        <v>5919</v>
      </c>
      <c r="B2922" s="24" t="s">
        <v>5920</v>
      </c>
      <c r="C2922" s="24">
        <v>6.7471310000000004</v>
      </c>
      <c r="D2922" s="24">
        <v>3.2005710000000001</v>
      </c>
      <c r="E2922" s="24">
        <v>13.329280000000001</v>
      </c>
      <c r="F2922" s="24">
        <v>17.975953000000001</v>
      </c>
      <c r="H2922">
        <f t="shared" si="1021"/>
        <v>1.2486030000000001</v>
      </c>
      <c r="I2922">
        <f t="shared" si="1022"/>
        <v>0.75635399999999997</v>
      </c>
      <c r="J2922">
        <f t="shared" si="1023"/>
        <v>0.84456000000000131</v>
      </c>
      <c r="K2922">
        <f t="shared" si="1024"/>
        <v>0.46572999999999709</v>
      </c>
      <c r="L2922">
        <f t="shared" si="1007"/>
        <v>0.82881174999999963</v>
      </c>
      <c r="M2922">
        <f t="shared" si="1008"/>
        <v>0.1616454926871228</v>
      </c>
      <c r="O2922" s="24">
        <v>2.8917782999999999</v>
      </c>
      <c r="P2922" s="24">
        <v>2.8329580000000001</v>
      </c>
      <c r="Q2922" s="24">
        <v>15.073888999999999</v>
      </c>
      <c r="R2922" s="24">
        <v>8.1222550000000027</v>
      </c>
      <c r="T2922">
        <f t="shared" si="1019"/>
        <v>0.42788100000000018</v>
      </c>
      <c r="U2922">
        <f t="shared" si="1019"/>
        <v>0.25488599999999995</v>
      </c>
      <c r="V2922">
        <f t="shared" si="1019"/>
        <v>0.68316999999999872</v>
      </c>
      <c r="W2922">
        <f t="shared" si="1019"/>
        <v>0.28685000000000116</v>
      </c>
      <c r="X2922">
        <f t="shared" si="1009"/>
        <v>0.41319675</v>
      </c>
      <c r="Y2922">
        <f t="shared" si="1010"/>
        <v>9.7522210168910203E-2</v>
      </c>
      <c r="AA2922" s="24">
        <v>3.4409960000000002</v>
      </c>
      <c r="AB2922" s="24">
        <v>6.2003170000000001</v>
      </c>
      <c r="AC2922" s="24">
        <v>40.081249999999997</v>
      </c>
      <c r="AD2922" s="24">
        <v>15.956073999999999</v>
      </c>
      <c r="AF2922">
        <f t="shared" si="1020"/>
        <v>0.82452800000000037</v>
      </c>
      <c r="AG2922">
        <f t="shared" si="1020"/>
        <v>0.47642700000000016</v>
      </c>
      <c r="AH2922">
        <f t="shared" si="1020"/>
        <v>1.380359999999996</v>
      </c>
      <c r="AI2922">
        <f t="shared" si="1020"/>
        <v>0.36036000000000001</v>
      </c>
      <c r="AJ2922">
        <f t="shared" si="1011"/>
        <v>0.76041874999999914</v>
      </c>
      <c r="AK2922">
        <f t="shared" si="1012"/>
        <v>0.22897151695257226</v>
      </c>
      <c r="AM2922" s="24">
        <v>4.0134460000000001</v>
      </c>
      <c r="AN2922" s="24">
        <v>2.1363729999999999</v>
      </c>
      <c r="AO2922" s="24">
        <v>8.1340817000000012</v>
      </c>
      <c r="AP2922" s="24">
        <v>20.127219999999998</v>
      </c>
      <c r="AR2922">
        <f t="shared" si="1025"/>
        <v>1.131392</v>
      </c>
      <c r="AS2922">
        <f t="shared" si="1026"/>
        <v>0.58919599999999983</v>
      </c>
      <c r="AT2922">
        <f t="shared" si="1027"/>
        <v>0.31032000000000082</v>
      </c>
      <c r="AU2922">
        <f t="shared" si="1028"/>
        <v>0.87351999999999919</v>
      </c>
      <c r="AV2922">
        <f t="shared" si="1017"/>
        <v>0.72610699999999995</v>
      </c>
      <c r="AW2922">
        <f t="shared" si="1018"/>
        <v>0.17739080563452711</v>
      </c>
    </row>
    <row r="2923" spans="1:49" x14ac:dyDescent="0.35">
      <c r="A2923" s="24" t="s">
        <v>5921</v>
      </c>
      <c r="B2923" s="24" t="s">
        <v>5922</v>
      </c>
      <c r="C2923" s="24">
        <v>6.7499840000000004</v>
      </c>
      <c r="D2923" s="24">
        <v>3.2551649999999999</v>
      </c>
      <c r="E2923" s="24">
        <v>13.36134</v>
      </c>
      <c r="F2923" s="24">
        <v>17.975953000000001</v>
      </c>
      <c r="H2923">
        <f t="shared" si="1021"/>
        <v>1.2514560000000001</v>
      </c>
      <c r="I2923">
        <f t="shared" si="1022"/>
        <v>0.81094799999999978</v>
      </c>
      <c r="J2923">
        <f t="shared" si="1023"/>
        <v>0.87662000000000084</v>
      </c>
      <c r="K2923">
        <f t="shared" si="1024"/>
        <v>0.46572999999999709</v>
      </c>
      <c r="L2923">
        <f t="shared" si="1007"/>
        <v>0.85118849999999946</v>
      </c>
      <c r="M2923">
        <f t="shared" si="1008"/>
        <v>0.16100165263411695</v>
      </c>
      <c r="O2923" s="24">
        <v>2.8917782999999999</v>
      </c>
      <c r="P2923" s="24">
        <v>2.8563990000000001</v>
      </c>
      <c r="Q2923" s="24">
        <v>15.073888999999999</v>
      </c>
      <c r="R2923" s="24">
        <v>8.1240680000000012</v>
      </c>
      <c r="T2923">
        <f t="shared" si="1019"/>
        <v>0.42788100000000018</v>
      </c>
      <c r="U2923">
        <f t="shared" si="1019"/>
        <v>0.27832699999999999</v>
      </c>
      <c r="V2923">
        <f t="shared" si="1019"/>
        <v>0.68316999999999872</v>
      </c>
      <c r="W2923">
        <f t="shared" si="1019"/>
        <v>0.28866299999999967</v>
      </c>
      <c r="X2923">
        <f t="shared" si="1009"/>
        <v>0.41951024999999964</v>
      </c>
      <c r="Y2923">
        <f t="shared" si="1010"/>
        <v>9.4269227101048889E-2</v>
      </c>
      <c r="AA2923" s="24">
        <v>3.5068579999999998</v>
      </c>
      <c r="AB2923" s="24">
        <v>6.2003170000000001</v>
      </c>
      <c r="AC2923" s="24">
        <v>40.141360000000006</v>
      </c>
      <c r="AD2923" s="24">
        <v>15.999234</v>
      </c>
      <c r="AF2923">
        <f t="shared" si="1020"/>
        <v>0.89039000000000001</v>
      </c>
      <c r="AG2923">
        <f t="shared" si="1020"/>
        <v>0.47642700000000016</v>
      </c>
      <c r="AH2923">
        <f t="shared" si="1020"/>
        <v>1.4404700000000048</v>
      </c>
      <c r="AI2923">
        <f t="shared" si="1020"/>
        <v>0.40352000000000032</v>
      </c>
      <c r="AJ2923">
        <f t="shared" si="1011"/>
        <v>0.80270175000000132</v>
      </c>
      <c r="AK2923">
        <f t="shared" si="1012"/>
        <v>0.23808941806191847</v>
      </c>
      <c r="AM2923" s="24">
        <v>4.0781619999999998</v>
      </c>
      <c r="AN2923" s="24">
        <v>2.1467130000000001</v>
      </c>
      <c r="AO2923" s="24">
        <v>8.1500917000000008</v>
      </c>
      <c r="AP2923" s="24">
        <v>20.127219999999998</v>
      </c>
      <c r="AR2923">
        <f t="shared" si="1025"/>
        <v>1.1961079999999997</v>
      </c>
      <c r="AS2923">
        <f t="shared" si="1026"/>
        <v>0.59953600000000007</v>
      </c>
      <c r="AT2923">
        <f t="shared" si="1027"/>
        <v>0.32633000000000045</v>
      </c>
      <c r="AU2923">
        <f t="shared" si="1028"/>
        <v>0.87351999999999919</v>
      </c>
      <c r="AV2923">
        <f t="shared" si="1017"/>
        <v>0.74887349999999986</v>
      </c>
      <c r="AW2923">
        <f t="shared" si="1018"/>
        <v>0.18627939281515618</v>
      </c>
    </row>
    <row r="2924" spans="1:49" x14ac:dyDescent="0.35">
      <c r="A2924" s="24" t="s">
        <v>5923</v>
      </c>
      <c r="B2924" s="24" t="s">
        <v>5924</v>
      </c>
      <c r="C2924" s="24">
        <v>6.8062180000000003</v>
      </c>
      <c r="D2924" s="24">
        <v>3.2632599999999998</v>
      </c>
      <c r="E2924" s="24">
        <v>13.36134</v>
      </c>
      <c r="F2924" s="24">
        <v>17.975953000000001</v>
      </c>
      <c r="H2924">
        <f t="shared" si="1021"/>
        <v>1.30769</v>
      </c>
      <c r="I2924">
        <f t="shared" si="1022"/>
        <v>0.81904299999999974</v>
      </c>
      <c r="J2924">
        <f t="shared" si="1023"/>
        <v>0.87662000000000084</v>
      </c>
      <c r="K2924">
        <f t="shared" si="1024"/>
        <v>0.46572999999999709</v>
      </c>
      <c r="L2924">
        <f t="shared" si="1007"/>
        <v>0.86727074999999942</v>
      </c>
      <c r="M2924">
        <f t="shared" si="1008"/>
        <v>0.17263096816300377</v>
      </c>
      <c r="O2924" s="24">
        <v>2.8917782999999999</v>
      </c>
      <c r="P2924" s="24">
        <v>2.8960949999999999</v>
      </c>
      <c r="Q2924" s="24">
        <v>15.073888999999999</v>
      </c>
      <c r="R2924" s="24">
        <v>8.1240680000000012</v>
      </c>
      <c r="T2924">
        <f t="shared" si="1019"/>
        <v>0.42788100000000018</v>
      </c>
      <c r="U2924">
        <f t="shared" si="1019"/>
        <v>0.31802299999999972</v>
      </c>
      <c r="V2924">
        <f t="shared" si="1019"/>
        <v>0.68316999999999872</v>
      </c>
      <c r="W2924">
        <f t="shared" si="1019"/>
        <v>0.28866299999999967</v>
      </c>
      <c r="X2924">
        <f t="shared" si="1009"/>
        <v>0.42943424999999957</v>
      </c>
      <c r="Y2924">
        <f t="shared" si="1010"/>
        <v>8.9727947553864887E-2</v>
      </c>
      <c r="AA2924" s="24">
        <v>3.5319750000000001</v>
      </c>
      <c r="AB2924" s="24">
        <v>6.2003170000000001</v>
      </c>
      <c r="AC2924" s="24">
        <v>40.17801</v>
      </c>
      <c r="AD2924" s="24">
        <v>16.040744000000004</v>
      </c>
      <c r="AF2924">
        <f t="shared" si="1020"/>
        <v>0.91550700000000029</v>
      </c>
      <c r="AG2924">
        <f t="shared" si="1020"/>
        <v>0.47642700000000016</v>
      </c>
      <c r="AH2924">
        <f t="shared" si="1020"/>
        <v>1.4771199999999993</v>
      </c>
      <c r="AI2924">
        <f t="shared" si="1020"/>
        <v>0.44503000000000448</v>
      </c>
      <c r="AJ2924">
        <f t="shared" si="1011"/>
        <v>0.82852100000000106</v>
      </c>
      <c r="AK2924">
        <f t="shared" si="1012"/>
        <v>0.24139917821490808</v>
      </c>
      <c r="AM2924" s="24">
        <v>4.0789809999999997</v>
      </c>
      <c r="AN2924" s="24">
        <v>2.160901</v>
      </c>
      <c r="AO2924" s="24">
        <v>8.1581416999999998</v>
      </c>
      <c r="AP2924" s="24">
        <v>20.127219999999998</v>
      </c>
      <c r="AR2924">
        <f t="shared" si="1025"/>
        <v>1.1969269999999996</v>
      </c>
      <c r="AS2924">
        <f t="shared" si="1026"/>
        <v>0.61372399999999994</v>
      </c>
      <c r="AT2924">
        <f t="shared" si="1027"/>
        <v>0.33437999999999946</v>
      </c>
      <c r="AU2924">
        <f t="shared" si="1028"/>
        <v>0.87351999999999919</v>
      </c>
      <c r="AV2924">
        <f t="shared" si="1017"/>
        <v>0.75463774999999955</v>
      </c>
      <c r="AW2924">
        <f t="shared" si="1018"/>
        <v>0.18398959015044622</v>
      </c>
    </row>
    <row r="2925" spans="1:49" x14ac:dyDescent="0.35">
      <c r="A2925" s="24" t="s">
        <v>5925</v>
      </c>
      <c r="B2925" s="24" t="s">
        <v>5926</v>
      </c>
      <c r="C2925" s="24">
        <v>6.827572</v>
      </c>
      <c r="D2925" s="24">
        <v>3.2632599999999998</v>
      </c>
      <c r="E2925" s="24">
        <v>13.36134</v>
      </c>
      <c r="F2925" s="24">
        <v>17.979563000000002</v>
      </c>
      <c r="H2925">
        <f t="shared" si="1021"/>
        <v>1.3290439999999997</v>
      </c>
      <c r="I2925">
        <f t="shared" si="1022"/>
        <v>0.81904299999999974</v>
      </c>
      <c r="J2925">
        <f t="shared" si="1023"/>
        <v>0.87662000000000084</v>
      </c>
      <c r="K2925">
        <f t="shared" si="1024"/>
        <v>0.46933999999999898</v>
      </c>
      <c r="L2925">
        <f t="shared" si="1007"/>
        <v>0.87351174999999981</v>
      </c>
      <c r="M2925">
        <f t="shared" si="1008"/>
        <v>0.17650329086468206</v>
      </c>
      <c r="O2925" s="24">
        <v>2.8917782999999999</v>
      </c>
      <c r="P2925" s="24">
        <v>2.9238710000000001</v>
      </c>
      <c r="Q2925" s="24">
        <v>15.073888999999999</v>
      </c>
      <c r="R2925" s="24">
        <v>8.1249140000000004</v>
      </c>
      <c r="T2925">
        <f t="shared" si="1019"/>
        <v>0.42788100000000018</v>
      </c>
      <c r="U2925">
        <f t="shared" si="1019"/>
        <v>0.34579899999999997</v>
      </c>
      <c r="V2925">
        <f t="shared" si="1019"/>
        <v>0.68316999999999872</v>
      </c>
      <c r="W2925">
        <f t="shared" si="1019"/>
        <v>0.28950899999999891</v>
      </c>
      <c r="X2925">
        <f t="shared" si="1009"/>
        <v>0.43658974999999944</v>
      </c>
      <c r="Y2925">
        <f t="shared" si="1010"/>
        <v>8.6964249993292164E-2</v>
      </c>
      <c r="AA2925" s="24">
        <v>3.5367190000000002</v>
      </c>
      <c r="AB2925" s="24">
        <v>6.2003170000000001</v>
      </c>
      <c r="AC2925" s="24">
        <v>40.344000000000008</v>
      </c>
      <c r="AD2925" s="24">
        <v>16.051344</v>
      </c>
      <c r="AF2925">
        <f t="shared" si="1020"/>
        <v>0.92025100000000037</v>
      </c>
      <c r="AG2925">
        <f t="shared" si="1020"/>
        <v>0.47642700000000016</v>
      </c>
      <c r="AH2925">
        <f t="shared" si="1020"/>
        <v>1.6431100000000072</v>
      </c>
      <c r="AI2925">
        <f t="shared" si="1020"/>
        <v>0.45563000000000109</v>
      </c>
      <c r="AJ2925">
        <f t="shared" si="1011"/>
        <v>0.8738545000000022</v>
      </c>
      <c r="AK2925">
        <f t="shared" si="1012"/>
        <v>0.27790391169866158</v>
      </c>
      <c r="AM2925" s="24">
        <v>4.0789809999999997</v>
      </c>
      <c r="AN2925" s="24">
        <v>2.1627130000000001</v>
      </c>
      <c r="AO2925" s="24">
        <v>8.1697917000000011</v>
      </c>
      <c r="AP2925" s="24">
        <v>20.127219999999998</v>
      </c>
      <c r="AR2925">
        <f t="shared" si="1025"/>
        <v>1.1969269999999996</v>
      </c>
      <c r="AS2925">
        <f t="shared" si="1026"/>
        <v>0.61553600000000008</v>
      </c>
      <c r="AT2925">
        <f t="shared" si="1027"/>
        <v>0.34603000000000073</v>
      </c>
      <c r="AU2925">
        <f t="shared" si="1028"/>
        <v>0.87351999999999919</v>
      </c>
      <c r="AV2925">
        <f t="shared" si="1017"/>
        <v>0.75800324999999991</v>
      </c>
      <c r="AW2925">
        <f t="shared" si="1018"/>
        <v>0.18166293280935367</v>
      </c>
    </row>
    <row r="2926" spans="1:49" x14ac:dyDescent="0.35">
      <c r="A2926" s="24" t="s">
        <v>5927</v>
      </c>
      <c r="B2926" s="24" t="s">
        <v>5928</v>
      </c>
      <c r="C2926" s="24">
        <v>6.827572</v>
      </c>
      <c r="D2926" s="24">
        <v>3.2632599999999998</v>
      </c>
      <c r="E2926" s="24">
        <v>13.36134</v>
      </c>
      <c r="F2926" s="24">
        <v>18.009283000000003</v>
      </c>
      <c r="H2926">
        <f t="shared" si="1021"/>
        <v>1.3290439999999997</v>
      </c>
      <c r="I2926">
        <f t="shared" si="1022"/>
        <v>0.81904299999999974</v>
      </c>
      <c r="J2926">
        <f t="shared" si="1023"/>
        <v>0.87662000000000084</v>
      </c>
      <c r="K2926">
        <f t="shared" si="1024"/>
        <v>0.49906000000000006</v>
      </c>
      <c r="L2926">
        <f t="shared" si="1007"/>
        <v>0.88094175000000008</v>
      </c>
      <c r="M2926">
        <f t="shared" si="1008"/>
        <v>0.17089944173225313</v>
      </c>
      <c r="O2926" s="24">
        <v>2.8917782999999999</v>
      </c>
      <c r="P2926" s="24">
        <v>2.9248750000000001</v>
      </c>
      <c r="Q2926" s="24">
        <v>15.073888999999999</v>
      </c>
      <c r="R2926" s="24">
        <v>8.1322570000000027</v>
      </c>
      <c r="T2926">
        <f t="shared" si="1019"/>
        <v>0.42788100000000018</v>
      </c>
      <c r="U2926">
        <f t="shared" si="1019"/>
        <v>0.34680299999999997</v>
      </c>
      <c r="V2926">
        <f t="shared" si="1019"/>
        <v>0.68316999999999872</v>
      </c>
      <c r="W2926">
        <f t="shared" si="1019"/>
        <v>0.29685200000000123</v>
      </c>
      <c r="X2926">
        <f t="shared" si="1009"/>
        <v>0.43867650000000002</v>
      </c>
      <c r="Y2926">
        <f t="shared" si="1010"/>
        <v>8.5852850450154408E-2</v>
      </c>
      <c r="AA2926" s="24">
        <v>3.5367190000000002</v>
      </c>
      <c r="AB2926" s="24">
        <v>6.2003170000000001</v>
      </c>
      <c r="AC2926" s="24">
        <v>40.508240000000001</v>
      </c>
      <c r="AD2926" s="24">
        <v>16.051344</v>
      </c>
      <c r="AF2926">
        <f t="shared" si="1020"/>
        <v>0.92025100000000037</v>
      </c>
      <c r="AG2926">
        <f t="shared" si="1020"/>
        <v>0.47642700000000016</v>
      </c>
      <c r="AH2926">
        <f t="shared" si="1020"/>
        <v>1.8073499999999996</v>
      </c>
      <c r="AI2926">
        <f t="shared" si="1020"/>
        <v>0.45563000000000109</v>
      </c>
      <c r="AJ2926">
        <f t="shared" si="1011"/>
        <v>0.9149145000000003</v>
      </c>
      <c r="AK2926">
        <f t="shared" si="1012"/>
        <v>0.31618601322230638</v>
      </c>
      <c r="AM2926" s="24">
        <v>4.0789809999999997</v>
      </c>
      <c r="AN2926" s="24">
        <v>2.1627130000000001</v>
      </c>
      <c r="AO2926" s="24">
        <v>8.1718916999999998</v>
      </c>
      <c r="AP2926" s="24">
        <v>20.151729999999997</v>
      </c>
      <c r="AR2926">
        <f t="shared" si="1025"/>
        <v>1.1969269999999996</v>
      </c>
      <c r="AS2926">
        <f t="shared" si="1026"/>
        <v>0.61553600000000008</v>
      </c>
      <c r="AT2926">
        <f t="shared" si="1027"/>
        <v>0.34812999999999938</v>
      </c>
      <c r="AU2926">
        <f t="shared" si="1028"/>
        <v>0.89802999999999855</v>
      </c>
      <c r="AV2926">
        <f t="shared" si="1017"/>
        <v>0.76465574999999941</v>
      </c>
      <c r="AW2926">
        <f t="shared" si="1018"/>
        <v>0.18266032327628193</v>
      </c>
    </row>
    <row r="2927" spans="1:49" x14ac:dyDescent="0.35">
      <c r="A2927" s="24" t="s">
        <v>5929</v>
      </c>
      <c r="B2927" s="24" t="s">
        <v>5930</v>
      </c>
      <c r="C2927" s="24">
        <v>6.827572</v>
      </c>
      <c r="D2927" s="24">
        <v>3.2632599999999998</v>
      </c>
      <c r="E2927" s="24">
        <v>13.36134</v>
      </c>
      <c r="F2927" s="24">
        <v>18.028053000000003</v>
      </c>
      <c r="H2927">
        <f t="shared" si="1021"/>
        <v>1.3290439999999997</v>
      </c>
      <c r="I2927">
        <f t="shared" si="1022"/>
        <v>0.81904299999999974</v>
      </c>
      <c r="J2927">
        <f t="shared" si="1023"/>
        <v>0.87662000000000084</v>
      </c>
      <c r="K2927">
        <f t="shared" si="1024"/>
        <v>0.51783000000000001</v>
      </c>
      <c r="L2927">
        <f t="shared" si="1007"/>
        <v>0.88563425000000007</v>
      </c>
      <c r="M2927">
        <f t="shared" si="1008"/>
        <v>0.16743352511587734</v>
      </c>
      <c r="O2927" s="24">
        <v>2.8917782999999999</v>
      </c>
      <c r="P2927" s="24">
        <v>2.9248750000000001</v>
      </c>
      <c r="Q2927" s="24">
        <v>15.073888999999999</v>
      </c>
      <c r="R2927" s="24">
        <v>8.1322570000000027</v>
      </c>
      <c r="T2927">
        <f t="shared" si="1019"/>
        <v>0.42788100000000018</v>
      </c>
      <c r="U2927">
        <f t="shared" si="1019"/>
        <v>0.34680299999999997</v>
      </c>
      <c r="V2927">
        <f t="shared" si="1019"/>
        <v>0.68316999999999872</v>
      </c>
      <c r="W2927">
        <f t="shared" si="1019"/>
        <v>0.29685200000000123</v>
      </c>
      <c r="X2927">
        <f t="shared" si="1009"/>
        <v>0.43867650000000002</v>
      </c>
      <c r="Y2927">
        <f t="shared" si="1010"/>
        <v>8.5852850450154408E-2</v>
      </c>
      <c r="AA2927" s="24">
        <v>3.5367190000000002</v>
      </c>
      <c r="AB2927" s="24">
        <v>6.2003170000000001</v>
      </c>
      <c r="AC2927" s="24">
        <v>40.541790000000006</v>
      </c>
      <c r="AD2927" s="24">
        <v>16.051344</v>
      </c>
      <c r="AF2927">
        <f t="shared" si="1020"/>
        <v>0.92025100000000037</v>
      </c>
      <c r="AG2927">
        <f t="shared" si="1020"/>
        <v>0.47642700000000016</v>
      </c>
      <c r="AH2927">
        <f t="shared" si="1020"/>
        <v>1.8409000000000049</v>
      </c>
      <c r="AI2927">
        <f t="shared" si="1020"/>
        <v>0.45563000000000109</v>
      </c>
      <c r="AJ2927">
        <f t="shared" si="1011"/>
        <v>0.92330200000000162</v>
      </c>
      <c r="AK2927">
        <f t="shared" si="1012"/>
        <v>0.32408972052684315</v>
      </c>
      <c r="AM2927" s="24">
        <v>4.0789809999999997</v>
      </c>
      <c r="AN2927" s="24">
        <v>2.1627130000000001</v>
      </c>
      <c r="AO2927" s="24">
        <v>8.1718916999999998</v>
      </c>
      <c r="AP2927" s="24">
        <v>20.204339999999998</v>
      </c>
      <c r="AR2927">
        <f t="shared" si="1025"/>
        <v>1.1969269999999996</v>
      </c>
      <c r="AS2927">
        <f t="shared" si="1026"/>
        <v>0.61553600000000008</v>
      </c>
      <c r="AT2927">
        <f t="shared" si="1027"/>
        <v>0.34812999999999938</v>
      </c>
      <c r="AU2927">
        <f t="shared" si="1028"/>
        <v>0.95063999999999993</v>
      </c>
      <c r="AV2927">
        <f t="shared" si="1017"/>
        <v>0.77780824999999976</v>
      </c>
      <c r="AW2927">
        <f t="shared" si="1018"/>
        <v>0.1862988240374297</v>
      </c>
    </row>
    <row r="2928" spans="1:49" x14ac:dyDescent="0.35">
      <c r="A2928" s="24" t="s">
        <v>5931</v>
      </c>
      <c r="B2928" s="24" t="s">
        <v>5932</v>
      </c>
      <c r="C2928" s="24">
        <v>6.827572</v>
      </c>
      <c r="D2928" s="24">
        <v>3.2975919999999999</v>
      </c>
      <c r="E2928" s="24">
        <v>13.36134</v>
      </c>
      <c r="F2928" s="24">
        <v>18.028073000000003</v>
      </c>
      <c r="H2928">
        <f t="shared" si="1021"/>
        <v>1.3290439999999997</v>
      </c>
      <c r="I2928">
        <f t="shared" si="1022"/>
        <v>0.85337499999999977</v>
      </c>
      <c r="J2928">
        <f t="shared" si="1023"/>
        <v>0.87662000000000084</v>
      </c>
      <c r="K2928">
        <f t="shared" si="1024"/>
        <v>0.51784999999999926</v>
      </c>
      <c r="L2928">
        <f t="shared" si="1007"/>
        <v>0.89422224999999989</v>
      </c>
      <c r="M2928">
        <f t="shared" si="1008"/>
        <v>0.1665093495575023</v>
      </c>
      <c r="O2928" s="24">
        <v>2.8917782999999999</v>
      </c>
      <c r="P2928" s="24">
        <v>2.9248750000000001</v>
      </c>
      <c r="Q2928" s="24">
        <v>15.073888999999999</v>
      </c>
      <c r="R2928" s="24">
        <v>8.1484179999999995</v>
      </c>
      <c r="T2928">
        <f t="shared" si="1019"/>
        <v>0.42788100000000018</v>
      </c>
      <c r="U2928">
        <f t="shared" si="1019"/>
        <v>0.34680299999999997</v>
      </c>
      <c r="V2928">
        <f t="shared" si="1019"/>
        <v>0.68316999999999872</v>
      </c>
      <c r="W2928">
        <f t="shared" si="1019"/>
        <v>0.31301299999999799</v>
      </c>
      <c r="X2928">
        <f t="shared" si="1009"/>
        <v>0.44271674999999922</v>
      </c>
      <c r="Y2928">
        <f t="shared" si="1010"/>
        <v>8.3696064780425364E-2</v>
      </c>
      <c r="AA2928" s="24">
        <v>3.5367190000000002</v>
      </c>
      <c r="AB2928" s="24">
        <v>6.2003170000000001</v>
      </c>
      <c r="AC2928" s="24">
        <v>40.541790000000006</v>
      </c>
      <c r="AD2928" s="24">
        <v>16.051344</v>
      </c>
      <c r="AF2928">
        <f t="shared" si="1020"/>
        <v>0.92025100000000037</v>
      </c>
      <c r="AG2928">
        <f t="shared" si="1020"/>
        <v>0.47642700000000016</v>
      </c>
      <c r="AH2928">
        <f t="shared" si="1020"/>
        <v>1.8409000000000049</v>
      </c>
      <c r="AI2928">
        <f t="shared" si="1020"/>
        <v>0.45563000000000109</v>
      </c>
      <c r="AJ2928">
        <f t="shared" si="1011"/>
        <v>0.92330200000000162</v>
      </c>
      <c r="AK2928">
        <f t="shared" si="1012"/>
        <v>0.32408972052684315</v>
      </c>
      <c r="AM2928" s="24">
        <v>4.0789809999999997</v>
      </c>
      <c r="AN2928" s="24">
        <v>2.1656620000000002</v>
      </c>
      <c r="AO2928" s="24">
        <v>8.1718916999999998</v>
      </c>
      <c r="AP2928" s="24">
        <v>20.256979999999999</v>
      </c>
      <c r="AR2928">
        <f t="shared" si="1025"/>
        <v>1.1969269999999996</v>
      </c>
      <c r="AS2928">
        <f t="shared" si="1026"/>
        <v>0.61848500000000017</v>
      </c>
      <c r="AT2928">
        <f t="shared" si="1027"/>
        <v>0.34812999999999938</v>
      </c>
      <c r="AU2928">
        <f t="shared" si="1028"/>
        <v>1.0032800000000002</v>
      </c>
      <c r="AV2928">
        <f t="shared" si="1017"/>
        <v>0.79170549999999984</v>
      </c>
      <c r="AW2928">
        <f t="shared" si="1018"/>
        <v>0.19055462885416874</v>
      </c>
    </row>
    <row r="2929" spans="1:49" x14ac:dyDescent="0.35">
      <c r="A2929" s="24" t="s">
        <v>5933</v>
      </c>
      <c r="B2929" s="24" t="s">
        <v>5934</v>
      </c>
      <c r="C2929" s="24">
        <v>6.827572</v>
      </c>
      <c r="D2929" s="24">
        <v>3.5070429999999995</v>
      </c>
      <c r="E2929" s="24">
        <v>13.36134</v>
      </c>
      <c r="F2929" s="24">
        <v>18.028073000000003</v>
      </c>
      <c r="H2929">
        <f t="shared" si="1021"/>
        <v>1.3290439999999997</v>
      </c>
      <c r="I2929">
        <f t="shared" si="1022"/>
        <v>1.0628259999999994</v>
      </c>
      <c r="J2929">
        <f t="shared" si="1023"/>
        <v>0.87662000000000084</v>
      </c>
      <c r="K2929">
        <f t="shared" si="1024"/>
        <v>0.51784999999999926</v>
      </c>
      <c r="L2929">
        <f t="shared" si="1007"/>
        <v>0.94658499999999979</v>
      </c>
      <c r="M2929">
        <f t="shared" si="1008"/>
        <v>0.17041509572511473</v>
      </c>
      <c r="O2929" s="24">
        <v>2.8917782999999999</v>
      </c>
      <c r="P2929" s="24">
        <v>2.9248750000000001</v>
      </c>
      <c r="Q2929" s="24">
        <v>15.073888999999999</v>
      </c>
      <c r="R2929" s="24">
        <v>8.1951850000000022</v>
      </c>
      <c r="T2929">
        <f t="shared" si="1019"/>
        <v>0.42788100000000018</v>
      </c>
      <c r="U2929">
        <f t="shared" si="1019"/>
        <v>0.34680299999999997</v>
      </c>
      <c r="V2929">
        <f t="shared" si="1019"/>
        <v>0.68316999999999872</v>
      </c>
      <c r="W2929">
        <f t="shared" si="1019"/>
        <v>0.35978000000000065</v>
      </c>
      <c r="X2929">
        <f t="shared" si="1009"/>
        <v>0.45440849999999988</v>
      </c>
      <c r="Y2929">
        <f t="shared" si="1010"/>
        <v>7.8299121313183354E-2</v>
      </c>
      <c r="AA2929" s="24">
        <v>3.5367190000000002</v>
      </c>
      <c r="AB2929" s="24">
        <v>6.2003170000000001</v>
      </c>
      <c r="AC2929" s="24">
        <v>40.541790000000006</v>
      </c>
      <c r="AD2929" s="24">
        <v>16.051344</v>
      </c>
      <c r="AF2929">
        <f t="shared" si="1020"/>
        <v>0.92025100000000037</v>
      </c>
      <c r="AG2929">
        <f t="shared" si="1020"/>
        <v>0.47642700000000016</v>
      </c>
      <c r="AH2929">
        <f t="shared" si="1020"/>
        <v>1.8409000000000049</v>
      </c>
      <c r="AI2929">
        <f t="shared" si="1020"/>
        <v>0.45563000000000109</v>
      </c>
      <c r="AJ2929">
        <f t="shared" si="1011"/>
        <v>0.92330200000000162</v>
      </c>
      <c r="AK2929">
        <f t="shared" si="1012"/>
        <v>0.32408972052684315</v>
      </c>
      <c r="AM2929" s="24">
        <v>4.0789809999999997</v>
      </c>
      <c r="AN2929" s="24">
        <v>2.2045970000000001</v>
      </c>
      <c r="AO2929" s="24">
        <v>8.1718916999999998</v>
      </c>
      <c r="AP2929" s="24">
        <v>20.296539999999997</v>
      </c>
      <c r="AR2929">
        <f t="shared" si="1025"/>
        <v>1.1969269999999996</v>
      </c>
      <c r="AS2929">
        <f t="shared" si="1026"/>
        <v>0.65742000000000012</v>
      </c>
      <c r="AT2929">
        <f t="shared" si="1027"/>
        <v>0.34812999999999938</v>
      </c>
      <c r="AU2929">
        <f t="shared" si="1028"/>
        <v>1.0428399999999982</v>
      </c>
      <c r="AV2929">
        <f t="shared" si="1017"/>
        <v>0.81132924999999934</v>
      </c>
      <c r="AW2929">
        <f t="shared" si="1018"/>
        <v>0.19159950735121717</v>
      </c>
    </row>
    <row r="2930" spans="1:49" x14ac:dyDescent="0.35">
      <c r="A2930" s="24" t="s">
        <v>5935</v>
      </c>
      <c r="B2930" s="24" t="s">
        <v>5936</v>
      </c>
      <c r="C2930" s="24">
        <v>6.9114079999999998</v>
      </c>
      <c r="D2930" s="24">
        <v>3.6431059999999995</v>
      </c>
      <c r="E2930" s="24">
        <v>13.36134</v>
      </c>
      <c r="F2930" s="24">
        <v>18.029643000000004</v>
      </c>
      <c r="H2930">
        <f t="shared" si="1021"/>
        <v>1.4128799999999995</v>
      </c>
      <c r="I2930">
        <f t="shared" si="1022"/>
        <v>1.1988889999999994</v>
      </c>
      <c r="J2930">
        <f t="shared" si="1023"/>
        <v>0.87662000000000084</v>
      </c>
      <c r="K2930">
        <f t="shared" si="1024"/>
        <v>0.51942000000000021</v>
      </c>
      <c r="L2930">
        <f t="shared" si="1007"/>
        <v>1.00195225</v>
      </c>
      <c r="M2930">
        <f t="shared" si="1008"/>
        <v>0.19497676023925453</v>
      </c>
      <c r="O2930" s="24">
        <v>2.8917782999999999</v>
      </c>
      <c r="P2930" s="24">
        <v>2.9248750000000001</v>
      </c>
      <c r="Q2930" s="24">
        <v>15.073888999999999</v>
      </c>
      <c r="R2930" s="24">
        <v>8.2236220000000024</v>
      </c>
      <c r="T2930">
        <f t="shared" si="1019"/>
        <v>0.42788100000000018</v>
      </c>
      <c r="U2930">
        <f t="shared" si="1019"/>
        <v>0.34680299999999997</v>
      </c>
      <c r="V2930">
        <f t="shared" si="1019"/>
        <v>0.68316999999999872</v>
      </c>
      <c r="W2930">
        <f t="shared" si="1019"/>
        <v>0.38821700000000092</v>
      </c>
      <c r="X2930">
        <f t="shared" si="1009"/>
        <v>0.46151774999999995</v>
      </c>
      <c r="Y2930">
        <f t="shared" si="1010"/>
        <v>7.5715269650375658E-2</v>
      </c>
      <c r="AA2930" s="24">
        <v>3.5367190000000002</v>
      </c>
      <c r="AB2930" s="24">
        <v>6.2003170000000001</v>
      </c>
      <c r="AC2930" s="24">
        <v>40.541790000000006</v>
      </c>
      <c r="AD2930" s="24">
        <v>16.052114000000003</v>
      </c>
      <c r="AF2930">
        <f t="shared" si="1020"/>
        <v>0.92025100000000037</v>
      </c>
      <c r="AG2930">
        <f t="shared" si="1020"/>
        <v>0.47642700000000016</v>
      </c>
      <c r="AH2930">
        <f t="shared" si="1020"/>
        <v>1.8409000000000049</v>
      </c>
      <c r="AI2930">
        <f t="shared" si="1020"/>
        <v>0.45640000000000391</v>
      </c>
      <c r="AJ2930">
        <f t="shared" si="1011"/>
        <v>0.92349450000000233</v>
      </c>
      <c r="AK2930">
        <f t="shared" si="1012"/>
        <v>0.32399716989620514</v>
      </c>
      <c r="AM2930" s="24">
        <v>4.0789809999999997</v>
      </c>
      <c r="AN2930" s="24">
        <v>2.2447900000000001</v>
      </c>
      <c r="AO2930" s="24">
        <v>8.1718916999999998</v>
      </c>
      <c r="AP2930" s="24">
        <v>20.408609999999999</v>
      </c>
      <c r="AR2930">
        <f t="shared" si="1025"/>
        <v>1.1969269999999996</v>
      </c>
      <c r="AS2930">
        <f t="shared" si="1026"/>
        <v>0.69761300000000004</v>
      </c>
      <c r="AT2930">
        <f t="shared" si="1027"/>
        <v>0.34812999999999938</v>
      </c>
      <c r="AU2930">
        <f t="shared" si="1028"/>
        <v>1.154910000000001</v>
      </c>
      <c r="AV2930">
        <f t="shared" si="1017"/>
        <v>0.84939500000000001</v>
      </c>
      <c r="AW2930">
        <f t="shared" si="1018"/>
        <v>0.20174701195598108</v>
      </c>
    </row>
    <row r="2931" spans="1:49" x14ac:dyDescent="0.35">
      <c r="A2931" s="24" t="s">
        <v>5937</v>
      </c>
      <c r="B2931" s="24" t="s">
        <v>5938</v>
      </c>
      <c r="C2931" s="24">
        <v>7.0877350000000003</v>
      </c>
      <c r="D2931" s="24">
        <v>3.6669219999999996</v>
      </c>
      <c r="E2931" s="24">
        <v>13.373250000000001</v>
      </c>
      <c r="F2931" s="24">
        <v>18.079143000000002</v>
      </c>
      <c r="H2931">
        <f t="shared" si="1021"/>
        <v>1.589207</v>
      </c>
      <c r="I2931">
        <f t="shared" si="1022"/>
        <v>1.2227049999999995</v>
      </c>
      <c r="J2931">
        <f t="shared" si="1023"/>
        <v>0.88853000000000115</v>
      </c>
      <c r="K2931">
        <f t="shared" si="1024"/>
        <v>0.56891999999999854</v>
      </c>
      <c r="L2931">
        <f t="shared" si="1007"/>
        <v>1.0673404999999998</v>
      </c>
      <c r="M2931">
        <f t="shared" si="1008"/>
        <v>0.21925612142974871</v>
      </c>
      <c r="O2931" s="24">
        <v>2.8917782999999999</v>
      </c>
      <c r="P2931" s="24">
        <v>3.0124490000000002</v>
      </c>
      <c r="Q2931" s="24">
        <v>15.078579</v>
      </c>
      <c r="R2931" s="24">
        <v>8.2488550000000025</v>
      </c>
      <c r="T2931">
        <f t="shared" si="1019"/>
        <v>0.42788100000000018</v>
      </c>
      <c r="U2931">
        <f t="shared" si="1019"/>
        <v>0.43437700000000001</v>
      </c>
      <c r="V2931">
        <f t="shared" si="1019"/>
        <v>0.68785999999999881</v>
      </c>
      <c r="W2931">
        <f t="shared" si="1019"/>
        <v>0.41345000000000098</v>
      </c>
      <c r="X2931">
        <f t="shared" si="1009"/>
        <v>0.490892</v>
      </c>
      <c r="Y2931">
        <f t="shared" si="1010"/>
        <v>6.5801461314826559E-2</v>
      </c>
      <c r="AA2931" s="24">
        <v>3.5367190000000002</v>
      </c>
      <c r="AB2931" s="24">
        <v>6.2003170000000001</v>
      </c>
      <c r="AC2931" s="24">
        <v>40.541790000000006</v>
      </c>
      <c r="AD2931" s="24">
        <v>16.109594000000001</v>
      </c>
      <c r="AF2931">
        <f t="shared" si="1020"/>
        <v>0.92025100000000037</v>
      </c>
      <c r="AG2931">
        <f t="shared" si="1020"/>
        <v>0.47642700000000016</v>
      </c>
      <c r="AH2931">
        <f t="shared" si="1020"/>
        <v>1.8409000000000049</v>
      </c>
      <c r="AI2931">
        <f t="shared" si="1020"/>
        <v>0.51388000000000211</v>
      </c>
      <c r="AJ2931">
        <f t="shared" si="1011"/>
        <v>0.93786450000000188</v>
      </c>
      <c r="AK2931">
        <f t="shared" si="1012"/>
        <v>0.31734192551686352</v>
      </c>
      <c r="AM2931" s="24">
        <v>4.0789809999999997</v>
      </c>
      <c r="AN2931" s="24">
        <v>2.248653</v>
      </c>
      <c r="AO2931" s="24">
        <v>8.1718916999999998</v>
      </c>
      <c r="AP2931" s="24">
        <v>20.473509999999997</v>
      </c>
      <c r="AR2931">
        <f t="shared" si="1025"/>
        <v>1.1969269999999996</v>
      </c>
      <c r="AS2931">
        <f t="shared" si="1026"/>
        <v>0.70147599999999999</v>
      </c>
      <c r="AT2931">
        <f t="shared" si="1027"/>
        <v>0.34812999999999938</v>
      </c>
      <c r="AU2931">
        <f t="shared" si="1028"/>
        <v>1.219809999999999</v>
      </c>
      <c r="AV2931">
        <f t="shared" si="1017"/>
        <v>0.86658574999999949</v>
      </c>
      <c r="AW2931">
        <f t="shared" si="1018"/>
        <v>0.21014881760567306</v>
      </c>
    </row>
    <row r="2932" spans="1:49" x14ac:dyDescent="0.35">
      <c r="A2932" s="24" t="s">
        <v>5939</v>
      </c>
      <c r="B2932" s="24" t="s">
        <v>5940</v>
      </c>
      <c r="C2932" s="24">
        <v>7.2641169999999997</v>
      </c>
      <c r="D2932" s="24">
        <v>3.6950560000000001</v>
      </c>
      <c r="E2932" s="24">
        <v>13.3748</v>
      </c>
      <c r="F2932" s="24">
        <v>18.151243000000001</v>
      </c>
      <c r="H2932">
        <f t="shared" si="1021"/>
        <v>1.7655889999999994</v>
      </c>
      <c r="I2932">
        <f t="shared" si="1022"/>
        <v>1.250839</v>
      </c>
      <c r="J2932">
        <f t="shared" si="1023"/>
        <v>0.89008000000000109</v>
      </c>
      <c r="K2932">
        <f t="shared" si="1024"/>
        <v>0.64101999999999748</v>
      </c>
      <c r="L2932">
        <f t="shared" si="1007"/>
        <v>1.1368819999999995</v>
      </c>
      <c r="M2932">
        <f t="shared" si="1008"/>
        <v>0.24410534610184215</v>
      </c>
      <c r="O2932" s="24">
        <v>2.8917782999999999</v>
      </c>
      <c r="P2932" s="24">
        <v>3.3053140000000001</v>
      </c>
      <c r="Q2932" s="24">
        <v>15.078579</v>
      </c>
      <c r="R2932" s="24">
        <v>8.2806150000000009</v>
      </c>
      <c r="T2932">
        <f t="shared" si="1019"/>
        <v>0.42788100000000018</v>
      </c>
      <c r="U2932">
        <f t="shared" si="1019"/>
        <v>0.72724199999999994</v>
      </c>
      <c r="V2932">
        <f t="shared" si="1019"/>
        <v>0.68785999999999881</v>
      </c>
      <c r="W2932">
        <f t="shared" si="1019"/>
        <v>0.44520999999999944</v>
      </c>
      <c r="X2932">
        <f t="shared" si="1009"/>
        <v>0.57204824999999959</v>
      </c>
      <c r="Y2932">
        <f t="shared" si="1010"/>
        <v>7.8723989944165976E-2</v>
      </c>
      <c r="AA2932" s="24">
        <v>3.5449709999999999</v>
      </c>
      <c r="AB2932" s="24">
        <v>6.2240840000000004</v>
      </c>
      <c r="AC2932" s="24">
        <v>40.541790000000006</v>
      </c>
      <c r="AD2932" s="24">
        <v>16.177253999999998</v>
      </c>
      <c r="AF2932">
        <f t="shared" si="1020"/>
        <v>0.92850300000000008</v>
      </c>
      <c r="AG2932">
        <f t="shared" si="1020"/>
        <v>0.50019400000000047</v>
      </c>
      <c r="AH2932">
        <f t="shared" si="1020"/>
        <v>1.8409000000000049</v>
      </c>
      <c r="AI2932">
        <f t="shared" si="1020"/>
        <v>0.58153999999999861</v>
      </c>
      <c r="AJ2932">
        <f t="shared" si="1011"/>
        <v>0.96278425000000101</v>
      </c>
      <c r="AK2932">
        <f t="shared" si="1012"/>
        <v>0.30708296816614561</v>
      </c>
      <c r="AM2932" s="24">
        <v>4.0789809999999997</v>
      </c>
      <c r="AN2932" s="24">
        <v>2.2605339999999998</v>
      </c>
      <c r="AO2932" s="24">
        <v>8.1718916999999998</v>
      </c>
      <c r="AP2932" s="24">
        <v>20.497969999999999</v>
      </c>
      <c r="AR2932">
        <f t="shared" si="1025"/>
        <v>1.1969269999999996</v>
      </c>
      <c r="AS2932">
        <f t="shared" si="1026"/>
        <v>0.7133569999999998</v>
      </c>
      <c r="AT2932">
        <f t="shared" si="1027"/>
        <v>0.34812999999999938</v>
      </c>
      <c r="AU2932">
        <f t="shared" si="1028"/>
        <v>1.2442700000000002</v>
      </c>
      <c r="AV2932">
        <f t="shared" si="1017"/>
        <v>0.87567099999999976</v>
      </c>
      <c r="AW2932">
        <f t="shared" si="1018"/>
        <v>0.21286067070856485</v>
      </c>
    </row>
    <row r="2933" spans="1:49" x14ac:dyDescent="0.35">
      <c r="A2933" s="24" t="s">
        <v>5941</v>
      </c>
      <c r="B2933" s="24" t="s">
        <v>5942</v>
      </c>
      <c r="C2933" s="24">
        <v>7.3879849999999996</v>
      </c>
      <c r="D2933" s="24">
        <v>3.7342930000000001</v>
      </c>
      <c r="E2933" s="24">
        <v>13.3748</v>
      </c>
      <c r="F2933" s="24">
        <v>18.194033000000001</v>
      </c>
      <c r="H2933">
        <f t="shared" si="1021"/>
        <v>1.8894569999999993</v>
      </c>
      <c r="I2933">
        <f t="shared" si="1022"/>
        <v>1.290076</v>
      </c>
      <c r="J2933">
        <f t="shared" si="1023"/>
        <v>0.89008000000000109</v>
      </c>
      <c r="K2933">
        <f t="shared" si="1024"/>
        <v>0.68380999999999759</v>
      </c>
      <c r="L2933">
        <f t="shared" si="1007"/>
        <v>1.1883557499999995</v>
      </c>
      <c r="M2933">
        <f t="shared" si="1008"/>
        <v>0.2654280833064378</v>
      </c>
      <c r="O2933" s="24">
        <v>2.8917782999999999</v>
      </c>
      <c r="P2933" s="24">
        <v>3.7734160000000001</v>
      </c>
      <c r="Q2933" s="24">
        <v>15.354189</v>
      </c>
      <c r="R2933" s="24">
        <v>8.3081050000000012</v>
      </c>
      <c r="T2933">
        <f t="shared" si="1019"/>
        <v>0.42788100000000018</v>
      </c>
      <c r="U2933">
        <f t="shared" si="1019"/>
        <v>1.195344</v>
      </c>
      <c r="V2933">
        <f t="shared" si="1019"/>
        <v>0.96346999999999916</v>
      </c>
      <c r="W2933">
        <f t="shared" si="1019"/>
        <v>0.47269999999999968</v>
      </c>
      <c r="X2933">
        <f t="shared" si="1009"/>
        <v>0.76484874999999974</v>
      </c>
      <c r="Y2933">
        <f t="shared" si="1010"/>
        <v>0.18789951168349481</v>
      </c>
      <c r="AA2933" s="24">
        <v>3.5485929999999999</v>
      </c>
      <c r="AB2933" s="24">
        <v>6.3264459999999998</v>
      </c>
      <c r="AC2933" s="24">
        <v>40.541790000000006</v>
      </c>
      <c r="AD2933" s="24">
        <v>16.197954000000003</v>
      </c>
      <c r="AF2933">
        <f t="shared" si="1020"/>
        <v>0.93212500000000009</v>
      </c>
      <c r="AG2933">
        <f t="shared" si="1020"/>
        <v>0.60255599999999987</v>
      </c>
      <c r="AH2933">
        <f t="shared" si="1020"/>
        <v>1.8409000000000049</v>
      </c>
      <c r="AI2933">
        <f t="shared" si="1020"/>
        <v>0.60224000000000366</v>
      </c>
      <c r="AJ2933">
        <f t="shared" si="1011"/>
        <v>0.99445525000000212</v>
      </c>
      <c r="AK2933">
        <f t="shared" si="1012"/>
        <v>0.29265616904352054</v>
      </c>
      <c r="AM2933" s="24">
        <v>4.0789809999999997</v>
      </c>
      <c r="AN2933" s="24">
        <v>2.2793459999999999</v>
      </c>
      <c r="AO2933" s="24">
        <v>8.1718916999999998</v>
      </c>
      <c r="AP2933" s="24">
        <v>20.497969999999999</v>
      </c>
      <c r="AR2933">
        <f t="shared" si="1025"/>
        <v>1.1969269999999996</v>
      </c>
      <c r="AS2933">
        <f t="shared" si="1026"/>
        <v>0.73216899999999985</v>
      </c>
      <c r="AT2933">
        <f t="shared" si="1027"/>
        <v>0.34812999999999938</v>
      </c>
      <c r="AU2933">
        <f t="shared" si="1028"/>
        <v>1.2442700000000002</v>
      </c>
      <c r="AV2933">
        <f t="shared" si="1017"/>
        <v>0.88037399999999977</v>
      </c>
      <c r="AW2933">
        <f t="shared" si="1018"/>
        <v>0.21171413474029874</v>
      </c>
    </row>
    <row r="2934" spans="1:49" x14ac:dyDescent="0.35">
      <c r="A2934" s="24" t="s">
        <v>5943</v>
      </c>
      <c r="B2934" s="24" t="s">
        <v>5944</v>
      </c>
      <c r="C2934" s="24">
        <v>7.4011170000000002</v>
      </c>
      <c r="D2934" s="24">
        <v>3.7774359999999998</v>
      </c>
      <c r="E2934" s="24">
        <v>13.3748</v>
      </c>
      <c r="F2934" s="24">
        <v>18.196523000000003</v>
      </c>
      <c r="H2934">
        <f t="shared" si="1021"/>
        <v>1.9025889999999999</v>
      </c>
      <c r="I2934">
        <f t="shared" si="1022"/>
        <v>1.3332189999999997</v>
      </c>
      <c r="J2934">
        <f t="shared" si="1023"/>
        <v>0.89008000000000109</v>
      </c>
      <c r="K2934">
        <f t="shared" si="1024"/>
        <v>0.68629999999999924</v>
      </c>
      <c r="L2934">
        <f t="shared" si="1007"/>
        <v>1.203047</v>
      </c>
      <c r="M2934">
        <f t="shared" si="1008"/>
        <v>0.26945617523170612</v>
      </c>
      <c r="O2934" s="24">
        <v>2.8917782999999999</v>
      </c>
      <c r="P2934" s="24">
        <v>3.7842009999999999</v>
      </c>
      <c r="Q2934" s="24">
        <v>15.354189</v>
      </c>
      <c r="R2934" s="24">
        <v>8.3117850000000004</v>
      </c>
      <c r="T2934">
        <f t="shared" si="1019"/>
        <v>0.42788100000000018</v>
      </c>
      <c r="U2934">
        <f t="shared" si="1019"/>
        <v>1.2061289999999998</v>
      </c>
      <c r="V2934">
        <f t="shared" si="1019"/>
        <v>0.96346999999999916</v>
      </c>
      <c r="W2934">
        <f t="shared" si="1019"/>
        <v>0.47637999999999892</v>
      </c>
      <c r="X2934">
        <f t="shared" si="1009"/>
        <v>0.76846499999999951</v>
      </c>
      <c r="Y2934">
        <f t="shared" si="1010"/>
        <v>0.18949226791657398</v>
      </c>
      <c r="AA2934" s="24">
        <v>3.5485929999999999</v>
      </c>
      <c r="AB2934" s="24">
        <v>6.4004219999999998</v>
      </c>
      <c r="AC2934" s="24">
        <v>40.541790000000006</v>
      </c>
      <c r="AD2934" s="24">
        <v>16.218423999999999</v>
      </c>
      <c r="AF2934">
        <f t="shared" si="1020"/>
        <v>0.93212500000000009</v>
      </c>
      <c r="AG2934">
        <f t="shared" si="1020"/>
        <v>0.67653199999999991</v>
      </c>
      <c r="AH2934">
        <f t="shared" si="1020"/>
        <v>1.8409000000000049</v>
      </c>
      <c r="AI2934">
        <f t="shared" si="1020"/>
        <v>0.62270999999999965</v>
      </c>
      <c r="AJ2934">
        <f t="shared" si="1011"/>
        <v>1.0180667500000011</v>
      </c>
      <c r="AK2934">
        <f t="shared" si="1012"/>
        <v>0.28245847584597267</v>
      </c>
      <c r="AM2934" s="24">
        <v>4.0789809999999997</v>
      </c>
      <c r="AN2934" s="24">
        <v>2.2981569999999998</v>
      </c>
      <c r="AO2934" s="24">
        <v>8.1718916999999998</v>
      </c>
      <c r="AP2934" s="24">
        <v>20.497969999999999</v>
      </c>
      <c r="AR2934">
        <f t="shared" si="1025"/>
        <v>1.1969269999999996</v>
      </c>
      <c r="AS2934">
        <f t="shared" si="1026"/>
        <v>0.75097999999999976</v>
      </c>
      <c r="AT2934">
        <f t="shared" si="1027"/>
        <v>0.34812999999999938</v>
      </c>
      <c r="AU2934">
        <f t="shared" si="1028"/>
        <v>1.2442700000000002</v>
      </c>
      <c r="AV2934">
        <f t="shared" si="1017"/>
        <v>0.88507674999999975</v>
      </c>
      <c r="AW2934">
        <f t="shared" si="1018"/>
        <v>0.21066642668105071</v>
      </c>
    </row>
    <row r="2935" spans="1:49" x14ac:dyDescent="0.35">
      <c r="A2935" s="24" t="s">
        <v>5945</v>
      </c>
      <c r="B2935" s="24" t="s">
        <v>5946</v>
      </c>
      <c r="C2935" s="24">
        <v>7.4215879999999999</v>
      </c>
      <c r="D2935" s="24">
        <v>3.7897109999999996</v>
      </c>
      <c r="E2935" s="24">
        <v>13.3748</v>
      </c>
      <c r="F2935" s="24">
        <v>18.205063000000003</v>
      </c>
      <c r="H2935">
        <f t="shared" si="1021"/>
        <v>1.9230599999999995</v>
      </c>
      <c r="I2935">
        <f t="shared" si="1022"/>
        <v>1.3454939999999995</v>
      </c>
      <c r="J2935">
        <f t="shared" si="1023"/>
        <v>0.89008000000000109</v>
      </c>
      <c r="K2935">
        <f t="shared" si="1024"/>
        <v>0.69483999999999924</v>
      </c>
      <c r="L2935">
        <f t="shared" si="1007"/>
        <v>1.2133684999999998</v>
      </c>
      <c r="M2935">
        <f t="shared" si="1008"/>
        <v>0.27302417970865384</v>
      </c>
      <c r="O2935" s="24">
        <v>2.8917782999999999</v>
      </c>
      <c r="P2935" s="24">
        <v>3.7864309999999999</v>
      </c>
      <c r="Q2935" s="24">
        <v>15.354189</v>
      </c>
      <c r="R2935" s="24">
        <v>8.3117850000000004</v>
      </c>
      <c r="T2935">
        <f t="shared" si="1019"/>
        <v>0.42788100000000018</v>
      </c>
      <c r="U2935">
        <f t="shared" si="1019"/>
        <v>1.2083589999999997</v>
      </c>
      <c r="V2935">
        <f t="shared" si="1019"/>
        <v>0.96346999999999916</v>
      </c>
      <c r="W2935">
        <f t="shared" si="1019"/>
        <v>0.47637999999999892</v>
      </c>
      <c r="X2935">
        <f t="shared" si="1009"/>
        <v>0.7690224999999995</v>
      </c>
      <c r="Y2935">
        <f t="shared" si="1010"/>
        <v>0.18992181424580126</v>
      </c>
      <c r="AA2935" s="24">
        <v>3.5485929999999999</v>
      </c>
      <c r="AB2935" s="24">
        <v>6.4026300000000003</v>
      </c>
      <c r="AC2935" s="24">
        <v>40.541790000000006</v>
      </c>
      <c r="AD2935" s="24">
        <v>16.218423999999999</v>
      </c>
      <c r="AF2935">
        <f t="shared" si="1020"/>
        <v>0.93212500000000009</v>
      </c>
      <c r="AG2935">
        <f t="shared" si="1020"/>
        <v>0.67874000000000034</v>
      </c>
      <c r="AH2935">
        <f t="shared" si="1020"/>
        <v>1.8409000000000049</v>
      </c>
      <c r="AI2935">
        <f t="shared" si="1020"/>
        <v>0.62270999999999965</v>
      </c>
      <c r="AJ2935">
        <f t="shared" si="1011"/>
        <v>1.0186187500000012</v>
      </c>
      <c r="AK2935">
        <f t="shared" si="1012"/>
        <v>0.28223644430376083</v>
      </c>
      <c r="AM2935" s="24">
        <v>4.0789809999999997</v>
      </c>
      <c r="AN2935" s="24">
        <v>2.3169680000000001</v>
      </c>
      <c r="AO2935" s="24">
        <v>8.1718916999999998</v>
      </c>
      <c r="AP2935" s="24">
        <v>20.497969999999999</v>
      </c>
      <c r="AR2935">
        <f t="shared" si="1025"/>
        <v>1.1969269999999996</v>
      </c>
      <c r="AS2935">
        <f t="shared" si="1026"/>
        <v>0.76979100000000011</v>
      </c>
      <c r="AT2935">
        <f t="shared" si="1027"/>
        <v>0.34812999999999938</v>
      </c>
      <c r="AU2935">
        <f t="shared" si="1028"/>
        <v>1.2442700000000002</v>
      </c>
      <c r="AV2935">
        <f t="shared" si="1017"/>
        <v>0.88977949999999983</v>
      </c>
      <c r="AW2935">
        <f t="shared" si="1018"/>
        <v>0.20971896320413352</v>
      </c>
    </row>
    <row r="2936" spans="1:49" x14ac:dyDescent="0.35">
      <c r="A2936" s="24" t="s">
        <v>5947</v>
      </c>
      <c r="B2936" s="24" t="s">
        <v>5948</v>
      </c>
      <c r="C2936" s="24">
        <v>7.5150560000000004</v>
      </c>
      <c r="D2936" s="24">
        <v>3.7897109999999996</v>
      </c>
      <c r="E2936" s="24">
        <v>13.396890000000001</v>
      </c>
      <c r="F2936" s="24">
        <v>18.258693000000001</v>
      </c>
      <c r="H2936">
        <f t="shared" si="1021"/>
        <v>2.0165280000000001</v>
      </c>
      <c r="I2936">
        <f t="shared" si="1022"/>
        <v>1.3454939999999995</v>
      </c>
      <c r="J2936">
        <f t="shared" si="1023"/>
        <v>0.91217000000000148</v>
      </c>
      <c r="K2936">
        <f t="shared" si="1024"/>
        <v>0.74846999999999753</v>
      </c>
      <c r="L2936">
        <f t="shared" si="1007"/>
        <v>1.2556654999999997</v>
      </c>
      <c r="M2936">
        <f t="shared" si="1008"/>
        <v>0.28316916867528175</v>
      </c>
      <c r="O2936" s="24">
        <v>2.8917782999999999</v>
      </c>
      <c r="P2936" s="24">
        <v>3.7864309999999999</v>
      </c>
      <c r="Q2936" s="24">
        <v>15.354189</v>
      </c>
      <c r="R2936" s="24">
        <v>8.3131550000000018</v>
      </c>
      <c r="T2936">
        <f t="shared" si="1019"/>
        <v>0.42788100000000018</v>
      </c>
      <c r="U2936">
        <f t="shared" si="1019"/>
        <v>1.2083589999999997</v>
      </c>
      <c r="V2936">
        <f t="shared" si="1019"/>
        <v>0.96346999999999916</v>
      </c>
      <c r="W2936">
        <f t="shared" si="1019"/>
        <v>0.47775000000000034</v>
      </c>
      <c r="X2936">
        <f t="shared" si="1009"/>
        <v>0.76936499999999985</v>
      </c>
      <c r="Y2936">
        <f t="shared" si="1010"/>
        <v>0.18974612722046949</v>
      </c>
      <c r="AA2936" s="24">
        <v>3.55098</v>
      </c>
      <c r="AB2936" s="24">
        <v>6.4026300000000003</v>
      </c>
      <c r="AC2936" s="24">
        <v>40.541790000000006</v>
      </c>
      <c r="AD2936" s="24">
        <v>16.218423999999999</v>
      </c>
      <c r="AF2936">
        <f t="shared" si="1020"/>
        <v>0.93451200000000023</v>
      </c>
      <c r="AG2936">
        <f t="shared" si="1020"/>
        <v>0.67874000000000034</v>
      </c>
      <c r="AH2936">
        <f t="shared" si="1020"/>
        <v>1.8409000000000049</v>
      </c>
      <c r="AI2936">
        <f t="shared" si="1020"/>
        <v>0.62270999999999965</v>
      </c>
      <c r="AJ2936">
        <f t="shared" si="1011"/>
        <v>1.0192155000000014</v>
      </c>
      <c r="AK2936">
        <f t="shared" si="1012"/>
        <v>0.28217610902930329</v>
      </c>
      <c r="AM2936" s="24">
        <v>4.0789809999999997</v>
      </c>
      <c r="AN2936" s="24">
        <v>2.3308810000000002</v>
      </c>
      <c r="AO2936" s="24">
        <v>8.1718916999999998</v>
      </c>
      <c r="AP2936" s="24">
        <v>20.497969999999999</v>
      </c>
      <c r="AR2936">
        <f t="shared" si="1025"/>
        <v>1.1969269999999996</v>
      </c>
      <c r="AS2936">
        <f t="shared" si="1026"/>
        <v>0.78370400000000018</v>
      </c>
      <c r="AT2936">
        <f t="shared" si="1027"/>
        <v>0.34812999999999938</v>
      </c>
      <c r="AU2936">
        <f t="shared" si="1028"/>
        <v>1.2442700000000002</v>
      </c>
      <c r="AV2936">
        <f t="shared" si="1017"/>
        <v>0.89325774999999985</v>
      </c>
      <c r="AW2936">
        <f t="shared" si="1018"/>
        <v>0.20908349628094161</v>
      </c>
    </row>
    <row r="2937" spans="1:49" x14ac:dyDescent="0.35">
      <c r="A2937" s="24" t="s">
        <v>5949</v>
      </c>
      <c r="B2937" s="24" t="s">
        <v>5950</v>
      </c>
      <c r="C2937" s="24">
        <v>7.626779</v>
      </c>
      <c r="D2937" s="24">
        <v>3.7897109999999996</v>
      </c>
      <c r="E2937" s="24">
        <v>13.436730000000001</v>
      </c>
      <c r="F2937" s="24">
        <v>18.285763000000003</v>
      </c>
      <c r="H2937">
        <f t="shared" si="1021"/>
        <v>2.1282509999999997</v>
      </c>
      <c r="I2937">
        <f t="shared" si="1022"/>
        <v>1.3454939999999995</v>
      </c>
      <c r="J2937">
        <f t="shared" si="1023"/>
        <v>0.95201000000000136</v>
      </c>
      <c r="K2937">
        <f t="shared" si="1024"/>
        <v>0.77553999999999945</v>
      </c>
      <c r="L2937">
        <f t="shared" si="1007"/>
        <v>1.30032375</v>
      </c>
      <c r="M2937">
        <f t="shared" si="1008"/>
        <v>0.30058614065976019</v>
      </c>
      <c r="O2937" s="24">
        <v>2.8917782999999999</v>
      </c>
      <c r="P2937" s="24">
        <v>3.7864309999999999</v>
      </c>
      <c r="Q2937" s="24">
        <v>15.354189</v>
      </c>
      <c r="R2937" s="24">
        <v>8.3255949999999999</v>
      </c>
      <c r="T2937">
        <f t="shared" si="1019"/>
        <v>0.42788100000000018</v>
      </c>
      <c r="U2937">
        <f t="shared" si="1019"/>
        <v>1.2083589999999997</v>
      </c>
      <c r="V2937">
        <f t="shared" si="1019"/>
        <v>0.96346999999999916</v>
      </c>
      <c r="W2937">
        <f t="shared" si="1019"/>
        <v>0.49018999999999835</v>
      </c>
      <c r="X2937">
        <f t="shared" si="1009"/>
        <v>0.77247499999999936</v>
      </c>
      <c r="Y2937">
        <f t="shared" si="1010"/>
        <v>0.18817186238958974</v>
      </c>
      <c r="AA2937" s="24">
        <v>3.5529999999999999</v>
      </c>
      <c r="AB2937" s="24">
        <v>6.4026300000000003</v>
      </c>
      <c r="AC2937" s="24">
        <v>40.541790000000006</v>
      </c>
      <c r="AD2937" s="24">
        <v>16.218423999999999</v>
      </c>
      <c r="AF2937">
        <f t="shared" si="1020"/>
        <v>0.93653200000000014</v>
      </c>
      <c r="AG2937">
        <f t="shared" si="1020"/>
        <v>0.67874000000000034</v>
      </c>
      <c r="AH2937">
        <f t="shared" si="1020"/>
        <v>1.8409000000000049</v>
      </c>
      <c r="AI2937">
        <f t="shared" si="1020"/>
        <v>0.62270999999999965</v>
      </c>
      <c r="AJ2937">
        <f t="shared" si="1011"/>
        <v>1.0197205000000014</v>
      </c>
      <c r="AK2937">
        <f t="shared" si="1012"/>
        <v>0.28212602624876226</v>
      </c>
      <c r="AM2937" s="24">
        <v>4.0789809999999997</v>
      </c>
      <c r="AN2937" s="24">
        <v>2.3327249999999999</v>
      </c>
      <c r="AO2937" s="24">
        <v>8.1718916999999998</v>
      </c>
      <c r="AP2937" s="24">
        <v>20.497969999999999</v>
      </c>
      <c r="AR2937">
        <f t="shared" si="1025"/>
        <v>1.1969269999999996</v>
      </c>
      <c r="AS2937">
        <f t="shared" si="1026"/>
        <v>0.78554799999999991</v>
      </c>
      <c r="AT2937">
        <f t="shared" si="1027"/>
        <v>0.34812999999999938</v>
      </c>
      <c r="AU2937">
        <f t="shared" si="1028"/>
        <v>1.2442700000000002</v>
      </c>
      <c r="AV2937">
        <f t="shared" si="1017"/>
        <v>0.89371874999999978</v>
      </c>
      <c r="AW2937">
        <f t="shared" si="1018"/>
        <v>0.20900347226516561</v>
      </c>
    </row>
    <row r="2938" spans="1:49" x14ac:dyDescent="0.35">
      <c r="A2938" s="24" t="s">
        <v>5951</v>
      </c>
      <c r="B2938" s="24" t="s">
        <v>5952</v>
      </c>
      <c r="C2938" s="24">
        <v>7.7375809999999996</v>
      </c>
      <c r="D2938" s="24">
        <v>3.7897109999999996</v>
      </c>
      <c r="E2938" s="24">
        <v>13.436730000000001</v>
      </c>
      <c r="F2938" s="24">
        <v>18.299693000000001</v>
      </c>
      <c r="H2938">
        <f t="shared" si="1021"/>
        <v>2.2390529999999993</v>
      </c>
      <c r="I2938">
        <f t="shared" si="1022"/>
        <v>1.3454939999999995</v>
      </c>
      <c r="J2938">
        <f t="shared" si="1023"/>
        <v>0.95201000000000136</v>
      </c>
      <c r="K2938">
        <f t="shared" si="1024"/>
        <v>0.7894699999999979</v>
      </c>
      <c r="L2938">
        <f t="shared" si="1007"/>
        <v>1.3315067499999995</v>
      </c>
      <c r="M2938">
        <f t="shared" si="1008"/>
        <v>0.3242500913213377</v>
      </c>
      <c r="O2938" s="24">
        <v>2.8917782999999999</v>
      </c>
      <c r="P2938" s="24">
        <v>3.7864309999999999</v>
      </c>
      <c r="Q2938" s="24">
        <v>15.354189</v>
      </c>
      <c r="R2938" s="24">
        <v>8.3404750000000014</v>
      </c>
      <c r="T2938">
        <f t="shared" si="1019"/>
        <v>0.42788100000000018</v>
      </c>
      <c r="U2938">
        <f t="shared" si="1019"/>
        <v>1.2083589999999997</v>
      </c>
      <c r="V2938">
        <f t="shared" si="1019"/>
        <v>0.96346999999999916</v>
      </c>
      <c r="W2938">
        <f t="shared" si="1019"/>
        <v>0.50506999999999991</v>
      </c>
      <c r="X2938">
        <f t="shared" si="1009"/>
        <v>0.77619499999999975</v>
      </c>
      <c r="Y2938">
        <f t="shared" si="1010"/>
        <v>0.18633953256130756</v>
      </c>
      <c r="AA2938" s="24">
        <v>3.5529999999999999</v>
      </c>
      <c r="AB2938" s="24">
        <v>6.4026300000000003</v>
      </c>
      <c r="AC2938" s="24">
        <v>40.541790000000006</v>
      </c>
      <c r="AD2938" s="24">
        <v>16.218423999999999</v>
      </c>
      <c r="AF2938">
        <f t="shared" si="1020"/>
        <v>0.93653200000000014</v>
      </c>
      <c r="AG2938">
        <f t="shared" si="1020"/>
        <v>0.67874000000000034</v>
      </c>
      <c r="AH2938">
        <f t="shared" si="1020"/>
        <v>1.8409000000000049</v>
      </c>
      <c r="AI2938">
        <f t="shared" si="1020"/>
        <v>0.62270999999999965</v>
      </c>
      <c r="AJ2938">
        <f t="shared" si="1011"/>
        <v>1.0197205000000014</v>
      </c>
      <c r="AK2938">
        <f t="shared" si="1012"/>
        <v>0.28212602624876226</v>
      </c>
      <c r="AM2938" s="24">
        <v>4.0789809999999997</v>
      </c>
      <c r="AN2938" s="24">
        <v>2.3472040000000001</v>
      </c>
      <c r="AO2938" s="24">
        <v>8.1718916999999998</v>
      </c>
      <c r="AP2938" s="24">
        <v>20.497969999999999</v>
      </c>
      <c r="AR2938">
        <f t="shared" si="1025"/>
        <v>1.1969269999999996</v>
      </c>
      <c r="AS2938">
        <f t="shared" si="1026"/>
        <v>0.80002700000000004</v>
      </c>
      <c r="AT2938">
        <f t="shared" si="1027"/>
        <v>0.34812999999999938</v>
      </c>
      <c r="AU2938">
        <f t="shared" si="1028"/>
        <v>1.2442700000000002</v>
      </c>
      <c r="AV2938">
        <f t="shared" si="1017"/>
        <v>0.89733849999999982</v>
      </c>
      <c r="AW2938">
        <f t="shared" si="1018"/>
        <v>0.20840950064896288</v>
      </c>
    </row>
    <row r="2939" spans="1:49" x14ac:dyDescent="0.35">
      <c r="A2939" s="24" t="s">
        <v>5953</v>
      </c>
      <c r="B2939" s="24" t="s">
        <v>5954</v>
      </c>
      <c r="C2939" s="24">
        <v>7.7800250000000002</v>
      </c>
      <c r="D2939" s="24">
        <v>3.7897109999999996</v>
      </c>
      <c r="E2939" s="24">
        <v>13.45739</v>
      </c>
      <c r="F2939" s="24">
        <v>18.311243000000001</v>
      </c>
      <c r="H2939">
        <f t="shared" si="1021"/>
        <v>2.2814969999999999</v>
      </c>
      <c r="I2939">
        <f t="shared" si="1022"/>
        <v>1.3454939999999995</v>
      </c>
      <c r="J2939">
        <f t="shared" si="1023"/>
        <v>0.97267000000000081</v>
      </c>
      <c r="K2939">
        <f t="shared" si="1024"/>
        <v>0.80101999999999762</v>
      </c>
      <c r="L2939">
        <f t="shared" si="1007"/>
        <v>1.3501702499999995</v>
      </c>
      <c r="M2939">
        <f t="shared" si="1008"/>
        <v>0.33058834149698813</v>
      </c>
      <c r="O2939" s="24">
        <v>2.8949083</v>
      </c>
      <c r="P2939" s="24">
        <v>3.7864309999999999</v>
      </c>
      <c r="Q2939" s="24">
        <v>15.354189</v>
      </c>
      <c r="R2939" s="24">
        <v>8.3553250000000006</v>
      </c>
      <c r="T2939">
        <f t="shared" si="1019"/>
        <v>0.43101100000000026</v>
      </c>
      <c r="U2939">
        <f t="shared" si="1019"/>
        <v>1.2083589999999997</v>
      </c>
      <c r="V2939">
        <f t="shared" si="1019"/>
        <v>0.96346999999999916</v>
      </c>
      <c r="W2939">
        <f t="shared" si="1019"/>
        <v>0.51991999999999905</v>
      </c>
      <c r="X2939">
        <f t="shared" si="1009"/>
        <v>0.78068999999999955</v>
      </c>
      <c r="Y2939">
        <f t="shared" si="1010"/>
        <v>0.18407102295536171</v>
      </c>
      <c r="AA2939" s="24">
        <v>3.5529999999999999</v>
      </c>
      <c r="AB2939" s="24">
        <v>6.4026300000000003</v>
      </c>
      <c r="AC2939" s="24">
        <v>40.571010000000001</v>
      </c>
      <c r="AD2939" s="24">
        <v>16.218423999999999</v>
      </c>
      <c r="AF2939">
        <f t="shared" si="1020"/>
        <v>0.93653200000000014</v>
      </c>
      <c r="AG2939">
        <f t="shared" si="1020"/>
        <v>0.67874000000000034</v>
      </c>
      <c r="AH2939">
        <f t="shared" si="1020"/>
        <v>1.87012</v>
      </c>
      <c r="AI2939">
        <f t="shared" si="1020"/>
        <v>0.62270999999999965</v>
      </c>
      <c r="AJ2939">
        <f t="shared" si="1011"/>
        <v>1.0270255000000001</v>
      </c>
      <c r="AK2939">
        <f t="shared" si="1012"/>
        <v>0.28921895144840792</v>
      </c>
      <c r="AM2939" s="24">
        <v>4.080724</v>
      </c>
      <c r="AN2939" s="24">
        <v>2.358867</v>
      </c>
      <c r="AO2939" s="24">
        <v>8.1718916999999998</v>
      </c>
      <c r="AP2939" s="24">
        <v>20.510339999999999</v>
      </c>
      <c r="AR2939">
        <f t="shared" si="1025"/>
        <v>1.1986699999999999</v>
      </c>
      <c r="AS2939">
        <f t="shared" si="1026"/>
        <v>0.81169000000000002</v>
      </c>
      <c r="AT2939">
        <f t="shared" si="1027"/>
        <v>0.34812999999999938</v>
      </c>
      <c r="AU2939">
        <f t="shared" si="1028"/>
        <v>1.2566400000000009</v>
      </c>
      <c r="AV2939">
        <f t="shared" si="1017"/>
        <v>0.90378250000000004</v>
      </c>
      <c r="AW2939">
        <f t="shared" si="1018"/>
        <v>0.20990032997333938</v>
      </c>
    </row>
    <row r="2940" spans="1:49" x14ac:dyDescent="0.35">
      <c r="A2940" s="24" t="s">
        <v>5955</v>
      </c>
      <c r="B2940" s="24" t="s">
        <v>5956</v>
      </c>
      <c r="C2940" s="24">
        <v>7.8446939999999996</v>
      </c>
      <c r="D2940" s="24">
        <v>3.7897109999999996</v>
      </c>
      <c r="E2940" s="24">
        <v>13.519349999999999</v>
      </c>
      <c r="F2940" s="24">
        <v>18.311243000000001</v>
      </c>
      <c r="H2940">
        <f t="shared" si="1021"/>
        <v>2.3461659999999993</v>
      </c>
      <c r="I2940">
        <f t="shared" si="1022"/>
        <v>1.3454939999999995</v>
      </c>
      <c r="J2940">
        <f t="shared" si="1023"/>
        <v>1.0346299999999999</v>
      </c>
      <c r="K2940">
        <f t="shared" si="1024"/>
        <v>0.80101999999999762</v>
      </c>
      <c r="L2940">
        <f t="shared" si="1007"/>
        <v>1.3818274999999991</v>
      </c>
      <c r="M2940">
        <f t="shared" si="1008"/>
        <v>0.34023917100903733</v>
      </c>
      <c r="O2940" s="24">
        <v>2.8949832999999998</v>
      </c>
      <c r="P2940" s="24">
        <v>3.7864309999999999</v>
      </c>
      <c r="Q2940" s="24">
        <v>15.354189</v>
      </c>
      <c r="R2940" s="24">
        <v>8.3618249999999996</v>
      </c>
      <c r="T2940">
        <f t="shared" si="1019"/>
        <v>0.43108600000000008</v>
      </c>
      <c r="U2940">
        <f t="shared" si="1019"/>
        <v>1.2083589999999997</v>
      </c>
      <c r="V2940">
        <f t="shared" si="1019"/>
        <v>0.96346999999999916</v>
      </c>
      <c r="W2940">
        <f t="shared" si="1019"/>
        <v>0.52641999999999811</v>
      </c>
      <c r="X2940">
        <f t="shared" si="1009"/>
        <v>0.78233374999999927</v>
      </c>
      <c r="Y2940">
        <f t="shared" si="1010"/>
        <v>0.18329727312500455</v>
      </c>
      <c r="AA2940" s="24">
        <v>3.5529999999999999</v>
      </c>
      <c r="AB2940" s="24">
        <v>6.4026300000000003</v>
      </c>
      <c r="AC2940" s="24">
        <v>40.640550000000005</v>
      </c>
      <c r="AD2940" s="24">
        <v>16.218423999999999</v>
      </c>
      <c r="AF2940">
        <f t="shared" si="1020"/>
        <v>0.93653200000000014</v>
      </c>
      <c r="AG2940">
        <f t="shared" si="1020"/>
        <v>0.67874000000000034</v>
      </c>
      <c r="AH2940">
        <f t="shared" si="1020"/>
        <v>1.9396600000000035</v>
      </c>
      <c r="AI2940">
        <f t="shared" si="1020"/>
        <v>0.62270999999999965</v>
      </c>
      <c r="AJ2940">
        <f t="shared" si="1011"/>
        <v>1.044410500000001</v>
      </c>
      <c r="AK2940">
        <f t="shared" si="1012"/>
        <v>0.30613935610587067</v>
      </c>
      <c r="AM2940" s="24">
        <v>4.0937260000000002</v>
      </c>
      <c r="AN2940" s="24">
        <v>2.3590599999999999</v>
      </c>
      <c r="AO2940" s="24">
        <v>8.1718916999999998</v>
      </c>
      <c r="AP2940" s="24">
        <v>20.557949999999998</v>
      </c>
      <c r="AR2940">
        <f t="shared" si="1025"/>
        <v>1.2116720000000001</v>
      </c>
      <c r="AS2940">
        <f t="shared" si="1026"/>
        <v>0.81188299999999991</v>
      </c>
      <c r="AT2940">
        <f t="shared" si="1027"/>
        <v>0.34812999999999938</v>
      </c>
      <c r="AU2940">
        <f t="shared" si="1028"/>
        <v>1.3042499999999997</v>
      </c>
      <c r="AV2940">
        <f t="shared" si="1017"/>
        <v>0.91898374999999977</v>
      </c>
      <c r="AW2940">
        <f t="shared" si="1018"/>
        <v>0.21822027663516785</v>
      </c>
    </row>
    <row r="2941" spans="1:49" x14ac:dyDescent="0.35">
      <c r="A2941" s="24" t="s">
        <v>5957</v>
      </c>
      <c r="B2941" s="24" t="s">
        <v>5958</v>
      </c>
      <c r="C2941" s="24">
        <v>8.0180900000000008</v>
      </c>
      <c r="D2941" s="24">
        <v>3.7897109999999996</v>
      </c>
      <c r="E2941" s="24">
        <v>13.519349999999999</v>
      </c>
      <c r="F2941" s="24">
        <v>18.318683000000004</v>
      </c>
      <c r="H2941">
        <f t="shared" si="1021"/>
        <v>2.5195620000000005</v>
      </c>
      <c r="I2941">
        <f t="shared" si="1022"/>
        <v>1.3454939999999995</v>
      </c>
      <c r="J2941">
        <f t="shared" si="1023"/>
        <v>1.0346299999999999</v>
      </c>
      <c r="K2941">
        <f t="shared" si="1024"/>
        <v>0.80846000000000018</v>
      </c>
      <c r="L2941">
        <f t="shared" si="1007"/>
        <v>1.4270365</v>
      </c>
      <c r="M2941">
        <f t="shared" si="1008"/>
        <v>0.38044720341669414</v>
      </c>
      <c r="O2941" s="24">
        <v>2.8949832999999998</v>
      </c>
      <c r="P2941" s="24">
        <v>3.7864309999999999</v>
      </c>
      <c r="Q2941" s="24">
        <v>15.355409</v>
      </c>
      <c r="R2941" s="24">
        <v>8.3618249999999996</v>
      </c>
      <c r="T2941">
        <f t="shared" si="1019"/>
        <v>0.43108600000000008</v>
      </c>
      <c r="U2941">
        <f t="shared" si="1019"/>
        <v>1.2083589999999997</v>
      </c>
      <c r="V2941">
        <f t="shared" si="1019"/>
        <v>0.96468999999999916</v>
      </c>
      <c r="W2941">
        <f t="shared" si="1019"/>
        <v>0.52641999999999811</v>
      </c>
      <c r="X2941">
        <f t="shared" si="1009"/>
        <v>0.78263874999999927</v>
      </c>
      <c r="Y2941">
        <f t="shared" si="1010"/>
        <v>0.18339796726671359</v>
      </c>
      <c r="AA2941" s="24">
        <v>3.5529999999999999</v>
      </c>
      <c r="AB2941" s="24">
        <v>6.4026300000000003</v>
      </c>
      <c r="AC2941" s="24">
        <v>40.674189999999996</v>
      </c>
      <c r="AD2941" s="24">
        <v>16.219284000000002</v>
      </c>
      <c r="AF2941">
        <f t="shared" si="1020"/>
        <v>0.93653200000000014</v>
      </c>
      <c r="AG2941">
        <f t="shared" si="1020"/>
        <v>0.67874000000000034</v>
      </c>
      <c r="AH2941">
        <f t="shared" si="1020"/>
        <v>1.9732999999999947</v>
      </c>
      <c r="AI2941">
        <f t="shared" si="1020"/>
        <v>0.62357000000000262</v>
      </c>
      <c r="AJ2941">
        <f t="shared" si="1011"/>
        <v>1.0530354999999996</v>
      </c>
      <c r="AK2941">
        <f t="shared" si="1012"/>
        <v>0.31424480272591443</v>
      </c>
      <c r="AM2941" s="24">
        <v>4.1047630000000002</v>
      </c>
      <c r="AN2941" s="24">
        <v>2.3590599999999999</v>
      </c>
      <c r="AO2941" s="24">
        <v>8.1718916999999998</v>
      </c>
      <c r="AP2941" s="24">
        <v>20.607739999999996</v>
      </c>
      <c r="AR2941">
        <f t="shared" si="1025"/>
        <v>1.222709</v>
      </c>
      <c r="AS2941">
        <f t="shared" si="1026"/>
        <v>0.81188299999999991</v>
      </c>
      <c r="AT2941">
        <f t="shared" si="1027"/>
        <v>0.34812999999999938</v>
      </c>
      <c r="AU2941">
        <f t="shared" si="1028"/>
        <v>1.3540399999999977</v>
      </c>
      <c r="AV2941">
        <f t="shared" si="1017"/>
        <v>0.93419049999999926</v>
      </c>
      <c r="AW2941">
        <f t="shared" si="1018"/>
        <v>0.22692556814019413</v>
      </c>
    </row>
    <row r="2942" spans="1:49" x14ac:dyDescent="0.35">
      <c r="A2942" s="24" t="s">
        <v>5959</v>
      </c>
      <c r="B2942" s="24" t="s">
        <v>5960</v>
      </c>
      <c r="C2942" s="24">
        <v>8.0309019999999993</v>
      </c>
      <c r="D2942" s="24">
        <v>3.7897109999999996</v>
      </c>
      <c r="E2942" s="24">
        <v>13.519349999999999</v>
      </c>
      <c r="F2942" s="24">
        <v>18.390303000000003</v>
      </c>
      <c r="H2942">
        <f t="shared" si="1021"/>
        <v>2.532373999999999</v>
      </c>
      <c r="I2942">
        <f t="shared" si="1022"/>
        <v>1.3454939999999995</v>
      </c>
      <c r="J2942">
        <f t="shared" si="1023"/>
        <v>1.0346299999999999</v>
      </c>
      <c r="K2942">
        <f t="shared" si="1024"/>
        <v>0.88007999999999953</v>
      </c>
      <c r="L2942">
        <f t="shared" si="1007"/>
        <v>1.4481444999999995</v>
      </c>
      <c r="M2942">
        <f t="shared" si="1008"/>
        <v>0.3741414896901748</v>
      </c>
      <c r="O2942" s="24">
        <v>2.8949832999999998</v>
      </c>
      <c r="P2942" s="24">
        <v>3.7864309999999999</v>
      </c>
      <c r="Q2942" s="24">
        <v>15.356488999999998</v>
      </c>
      <c r="R2942" s="24">
        <v>8.3618249999999996</v>
      </c>
      <c r="T2942">
        <f t="shared" si="1019"/>
        <v>0.43108600000000008</v>
      </c>
      <c r="U2942">
        <f t="shared" si="1019"/>
        <v>1.2083589999999997</v>
      </c>
      <c r="V2942">
        <f t="shared" si="1019"/>
        <v>0.96576999999999735</v>
      </c>
      <c r="W2942">
        <f t="shared" si="1019"/>
        <v>0.52641999999999811</v>
      </c>
      <c r="X2942">
        <f t="shared" si="1009"/>
        <v>0.78290874999999882</v>
      </c>
      <c r="Y2942">
        <f t="shared" si="1010"/>
        <v>0.1834874832858156</v>
      </c>
      <c r="AA2942" s="24">
        <v>3.5529999999999999</v>
      </c>
      <c r="AB2942" s="24">
        <v>6.4026300000000003</v>
      </c>
      <c r="AC2942" s="24">
        <v>40.674189999999996</v>
      </c>
      <c r="AD2942" s="24">
        <v>16.254913999999999</v>
      </c>
      <c r="AF2942">
        <f t="shared" si="1020"/>
        <v>0.93653200000000014</v>
      </c>
      <c r="AG2942">
        <f t="shared" si="1020"/>
        <v>0.67874000000000034</v>
      </c>
      <c r="AH2942">
        <f t="shared" si="1020"/>
        <v>1.9732999999999947</v>
      </c>
      <c r="AI2942">
        <f t="shared" si="1020"/>
        <v>0.65920000000000023</v>
      </c>
      <c r="AJ2942">
        <f t="shared" si="1011"/>
        <v>1.061942999999999</v>
      </c>
      <c r="AK2942">
        <f t="shared" si="1012"/>
        <v>0.31028830191022733</v>
      </c>
      <c r="AM2942" s="24">
        <v>4.1058019999999997</v>
      </c>
      <c r="AN2942" s="24">
        <v>2.3590599999999999</v>
      </c>
      <c r="AO2942" s="24">
        <v>8.1722917000000006</v>
      </c>
      <c r="AP2942" s="24">
        <v>20.651419999999998</v>
      </c>
      <c r="AR2942">
        <f t="shared" si="1025"/>
        <v>1.2237479999999996</v>
      </c>
      <c r="AS2942">
        <f t="shared" si="1026"/>
        <v>0.81188299999999991</v>
      </c>
      <c r="AT2942">
        <f t="shared" si="1027"/>
        <v>0.34853000000000023</v>
      </c>
      <c r="AU2942">
        <f t="shared" si="1028"/>
        <v>1.3977199999999996</v>
      </c>
      <c r="AV2942">
        <f t="shared" si="1017"/>
        <v>0.94547024999999985</v>
      </c>
      <c r="AW2942">
        <f t="shared" si="1018"/>
        <v>0.23383604618634493</v>
      </c>
    </row>
    <row r="2943" spans="1:49" x14ac:dyDescent="0.35">
      <c r="A2943" s="24" t="s">
        <v>5961</v>
      </c>
      <c r="B2943" s="24" t="s">
        <v>5962</v>
      </c>
      <c r="C2943" s="24">
        <v>8.0309019999999993</v>
      </c>
      <c r="D2943" s="24">
        <v>3.7897109999999996</v>
      </c>
      <c r="E2943" s="24">
        <v>13.519349999999999</v>
      </c>
      <c r="F2943" s="24">
        <v>18.476703000000001</v>
      </c>
      <c r="H2943">
        <f t="shared" si="1021"/>
        <v>2.532373999999999</v>
      </c>
      <c r="I2943">
        <f t="shared" si="1022"/>
        <v>1.3454939999999995</v>
      </c>
      <c r="J2943">
        <f t="shared" si="1023"/>
        <v>1.0346299999999999</v>
      </c>
      <c r="K2943">
        <f t="shared" si="1024"/>
        <v>0.96647999999999712</v>
      </c>
      <c r="L2943">
        <f t="shared" si="1007"/>
        <v>1.4697444999999989</v>
      </c>
      <c r="M2943">
        <f t="shared" si="1008"/>
        <v>0.36368707085567875</v>
      </c>
      <c r="O2943" s="24">
        <v>2.8949832999999998</v>
      </c>
      <c r="P2943" s="24">
        <v>3.7864309999999999</v>
      </c>
      <c r="Q2943" s="24">
        <v>15.356529</v>
      </c>
      <c r="R2943" s="24">
        <v>8.3618249999999996</v>
      </c>
      <c r="T2943">
        <f t="shared" si="1019"/>
        <v>0.43108600000000008</v>
      </c>
      <c r="U2943">
        <f t="shared" si="1019"/>
        <v>1.2083589999999997</v>
      </c>
      <c r="V2943">
        <f t="shared" si="1019"/>
        <v>0.96580999999999939</v>
      </c>
      <c r="W2943">
        <f t="shared" si="1019"/>
        <v>0.52641999999999811</v>
      </c>
      <c r="X2943">
        <f t="shared" si="1009"/>
        <v>0.78291874999999933</v>
      </c>
      <c r="Y2943">
        <f t="shared" si="1010"/>
        <v>0.18349080548507746</v>
      </c>
      <c r="AA2943" s="24">
        <v>3.563437</v>
      </c>
      <c r="AB2943" s="24">
        <v>6.4026300000000003</v>
      </c>
      <c r="AC2943" s="24">
        <v>40.674189999999996</v>
      </c>
      <c r="AD2943" s="24">
        <v>16.308703999999999</v>
      </c>
      <c r="AF2943">
        <f t="shared" si="1020"/>
        <v>0.94696900000000017</v>
      </c>
      <c r="AG2943">
        <f t="shared" si="1020"/>
        <v>0.67874000000000034</v>
      </c>
      <c r="AH2943">
        <f t="shared" si="1020"/>
        <v>1.9732999999999947</v>
      </c>
      <c r="AI2943">
        <f t="shared" si="1020"/>
        <v>0.71298999999999957</v>
      </c>
      <c r="AJ2943">
        <f t="shared" si="1011"/>
        <v>1.0779997499999987</v>
      </c>
      <c r="AK2943">
        <f t="shared" si="1012"/>
        <v>0.30432603961605892</v>
      </c>
      <c r="AM2943" s="24">
        <v>4.1967350000000003</v>
      </c>
      <c r="AN2943" s="24">
        <v>2.3590599999999999</v>
      </c>
      <c r="AO2943" s="24">
        <v>8.1741617000000009</v>
      </c>
      <c r="AP2943" s="24">
        <v>20.657769999999999</v>
      </c>
      <c r="AR2943">
        <f t="shared" si="1025"/>
        <v>1.3146810000000002</v>
      </c>
      <c r="AS2943">
        <f t="shared" si="1026"/>
        <v>0.81188299999999991</v>
      </c>
      <c r="AT2943">
        <f t="shared" si="1027"/>
        <v>0.35040000000000049</v>
      </c>
      <c r="AU2943">
        <f t="shared" si="1028"/>
        <v>1.4040700000000008</v>
      </c>
      <c r="AV2943">
        <f t="shared" si="1017"/>
        <v>0.97025850000000036</v>
      </c>
      <c r="AW2943">
        <f t="shared" si="1018"/>
        <v>0.24428921300052667</v>
      </c>
    </row>
    <row r="2944" spans="1:49" x14ac:dyDescent="0.35">
      <c r="A2944" s="24" t="s">
        <v>5963</v>
      </c>
      <c r="B2944" s="24" t="s">
        <v>5964</v>
      </c>
      <c r="C2944" s="24">
        <v>8.0309019999999993</v>
      </c>
      <c r="D2944" s="24">
        <v>3.7897109999999996</v>
      </c>
      <c r="E2944" s="24">
        <v>13.519349999999999</v>
      </c>
      <c r="F2944" s="24">
        <v>18.539983000000003</v>
      </c>
      <c r="H2944">
        <f t="shared" si="1021"/>
        <v>2.532373999999999</v>
      </c>
      <c r="I2944">
        <f t="shared" si="1022"/>
        <v>1.3454939999999995</v>
      </c>
      <c r="J2944">
        <f t="shared" si="1023"/>
        <v>1.0346299999999999</v>
      </c>
      <c r="K2944">
        <f t="shared" si="1024"/>
        <v>1.0297599999999996</v>
      </c>
      <c r="L2944">
        <f t="shared" si="1007"/>
        <v>1.4855644999999995</v>
      </c>
      <c r="M2944">
        <f t="shared" si="1008"/>
        <v>0.3566662234932213</v>
      </c>
      <c r="O2944" s="24">
        <v>2.8949832999999998</v>
      </c>
      <c r="P2944" s="24">
        <v>3.7864309999999999</v>
      </c>
      <c r="Q2944" s="24">
        <v>15.357708999999998</v>
      </c>
      <c r="R2944" s="24">
        <v>8.3618249999999996</v>
      </c>
      <c r="T2944">
        <f t="shared" si="1019"/>
        <v>0.43108600000000008</v>
      </c>
      <c r="U2944">
        <f t="shared" si="1019"/>
        <v>1.2083589999999997</v>
      </c>
      <c r="V2944">
        <f t="shared" si="1019"/>
        <v>0.96698999999999735</v>
      </c>
      <c r="W2944">
        <f t="shared" si="1019"/>
        <v>0.52641999999999811</v>
      </c>
      <c r="X2944">
        <f t="shared" si="1009"/>
        <v>0.78321374999999882</v>
      </c>
      <c r="Y2944">
        <f t="shared" si="1010"/>
        <v>0.18358902836243365</v>
      </c>
      <c r="AA2944" s="24">
        <v>3.577734</v>
      </c>
      <c r="AB2944" s="24">
        <v>6.4026300000000003</v>
      </c>
      <c r="AC2944" s="24">
        <v>40.677720000000008</v>
      </c>
      <c r="AD2944" s="24">
        <v>16.342824</v>
      </c>
      <c r="AF2944">
        <f t="shared" si="1020"/>
        <v>0.96126600000000018</v>
      </c>
      <c r="AG2944">
        <f t="shared" si="1020"/>
        <v>0.67874000000000034</v>
      </c>
      <c r="AH2944">
        <f t="shared" si="1020"/>
        <v>1.9768300000000067</v>
      </c>
      <c r="AI2944">
        <f t="shared" si="1020"/>
        <v>0.74711000000000105</v>
      </c>
      <c r="AJ2944">
        <f t="shared" si="1011"/>
        <v>1.0909865000000021</v>
      </c>
      <c r="AK2944">
        <f t="shared" si="1012"/>
        <v>0.30135034132868943</v>
      </c>
      <c r="AM2944" s="24">
        <v>4.3400800000000004</v>
      </c>
      <c r="AN2944" s="24">
        <v>2.3590599999999999</v>
      </c>
      <c r="AO2944" s="24">
        <v>8.1761717000000012</v>
      </c>
      <c r="AP2944" s="24">
        <v>20.657769999999999</v>
      </c>
      <c r="AR2944">
        <f t="shared" si="1025"/>
        <v>1.4580260000000003</v>
      </c>
      <c r="AS2944">
        <f t="shared" si="1026"/>
        <v>0.81188299999999991</v>
      </c>
      <c r="AT2944">
        <f t="shared" si="1027"/>
        <v>0.35241000000000078</v>
      </c>
      <c r="AU2944">
        <f t="shared" si="1028"/>
        <v>1.4040700000000008</v>
      </c>
      <c r="AV2944">
        <f t="shared" si="1017"/>
        <v>1.0065972500000004</v>
      </c>
      <c r="AW2944">
        <f t="shared" si="1018"/>
        <v>0.26262252704448102</v>
      </c>
    </row>
    <row r="2945" spans="1:49" x14ac:dyDescent="0.35">
      <c r="A2945" s="24" t="s">
        <v>5965</v>
      </c>
      <c r="B2945" s="24" t="s">
        <v>5966</v>
      </c>
      <c r="C2945" s="24">
        <v>8.0309019999999993</v>
      </c>
      <c r="D2945" s="24">
        <v>3.7897109999999996</v>
      </c>
      <c r="E2945" s="24">
        <v>13.519349999999999</v>
      </c>
      <c r="F2945" s="24">
        <v>18.553633000000001</v>
      </c>
      <c r="H2945">
        <f t="shared" si="1021"/>
        <v>2.532373999999999</v>
      </c>
      <c r="I2945">
        <f t="shared" si="1022"/>
        <v>1.3454939999999995</v>
      </c>
      <c r="J2945">
        <f t="shared" si="1023"/>
        <v>1.0346299999999999</v>
      </c>
      <c r="K2945">
        <f t="shared" si="1024"/>
        <v>1.043409999999998</v>
      </c>
      <c r="L2945">
        <f t="shared" si="1007"/>
        <v>1.4889769999999991</v>
      </c>
      <c r="M2945">
        <f t="shared" si="1008"/>
        <v>0.35522596315537913</v>
      </c>
      <c r="O2945" s="24">
        <v>2.8949832999999998</v>
      </c>
      <c r="P2945" s="24">
        <v>3.7864309999999999</v>
      </c>
      <c r="Q2945" s="24">
        <v>15.359049000000001</v>
      </c>
      <c r="R2945" s="24">
        <v>8.3618249999999996</v>
      </c>
      <c r="T2945">
        <f t="shared" si="1019"/>
        <v>0.43108600000000008</v>
      </c>
      <c r="U2945">
        <f t="shared" si="1019"/>
        <v>1.2083589999999997</v>
      </c>
      <c r="V2945">
        <f t="shared" si="1019"/>
        <v>0.96832999999999991</v>
      </c>
      <c r="W2945">
        <f t="shared" si="1019"/>
        <v>0.52641999999999811</v>
      </c>
      <c r="X2945">
        <f t="shared" si="1009"/>
        <v>0.78354874999999946</v>
      </c>
      <c r="Y2945">
        <f t="shared" si="1010"/>
        <v>0.1837010803521921</v>
      </c>
      <c r="AA2945" s="24">
        <v>3.5780319999999999</v>
      </c>
      <c r="AB2945" s="24">
        <v>6.4026300000000003</v>
      </c>
      <c r="AC2945" s="24">
        <v>40.71266</v>
      </c>
      <c r="AD2945" s="24">
        <v>16.379353999999999</v>
      </c>
      <c r="AF2945">
        <f t="shared" si="1020"/>
        <v>0.96156400000000009</v>
      </c>
      <c r="AG2945">
        <f t="shared" si="1020"/>
        <v>0.67874000000000034</v>
      </c>
      <c r="AH2945">
        <f t="shared" si="1020"/>
        <v>2.0117699999999985</v>
      </c>
      <c r="AI2945">
        <f t="shared" si="1020"/>
        <v>0.78364000000000011</v>
      </c>
      <c r="AJ2945">
        <f t="shared" si="1011"/>
        <v>1.1089284999999998</v>
      </c>
      <c r="AK2945">
        <f t="shared" si="1012"/>
        <v>0.30655530003396853</v>
      </c>
      <c r="AM2945" s="24">
        <v>4.3656079999999999</v>
      </c>
      <c r="AN2945" s="24">
        <v>2.3590599999999999</v>
      </c>
      <c r="AO2945" s="24">
        <v>8.1781717</v>
      </c>
      <c r="AP2945" s="24">
        <v>20.718959999999999</v>
      </c>
      <c r="AR2945">
        <f t="shared" si="1025"/>
        <v>1.4835539999999998</v>
      </c>
      <c r="AS2945">
        <f t="shared" si="1026"/>
        <v>0.81188299999999991</v>
      </c>
      <c r="AT2945">
        <f t="shared" si="1027"/>
        <v>0.35440999999999967</v>
      </c>
      <c r="AU2945">
        <f t="shared" si="1028"/>
        <v>1.4652600000000007</v>
      </c>
      <c r="AV2945">
        <f t="shared" si="1017"/>
        <v>1.02877675</v>
      </c>
      <c r="AW2945">
        <f t="shared" si="1018"/>
        <v>0.27373244037179073</v>
      </c>
    </row>
    <row r="2946" spans="1:49" x14ac:dyDescent="0.35">
      <c r="A2946" s="24" t="s">
        <v>5967</v>
      </c>
      <c r="B2946" s="24" t="s">
        <v>5968</v>
      </c>
      <c r="C2946" s="24">
        <v>8.0309019999999993</v>
      </c>
      <c r="D2946" s="24">
        <v>3.7897109999999996</v>
      </c>
      <c r="E2946" s="24">
        <v>13.519349999999999</v>
      </c>
      <c r="F2946" s="24">
        <v>18.579273000000001</v>
      </c>
      <c r="H2946">
        <f t="shared" si="1021"/>
        <v>2.532373999999999</v>
      </c>
      <c r="I2946">
        <f t="shared" si="1022"/>
        <v>1.3454939999999995</v>
      </c>
      <c r="J2946">
        <f t="shared" si="1023"/>
        <v>1.0346299999999999</v>
      </c>
      <c r="K2946">
        <f t="shared" si="1024"/>
        <v>1.0690499999999972</v>
      </c>
      <c r="L2946">
        <f t="shared" si="1007"/>
        <v>1.4953869999999989</v>
      </c>
      <c r="M2946">
        <f t="shared" si="1008"/>
        <v>0.35259398277102433</v>
      </c>
      <c r="O2946" s="24">
        <v>2.8949832999999998</v>
      </c>
      <c r="P2946" s="24">
        <v>3.7864309999999999</v>
      </c>
      <c r="Q2946" s="24">
        <v>15.360678999999999</v>
      </c>
      <c r="R2946" s="24">
        <v>8.3660250000000005</v>
      </c>
      <c r="T2946">
        <f t="shared" si="1019"/>
        <v>0.43108600000000008</v>
      </c>
      <c r="U2946">
        <f t="shared" si="1019"/>
        <v>1.2083589999999997</v>
      </c>
      <c r="V2946">
        <f t="shared" si="1019"/>
        <v>0.9699599999999986</v>
      </c>
      <c r="W2946">
        <f t="shared" si="1019"/>
        <v>0.53061999999999898</v>
      </c>
      <c r="X2946">
        <f t="shared" si="1009"/>
        <v>0.78500624999999935</v>
      </c>
      <c r="Y2946">
        <f t="shared" si="1010"/>
        <v>0.18335015410427805</v>
      </c>
      <c r="AA2946" s="24">
        <v>3.5780319999999999</v>
      </c>
      <c r="AB2946" s="24">
        <v>6.4026300000000003</v>
      </c>
      <c r="AC2946" s="24">
        <v>40.750349999999997</v>
      </c>
      <c r="AD2946" s="24">
        <v>16.428404</v>
      </c>
      <c r="AF2946">
        <f t="shared" si="1020"/>
        <v>0.96156400000000009</v>
      </c>
      <c r="AG2946">
        <f t="shared" si="1020"/>
        <v>0.67874000000000034</v>
      </c>
      <c r="AH2946">
        <f t="shared" si="1020"/>
        <v>2.0494599999999963</v>
      </c>
      <c r="AI2946">
        <f t="shared" si="1020"/>
        <v>0.83269000000000126</v>
      </c>
      <c r="AJ2946">
        <f t="shared" si="1011"/>
        <v>1.1306134999999995</v>
      </c>
      <c r="AK2946">
        <f t="shared" si="1012"/>
        <v>0.31168957525436952</v>
      </c>
      <c r="AM2946" s="24">
        <v>4.3656079999999999</v>
      </c>
      <c r="AN2946" s="24">
        <v>2.3590599999999999</v>
      </c>
      <c r="AO2946" s="24">
        <v>8.1795617000000007</v>
      </c>
      <c r="AP2946" s="24">
        <v>20.756919999999997</v>
      </c>
      <c r="AR2946">
        <f t="shared" si="1025"/>
        <v>1.4835539999999998</v>
      </c>
      <c r="AS2946">
        <f t="shared" si="1026"/>
        <v>0.81188299999999991</v>
      </c>
      <c r="AT2946">
        <f t="shared" si="1027"/>
        <v>0.35580000000000034</v>
      </c>
      <c r="AU2946">
        <f t="shared" si="1028"/>
        <v>1.5032199999999989</v>
      </c>
      <c r="AV2946">
        <f t="shared" si="1017"/>
        <v>1.0386142499999997</v>
      </c>
      <c r="AW2946">
        <f t="shared" si="1018"/>
        <v>0.27860848332871885</v>
      </c>
    </row>
    <row r="2947" spans="1:49" x14ac:dyDescent="0.35">
      <c r="A2947" s="24" t="s">
        <v>5969</v>
      </c>
      <c r="B2947" s="24" t="s">
        <v>5970</v>
      </c>
      <c r="C2947" s="24">
        <v>8.0309019999999993</v>
      </c>
      <c r="D2947" s="24">
        <v>3.7897109999999996</v>
      </c>
      <c r="E2947" s="24">
        <v>13.519349999999999</v>
      </c>
      <c r="F2947" s="24">
        <v>18.599033000000002</v>
      </c>
      <c r="H2947">
        <f t="shared" si="1021"/>
        <v>2.532373999999999</v>
      </c>
      <c r="I2947">
        <f t="shared" si="1022"/>
        <v>1.3454939999999995</v>
      </c>
      <c r="J2947">
        <f t="shared" si="1023"/>
        <v>1.0346299999999999</v>
      </c>
      <c r="K2947">
        <f t="shared" si="1024"/>
        <v>1.0888099999999987</v>
      </c>
      <c r="L2947">
        <f t="shared" si="1007"/>
        <v>1.5003269999999993</v>
      </c>
      <c r="M2947">
        <f t="shared" si="1008"/>
        <v>0.35063207273864722</v>
      </c>
      <c r="O2947" s="24">
        <v>2.8949832999999998</v>
      </c>
      <c r="P2947" s="24">
        <v>3.7864309999999999</v>
      </c>
      <c r="Q2947" s="24">
        <v>15.361759000000001</v>
      </c>
      <c r="R2947" s="24">
        <v>8.3872750000000025</v>
      </c>
      <c r="T2947">
        <f t="shared" si="1019"/>
        <v>0.43108600000000008</v>
      </c>
      <c r="U2947">
        <f t="shared" si="1019"/>
        <v>1.2083589999999997</v>
      </c>
      <c r="V2947">
        <f t="shared" si="1019"/>
        <v>0.97104000000000035</v>
      </c>
      <c r="W2947">
        <f t="shared" si="1019"/>
        <v>0.55187000000000097</v>
      </c>
      <c r="X2947">
        <f t="shared" si="1009"/>
        <v>0.79058875000000028</v>
      </c>
      <c r="Y2947">
        <f t="shared" si="1010"/>
        <v>0.1810440794094883</v>
      </c>
      <c r="AA2947" s="24">
        <v>3.5780319999999999</v>
      </c>
      <c r="AB2947" s="24">
        <v>6.4086400000000001</v>
      </c>
      <c r="AC2947" s="24">
        <v>40.756339999999994</v>
      </c>
      <c r="AD2947" s="24">
        <v>16.506224000000003</v>
      </c>
      <c r="AF2947">
        <f t="shared" si="1020"/>
        <v>0.96156400000000009</v>
      </c>
      <c r="AG2947">
        <f t="shared" si="1020"/>
        <v>0.68475000000000019</v>
      </c>
      <c r="AH2947">
        <f t="shared" si="1020"/>
        <v>2.0554499999999933</v>
      </c>
      <c r="AI2947">
        <f t="shared" si="1020"/>
        <v>0.91051000000000393</v>
      </c>
      <c r="AJ2947">
        <f t="shared" si="1011"/>
        <v>1.1530684999999994</v>
      </c>
      <c r="AK2947">
        <f t="shared" si="1012"/>
        <v>0.30674679955230527</v>
      </c>
      <c r="AM2947" s="24">
        <v>4.3656079999999999</v>
      </c>
      <c r="AN2947" s="24">
        <v>2.3590599999999999</v>
      </c>
      <c r="AO2947" s="24">
        <v>8.1985717000000005</v>
      </c>
      <c r="AP2947" s="24">
        <v>20.846179999999997</v>
      </c>
      <c r="AR2947">
        <f t="shared" si="1025"/>
        <v>1.4835539999999998</v>
      </c>
      <c r="AS2947">
        <f t="shared" si="1026"/>
        <v>0.81188299999999991</v>
      </c>
      <c r="AT2947">
        <f t="shared" si="1027"/>
        <v>0.37481000000000009</v>
      </c>
      <c r="AU2947">
        <f t="shared" si="1028"/>
        <v>1.5924799999999983</v>
      </c>
      <c r="AV2947">
        <f t="shared" si="1017"/>
        <v>1.0656817499999995</v>
      </c>
      <c r="AW2947">
        <f t="shared" si="1018"/>
        <v>0.28778626240851446</v>
      </c>
    </row>
    <row r="2948" spans="1:49" x14ac:dyDescent="0.35">
      <c r="A2948" s="24" t="s">
        <v>5971</v>
      </c>
      <c r="B2948" s="24" t="s">
        <v>5972</v>
      </c>
      <c r="C2948" s="24">
        <v>8.0309019999999993</v>
      </c>
      <c r="D2948" s="24">
        <v>3.7897109999999996</v>
      </c>
      <c r="E2948" s="24">
        <v>13.519349999999999</v>
      </c>
      <c r="F2948" s="24">
        <v>18.611153000000002</v>
      </c>
      <c r="H2948">
        <f t="shared" si="1021"/>
        <v>2.532373999999999</v>
      </c>
      <c r="I2948">
        <f t="shared" si="1022"/>
        <v>1.3454939999999995</v>
      </c>
      <c r="J2948">
        <f t="shared" si="1023"/>
        <v>1.0346299999999999</v>
      </c>
      <c r="K2948">
        <f t="shared" si="1024"/>
        <v>1.1009299999999982</v>
      </c>
      <c r="L2948">
        <f t="shared" si="1007"/>
        <v>1.5033569999999992</v>
      </c>
      <c r="M2948">
        <f t="shared" si="1008"/>
        <v>0.34945781861764091</v>
      </c>
      <c r="O2948" s="24">
        <v>2.8949832999999998</v>
      </c>
      <c r="P2948" s="24">
        <v>3.7864309999999999</v>
      </c>
      <c r="Q2948" s="24">
        <v>15.361759000000001</v>
      </c>
      <c r="R2948" s="24">
        <v>8.448475000000002</v>
      </c>
      <c r="T2948">
        <f t="shared" si="1019"/>
        <v>0.43108600000000008</v>
      </c>
      <c r="U2948">
        <f t="shared" si="1019"/>
        <v>1.2083589999999997</v>
      </c>
      <c r="V2948">
        <f t="shared" si="1019"/>
        <v>0.97104000000000035</v>
      </c>
      <c r="W2948">
        <f t="shared" si="1019"/>
        <v>0.61307000000000045</v>
      </c>
      <c r="X2948">
        <f t="shared" si="1009"/>
        <v>0.80588875000000015</v>
      </c>
      <c r="Y2948">
        <f t="shared" si="1010"/>
        <v>0.17486027976424243</v>
      </c>
      <c r="AA2948" s="24">
        <v>3.5780319999999999</v>
      </c>
      <c r="AB2948" s="24">
        <v>6.583793</v>
      </c>
      <c r="AC2948" s="24">
        <v>40.756339999999994</v>
      </c>
      <c r="AD2948" s="24">
        <v>16.584043999999999</v>
      </c>
      <c r="AF2948">
        <f t="shared" si="1020"/>
        <v>0.96156400000000009</v>
      </c>
      <c r="AG2948">
        <f t="shared" si="1020"/>
        <v>0.85990300000000008</v>
      </c>
      <c r="AH2948">
        <f t="shared" si="1020"/>
        <v>2.0554499999999933</v>
      </c>
      <c r="AI2948">
        <f t="shared" si="1020"/>
        <v>0.98832999999999949</v>
      </c>
      <c r="AJ2948">
        <f t="shared" si="1011"/>
        <v>1.2163117499999982</v>
      </c>
      <c r="AK2948">
        <f t="shared" si="1012"/>
        <v>0.28107713860444361</v>
      </c>
      <c r="AM2948" s="24">
        <v>4.3656079999999999</v>
      </c>
      <c r="AN2948" s="24">
        <v>2.3590599999999999</v>
      </c>
      <c r="AO2948" s="24">
        <v>8.2234116999999998</v>
      </c>
      <c r="AP2948" s="24">
        <v>20.846179999999997</v>
      </c>
      <c r="AR2948">
        <f t="shared" si="1025"/>
        <v>1.4835539999999998</v>
      </c>
      <c r="AS2948">
        <f t="shared" si="1026"/>
        <v>0.81188299999999991</v>
      </c>
      <c r="AT2948">
        <f t="shared" si="1027"/>
        <v>0.39964999999999939</v>
      </c>
      <c r="AU2948">
        <f t="shared" si="1028"/>
        <v>1.5924799999999983</v>
      </c>
      <c r="AV2948">
        <f t="shared" si="1017"/>
        <v>1.0718917499999994</v>
      </c>
      <c r="AW2948">
        <f t="shared" si="1018"/>
        <v>0.28284145362033197</v>
      </c>
    </row>
    <row r="2949" spans="1:49" x14ac:dyDescent="0.35">
      <c r="A2949" s="24" t="s">
        <v>5973</v>
      </c>
      <c r="B2949" s="24" t="s">
        <v>5974</v>
      </c>
      <c r="C2949" s="24">
        <v>8.0309019999999993</v>
      </c>
      <c r="D2949" s="24">
        <v>3.7897109999999996</v>
      </c>
      <c r="E2949" s="24">
        <v>13.519349999999999</v>
      </c>
      <c r="F2949" s="24">
        <v>18.638933000000002</v>
      </c>
      <c r="H2949">
        <f t="shared" ref="H2949:H2980" si="1029">C2949-C$2885</f>
        <v>2.532373999999999</v>
      </c>
      <c r="I2949">
        <f t="shared" ref="I2949:I2980" si="1030">D2949-D$2885</f>
        <v>1.3454939999999995</v>
      </c>
      <c r="J2949">
        <f t="shared" ref="J2949:J2980" si="1031">E2949-E$2885</f>
        <v>1.0346299999999999</v>
      </c>
      <c r="K2949">
        <f t="shared" ref="K2949:K2980" si="1032">F2949-F$2885</f>
        <v>1.1287099999999981</v>
      </c>
      <c r="L2949">
        <f t="shared" ref="L2949:L3012" si="1033">AVERAGE(H2949:K2949)</f>
        <v>1.5103019999999991</v>
      </c>
      <c r="M2949">
        <f t="shared" ref="M2949:M3012" si="1034">STDEV(H2949:K2949)/SQRT(COUNT(H2949:K2949))</f>
        <v>0.34685121162827154</v>
      </c>
      <c r="O2949" s="24">
        <v>2.8949832999999998</v>
      </c>
      <c r="P2949" s="24">
        <v>3.7864309999999999</v>
      </c>
      <c r="Q2949" s="24">
        <v>15.361759000000001</v>
      </c>
      <c r="R2949" s="24">
        <v>8.6517850000000003</v>
      </c>
      <c r="T2949">
        <f t="shared" si="1019"/>
        <v>0.43108600000000008</v>
      </c>
      <c r="U2949">
        <f t="shared" si="1019"/>
        <v>1.2083589999999997</v>
      </c>
      <c r="V2949">
        <f t="shared" si="1019"/>
        <v>0.97104000000000035</v>
      </c>
      <c r="W2949">
        <f t="shared" ref="W2949:W3012" si="1035">R2949-R$2885</f>
        <v>0.81637999999999877</v>
      </c>
      <c r="X2949">
        <f t="shared" ref="X2949:X3012" si="1036">AVERAGE(T2949:W2949)</f>
        <v>0.85671624999999973</v>
      </c>
      <c r="Y2949">
        <f t="shared" ref="Y2949:Y3012" si="1037">STDEV(T2949:W2949)/SQRT(COUNT(T2949:W2949))</f>
        <v>0.16317441236826671</v>
      </c>
      <c r="AA2949" s="24">
        <v>3.5780319999999999</v>
      </c>
      <c r="AB2949" s="24">
        <v>6.7813410000000003</v>
      </c>
      <c r="AC2949" s="24">
        <v>40.756339999999994</v>
      </c>
      <c r="AD2949" s="24">
        <v>16.625383999999997</v>
      </c>
      <c r="AF2949">
        <f t="shared" si="1020"/>
        <v>0.96156400000000009</v>
      </c>
      <c r="AG2949">
        <f t="shared" si="1020"/>
        <v>1.0574510000000004</v>
      </c>
      <c r="AH2949">
        <f t="shared" si="1020"/>
        <v>2.0554499999999933</v>
      </c>
      <c r="AI2949">
        <f t="shared" ref="AI2949:AI3012" si="1038">AD2949-AD$2885</f>
        <v>1.0296699999999976</v>
      </c>
      <c r="AJ2949">
        <f t="shared" ref="AJ2949:AJ3012" si="1039">AVERAGE(AF2949:AI2949)</f>
        <v>1.2760337499999979</v>
      </c>
      <c r="AK2949">
        <f t="shared" ref="AK2949:AK3012" si="1040">STDEV(AF2949:AI2949)/SQRT(COUNT(AF2949:AI2949))</f>
        <v>0.26058498779041045</v>
      </c>
      <c r="AM2949" s="24">
        <v>4.3656079999999999</v>
      </c>
      <c r="AN2949" s="24">
        <v>2.3590599999999999</v>
      </c>
      <c r="AO2949" s="24">
        <v>8.2264417000000005</v>
      </c>
      <c r="AP2949" s="24">
        <v>20.846179999999997</v>
      </c>
      <c r="AR2949">
        <f t="shared" ref="AR2949:AR2980" si="1041">AM2949-AM$2885</f>
        <v>1.4835539999999998</v>
      </c>
      <c r="AS2949">
        <f t="shared" ref="AS2949:AS2980" si="1042">AN2949-AN$2885</f>
        <v>0.81188299999999991</v>
      </c>
      <c r="AT2949">
        <f t="shared" ref="AT2949:AT2980" si="1043">AO2949-AO$2885</f>
        <v>0.40268000000000015</v>
      </c>
      <c r="AU2949">
        <f t="shared" ref="AU2949:AU2980" si="1044">AP2949-AP$2885</f>
        <v>1.5924799999999983</v>
      </c>
      <c r="AV2949">
        <f t="shared" ref="AV2949:AV3012" si="1045">AVERAGE(AR2949:AU2949)</f>
        <v>1.0726492499999996</v>
      </c>
      <c r="AW2949">
        <f t="shared" ref="AW2949:AW3012" si="1046">STDEV(AR2949:AU2949)/SQRT(COUNT(AR2949:AU2949))</f>
        <v>0.2822417042333793</v>
      </c>
    </row>
    <row r="2950" spans="1:49" x14ac:dyDescent="0.35">
      <c r="A2950" s="24" t="s">
        <v>5975</v>
      </c>
      <c r="B2950" s="24" t="s">
        <v>5976</v>
      </c>
      <c r="C2950" s="24">
        <v>8.0736170000000005</v>
      </c>
      <c r="D2950" s="24">
        <v>3.7897109999999996</v>
      </c>
      <c r="E2950" s="24">
        <v>13.523099999999999</v>
      </c>
      <c r="F2950" s="24">
        <v>18.714673000000001</v>
      </c>
      <c r="H2950">
        <f t="shared" si="1029"/>
        <v>2.5750890000000002</v>
      </c>
      <c r="I2950">
        <f t="shared" si="1030"/>
        <v>1.3454939999999995</v>
      </c>
      <c r="J2950">
        <f t="shared" si="1031"/>
        <v>1.0383800000000001</v>
      </c>
      <c r="K2950">
        <f t="shared" si="1032"/>
        <v>1.2044499999999978</v>
      </c>
      <c r="L2950">
        <f t="shared" si="1033"/>
        <v>1.5408532499999994</v>
      </c>
      <c r="M2950">
        <f t="shared" si="1034"/>
        <v>0.35041110816615001</v>
      </c>
      <c r="O2950" s="24">
        <v>2.8949832999999998</v>
      </c>
      <c r="P2950" s="24">
        <v>3.7864309999999999</v>
      </c>
      <c r="Q2950" s="24">
        <v>15.361759000000001</v>
      </c>
      <c r="R2950" s="24">
        <v>8.6777250000000024</v>
      </c>
      <c r="T2950">
        <f t="shared" ref="T2950:W3013" si="1047">O2950-O$2885</f>
        <v>0.43108600000000008</v>
      </c>
      <c r="U2950">
        <f t="shared" si="1047"/>
        <v>1.2083589999999997</v>
      </c>
      <c r="V2950">
        <f t="shared" si="1047"/>
        <v>0.97104000000000035</v>
      </c>
      <c r="W2950">
        <f t="shared" si="1035"/>
        <v>0.84232000000000085</v>
      </c>
      <c r="X2950">
        <f t="shared" si="1036"/>
        <v>0.86320125000000025</v>
      </c>
      <c r="Y2950">
        <f t="shared" si="1037"/>
        <v>0.16276841531010391</v>
      </c>
      <c r="AA2950" s="24">
        <v>3.5780319999999999</v>
      </c>
      <c r="AB2950" s="24">
        <v>6.7960609999999999</v>
      </c>
      <c r="AC2950" s="24">
        <v>40.756339999999994</v>
      </c>
      <c r="AD2950" s="24">
        <v>16.625424000000002</v>
      </c>
      <c r="AF2950">
        <f t="shared" ref="AF2950:AI3013" si="1048">AA2950-AA$2885</f>
        <v>0.96156400000000009</v>
      </c>
      <c r="AG2950">
        <f t="shared" si="1048"/>
        <v>1.072171</v>
      </c>
      <c r="AH2950">
        <f t="shared" si="1048"/>
        <v>2.0554499999999933</v>
      </c>
      <c r="AI2950">
        <f t="shared" si="1038"/>
        <v>1.0297100000000032</v>
      </c>
      <c r="AJ2950">
        <f t="shared" si="1039"/>
        <v>1.2797237499999992</v>
      </c>
      <c r="AK2950">
        <f t="shared" si="1040"/>
        <v>0.25957687696851617</v>
      </c>
      <c r="AM2950" s="24">
        <v>4.3656079999999999</v>
      </c>
      <c r="AN2950" s="24">
        <v>2.3590599999999999</v>
      </c>
      <c r="AO2950" s="24">
        <v>8.2276917000000012</v>
      </c>
      <c r="AP2950" s="24">
        <v>20.846179999999997</v>
      </c>
      <c r="AR2950">
        <f t="shared" si="1041"/>
        <v>1.4835539999999998</v>
      </c>
      <c r="AS2950">
        <f t="shared" si="1042"/>
        <v>0.81188299999999991</v>
      </c>
      <c r="AT2950">
        <f t="shared" si="1043"/>
        <v>0.40393000000000079</v>
      </c>
      <c r="AU2950">
        <f t="shared" si="1044"/>
        <v>1.5924799999999983</v>
      </c>
      <c r="AV2950">
        <f t="shared" si="1045"/>
        <v>1.0729617499999997</v>
      </c>
      <c r="AW2950">
        <f t="shared" si="1046"/>
        <v>0.28199450409135446</v>
      </c>
    </row>
    <row r="2951" spans="1:49" x14ac:dyDescent="0.35">
      <c r="A2951" s="24" t="s">
        <v>5977</v>
      </c>
      <c r="B2951" s="24" t="s">
        <v>5978</v>
      </c>
      <c r="C2951" s="24">
        <v>8.1843249999999994</v>
      </c>
      <c r="D2951" s="24">
        <v>3.7897109999999996</v>
      </c>
      <c r="E2951" s="24">
        <v>13.54411</v>
      </c>
      <c r="F2951" s="24">
        <v>18.792493</v>
      </c>
      <c r="H2951">
        <f t="shared" si="1029"/>
        <v>2.6857969999999991</v>
      </c>
      <c r="I2951">
        <f t="shared" si="1030"/>
        <v>1.3454939999999995</v>
      </c>
      <c r="J2951">
        <f t="shared" si="1031"/>
        <v>1.0593900000000005</v>
      </c>
      <c r="K2951">
        <f t="shared" si="1032"/>
        <v>1.2822699999999969</v>
      </c>
      <c r="L2951">
        <f t="shared" si="1033"/>
        <v>1.593237749999999</v>
      </c>
      <c r="M2951">
        <f t="shared" si="1034"/>
        <v>0.36931885976582501</v>
      </c>
      <c r="O2951" s="24">
        <v>2.8949832999999998</v>
      </c>
      <c r="P2951" s="24">
        <v>3.7864309999999999</v>
      </c>
      <c r="Q2951" s="24">
        <v>15.361759000000001</v>
      </c>
      <c r="R2951" s="24">
        <v>8.6830250000000007</v>
      </c>
      <c r="T2951">
        <f t="shared" si="1047"/>
        <v>0.43108600000000008</v>
      </c>
      <c r="U2951">
        <f t="shared" si="1047"/>
        <v>1.2083589999999997</v>
      </c>
      <c r="V2951">
        <f t="shared" si="1047"/>
        <v>0.97104000000000035</v>
      </c>
      <c r="W2951">
        <f t="shared" si="1035"/>
        <v>0.84761999999999915</v>
      </c>
      <c r="X2951">
        <f t="shared" si="1036"/>
        <v>0.86452624999999983</v>
      </c>
      <c r="Y2951">
        <f t="shared" si="1037"/>
        <v>0.16271713967310206</v>
      </c>
      <c r="AA2951" s="24">
        <v>3.5780319999999999</v>
      </c>
      <c r="AB2951" s="24">
        <v>6.7960609999999999</v>
      </c>
      <c r="AC2951" s="24">
        <v>40.762020000000007</v>
      </c>
      <c r="AD2951" s="24">
        <v>16.641384000000002</v>
      </c>
      <c r="AF2951">
        <f t="shared" si="1048"/>
        <v>0.96156400000000009</v>
      </c>
      <c r="AG2951">
        <f t="shared" si="1048"/>
        <v>1.072171</v>
      </c>
      <c r="AH2951">
        <f t="shared" si="1048"/>
        <v>2.0611300000000057</v>
      </c>
      <c r="AI2951">
        <f t="shared" si="1038"/>
        <v>1.045670000000003</v>
      </c>
      <c r="AJ2951">
        <f t="shared" si="1039"/>
        <v>1.2851337500000022</v>
      </c>
      <c r="AK2951">
        <f t="shared" si="1040"/>
        <v>0.25973762138947654</v>
      </c>
      <c r="AM2951" s="24">
        <v>4.3656079999999999</v>
      </c>
      <c r="AN2951" s="24">
        <v>2.3590599999999999</v>
      </c>
      <c r="AO2951" s="24">
        <v>8.2382117000000008</v>
      </c>
      <c r="AP2951" s="24">
        <v>20.846179999999997</v>
      </c>
      <c r="AR2951">
        <f t="shared" si="1041"/>
        <v>1.4835539999999998</v>
      </c>
      <c r="AS2951">
        <f t="shared" si="1042"/>
        <v>0.81188299999999991</v>
      </c>
      <c r="AT2951">
        <f t="shared" si="1043"/>
        <v>0.41445000000000043</v>
      </c>
      <c r="AU2951">
        <f t="shared" si="1044"/>
        <v>1.5924799999999983</v>
      </c>
      <c r="AV2951">
        <f t="shared" si="1045"/>
        <v>1.0755917499999996</v>
      </c>
      <c r="AW2951">
        <f t="shared" si="1046"/>
        <v>0.27991924115608002</v>
      </c>
    </row>
    <row r="2952" spans="1:49" x14ac:dyDescent="0.35">
      <c r="A2952" s="24" t="s">
        <v>5979</v>
      </c>
      <c r="B2952" s="24" t="s">
        <v>5980</v>
      </c>
      <c r="C2952" s="24">
        <v>8.2959049999999994</v>
      </c>
      <c r="D2952" s="24">
        <v>3.7974269999999999</v>
      </c>
      <c r="E2952" s="24">
        <v>13.566319999999999</v>
      </c>
      <c r="F2952" s="24">
        <v>18.851873000000001</v>
      </c>
      <c r="H2952">
        <f t="shared" si="1029"/>
        <v>2.7973769999999991</v>
      </c>
      <c r="I2952">
        <f t="shared" si="1030"/>
        <v>1.3532099999999998</v>
      </c>
      <c r="J2952">
        <f t="shared" si="1031"/>
        <v>1.0815999999999999</v>
      </c>
      <c r="K2952">
        <f t="shared" si="1032"/>
        <v>1.3416499999999978</v>
      </c>
      <c r="L2952">
        <f t="shared" si="1033"/>
        <v>1.6434592499999991</v>
      </c>
      <c r="M2952">
        <f t="shared" si="1034"/>
        <v>0.38971629008450398</v>
      </c>
      <c r="O2952" s="24">
        <v>2.8949832999999998</v>
      </c>
      <c r="P2952" s="24">
        <v>3.7864309999999999</v>
      </c>
      <c r="Q2952" s="24">
        <v>15.361759000000001</v>
      </c>
      <c r="R2952" s="24">
        <v>8.9783250000000017</v>
      </c>
      <c r="T2952">
        <f t="shared" si="1047"/>
        <v>0.43108600000000008</v>
      </c>
      <c r="U2952">
        <f t="shared" si="1047"/>
        <v>1.2083589999999997</v>
      </c>
      <c r="V2952">
        <f t="shared" si="1047"/>
        <v>0.97104000000000035</v>
      </c>
      <c r="W2952">
        <f t="shared" si="1035"/>
        <v>1.1429200000000002</v>
      </c>
      <c r="X2952">
        <f t="shared" si="1036"/>
        <v>0.93835125000000008</v>
      </c>
      <c r="Y2952">
        <f t="shared" si="1037"/>
        <v>0.17633754250743786</v>
      </c>
      <c r="AA2952" s="24">
        <v>3.5780319999999999</v>
      </c>
      <c r="AB2952" s="24">
        <v>6.7960609999999999</v>
      </c>
      <c r="AC2952" s="24">
        <v>40.845089999999999</v>
      </c>
      <c r="AD2952" s="24">
        <v>16.648014000000003</v>
      </c>
      <c r="AF2952">
        <f t="shared" si="1048"/>
        <v>0.96156400000000009</v>
      </c>
      <c r="AG2952">
        <f t="shared" si="1048"/>
        <v>1.072171</v>
      </c>
      <c r="AH2952">
        <f t="shared" si="1048"/>
        <v>2.1441999999999979</v>
      </c>
      <c r="AI2952">
        <f t="shared" si="1038"/>
        <v>1.0523000000000042</v>
      </c>
      <c r="AJ2952">
        <f t="shared" si="1039"/>
        <v>1.3075587500000005</v>
      </c>
      <c r="AK2952">
        <f t="shared" si="1040"/>
        <v>0.27991745368512122</v>
      </c>
      <c r="AM2952" s="24">
        <v>4.3656079999999999</v>
      </c>
      <c r="AN2952" s="24">
        <v>2.3590599999999999</v>
      </c>
      <c r="AO2952" s="24">
        <v>8.2382117000000008</v>
      </c>
      <c r="AP2952" s="24">
        <v>20.846179999999997</v>
      </c>
      <c r="AR2952">
        <f t="shared" si="1041"/>
        <v>1.4835539999999998</v>
      </c>
      <c r="AS2952">
        <f t="shared" si="1042"/>
        <v>0.81188299999999991</v>
      </c>
      <c r="AT2952">
        <f t="shared" si="1043"/>
        <v>0.41445000000000043</v>
      </c>
      <c r="AU2952">
        <f t="shared" si="1044"/>
        <v>1.5924799999999983</v>
      </c>
      <c r="AV2952">
        <f t="shared" si="1045"/>
        <v>1.0755917499999996</v>
      </c>
      <c r="AW2952">
        <f t="shared" si="1046"/>
        <v>0.27991924115608002</v>
      </c>
    </row>
    <row r="2953" spans="1:49" x14ac:dyDescent="0.35">
      <c r="A2953" s="24" t="s">
        <v>5981</v>
      </c>
      <c r="B2953" s="24" t="s">
        <v>5982</v>
      </c>
      <c r="C2953" s="24">
        <v>8.4074849999999994</v>
      </c>
      <c r="D2953" s="24">
        <v>3.7982529999999999</v>
      </c>
      <c r="E2953" s="24">
        <v>13.57976</v>
      </c>
      <c r="F2953" s="24">
        <v>18.857003000000002</v>
      </c>
      <c r="H2953">
        <f t="shared" si="1029"/>
        <v>2.9089569999999991</v>
      </c>
      <c r="I2953">
        <f t="shared" si="1030"/>
        <v>1.3540359999999998</v>
      </c>
      <c r="J2953">
        <f t="shared" si="1031"/>
        <v>1.0950400000000009</v>
      </c>
      <c r="K2953">
        <f t="shared" si="1032"/>
        <v>1.346779999999999</v>
      </c>
      <c r="L2953">
        <f t="shared" si="1033"/>
        <v>1.6762032499999997</v>
      </c>
      <c r="M2953">
        <f t="shared" si="1034"/>
        <v>0.41530550460903148</v>
      </c>
      <c r="O2953" s="24">
        <v>2.8949832999999998</v>
      </c>
      <c r="P2953" s="24">
        <v>3.7864309999999999</v>
      </c>
      <c r="Q2953" s="24">
        <v>15.361759000000001</v>
      </c>
      <c r="R2953" s="24">
        <v>9.4221649999999997</v>
      </c>
      <c r="T2953">
        <f t="shared" si="1047"/>
        <v>0.43108600000000008</v>
      </c>
      <c r="U2953">
        <f t="shared" si="1047"/>
        <v>1.2083589999999997</v>
      </c>
      <c r="V2953">
        <f t="shared" si="1047"/>
        <v>0.97104000000000035</v>
      </c>
      <c r="W2953">
        <f t="shared" si="1035"/>
        <v>1.5867599999999982</v>
      </c>
      <c r="X2953">
        <f t="shared" si="1036"/>
        <v>1.0493112499999997</v>
      </c>
      <c r="Y2953">
        <f t="shared" si="1037"/>
        <v>0.24194975269856256</v>
      </c>
      <c r="AA2953" s="24">
        <v>3.5780319999999999</v>
      </c>
      <c r="AB2953" s="24">
        <v>6.7960609999999999</v>
      </c>
      <c r="AC2953" s="24">
        <v>40.952659999999995</v>
      </c>
      <c r="AD2953" s="24">
        <v>16.648014000000003</v>
      </c>
      <c r="AF2953">
        <f t="shared" si="1048"/>
        <v>0.96156400000000009</v>
      </c>
      <c r="AG2953">
        <f t="shared" si="1048"/>
        <v>1.072171</v>
      </c>
      <c r="AH2953">
        <f t="shared" si="1048"/>
        <v>2.2517699999999934</v>
      </c>
      <c r="AI2953">
        <f t="shared" si="1038"/>
        <v>1.0523000000000042</v>
      </c>
      <c r="AJ2953">
        <f t="shared" si="1039"/>
        <v>1.3344512499999994</v>
      </c>
      <c r="AK2953">
        <f t="shared" si="1040"/>
        <v>0.30671904186768045</v>
      </c>
      <c r="AM2953" s="24">
        <v>4.3656079999999999</v>
      </c>
      <c r="AN2953" s="24">
        <v>2.3590599999999999</v>
      </c>
      <c r="AO2953" s="24">
        <v>8.2382117000000008</v>
      </c>
      <c r="AP2953" s="24">
        <v>20.846179999999997</v>
      </c>
      <c r="AR2953">
        <f t="shared" si="1041"/>
        <v>1.4835539999999998</v>
      </c>
      <c r="AS2953">
        <f t="shared" si="1042"/>
        <v>0.81188299999999991</v>
      </c>
      <c r="AT2953">
        <f t="shared" si="1043"/>
        <v>0.41445000000000043</v>
      </c>
      <c r="AU2953">
        <f t="shared" si="1044"/>
        <v>1.5924799999999983</v>
      </c>
      <c r="AV2953">
        <f t="shared" si="1045"/>
        <v>1.0755917499999996</v>
      </c>
      <c r="AW2953">
        <f t="shared" si="1046"/>
        <v>0.27991924115608002</v>
      </c>
    </row>
    <row r="2954" spans="1:49" x14ac:dyDescent="0.35">
      <c r="A2954" s="24" t="s">
        <v>5983</v>
      </c>
      <c r="B2954" s="24" t="s">
        <v>5984</v>
      </c>
      <c r="C2954" s="24">
        <v>8.5172229999999995</v>
      </c>
      <c r="D2954" s="24">
        <v>3.7982529999999999</v>
      </c>
      <c r="E2954" s="24">
        <v>13.66883</v>
      </c>
      <c r="F2954" s="24">
        <v>18.860373000000003</v>
      </c>
      <c r="H2954">
        <f t="shared" si="1029"/>
        <v>3.0186949999999992</v>
      </c>
      <c r="I2954">
        <f t="shared" si="1030"/>
        <v>1.3540359999999998</v>
      </c>
      <c r="J2954">
        <f t="shared" si="1031"/>
        <v>1.1841100000000004</v>
      </c>
      <c r="K2954">
        <f t="shared" si="1032"/>
        <v>1.3501499999999993</v>
      </c>
      <c r="L2954">
        <f t="shared" si="1033"/>
        <v>1.7267477499999997</v>
      </c>
      <c r="M2954">
        <f t="shared" si="1034"/>
        <v>0.43246611990620615</v>
      </c>
      <c r="O2954" s="24">
        <v>2.8949832999999998</v>
      </c>
      <c r="P2954" s="24">
        <v>3.7864309999999999</v>
      </c>
      <c r="Q2954" s="24">
        <v>15.361759000000001</v>
      </c>
      <c r="R2954" s="24">
        <v>9.4663950000000021</v>
      </c>
      <c r="T2954">
        <f t="shared" si="1047"/>
        <v>0.43108600000000008</v>
      </c>
      <c r="U2954">
        <f t="shared" si="1047"/>
        <v>1.2083589999999997</v>
      </c>
      <c r="V2954">
        <f t="shared" si="1047"/>
        <v>0.97104000000000035</v>
      </c>
      <c r="W2954">
        <f t="shared" si="1035"/>
        <v>1.6309900000000006</v>
      </c>
      <c r="X2954">
        <f t="shared" si="1036"/>
        <v>1.0603687500000003</v>
      </c>
      <c r="Y2954">
        <f t="shared" si="1037"/>
        <v>0.25024756576750645</v>
      </c>
      <c r="AA2954" s="24">
        <v>3.5780319999999999</v>
      </c>
      <c r="AB2954" s="24">
        <v>6.7960609999999999</v>
      </c>
      <c r="AC2954" s="24">
        <v>41.060240000000007</v>
      </c>
      <c r="AD2954" s="24">
        <v>16.648014000000003</v>
      </c>
      <c r="AF2954">
        <f t="shared" si="1048"/>
        <v>0.96156400000000009</v>
      </c>
      <c r="AG2954">
        <f t="shared" si="1048"/>
        <v>1.072171</v>
      </c>
      <c r="AH2954">
        <f t="shared" si="1048"/>
        <v>2.3593500000000063</v>
      </c>
      <c r="AI2954">
        <f t="shared" si="1038"/>
        <v>1.0523000000000042</v>
      </c>
      <c r="AJ2954">
        <f t="shared" si="1039"/>
        <v>1.3613462500000026</v>
      </c>
      <c r="AK2954">
        <f t="shared" si="1040"/>
        <v>0.333537759266818</v>
      </c>
      <c r="AM2954" s="24">
        <v>4.3656079999999999</v>
      </c>
      <c r="AN2954" s="24">
        <v>2.3590599999999999</v>
      </c>
      <c r="AO2954" s="24">
        <v>8.2382117000000008</v>
      </c>
      <c r="AP2954" s="24">
        <v>20.846179999999997</v>
      </c>
      <c r="AR2954">
        <f t="shared" si="1041"/>
        <v>1.4835539999999998</v>
      </c>
      <c r="AS2954">
        <f t="shared" si="1042"/>
        <v>0.81188299999999991</v>
      </c>
      <c r="AT2954">
        <f t="shared" si="1043"/>
        <v>0.41445000000000043</v>
      </c>
      <c r="AU2954">
        <f t="shared" si="1044"/>
        <v>1.5924799999999983</v>
      </c>
      <c r="AV2954">
        <f t="shared" si="1045"/>
        <v>1.0755917499999996</v>
      </c>
      <c r="AW2954">
        <f t="shared" si="1046"/>
        <v>0.27991924115608002</v>
      </c>
    </row>
    <row r="2955" spans="1:49" x14ac:dyDescent="0.35">
      <c r="A2955" s="24" t="s">
        <v>5985</v>
      </c>
      <c r="B2955" s="24" t="s">
        <v>5986</v>
      </c>
      <c r="C2955" s="24">
        <v>8.5628600000000006</v>
      </c>
      <c r="D2955" s="24">
        <v>3.7982529999999999</v>
      </c>
      <c r="E2955" s="24">
        <v>13.70811</v>
      </c>
      <c r="F2955" s="24">
        <v>18.861753</v>
      </c>
      <c r="H2955">
        <f t="shared" si="1029"/>
        <v>3.0643320000000003</v>
      </c>
      <c r="I2955">
        <f t="shared" si="1030"/>
        <v>1.3540359999999998</v>
      </c>
      <c r="J2955">
        <f t="shared" si="1031"/>
        <v>1.2233900000000002</v>
      </c>
      <c r="K2955">
        <f t="shared" si="1032"/>
        <v>1.3515299999999968</v>
      </c>
      <c r="L2955">
        <f t="shared" si="1033"/>
        <v>1.7483219999999993</v>
      </c>
      <c r="M2955">
        <f t="shared" si="1034"/>
        <v>0.43972920320200132</v>
      </c>
      <c r="O2955" s="24">
        <v>2.8949832999999998</v>
      </c>
      <c r="P2955" s="24">
        <v>3.7864309999999999</v>
      </c>
      <c r="Q2955" s="24">
        <v>15.361759000000001</v>
      </c>
      <c r="R2955" s="24">
        <v>9.4663950000000021</v>
      </c>
      <c r="T2955">
        <f t="shared" si="1047"/>
        <v>0.43108600000000008</v>
      </c>
      <c r="U2955">
        <f t="shared" si="1047"/>
        <v>1.2083589999999997</v>
      </c>
      <c r="V2955">
        <f t="shared" si="1047"/>
        <v>0.97104000000000035</v>
      </c>
      <c r="W2955">
        <f t="shared" si="1035"/>
        <v>1.6309900000000006</v>
      </c>
      <c r="X2955">
        <f t="shared" si="1036"/>
        <v>1.0603687500000003</v>
      </c>
      <c r="Y2955">
        <f t="shared" si="1037"/>
        <v>0.25024756576750645</v>
      </c>
      <c r="AA2955" s="24">
        <v>3.5780319999999999</v>
      </c>
      <c r="AB2955" s="24">
        <v>6.7960609999999999</v>
      </c>
      <c r="AC2955" s="24">
        <v>41.167810000000003</v>
      </c>
      <c r="AD2955" s="24">
        <v>16.648014000000003</v>
      </c>
      <c r="AF2955">
        <f t="shared" si="1048"/>
        <v>0.96156400000000009</v>
      </c>
      <c r="AG2955">
        <f t="shared" si="1048"/>
        <v>1.072171</v>
      </c>
      <c r="AH2955">
        <f t="shared" si="1048"/>
        <v>2.4669200000000018</v>
      </c>
      <c r="AI2955">
        <f t="shared" si="1038"/>
        <v>1.0523000000000042</v>
      </c>
      <c r="AJ2955">
        <f t="shared" si="1039"/>
        <v>1.3882387500000015</v>
      </c>
      <c r="AK2955">
        <f t="shared" si="1040"/>
        <v>0.36036535253946927</v>
      </c>
      <c r="AM2955" s="24">
        <v>4.3656079999999999</v>
      </c>
      <c r="AN2955" s="24">
        <v>2.3590599999999999</v>
      </c>
      <c r="AO2955" s="24">
        <v>8.2382117000000008</v>
      </c>
      <c r="AP2955" s="24">
        <v>20.846689999999999</v>
      </c>
      <c r="AR2955">
        <f t="shared" si="1041"/>
        <v>1.4835539999999998</v>
      </c>
      <c r="AS2955">
        <f t="shared" si="1042"/>
        <v>0.81188299999999991</v>
      </c>
      <c r="AT2955">
        <f t="shared" si="1043"/>
        <v>0.41445000000000043</v>
      </c>
      <c r="AU2955">
        <f t="shared" si="1044"/>
        <v>1.5929900000000004</v>
      </c>
      <c r="AV2955">
        <f t="shared" si="1045"/>
        <v>1.0757192500000001</v>
      </c>
      <c r="AW2955">
        <f t="shared" si="1046"/>
        <v>0.27999773807460621</v>
      </c>
    </row>
    <row r="2956" spans="1:49" x14ac:dyDescent="0.35">
      <c r="A2956" s="24" t="s">
        <v>5987</v>
      </c>
      <c r="B2956" s="24" t="s">
        <v>5988</v>
      </c>
      <c r="C2956" s="24">
        <v>8.6447620000000001</v>
      </c>
      <c r="D2956" s="24">
        <v>3.7982529999999999</v>
      </c>
      <c r="E2956" s="24">
        <v>13.70811</v>
      </c>
      <c r="F2956" s="24">
        <v>18.864623000000002</v>
      </c>
      <c r="H2956">
        <f t="shared" si="1029"/>
        <v>3.1462339999999998</v>
      </c>
      <c r="I2956">
        <f t="shared" si="1030"/>
        <v>1.3540359999999998</v>
      </c>
      <c r="J2956">
        <f t="shared" si="1031"/>
        <v>1.2233900000000002</v>
      </c>
      <c r="K2956">
        <f t="shared" si="1032"/>
        <v>1.3543999999999983</v>
      </c>
      <c r="L2956">
        <f t="shared" si="1033"/>
        <v>1.7695149999999995</v>
      </c>
      <c r="M2956">
        <f t="shared" si="1034"/>
        <v>0.45994120849408582</v>
      </c>
      <c r="O2956" s="24">
        <v>2.8949832999999998</v>
      </c>
      <c r="P2956" s="24">
        <v>3.7864309999999999</v>
      </c>
      <c r="Q2956" s="24">
        <v>15.361759000000001</v>
      </c>
      <c r="R2956" s="24">
        <v>9.4663950000000021</v>
      </c>
      <c r="T2956">
        <f t="shared" si="1047"/>
        <v>0.43108600000000008</v>
      </c>
      <c r="U2956">
        <f t="shared" si="1047"/>
        <v>1.2083589999999997</v>
      </c>
      <c r="V2956">
        <f t="shared" si="1047"/>
        <v>0.97104000000000035</v>
      </c>
      <c r="W2956">
        <f t="shared" si="1035"/>
        <v>1.6309900000000006</v>
      </c>
      <c r="X2956">
        <f t="shared" si="1036"/>
        <v>1.0603687500000003</v>
      </c>
      <c r="Y2956">
        <f t="shared" si="1037"/>
        <v>0.25024756576750645</v>
      </c>
      <c r="AA2956" s="24">
        <v>3.5780319999999999</v>
      </c>
      <c r="AB2956" s="24">
        <v>6.7960609999999999</v>
      </c>
      <c r="AC2956" s="24">
        <v>41.275379999999998</v>
      </c>
      <c r="AD2956" s="24">
        <v>16.648014000000003</v>
      </c>
      <c r="AF2956">
        <f t="shared" si="1048"/>
        <v>0.96156400000000009</v>
      </c>
      <c r="AG2956">
        <f t="shared" si="1048"/>
        <v>1.072171</v>
      </c>
      <c r="AH2956">
        <f t="shared" si="1048"/>
        <v>2.5744899999999973</v>
      </c>
      <c r="AI2956">
        <f t="shared" si="1038"/>
        <v>1.0523000000000042</v>
      </c>
      <c r="AJ2956">
        <f t="shared" si="1039"/>
        <v>1.4151312500000004</v>
      </c>
      <c r="AK2956">
        <f t="shared" si="1040"/>
        <v>0.38720195102499388</v>
      </c>
      <c r="AM2956" s="24">
        <v>4.3656079999999999</v>
      </c>
      <c r="AN2956" s="24">
        <v>2.3590599999999999</v>
      </c>
      <c r="AO2956" s="24">
        <v>8.2382117000000008</v>
      </c>
      <c r="AP2956" s="24">
        <v>20.885009999999998</v>
      </c>
      <c r="AR2956">
        <f t="shared" si="1041"/>
        <v>1.4835539999999998</v>
      </c>
      <c r="AS2956">
        <f t="shared" si="1042"/>
        <v>0.81188299999999991</v>
      </c>
      <c r="AT2956">
        <f t="shared" si="1043"/>
        <v>0.41445000000000043</v>
      </c>
      <c r="AU2956">
        <f t="shared" si="1044"/>
        <v>1.6313099999999991</v>
      </c>
      <c r="AV2956">
        <f t="shared" si="1045"/>
        <v>1.0852992499999998</v>
      </c>
      <c r="AW2956">
        <f t="shared" si="1046"/>
        <v>0.28599675799484581</v>
      </c>
    </row>
    <row r="2957" spans="1:49" x14ac:dyDescent="0.35">
      <c r="A2957" s="24" t="s">
        <v>5989</v>
      </c>
      <c r="B2957" s="24" t="s">
        <v>5990</v>
      </c>
      <c r="C2957" s="24">
        <v>8.74404</v>
      </c>
      <c r="D2957" s="24">
        <v>3.7982529999999999</v>
      </c>
      <c r="E2957" s="24">
        <v>13.70811</v>
      </c>
      <c r="F2957" s="24">
        <v>18.866683000000002</v>
      </c>
      <c r="H2957">
        <f t="shared" si="1029"/>
        <v>3.2455119999999997</v>
      </c>
      <c r="I2957">
        <f t="shared" si="1030"/>
        <v>1.3540359999999998</v>
      </c>
      <c r="J2957">
        <f t="shared" si="1031"/>
        <v>1.2233900000000002</v>
      </c>
      <c r="K2957">
        <f t="shared" si="1032"/>
        <v>1.3564599999999984</v>
      </c>
      <c r="L2957">
        <f t="shared" si="1033"/>
        <v>1.7948494999999995</v>
      </c>
      <c r="M2957">
        <f t="shared" si="1034"/>
        <v>0.48455215960539294</v>
      </c>
      <c r="O2957" s="24">
        <v>2.8954002999999999</v>
      </c>
      <c r="P2957" s="24">
        <v>3.7864309999999999</v>
      </c>
      <c r="Q2957" s="24">
        <v>15.361759000000001</v>
      </c>
      <c r="R2957" s="24">
        <v>9.4663950000000021</v>
      </c>
      <c r="T2957">
        <f t="shared" si="1047"/>
        <v>0.43150300000000019</v>
      </c>
      <c r="U2957">
        <f t="shared" si="1047"/>
        <v>1.2083589999999997</v>
      </c>
      <c r="V2957">
        <f t="shared" si="1047"/>
        <v>0.97104000000000035</v>
      </c>
      <c r="W2957">
        <f t="shared" si="1035"/>
        <v>1.6309900000000006</v>
      </c>
      <c r="X2957">
        <f t="shared" si="1036"/>
        <v>1.0604730000000002</v>
      </c>
      <c r="Y2957">
        <f t="shared" si="1037"/>
        <v>0.25016018845831572</v>
      </c>
      <c r="AA2957" s="24">
        <v>3.5780319999999999</v>
      </c>
      <c r="AB2957" s="24">
        <v>6.7960609999999999</v>
      </c>
      <c r="AC2957" s="24">
        <v>41.382959999999997</v>
      </c>
      <c r="AD2957" s="24">
        <v>16.648014000000003</v>
      </c>
      <c r="AF2957">
        <f t="shared" si="1048"/>
        <v>0.96156400000000009</v>
      </c>
      <c r="AG2957">
        <f t="shared" si="1048"/>
        <v>1.072171</v>
      </c>
      <c r="AH2957">
        <f t="shared" si="1048"/>
        <v>2.682069999999996</v>
      </c>
      <c r="AI2957">
        <f t="shared" si="1038"/>
        <v>1.0523000000000042</v>
      </c>
      <c r="AJ2957">
        <f t="shared" si="1039"/>
        <v>1.4420262500000001</v>
      </c>
      <c r="AK2957">
        <f t="shared" si="1040"/>
        <v>0.41404829946524513</v>
      </c>
      <c r="AM2957" s="24">
        <v>4.3656079999999999</v>
      </c>
      <c r="AN2957" s="24">
        <v>2.3590599999999999</v>
      </c>
      <c r="AO2957" s="24">
        <v>8.2382117000000008</v>
      </c>
      <c r="AP2957" s="24">
        <v>20.946549999999998</v>
      </c>
      <c r="AR2957">
        <f t="shared" si="1041"/>
        <v>1.4835539999999998</v>
      </c>
      <c r="AS2957">
        <f t="shared" si="1042"/>
        <v>0.81188299999999991</v>
      </c>
      <c r="AT2957">
        <f t="shared" si="1043"/>
        <v>0.41445000000000043</v>
      </c>
      <c r="AU2957">
        <f t="shared" si="1044"/>
        <v>1.69285</v>
      </c>
      <c r="AV2957">
        <f t="shared" si="1045"/>
        <v>1.10068425</v>
      </c>
      <c r="AW2957">
        <f t="shared" si="1046"/>
        <v>0.29602549563800951</v>
      </c>
    </row>
    <row r="2958" spans="1:49" x14ac:dyDescent="0.35">
      <c r="A2958" s="24" t="s">
        <v>5991</v>
      </c>
      <c r="B2958" s="24" t="s">
        <v>5992</v>
      </c>
      <c r="C2958" s="24">
        <v>8.8433170000000008</v>
      </c>
      <c r="D2958" s="24">
        <v>3.7982529999999999</v>
      </c>
      <c r="E2958" s="24">
        <v>13.71106</v>
      </c>
      <c r="F2958" s="24">
        <v>18.867513000000002</v>
      </c>
      <c r="H2958">
        <f t="shared" si="1029"/>
        <v>3.3447890000000005</v>
      </c>
      <c r="I2958">
        <f t="shared" si="1030"/>
        <v>1.3540359999999998</v>
      </c>
      <c r="J2958">
        <f t="shared" si="1031"/>
        <v>1.2263400000000004</v>
      </c>
      <c r="K2958">
        <f t="shared" si="1032"/>
        <v>1.357289999999999</v>
      </c>
      <c r="L2958">
        <f t="shared" si="1033"/>
        <v>1.8206137499999999</v>
      </c>
      <c r="M2958">
        <f t="shared" si="1034"/>
        <v>0.50897242695133227</v>
      </c>
      <c r="O2958" s="24">
        <v>3.0516383</v>
      </c>
      <c r="P2958" s="24">
        <v>3.7864309999999999</v>
      </c>
      <c r="Q2958" s="24">
        <v>15.361759000000001</v>
      </c>
      <c r="R2958" s="24">
        <v>9.4663950000000021</v>
      </c>
      <c r="T2958">
        <f t="shared" si="1047"/>
        <v>0.58774100000000029</v>
      </c>
      <c r="U2958">
        <f t="shared" si="1047"/>
        <v>1.2083589999999997</v>
      </c>
      <c r="V2958">
        <f t="shared" si="1047"/>
        <v>0.97104000000000035</v>
      </c>
      <c r="W2958">
        <f t="shared" si="1035"/>
        <v>1.6309900000000006</v>
      </c>
      <c r="X2958">
        <f t="shared" si="1036"/>
        <v>1.0995325000000002</v>
      </c>
      <c r="Y2958">
        <f t="shared" si="1037"/>
        <v>0.218466462612495</v>
      </c>
      <c r="AA2958" s="24">
        <v>3.5780319999999999</v>
      </c>
      <c r="AB2958" s="24">
        <v>6.7960609999999999</v>
      </c>
      <c r="AC2958" s="24">
        <v>41.449300000000008</v>
      </c>
      <c r="AD2958" s="24">
        <v>16.648014000000003</v>
      </c>
      <c r="AF2958">
        <f t="shared" si="1048"/>
        <v>0.96156400000000009</v>
      </c>
      <c r="AG2958">
        <f t="shared" si="1048"/>
        <v>1.072171</v>
      </c>
      <c r="AH2958">
        <f t="shared" si="1048"/>
        <v>2.7484100000000069</v>
      </c>
      <c r="AI2958">
        <f t="shared" si="1038"/>
        <v>1.0523000000000042</v>
      </c>
      <c r="AJ2958">
        <f t="shared" si="1039"/>
        <v>1.4586112500000028</v>
      </c>
      <c r="AK2958">
        <f t="shared" si="1040"/>
        <v>0.4306063247455813</v>
      </c>
      <c r="AM2958" s="24">
        <v>4.3656079999999999</v>
      </c>
      <c r="AN2958" s="24">
        <v>2.3590599999999999</v>
      </c>
      <c r="AO2958" s="24">
        <v>8.2382117000000008</v>
      </c>
      <c r="AP2958" s="24">
        <v>20.972439999999999</v>
      </c>
      <c r="AR2958">
        <f t="shared" si="1041"/>
        <v>1.4835539999999998</v>
      </c>
      <c r="AS2958">
        <f t="shared" si="1042"/>
        <v>0.81188299999999991</v>
      </c>
      <c r="AT2958">
        <f t="shared" si="1043"/>
        <v>0.41445000000000043</v>
      </c>
      <c r="AU2958">
        <f t="shared" si="1044"/>
        <v>1.7187400000000004</v>
      </c>
      <c r="AV2958">
        <f t="shared" si="1045"/>
        <v>1.1071567500000001</v>
      </c>
      <c r="AW2958">
        <f t="shared" si="1046"/>
        <v>0.30038006347830265</v>
      </c>
    </row>
    <row r="2959" spans="1:49" x14ac:dyDescent="0.35">
      <c r="A2959" s="24" t="s">
        <v>5993</v>
      </c>
      <c r="B2959" s="24" t="s">
        <v>5994</v>
      </c>
      <c r="C2959" s="24">
        <v>8.9425950000000007</v>
      </c>
      <c r="D2959" s="24">
        <v>3.7982529999999999</v>
      </c>
      <c r="E2959" s="24">
        <v>13.729430000000001</v>
      </c>
      <c r="F2959" s="24">
        <v>18.873003000000001</v>
      </c>
      <c r="H2959">
        <f t="shared" si="1029"/>
        <v>3.4440670000000004</v>
      </c>
      <c r="I2959">
        <f t="shared" si="1030"/>
        <v>1.3540359999999998</v>
      </c>
      <c r="J2959">
        <f t="shared" si="1031"/>
        <v>1.2447100000000013</v>
      </c>
      <c r="K2959">
        <f t="shared" si="1032"/>
        <v>1.3627799999999972</v>
      </c>
      <c r="L2959">
        <f t="shared" si="1033"/>
        <v>1.8513982499999997</v>
      </c>
      <c r="M2959">
        <f t="shared" si="1034"/>
        <v>0.53156854229352457</v>
      </c>
      <c r="O2959" s="24">
        <v>3.1237312999999998</v>
      </c>
      <c r="P2959" s="24">
        <v>3.7864309999999999</v>
      </c>
      <c r="Q2959" s="24">
        <v>15.361759000000001</v>
      </c>
      <c r="R2959" s="24">
        <v>9.4663950000000021</v>
      </c>
      <c r="T2959">
        <f t="shared" si="1047"/>
        <v>0.65983400000000003</v>
      </c>
      <c r="U2959">
        <f t="shared" si="1047"/>
        <v>1.2083589999999997</v>
      </c>
      <c r="V2959">
        <f t="shared" si="1047"/>
        <v>0.97104000000000035</v>
      </c>
      <c r="W2959">
        <f t="shared" si="1035"/>
        <v>1.6309900000000006</v>
      </c>
      <c r="X2959">
        <f t="shared" si="1036"/>
        <v>1.1175557500000002</v>
      </c>
      <c r="Y2959">
        <f t="shared" si="1037"/>
        <v>0.20470222778154909</v>
      </c>
      <c r="AA2959" s="24">
        <v>3.5780319999999999</v>
      </c>
      <c r="AB2959" s="24">
        <v>6.7960609999999999</v>
      </c>
      <c r="AC2959" s="24">
        <v>41.540559999999999</v>
      </c>
      <c r="AD2959" s="24">
        <v>16.649183999999998</v>
      </c>
      <c r="AF2959">
        <f t="shared" si="1048"/>
        <v>0.96156400000000009</v>
      </c>
      <c r="AG2959">
        <f t="shared" si="1048"/>
        <v>1.072171</v>
      </c>
      <c r="AH2959">
        <f t="shared" si="1048"/>
        <v>2.8396699999999981</v>
      </c>
      <c r="AI2959">
        <f t="shared" si="1038"/>
        <v>1.053469999999999</v>
      </c>
      <c r="AJ2959">
        <f t="shared" si="1039"/>
        <v>1.4817187499999993</v>
      </c>
      <c r="AK2959">
        <f t="shared" si="1040"/>
        <v>0.4532952416040737</v>
      </c>
      <c r="AM2959" s="24">
        <v>4.3656079999999999</v>
      </c>
      <c r="AN2959" s="24">
        <v>2.3590599999999999</v>
      </c>
      <c r="AO2959" s="24">
        <v>8.2382117000000008</v>
      </c>
      <c r="AP2959" s="24">
        <v>20.989809999999999</v>
      </c>
      <c r="AR2959">
        <f t="shared" si="1041"/>
        <v>1.4835539999999998</v>
      </c>
      <c r="AS2959">
        <f t="shared" si="1042"/>
        <v>0.81188299999999991</v>
      </c>
      <c r="AT2959">
        <f t="shared" si="1043"/>
        <v>0.41445000000000043</v>
      </c>
      <c r="AU2959">
        <f t="shared" si="1044"/>
        <v>1.73611</v>
      </c>
      <c r="AV2959">
        <f t="shared" si="1045"/>
        <v>1.11149925</v>
      </c>
      <c r="AW2959">
        <f t="shared" si="1046"/>
        <v>0.30334398518881028</v>
      </c>
    </row>
    <row r="2960" spans="1:49" x14ac:dyDescent="0.35">
      <c r="A2960" s="24" t="s">
        <v>5995</v>
      </c>
      <c r="B2960" s="24" t="s">
        <v>5996</v>
      </c>
      <c r="C2960" s="24">
        <v>9.0418719999999997</v>
      </c>
      <c r="D2960" s="24">
        <v>3.7982949999999995</v>
      </c>
      <c r="E2960" s="24">
        <v>13.750030000000001</v>
      </c>
      <c r="F2960" s="24">
        <v>18.938783000000001</v>
      </c>
      <c r="H2960">
        <f t="shared" si="1029"/>
        <v>3.5433439999999994</v>
      </c>
      <c r="I2960">
        <f t="shared" si="1030"/>
        <v>1.3540779999999994</v>
      </c>
      <c r="J2960">
        <f t="shared" si="1031"/>
        <v>1.2653100000000013</v>
      </c>
      <c r="K2960">
        <f t="shared" si="1032"/>
        <v>1.4285599999999974</v>
      </c>
      <c r="L2960">
        <f t="shared" si="1033"/>
        <v>1.8978229999999994</v>
      </c>
      <c r="M2960">
        <f t="shared" si="1034"/>
        <v>0.54952088562098023</v>
      </c>
      <c r="O2960" s="24">
        <v>3.1237312999999998</v>
      </c>
      <c r="P2960" s="24">
        <v>3.7864309999999999</v>
      </c>
      <c r="Q2960" s="24">
        <v>15.361759000000001</v>
      </c>
      <c r="R2960" s="24">
        <v>9.4663950000000021</v>
      </c>
      <c r="T2960">
        <f t="shared" si="1047"/>
        <v>0.65983400000000003</v>
      </c>
      <c r="U2960">
        <f t="shared" si="1047"/>
        <v>1.2083589999999997</v>
      </c>
      <c r="V2960">
        <f t="shared" si="1047"/>
        <v>0.97104000000000035</v>
      </c>
      <c r="W2960">
        <f t="shared" si="1035"/>
        <v>1.6309900000000006</v>
      </c>
      <c r="X2960">
        <f t="shared" si="1036"/>
        <v>1.1175557500000002</v>
      </c>
      <c r="Y2960">
        <f t="shared" si="1037"/>
        <v>0.20470222778154909</v>
      </c>
      <c r="AA2960" s="24">
        <v>3.5780319999999999</v>
      </c>
      <c r="AB2960" s="24">
        <v>6.7960609999999999</v>
      </c>
      <c r="AC2960" s="24">
        <v>41.655000000000001</v>
      </c>
      <c r="AD2960" s="24">
        <v>16.677714000000002</v>
      </c>
      <c r="AF2960">
        <f t="shared" si="1048"/>
        <v>0.96156400000000009</v>
      </c>
      <c r="AG2960">
        <f t="shared" si="1048"/>
        <v>1.072171</v>
      </c>
      <c r="AH2960">
        <f t="shared" si="1048"/>
        <v>2.95411</v>
      </c>
      <c r="AI2960">
        <f t="shared" si="1038"/>
        <v>1.0820000000000025</v>
      </c>
      <c r="AJ2960">
        <f t="shared" si="1039"/>
        <v>1.5174612500000006</v>
      </c>
      <c r="AK2960">
        <f t="shared" si="1040"/>
        <v>0.47966058228977104</v>
      </c>
      <c r="AM2960" s="24">
        <v>4.3656079999999999</v>
      </c>
      <c r="AN2960" s="24">
        <v>2.3590599999999999</v>
      </c>
      <c r="AO2960" s="24">
        <v>8.2382117000000008</v>
      </c>
      <c r="AP2960" s="24">
        <v>21.016129999999997</v>
      </c>
      <c r="AR2960">
        <f t="shared" si="1041"/>
        <v>1.4835539999999998</v>
      </c>
      <c r="AS2960">
        <f t="shared" si="1042"/>
        <v>0.81188299999999991</v>
      </c>
      <c r="AT2960">
        <f t="shared" si="1043"/>
        <v>0.41445000000000043</v>
      </c>
      <c r="AU2960">
        <f t="shared" si="1044"/>
        <v>1.7624299999999984</v>
      </c>
      <c r="AV2960">
        <f t="shared" si="1045"/>
        <v>1.1180792499999996</v>
      </c>
      <c r="AW2960">
        <f t="shared" si="1046"/>
        <v>0.30789743244609175</v>
      </c>
    </row>
    <row r="2961" spans="1:49" x14ac:dyDescent="0.35">
      <c r="A2961" s="24" t="s">
        <v>5997</v>
      </c>
      <c r="B2961" s="24" t="s">
        <v>5998</v>
      </c>
      <c r="C2961" s="24">
        <v>9.1411499999999997</v>
      </c>
      <c r="D2961" s="24">
        <v>3.8230019999999998</v>
      </c>
      <c r="E2961" s="24">
        <v>13.77031</v>
      </c>
      <c r="F2961" s="24">
        <v>18.991533</v>
      </c>
      <c r="H2961">
        <f t="shared" si="1029"/>
        <v>3.6426219999999994</v>
      </c>
      <c r="I2961">
        <f t="shared" si="1030"/>
        <v>1.3787849999999997</v>
      </c>
      <c r="J2961">
        <f t="shared" si="1031"/>
        <v>1.2855900000000009</v>
      </c>
      <c r="K2961">
        <f t="shared" si="1032"/>
        <v>1.481309999999997</v>
      </c>
      <c r="L2961">
        <f t="shared" si="1033"/>
        <v>1.9470767499999992</v>
      </c>
      <c r="M2961">
        <f t="shared" si="1034"/>
        <v>0.5665930780953492</v>
      </c>
      <c r="O2961" s="24">
        <v>3.1237312999999998</v>
      </c>
      <c r="P2961" s="24">
        <v>3.7864309999999999</v>
      </c>
      <c r="Q2961" s="24">
        <v>15.361759000000001</v>
      </c>
      <c r="R2961" s="24">
        <v>9.4663950000000021</v>
      </c>
      <c r="T2961">
        <f t="shared" si="1047"/>
        <v>0.65983400000000003</v>
      </c>
      <c r="U2961">
        <f t="shared" si="1047"/>
        <v>1.2083589999999997</v>
      </c>
      <c r="V2961">
        <f t="shared" si="1047"/>
        <v>0.97104000000000035</v>
      </c>
      <c r="W2961">
        <f t="shared" si="1035"/>
        <v>1.6309900000000006</v>
      </c>
      <c r="X2961">
        <f t="shared" si="1036"/>
        <v>1.1175557500000002</v>
      </c>
      <c r="Y2961">
        <f t="shared" si="1037"/>
        <v>0.20470222778154909</v>
      </c>
      <c r="AA2961" s="24">
        <v>3.5780319999999999</v>
      </c>
      <c r="AB2961" s="24">
        <v>6.7960609999999999</v>
      </c>
      <c r="AC2961" s="24">
        <v>41.724779999999996</v>
      </c>
      <c r="AD2961" s="24">
        <v>16.717773999999999</v>
      </c>
      <c r="AF2961">
        <f t="shared" si="1048"/>
        <v>0.96156400000000009</v>
      </c>
      <c r="AG2961">
        <f t="shared" si="1048"/>
        <v>1.072171</v>
      </c>
      <c r="AH2961">
        <f t="shared" si="1048"/>
        <v>3.0238899999999944</v>
      </c>
      <c r="AI2961">
        <f t="shared" si="1038"/>
        <v>1.1220599999999994</v>
      </c>
      <c r="AJ2961">
        <f t="shared" si="1039"/>
        <v>1.5449212499999985</v>
      </c>
      <c r="AK2961">
        <f t="shared" si="1040"/>
        <v>0.4941287517971012</v>
      </c>
      <c r="AM2961" s="24">
        <v>4.3656079999999999</v>
      </c>
      <c r="AN2961" s="24">
        <v>2.3590599999999999</v>
      </c>
      <c r="AO2961" s="24">
        <v>8.2452817000000014</v>
      </c>
      <c r="AP2961" s="24">
        <v>21.040459999999999</v>
      </c>
      <c r="AR2961">
        <f t="shared" si="1041"/>
        <v>1.4835539999999998</v>
      </c>
      <c r="AS2961">
        <f t="shared" si="1042"/>
        <v>0.81188299999999991</v>
      </c>
      <c r="AT2961">
        <f t="shared" si="1043"/>
        <v>0.421520000000001</v>
      </c>
      <c r="AU2961">
        <f t="shared" si="1044"/>
        <v>1.786760000000001</v>
      </c>
      <c r="AV2961">
        <f t="shared" si="1045"/>
        <v>1.1259292500000004</v>
      </c>
      <c r="AW2961">
        <f t="shared" si="1046"/>
        <v>0.31083358095379993</v>
      </c>
    </row>
    <row r="2962" spans="1:49" x14ac:dyDescent="0.35">
      <c r="A2962" s="24" t="s">
        <v>5999</v>
      </c>
      <c r="B2962" s="24" t="s">
        <v>6000</v>
      </c>
      <c r="C2962" s="24">
        <v>9.1966750000000008</v>
      </c>
      <c r="D2962" s="24">
        <v>3.82585</v>
      </c>
      <c r="E2962" s="24">
        <v>13.77732</v>
      </c>
      <c r="F2962" s="24">
        <v>18.992483000000004</v>
      </c>
      <c r="H2962">
        <f t="shared" si="1029"/>
        <v>3.6981470000000005</v>
      </c>
      <c r="I2962">
        <f t="shared" si="1030"/>
        <v>1.3816329999999999</v>
      </c>
      <c r="J2962">
        <f t="shared" si="1031"/>
        <v>1.2926000000000002</v>
      </c>
      <c r="K2962">
        <f t="shared" si="1032"/>
        <v>1.4822600000000001</v>
      </c>
      <c r="L2962">
        <f t="shared" si="1033"/>
        <v>1.9636600000000002</v>
      </c>
      <c r="M2962">
        <f t="shared" si="1034"/>
        <v>0.57945866012296354</v>
      </c>
      <c r="O2962" s="24">
        <v>3.1237312999999998</v>
      </c>
      <c r="P2962" s="24">
        <v>3.7864309999999999</v>
      </c>
      <c r="Q2962" s="24">
        <v>15.361759000000001</v>
      </c>
      <c r="R2962" s="24">
        <v>9.5294650000000019</v>
      </c>
      <c r="T2962">
        <f t="shared" si="1047"/>
        <v>0.65983400000000003</v>
      </c>
      <c r="U2962">
        <f t="shared" si="1047"/>
        <v>1.2083589999999997</v>
      </c>
      <c r="V2962">
        <f t="shared" si="1047"/>
        <v>0.97104000000000035</v>
      </c>
      <c r="W2962">
        <f t="shared" si="1035"/>
        <v>1.6940600000000003</v>
      </c>
      <c r="X2962">
        <f t="shared" si="1036"/>
        <v>1.1333232500000001</v>
      </c>
      <c r="Y2962">
        <f t="shared" si="1037"/>
        <v>0.21805656561137779</v>
      </c>
      <c r="AA2962" s="24">
        <v>3.5780319999999999</v>
      </c>
      <c r="AB2962" s="24">
        <v>6.8252959999999998</v>
      </c>
      <c r="AC2962" s="24">
        <v>41.768560000000008</v>
      </c>
      <c r="AD2962" s="24">
        <v>16.757814000000003</v>
      </c>
      <c r="AF2962">
        <f t="shared" si="1048"/>
        <v>0.96156400000000009</v>
      </c>
      <c r="AG2962">
        <f t="shared" si="1048"/>
        <v>1.1014059999999999</v>
      </c>
      <c r="AH2962">
        <f t="shared" si="1048"/>
        <v>3.0676700000000068</v>
      </c>
      <c r="AI2962">
        <f t="shared" si="1038"/>
        <v>1.1621000000000041</v>
      </c>
      <c r="AJ2962">
        <f t="shared" si="1039"/>
        <v>1.5731850000000027</v>
      </c>
      <c r="AK2962">
        <f t="shared" si="1040"/>
        <v>0.4999276585110437</v>
      </c>
      <c r="AM2962" s="24">
        <v>4.3656079999999999</v>
      </c>
      <c r="AN2962" s="24">
        <v>2.3590599999999999</v>
      </c>
      <c r="AO2962" s="24">
        <v>8.2601516999999998</v>
      </c>
      <c r="AP2962" s="24">
        <v>21.066789999999997</v>
      </c>
      <c r="AR2962">
        <f t="shared" si="1041"/>
        <v>1.4835539999999998</v>
      </c>
      <c r="AS2962">
        <f t="shared" si="1042"/>
        <v>0.81188299999999991</v>
      </c>
      <c r="AT2962">
        <f t="shared" si="1043"/>
        <v>0.43638999999999939</v>
      </c>
      <c r="AU2962">
        <f t="shared" si="1044"/>
        <v>1.813089999999999</v>
      </c>
      <c r="AV2962">
        <f t="shared" si="1045"/>
        <v>1.1362292499999995</v>
      </c>
      <c r="AW2962">
        <f t="shared" si="1046"/>
        <v>0.31274995637926012</v>
      </c>
    </row>
    <row r="2963" spans="1:49" x14ac:dyDescent="0.35">
      <c r="A2963" s="24" t="s">
        <v>6001</v>
      </c>
      <c r="B2963" s="24" t="s">
        <v>6002</v>
      </c>
      <c r="C2963" s="24">
        <v>9.2221700000000002</v>
      </c>
      <c r="D2963" s="24">
        <v>3.830508</v>
      </c>
      <c r="E2963" s="24">
        <v>13.79148</v>
      </c>
      <c r="F2963" s="24">
        <v>18.992483000000004</v>
      </c>
      <c r="H2963">
        <f t="shared" si="1029"/>
        <v>3.7236419999999999</v>
      </c>
      <c r="I2963">
        <f t="shared" si="1030"/>
        <v>1.3862909999999999</v>
      </c>
      <c r="J2963">
        <f t="shared" si="1031"/>
        <v>1.3067600000000006</v>
      </c>
      <c r="K2963">
        <f t="shared" si="1032"/>
        <v>1.4822600000000001</v>
      </c>
      <c r="L2963">
        <f t="shared" si="1033"/>
        <v>1.9747382500000001</v>
      </c>
      <c r="M2963">
        <f t="shared" si="1034"/>
        <v>0.58407079065760159</v>
      </c>
      <c r="O2963" s="24">
        <v>3.1243532999999997</v>
      </c>
      <c r="P2963" s="24">
        <v>3.7864309999999999</v>
      </c>
      <c r="Q2963" s="24">
        <v>15.361759000000001</v>
      </c>
      <c r="R2963" s="24">
        <v>9.8474150000000016</v>
      </c>
      <c r="T2963">
        <f t="shared" si="1047"/>
        <v>0.66045599999999993</v>
      </c>
      <c r="U2963">
        <f t="shared" si="1047"/>
        <v>1.2083589999999997</v>
      </c>
      <c r="V2963">
        <f t="shared" si="1047"/>
        <v>0.97104000000000035</v>
      </c>
      <c r="W2963">
        <f t="shared" si="1035"/>
        <v>2.0120100000000001</v>
      </c>
      <c r="X2963">
        <f t="shared" si="1036"/>
        <v>1.21296625</v>
      </c>
      <c r="Y2963">
        <f t="shared" si="1037"/>
        <v>0.28900519429598914</v>
      </c>
      <c r="AA2963" s="24">
        <v>3.5780319999999999</v>
      </c>
      <c r="AB2963" s="24">
        <v>7.013509</v>
      </c>
      <c r="AC2963" s="24">
        <v>41.832650000000001</v>
      </c>
      <c r="AD2963" s="24">
        <v>16.776854</v>
      </c>
      <c r="AF2963">
        <f t="shared" si="1048"/>
        <v>0.96156400000000009</v>
      </c>
      <c r="AG2963">
        <f t="shared" si="1048"/>
        <v>1.2896190000000001</v>
      </c>
      <c r="AH2963">
        <f t="shared" si="1048"/>
        <v>3.1317599999999999</v>
      </c>
      <c r="AI2963">
        <f t="shared" si="1038"/>
        <v>1.181140000000001</v>
      </c>
      <c r="AJ2963">
        <f t="shared" si="1039"/>
        <v>1.6410207500000003</v>
      </c>
      <c r="AK2963">
        <f t="shared" si="1040"/>
        <v>0.5015757238223314</v>
      </c>
      <c r="AM2963" s="24">
        <v>4.3656079999999999</v>
      </c>
      <c r="AN2963" s="24">
        <v>2.3590599999999999</v>
      </c>
      <c r="AO2963" s="24">
        <v>8.2750117000000003</v>
      </c>
      <c r="AP2963" s="24">
        <v>21.093129999999999</v>
      </c>
      <c r="AR2963">
        <f t="shared" si="1041"/>
        <v>1.4835539999999998</v>
      </c>
      <c r="AS2963">
        <f t="shared" si="1042"/>
        <v>0.81188299999999991</v>
      </c>
      <c r="AT2963">
        <f t="shared" si="1043"/>
        <v>0.45124999999999993</v>
      </c>
      <c r="AU2963">
        <f t="shared" si="1044"/>
        <v>1.8394300000000001</v>
      </c>
      <c r="AV2963">
        <f t="shared" si="1045"/>
        <v>1.1465292499999999</v>
      </c>
      <c r="AW2963">
        <f t="shared" si="1046"/>
        <v>0.31478808739408987</v>
      </c>
    </row>
    <row r="2964" spans="1:49" x14ac:dyDescent="0.35">
      <c r="A2964" s="24" t="s">
        <v>6003</v>
      </c>
      <c r="B2964" s="24" t="s">
        <v>6004</v>
      </c>
      <c r="C2964" s="24">
        <v>9.2393260000000001</v>
      </c>
      <c r="D2964" s="24">
        <v>3.894501</v>
      </c>
      <c r="E2964" s="24">
        <v>13.834680000000001</v>
      </c>
      <c r="F2964" s="24">
        <v>18.992483000000004</v>
      </c>
      <c r="H2964">
        <f t="shared" si="1029"/>
        <v>3.7407979999999998</v>
      </c>
      <c r="I2964">
        <f t="shared" si="1030"/>
        <v>1.4502839999999999</v>
      </c>
      <c r="J2964">
        <f t="shared" si="1031"/>
        <v>1.3499600000000012</v>
      </c>
      <c r="K2964">
        <f t="shared" si="1032"/>
        <v>1.4822600000000001</v>
      </c>
      <c r="L2964">
        <f t="shared" si="1033"/>
        <v>2.0058255000000003</v>
      </c>
      <c r="M2964">
        <f t="shared" si="1034"/>
        <v>0.5790103856911808</v>
      </c>
      <c r="O2964" s="24">
        <v>3.1267182999999998</v>
      </c>
      <c r="P2964" s="24">
        <v>3.7864309999999999</v>
      </c>
      <c r="Q2964" s="24">
        <v>15.361759000000001</v>
      </c>
      <c r="R2964" s="24">
        <v>9.9370450000000012</v>
      </c>
      <c r="T2964">
        <f t="shared" si="1047"/>
        <v>0.6628210000000001</v>
      </c>
      <c r="U2964">
        <f t="shared" si="1047"/>
        <v>1.2083589999999997</v>
      </c>
      <c r="V2964">
        <f t="shared" si="1047"/>
        <v>0.97104000000000035</v>
      </c>
      <c r="W2964">
        <f t="shared" si="1035"/>
        <v>2.1016399999999997</v>
      </c>
      <c r="X2964">
        <f t="shared" si="1036"/>
        <v>1.235965</v>
      </c>
      <c r="Y2964">
        <f t="shared" si="1037"/>
        <v>0.30941269598251242</v>
      </c>
      <c r="AA2964" s="24">
        <v>3.5780319999999999</v>
      </c>
      <c r="AB2964" s="24">
        <v>7.1480880000000004</v>
      </c>
      <c r="AC2964" s="24">
        <v>41.896730000000005</v>
      </c>
      <c r="AD2964" s="24">
        <v>16.776854</v>
      </c>
      <c r="AF2964">
        <f t="shared" si="1048"/>
        <v>0.96156400000000009</v>
      </c>
      <c r="AG2964">
        <f t="shared" si="1048"/>
        <v>1.4241980000000005</v>
      </c>
      <c r="AH2964">
        <f t="shared" si="1048"/>
        <v>3.195840000000004</v>
      </c>
      <c r="AI2964">
        <f t="shared" si="1038"/>
        <v>1.181140000000001</v>
      </c>
      <c r="AJ2964">
        <f t="shared" si="1039"/>
        <v>1.6906855000000014</v>
      </c>
      <c r="AK2964">
        <f t="shared" si="1040"/>
        <v>0.51053570189059017</v>
      </c>
      <c r="AM2964" s="24">
        <v>4.3656079999999999</v>
      </c>
      <c r="AN2964" s="24">
        <v>2.3590599999999999</v>
      </c>
      <c r="AO2964" s="24">
        <v>8.2857517000000005</v>
      </c>
      <c r="AP2964" s="24">
        <v>21.093129999999999</v>
      </c>
      <c r="AR2964">
        <f t="shared" si="1041"/>
        <v>1.4835539999999998</v>
      </c>
      <c r="AS2964">
        <f t="shared" si="1042"/>
        <v>0.81188299999999991</v>
      </c>
      <c r="AT2964">
        <f t="shared" si="1043"/>
        <v>0.46199000000000012</v>
      </c>
      <c r="AU2964">
        <f t="shared" si="1044"/>
        <v>1.8394300000000001</v>
      </c>
      <c r="AV2964">
        <f t="shared" si="1045"/>
        <v>1.14921425</v>
      </c>
      <c r="AW2964">
        <f t="shared" si="1046"/>
        <v>0.3128165585974137</v>
      </c>
    </row>
    <row r="2965" spans="1:49" x14ac:dyDescent="0.35">
      <c r="A2965" s="24" t="s">
        <v>6005</v>
      </c>
      <c r="B2965" s="24" t="s">
        <v>6006</v>
      </c>
      <c r="C2965" s="24">
        <v>9.4405699999999992</v>
      </c>
      <c r="D2965" s="24">
        <v>3.9212629999999997</v>
      </c>
      <c r="E2965" s="24">
        <v>13.874040000000001</v>
      </c>
      <c r="F2965" s="24">
        <v>18.992483000000004</v>
      </c>
      <c r="H2965">
        <f t="shared" si="1029"/>
        <v>3.9420419999999989</v>
      </c>
      <c r="I2965">
        <f t="shared" si="1030"/>
        <v>1.4770459999999996</v>
      </c>
      <c r="J2965">
        <f t="shared" si="1031"/>
        <v>1.3893200000000014</v>
      </c>
      <c r="K2965">
        <f t="shared" si="1032"/>
        <v>1.4822600000000001</v>
      </c>
      <c r="L2965">
        <f t="shared" si="1033"/>
        <v>2.072667</v>
      </c>
      <c r="M2965">
        <f t="shared" si="1034"/>
        <v>0.62348956248440901</v>
      </c>
      <c r="O2965" s="24">
        <v>3.1267182999999998</v>
      </c>
      <c r="P2965" s="24">
        <v>3.7864309999999999</v>
      </c>
      <c r="Q2965" s="24">
        <v>15.361759000000001</v>
      </c>
      <c r="R2965" s="24">
        <v>9.9370450000000012</v>
      </c>
      <c r="T2965">
        <f t="shared" si="1047"/>
        <v>0.6628210000000001</v>
      </c>
      <c r="U2965">
        <f t="shared" si="1047"/>
        <v>1.2083589999999997</v>
      </c>
      <c r="V2965">
        <f t="shared" si="1047"/>
        <v>0.97104000000000035</v>
      </c>
      <c r="W2965">
        <f t="shared" si="1035"/>
        <v>2.1016399999999997</v>
      </c>
      <c r="X2965">
        <f t="shared" si="1036"/>
        <v>1.235965</v>
      </c>
      <c r="Y2965">
        <f t="shared" si="1037"/>
        <v>0.30941269598251242</v>
      </c>
      <c r="AA2965" s="24">
        <v>3.5780319999999999</v>
      </c>
      <c r="AB2965" s="24">
        <v>7.1655540000000002</v>
      </c>
      <c r="AC2965" s="24">
        <v>41.953599999999994</v>
      </c>
      <c r="AD2965" s="24">
        <v>16.776854</v>
      </c>
      <c r="AF2965">
        <f t="shared" si="1048"/>
        <v>0.96156400000000009</v>
      </c>
      <c r="AG2965">
        <f t="shared" si="1048"/>
        <v>1.4416640000000003</v>
      </c>
      <c r="AH2965">
        <f t="shared" si="1048"/>
        <v>3.2527099999999933</v>
      </c>
      <c r="AI2965">
        <f t="shared" si="1038"/>
        <v>1.181140000000001</v>
      </c>
      <c r="AJ2965">
        <f t="shared" si="1039"/>
        <v>1.7092694999999987</v>
      </c>
      <c r="AK2965">
        <f t="shared" si="1040"/>
        <v>0.52375292872458612</v>
      </c>
      <c r="AM2965" s="24">
        <v>4.3656079999999999</v>
      </c>
      <c r="AN2965" s="24">
        <v>2.3590599999999999</v>
      </c>
      <c r="AO2965" s="24">
        <v>8.3389316999999998</v>
      </c>
      <c r="AP2965" s="24">
        <v>21.093129999999999</v>
      </c>
      <c r="AR2965">
        <f t="shared" si="1041"/>
        <v>1.4835539999999998</v>
      </c>
      <c r="AS2965">
        <f t="shared" si="1042"/>
        <v>0.81188299999999991</v>
      </c>
      <c r="AT2965">
        <f t="shared" si="1043"/>
        <v>0.51516999999999946</v>
      </c>
      <c r="AU2965">
        <f t="shared" si="1044"/>
        <v>1.8394300000000001</v>
      </c>
      <c r="AV2965">
        <f t="shared" si="1045"/>
        <v>1.1625092499999998</v>
      </c>
      <c r="AW2965">
        <f t="shared" si="1046"/>
        <v>0.30321586164847841</v>
      </c>
    </row>
    <row r="2966" spans="1:49" x14ac:dyDescent="0.35">
      <c r="A2966" s="24" t="s">
        <v>6007</v>
      </c>
      <c r="B2966" s="24" t="s">
        <v>6008</v>
      </c>
      <c r="C2966" s="24">
        <v>9.5901789999999991</v>
      </c>
      <c r="D2966" s="24">
        <v>3.9212629999999997</v>
      </c>
      <c r="E2966" s="24">
        <v>13.99785</v>
      </c>
      <c r="F2966" s="24">
        <v>18.992483000000004</v>
      </c>
      <c r="H2966">
        <f t="shared" si="1029"/>
        <v>4.0916509999999988</v>
      </c>
      <c r="I2966">
        <f t="shared" si="1030"/>
        <v>1.4770459999999996</v>
      </c>
      <c r="J2966">
        <f t="shared" si="1031"/>
        <v>1.5131300000000003</v>
      </c>
      <c r="K2966">
        <f t="shared" si="1032"/>
        <v>1.4822600000000001</v>
      </c>
      <c r="L2966">
        <f t="shared" si="1033"/>
        <v>2.1410217499999997</v>
      </c>
      <c r="M2966">
        <f t="shared" si="1034"/>
        <v>0.6502584973509089</v>
      </c>
      <c r="O2966" s="24">
        <v>3.1267182999999998</v>
      </c>
      <c r="P2966" s="24">
        <v>3.7864309999999999</v>
      </c>
      <c r="Q2966" s="24">
        <v>15.361759000000001</v>
      </c>
      <c r="R2966" s="24">
        <v>9.9370450000000012</v>
      </c>
      <c r="T2966">
        <f t="shared" si="1047"/>
        <v>0.6628210000000001</v>
      </c>
      <c r="U2966">
        <f t="shared" si="1047"/>
        <v>1.2083589999999997</v>
      </c>
      <c r="V2966">
        <f t="shared" si="1047"/>
        <v>0.97104000000000035</v>
      </c>
      <c r="W2966">
        <f t="shared" si="1035"/>
        <v>2.1016399999999997</v>
      </c>
      <c r="X2966">
        <f t="shared" si="1036"/>
        <v>1.235965</v>
      </c>
      <c r="Y2966">
        <f t="shared" si="1037"/>
        <v>0.30941269598251242</v>
      </c>
      <c r="AA2966" s="24">
        <v>3.5780599999999998</v>
      </c>
      <c r="AB2966" s="24">
        <v>7.1851520000000004</v>
      </c>
      <c r="AC2966" s="24">
        <v>42.118819999999999</v>
      </c>
      <c r="AD2966" s="24">
        <v>16.776854</v>
      </c>
      <c r="AF2966">
        <f t="shared" si="1048"/>
        <v>0.961592</v>
      </c>
      <c r="AG2966">
        <f t="shared" si="1048"/>
        <v>1.4612620000000005</v>
      </c>
      <c r="AH2966">
        <f t="shared" si="1048"/>
        <v>3.4179299999999984</v>
      </c>
      <c r="AI2966">
        <f t="shared" si="1038"/>
        <v>1.181140000000001</v>
      </c>
      <c r="AJ2966">
        <f t="shared" si="1039"/>
        <v>1.7554810000000001</v>
      </c>
      <c r="AK2966">
        <f t="shared" si="1040"/>
        <v>0.56350309272768506</v>
      </c>
      <c r="AM2966" s="24">
        <v>4.3656079999999999</v>
      </c>
      <c r="AN2966" s="24">
        <v>2.4070839999999998</v>
      </c>
      <c r="AO2966" s="24">
        <v>8.3745817000000002</v>
      </c>
      <c r="AP2966" s="24">
        <v>21.093129999999999</v>
      </c>
      <c r="AR2966">
        <f t="shared" si="1041"/>
        <v>1.4835539999999998</v>
      </c>
      <c r="AS2966">
        <f t="shared" si="1042"/>
        <v>0.85990699999999975</v>
      </c>
      <c r="AT2966">
        <f t="shared" si="1043"/>
        <v>0.55081999999999987</v>
      </c>
      <c r="AU2966">
        <f t="shared" si="1044"/>
        <v>1.8394300000000001</v>
      </c>
      <c r="AV2966">
        <f t="shared" si="1045"/>
        <v>1.1834277499999999</v>
      </c>
      <c r="AW2966">
        <f t="shared" si="1046"/>
        <v>0.29230021082566671</v>
      </c>
    </row>
    <row r="2967" spans="1:49" x14ac:dyDescent="0.35">
      <c r="A2967" s="24" t="s">
        <v>6009</v>
      </c>
      <c r="B2967" s="24" t="s">
        <v>6010</v>
      </c>
      <c r="C2967" s="24">
        <v>9.7855869999999996</v>
      </c>
      <c r="D2967" s="24">
        <v>3.9212629999999997</v>
      </c>
      <c r="E2967" s="24">
        <v>14.40724</v>
      </c>
      <c r="F2967" s="24">
        <v>18.992483000000004</v>
      </c>
      <c r="H2967">
        <f t="shared" si="1029"/>
        <v>4.2870589999999993</v>
      </c>
      <c r="I2967">
        <f t="shared" si="1030"/>
        <v>1.4770459999999996</v>
      </c>
      <c r="J2967">
        <f t="shared" si="1031"/>
        <v>1.9225200000000005</v>
      </c>
      <c r="K2967">
        <f t="shared" si="1032"/>
        <v>1.4822600000000001</v>
      </c>
      <c r="L2967">
        <f t="shared" si="1033"/>
        <v>2.2922212499999999</v>
      </c>
      <c r="M2967">
        <f t="shared" si="1034"/>
        <v>0.67309017336651322</v>
      </c>
      <c r="O2967" s="24">
        <v>3.1267182999999998</v>
      </c>
      <c r="P2967" s="24">
        <v>3.7864309999999999</v>
      </c>
      <c r="Q2967" s="24">
        <v>15.361808999999999</v>
      </c>
      <c r="R2967" s="24">
        <v>9.9370450000000012</v>
      </c>
      <c r="T2967">
        <f t="shared" si="1047"/>
        <v>0.6628210000000001</v>
      </c>
      <c r="U2967">
        <f t="shared" si="1047"/>
        <v>1.2083589999999997</v>
      </c>
      <c r="V2967">
        <f t="shared" si="1047"/>
        <v>0.97108999999999845</v>
      </c>
      <c r="W2967">
        <f t="shared" si="1035"/>
        <v>2.1016399999999997</v>
      </c>
      <c r="X2967">
        <f t="shared" si="1036"/>
        <v>1.2359774999999995</v>
      </c>
      <c r="Y2967">
        <f t="shared" si="1037"/>
        <v>0.30940912863566794</v>
      </c>
      <c r="AA2967" s="24">
        <v>3.5819679999999998</v>
      </c>
      <c r="AB2967" s="24">
        <v>7.2038779999999996</v>
      </c>
      <c r="AC2967" s="24">
        <v>42.15052</v>
      </c>
      <c r="AD2967" s="24">
        <v>16.776854</v>
      </c>
      <c r="AF2967">
        <f t="shared" si="1048"/>
        <v>0.96550000000000002</v>
      </c>
      <c r="AG2967">
        <f t="shared" si="1048"/>
        <v>1.4799879999999996</v>
      </c>
      <c r="AH2967">
        <f t="shared" si="1048"/>
        <v>3.4496299999999991</v>
      </c>
      <c r="AI2967">
        <f t="shared" si="1038"/>
        <v>1.181140000000001</v>
      </c>
      <c r="AJ2967">
        <f t="shared" si="1039"/>
        <v>1.7690644999999998</v>
      </c>
      <c r="AK2967">
        <f t="shared" si="1040"/>
        <v>0.57003192498337318</v>
      </c>
      <c r="AM2967" s="24">
        <v>4.3656079999999999</v>
      </c>
      <c r="AN2967" s="24">
        <v>2.5547249999999999</v>
      </c>
      <c r="AO2967" s="24">
        <v>8.3746017000000013</v>
      </c>
      <c r="AP2967" s="24">
        <v>21.093129999999999</v>
      </c>
      <c r="AR2967">
        <f t="shared" si="1041"/>
        <v>1.4835539999999998</v>
      </c>
      <c r="AS2967">
        <f t="shared" si="1042"/>
        <v>1.0075479999999999</v>
      </c>
      <c r="AT2967">
        <f t="shared" si="1043"/>
        <v>0.55084000000000088</v>
      </c>
      <c r="AU2967">
        <f t="shared" si="1044"/>
        <v>1.8394300000000001</v>
      </c>
      <c r="AV2967">
        <f t="shared" si="1045"/>
        <v>1.2203430000000002</v>
      </c>
      <c r="AW2967">
        <f t="shared" si="1046"/>
        <v>0.28078234796190416</v>
      </c>
    </row>
    <row r="2968" spans="1:49" x14ac:dyDescent="0.35">
      <c r="A2968" s="24" t="s">
        <v>6011</v>
      </c>
      <c r="B2968" s="24" t="s">
        <v>6012</v>
      </c>
      <c r="C2968" s="24">
        <v>9.9056200000000008</v>
      </c>
      <c r="D2968" s="24">
        <v>3.9212629999999997</v>
      </c>
      <c r="E2968" s="24">
        <v>14.71401</v>
      </c>
      <c r="F2968" s="24">
        <v>18.992483000000004</v>
      </c>
      <c r="H2968">
        <f t="shared" si="1029"/>
        <v>4.4070920000000005</v>
      </c>
      <c r="I2968">
        <f t="shared" si="1030"/>
        <v>1.4770459999999996</v>
      </c>
      <c r="J2968">
        <f t="shared" si="1031"/>
        <v>2.2292900000000007</v>
      </c>
      <c r="K2968">
        <f t="shared" si="1032"/>
        <v>1.4822600000000001</v>
      </c>
      <c r="L2968">
        <f t="shared" si="1033"/>
        <v>2.3989220000000002</v>
      </c>
      <c r="M2968">
        <f t="shared" si="1034"/>
        <v>0.69231774653117228</v>
      </c>
      <c r="O2968" s="24">
        <v>3.1267182999999998</v>
      </c>
      <c r="P2968" s="24">
        <v>3.7864309999999999</v>
      </c>
      <c r="Q2968" s="24">
        <v>15.367468999999998</v>
      </c>
      <c r="R2968" s="24">
        <v>9.9370450000000012</v>
      </c>
      <c r="T2968">
        <f t="shared" si="1047"/>
        <v>0.6628210000000001</v>
      </c>
      <c r="U2968">
        <f t="shared" si="1047"/>
        <v>1.2083589999999997</v>
      </c>
      <c r="V2968">
        <f t="shared" si="1047"/>
        <v>0.97674999999999734</v>
      </c>
      <c r="W2968">
        <f t="shared" si="1035"/>
        <v>2.1016399999999997</v>
      </c>
      <c r="X2968">
        <f t="shared" si="1036"/>
        <v>1.2373924999999992</v>
      </c>
      <c r="Y2968">
        <f t="shared" si="1037"/>
        <v>0.3090083071694838</v>
      </c>
      <c r="AA2968" s="24">
        <v>3.588152</v>
      </c>
      <c r="AB2968" s="24">
        <v>7.2087019999999997</v>
      </c>
      <c r="AC2968" s="24">
        <v>42.15052</v>
      </c>
      <c r="AD2968" s="24">
        <v>16.776854</v>
      </c>
      <c r="AF2968">
        <f t="shared" si="1048"/>
        <v>0.97168400000000021</v>
      </c>
      <c r="AG2968">
        <f t="shared" si="1048"/>
        <v>1.4848119999999998</v>
      </c>
      <c r="AH2968">
        <f t="shared" si="1048"/>
        <v>3.4496299999999991</v>
      </c>
      <c r="AI2968">
        <f t="shared" si="1038"/>
        <v>1.181140000000001</v>
      </c>
      <c r="AJ2968">
        <f t="shared" si="1039"/>
        <v>1.7718164999999999</v>
      </c>
      <c r="AK2968">
        <f t="shared" si="1040"/>
        <v>0.56910312986099743</v>
      </c>
      <c r="AM2968" s="24">
        <v>4.3656079999999999</v>
      </c>
      <c r="AN2968" s="24">
        <v>2.7054290000000001</v>
      </c>
      <c r="AO2968" s="24">
        <v>8.3871216999999998</v>
      </c>
      <c r="AP2968" s="24">
        <v>21.095059999999997</v>
      </c>
      <c r="AR2968">
        <f t="shared" si="1041"/>
        <v>1.4835539999999998</v>
      </c>
      <c r="AS2968">
        <f t="shared" si="1042"/>
        <v>1.1582520000000001</v>
      </c>
      <c r="AT2968">
        <f t="shared" si="1043"/>
        <v>0.56335999999999942</v>
      </c>
      <c r="AU2968">
        <f t="shared" si="1044"/>
        <v>1.8413599999999981</v>
      </c>
      <c r="AV2968">
        <f t="shared" si="1045"/>
        <v>1.2616314999999994</v>
      </c>
      <c r="AW2968">
        <f t="shared" si="1046"/>
        <v>0.27135541553022891</v>
      </c>
    </row>
    <row r="2969" spans="1:49" x14ac:dyDescent="0.35">
      <c r="A2969" s="24" t="s">
        <v>6013</v>
      </c>
      <c r="B2969" s="24" t="s">
        <v>6014</v>
      </c>
      <c r="C2969" s="24">
        <v>9.9070649999999993</v>
      </c>
      <c r="D2969" s="24">
        <v>3.9212629999999997</v>
      </c>
      <c r="E2969" s="24">
        <v>14.72813</v>
      </c>
      <c r="F2969" s="24">
        <v>18.998653000000001</v>
      </c>
      <c r="H2969">
        <f t="shared" si="1029"/>
        <v>4.408536999999999</v>
      </c>
      <c r="I2969">
        <f t="shared" si="1030"/>
        <v>1.4770459999999996</v>
      </c>
      <c r="J2969">
        <f t="shared" si="1031"/>
        <v>2.2434100000000008</v>
      </c>
      <c r="K2969">
        <f t="shared" si="1032"/>
        <v>1.4884299999999975</v>
      </c>
      <c r="L2969">
        <f t="shared" si="1033"/>
        <v>2.4043557499999992</v>
      </c>
      <c r="M2969">
        <f t="shared" si="1034"/>
        <v>0.6917049810223016</v>
      </c>
      <c r="O2969" s="24">
        <v>3.1267182999999998</v>
      </c>
      <c r="P2969" s="24">
        <v>3.7864309999999999</v>
      </c>
      <c r="Q2969" s="24">
        <v>15.370668999999998</v>
      </c>
      <c r="R2969" s="24">
        <v>9.9370450000000012</v>
      </c>
      <c r="T2969">
        <f t="shared" si="1047"/>
        <v>0.6628210000000001</v>
      </c>
      <c r="U2969">
        <f t="shared" si="1047"/>
        <v>1.2083589999999997</v>
      </c>
      <c r="V2969">
        <f t="shared" si="1047"/>
        <v>0.97994999999999699</v>
      </c>
      <c r="W2969">
        <f t="shared" si="1035"/>
        <v>2.1016399999999997</v>
      </c>
      <c r="X2969">
        <f t="shared" si="1036"/>
        <v>1.2381924999999991</v>
      </c>
      <c r="Y2969">
        <f t="shared" si="1037"/>
        <v>0.30878433342126793</v>
      </c>
      <c r="AA2969" s="24">
        <v>3.5969039999999999</v>
      </c>
      <c r="AB2969" s="24">
        <v>7.2087019999999997</v>
      </c>
      <c r="AC2969" s="24">
        <v>42.222769999999997</v>
      </c>
      <c r="AD2969" s="24">
        <v>16.776854</v>
      </c>
      <c r="AF2969">
        <f t="shared" si="1048"/>
        <v>0.98043600000000009</v>
      </c>
      <c r="AG2969">
        <f t="shared" si="1048"/>
        <v>1.4848119999999998</v>
      </c>
      <c r="AH2969">
        <f t="shared" si="1048"/>
        <v>3.5218799999999959</v>
      </c>
      <c r="AI2969">
        <f t="shared" si="1038"/>
        <v>1.181140000000001</v>
      </c>
      <c r="AJ2969">
        <f t="shared" si="1039"/>
        <v>1.7920669999999992</v>
      </c>
      <c r="AK2969">
        <f t="shared" si="1040"/>
        <v>0.58584947792955477</v>
      </c>
      <c r="AM2969" s="24">
        <v>4.3656079999999999</v>
      </c>
      <c r="AN2969" s="24">
        <v>2.8464580000000002</v>
      </c>
      <c r="AO2969" s="24">
        <v>8.4268117</v>
      </c>
      <c r="AP2969" s="24">
        <v>21.114369999999997</v>
      </c>
      <c r="AR2969">
        <f t="shared" si="1041"/>
        <v>1.4835539999999998</v>
      </c>
      <c r="AS2969">
        <f t="shared" si="1042"/>
        <v>1.2992810000000001</v>
      </c>
      <c r="AT2969">
        <f t="shared" si="1043"/>
        <v>0.60304999999999964</v>
      </c>
      <c r="AU2969">
        <f t="shared" si="1044"/>
        <v>1.8606699999999989</v>
      </c>
      <c r="AV2969">
        <f t="shared" si="1045"/>
        <v>1.3116387499999997</v>
      </c>
      <c r="AW2969">
        <f t="shared" si="1046"/>
        <v>0.26350852251725959</v>
      </c>
    </row>
    <row r="2970" spans="1:49" x14ac:dyDescent="0.35">
      <c r="A2970" s="24" t="s">
        <v>6015</v>
      </c>
      <c r="B2970" s="24" t="s">
        <v>6016</v>
      </c>
      <c r="C2970" s="24">
        <v>9.9177529999999994</v>
      </c>
      <c r="D2970" s="24">
        <v>3.9212629999999997</v>
      </c>
      <c r="E2970" s="24">
        <v>14.73644</v>
      </c>
      <c r="F2970" s="24">
        <v>19.073833</v>
      </c>
      <c r="H2970">
        <f t="shared" si="1029"/>
        <v>4.4192249999999991</v>
      </c>
      <c r="I2970">
        <f t="shared" si="1030"/>
        <v>1.4770459999999996</v>
      </c>
      <c r="J2970">
        <f t="shared" si="1031"/>
        <v>2.2517200000000006</v>
      </c>
      <c r="K2970">
        <f t="shared" si="1032"/>
        <v>1.5636099999999971</v>
      </c>
      <c r="L2970">
        <f t="shared" si="1033"/>
        <v>2.4279002499999991</v>
      </c>
      <c r="M2970">
        <f t="shared" si="1034"/>
        <v>0.68602327350224013</v>
      </c>
      <c r="O2970" s="24">
        <v>3.1267182999999998</v>
      </c>
      <c r="P2970" s="24">
        <v>3.7864309999999999</v>
      </c>
      <c r="Q2970" s="24">
        <v>15.370668999999998</v>
      </c>
      <c r="R2970" s="24">
        <v>9.9370450000000012</v>
      </c>
      <c r="T2970">
        <f t="shared" si="1047"/>
        <v>0.6628210000000001</v>
      </c>
      <c r="U2970">
        <f t="shared" si="1047"/>
        <v>1.2083589999999997</v>
      </c>
      <c r="V2970">
        <f t="shared" si="1047"/>
        <v>0.97994999999999699</v>
      </c>
      <c r="W2970">
        <f t="shared" si="1035"/>
        <v>2.1016399999999997</v>
      </c>
      <c r="X2970">
        <f t="shared" si="1036"/>
        <v>1.2381924999999991</v>
      </c>
      <c r="Y2970">
        <f t="shared" si="1037"/>
        <v>0.30878433342126793</v>
      </c>
      <c r="AA2970" s="24">
        <v>3.6067830000000001</v>
      </c>
      <c r="AB2970" s="24">
        <v>7.2087019999999997</v>
      </c>
      <c r="AC2970" s="24">
        <v>42.258359999999996</v>
      </c>
      <c r="AD2970" s="24">
        <v>16.777284000000002</v>
      </c>
      <c r="AF2970">
        <f t="shared" si="1048"/>
        <v>0.99031500000000028</v>
      </c>
      <c r="AG2970">
        <f t="shared" si="1048"/>
        <v>1.4848119999999998</v>
      </c>
      <c r="AH2970">
        <f t="shared" si="1048"/>
        <v>3.557469999999995</v>
      </c>
      <c r="AI2970">
        <f t="shared" si="1038"/>
        <v>1.1815700000000025</v>
      </c>
      <c r="AJ2970">
        <f t="shared" si="1039"/>
        <v>1.8035417499999995</v>
      </c>
      <c r="AK2970">
        <f t="shared" si="1040"/>
        <v>0.59343909856001842</v>
      </c>
      <c r="AM2970" s="24">
        <v>4.3656079999999999</v>
      </c>
      <c r="AN2970" s="24">
        <v>2.8774829999999998</v>
      </c>
      <c r="AO2970" s="24">
        <v>8.4674317000000006</v>
      </c>
      <c r="AP2970" s="24">
        <v>21.130409999999998</v>
      </c>
      <c r="AR2970">
        <f t="shared" si="1041"/>
        <v>1.4835539999999998</v>
      </c>
      <c r="AS2970">
        <f t="shared" si="1042"/>
        <v>1.3303059999999998</v>
      </c>
      <c r="AT2970">
        <f t="shared" si="1043"/>
        <v>0.64367000000000019</v>
      </c>
      <c r="AU2970">
        <f t="shared" si="1044"/>
        <v>1.8767099999999992</v>
      </c>
      <c r="AV2970">
        <f t="shared" si="1045"/>
        <v>1.3335599999999999</v>
      </c>
      <c r="AW2970">
        <f t="shared" si="1046"/>
        <v>0.2571427818599355</v>
      </c>
    </row>
    <row r="2971" spans="1:49" x14ac:dyDescent="0.35">
      <c r="A2971" s="24" t="s">
        <v>6017</v>
      </c>
      <c r="B2971" s="24" t="s">
        <v>6018</v>
      </c>
      <c r="C2971" s="24">
        <v>10.03824</v>
      </c>
      <c r="D2971" s="24">
        <v>3.9212629999999997</v>
      </c>
      <c r="E2971" s="24">
        <v>14.73765</v>
      </c>
      <c r="F2971" s="24">
        <v>19.168243</v>
      </c>
      <c r="H2971">
        <f t="shared" si="1029"/>
        <v>4.5397119999999997</v>
      </c>
      <c r="I2971">
        <f t="shared" si="1030"/>
        <v>1.4770459999999996</v>
      </c>
      <c r="J2971">
        <f t="shared" si="1031"/>
        <v>2.252930000000001</v>
      </c>
      <c r="K2971">
        <f t="shared" si="1032"/>
        <v>1.6580199999999969</v>
      </c>
      <c r="L2971">
        <f t="shared" si="1033"/>
        <v>2.4819269999999993</v>
      </c>
      <c r="M2971">
        <f t="shared" si="1034"/>
        <v>0.70566324009426329</v>
      </c>
      <c r="O2971" s="24">
        <v>3.1267182999999998</v>
      </c>
      <c r="P2971" s="24">
        <v>3.7864309999999999</v>
      </c>
      <c r="Q2971" s="24">
        <v>15.370668999999998</v>
      </c>
      <c r="R2971" s="24">
        <v>9.9370450000000012</v>
      </c>
      <c r="T2971">
        <f t="shared" si="1047"/>
        <v>0.6628210000000001</v>
      </c>
      <c r="U2971">
        <f t="shared" si="1047"/>
        <v>1.2083589999999997</v>
      </c>
      <c r="V2971">
        <f t="shared" si="1047"/>
        <v>0.97994999999999699</v>
      </c>
      <c r="W2971">
        <f t="shared" si="1035"/>
        <v>2.1016399999999997</v>
      </c>
      <c r="X2971">
        <f t="shared" si="1036"/>
        <v>1.2381924999999991</v>
      </c>
      <c r="Y2971">
        <f t="shared" si="1037"/>
        <v>0.30878433342126793</v>
      </c>
      <c r="AA2971" s="24">
        <v>3.6067830000000001</v>
      </c>
      <c r="AB2971" s="24">
        <v>7.2087019999999997</v>
      </c>
      <c r="AC2971" s="24">
        <v>42.258359999999996</v>
      </c>
      <c r="AD2971" s="24">
        <v>16.803424</v>
      </c>
      <c r="AF2971">
        <f t="shared" si="1048"/>
        <v>0.99031500000000028</v>
      </c>
      <c r="AG2971">
        <f t="shared" si="1048"/>
        <v>1.4848119999999998</v>
      </c>
      <c r="AH2971">
        <f t="shared" si="1048"/>
        <v>3.557469999999995</v>
      </c>
      <c r="AI2971">
        <f t="shared" si="1038"/>
        <v>1.2077100000000005</v>
      </c>
      <c r="AJ2971">
        <f t="shared" si="1039"/>
        <v>1.810076749999999</v>
      </c>
      <c r="AK2971">
        <f t="shared" si="1040"/>
        <v>0.59118774203622837</v>
      </c>
      <c r="AM2971" s="24">
        <v>4.3656079999999999</v>
      </c>
      <c r="AN2971" s="24">
        <v>2.8774829999999998</v>
      </c>
      <c r="AO2971" s="24">
        <v>8.4913417000000013</v>
      </c>
      <c r="AP2971" s="24">
        <v>21.130899999999997</v>
      </c>
      <c r="AR2971">
        <f t="shared" si="1041"/>
        <v>1.4835539999999998</v>
      </c>
      <c r="AS2971">
        <f t="shared" si="1042"/>
        <v>1.3303059999999998</v>
      </c>
      <c r="AT2971">
        <f t="shared" si="1043"/>
        <v>0.66758000000000095</v>
      </c>
      <c r="AU2971">
        <f t="shared" si="1044"/>
        <v>1.8771999999999984</v>
      </c>
      <c r="AV2971">
        <f t="shared" si="1045"/>
        <v>1.3396599999999999</v>
      </c>
      <c r="AW2971">
        <f t="shared" si="1046"/>
        <v>0.2518984184401844</v>
      </c>
    </row>
    <row r="2972" spans="1:49" x14ac:dyDescent="0.35">
      <c r="A2972" s="24" t="s">
        <v>6019</v>
      </c>
      <c r="B2972" s="24" t="s">
        <v>6020</v>
      </c>
      <c r="C2972" s="24">
        <v>10.18759</v>
      </c>
      <c r="D2972" s="24">
        <v>3.9212629999999997</v>
      </c>
      <c r="E2972" s="24">
        <v>14.73765</v>
      </c>
      <c r="F2972" s="24">
        <v>19.221753000000003</v>
      </c>
      <c r="H2972">
        <f t="shared" si="1029"/>
        <v>4.6890619999999998</v>
      </c>
      <c r="I2972">
        <f t="shared" si="1030"/>
        <v>1.4770459999999996</v>
      </c>
      <c r="J2972">
        <f t="shared" si="1031"/>
        <v>2.252930000000001</v>
      </c>
      <c r="K2972">
        <f t="shared" si="1032"/>
        <v>1.7115299999999998</v>
      </c>
      <c r="L2972">
        <f t="shared" si="1033"/>
        <v>2.5326420000000001</v>
      </c>
      <c r="M2972">
        <f t="shared" si="1034"/>
        <v>0.73693587753073908</v>
      </c>
      <c r="O2972" s="24">
        <v>3.1267182999999998</v>
      </c>
      <c r="P2972" s="24">
        <v>3.7864620000000002</v>
      </c>
      <c r="Q2972" s="24">
        <v>15.371308999999998</v>
      </c>
      <c r="R2972" s="24">
        <v>9.9370450000000012</v>
      </c>
      <c r="T2972">
        <f t="shared" si="1047"/>
        <v>0.6628210000000001</v>
      </c>
      <c r="U2972">
        <f t="shared" si="1047"/>
        <v>1.2083900000000001</v>
      </c>
      <c r="V2972">
        <f t="shared" si="1047"/>
        <v>0.98058999999999763</v>
      </c>
      <c r="W2972">
        <f t="shared" si="1035"/>
        <v>2.1016399999999997</v>
      </c>
      <c r="X2972">
        <f t="shared" si="1036"/>
        <v>1.2383602499999995</v>
      </c>
      <c r="Y2972">
        <f t="shared" si="1037"/>
        <v>0.30873951705830566</v>
      </c>
      <c r="AA2972" s="24">
        <v>3.6067830000000001</v>
      </c>
      <c r="AB2972" s="24">
        <v>7.2087019999999997</v>
      </c>
      <c r="AC2972" s="24">
        <v>42.258359999999996</v>
      </c>
      <c r="AD2972" s="24">
        <v>16.844624000000003</v>
      </c>
      <c r="AF2972">
        <f t="shared" si="1048"/>
        <v>0.99031500000000028</v>
      </c>
      <c r="AG2972">
        <f t="shared" si="1048"/>
        <v>1.4848119999999998</v>
      </c>
      <c r="AH2972">
        <f t="shared" si="1048"/>
        <v>3.557469999999995</v>
      </c>
      <c r="AI2972">
        <f t="shared" si="1038"/>
        <v>1.248910000000004</v>
      </c>
      <c r="AJ2972">
        <f t="shared" si="1039"/>
        <v>1.8203767499999999</v>
      </c>
      <c r="AK2972">
        <f t="shared" si="1040"/>
        <v>0.58776932945719496</v>
      </c>
      <c r="AM2972" s="24">
        <v>4.3656079999999999</v>
      </c>
      <c r="AN2972" s="24">
        <v>2.8774829999999998</v>
      </c>
      <c r="AO2972" s="24">
        <v>8.5023616999999998</v>
      </c>
      <c r="AP2972" s="24">
        <v>21.130899999999997</v>
      </c>
      <c r="AR2972">
        <f t="shared" si="1041"/>
        <v>1.4835539999999998</v>
      </c>
      <c r="AS2972">
        <f t="shared" si="1042"/>
        <v>1.3303059999999998</v>
      </c>
      <c r="AT2972">
        <f t="shared" si="1043"/>
        <v>0.67859999999999943</v>
      </c>
      <c r="AU2972">
        <f t="shared" si="1044"/>
        <v>1.8771999999999984</v>
      </c>
      <c r="AV2972">
        <f t="shared" si="1045"/>
        <v>1.3424149999999995</v>
      </c>
      <c r="AW2972">
        <f t="shared" si="1046"/>
        <v>0.24945143075222717</v>
      </c>
    </row>
    <row r="2973" spans="1:49" x14ac:dyDescent="0.35">
      <c r="A2973" s="24" t="s">
        <v>6021</v>
      </c>
      <c r="B2973" s="24" t="s">
        <v>6022</v>
      </c>
      <c r="C2973" s="24">
        <v>10.336930000000001</v>
      </c>
      <c r="D2973" s="24">
        <v>3.9212629999999997</v>
      </c>
      <c r="E2973" s="24">
        <v>14.73765</v>
      </c>
      <c r="F2973" s="24">
        <v>19.224903000000001</v>
      </c>
      <c r="H2973">
        <f t="shared" si="1029"/>
        <v>4.8384020000000003</v>
      </c>
      <c r="I2973">
        <f t="shared" si="1030"/>
        <v>1.4770459999999996</v>
      </c>
      <c r="J2973">
        <f t="shared" si="1031"/>
        <v>2.252930000000001</v>
      </c>
      <c r="K2973">
        <f t="shared" si="1032"/>
        <v>1.7146799999999978</v>
      </c>
      <c r="L2973">
        <f t="shared" si="1033"/>
        <v>2.5707644999999997</v>
      </c>
      <c r="M2973">
        <f t="shared" si="1034"/>
        <v>0.77310517984181848</v>
      </c>
      <c r="O2973" s="24">
        <v>3.1267182999999998</v>
      </c>
      <c r="P2973" s="24">
        <v>3.7900450000000001</v>
      </c>
      <c r="Q2973" s="24">
        <v>15.402858999999998</v>
      </c>
      <c r="R2973" s="24">
        <v>9.9370450000000012</v>
      </c>
      <c r="T2973">
        <f t="shared" si="1047"/>
        <v>0.6628210000000001</v>
      </c>
      <c r="U2973">
        <f t="shared" si="1047"/>
        <v>1.211973</v>
      </c>
      <c r="V2973">
        <f t="shared" si="1047"/>
        <v>1.0121399999999969</v>
      </c>
      <c r="W2973">
        <f t="shared" si="1035"/>
        <v>2.1016399999999997</v>
      </c>
      <c r="X2973">
        <f t="shared" si="1036"/>
        <v>1.2471434999999991</v>
      </c>
      <c r="Y2973">
        <f t="shared" si="1037"/>
        <v>0.30660243823788624</v>
      </c>
      <c r="AA2973" s="24">
        <v>3.6067830000000001</v>
      </c>
      <c r="AB2973" s="24">
        <v>7.2087019999999997</v>
      </c>
      <c r="AC2973" s="24">
        <v>42.258359999999996</v>
      </c>
      <c r="AD2973" s="24">
        <v>16.873973999999997</v>
      </c>
      <c r="AF2973">
        <f t="shared" si="1048"/>
        <v>0.99031500000000028</v>
      </c>
      <c r="AG2973">
        <f t="shared" si="1048"/>
        <v>1.4848119999999998</v>
      </c>
      <c r="AH2973">
        <f t="shared" si="1048"/>
        <v>3.557469999999995</v>
      </c>
      <c r="AI2973">
        <f t="shared" si="1038"/>
        <v>1.2782599999999977</v>
      </c>
      <c r="AJ2973">
        <f t="shared" si="1039"/>
        <v>1.8277142499999983</v>
      </c>
      <c r="AK2973">
        <f t="shared" si="1040"/>
        <v>0.58543248859687302</v>
      </c>
      <c r="AM2973" s="24">
        <v>4.3656079999999999</v>
      </c>
      <c r="AN2973" s="24">
        <v>2.8774829999999998</v>
      </c>
      <c r="AO2973" s="24">
        <v>8.5140317000000003</v>
      </c>
      <c r="AP2973" s="24">
        <v>21.130899999999997</v>
      </c>
      <c r="AR2973">
        <f t="shared" si="1041"/>
        <v>1.4835539999999998</v>
      </c>
      <c r="AS2973">
        <f t="shared" si="1042"/>
        <v>1.3303059999999998</v>
      </c>
      <c r="AT2973">
        <f t="shared" si="1043"/>
        <v>0.69026999999999994</v>
      </c>
      <c r="AU2973">
        <f t="shared" si="1044"/>
        <v>1.8771999999999984</v>
      </c>
      <c r="AV2973">
        <f t="shared" si="1045"/>
        <v>1.3453324999999996</v>
      </c>
      <c r="AW2973">
        <f t="shared" si="1046"/>
        <v>0.24686718683450634</v>
      </c>
    </row>
    <row r="2974" spans="1:49" x14ac:dyDescent="0.35">
      <c r="A2974" s="24" t="s">
        <v>6023</v>
      </c>
      <c r="B2974" s="24" t="s">
        <v>6024</v>
      </c>
      <c r="C2974" s="24">
        <v>10.456799999999999</v>
      </c>
      <c r="D2974" s="24">
        <v>3.9212629999999997</v>
      </c>
      <c r="E2974" s="24">
        <v>14.74831</v>
      </c>
      <c r="F2974" s="24">
        <v>19.224903000000001</v>
      </c>
      <c r="H2974">
        <f t="shared" si="1029"/>
        <v>4.9582719999999991</v>
      </c>
      <c r="I2974">
        <f t="shared" si="1030"/>
        <v>1.4770459999999996</v>
      </c>
      <c r="J2974">
        <f t="shared" si="1031"/>
        <v>2.2635900000000007</v>
      </c>
      <c r="K2974">
        <f t="shared" si="1032"/>
        <v>1.7146799999999978</v>
      </c>
      <c r="L2974">
        <f t="shared" si="1033"/>
        <v>2.6033969999999993</v>
      </c>
      <c r="M2974">
        <f t="shared" si="1034"/>
        <v>0.80204891497568065</v>
      </c>
      <c r="O2974" s="24">
        <v>3.1267182999999998</v>
      </c>
      <c r="P2974" s="24">
        <v>3.7960539999999998</v>
      </c>
      <c r="Q2974" s="24">
        <v>15.449558999999999</v>
      </c>
      <c r="R2974" s="24">
        <v>9.944465000000001</v>
      </c>
      <c r="T2974">
        <f t="shared" si="1047"/>
        <v>0.6628210000000001</v>
      </c>
      <c r="U2974">
        <f t="shared" si="1047"/>
        <v>1.2179819999999997</v>
      </c>
      <c r="V2974">
        <f t="shared" si="1047"/>
        <v>1.0588399999999982</v>
      </c>
      <c r="W2974">
        <f t="shared" si="1035"/>
        <v>2.1090599999999995</v>
      </c>
      <c r="X2974">
        <f t="shared" si="1036"/>
        <v>1.2621757499999995</v>
      </c>
      <c r="Y2974">
        <f t="shared" si="1037"/>
        <v>0.30546925159126742</v>
      </c>
      <c r="AA2974" s="24">
        <v>3.6067830000000001</v>
      </c>
      <c r="AB2974" s="24">
        <v>7.2087019999999997</v>
      </c>
      <c r="AC2974" s="24">
        <v>42.258359999999996</v>
      </c>
      <c r="AD2974" s="24">
        <v>16.887684</v>
      </c>
      <c r="AF2974">
        <f t="shared" si="1048"/>
        <v>0.99031500000000028</v>
      </c>
      <c r="AG2974">
        <f t="shared" si="1048"/>
        <v>1.4848119999999998</v>
      </c>
      <c r="AH2974">
        <f t="shared" si="1048"/>
        <v>3.557469999999995</v>
      </c>
      <c r="AI2974">
        <f t="shared" si="1038"/>
        <v>1.291970000000001</v>
      </c>
      <c r="AJ2974">
        <f t="shared" si="1039"/>
        <v>1.8311417499999991</v>
      </c>
      <c r="AK2974">
        <f t="shared" si="1040"/>
        <v>0.58436926981124482</v>
      </c>
      <c r="AM2974" s="24">
        <v>4.3656079999999999</v>
      </c>
      <c r="AN2974" s="24">
        <v>2.8774829999999998</v>
      </c>
      <c r="AO2974" s="24">
        <v>8.5374017000000002</v>
      </c>
      <c r="AP2974" s="24">
        <v>21.130899999999997</v>
      </c>
      <c r="AR2974">
        <f t="shared" si="1041"/>
        <v>1.4835539999999998</v>
      </c>
      <c r="AS2974">
        <f t="shared" si="1042"/>
        <v>1.3303059999999998</v>
      </c>
      <c r="AT2974">
        <f t="shared" si="1043"/>
        <v>0.71363999999999983</v>
      </c>
      <c r="AU2974">
        <f t="shared" si="1044"/>
        <v>1.8771999999999984</v>
      </c>
      <c r="AV2974">
        <f t="shared" si="1045"/>
        <v>1.3511749999999996</v>
      </c>
      <c r="AW2974">
        <f t="shared" si="1046"/>
        <v>0.24171486157109387</v>
      </c>
    </row>
    <row r="2975" spans="1:49" x14ac:dyDescent="0.35">
      <c r="A2975" s="24" t="s">
        <v>6025</v>
      </c>
      <c r="B2975" s="24" t="s">
        <v>6026</v>
      </c>
      <c r="C2975" s="24">
        <v>10.46711</v>
      </c>
      <c r="D2975" s="24">
        <v>3.9212629999999997</v>
      </c>
      <c r="E2975" s="24">
        <v>14.752319999999999</v>
      </c>
      <c r="F2975" s="24">
        <v>19.224903000000001</v>
      </c>
      <c r="H2975">
        <f t="shared" si="1029"/>
        <v>4.9685819999999996</v>
      </c>
      <c r="I2975">
        <f t="shared" si="1030"/>
        <v>1.4770459999999996</v>
      </c>
      <c r="J2975">
        <f t="shared" si="1031"/>
        <v>2.2675999999999998</v>
      </c>
      <c r="K2975">
        <f t="shared" si="1032"/>
        <v>1.7146799999999978</v>
      </c>
      <c r="L2975">
        <f t="shared" si="1033"/>
        <v>2.6069769999999992</v>
      </c>
      <c r="M2975">
        <f t="shared" si="1034"/>
        <v>0.80443007387860199</v>
      </c>
      <c r="O2975" s="24">
        <v>3.1267182999999998</v>
      </c>
      <c r="P2975" s="24">
        <v>3.8020619999999998</v>
      </c>
      <c r="Q2975" s="24">
        <v>15.476198999999999</v>
      </c>
      <c r="R2975" s="24">
        <v>9.974495000000001</v>
      </c>
      <c r="T2975">
        <f t="shared" si="1047"/>
        <v>0.6628210000000001</v>
      </c>
      <c r="U2975">
        <f t="shared" si="1047"/>
        <v>1.2239899999999997</v>
      </c>
      <c r="V2975">
        <f t="shared" si="1047"/>
        <v>1.0854799999999987</v>
      </c>
      <c r="W2975">
        <f t="shared" si="1035"/>
        <v>2.1390899999999995</v>
      </c>
      <c r="X2975">
        <f t="shared" si="1036"/>
        <v>1.2778452499999995</v>
      </c>
      <c r="Y2975">
        <f t="shared" si="1037"/>
        <v>0.31089951817947414</v>
      </c>
      <c r="AA2975" s="24">
        <v>3.6067830000000001</v>
      </c>
      <c r="AB2975" s="24">
        <v>7.2087019999999997</v>
      </c>
      <c r="AC2975" s="24">
        <v>42.258359999999996</v>
      </c>
      <c r="AD2975" s="24">
        <v>16.890194000000001</v>
      </c>
      <c r="AF2975">
        <f t="shared" si="1048"/>
        <v>0.99031500000000028</v>
      </c>
      <c r="AG2975">
        <f t="shared" si="1048"/>
        <v>1.4848119999999998</v>
      </c>
      <c r="AH2975">
        <f t="shared" si="1048"/>
        <v>3.557469999999995</v>
      </c>
      <c r="AI2975">
        <f t="shared" si="1038"/>
        <v>1.2944800000000019</v>
      </c>
      <c r="AJ2975">
        <f t="shared" si="1039"/>
        <v>1.8317692499999993</v>
      </c>
      <c r="AK2975">
        <f t="shared" si="1040"/>
        <v>0.58417658609410283</v>
      </c>
      <c r="AM2975" s="24">
        <v>4.3663800000000004</v>
      </c>
      <c r="AN2975" s="24">
        <v>2.8774829999999998</v>
      </c>
      <c r="AO2975" s="24">
        <v>8.5387617000000002</v>
      </c>
      <c r="AP2975" s="24">
        <v>21.130899999999997</v>
      </c>
      <c r="AR2975">
        <f t="shared" si="1041"/>
        <v>1.4843260000000003</v>
      </c>
      <c r="AS2975">
        <f t="shared" si="1042"/>
        <v>1.3303059999999998</v>
      </c>
      <c r="AT2975">
        <f t="shared" si="1043"/>
        <v>0.71499999999999986</v>
      </c>
      <c r="AU2975">
        <f t="shared" si="1044"/>
        <v>1.8771999999999984</v>
      </c>
      <c r="AV2975">
        <f t="shared" si="1045"/>
        <v>1.3517079999999995</v>
      </c>
      <c r="AW2975">
        <f t="shared" si="1046"/>
        <v>0.24145125437238846</v>
      </c>
    </row>
    <row r="2976" spans="1:49" x14ac:dyDescent="0.35">
      <c r="A2976" s="24" t="s">
        <v>6027</v>
      </c>
      <c r="B2976" s="24" t="s">
        <v>6028</v>
      </c>
      <c r="C2976" s="24">
        <v>10.46711</v>
      </c>
      <c r="D2976" s="24">
        <v>3.9212629999999997</v>
      </c>
      <c r="E2976" s="24">
        <v>14.752319999999999</v>
      </c>
      <c r="F2976" s="24">
        <v>19.224903000000001</v>
      </c>
      <c r="H2976">
        <f t="shared" si="1029"/>
        <v>4.9685819999999996</v>
      </c>
      <c r="I2976">
        <f t="shared" si="1030"/>
        <v>1.4770459999999996</v>
      </c>
      <c r="J2976">
        <f t="shared" si="1031"/>
        <v>2.2675999999999998</v>
      </c>
      <c r="K2976">
        <f t="shared" si="1032"/>
        <v>1.7146799999999978</v>
      </c>
      <c r="L2976">
        <f t="shared" si="1033"/>
        <v>2.6069769999999992</v>
      </c>
      <c r="M2976">
        <f t="shared" si="1034"/>
        <v>0.80443007387860199</v>
      </c>
      <c r="O2976" s="24">
        <v>3.1267182999999998</v>
      </c>
      <c r="P2976" s="24">
        <v>3.8069090000000001</v>
      </c>
      <c r="Q2976" s="24">
        <v>15.513098999999999</v>
      </c>
      <c r="R2976" s="24">
        <v>9.974495000000001</v>
      </c>
      <c r="T2976">
        <f t="shared" si="1047"/>
        <v>0.6628210000000001</v>
      </c>
      <c r="U2976">
        <f t="shared" si="1047"/>
        <v>1.228837</v>
      </c>
      <c r="V2976">
        <f t="shared" si="1047"/>
        <v>1.1223799999999979</v>
      </c>
      <c r="W2976">
        <f t="shared" si="1035"/>
        <v>2.1390899999999995</v>
      </c>
      <c r="X2976">
        <f t="shared" si="1036"/>
        <v>1.2882819999999993</v>
      </c>
      <c r="Y2976">
        <f t="shared" si="1037"/>
        <v>0.30904866081438825</v>
      </c>
      <c r="AA2976" s="24">
        <v>3.6067830000000001</v>
      </c>
      <c r="AB2976" s="24">
        <v>7.2087019999999997</v>
      </c>
      <c r="AC2976" s="24">
        <v>42.258359999999996</v>
      </c>
      <c r="AD2976" s="24">
        <v>16.892553999999997</v>
      </c>
      <c r="AF2976">
        <f t="shared" si="1048"/>
        <v>0.99031500000000028</v>
      </c>
      <c r="AG2976">
        <f t="shared" si="1048"/>
        <v>1.4848119999999998</v>
      </c>
      <c r="AH2976">
        <f t="shared" si="1048"/>
        <v>3.557469999999995</v>
      </c>
      <c r="AI2976">
        <f t="shared" si="1038"/>
        <v>1.2968399999999978</v>
      </c>
      <c r="AJ2976">
        <f t="shared" si="1039"/>
        <v>1.8323592499999983</v>
      </c>
      <c r="AK2976">
        <f t="shared" si="1040"/>
        <v>0.58399597436017869</v>
      </c>
      <c r="AM2976" s="24">
        <v>4.3673760000000001</v>
      </c>
      <c r="AN2976" s="24">
        <v>2.8774829999999998</v>
      </c>
      <c r="AO2976" s="24">
        <v>8.5388917000000006</v>
      </c>
      <c r="AP2976" s="24">
        <v>21.130899999999997</v>
      </c>
      <c r="AR2976">
        <f t="shared" si="1041"/>
        <v>1.485322</v>
      </c>
      <c r="AS2976">
        <f t="shared" si="1042"/>
        <v>1.3303059999999998</v>
      </c>
      <c r="AT2976">
        <f t="shared" si="1043"/>
        <v>0.71513000000000027</v>
      </c>
      <c r="AU2976">
        <f t="shared" si="1044"/>
        <v>1.8771999999999984</v>
      </c>
      <c r="AV2976">
        <f t="shared" si="1045"/>
        <v>1.3519894999999997</v>
      </c>
      <c r="AW2976">
        <f t="shared" si="1046"/>
        <v>0.24146839368383119</v>
      </c>
    </row>
    <row r="2977" spans="1:49" x14ac:dyDescent="0.35">
      <c r="A2977" s="24" t="s">
        <v>6029</v>
      </c>
      <c r="B2977" s="24" t="s">
        <v>6030</v>
      </c>
      <c r="C2977" s="24">
        <v>10.46711</v>
      </c>
      <c r="D2977" s="24">
        <v>3.9212629999999997</v>
      </c>
      <c r="E2977" s="24">
        <v>14.752319999999999</v>
      </c>
      <c r="F2977" s="24">
        <v>19.224903000000001</v>
      </c>
      <c r="H2977">
        <f t="shared" si="1029"/>
        <v>4.9685819999999996</v>
      </c>
      <c r="I2977">
        <f t="shared" si="1030"/>
        <v>1.4770459999999996</v>
      </c>
      <c r="J2977">
        <f t="shared" si="1031"/>
        <v>2.2675999999999998</v>
      </c>
      <c r="K2977">
        <f t="shared" si="1032"/>
        <v>1.7146799999999978</v>
      </c>
      <c r="L2977">
        <f t="shared" si="1033"/>
        <v>2.6069769999999992</v>
      </c>
      <c r="M2977">
        <f t="shared" si="1034"/>
        <v>0.80443007387860199</v>
      </c>
      <c r="O2977" s="24">
        <v>3.1267182999999998</v>
      </c>
      <c r="P2977" s="24">
        <v>3.8073389999999998</v>
      </c>
      <c r="Q2977" s="24">
        <v>15.517939</v>
      </c>
      <c r="R2977" s="24">
        <v>9.974495000000001</v>
      </c>
      <c r="T2977">
        <f t="shared" si="1047"/>
        <v>0.6628210000000001</v>
      </c>
      <c r="U2977">
        <f t="shared" si="1047"/>
        <v>1.2292669999999997</v>
      </c>
      <c r="V2977">
        <f t="shared" si="1047"/>
        <v>1.1272199999999994</v>
      </c>
      <c r="W2977">
        <f t="shared" si="1035"/>
        <v>2.1390899999999995</v>
      </c>
      <c r="X2977">
        <f t="shared" si="1036"/>
        <v>1.2895994999999996</v>
      </c>
      <c r="Y2977">
        <f t="shared" si="1037"/>
        <v>0.30882742082337306</v>
      </c>
      <c r="AA2977" s="24">
        <v>3.6067830000000001</v>
      </c>
      <c r="AB2977" s="24">
        <v>7.2087019999999997</v>
      </c>
      <c r="AC2977" s="24">
        <v>42.258359999999996</v>
      </c>
      <c r="AD2977" s="24">
        <v>16.897033999999998</v>
      </c>
      <c r="AF2977">
        <f t="shared" si="1048"/>
        <v>0.99031500000000028</v>
      </c>
      <c r="AG2977">
        <f t="shared" si="1048"/>
        <v>1.4848119999999998</v>
      </c>
      <c r="AH2977">
        <f t="shared" si="1048"/>
        <v>3.557469999999995</v>
      </c>
      <c r="AI2977">
        <f t="shared" si="1038"/>
        <v>1.3013199999999987</v>
      </c>
      <c r="AJ2977">
        <f t="shared" si="1039"/>
        <v>1.8334792499999986</v>
      </c>
      <c r="AK2977">
        <f t="shared" si="1040"/>
        <v>0.58365460513522982</v>
      </c>
      <c r="AM2977" s="24">
        <v>4.3673760000000001</v>
      </c>
      <c r="AN2977" s="24">
        <v>2.8774829999999998</v>
      </c>
      <c r="AO2977" s="24">
        <v>8.5388917000000006</v>
      </c>
      <c r="AP2977" s="24">
        <v>21.130899999999997</v>
      </c>
      <c r="AR2977">
        <f t="shared" si="1041"/>
        <v>1.485322</v>
      </c>
      <c r="AS2977">
        <f t="shared" si="1042"/>
        <v>1.3303059999999998</v>
      </c>
      <c r="AT2977">
        <f t="shared" si="1043"/>
        <v>0.71513000000000027</v>
      </c>
      <c r="AU2977">
        <f t="shared" si="1044"/>
        <v>1.8771999999999984</v>
      </c>
      <c r="AV2977">
        <f t="shared" si="1045"/>
        <v>1.3519894999999997</v>
      </c>
      <c r="AW2977">
        <f t="shared" si="1046"/>
        <v>0.24146839368383119</v>
      </c>
    </row>
    <row r="2978" spans="1:49" x14ac:dyDescent="0.35">
      <c r="A2978" s="24" t="s">
        <v>6031</v>
      </c>
      <c r="B2978" s="24" t="s">
        <v>6032</v>
      </c>
      <c r="C2978" s="24">
        <v>10.46711</v>
      </c>
      <c r="D2978" s="24">
        <v>3.9212629999999997</v>
      </c>
      <c r="E2978" s="24">
        <v>14.752319999999999</v>
      </c>
      <c r="F2978" s="24">
        <v>19.225283000000001</v>
      </c>
      <c r="H2978">
        <f t="shared" si="1029"/>
        <v>4.9685819999999996</v>
      </c>
      <c r="I2978">
        <f t="shared" si="1030"/>
        <v>1.4770459999999996</v>
      </c>
      <c r="J2978">
        <f t="shared" si="1031"/>
        <v>2.2675999999999998</v>
      </c>
      <c r="K2978">
        <f t="shared" si="1032"/>
        <v>1.7150599999999976</v>
      </c>
      <c r="L2978">
        <f t="shared" si="1033"/>
        <v>2.6070719999999992</v>
      </c>
      <c r="M2978">
        <f t="shared" si="1034"/>
        <v>0.80439495314304421</v>
      </c>
      <c r="O2978" s="24">
        <v>3.1267182999999998</v>
      </c>
      <c r="P2978" s="24">
        <v>3.8073389999999998</v>
      </c>
      <c r="Q2978" s="24">
        <v>15.527119000000001</v>
      </c>
      <c r="R2978" s="24">
        <v>9.974495000000001</v>
      </c>
      <c r="T2978">
        <f t="shared" si="1047"/>
        <v>0.6628210000000001</v>
      </c>
      <c r="U2978">
        <f t="shared" si="1047"/>
        <v>1.2292669999999997</v>
      </c>
      <c r="V2978">
        <f t="shared" si="1047"/>
        <v>1.1364000000000001</v>
      </c>
      <c r="W2978">
        <f t="shared" si="1035"/>
        <v>2.1390899999999995</v>
      </c>
      <c r="X2978">
        <f t="shared" si="1036"/>
        <v>1.2918944999999997</v>
      </c>
      <c r="Y2978">
        <f t="shared" si="1037"/>
        <v>0.30843346485492901</v>
      </c>
      <c r="AA2978" s="24">
        <v>3.6219579999999998</v>
      </c>
      <c r="AB2978" s="24">
        <v>7.2087019999999997</v>
      </c>
      <c r="AC2978" s="24">
        <v>42.258359999999996</v>
      </c>
      <c r="AD2978" s="24">
        <v>16.897114000000002</v>
      </c>
      <c r="AF2978">
        <f t="shared" si="1048"/>
        <v>1.00549</v>
      </c>
      <c r="AG2978">
        <f t="shared" si="1048"/>
        <v>1.4848119999999998</v>
      </c>
      <c r="AH2978">
        <f t="shared" si="1048"/>
        <v>3.557469999999995</v>
      </c>
      <c r="AI2978">
        <f t="shared" si="1038"/>
        <v>1.3014000000000028</v>
      </c>
      <c r="AJ2978">
        <f t="shared" si="1039"/>
        <v>1.8372929999999994</v>
      </c>
      <c r="AK2978">
        <f t="shared" si="1040"/>
        <v>0.58183111130206733</v>
      </c>
      <c r="AM2978" s="24">
        <v>4.3673760000000001</v>
      </c>
      <c r="AN2978" s="24">
        <v>2.8774829999999998</v>
      </c>
      <c r="AO2978" s="24">
        <v>8.5388917000000006</v>
      </c>
      <c r="AP2978" s="24">
        <v>21.130899999999997</v>
      </c>
      <c r="AR2978">
        <f t="shared" si="1041"/>
        <v>1.485322</v>
      </c>
      <c r="AS2978">
        <f t="shared" si="1042"/>
        <v>1.3303059999999998</v>
      </c>
      <c r="AT2978">
        <f t="shared" si="1043"/>
        <v>0.71513000000000027</v>
      </c>
      <c r="AU2978">
        <f t="shared" si="1044"/>
        <v>1.8771999999999984</v>
      </c>
      <c r="AV2978">
        <f t="shared" si="1045"/>
        <v>1.3519894999999997</v>
      </c>
      <c r="AW2978">
        <f t="shared" si="1046"/>
        <v>0.24146839368383119</v>
      </c>
    </row>
    <row r="2979" spans="1:49" x14ac:dyDescent="0.35">
      <c r="A2979" s="24" t="s">
        <v>6033</v>
      </c>
      <c r="B2979" s="24" t="s">
        <v>6034</v>
      </c>
      <c r="C2979" s="24">
        <v>10.46711</v>
      </c>
      <c r="D2979" s="24">
        <v>3.9212629999999997</v>
      </c>
      <c r="E2979" s="24">
        <v>14.752319999999999</v>
      </c>
      <c r="F2979" s="24">
        <v>19.261663000000002</v>
      </c>
      <c r="H2979">
        <f t="shared" si="1029"/>
        <v>4.9685819999999996</v>
      </c>
      <c r="I2979">
        <f t="shared" si="1030"/>
        <v>1.4770459999999996</v>
      </c>
      <c r="J2979">
        <f t="shared" si="1031"/>
        <v>2.2675999999999998</v>
      </c>
      <c r="K2979">
        <f t="shared" si="1032"/>
        <v>1.7514399999999988</v>
      </c>
      <c r="L2979">
        <f t="shared" si="1033"/>
        <v>2.6161669999999995</v>
      </c>
      <c r="M2979">
        <f t="shared" si="1034"/>
        <v>0.80107764515911095</v>
      </c>
      <c r="O2979" s="24">
        <v>3.1267182999999998</v>
      </c>
      <c r="P2979" s="24">
        <v>3.8073389999999998</v>
      </c>
      <c r="Q2979" s="24">
        <v>15.527699</v>
      </c>
      <c r="R2979" s="24">
        <v>9.9772750000000023</v>
      </c>
      <c r="T2979">
        <f t="shared" si="1047"/>
        <v>0.6628210000000001</v>
      </c>
      <c r="U2979">
        <f t="shared" si="1047"/>
        <v>1.2292669999999997</v>
      </c>
      <c r="V2979">
        <f t="shared" si="1047"/>
        <v>1.1369799999999994</v>
      </c>
      <c r="W2979">
        <f t="shared" si="1035"/>
        <v>2.1418700000000008</v>
      </c>
      <c r="X2979">
        <f t="shared" si="1036"/>
        <v>1.2927344999999999</v>
      </c>
      <c r="Y2979">
        <f t="shared" si="1037"/>
        <v>0.30904553368247145</v>
      </c>
      <c r="AA2979" s="24">
        <v>3.6378590000000002</v>
      </c>
      <c r="AB2979" s="24">
        <v>7.2087019999999997</v>
      </c>
      <c r="AC2979" s="24">
        <v>42.258359999999996</v>
      </c>
      <c r="AD2979" s="24">
        <v>16.897114000000002</v>
      </c>
      <c r="AF2979">
        <f t="shared" si="1048"/>
        <v>1.0213910000000004</v>
      </c>
      <c r="AG2979">
        <f t="shared" si="1048"/>
        <v>1.4848119999999998</v>
      </c>
      <c r="AH2979">
        <f t="shared" si="1048"/>
        <v>3.557469999999995</v>
      </c>
      <c r="AI2979">
        <f t="shared" si="1038"/>
        <v>1.3014000000000028</v>
      </c>
      <c r="AJ2979">
        <f t="shared" si="1039"/>
        <v>1.8412682499999995</v>
      </c>
      <c r="AK2979">
        <f t="shared" si="1040"/>
        <v>0.57994726321255063</v>
      </c>
      <c r="AM2979" s="24">
        <v>4.3673760000000001</v>
      </c>
      <c r="AN2979" s="24">
        <v>2.8774829999999998</v>
      </c>
      <c r="AO2979" s="24">
        <v>8.5388917000000006</v>
      </c>
      <c r="AP2979" s="24">
        <v>21.130899999999997</v>
      </c>
      <c r="AR2979">
        <f t="shared" si="1041"/>
        <v>1.485322</v>
      </c>
      <c r="AS2979">
        <f t="shared" si="1042"/>
        <v>1.3303059999999998</v>
      </c>
      <c r="AT2979">
        <f t="shared" si="1043"/>
        <v>0.71513000000000027</v>
      </c>
      <c r="AU2979">
        <f t="shared" si="1044"/>
        <v>1.8771999999999984</v>
      </c>
      <c r="AV2979">
        <f t="shared" si="1045"/>
        <v>1.3519894999999997</v>
      </c>
      <c r="AW2979">
        <f t="shared" si="1046"/>
        <v>0.24146839368383119</v>
      </c>
    </row>
    <row r="2980" spans="1:49" x14ac:dyDescent="0.35">
      <c r="A2980" s="24" t="s">
        <v>6035</v>
      </c>
      <c r="B2980" s="24" t="s">
        <v>6036</v>
      </c>
      <c r="C2980" s="24">
        <v>10.46711</v>
      </c>
      <c r="D2980" s="24">
        <v>3.9565169999999998</v>
      </c>
      <c r="E2980" s="24">
        <v>14.752319999999999</v>
      </c>
      <c r="F2980" s="24">
        <v>19.321383000000001</v>
      </c>
      <c r="H2980">
        <f t="shared" si="1029"/>
        <v>4.9685819999999996</v>
      </c>
      <c r="I2980">
        <f t="shared" si="1030"/>
        <v>1.5122999999999998</v>
      </c>
      <c r="J2980">
        <f t="shared" si="1031"/>
        <v>2.2675999999999998</v>
      </c>
      <c r="K2980">
        <f t="shared" si="1032"/>
        <v>1.8111599999999974</v>
      </c>
      <c r="L2980">
        <f t="shared" si="1033"/>
        <v>2.6399104999999992</v>
      </c>
      <c r="M2980">
        <f t="shared" si="1034"/>
        <v>0.79160485167174832</v>
      </c>
      <c r="O2980" s="24">
        <v>3.1267182999999998</v>
      </c>
      <c r="P2980" s="24">
        <v>3.8073389999999998</v>
      </c>
      <c r="Q2980" s="24">
        <v>15.527699</v>
      </c>
      <c r="R2980" s="24">
        <v>9.9802950000000017</v>
      </c>
      <c r="T2980">
        <f t="shared" si="1047"/>
        <v>0.6628210000000001</v>
      </c>
      <c r="U2980">
        <f t="shared" si="1047"/>
        <v>1.2292669999999997</v>
      </c>
      <c r="V2980">
        <f t="shared" si="1047"/>
        <v>1.1369799999999994</v>
      </c>
      <c r="W2980">
        <f t="shared" si="1035"/>
        <v>2.1448900000000002</v>
      </c>
      <c r="X2980">
        <f t="shared" si="1036"/>
        <v>1.2934894999999997</v>
      </c>
      <c r="Y2980">
        <f t="shared" si="1037"/>
        <v>0.30973716295554554</v>
      </c>
      <c r="AA2980" s="24">
        <v>3.6378590000000002</v>
      </c>
      <c r="AB2980" s="24">
        <v>7.2087019999999997</v>
      </c>
      <c r="AC2980" s="24">
        <v>42.258359999999996</v>
      </c>
      <c r="AD2980" s="24">
        <v>16.897114000000002</v>
      </c>
      <c r="AF2980">
        <f t="shared" si="1048"/>
        <v>1.0213910000000004</v>
      </c>
      <c r="AG2980">
        <f t="shared" si="1048"/>
        <v>1.4848119999999998</v>
      </c>
      <c r="AH2980">
        <f t="shared" si="1048"/>
        <v>3.557469999999995</v>
      </c>
      <c r="AI2980">
        <f t="shared" si="1038"/>
        <v>1.3014000000000028</v>
      </c>
      <c r="AJ2980">
        <f t="shared" si="1039"/>
        <v>1.8412682499999995</v>
      </c>
      <c r="AK2980">
        <f t="shared" si="1040"/>
        <v>0.57994726321255063</v>
      </c>
      <c r="AM2980" s="24">
        <v>4.3673760000000001</v>
      </c>
      <c r="AN2980" s="24">
        <v>2.8774829999999998</v>
      </c>
      <c r="AO2980" s="24">
        <v>8.5388917000000006</v>
      </c>
      <c r="AP2980" s="24">
        <v>21.130899999999997</v>
      </c>
      <c r="AR2980">
        <f t="shared" si="1041"/>
        <v>1.485322</v>
      </c>
      <c r="AS2980">
        <f t="shared" si="1042"/>
        <v>1.3303059999999998</v>
      </c>
      <c r="AT2980">
        <f t="shared" si="1043"/>
        <v>0.71513000000000027</v>
      </c>
      <c r="AU2980">
        <f t="shared" si="1044"/>
        <v>1.8771999999999984</v>
      </c>
      <c r="AV2980">
        <f t="shared" si="1045"/>
        <v>1.3519894999999997</v>
      </c>
      <c r="AW2980">
        <f t="shared" si="1046"/>
        <v>0.24146839368383119</v>
      </c>
    </row>
    <row r="2981" spans="1:49" x14ac:dyDescent="0.35">
      <c r="A2981" s="24" t="s">
        <v>6037</v>
      </c>
      <c r="B2981" s="24" t="s">
        <v>6038</v>
      </c>
      <c r="C2981" s="24">
        <v>10.46711</v>
      </c>
      <c r="D2981" s="24">
        <v>3.9813549999999998</v>
      </c>
      <c r="E2981" s="24">
        <v>14.752319999999999</v>
      </c>
      <c r="F2981" s="24">
        <v>19.345273000000002</v>
      </c>
      <c r="H2981">
        <f t="shared" ref="H2981:H3012" si="1049">C2981-C$2885</f>
        <v>4.9685819999999996</v>
      </c>
      <c r="I2981">
        <f t="shared" ref="I2981:I3012" si="1050">D2981-D$2885</f>
        <v>1.5371379999999997</v>
      </c>
      <c r="J2981">
        <f t="shared" ref="J2981:J3012" si="1051">E2981-E$2885</f>
        <v>2.2675999999999998</v>
      </c>
      <c r="K2981">
        <f t="shared" ref="K2981:K3012" si="1052">F2981-F$2885</f>
        <v>1.835049999999999</v>
      </c>
      <c r="L2981">
        <f t="shared" si="1033"/>
        <v>2.6520924999999993</v>
      </c>
      <c r="M2981">
        <f t="shared" si="1034"/>
        <v>0.78658757035495863</v>
      </c>
      <c r="O2981" s="24">
        <v>3.1267182999999998</v>
      </c>
      <c r="P2981" s="24">
        <v>3.8073389999999998</v>
      </c>
      <c r="Q2981" s="24">
        <v>15.527699</v>
      </c>
      <c r="R2981" s="24">
        <v>9.9802950000000017</v>
      </c>
      <c r="T2981">
        <f t="shared" si="1047"/>
        <v>0.6628210000000001</v>
      </c>
      <c r="U2981">
        <f t="shared" si="1047"/>
        <v>1.2292669999999997</v>
      </c>
      <c r="V2981">
        <f t="shared" si="1047"/>
        <v>1.1369799999999994</v>
      </c>
      <c r="W2981">
        <f t="shared" si="1035"/>
        <v>2.1448900000000002</v>
      </c>
      <c r="X2981">
        <f t="shared" si="1036"/>
        <v>1.2934894999999997</v>
      </c>
      <c r="Y2981">
        <f t="shared" si="1037"/>
        <v>0.30973716295554554</v>
      </c>
      <c r="AA2981" s="24">
        <v>3.6378590000000002</v>
      </c>
      <c r="AB2981" s="24">
        <v>7.2087019999999997</v>
      </c>
      <c r="AC2981" s="24">
        <v>42.258359999999996</v>
      </c>
      <c r="AD2981" s="24">
        <v>16.897114000000002</v>
      </c>
      <c r="AF2981">
        <f t="shared" si="1048"/>
        <v>1.0213910000000004</v>
      </c>
      <c r="AG2981">
        <f t="shared" si="1048"/>
        <v>1.4848119999999998</v>
      </c>
      <c r="AH2981">
        <f t="shared" si="1048"/>
        <v>3.557469999999995</v>
      </c>
      <c r="AI2981">
        <f t="shared" si="1038"/>
        <v>1.3014000000000028</v>
      </c>
      <c r="AJ2981">
        <f t="shared" si="1039"/>
        <v>1.8412682499999995</v>
      </c>
      <c r="AK2981">
        <f t="shared" si="1040"/>
        <v>0.57994726321255063</v>
      </c>
      <c r="AM2981" s="24">
        <v>4.3673760000000001</v>
      </c>
      <c r="AN2981" s="24">
        <v>2.8774829999999998</v>
      </c>
      <c r="AO2981" s="24">
        <v>8.5388917000000006</v>
      </c>
      <c r="AP2981" s="24">
        <v>21.131119999999999</v>
      </c>
      <c r="AR2981">
        <f t="shared" ref="AR2981:AR3012" si="1053">AM2981-AM$2885</f>
        <v>1.485322</v>
      </c>
      <c r="AS2981">
        <f t="shared" ref="AS2981:AS3012" si="1054">AN2981-AN$2885</f>
        <v>1.3303059999999998</v>
      </c>
      <c r="AT2981">
        <f t="shared" ref="AT2981:AT3012" si="1055">AO2981-AO$2885</f>
        <v>0.71513000000000027</v>
      </c>
      <c r="AU2981">
        <f t="shared" ref="AU2981:AU3012" si="1056">AP2981-AP$2885</f>
        <v>1.8774200000000008</v>
      </c>
      <c r="AV2981">
        <f t="shared" si="1045"/>
        <v>1.3520445000000003</v>
      </c>
      <c r="AW2981">
        <f t="shared" si="1046"/>
        <v>0.24150827292575991</v>
      </c>
    </row>
    <row r="2982" spans="1:49" x14ac:dyDescent="0.35">
      <c r="A2982" s="24" t="s">
        <v>6039</v>
      </c>
      <c r="B2982" s="24" t="s">
        <v>6040</v>
      </c>
      <c r="C2982" s="24">
        <v>10.46711</v>
      </c>
      <c r="D2982" s="24">
        <v>3.9813549999999998</v>
      </c>
      <c r="E2982" s="24">
        <v>14.752319999999999</v>
      </c>
      <c r="F2982" s="24">
        <v>19.345273000000002</v>
      </c>
      <c r="H2982">
        <f t="shared" si="1049"/>
        <v>4.9685819999999996</v>
      </c>
      <c r="I2982">
        <f t="shared" si="1050"/>
        <v>1.5371379999999997</v>
      </c>
      <c r="J2982">
        <f t="shared" si="1051"/>
        <v>2.2675999999999998</v>
      </c>
      <c r="K2982">
        <f t="shared" si="1052"/>
        <v>1.835049999999999</v>
      </c>
      <c r="L2982">
        <f t="shared" si="1033"/>
        <v>2.6520924999999993</v>
      </c>
      <c r="M2982">
        <f t="shared" si="1034"/>
        <v>0.78658757035495863</v>
      </c>
      <c r="O2982" s="24">
        <v>3.1267182999999998</v>
      </c>
      <c r="P2982" s="24">
        <v>3.8073389999999998</v>
      </c>
      <c r="Q2982" s="24">
        <v>15.527699</v>
      </c>
      <c r="R2982" s="24">
        <v>9.9802950000000017</v>
      </c>
      <c r="T2982">
        <f t="shared" si="1047"/>
        <v>0.6628210000000001</v>
      </c>
      <c r="U2982">
        <f t="shared" si="1047"/>
        <v>1.2292669999999997</v>
      </c>
      <c r="V2982">
        <f t="shared" si="1047"/>
        <v>1.1369799999999994</v>
      </c>
      <c r="W2982">
        <f t="shared" si="1035"/>
        <v>2.1448900000000002</v>
      </c>
      <c r="X2982">
        <f t="shared" si="1036"/>
        <v>1.2934894999999997</v>
      </c>
      <c r="Y2982">
        <f t="shared" si="1037"/>
        <v>0.30973716295554554</v>
      </c>
      <c r="AA2982" s="24">
        <v>3.6378590000000002</v>
      </c>
      <c r="AB2982" s="24">
        <v>7.2087019999999997</v>
      </c>
      <c r="AC2982" s="24">
        <v>42.258359999999996</v>
      </c>
      <c r="AD2982" s="24">
        <v>16.897114000000002</v>
      </c>
      <c r="AF2982">
        <f t="shared" si="1048"/>
        <v>1.0213910000000004</v>
      </c>
      <c r="AG2982">
        <f t="shared" si="1048"/>
        <v>1.4848119999999998</v>
      </c>
      <c r="AH2982">
        <f t="shared" si="1048"/>
        <v>3.557469999999995</v>
      </c>
      <c r="AI2982">
        <f t="shared" si="1038"/>
        <v>1.3014000000000028</v>
      </c>
      <c r="AJ2982">
        <f t="shared" si="1039"/>
        <v>1.8412682499999995</v>
      </c>
      <c r="AK2982">
        <f t="shared" si="1040"/>
        <v>0.57994726321255063</v>
      </c>
      <c r="AM2982" s="24">
        <v>4.3673760000000001</v>
      </c>
      <c r="AN2982" s="24">
        <v>2.8774829999999998</v>
      </c>
      <c r="AO2982" s="24">
        <v>8.5388917000000006</v>
      </c>
      <c r="AP2982" s="24">
        <v>21.182609999999997</v>
      </c>
      <c r="AR2982">
        <f t="shared" si="1053"/>
        <v>1.485322</v>
      </c>
      <c r="AS2982">
        <f t="shared" si="1054"/>
        <v>1.3303059999999998</v>
      </c>
      <c r="AT2982">
        <f t="shared" si="1055"/>
        <v>0.71513000000000027</v>
      </c>
      <c r="AU2982">
        <f t="shared" si="1056"/>
        <v>1.9289099999999983</v>
      </c>
      <c r="AV2982">
        <f t="shared" si="1045"/>
        <v>1.3649169999999997</v>
      </c>
      <c r="AW2982">
        <f t="shared" si="1046"/>
        <v>0.25099909275466792</v>
      </c>
    </row>
    <row r="2983" spans="1:49" x14ac:dyDescent="0.35">
      <c r="A2983" s="24" t="s">
        <v>6041</v>
      </c>
      <c r="B2983" s="24" t="s">
        <v>6042</v>
      </c>
      <c r="C2983" s="24">
        <v>10.46711</v>
      </c>
      <c r="D2983" s="24">
        <v>3.9813549999999998</v>
      </c>
      <c r="E2983" s="24">
        <v>14.752319999999999</v>
      </c>
      <c r="F2983" s="24">
        <v>19.345273000000002</v>
      </c>
      <c r="H2983">
        <f t="shared" si="1049"/>
        <v>4.9685819999999996</v>
      </c>
      <c r="I2983">
        <f t="shared" si="1050"/>
        <v>1.5371379999999997</v>
      </c>
      <c r="J2983">
        <f t="shared" si="1051"/>
        <v>2.2675999999999998</v>
      </c>
      <c r="K2983">
        <f t="shared" si="1052"/>
        <v>1.835049999999999</v>
      </c>
      <c r="L2983">
        <f t="shared" si="1033"/>
        <v>2.6520924999999993</v>
      </c>
      <c r="M2983">
        <f t="shared" si="1034"/>
        <v>0.78658757035495863</v>
      </c>
      <c r="O2983" s="24">
        <v>3.1267182999999998</v>
      </c>
      <c r="P2983" s="24">
        <v>3.8073389999999998</v>
      </c>
      <c r="Q2983" s="24">
        <v>15.527699</v>
      </c>
      <c r="R2983" s="24">
        <v>9.9802950000000017</v>
      </c>
      <c r="T2983">
        <f t="shared" si="1047"/>
        <v>0.6628210000000001</v>
      </c>
      <c r="U2983">
        <f t="shared" si="1047"/>
        <v>1.2292669999999997</v>
      </c>
      <c r="V2983">
        <f t="shared" si="1047"/>
        <v>1.1369799999999994</v>
      </c>
      <c r="W2983">
        <f t="shared" si="1035"/>
        <v>2.1448900000000002</v>
      </c>
      <c r="X2983">
        <f t="shared" si="1036"/>
        <v>1.2934894999999997</v>
      </c>
      <c r="Y2983">
        <f t="shared" si="1037"/>
        <v>0.30973716295554554</v>
      </c>
      <c r="AA2983" s="24">
        <v>3.6378590000000002</v>
      </c>
      <c r="AB2983" s="24">
        <v>7.2087019999999997</v>
      </c>
      <c r="AC2983" s="24">
        <v>42.258359999999996</v>
      </c>
      <c r="AD2983" s="24">
        <v>16.897114000000002</v>
      </c>
      <c r="AF2983">
        <f t="shared" si="1048"/>
        <v>1.0213910000000004</v>
      </c>
      <c r="AG2983">
        <f t="shared" si="1048"/>
        <v>1.4848119999999998</v>
      </c>
      <c r="AH2983">
        <f t="shared" si="1048"/>
        <v>3.557469999999995</v>
      </c>
      <c r="AI2983">
        <f t="shared" si="1038"/>
        <v>1.3014000000000028</v>
      </c>
      <c r="AJ2983">
        <f t="shared" si="1039"/>
        <v>1.8412682499999995</v>
      </c>
      <c r="AK2983">
        <f t="shared" si="1040"/>
        <v>0.57994726321255063</v>
      </c>
      <c r="AM2983" s="24">
        <v>4.3673760000000001</v>
      </c>
      <c r="AN2983" s="24">
        <v>2.8774829999999998</v>
      </c>
      <c r="AO2983" s="24">
        <v>8.5388917000000006</v>
      </c>
      <c r="AP2983" s="24">
        <v>21.273589999999999</v>
      </c>
      <c r="AR2983">
        <f t="shared" si="1053"/>
        <v>1.485322</v>
      </c>
      <c r="AS2983">
        <f t="shared" si="1054"/>
        <v>1.3303059999999998</v>
      </c>
      <c r="AT2983">
        <f t="shared" si="1055"/>
        <v>0.71513000000000027</v>
      </c>
      <c r="AU2983">
        <f t="shared" si="1056"/>
        <v>2.0198900000000002</v>
      </c>
      <c r="AV2983">
        <f t="shared" si="1045"/>
        <v>1.3876620000000002</v>
      </c>
      <c r="AW2983">
        <f t="shared" si="1046"/>
        <v>0.26845836445403087</v>
      </c>
    </row>
    <row r="2984" spans="1:49" x14ac:dyDescent="0.35">
      <c r="A2984" s="24" t="s">
        <v>6043</v>
      </c>
      <c r="B2984" s="24" t="s">
        <v>6044</v>
      </c>
      <c r="C2984" s="24">
        <v>10.46711</v>
      </c>
      <c r="D2984" s="24">
        <v>3.9813549999999998</v>
      </c>
      <c r="E2984" s="24">
        <v>14.752319999999999</v>
      </c>
      <c r="F2984" s="24">
        <v>19.345273000000002</v>
      </c>
      <c r="H2984">
        <f t="shared" si="1049"/>
        <v>4.9685819999999996</v>
      </c>
      <c r="I2984">
        <f t="shared" si="1050"/>
        <v>1.5371379999999997</v>
      </c>
      <c r="J2984">
        <f t="shared" si="1051"/>
        <v>2.2675999999999998</v>
      </c>
      <c r="K2984">
        <f t="shared" si="1052"/>
        <v>1.835049999999999</v>
      </c>
      <c r="L2984">
        <f t="shared" si="1033"/>
        <v>2.6520924999999993</v>
      </c>
      <c r="M2984">
        <f t="shared" si="1034"/>
        <v>0.78658757035495863</v>
      </c>
      <c r="O2984" s="24">
        <v>3.1267182999999998</v>
      </c>
      <c r="P2984" s="24">
        <v>3.8073389999999998</v>
      </c>
      <c r="Q2984" s="24">
        <v>15.527699</v>
      </c>
      <c r="R2984" s="24">
        <v>9.9802950000000017</v>
      </c>
      <c r="T2984">
        <f t="shared" si="1047"/>
        <v>0.6628210000000001</v>
      </c>
      <c r="U2984">
        <f t="shared" si="1047"/>
        <v>1.2292669999999997</v>
      </c>
      <c r="V2984">
        <f t="shared" si="1047"/>
        <v>1.1369799999999994</v>
      </c>
      <c r="W2984">
        <f t="shared" si="1035"/>
        <v>2.1448900000000002</v>
      </c>
      <c r="X2984">
        <f t="shared" si="1036"/>
        <v>1.2934894999999997</v>
      </c>
      <c r="Y2984">
        <f t="shared" si="1037"/>
        <v>0.30973716295554554</v>
      </c>
      <c r="AA2984" s="24">
        <v>3.641966</v>
      </c>
      <c r="AB2984" s="24">
        <v>7.2087019999999997</v>
      </c>
      <c r="AC2984" s="24">
        <v>42.258359999999996</v>
      </c>
      <c r="AD2984" s="24">
        <v>16.897114000000002</v>
      </c>
      <c r="AF2984">
        <f t="shared" si="1048"/>
        <v>1.0254980000000002</v>
      </c>
      <c r="AG2984">
        <f t="shared" si="1048"/>
        <v>1.4848119999999998</v>
      </c>
      <c r="AH2984">
        <f t="shared" si="1048"/>
        <v>3.557469999999995</v>
      </c>
      <c r="AI2984">
        <f t="shared" si="1038"/>
        <v>1.3014000000000028</v>
      </c>
      <c r="AJ2984">
        <f t="shared" si="1039"/>
        <v>1.8422949999999996</v>
      </c>
      <c r="AK2984">
        <f t="shared" si="1040"/>
        <v>0.57946412860992946</v>
      </c>
      <c r="AM2984" s="24">
        <v>4.3673760000000001</v>
      </c>
      <c r="AN2984" s="24">
        <v>2.8774829999999998</v>
      </c>
      <c r="AO2984" s="24">
        <v>8.5388917000000006</v>
      </c>
      <c r="AP2984" s="24">
        <v>21.320139999999999</v>
      </c>
      <c r="AR2984">
        <f t="shared" si="1053"/>
        <v>1.485322</v>
      </c>
      <c r="AS2984">
        <f t="shared" si="1054"/>
        <v>1.3303059999999998</v>
      </c>
      <c r="AT2984">
        <f t="shared" si="1055"/>
        <v>0.71513000000000027</v>
      </c>
      <c r="AU2984">
        <f t="shared" si="1056"/>
        <v>2.0664400000000001</v>
      </c>
      <c r="AV2984">
        <f t="shared" si="1045"/>
        <v>1.3992995000000001</v>
      </c>
      <c r="AW2984">
        <f t="shared" si="1046"/>
        <v>0.27768752297906696</v>
      </c>
    </row>
    <row r="2985" spans="1:49" x14ac:dyDescent="0.35">
      <c r="A2985" s="24" t="s">
        <v>6045</v>
      </c>
      <c r="B2985" s="24" t="s">
        <v>6046</v>
      </c>
      <c r="C2985" s="24">
        <v>10.46711</v>
      </c>
      <c r="D2985" s="24">
        <v>3.9813549999999998</v>
      </c>
      <c r="E2985" s="24">
        <v>14.752319999999999</v>
      </c>
      <c r="F2985" s="24">
        <v>19.345273000000002</v>
      </c>
      <c r="H2985">
        <f t="shared" si="1049"/>
        <v>4.9685819999999996</v>
      </c>
      <c r="I2985">
        <f t="shared" si="1050"/>
        <v>1.5371379999999997</v>
      </c>
      <c r="J2985">
        <f t="shared" si="1051"/>
        <v>2.2675999999999998</v>
      </c>
      <c r="K2985">
        <f t="shared" si="1052"/>
        <v>1.835049999999999</v>
      </c>
      <c r="L2985">
        <f t="shared" si="1033"/>
        <v>2.6520924999999993</v>
      </c>
      <c r="M2985">
        <f t="shared" si="1034"/>
        <v>0.78658757035495863</v>
      </c>
      <c r="O2985" s="24">
        <v>3.1267182999999998</v>
      </c>
      <c r="P2985" s="24">
        <v>3.8073389999999998</v>
      </c>
      <c r="Q2985" s="24">
        <v>15.527699</v>
      </c>
      <c r="R2985" s="24">
        <v>9.9803050000000013</v>
      </c>
      <c r="T2985">
        <f t="shared" si="1047"/>
        <v>0.6628210000000001</v>
      </c>
      <c r="U2985">
        <f t="shared" si="1047"/>
        <v>1.2292669999999997</v>
      </c>
      <c r="V2985">
        <f t="shared" si="1047"/>
        <v>1.1369799999999994</v>
      </c>
      <c r="W2985">
        <f t="shared" si="1035"/>
        <v>2.1448999999999998</v>
      </c>
      <c r="X2985">
        <f t="shared" si="1036"/>
        <v>1.2934919999999996</v>
      </c>
      <c r="Y2985">
        <f t="shared" si="1037"/>
        <v>0.30973945361034244</v>
      </c>
      <c r="AA2985" s="24">
        <v>3.672615</v>
      </c>
      <c r="AB2985" s="24">
        <v>7.2087019999999997</v>
      </c>
      <c r="AC2985" s="24">
        <v>42.258359999999996</v>
      </c>
      <c r="AD2985" s="24">
        <v>16.897114000000002</v>
      </c>
      <c r="AF2985">
        <f t="shared" si="1048"/>
        <v>1.0561470000000002</v>
      </c>
      <c r="AG2985">
        <f t="shared" si="1048"/>
        <v>1.4848119999999998</v>
      </c>
      <c r="AH2985">
        <f t="shared" si="1048"/>
        <v>3.557469999999995</v>
      </c>
      <c r="AI2985">
        <f t="shared" si="1038"/>
        <v>1.3014000000000028</v>
      </c>
      <c r="AJ2985">
        <f t="shared" si="1039"/>
        <v>1.8499572499999994</v>
      </c>
      <c r="AK2985">
        <f t="shared" si="1040"/>
        <v>0.57590368223505406</v>
      </c>
      <c r="AM2985" s="24">
        <v>4.3673760000000001</v>
      </c>
      <c r="AN2985" s="24">
        <v>2.8774829999999998</v>
      </c>
      <c r="AO2985" s="24">
        <v>8.5388917000000006</v>
      </c>
      <c r="AP2985" s="24">
        <v>21.320139999999999</v>
      </c>
      <c r="AR2985">
        <f t="shared" si="1053"/>
        <v>1.485322</v>
      </c>
      <c r="AS2985">
        <f t="shared" si="1054"/>
        <v>1.3303059999999998</v>
      </c>
      <c r="AT2985">
        <f t="shared" si="1055"/>
        <v>0.71513000000000027</v>
      </c>
      <c r="AU2985">
        <f t="shared" si="1056"/>
        <v>2.0664400000000001</v>
      </c>
      <c r="AV2985">
        <f t="shared" si="1045"/>
        <v>1.3992995000000001</v>
      </c>
      <c r="AW2985">
        <f t="shared" si="1046"/>
        <v>0.27768752297906696</v>
      </c>
    </row>
    <row r="2986" spans="1:49" x14ac:dyDescent="0.35">
      <c r="A2986" s="24" t="s">
        <v>6047</v>
      </c>
      <c r="B2986" s="24" t="s">
        <v>6048</v>
      </c>
      <c r="C2986" s="24">
        <v>10.46711</v>
      </c>
      <c r="D2986" s="24">
        <v>3.9813549999999998</v>
      </c>
      <c r="E2986" s="24">
        <v>14.752319999999999</v>
      </c>
      <c r="F2986" s="24">
        <v>19.345273000000002</v>
      </c>
      <c r="H2986">
        <f t="shared" si="1049"/>
        <v>4.9685819999999996</v>
      </c>
      <c r="I2986">
        <f t="shared" si="1050"/>
        <v>1.5371379999999997</v>
      </c>
      <c r="J2986">
        <f t="shared" si="1051"/>
        <v>2.2675999999999998</v>
      </c>
      <c r="K2986">
        <f t="shared" si="1052"/>
        <v>1.835049999999999</v>
      </c>
      <c r="L2986">
        <f t="shared" si="1033"/>
        <v>2.6520924999999993</v>
      </c>
      <c r="M2986">
        <f t="shared" si="1034"/>
        <v>0.78658757035495863</v>
      </c>
      <c r="O2986" s="24">
        <v>3.1267182999999998</v>
      </c>
      <c r="P2986" s="24">
        <v>3.813008</v>
      </c>
      <c r="Q2986" s="24">
        <v>15.527699</v>
      </c>
      <c r="R2986" s="24">
        <v>9.9807050000000004</v>
      </c>
      <c r="T2986">
        <f t="shared" si="1047"/>
        <v>0.6628210000000001</v>
      </c>
      <c r="U2986">
        <f t="shared" si="1047"/>
        <v>1.2349359999999998</v>
      </c>
      <c r="V2986">
        <f t="shared" si="1047"/>
        <v>1.1369799999999994</v>
      </c>
      <c r="W2986">
        <f t="shared" si="1035"/>
        <v>2.1452999999999989</v>
      </c>
      <c r="X2986">
        <f t="shared" si="1036"/>
        <v>1.2950092499999997</v>
      </c>
      <c r="Y2986">
        <f t="shared" si="1037"/>
        <v>0.30973622947527829</v>
      </c>
      <c r="AA2986" s="24">
        <v>3.7078250000000001</v>
      </c>
      <c r="AB2986" s="24">
        <v>7.2087019999999997</v>
      </c>
      <c r="AC2986" s="24">
        <v>42.258359999999996</v>
      </c>
      <c r="AD2986" s="24">
        <v>16.897114000000002</v>
      </c>
      <c r="AF2986">
        <f t="shared" si="1048"/>
        <v>1.0913570000000004</v>
      </c>
      <c r="AG2986">
        <f t="shared" si="1048"/>
        <v>1.4848119999999998</v>
      </c>
      <c r="AH2986">
        <f t="shared" si="1048"/>
        <v>3.557469999999995</v>
      </c>
      <c r="AI2986">
        <f t="shared" si="1038"/>
        <v>1.3014000000000028</v>
      </c>
      <c r="AJ2986">
        <f t="shared" si="1039"/>
        <v>1.8587597499999995</v>
      </c>
      <c r="AK2986">
        <f t="shared" si="1040"/>
        <v>0.57191274864941377</v>
      </c>
      <c r="AM2986" s="24">
        <v>4.3673760000000001</v>
      </c>
      <c r="AN2986" s="24">
        <v>2.8774829999999998</v>
      </c>
      <c r="AO2986" s="24">
        <v>8.5388917000000006</v>
      </c>
      <c r="AP2986" s="24">
        <v>21.320139999999999</v>
      </c>
      <c r="AR2986">
        <f t="shared" si="1053"/>
        <v>1.485322</v>
      </c>
      <c r="AS2986">
        <f t="shared" si="1054"/>
        <v>1.3303059999999998</v>
      </c>
      <c r="AT2986">
        <f t="shared" si="1055"/>
        <v>0.71513000000000027</v>
      </c>
      <c r="AU2986">
        <f t="shared" si="1056"/>
        <v>2.0664400000000001</v>
      </c>
      <c r="AV2986">
        <f t="shared" si="1045"/>
        <v>1.3992995000000001</v>
      </c>
      <c r="AW2986">
        <f t="shared" si="1046"/>
        <v>0.27768752297906696</v>
      </c>
    </row>
    <row r="2987" spans="1:49" x14ac:dyDescent="0.35">
      <c r="A2987" s="24" t="s">
        <v>6049</v>
      </c>
      <c r="B2987" s="24" t="s">
        <v>6050</v>
      </c>
      <c r="C2987" s="24">
        <v>10.46711</v>
      </c>
      <c r="D2987" s="24">
        <v>3.9813549999999998</v>
      </c>
      <c r="E2987" s="24">
        <v>14.755649999999999</v>
      </c>
      <c r="F2987" s="24">
        <v>19.345273000000002</v>
      </c>
      <c r="H2987">
        <f t="shared" si="1049"/>
        <v>4.9685819999999996</v>
      </c>
      <c r="I2987">
        <f t="shared" si="1050"/>
        <v>1.5371379999999997</v>
      </c>
      <c r="J2987">
        <f t="shared" si="1051"/>
        <v>2.2709299999999999</v>
      </c>
      <c r="K2987">
        <f t="shared" si="1052"/>
        <v>1.835049999999999</v>
      </c>
      <c r="L2987">
        <f t="shared" si="1033"/>
        <v>2.6529249999999998</v>
      </c>
      <c r="M2987">
        <f t="shared" si="1034"/>
        <v>0.78645235428197846</v>
      </c>
      <c r="O2987" s="24">
        <v>3.1267182999999998</v>
      </c>
      <c r="P2987" s="24">
        <v>3.8274659999999998</v>
      </c>
      <c r="Q2987" s="24">
        <v>15.527699</v>
      </c>
      <c r="R2987" s="24">
        <v>9.9812550000000009</v>
      </c>
      <c r="T2987">
        <f t="shared" si="1047"/>
        <v>0.6628210000000001</v>
      </c>
      <c r="U2987">
        <f t="shared" si="1047"/>
        <v>1.2493939999999997</v>
      </c>
      <c r="V2987">
        <f t="shared" si="1047"/>
        <v>1.1369799999999994</v>
      </c>
      <c r="W2987">
        <f t="shared" si="1035"/>
        <v>2.1458499999999994</v>
      </c>
      <c r="X2987">
        <f t="shared" si="1036"/>
        <v>1.2987612499999996</v>
      </c>
      <c r="Y2987">
        <f t="shared" si="1037"/>
        <v>0.3096489477578801</v>
      </c>
      <c r="AA2987" s="24">
        <v>3.7220049999999998</v>
      </c>
      <c r="AB2987" s="24">
        <v>7.2087019999999997</v>
      </c>
      <c r="AC2987" s="24">
        <v>42.258359999999996</v>
      </c>
      <c r="AD2987" s="24">
        <v>16.897114000000002</v>
      </c>
      <c r="AF2987">
        <f t="shared" si="1048"/>
        <v>1.105537</v>
      </c>
      <c r="AG2987">
        <f t="shared" si="1048"/>
        <v>1.4848119999999998</v>
      </c>
      <c r="AH2987">
        <f t="shared" si="1048"/>
        <v>3.557469999999995</v>
      </c>
      <c r="AI2987">
        <f t="shared" si="1038"/>
        <v>1.3014000000000028</v>
      </c>
      <c r="AJ2987">
        <f t="shared" si="1039"/>
        <v>1.8623047499999994</v>
      </c>
      <c r="AK2987">
        <f t="shared" si="1040"/>
        <v>0.57033598044798195</v>
      </c>
      <c r="AM2987" s="24">
        <v>4.3673760000000001</v>
      </c>
      <c r="AN2987" s="24">
        <v>2.8774829999999998</v>
      </c>
      <c r="AO2987" s="24">
        <v>8.5388917000000006</v>
      </c>
      <c r="AP2987" s="24">
        <v>21.320139999999999</v>
      </c>
      <c r="AR2987">
        <f t="shared" si="1053"/>
        <v>1.485322</v>
      </c>
      <c r="AS2987">
        <f t="shared" si="1054"/>
        <v>1.3303059999999998</v>
      </c>
      <c r="AT2987">
        <f t="shared" si="1055"/>
        <v>0.71513000000000027</v>
      </c>
      <c r="AU2987">
        <f t="shared" si="1056"/>
        <v>2.0664400000000001</v>
      </c>
      <c r="AV2987">
        <f t="shared" si="1045"/>
        <v>1.3992995000000001</v>
      </c>
      <c r="AW2987">
        <f t="shared" si="1046"/>
        <v>0.27768752297906696</v>
      </c>
    </row>
    <row r="2988" spans="1:49" x14ac:dyDescent="0.35">
      <c r="A2988" s="24" t="s">
        <v>6051</v>
      </c>
      <c r="B2988" s="24" t="s">
        <v>6052</v>
      </c>
      <c r="C2988" s="24">
        <v>10.46711</v>
      </c>
      <c r="D2988" s="24">
        <v>4.0017969999999998</v>
      </c>
      <c r="E2988" s="24">
        <v>14.75656</v>
      </c>
      <c r="F2988" s="24">
        <v>19.345273000000002</v>
      </c>
      <c r="H2988">
        <f t="shared" si="1049"/>
        <v>4.9685819999999996</v>
      </c>
      <c r="I2988">
        <f t="shared" si="1050"/>
        <v>1.5575799999999997</v>
      </c>
      <c r="J2988">
        <f t="shared" si="1051"/>
        <v>2.271840000000001</v>
      </c>
      <c r="K2988">
        <f t="shared" si="1052"/>
        <v>1.835049999999999</v>
      </c>
      <c r="L2988">
        <f t="shared" si="1033"/>
        <v>2.6582629999999998</v>
      </c>
      <c r="M2988">
        <f t="shared" si="1034"/>
        <v>0.7840110185528858</v>
      </c>
      <c r="O2988" s="24">
        <v>3.1278242999999999</v>
      </c>
      <c r="P2988" s="24">
        <v>3.8274659999999998</v>
      </c>
      <c r="Q2988" s="24">
        <v>15.527699</v>
      </c>
      <c r="R2988" s="24">
        <v>9.9989850000000011</v>
      </c>
      <c r="T2988">
        <f t="shared" si="1047"/>
        <v>0.66392700000000016</v>
      </c>
      <c r="U2988">
        <f t="shared" si="1047"/>
        <v>1.2493939999999997</v>
      </c>
      <c r="V2988">
        <f t="shared" si="1047"/>
        <v>1.1369799999999994</v>
      </c>
      <c r="W2988">
        <f t="shared" si="1035"/>
        <v>2.1635799999999996</v>
      </c>
      <c r="X2988">
        <f t="shared" si="1036"/>
        <v>1.3034702499999997</v>
      </c>
      <c r="Y2988">
        <f t="shared" si="1037"/>
        <v>0.31350805343520149</v>
      </c>
      <c r="AA2988" s="24">
        <v>3.7220049999999998</v>
      </c>
      <c r="AB2988" s="24">
        <v>7.2171029999999998</v>
      </c>
      <c r="AC2988" s="24">
        <v>42.258359999999996</v>
      </c>
      <c r="AD2988" s="24">
        <v>16.897114000000002</v>
      </c>
      <c r="AF2988">
        <f t="shared" si="1048"/>
        <v>1.105537</v>
      </c>
      <c r="AG2988">
        <f t="shared" si="1048"/>
        <v>1.4932129999999999</v>
      </c>
      <c r="AH2988">
        <f t="shared" si="1048"/>
        <v>3.557469999999995</v>
      </c>
      <c r="AI2988">
        <f t="shared" si="1038"/>
        <v>1.3014000000000028</v>
      </c>
      <c r="AJ2988">
        <f t="shared" si="1039"/>
        <v>1.8644049999999994</v>
      </c>
      <c r="AK2988">
        <f t="shared" si="1040"/>
        <v>0.56987629260933925</v>
      </c>
      <c r="AM2988" s="24">
        <v>4.3673760000000001</v>
      </c>
      <c r="AN2988" s="24">
        <v>2.8774829999999998</v>
      </c>
      <c r="AO2988" s="24">
        <v>8.5396017000000004</v>
      </c>
      <c r="AP2988" s="24">
        <v>21.320139999999999</v>
      </c>
      <c r="AR2988">
        <f t="shared" si="1053"/>
        <v>1.485322</v>
      </c>
      <c r="AS2988">
        <f t="shared" si="1054"/>
        <v>1.3303059999999998</v>
      </c>
      <c r="AT2988">
        <f t="shared" si="1055"/>
        <v>0.71584000000000003</v>
      </c>
      <c r="AU2988">
        <f t="shared" si="1056"/>
        <v>2.0664400000000001</v>
      </c>
      <c r="AV2988">
        <f t="shared" si="1045"/>
        <v>1.3994770000000001</v>
      </c>
      <c r="AW2988">
        <f t="shared" si="1046"/>
        <v>0.27754176598667085</v>
      </c>
    </row>
    <row r="2989" spans="1:49" x14ac:dyDescent="0.35">
      <c r="A2989" s="24" t="s">
        <v>6053</v>
      </c>
      <c r="B2989" s="24" t="s">
        <v>6054</v>
      </c>
      <c r="C2989" s="24">
        <v>10.46711</v>
      </c>
      <c r="D2989" s="24">
        <v>4.0565999999999995</v>
      </c>
      <c r="E2989" s="24">
        <v>14.75656</v>
      </c>
      <c r="F2989" s="24">
        <v>19.364353000000001</v>
      </c>
      <c r="H2989">
        <f t="shared" si="1049"/>
        <v>4.9685819999999996</v>
      </c>
      <c r="I2989">
        <f t="shared" si="1050"/>
        <v>1.6123829999999995</v>
      </c>
      <c r="J2989">
        <f t="shared" si="1051"/>
        <v>2.271840000000001</v>
      </c>
      <c r="K2989">
        <f t="shared" si="1052"/>
        <v>1.8541299999999978</v>
      </c>
      <c r="L2989">
        <f t="shared" si="1033"/>
        <v>2.6767337499999995</v>
      </c>
      <c r="M2989">
        <f t="shared" si="1034"/>
        <v>0.77599542515601383</v>
      </c>
      <c r="O2989" s="24">
        <v>3.1284063</v>
      </c>
      <c r="P2989" s="24">
        <v>3.8274659999999998</v>
      </c>
      <c r="Q2989" s="24">
        <v>15.527699</v>
      </c>
      <c r="R2989" s="24">
        <v>10.036895000000001</v>
      </c>
      <c r="T2989">
        <f t="shared" si="1047"/>
        <v>0.66450900000000024</v>
      </c>
      <c r="U2989">
        <f t="shared" si="1047"/>
        <v>1.2493939999999997</v>
      </c>
      <c r="V2989">
        <f t="shared" si="1047"/>
        <v>1.1369799999999994</v>
      </c>
      <c r="W2989">
        <f t="shared" si="1035"/>
        <v>2.2014899999999997</v>
      </c>
      <c r="X2989">
        <f t="shared" si="1036"/>
        <v>1.3130932499999997</v>
      </c>
      <c r="Y2989">
        <f t="shared" si="1037"/>
        <v>0.32210037074835729</v>
      </c>
      <c r="AA2989" s="24">
        <v>3.7220049999999998</v>
      </c>
      <c r="AB2989" s="24">
        <v>7.2352569999999998</v>
      </c>
      <c r="AC2989" s="24">
        <v>42.258359999999996</v>
      </c>
      <c r="AD2989" s="24">
        <v>16.924964000000003</v>
      </c>
      <c r="AF2989">
        <f t="shared" si="1048"/>
        <v>1.105537</v>
      </c>
      <c r="AG2989">
        <f t="shared" si="1048"/>
        <v>1.5113669999999999</v>
      </c>
      <c r="AH2989">
        <f t="shared" si="1048"/>
        <v>3.557469999999995</v>
      </c>
      <c r="AI2989">
        <f t="shared" si="1038"/>
        <v>1.3292500000000036</v>
      </c>
      <c r="AJ2989">
        <f t="shared" si="1039"/>
        <v>1.8759059999999996</v>
      </c>
      <c r="AK2989">
        <f t="shared" si="1040"/>
        <v>0.56663093125905029</v>
      </c>
      <c r="AM2989" s="24">
        <v>4.3673760000000001</v>
      </c>
      <c r="AN2989" s="24">
        <v>2.8774829999999998</v>
      </c>
      <c r="AO2989" s="24">
        <v>8.5501317000000014</v>
      </c>
      <c r="AP2989" s="24">
        <v>21.320139999999999</v>
      </c>
      <c r="AR2989">
        <f t="shared" si="1053"/>
        <v>1.485322</v>
      </c>
      <c r="AS2989">
        <f t="shared" si="1054"/>
        <v>1.3303059999999998</v>
      </c>
      <c r="AT2989">
        <f t="shared" si="1055"/>
        <v>0.72637000000000107</v>
      </c>
      <c r="AU2989">
        <f t="shared" si="1056"/>
        <v>2.0664400000000001</v>
      </c>
      <c r="AV2989">
        <f t="shared" si="1045"/>
        <v>1.4021095000000003</v>
      </c>
      <c r="AW2989">
        <f t="shared" si="1046"/>
        <v>0.27538442038040167</v>
      </c>
    </row>
    <row r="2990" spans="1:49" x14ac:dyDescent="0.35">
      <c r="A2990" s="24" t="s">
        <v>6055</v>
      </c>
      <c r="B2990" s="24" t="s">
        <v>6056</v>
      </c>
      <c r="C2990" s="24">
        <v>10.46711</v>
      </c>
      <c r="D2990" s="24">
        <v>4.0565999999999995</v>
      </c>
      <c r="E2990" s="24">
        <v>14.75656</v>
      </c>
      <c r="F2990" s="24">
        <v>19.427793000000001</v>
      </c>
      <c r="H2990">
        <f t="shared" si="1049"/>
        <v>4.9685819999999996</v>
      </c>
      <c r="I2990">
        <f t="shared" si="1050"/>
        <v>1.6123829999999995</v>
      </c>
      <c r="J2990">
        <f t="shared" si="1051"/>
        <v>2.271840000000001</v>
      </c>
      <c r="K2990">
        <f t="shared" si="1052"/>
        <v>1.9175699999999978</v>
      </c>
      <c r="L2990">
        <f t="shared" si="1033"/>
        <v>2.6925937499999995</v>
      </c>
      <c r="M2990">
        <f t="shared" si="1034"/>
        <v>0.77053408478344609</v>
      </c>
      <c r="O2990" s="24">
        <v>3.1712252999999997</v>
      </c>
      <c r="P2990" s="24">
        <v>3.8274659999999998</v>
      </c>
      <c r="Q2990" s="24">
        <v>15.533078999999999</v>
      </c>
      <c r="R2990" s="24">
        <v>10.036895000000001</v>
      </c>
      <c r="T2990">
        <f t="shared" si="1047"/>
        <v>0.70732799999999996</v>
      </c>
      <c r="U2990">
        <f t="shared" si="1047"/>
        <v>1.2493939999999997</v>
      </c>
      <c r="V2990">
        <f t="shared" si="1047"/>
        <v>1.1423599999999983</v>
      </c>
      <c r="W2990">
        <f t="shared" si="1035"/>
        <v>2.2014899999999997</v>
      </c>
      <c r="X2990">
        <f t="shared" si="1036"/>
        <v>1.3251429999999993</v>
      </c>
      <c r="Y2990">
        <f t="shared" si="1037"/>
        <v>0.31475214782481398</v>
      </c>
      <c r="AA2990" s="24">
        <v>3.7220049999999998</v>
      </c>
      <c r="AB2990" s="24">
        <v>7.2511380000000001</v>
      </c>
      <c r="AC2990" s="24">
        <v>42.258359999999996</v>
      </c>
      <c r="AD2990" s="24">
        <v>17.005533999999997</v>
      </c>
      <c r="AF2990">
        <f t="shared" si="1048"/>
        <v>1.105537</v>
      </c>
      <c r="AG2990">
        <f t="shared" si="1048"/>
        <v>1.5272480000000002</v>
      </c>
      <c r="AH2990">
        <f t="shared" si="1048"/>
        <v>3.557469999999995</v>
      </c>
      <c r="AI2990">
        <f t="shared" si="1038"/>
        <v>1.4098199999999981</v>
      </c>
      <c r="AJ2990">
        <f t="shared" si="1039"/>
        <v>1.9000187499999983</v>
      </c>
      <c r="AK2990">
        <f t="shared" si="1040"/>
        <v>0.5595830846686024</v>
      </c>
      <c r="AM2990" s="24">
        <v>4.3673760000000001</v>
      </c>
      <c r="AN2990" s="24">
        <v>2.8790369999999998</v>
      </c>
      <c r="AO2990" s="24">
        <v>8.5532517000000006</v>
      </c>
      <c r="AP2990" s="24">
        <v>21.320139999999999</v>
      </c>
      <c r="AR2990">
        <f t="shared" si="1053"/>
        <v>1.485322</v>
      </c>
      <c r="AS2990">
        <f t="shared" si="1054"/>
        <v>1.3318599999999998</v>
      </c>
      <c r="AT2990">
        <f t="shared" si="1055"/>
        <v>0.72949000000000019</v>
      </c>
      <c r="AU2990">
        <f t="shared" si="1056"/>
        <v>2.0664400000000001</v>
      </c>
      <c r="AV2990">
        <f t="shared" si="1045"/>
        <v>1.403278</v>
      </c>
      <c r="AW2990">
        <f t="shared" si="1046"/>
        <v>0.27471285855234373</v>
      </c>
    </row>
    <row r="2991" spans="1:49" x14ac:dyDescent="0.35">
      <c r="A2991" s="24" t="s">
        <v>6057</v>
      </c>
      <c r="B2991" s="24" t="s">
        <v>6058</v>
      </c>
      <c r="C2991" s="24">
        <v>10.46711</v>
      </c>
      <c r="D2991" s="24">
        <v>4.0565999999999995</v>
      </c>
      <c r="E2991" s="24">
        <v>14.75656</v>
      </c>
      <c r="F2991" s="24">
        <v>19.482733000000003</v>
      </c>
      <c r="H2991">
        <f t="shared" si="1049"/>
        <v>4.9685819999999996</v>
      </c>
      <c r="I2991">
        <f t="shared" si="1050"/>
        <v>1.6123829999999995</v>
      </c>
      <c r="J2991">
        <f t="shared" si="1051"/>
        <v>2.271840000000001</v>
      </c>
      <c r="K2991">
        <f t="shared" si="1052"/>
        <v>1.9725099999999998</v>
      </c>
      <c r="L2991">
        <f t="shared" si="1033"/>
        <v>2.7063287499999999</v>
      </c>
      <c r="M2991">
        <f t="shared" si="1034"/>
        <v>0.7660383749529539</v>
      </c>
      <c r="O2991" s="24">
        <v>3.2065322999999997</v>
      </c>
      <c r="P2991" s="24">
        <v>3.8274659999999998</v>
      </c>
      <c r="Q2991" s="24">
        <v>15.627819000000001</v>
      </c>
      <c r="R2991" s="24">
        <v>10.036895000000001</v>
      </c>
      <c r="T2991">
        <f t="shared" si="1047"/>
        <v>0.74263499999999993</v>
      </c>
      <c r="U2991">
        <f t="shared" si="1047"/>
        <v>1.2493939999999997</v>
      </c>
      <c r="V2991">
        <f t="shared" si="1047"/>
        <v>1.2370999999999999</v>
      </c>
      <c r="W2991">
        <f t="shared" si="1035"/>
        <v>2.2014899999999997</v>
      </c>
      <c r="X2991">
        <f t="shared" si="1036"/>
        <v>1.3576547499999998</v>
      </c>
      <c r="Y2991">
        <f t="shared" si="1037"/>
        <v>0.30503566181824682</v>
      </c>
      <c r="AA2991" s="24">
        <v>3.7220049999999998</v>
      </c>
      <c r="AB2991" s="24">
        <v>7.2533940000000001</v>
      </c>
      <c r="AC2991" s="24">
        <v>42.258359999999996</v>
      </c>
      <c r="AD2991" s="24">
        <v>17.087114</v>
      </c>
      <c r="AF2991">
        <f t="shared" si="1048"/>
        <v>1.105537</v>
      </c>
      <c r="AG2991">
        <f t="shared" si="1048"/>
        <v>1.5295040000000002</v>
      </c>
      <c r="AH2991">
        <f t="shared" si="1048"/>
        <v>3.557469999999995</v>
      </c>
      <c r="AI2991">
        <f t="shared" si="1038"/>
        <v>1.4914000000000005</v>
      </c>
      <c r="AJ2991">
        <f t="shared" si="1039"/>
        <v>1.9209777499999989</v>
      </c>
      <c r="AK2991">
        <f t="shared" si="1040"/>
        <v>0.55383806608255193</v>
      </c>
      <c r="AM2991" s="24">
        <v>4.3673760000000001</v>
      </c>
      <c r="AN2991" s="24">
        <v>2.8848699999999998</v>
      </c>
      <c r="AO2991" s="24">
        <v>8.5610917000000004</v>
      </c>
      <c r="AP2991" s="24">
        <v>21.320139999999999</v>
      </c>
      <c r="AR2991">
        <f t="shared" si="1053"/>
        <v>1.485322</v>
      </c>
      <c r="AS2991">
        <f t="shared" si="1054"/>
        <v>1.3376929999999998</v>
      </c>
      <c r="AT2991">
        <f t="shared" si="1055"/>
        <v>0.73733000000000004</v>
      </c>
      <c r="AU2991">
        <f t="shared" si="1056"/>
        <v>2.0664400000000001</v>
      </c>
      <c r="AV2991">
        <f t="shared" si="1045"/>
        <v>1.40669625</v>
      </c>
      <c r="AW2991">
        <f t="shared" si="1046"/>
        <v>0.2729860267145478</v>
      </c>
    </row>
    <row r="2992" spans="1:49" x14ac:dyDescent="0.35">
      <c r="A2992" s="24" t="s">
        <v>6059</v>
      </c>
      <c r="B2992" s="24" t="s">
        <v>6060</v>
      </c>
      <c r="C2992" s="24">
        <v>10.4816</v>
      </c>
      <c r="D2992" s="24">
        <v>4.0935980000000001</v>
      </c>
      <c r="E2992" s="24">
        <v>14.75656</v>
      </c>
      <c r="F2992" s="24">
        <v>19.488993000000001</v>
      </c>
      <c r="H2992">
        <f t="shared" si="1049"/>
        <v>4.9830719999999999</v>
      </c>
      <c r="I2992">
        <f t="shared" si="1050"/>
        <v>1.649381</v>
      </c>
      <c r="J2992">
        <f t="shared" si="1051"/>
        <v>2.271840000000001</v>
      </c>
      <c r="K2992">
        <f t="shared" si="1052"/>
        <v>1.9787699999999973</v>
      </c>
      <c r="L2992">
        <f t="shared" si="1033"/>
        <v>2.7207657499999995</v>
      </c>
      <c r="M2992">
        <f t="shared" si="1034"/>
        <v>0.76474325067048654</v>
      </c>
      <c r="O2992" s="24">
        <v>3.2065322999999997</v>
      </c>
      <c r="P2992" s="24">
        <v>3.8313449999999998</v>
      </c>
      <c r="Q2992" s="24">
        <v>15.721949</v>
      </c>
      <c r="R2992" s="24">
        <v>10.036895000000001</v>
      </c>
      <c r="T2992">
        <f t="shared" si="1047"/>
        <v>0.74263499999999993</v>
      </c>
      <c r="U2992">
        <f t="shared" si="1047"/>
        <v>1.2532729999999996</v>
      </c>
      <c r="V2992">
        <f t="shared" si="1047"/>
        <v>1.3312299999999997</v>
      </c>
      <c r="W2992">
        <f t="shared" si="1035"/>
        <v>2.2014899999999997</v>
      </c>
      <c r="X2992">
        <f t="shared" si="1036"/>
        <v>1.3821569999999999</v>
      </c>
      <c r="Y2992">
        <f t="shared" si="1037"/>
        <v>0.30269616203904293</v>
      </c>
      <c r="AA2992" s="24">
        <v>3.7220049999999998</v>
      </c>
      <c r="AB2992" s="24">
        <v>7.2533940000000001</v>
      </c>
      <c r="AC2992" s="24">
        <v>42.258359999999996</v>
      </c>
      <c r="AD2992" s="24">
        <v>17.121864000000002</v>
      </c>
      <c r="AF2992">
        <f t="shared" si="1048"/>
        <v>1.105537</v>
      </c>
      <c r="AG2992">
        <f t="shared" si="1048"/>
        <v>1.5295040000000002</v>
      </c>
      <c r="AH2992">
        <f t="shared" si="1048"/>
        <v>3.557469999999995</v>
      </c>
      <c r="AI2992">
        <f t="shared" si="1038"/>
        <v>1.526150000000003</v>
      </c>
      <c r="AJ2992">
        <f t="shared" si="1039"/>
        <v>1.9296652499999996</v>
      </c>
      <c r="AK2992">
        <f t="shared" si="1040"/>
        <v>0.55165578485401034</v>
      </c>
      <c r="AM2992" s="24">
        <v>4.3673760000000001</v>
      </c>
      <c r="AN2992" s="24">
        <v>2.8884479999999999</v>
      </c>
      <c r="AO2992" s="24">
        <v>8.5613717000000005</v>
      </c>
      <c r="AP2992" s="24">
        <v>21.320139999999999</v>
      </c>
      <c r="AR2992">
        <f t="shared" si="1053"/>
        <v>1.485322</v>
      </c>
      <c r="AS2992">
        <f t="shared" si="1054"/>
        <v>1.3412709999999999</v>
      </c>
      <c r="AT2992">
        <f t="shared" si="1055"/>
        <v>0.7376100000000001</v>
      </c>
      <c r="AU2992">
        <f t="shared" si="1056"/>
        <v>2.0664400000000001</v>
      </c>
      <c r="AV2992">
        <f t="shared" si="1045"/>
        <v>1.40766075</v>
      </c>
      <c r="AW2992">
        <f t="shared" si="1046"/>
        <v>0.27285481127984973</v>
      </c>
    </row>
    <row r="2993" spans="1:49" x14ac:dyDescent="0.35">
      <c r="A2993" s="24" t="s">
        <v>6061</v>
      </c>
      <c r="B2993" s="24" t="s">
        <v>6062</v>
      </c>
      <c r="C2993" s="24">
        <v>10.57695</v>
      </c>
      <c r="D2993" s="24">
        <v>4.1067099999999996</v>
      </c>
      <c r="E2993" s="24">
        <v>14.75656</v>
      </c>
      <c r="F2993" s="24">
        <v>19.506293000000003</v>
      </c>
      <c r="H2993">
        <f t="shared" si="1049"/>
        <v>5.0784219999999998</v>
      </c>
      <c r="I2993">
        <f t="shared" si="1050"/>
        <v>1.6624929999999996</v>
      </c>
      <c r="J2993">
        <f t="shared" si="1051"/>
        <v>2.271840000000001</v>
      </c>
      <c r="K2993">
        <f t="shared" si="1052"/>
        <v>1.9960699999999996</v>
      </c>
      <c r="L2993">
        <f t="shared" si="1033"/>
        <v>2.75220625</v>
      </c>
      <c r="M2993">
        <f t="shared" si="1034"/>
        <v>0.78534750511460172</v>
      </c>
      <c r="O2993" s="24">
        <v>3.2065322999999997</v>
      </c>
      <c r="P2993" s="24">
        <v>3.8676789999999999</v>
      </c>
      <c r="Q2993" s="24">
        <v>15.734838999999999</v>
      </c>
      <c r="R2993" s="24">
        <v>10.036895000000001</v>
      </c>
      <c r="T2993">
        <f t="shared" si="1047"/>
        <v>0.74263499999999993</v>
      </c>
      <c r="U2993">
        <f t="shared" si="1047"/>
        <v>1.2896069999999997</v>
      </c>
      <c r="V2993">
        <f t="shared" si="1047"/>
        <v>1.3441199999999984</v>
      </c>
      <c r="W2993">
        <f t="shared" si="1035"/>
        <v>2.2014899999999997</v>
      </c>
      <c r="X2993">
        <f t="shared" si="1036"/>
        <v>1.3944629999999996</v>
      </c>
      <c r="Y2993">
        <f t="shared" si="1037"/>
        <v>0.30134442070743545</v>
      </c>
      <c r="AA2993" s="24">
        <v>3.8596729999999999</v>
      </c>
      <c r="AB2993" s="24">
        <v>7.2533940000000001</v>
      </c>
      <c r="AC2993" s="24">
        <v>42.258359999999996</v>
      </c>
      <c r="AD2993" s="24">
        <v>17.121864000000002</v>
      </c>
      <c r="AF2993">
        <f t="shared" si="1048"/>
        <v>1.2432050000000001</v>
      </c>
      <c r="AG2993">
        <f t="shared" si="1048"/>
        <v>1.5295040000000002</v>
      </c>
      <c r="AH2993">
        <f t="shared" si="1048"/>
        <v>3.557469999999995</v>
      </c>
      <c r="AI2993">
        <f t="shared" si="1038"/>
        <v>1.526150000000003</v>
      </c>
      <c r="AJ2993">
        <f t="shared" si="1039"/>
        <v>1.9640822499999997</v>
      </c>
      <c r="AK2993">
        <f t="shared" si="1040"/>
        <v>0.53534968652747028</v>
      </c>
      <c r="AM2993" s="24">
        <v>4.3673760000000001</v>
      </c>
      <c r="AN2993" s="24">
        <v>2.890695</v>
      </c>
      <c r="AO2993" s="24">
        <v>8.5613717000000005</v>
      </c>
      <c r="AP2993" s="24">
        <v>21.320139999999999</v>
      </c>
      <c r="AR2993">
        <f t="shared" si="1053"/>
        <v>1.485322</v>
      </c>
      <c r="AS2993">
        <f t="shared" si="1054"/>
        <v>1.343518</v>
      </c>
      <c r="AT2993">
        <f t="shared" si="1055"/>
        <v>0.7376100000000001</v>
      </c>
      <c r="AU2993">
        <f t="shared" si="1056"/>
        <v>2.0664400000000001</v>
      </c>
      <c r="AV2993">
        <f t="shared" si="1045"/>
        <v>1.4082224999999999</v>
      </c>
      <c r="AW2993">
        <f t="shared" si="1046"/>
        <v>0.27280982504347279</v>
      </c>
    </row>
    <row r="2994" spans="1:49" x14ac:dyDescent="0.35">
      <c r="A2994" s="24" t="s">
        <v>6063</v>
      </c>
      <c r="B2994" s="24" t="s">
        <v>6064</v>
      </c>
      <c r="C2994" s="24">
        <v>10.684810000000001</v>
      </c>
      <c r="D2994" s="24">
        <v>4.1067099999999996</v>
      </c>
      <c r="E2994" s="24">
        <v>14.75656</v>
      </c>
      <c r="F2994" s="24">
        <v>19.557473000000002</v>
      </c>
      <c r="H2994">
        <f t="shared" si="1049"/>
        <v>5.1862820000000003</v>
      </c>
      <c r="I2994">
        <f t="shared" si="1050"/>
        <v>1.6624929999999996</v>
      </c>
      <c r="J2994">
        <f t="shared" si="1051"/>
        <v>2.271840000000001</v>
      </c>
      <c r="K2994">
        <f t="shared" si="1052"/>
        <v>2.0472499999999982</v>
      </c>
      <c r="L2994">
        <f t="shared" si="1033"/>
        <v>2.7919662499999998</v>
      </c>
      <c r="M2994">
        <f t="shared" si="1034"/>
        <v>0.80795994858020626</v>
      </c>
      <c r="O2994" s="24">
        <v>3.2065322999999997</v>
      </c>
      <c r="P2994" s="24">
        <v>3.9062489999999999</v>
      </c>
      <c r="Q2994" s="24">
        <v>15.798668999999999</v>
      </c>
      <c r="R2994" s="24">
        <v>10.036895000000001</v>
      </c>
      <c r="T2994">
        <f t="shared" si="1047"/>
        <v>0.74263499999999993</v>
      </c>
      <c r="U2994">
        <f t="shared" si="1047"/>
        <v>1.3281769999999997</v>
      </c>
      <c r="V2994">
        <f t="shared" si="1047"/>
        <v>1.4079499999999978</v>
      </c>
      <c r="W2994">
        <f t="shared" si="1035"/>
        <v>2.2014899999999997</v>
      </c>
      <c r="X2994">
        <f t="shared" si="1036"/>
        <v>1.4200629999999994</v>
      </c>
      <c r="Y2994">
        <f t="shared" si="1037"/>
        <v>0.29973969446810544</v>
      </c>
      <c r="AA2994" s="24">
        <v>3.8927320000000001</v>
      </c>
      <c r="AB2994" s="24">
        <v>7.2533940000000001</v>
      </c>
      <c r="AC2994" s="24">
        <v>42.258359999999996</v>
      </c>
      <c r="AD2994" s="24">
        <v>17.121864000000002</v>
      </c>
      <c r="AF2994">
        <f t="shared" si="1048"/>
        <v>1.2762640000000003</v>
      </c>
      <c r="AG2994">
        <f t="shared" si="1048"/>
        <v>1.5295040000000002</v>
      </c>
      <c r="AH2994">
        <f t="shared" si="1048"/>
        <v>3.557469999999995</v>
      </c>
      <c r="AI2994">
        <f t="shared" si="1038"/>
        <v>1.526150000000003</v>
      </c>
      <c r="AJ2994">
        <f t="shared" si="1039"/>
        <v>1.9723469999999996</v>
      </c>
      <c r="AK2994">
        <f t="shared" si="1040"/>
        <v>0.53169133851919348</v>
      </c>
      <c r="AM2994" s="24">
        <v>4.3673760000000001</v>
      </c>
      <c r="AN2994" s="24">
        <v>2.8907129999999999</v>
      </c>
      <c r="AO2994" s="24">
        <v>8.5613717000000005</v>
      </c>
      <c r="AP2994" s="24">
        <v>21.320139999999999</v>
      </c>
      <c r="AR2994">
        <f t="shared" si="1053"/>
        <v>1.485322</v>
      </c>
      <c r="AS2994">
        <f t="shared" si="1054"/>
        <v>1.3435359999999998</v>
      </c>
      <c r="AT2994">
        <f t="shared" si="1055"/>
        <v>0.7376100000000001</v>
      </c>
      <c r="AU2994">
        <f t="shared" si="1056"/>
        <v>2.0664400000000001</v>
      </c>
      <c r="AV2994">
        <f t="shared" si="1045"/>
        <v>1.4082270000000001</v>
      </c>
      <c r="AW2994">
        <f t="shared" si="1046"/>
        <v>0.27280946931329186</v>
      </c>
    </row>
    <row r="2995" spans="1:49" x14ac:dyDescent="0.35">
      <c r="A2995" s="24" t="s">
        <v>6065</v>
      </c>
      <c r="B2995" s="24" t="s">
        <v>6066</v>
      </c>
      <c r="C2995" s="24">
        <v>10.792669999999999</v>
      </c>
      <c r="D2995" s="24">
        <v>4.1067099999999996</v>
      </c>
      <c r="E2995" s="24">
        <v>14.75656</v>
      </c>
      <c r="F2995" s="24">
        <v>19.587903000000001</v>
      </c>
      <c r="H2995">
        <f t="shared" si="1049"/>
        <v>5.294141999999999</v>
      </c>
      <c r="I2995">
        <f t="shared" si="1050"/>
        <v>1.6624929999999996</v>
      </c>
      <c r="J2995">
        <f t="shared" si="1051"/>
        <v>2.271840000000001</v>
      </c>
      <c r="K2995">
        <f t="shared" si="1052"/>
        <v>2.0776799999999973</v>
      </c>
      <c r="L2995">
        <f t="shared" si="1033"/>
        <v>2.8265387499999992</v>
      </c>
      <c r="M2995">
        <f t="shared" si="1034"/>
        <v>0.8322934397498053</v>
      </c>
      <c r="O2995" s="24">
        <v>3.2065322999999997</v>
      </c>
      <c r="P2995" s="24">
        <v>3.9199799999999998</v>
      </c>
      <c r="Q2995" s="24">
        <v>15.869749000000001</v>
      </c>
      <c r="R2995" s="24">
        <v>10.037145000000002</v>
      </c>
      <c r="T2995">
        <f t="shared" si="1047"/>
        <v>0.74263499999999993</v>
      </c>
      <c r="U2995">
        <f t="shared" si="1047"/>
        <v>1.3419079999999997</v>
      </c>
      <c r="V2995">
        <f t="shared" si="1047"/>
        <v>1.4790299999999998</v>
      </c>
      <c r="W2995">
        <f t="shared" si="1035"/>
        <v>2.2017400000000009</v>
      </c>
      <c r="X2995">
        <f t="shared" si="1036"/>
        <v>1.4413282500000002</v>
      </c>
      <c r="Y2995">
        <f t="shared" si="1037"/>
        <v>0.29968095468302491</v>
      </c>
      <c r="AA2995" s="24">
        <v>3.9158539999999999</v>
      </c>
      <c r="AB2995" s="24">
        <v>7.2533940000000001</v>
      </c>
      <c r="AC2995" s="24">
        <v>42.258359999999996</v>
      </c>
      <c r="AD2995" s="24">
        <v>17.121864000000002</v>
      </c>
      <c r="AF2995">
        <f t="shared" si="1048"/>
        <v>1.2993860000000002</v>
      </c>
      <c r="AG2995">
        <f t="shared" si="1048"/>
        <v>1.5295040000000002</v>
      </c>
      <c r="AH2995">
        <f t="shared" si="1048"/>
        <v>3.557469999999995</v>
      </c>
      <c r="AI2995">
        <f t="shared" si="1038"/>
        <v>1.526150000000003</v>
      </c>
      <c r="AJ2995">
        <f t="shared" si="1039"/>
        <v>1.9781274999999996</v>
      </c>
      <c r="AK2995">
        <f t="shared" si="1040"/>
        <v>0.52919431382267168</v>
      </c>
      <c r="AM2995" s="24">
        <v>4.3673760000000001</v>
      </c>
      <c r="AN2995" s="24">
        <v>2.8907129999999999</v>
      </c>
      <c r="AO2995" s="24">
        <v>8.5613717000000005</v>
      </c>
      <c r="AP2995" s="24">
        <v>21.320139999999999</v>
      </c>
      <c r="AR2995">
        <f t="shared" si="1053"/>
        <v>1.485322</v>
      </c>
      <c r="AS2995">
        <f t="shared" si="1054"/>
        <v>1.3435359999999998</v>
      </c>
      <c r="AT2995">
        <f t="shared" si="1055"/>
        <v>0.7376100000000001</v>
      </c>
      <c r="AU2995">
        <f t="shared" si="1056"/>
        <v>2.0664400000000001</v>
      </c>
      <c r="AV2995">
        <f t="shared" si="1045"/>
        <v>1.4082270000000001</v>
      </c>
      <c r="AW2995">
        <f t="shared" si="1046"/>
        <v>0.27280946931329186</v>
      </c>
    </row>
    <row r="2996" spans="1:49" x14ac:dyDescent="0.35">
      <c r="A2996" s="24" t="s">
        <v>6067</v>
      </c>
      <c r="B2996" s="24" t="s">
        <v>6068</v>
      </c>
      <c r="C2996" s="24">
        <v>10.884510000000001</v>
      </c>
      <c r="D2996" s="24">
        <v>4.1078539999999997</v>
      </c>
      <c r="E2996" s="24">
        <v>14.75656</v>
      </c>
      <c r="F2996" s="24">
        <v>19.588103</v>
      </c>
      <c r="H2996">
        <f t="shared" si="1049"/>
        <v>5.3859820000000003</v>
      </c>
      <c r="I2996">
        <f t="shared" si="1050"/>
        <v>1.6636369999999996</v>
      </c>
      <c r="J2996">
        <f t="shared" si="1051"/>
        <v>2.271840000000001</v>
      </c>
      <c r="K2996">
        <f t="shared" si="1052"/>
        <v>2.0778799999999968</v>
      </c>
      <c r="L2996">
        <f t="shared" si="1033"/>
        <v>2.8498347499999994</v>
      </c>
      <c r="M2996">
        <f t="shared" si="1034"/>
        <v>0.8548440424458893</v>
      </c>
      <c r="O2996" s="24">
        <v>3.2065322999999997</v>
      </c>
      <c r="P2996" s="24">
        <v>4.0173370000000004</v>
      </c>
      <c r="Q2996" s="24">
        <v>15.887088999999998</v>
      </c>
      <c r="R2996" s="24">
        <v>10.053875000000001</v>
      </c>
      <c r="T2996">
        <f t="shared" si="1047"/>
        <v>0.74263499999999993</v>
      </c>
      <c r="U2996">
        <f t="shared" si="1047"/>
        <v>1.4392650000000002</v>
      </c>
      <c r="V2996">
        <f t="shared" si="1047"/>
        <v>1.4963699999999971</v>
      </c>
      <c r="W2996">
        <f t="shared" si="1035"/>
        <v>2.2184699999999999</v>
      </c>
      <c r="X2996">
        <f t="shared" si="1036"/>
        <v>1.4741849999999994</v>
      </c>
      <c r="Y2996">
        <f t="shared" si="1037"/>
        <v>0.30150140192460123</v>
      </c>
      <c r="AA2996" s="24">
        <v>3.923889</v>
      </c>
      <c r="AB2996" s="24">
        <v>7.2533940000000001</v>
      </c>
      <c r="AC2996" s="24">
        <v>42.258359999999996</v>
      </c>
      <c r="AD2996" s="24">
        <v>17.121864000000002</v>
      </c>
      <c r="AF2996">
        <f t="shared" si="1048"/>
        <v>1.3074210000000002</v>
      </c>
      <c r="AG2996">
        <f t="shared" si="1048"/>
        <v>1.5295040000000002</v>
      </c>
      <c r="AH2996">
        <f t="shared" si="1048"/>
        <v>3.557469999999995</v>
      </c>
      <c r="AI2996">
        <f t="shared" si="1038"/>
        <v>1.526150000000003</v>
      </c>
      <c r="AJ2996">
        <f t="shared" si="1039"/>
        <v>1.9801362499999997</v>
      </c>
      <c r="AK2996">
        <f t="shared" si="1040"/>
        <v>0.52833863086729471</v>
      </c>
      <c r="AM2996" s="24">
        <v>4.3673760000000001</v>
      </c>
      <c r="AN2996" s="24">
        <v>2.8907129999999999</v>
      </c>
      <c r="AO2996" s="24">
        <v>8.5613717000000005</v>
      </c>
      <c r="AP2996" s="24">
        <v>21.320139999999999</v>
      </c>
      <c r="AR2996">
        <f t="shared" si="1053"/>
        <v>1.485322</v>
      </c>
      <c r="AS2996">
        <f t="shared" si="1054"/>
        <v>1.3435359999999998</v>
      </c>
      <c r="AT2996">
        <f t="shared" si="1055"/>
        <v>0.7376100000000001</v>
      </c>
      <c r="AU2996">
        <f t="shared" si="1056"/>
        <v>2.0664400000000001</v>
      </c>
      <c r="AV2996">
        <f t="shared" si="1045"/>
        <v>1.4082270000000001</v>
      </c>
      <c r="AW2996">
        <f t="shared" si="1046"/>
        <v>0.27280946931329186</v>
      </c>
    </row>
    <row r="2997" spans="1:49" x14ac:dyDescent="0.35">
      <c r="A2997" s="24" t="s">
        <v>6069</v>
      </c>
      <c r="B2997" s="24" t="s">
        <v>6070</v>
      </c>
      <c r="C2997" s="24">
        <v>10.964270000000001</v>
      </c>
      <c r="D2997" s="24">
        <v>4.1480449999999998</v>
      </c>
      <c r="E2997" s="24">
        <v>14.7576</v>
      </c>
      <c r="F2997" s="24">
        <v>19.588103</v>
      </c>
      <c r="H2997">
        <f t="shared" si="1049"/>
        <v>5.4657420000000005</v>
      </c>
      <c r="I2997">
        <f t="shared" si="1050"/>
        <v>1.7038279999999997</v>
      </c>
      <c r="J2997">
        <f t="shared" si="1051"/>
        <v>2.2728800000000007</v>
      </c>
      <c r="K2997">
        <f t="shared" si="1052"/>
        <v>2.0778799999999968</v>
      </c>
      <c r="L2997">
        <f t="shared" si="1033"/>
        <v>2.8800824999999994</v>
      </c>
      <c r="M2997">
        <f t="shared" si="1034"/>
        <v>0.86993454857836927</v>
      </c>
      <c r="O2997" s="24">
        <v>3.2065322999999997</v>
      </c>
      <c r="P2997" s="24">
        <v>4.138522</v>
      </c>
      <c r="Q2997" s="24">
        <v>15.900079</v>
      </c>
      <c r="R2997" s="24">
        <v>10.062425000000001</v>
      </c>
      <c r="T2997">
        <f t="shared" si="1047"/>
        <v>0.74263499999999993</v>
      </c>
      <c r="U2997">
        <f t="shared" si="1047"/>
        <v>1.5604499999999999</v>
      </c>
      <c r="V2997">
        <f t="shared" si="1047"/>
        <v>1.5093599999999991</v>
      </c>
      <c r="W2997">
        <f t="shared" si="1035"/>
        <v>2.2270199999999996</v>
      </c>
      <c r="X2997">
        <f t="shared" si="1036"/>
        <v>1.5098662499999995</v>
      </c>
      <c r="Y2997">
        <f t="shared" si="1037"/>
        <v>0.30352268780778541</v>
      </c>
      <c r="AA2997" s="24">
        <v>3.9246859999999999</v>
      </c>
      <c r="AB2997" s="24">
        <v>7.2533940000000001</v>
      </c>
      <c r="AC2997" s="24">
        <v>42.258359999999996</v>
      </c>
      <c r="AD2997" s="24">
        <v>17.121864000000002</v>
      </c>
      <c r="AF2997">
        <f t="shared" si="1048"/>
        <v>1.3082180000000001</v>
      </c>
      <c r="AG2997">
        <f t="shared" si="1048"/>
        <v>1.5295040000000002</v>
      </c>
      <c r="AH2997">
        <f t="shared" si="1048"/>
        <v>3.557469999999995</v>
      </c>
      <c r="AI2997">
        <f t="shared" si="1038"/>
        <v>1.526150000000003</v>
      </c>
      <c r="AJ2997">
        <f t="shared" si="1039"/>
        <v>1.9803354999999996</v>
      </c>
      <c r="AK2997">
        <f t="shared" si="1040"/>
        <v>0.52825409563793124</v>
      </c>
      <c r="AM2997" s="24">
        <v>4.3673760000000001</v>
      </c>
      <c r="AN2997" s="24">
        <v>2.8907129999999999</v>
      </c>
      <c r="AO2997" s="24">
        <v>8.5613717000000005</v>
      </c>
      <c r="AP2997" s="24">
        <v>21.320139999999999</v>
      </c>
      <c r="AR2997">
        <f t="shared" si="1053"/>
        <v>1.485322</v>
      </c>
      <c r="AS2997">
        <f t="shared" si="1054"/>
        <v>1.3435359999999998</v>
      </c>
      <c r="AT2997">
        <f t="shared" si="1055"/>
        <v>0.7376100000000001</v>
      </c>
      <c r="AU2997">
        <f t="shared" si="1056"/>
        <v>2.0664400000000001</v>
      </c>
      <c r="AV2997">
        <f t="shared" si="1045"/>
        <v>1.4082270000000001</v>
      </c>
      <c r="AW2997">
        <f t="shared" si="1046"/>
        <v>0.27280946931329186</v>
      </c>
    </row>
    <row r="2998" spans="1:49" x14ac:dyDescent="0.35">
      <c r="A2998" s="24" t="s">
        <v>6071</v>
      </c>
      <c r="B2998" s="24" t="s">
        <v>6072</v>
      </c>
      <c r="C2998" s="24">
        <v>11.054069999999999</v>
      </c>
      <c r="D2998" s="24">
        <v>4.152469</v>
      </c>
      <c r="E2998" s="24">
        <v>14.75961</v>
      </c>
      <c r="F2998" s="24">
        <v>19.588103</v>
      </c>
      <c r="H2998">
        <f t="shared" si="1049"/>
        <v>5.5555419999999991</v>
      </c>
      <c r="I2998">
        <f t="shared" si="1050"/>
        <v>1.7082519999999999</v>
      </c>
      <c r="J2998">
        <f t="shared" si="1051"/>
        <v>2.274890000000001</v>
      </c>
      <c r="K2998">
        <f t="shared" si="1052"/>
        <v>2.0778799999999968</v>
      </c>
      <c r="L2998">
        <f t="shared" si="1033"/>
        <v>2.9041409999999992</v>
      </c>
      <c r="M2998">
        <f t="shared" si="1034"/>
        <v>0.89156892724025172</v>
      </c>
      <c r="O2998" s="24">
        <v>3.2065322999999997</v>
      </c>
      <c r="P2998" s="24">
        <v>4.18588</v>
      </c>
      <c r="Q2998" s="24">
        <v>15.901428999999998</v>
      </c>
      <c r="R2998" s="24">
        <v>10.062425000000001</v>
      </c>
      <c r="T2998">
        <f t="shared" si="1047"/>
        <v>0.74263499999999993</v>
      </c>
      <c r="U2998">
        <f t="shared" si="1047"/>
        <v>1.6078079999999999</v>
      </c>
      <c r="V2998">
        <f t="shared" si="1047"/>
        <v>1.5107099999999978</v>
      </c>
      <c r="W2998">
        <f t="shared" si="1035"/>
        <v>2.2270199999999996</v>
      </c>
      <c r="X2998">
        <f t="shared" si="1036"/>
        <v>1.5220432499999994</v>
      </c>
      <c r="Y2998">
        <f t="shared" si="1037"/>
        <v>0.30440563303848778</v>
      </c>
      <c r="AA2998" s="24">
        <v>3.9246859999999999</v>
      </c>
      <c r="AB2998" s="24">
        <v>7.2809090000000003</v>
      </c>
      <c r="AC2998" s="24">
        <v>42.258359999999996</v>
      </c>
      <c r="AD2998" s="24">
        <v>17.121864000000002</v>
      </c>
      <c r="AF2998">
        <f t="shared" si="1048"/>
        <v>1.3082180000000001</v>
      </c>
      <c r="AG2998">
        <f t="shared" si="1048"/>
        <v>1.5570190000000004</v>
      </c>
      <c r="AH2998">
        <f t="shared" si="1048"/>
        <v>3.557469999999995</v>
      </c>
      <c r="AI2998">
        <f t="shared" si="1038"/>
        <v>1.526150000000003</v>
      </c>
      <c r="AJ2998">
        <f t="shared" si="1039"/>
        <v>1.9872142499999996</v>
      </c>
      <c r="AK2998">
        <f t="shared" si="1040"/>
        <v>0.52633854945215075</v>
      </c>
      <c r="AM2998" s="24">
        <v>4.3693679999999997</v>
      </c>
      <c r="AN2998" s="24">
        <v>2.8907129999999999</v>
      </c>
      <c r="AO2998" s="24">
        <v>8.5613717000000005</v>
      </c>
      <c r="AP2998" s="24">
        <v>21.320139999999999</v>
      </c>
      <c r="AR2998">
        <f t="shared" si="1053"/>
        <v>1.4873139999999996</v>
      </c>
      <c r="AS2998">
        <f t="shared" si="1054"/>
        <v>1.3435359999999998</v>
      </c>
      <c r="AT2998">
        <f t="shared" si="1055"/>
        <v>0.7376100000000001</v>
      </c>
      <c r="AU2998">
        <f t="shared" si="1056"/>
        <v>2.0664400000000001</v>
      </c>
      <c r="AV2998">
        <f t="shared" si="1045"/>
        <v>1.408725</v>
      </c>
      <c r="AW2998">
        <f t="shared" si="1046"/>
        <v>0.27285683075745032</v>
      </c>
    </row>
    <row r="2999" spans="1:49" x14ac:dyDescent="0.35">
      <c r="A2999" s="24" t="s">
        <v>6073</v>
      </c>
      <c r="B2999" s="24" t="s">
        <v>6074</v>
      </c>
      <c r="C2999" s="24">
        <v>11.14202</v>
      </c>
      <c r="D2999" s="24">
        <v>4.152469</v>
      </c>
      <c r="E2999" s="24">
        <v>14.76159</v>
      </c>
      <c r="F2999" s="24">
        <v>19.588103</v>
      </c>
      <c r="H2999">
        <f t="shared" si="1049"/>
        <v>5.6434920000000002</v>
      </c>
      <c r="I2999">
        <f t="shared" si="1050"/>
        <v>1.7082519999999999</v>
      </c>
      <c r="J2999">
        <f t="shared" si="1051"/>
        <v>2.2768700000000006</v>
      </c>
      <c r="K2999">
        <f t="shared" si="1052"/>
        <v>2.0778799999999968</v>
      </c>
      <c r="L2999">
        <f t="shared" si="1033"/>
        <v>2.9266234999999994</v>
      </c>
      <c r="M2999">
        <f t="shared" si="1034"/>
        <v>0.91325191385231552</v>
      </c>
      <c r="O2999" s="24">
        <v>3.2065322999999997</v>
      </c>
      <c r="P2999" s="24">
        <v>4.1896880000000003</v>
      </c>
      <c r="Q2999" s="24">
        <v>15.901428999999998</v>
      </c>
      <c r="R2999" s="24">
        <v>10.062425000000001</v>
      </c>
      <c r="T2999">
        <f t="shared" si="1047"/>
        <v>0.74263499999999993</v>
      </c>
      <c r="U2999">
        <f t="shared" si="1047"/>
        <v>1.6116160000000002</v>
      </c>
      <c r="V2999">
        <f t="shared" si="1047"/>
        <v>1.5107099999999978</v>
      </c>
      <c r="W2999">
        <f t="shared" si="1035"/>
        <v>2.2270199999999996</v>
      </c>
      <c r="X2999">
        <f t="shared" si="1036"/>
        <v>1.5229952499999992</v>
      </c>
      <c r="Y2999">
        <f t="shared" si="1037"/>
        <v>0.30449651518131154</v>
      </c>
      <c r="AA2999" s="24">
        <v>3.9246859999999999</v>
      </c>
      <c r="AB2999" s="24">
        <v>7.3152249999999999</v>
      </c>
      <c r="AC2999" s="24">
        <v>42.258359999999996</v>
      </c>
      <c r="AD2999" s="24">
        <v>17.121864000000002</v>
      </c>
      <c r="AF2999">
        <f t="shared" si="1048"/>
        <v>1.3082180000000001</v>
      </c>
      <c r="AG2999">
        <f t="shared" si="1048"/>
        <v>1.5913349999999999</v>
      </c>
      <c r="AH2999">
        <f t="shared" si="1048"/>
        <v>3.557469999999995</v>
      </c>
      <c r="AI2999">
        <f t="shared" si="1038"/>
        <v>1.526150000000003</v>
      </c>
      <c r="AJ2999">
        <f t="shared" si="1039"/>
        <v>1.9957932499999995</v>
      </c>
      <c r="AK2999">
        <f t="shared" si="1040"/>
        <v>0.52406625329935874</v>
      </c>
      <c r="AM2999" s="24">
        <v>4.3705800000000004</v>
      </c>
      <c r="AN2999" s="24">
        <v>2.8907129999999999</v>
      </c>
      <c r="AO2999" s="24">
        <v>8.5613717000000005</v>
      </c>
      <c r="AP2999" s="24">
        <v>21.320139999999999</v>
      </c>
      <c r="AR2999">
        <f t="shared" si="1053"/>
        <v>1.4885260000000002</v>
      </c>
      <c r="AS2999">
        <f t="shared" si="1054"/>
        <v>1.3435359999999998</v>
      </c>
      <c r="AT2999">
        <f t="shared" si="1055"/>
        <v>0.7376100000000001</v>
      </c>
      <c r="AU2999">
        <f t="shared" si="1056"/>
        <v>2.0664400000000001</v>
      </c>
      <c r="AV2999">
        <f t="shared" si="1045"/>
        <v>1.4090280000000002</v>
      </c>
      <c r="AW2999">
        <f t="shared" si="1046"/>
        <v>0.27288608773259199</v>
      </c>
    </row>
    <row r="3000" spans="1:49" x14ac:dyDescent="0.35">
      <c r="A3000" s="24" t="s">
        <v>6075</v>
      </c>
      <c r="B3000" s="24" t="s">
        <v>6076</v>
      </c>
      <c r="C3000" s="24">
        <v>11.14202</v>
      </c>
      <c r="D3000" s="24">
        <v>4.152469</v>
      </c>
      <c r="E3000" s="24">
        <v>14.762370000000001</v>
      </c>
      <c r="F3000" s="24">
        <v>19.588103</v>
      </c>
      <c r="H3000">
        <f t="shared" si="1049"/>
        <v>5.6434920000000002</v>
      </c>
      <c r="I3000">
        <f t="shared" si="1050"/>
        <v>1.7082519999999999</v>
      </c>
      <c r="J3000">
        <f t="shared" si="1051"/>
        <v>2.2776500000000013</v>
      </c>
      <c r="K3000">
        <f t="shared" si="1052"/>
        <v>2.0778799999999968</v>
      </c>
      <c r="L3000">
        <f t="shared" si="1033"/>
        <v>2.9268184999999995</v>
      </c>
      <c r="M3000">
        <f t="shared" si="1034"/>
        <v>0.91320568779706879</v>
      </c>
      <c r="O3000" s="24">
        <v>3.2065322999999997</v>
      </c>
      <c r="P3000" s="24">
        <v>4.1896880000000003</v>
      </c>
      <c r="Q3000" s="24">
        <v>15.901428999999998</v>
      </c>
      <c r="R3000" s="24">
        <v>10.062425000000001</v>
      </c>
      <c r="T3000">
        <f t="shared" si="1047"/>
        <v>0.74263499999999993</v>
      </c>
      <c r="U3000">
        <f t="shared" si="1047"/>
        <v>1.6116160000000002</v>
      </c>
      <c r="V3000">
        <f t="shared" si="1047"/>
        <v>1.5107099999999978</v>
      </c>
      <c r="W3000">
        <f t="shared" si="1035"/>
        <v>2.2270199999999996</v>
      </c>
      <c r="X3000">
        <f t="shared" si="1036"/>
        <v>1.5229952499999992</v>
      </c>
      <c r="Y3000">
        <f t="shared" si="1037"/>
        <v>0.30449651518131154</v>
      </c>
      <c r="AA3000" s="24">
        <v>3.9246859999999999</v>
      </c>
      <c r="AB3000" s="24">
        <v>7.3152249999999999</v>
      </c>
      <c r="AC3000" s="24">
        <v>42.258359999999996</v>
      </c>
      <c r="AD3000" s="24">
        <v>17.121864000000002</v>
      </c>
      <c r="AF3000">
        <f t="shared" si="1048"/>
        <v>1.3082180000000001</v>
      </c>
      <c r="AG3000">
        <f t="shared" si="1048"/>
        <v>1.5913349999999999</v>
      </c>
      <c r="AH3000">
        <f t="shared" si="1048"/>
        <v>3.557469999999995</v>
      </c>
      <c r="AI3000">
        <f t="shared" si="1038"/>
        <v>1.526150000000003</v>
      </c>
      <c r="AJ3000">
        <f t="shared" si="1039"/>
        <v>1.9957932499999995</v>
      </c>
      <c r="AK3000">
        <f t="shared" si="1040"/>
        <v>0.52406625329935874</v>
      </c>
      <c r="AM3000" s="24">
        <v>4.3705800000000004</v>
      </c>
      <c r="AN3000" s="24">
        <v>2.8907129999999999</v>
      </c>
      <c r="AO3000" s="24">
        <v>8.5613717000000005</v>
      </c>
      <c r="AP3000" s="24">
        <v>21.321729999999999</v>
      </c>
      <c r="AR3000">
        <f t="shared" si="1053"/>
        <v>1.4885260000000002</v>
      </c>
      <c r="AS3000">
        <f t="shared" si="1054"/>
        <v>1.3435359999999998</v>
      </c>
      <c r="AT3000">
        <f t="shared" si="1055"/>
        <v>0.7376100000000001</v>
      </c>
      <c r="AU3000">
        <f t="shared" si="1056"/>
        <v>2.0680300000000003</v>
      </c>
      <c r="AV3000">
        <f t="shared" si="1045"/>
        <v>1.4094255000000002</v>
      </c>
      <c r="AW3000">
        <f t="shared" si="1046"/>
        <v>0.2732053972092241</v>
      </c>
    </row>
    <row r="3001" spans="1:49" x14ac:dyDescent="0.35">
      <c r="A3001" s="24" t="s">
        <v>6077</v>
      </c>
      <c r="B3001" s="24" t="s">
        <v>6078</v>
      </c>
      <c r="C3001" s="24">
        <v>11.14202</v>
      </c>
      <c r="D3001" s="24">
        <v>4.152469</v>
      </c>
      <c r="E3001" s="24">
        <v>14.762370000000001</v>
      </c>
      <c r="F3001" s="24">
        <v>19.590383000000003</v>
      </c>
      <c r="H3001">
        <f t="shared" si="1049"/>
        <v>5.6434920000000002</v>
      </c>
      <c r="I3001">
        <f t="shared" si="1050"/>
        <v>1.7082519999999999</v>
      </c>
      <c r="J3001">
        <f t="shared" si="1051"/>
        <v>2.2776500000000013</v>
      </c>
      <c r="K3001">
        <f t="shared" si="1052"/>
        <v>2.0801599999999993</v>
      </c>
      <c r="L3001">
        <f t="shared" si="1033"/>
        <v>2.9273885000000002</v>
      </c>
      <c r="M3001">
        <f t="shared" si="1034"/>
        <v>0.91302921995679698</v>
      </c>
      <c r="O3001" s="24">
        <v>3.2065322999999997</v>
      </c>
      <c r="P3001" s="24">
        <v>4.1896880000000003</v>
      </c>
      <c r="Q3001" s="24">
        <v>15.901428999999998</v>
      </c>
      <c r="R3001" s="24">
        <v>10.062425000000001</v>
      </c>
      <c r="T3001">
        <f t="shared" si="1047"/>
        <v>0.74263499999999993</v>
      </c>
      <c r="U3001">
        <f t="shared" si="1047"/>
        <v>1.6116160000000002</v>
      </c>
      <c r="V3001">
        <f t="shared" si="1047"/>
        <v>1.5107099999999978</v>
      </c>
      <c r="W3001">
        <f t="shared" si="1035"/>
        <v>2.2270199999999996</v>
      </c>
      <c r="X3001">
        <f t="shared" si="1036"/>
        <v>1.5229952499999992</v>
      </c>
      <c r="Y3001">
        <f t="shared" si="1037"/>
        <v>0.30449651518131154</v>
      </c>
      <c r="AA3001" s="24">
        <v>3.9246859999999999</v>
      </c>
      <c r="AB3001" s="24">
        <v>7.3152249999999999</v>
      </c>
      <c r="AC3001" s="24">
        <v>42.258359999999996</v>
      </c>
      <c r="AD3001" s="24">
        <v>17.121864000000002</v>
      </c>
      <c r="AF3001">
        <f t="shared" si="1048"/>
        <v>1.3082180000000001</v>
      </c>
      <c r="AG3001">
        <f t="shared" si="1048"/>
        <v>1.5913349999999999</v>
      </c>
      <c r="AH3001">
        <f t="shared" si="1048"/>
        <v>3.557469999999995</v>
      </c>
      <c r="AI3001">
        <f t="shared" si="1038"/>
        <v>1.526150000000003</v>
      </c>
      <c r="AJ3001">
        <f t="shared" si="1039"/>
        <v>1.9957932499999995</v>
      </c>
      <c r="AK3001">
        <f t="shared" si="1040"/>
        <v>0.52406625329935874</v>
      </c>
      <c r="AM3001" s="24">
        <v>4.3740230000000002</v>
      </c>
      <c r="AN3001" s="24">
        <v>2.8907129999999999</v>
      </c>
      <c r="AO3001" s="24">
        <v>8.5613717000000005</v>
      </c>
      <c r="AP3001" s="24">
        <v>21.354729999999996</v>
      </c>
      <c r="AR3001">
        <f t="shared" si="1053"/>
        <v>1.4919690000000001</v>
      </c>
      <c r="AS3001">
        <f t="shared" si="1054"/>
        <v>1.3435359999999998</v>
      </c>
      <c r="AT3001">
        <f t="shared" si="1055"/>
        <v>0.7376100000000001</v>
      </c>
      <c r="AU3001">
        <f t="shared" si="1056"/>
        <v>2.101029999999998</v>
      </c>
      <c r="AV3001">
        <f t="shared" si="1045"/>
        <v>1.4185362499999994</v>
      </c>
      <c r="AW3001">
        <f t="shared" si="1046"/>
        <v>0.27995173438183157</v>
      </c>
    </row>
    <row r="3002" spans="1:49" x14ac:dyDescent="0.35">
      <c r="A3002" s="24" t="s">
        <v>6079</v>
      </c>
      <c r="B3002" s="24" t="s">
        <v>6080</v>
      </c>
      <c r="C3002" s="24">
        <v>11.14202</v>
      </c>
      <c r="D3002" s="24">
        <v>4.152469</v>
      </c>
      <c r="E3002" s="24">
        <v>14.762370000000001</v>
      </c>
      <c r="F3002" s="24">
        <v>19.611393000000003</v>
      </c>
      <c r="H3002">
        <f t="shared" si="1049"/>
        <v>5.6434920000000002</v>
      </c>
      <c r="I3002">
        <f t="shared" si="1050"/>
        <v>1.7082519999999999</v>
      </c>
      <c r="J3002">
        <f t="shared" si="1051"/>
        <v>2.2776500000000013</v>
      </c>
      <c r="K3002">
        <f t="shared" si="1052"/>
        <v>2.1011699999999998</v>
      </c>
      <c r="L3002">
        <f t="shared" si="1033"/>
        <v>2.9326410000000003</v>
      </c>
      <c r="M3002">
        <f t="shared" si="1034"/>
        <v>0.91141825385147246</v>
      </c>
      <c r="O3002" s="24">
        <v>3.2103503</v>
      </c>
      <c r="P3002" s="24">
        <v>4.1896880000000003</v>
      </c>
      <c r="Q3002" s="24">
        <v>15.901428999999998</v>
      </c>
      <c r="R3002" s="24">
        <v>10.064455000000002</v>
      </c>
      <c r="T3002">
        <f t="shared" si="1047"/>
        <v>0.74645300000000026</v>
      </c>
      <c r="U3002">
        <f t="shared" si="1047"/>
        <v>1.6116160000000002</v>
      </c>
      <c r="V3002">
        <f t="shared" si="1047"/>
        <v>1.5107099999999978</v>
      </c>
      <c r="W3002">
        <f t="shared" si="1035"/>
        <v>2.2290500000000009</v>
      </c>
      <c r="X3002">
        <f t="shared" si="1036"/>
        <v>1.5244572499999998</v>
      </c>
      <c r="Y3002">
        <f t="shared" si="1037"/>
        <v>0.30407334517551721</v>
      </c>
      <c r="AA3002" s="24">
        <v>3.9246859999999999</v>
      </c>
      <c r="AB3002" s="24">
        <v>7.3272820000000003</v>
      </c>
      <c r="AC3002" s="24">
        <v>42.258359999999996</v>
      </c>
      <c r="AD3002" s="24">
        <v>17.127054000000001</v>
      </c>
      <c r="AF3002">
        <f t="shared" si="1048"/>
        <v>1.3082180000000001</v>
      </c>
      <c r="AG3002">
        <f t="shared" si="1048"/>
        <v>1.6033920000000004</v>
      </c>
      <c r="AH3002">
        <f t="shared" si="1048"/>
        <v>3.557469999999995</v>
      </c>
      <c r="AI3002">
        <f t="shared" si="1038"/>
        <v>1.5313400000000019</v>
      </c>
      <c r="AJ3002">
        <f t="shared" si="1039"/>
        <v>2.0001049999999996</v>
      </c>
      <c r="AK3002">
        <f t="shared" si="1040"/>
        <v>0.52290974313514682</v>
      </c>
      <c r="AM3002" s="24">
        <v>4.3759189999999997</v>
      </c>
      <c r="AN3002" s="24">
        <v>2.8907129999999999</v>
      </c>
      <c r="AO3002" s="24">
        <v>8.5613717000000005</v>
      </c>
      <c r="AP3002" s="24">
        <v>21.399179999999998</v>
      </c>
      <c r="AR3002">
        <f t="shared" si="1053"/>
        <v>1.4938649999999996</v>
      </c>
      <c r="AS3002">
        <f t="shared" si="1054"/>
        <v>1.3435359999999998</v>
      </c>
      <c r="AT3002">
        <f t="shared" si="1055"/>
        <v>0.7376100000000001</v>
      </c>
      <c r="AU3002">
        <f t="shared" si="1056"/>
        <v>2.1454799999999992</v>
      </c>
      <c r="AV3002">
        <f t="shared" si="1045"/>
        <v>1.4301227499999998</v>
      </c>
      <c r="AW3002">
        <f t="shared" si="1046"/>
        <v>0.28908912174719109</v>
      </c>
    </row>
    <row r="3003" spans="1:49" x14ac:dyDescent="0.35">
      <c r="A3003" s="24" t="s">
        <v>6081</v>
      </c>
      <c r="B3003" s="24" t="s">
        <v>6082</v>
      </c>
      <c r="C3003" s="24">
        <v>11.14202</v>
      </c>
      <c r="D3003" s="24">
        <v>4.152469</v>
      </c>
      <c r="E3003" s="24">
        <v>14.762370000000001</v>
      </c>
      <c r="F3003" s="24">
        <v>19.636573000000002</v>
      </c>
      <c r="H3003">
        <f t="shared" si="1049"/>
        <v>5.6434920000000002</v>
      </c>
      <c r="I3003">
        <f t="shared" si="1050"/>
        <v>1.7082519999999999</v>
      </c>
      <c r="J3003">
        <f t="shared" si="1051"/>
        <v>2.2776500000000013</v>
      </c>
      <c r="K3003">
        <f t="shared" si="1052"/>
        <v>2.1263499999999986</v>
      </c>
      <c r="L3003">
        <f t="shared" si="1033"/>
        <v>2.938936</v>
      </c>
      <c r="M3003">
        <f t="shared" si="1034"/>
        <v>0.90952375111849981</v>
      </c>
      <c r="O3003" s="24">
        <v>3.2466002999999999</v>
      </c>
      <c r="P3003" s="24">
        <v>4.1896880000000003</v>
      </c>
      <c r="Q3003" s="24">
        <v>15.901428999999998</v>
      </c>
      <c r="R3003" s="24">
        <v>10.072625000000002</v>
      </c>
      <c r="T3003">
        <f t="shared" si="1047"/>
        <v>0.78270300000000015</v>
      </c>
      <c r="U3003">
        <f t="shared" si="1047"/>
        <v>1.6116160000000002</v>
      </c>
      <c r="V3003">
        <f t="shared" si="1047"/>
        <v>1.5107099999999978</v>
      </c>
      <c r="W3003">
        <f t="shared" si="1035"/>
        <v>2.2372200000000007</v>
      </c>
      <c r="X3003">
        <f t="shared" si="1036"/>
        <v>1.5355622499999997</v>
      </c>
      <c r="Y3003">
        <f t="shared" si="1037"/>
        <v>0.29798244574481647</v>
      </c>
      <c r="AA3003" s="24">
        <v>3.9246859999999999</v>
      </c>
      <c r="AB3003" s="24">
        <v>7.3635120000000001</v>
      </c>
      <c r="AC3003" s="24">
        <v>42.258359999999996</v>
      </c>
      <c r="AD3003" s="24">
        <v>17.128354000000002</v>
      </c>
      <c r="AF3003">
        <f t="shared" si="1048"/>
        <v>1.3082180000000001</v>
      </c>
      <c r="AG3003">
        <f t="shared" si="1048"/>
        <v>1.6396220000000001</v>
      </c>
      <c r="AH3003">
        <f t="shared" si="1048"/>
        <v>3.557469999999995</v>
      </c>
      <c r="AI3003">
        <f t="shared" si="1038"/>
        <v>1.5326400000000024</v>
      </c>
      <c r="AJ3003">
        <f t="shared" si="1039"/>
        <v>2.0094874999999996</v>
      </c>
      <c r="AK3003">
        <f t="shared" si="1040"/>
        <v>0.52059363217092336</v>
      </c>
      <c r="AM3003" s="24">
        <v>4.3759189999999997</v>
      </c>
      <c r="AN3003" s="24">
        <v>2.8907129999999999</v>
      </c>
      <c r="AO3003" s="24">
        <v>8.5613717000000005</v>
      </c>
      <c r="AP3003" s="24">
        <v>21.414319999999996</v>
      </c>
      <c r="AR3003">
        <f t="shared" si="1053"/>
        <v>1.4938649999999996</v>
      </c>
      <c r="AS3003">
        <f t="shared" si="1054"/>
        <v>1.3435359999999998</v>
      </c>
      <c r="AT3003">
        <f t="shared" si="1055"/>
        <v>0.7376100000000001</v>
      </c>
      <c r="AU3003">
        <f t="shared" si="1056"/>
        <v>2.160619999999998</v>
      </c>
      <c r="AV3003">
        <f t="shared" si="1045"/>
        <v>1.4339077499999995</v>
      </c>
      <c r="AW3003">
        <f t="shared" si="1046"/>
        <v>0.29221897839074173</v>
      </c>
    </row>
    <row r="3004" spans="1:49" x14ac:dyDescent="0.35">
      <c r="A3004" s="24" t="s">
        <v>6083</v>
      </c>
      <c r="B3004" s="24" t="s">
        <v>6084</v>
      </c>
      <c r="C3004" s="24">
        <v>11.14202</v>
      </c>
      <c r="D3004" s="24">
        <v>4.152469</v>
      </c>
      <c r="E3004" s="24">
        <v>14.762370000000001</v>
      </c>
      <c r="F3004" s="24">
        <v>19.659023000000001</v>
      </c>
      <c r="H3004">
        <f t="shared" si="1049"/>
        <v>5.6434920000000002</v>
      </c>
      <c r="I3004">
        <f t="shared" si="1050"/>
        <v>1.7082519999999999</v>
      </c>
      <c r="J3004">
        <f t="shared" si="1051"/>
        <v>2.2776500000000013</v>
      </c>
      <c r="K3004">
        <f t="shared" si="1052"/>
        <v>2.1487999999999978</v>
      </c>
      <c r="L3004">
        <f t="shared" si="1033"/>
        <v>2.9445484999999998</v>
      </c>
      <c r="M3004">
        <f t="shared" si="1034"/>
        <v>0.90786812261193361</v>
      </c>
      <c r="O3004" s="24">
        <v>3.2828502999999998</v>
      </c>
      <c r="P3004" s="24">
        <v>4.1896880000000003</v>
      </c>
      <c r="Q3004" s="24">
        <v>15.901428999999998</v>
      </c>
      <c r="R3004" s="24">
        <v>10.081205000000001</v>
      </c>
      <c r="T3004">
        <f t="shared" si="1047"/>
        <v>0.81895300000000004</v>
      </c>
      <c r="U3004">
        <f t="shared" si="1047"/>
        <v>1.6116160000000002</v>
      </c>
      <c r="V3004">
        <f t="shared" si="1047"/>
        <v>1.5107099999999978</v>
      </c>
      <c r="W3004">
        <f t="shared" si="1035"/>
        <v>2.2457999999999991</v>
      </c>
      <c r="X3004">
        <f t="shared" si="1036"/>
        <v>1.5467697499999993</v>
      </c>
      <c r="Y3004">
        <f t="shared" si="1037"/>
        <v>0.29209956260733405</v>
      </c>
      <c r="AA3004" s="24">
        <v>3.9309810000000001</v>
      </c>
      <c r="AB3004" s="24">
        <v>7.4004190000000003</v>
      </c>
      <c r="AC3004" s="24">
        <v>42.258359999999996</v>
      </c>
      <c r="AD3004" s="24">
        <v>17.128354000000002</v>
      </c>
      <c r="AF3004">
        <f t="shared" si="1048"/>
        <v>1.3145130000000003</v>
      </c>
      <c r="AG3004">
        <f t="shared" si="1048"/>
        <v>1.6765290000000004</v>
      </c>
      <c r="AH3004">
        <f t="shared" si="1048"/>
        <v>3.557469999999995</v>
      </c>
      <c r="AI3004">
        <f t="shared" si="1038"/>
        <v>1.5326400000000024</v>
      </c>
      <c r="AJ3004">
        <f t="shared" si="1039"/>
        <v>2.0202879999999994</v>
      </c>
      <c r="AK3004">
        <f t="shared" si="1040"/>
        <v>0.51776906642295528</v>
      </c>
      <c r="AM3004" s="24">
        <v>4.3759189999999997</v>
      </c>
      <c r="AN3004" s="24">
        <v>2.8907129999999999</v>
      </c>
      <c r="AO3004" s="24">
        <v>8.5613717000000005</v>
      </c>
      <c r="AP3004" s="24">
        <v>21.414319999999996</v>
      </c>
      <c r="AR3004">
        <f t="shared" si="1053"/>
        <v>1.4938649999999996</v>
      </c>
      <c r="AS3004">
        <f t="shared" si="1054"/>
        <v>1.3435359999999998</v>
      </c>
      <c r="AT3004">
        <f t="shared" si="1055"/>
        <v>0.7376100000000001</v>
      </c>
      <c r="AU3004">
        <f t="shared" si="1056"/>
        <v>2.160619999999998</v>
      </c>
      <c r="AV3004">
        <f t="shared" si="1045"/>
        <v>1.4339077499999995</v>
      </c>
      <c r="AW3004">
        <f t="shared" si="1046"/>
        <v>0.29221897839074173</v>
      </c>
    </row>
    <row r="3005" spans="1:49" x14ac:dyDescent="0.35">
      <c r="A3005" s="24" t="s">
        <v>6085</v>
      </c>
      <c r="B3005" s="24" t="s">
        <v>6086</v>
      </c>
      <c r="C3005" s="24">
        <v>11.14202</v>
      </c>
      <c r="D3005" s="24">
        <v>4.152469</v>
      </c>
      <c r="E3005" s="24">
        <v>14.769270000000001</v>
      </c>
      <c r="F3005" s="24">
        <v>19.662633000000003</v>
      </c>
      <c r="H3005">
        <f t="shared" si="1049"/>
        <v>5.6434920000000002</v>
      </c>
      <c r="I3005">
        <f t="shared" si="1050"/>
        <v>1.7082519999999999</v>
      </c>
      <c r="J3005">
        <f t="shared" si="1051"/>
        <v>2.2845500000000012</v>
      </c>
      <c r="K3005">
        <f t="shared" si="1052"/>
        <v>2.1524099999999997</v>
      </c>
      <c r="L3005">
        <f t="shared" si="1033"/>
        <v>2.9471760000000002</v>
      </c>
      <c r="M3005">
        <f t="shared" si="1034"/>
        <v>0.90718331757625847</v>
      </c>
      <c r="O3005" s="24">
        <v>3.2866673</v>
      </c>
      <c r="P3005" s="24">
        <v>4.1896880000000003</v>
      </c>
      <c r="Q3005" s="24">
        <v>15.902998999999999</v>
      </c>
      <c r="R3005" s="24">
        <v>10.089785000000003</v>
      </c>
      <c r="T3005">
        <f t="shared" si="1047"/>
        <v>0.82277000000000022</v>
      </c>
      <c r="U3005">
        <f t="shared" si="1047"/>
        <v>1.6116160000000002</v>
      </c>
      <c r="V3005">
        <f t="shared" si="1047"/>
        <v>1.5122799999999987</v>
      </c>
      <c r="W3005">
        <f t="shared" si="1035"/>
        <v>2.2543800000000012</v>
      </c>
      <c r="X3005">
        <f t="shared" si="1036"/>
        <v>1.5502615</v>
      </c>
      <c r="Y3005">
        <f t="shared" si="1037"/>
        <v>0.29300650072808421</v>
      </c>
      <c r="AA3005" s="24">
        <v>3.949611</v>
      </c>
      <c r="AB3005" s="24">
        <v>7.4369899999999998</v>
      </c>
      <c r="AC3005" s="24">
        <v>42.258359999999996</v>
      </c>
      <c r="AD3005" s="24">
        <v>17.128354000000002</v>
      </c>
      <c r="AF3005">
        <f t="shared" si="1048"/>
        <v>1.3331430000000002</v>
      </c>
      <c r="AG3005">
        <f t="shared" si="1048"/>
        <v>1.7130999999999998</v>
      </c>
      <c r="AH3005">
        <f t="shared" si="1048"/>
        <v>3.557469999999995</v>
      </c>
      <c r="AI3005">
        <f t="shared" si="1038"/>
        <v>1.5326400000000024</v>
      </c>
      <c r="AJ3005">
        <f t="shared" si="1039"/>
        <v>2.0340882499999995</v>
      </c>
      <c r="AK3005">
        <f t="shared" si="1040"/>
        <v>0.51368764859240512</v>
      </c>
      <c r="AM3005" s="24">
        <v>4.3759189999999997</v>
      </c>
      <c r="AN3005" s="24">
        <v>2.9165779999999999</v>
      </c>
      <c r="AO3005" s="24">
        <v>8.5613717000000005</v>
      </c>
      <c r="AP3005" s="24">
        <v>21.414319999999996</v>
      </c>
      <c r="AR3005">
        <f t="shared" si="1053"/>
        <v>1.4938649999999996</v>
      </c>
      <c r="AS3005">
        <f t="shared" si="1054"/>
        <v>1.3694009999999999</v>
      </c>
      <c r="AT3005">
        <f t="shared" si="1055"/>
        <v>0.7376100000000001</v>
      </c>
      <c r="AU3005">
        <f t="shared" si="1056"/>
        <v>2.160619999999998</v>
      </c>
      <c r="AV3005">
        <f t="shared" si="1045"/>
        <v>1.4403739999999994</v>
      </c>
      <c r="AW3005">
        <f t="shared" si="1046"/>
        <v>0.29162332925967976</v>
      </c>
    </row>
    <row r="3006" spans="1:49" x14ac:dyDescent="0.35">
      <c r="A3006" s="24" t="s">
        <v>6087</v>
      </c>
      <c r="B3006" s="24" t="s">
        <v>6088</v>
      </c>
      <c r="C3006" s="24">
        <v>11.14202</v>
      </c>
      <c r="D3006" s="24">
        <v>4.152469</v>
      </c>
      <c r="E3006" s="24">
        <v>14.78302</v>
      </c>
      <c r="F3006" s="24">
        <v>19.687073000000002</v>
      </c>
      <c r="H3006">
        <f t="shared" si="1049"/>
        <v>5.6434920000000002</v>
      </c>
      <c r="I3006">
        <f t="shared" si="1050"/>
        <v>1.7082519999999999</v>
      </c>
      <c r="J3006">
        <f t="shared" si="1051"/>
        <v>2.2983000000000011</v>
      </c>
      <c r="K3006">
        <f t="shared" si="1052"/>
        <v>2.1768499999999982</v>
      </c>
      <c r="L3006">
        <f t="shared" si="1033"/>
        <v>2.9567234999999998</v>
      </c>
      <c r="M3006">
        <f t="shared" si="1034"/>
        <v>0.90457772101401912</v>
      </c>
      <c r="O3006" s="24">
        <v>3.2866673</v>
      </c>
      <c r="P3006" s="24">
        <v>4.1908960000000004</v>
      </c>
      <c r="Q3006" s="24">
        <v>15.955629</v>
      </c>
      <c r="R3006" s="24">
        <v>10.096645000000002</v>
      </c>
      <c r="T3006">
        <f t="shared" si="1047"/>
        <v>0.82277000000000022</v>
      </c>
      <c r="U3006">
        <f t="shared" si="1047"/>
        <v>1.6128240000000003</v>
      </c>
      <c r="V3006">
        <f t="shared" si="1047"/>
        <v>1.5649099999999994</v>
      </c>
      <c r="W3006">
        <f t="shared" si="1035"/>
        <v>2.2612400000000008</v>
      </c>
      <c r="X3006">
        <f t="shared" si="1036"/>
        <v>1.565436</v>
      </c>
      <c r="Y3006">
        <f t="shared" si="1037"/>
        <v>0.29410059123708054</v>
      </c>
      <c r="AA3006" s="24">
        <v>3.9605139999999999</v>
      </c>
      <c r="AB3006" s="24">
        <v>7.4507969999999997</v>
      </c>
      <c r="AC3006" s="24">
        <v>42.258359999999996</v>
      </c>
      <c r="AD3006" s="24">
        <v>17.128354000000002</v>
      </c>
      <c r="AF3006">
        <f t="shared" si="1048"/>
        <v>1.3440460000000001</v>
      </c>
      <c r="AG3006">
        <f t="shared" si="1048"/>
        <v>1.7269069999999997</v>
      </c>
      <c r="AH3006">
        <f t="shared" si="1048"/>
        <v>3.557469999999995</v>
      </c>
      <c r="AI3006">
        <f t="shared" si="1038"/>
        <v>1.5326400000000024</v>
      </c>
      <c r="AJ3006">
        <f t="shared" si="1039"/>
        <v>2.0402657499999992</v>
      </c>
      <c r="AK3006">
        <f t="shared" si="1040"/>
        <v>0.51173791182374584</v>
      </c>
      <c r="AM3006" s="24">
        <v>4.3759189999999997</v>
      </c>
      <c r="AN3006" s="24">
        <v>3.3902929999999998</v>
      </c>
      <c r="AO3006" s="24">
        <v>8.5613717000000005</v>
      </c>
      <c r="AP3006" s="24">
        <v>21.41799</v>
      </c>
      <c r="AR3006">
        <f t="shared" si="1053"/>
        <v>1.4938649999999996</v>
      </c>
      <c r="AS3006">
        <f t="shared" si="1054"/>
        <v>1.8431159999999998</v>
      </c>
      <c r="AT3006">
        <f t="shared" si="1055"/>
        <v>0.7376100000000001</v>
      </c>
      <c r="AU3006">
        <f t="shared" si="1056"/>
        <v>2.1642900000000012</v>
      </c>
      <c r="AV3006">
        <f t="shared" si="1045"/>
        <v>1.5597202500000003</v>
      </c>
      <c r="AW3006">
        <f t="shared" si="1046"/>
        <v>0.30632497869103387</v>
      </c>
    </row>
    <row r="3007" spans="1:49" x14ac:dyDescent="0.35">
      <c r="A3007" s="24" t="s">
        <v>6089</v>
      </c>
      <c r="B3007" s="24" t="s">
        <v>6090</v>
      </c>
      <c r="C3007" s="24">
        <v>11.14202</v>
      </c>
      <c r="D3007" s="24">
        <v>4.152469</v>
      </c>
      <c r="E3007" s="24">
        <v>14.787559999999999</v>
      </c>
      <c r="F3007" s="24">
        <v>19.706803000000001</v>
      </c>
      <c r="H3007">
        <f t="shared" si="1049"/>
        <v>5.6434920000000002</v>
      </c>
      <c r="I3007">
        <f t="shared" si="1050"/>
        <v>1.7082519999999999</v>
      </c>
      <c r="J3007">
        <f t="shared" si="1051"/>
        <v>2.3028399999999998</v>
      </c>
      <c r="K3007">
        <f t="shared" si="1052"/>
        <v>2.1965799999999973</v>
      </c>
      <c r="L3007">
        <f t="shared" si="1033"/>
        <v>2.9627909999999993</v>
      </c>
      <c r="M3007">
        <f t="shared" si="1034"/>
        <v>0.90289536920786162</v>
      </c>
      <c r="O3007" s="24">
        <v>3.2866673</v>
      </c>
      <c r="P3007" s="24">
        <v>4.2060779999999998</v>
      </c>
      <c r="Q3007" s="24">
        <v>16.032879000000001</v>
      </c>
      <c r="R3007" s="24">
        <v>10.097215000000002</v>
      </c>
      <c r="T3007">
        <f t="shared" si="1047"/>
        <v>0.82277000000000022</v>
      </c>
      <c r="U3007">
        <f t="shared" si="1047"/>
        <v>1.6280059999999996</v>
      </c>
      <c r="V3007">
        <f t="shared" si="1047"/>
        <v>1.6421600000000005</v>
      </c>
      <c r="W3007">
        <f t="shared" si="1035"/>
        <v>2.2618100000000005</v>
      </c>
      <c r="X3007">
        <f t="shared" si="1036"/>
        <v>1.5886865000000001</v>
      </c>
      <c r="Y3007">
        <f t="shared" si="1037"/>
        <v>0.2949758139106497</v>
      </c>
      <c r="AA3007" s="24">
        <v>3.960572</v>
      </c>
      <c r="AB3007" s="24">
        <v>7.4507969999999997</v>
      </c>
      <c r="AC3007" s="24">
        <v>42.258359999999996</v>
      </c>
      <c r="AD3007" s="24">
        <v>17.128354000000002</v>
      </c>
      <c r="AF3007">
        <f t="shared" si="1048"/>
        <v>1.3441040000000002</v>
      </c>
      <c r="AG3007">
        <f t="shared" si="1048"/>
        <v>1.7269069999999997</v>
      </c>
      <c r="AH3007">
        <f t="shared" si="1048"/>
        <v>3.557469999999995</v>
      </c>
      <c r="AI3007">
        <f t="shared" si="1038"/>
        <v>1.5326400000000024</v>
      </c>
      <c r="AJ3007">
        <f t="shared" si="1039"/>
        <v>2.0402802499999995</v>
      </c>
      <c r="AK3007">
        <f t="shared" si="1040"/>
        <v>0.51173133623389488</v>
      </c>
      <c r="AM3007" s="24">
        <v>4.3759189999999997</v>
      </c>
      <c r="AN3007" s="24">
        <v>3.4333420000000001</v>
      </c>
      <c r="AO3007" s="24">
        <v>8.5621017000000013</v>
      </c>
      <c r="AP3007" s="24">
        <v>21.477339999999998</v>
      </c>
      <c r="AR3007">
        <f t="shared" si="1053"/>
        <v>1.4938649999999996</v>
      </c>
      <c r="AS3007">
        <f t="shared" si="1054"/>
        <v>1.8861650000000001</v>
      </c>
      <c r="AT3007">
        <f t="shared" si="1055"/>
        <v>0.73834000000000088</v>
      </c>
      <c r="AU3007">
        <f t="shared" si="1056"/>
        <v>2.2236399999999996</v>
      </c>
      <c r="AV3007">
        <f t="shared" si="1045"/>
        <v>1.5855025</v>
      </c>
      <c r="AW3007">
        <f t="shared" si="1046"/>
        <v>0.31933513490597382</v>
      </c>
    </row>
    <row r="3008" spans="1:49" x14ac:dyDescent="0.35">
      <c r="A3008" s="24" t="s">
        <v>6091</v>
      </c>
      <c r="B3008" s="24" t="s">
        <v>6092</v>
      </c>
      <c r="C3008" s="24">
        <v>11.14202</v>
      </c>
      <c r="D3008" s="24">
        <v>4.152469</v>
      </c>
      <c r="E3008" s="24">
        <v>14.787559999999999</v>
      </c>
      <c r="F3008" s="24">
        <v>19.706803000000001</v>
      </c>
      <c r="H3008">
        <f t="shared" si="1049"/>
        <v>5.6434920000000002</v>
      </c>
      <c r="I3008">
        <f t="shared" si="1050"/>
        <v>1.7082519999999999</v>
      </c>
      <c r="J3008">
        <f t="shared" si="1051"/>
        <v>2.3028399999999998</v>
      </c>
      <c r="K3008">
        <f t="shared" si="1052"/>
        <v>2.1965799999999973</v>
      </c>
      <c r="L3008">
        <f t="shared" si="1033"/>
        <v>2.9627909999999993</v>
      </c>
      <c r="M3008">
        <f t="shared" si="1034"/>
        <v>0.90289536920786162</v>
      </c>
      <c r="O3008" s="24">
        <v>3.2866673</v>
      </c>
      <c r="P3008" s="24">
        <v>4.2247019999999997</v>
      </c>
      <c r="Q3008" s="24">
        <v>16.106209</v>
      </c>
      <c r="R3008" s="24">
        <v>10.097215000000002</v>
      </c>
      <c r="T3008">
        <f t="shared" si="1047"/>
        <v>0.82277000000000022</v>
      </c>
      <c r="U3008">
        <f t="shared" si="1047"/>
        <v>1.6466299999999996</v>
      </c>
      <c r="V3008">
        <f t="shared" si="1047"/>
        <v>1.7154899999999991</v>
      </c>
      <c r="W3008">
        <f t="shared" si="1035"/>
        <v>2.2618100000000005</v>
      </c>
      <c r="X3008">
        <f t="shared" si="1036"/>
        <v>1.611675</v>
      </c>
      <c r="Y3008">
        <f t="shared" si="1037"/>
        <v>0.29679482580563943</v>
      </c>
      <c r="AA3008" s="24">
        <v>3.960572</v>
      </c>
      <c r="AB3008" s="24">
        <v>7.4507969999999997</v>
      </c>
      <c r="AC3008" s="24">
        <v>42.258359999999996</v>
      </c>
      <c r="AD3008" s="24">
        <v>17.128354000000002</v>
      </c>
      <c r="AF3008">
        <f t="shared" si="1048"/>
        <v>1.3441040000000002</v>
      </c>
      <c r="AG3008">
        <f t="shared" si="1048"/>
        <v>1.7269069999999997</v>
      </c>
      <c r="AH3008">
        <f t="shared" si="1048"/>
        <v>3.557469999999995</v>
      </c>
      <c r="AI3008">
        <f t="shared" si="1038"/>
        <v>1.5326400000000024</v>
      </c>
      <c r="AJ3008">
        <f t="shared" si="1039"/>
        <v>2.0402802499999995</v>
      </c>
      <c r="AK3008">
        <f t="shared" si="1040"/>
        <v>0.51173133623389488</v>
      </c>
      <c r="AM3008" s="24">
        <v>4.3759189999999997</v>
      </c>
      <c r="AN3008" s="24">
        <v>3.4333420000000001</v>
      </c>
      <c r="AO3008" s="24">
        <v>8.5728717000000003</v>
      </c>
      <c r="AP3008" s="24">
        <v>21.477339999999998</v>
      </c>
      <c r="AR3008">
        <f t="shared" si="1053"/>
        <v>1.4938649999999996</v>
      </c>
      <c r="AS3008">
        <f t="shared" si="1054"/>
        <v>1.8861650000000001</v>
      </c>
      <c r="AT3008">
        <f t="shared" si="1055"/>
        <v>0.74910999999999994</v>
      </c>
      <c r="AU3008">
        <f t="shared" si="1056"/>
        <v>2.2236399999999996</v>
      </c>
      <c r="AV3008">
        <f t="shared" si="1045"/>
        <v>1.5881949999999998</v>
      </c>
      <c r="AW3008">
        <f t="shared" si="1046"/>
        <v>0.31695665516623373</v>
      </c>
    </row>
    <row r="3009" spans="1:49" x14ac:dyDescent="0.35">
      <c r="A3009" s="24" t="s">
        <v>6093</v>
      </c>
      <c r="B3009" s="24" t="s">
        <v>6094</v>
      </c>
      <c r="C3009" s="24">
        <v>11.14202</v>
      </c>
      <c r="D3009" s="24">
        <v>4.152469</v>
      </c>
      <c r="E3009" s="24">
        <v>14.787559999999999</v>
      </c>
      <c r="F3009" s="24">
        <v>19.706803000000001</v>
      </c>
      <c r="H3009">
        <f t="shared" si="1049"/>
        <v>5.6434920000000002</v>
      </c>
      <c r="I3009">
        <f t="shared" si="1050"/>
        <v>1.7082519999999999</v>
      </c>
      <c r="J3009">
        <f t="shared" si="1051"/>
        <v>2.3028399999999998</v>
      </c>
      <c r="K3009">
        <f t="shared" si="1052"/>
        <v>2.1965799999999973</v>
      </c>
      <c r="L3009">
        <f t="shared" si="1033"/>
        <v>2.9627909999999993</v>
      </c>
      <c r="M3009">
        <f t="shared" si="1034"/>
        <v>0.90289536920786162</v>
      </c>
      <c r="O3009" s="24">
        <v>3.2866673</v>
      </c>
      <c r="P3009" s="24">
        <v>4.2302619999999997</v>
      </c>
      <c r="Q3009" s="24">
        <v>16.124158999999999</v>
      </c>
      <c r="R3009" s="24">
        <v>10.097215000000002</v>
      </c>
      <c r="T3009">
        <f t="shared" si="1047"/>
        <v>0.82277000000000022</v>
      </c>
      <c r="U3009">
        <f t="shared" si="1047"/>
        <v>1.6521899999999996</v>
      </c>
      <c r="V3009">
        <f t="shared" si="1047"/>
        <v>1.7334399999999981</v>
      </c>
      <c r="W3009">
        <f t="shared" si="1035"/>
        <v>2.2618100000000005</v>
      </c>
      <c r="X3009">
        <f t="shared" si="1036"/>
        <v>1.6175524999999995</v>
      </c>
      <c r="Y3009">
        <f t="shared" si="1037"/>
        <v>0.29740217126463087</v>
      </c>
      <c r="AA3009" s="24">
        <v>3.960572</v>
      </c>
      <c r="AB3009" s="24">
        <v>7.4507969999999997</v>
      </c>
      <c r="AC3009" s="24">
        <v>42.258359999999996</v>
      </c>
      <c r="AD3009" s="24">
        <v>17.128354000000002</v>
      </c>
      <c r="AF3009">
        <f t="shared" si="1048"/>
        <v>1.3441040000000002</v>
      </c>
      <c r="AG3009">
        <f t="shared" si="1048"/>
        <v>1.7269069999999997</v>
      </c>
      <c r="AH3009">
        <f t="shared" si="1048"/>
        <v>3.557469999999995</v>
      </c>
      <c r="AI3009">
        <f t="shared" si="1038"/>
        <v>1.5326400000000024</v>
      </c>
      <c r="AJ3009">
        <f t="shared" si="1039"/>
        <v>2.0402802499999995</v>
      </c>
      <c r="AK3009">
        <f t="shared" si="1040"/>
        <v>0.51173133623389488</v>
      </c>
      <c r="AM3009" s="24">
        <v>4.3801019999999999</v>
      </c>
      <c r="AN3009" s="24">
        <v>3.4333420000000001</v>
      </c>
      <c r="AO3009" s="24">
        <v>8.5728717000000003</v>
      </c>
      <c r="AP3009" s="24">
        <v>21.493249999999996</v>
      </c>
      <c r="AR3009">
        <f t="shared" si="1053"/>
        <v>1.4980479999999998</v>
      </c>
      <c r="AS3009">
        <f t="shared" si="1054"/>
        <v>1.8861650000000001</v>
      </c>
      <c r="AT3009">
        <f t="shared" si="1055"/>
        <v>0.74910999999999994</v>
      </c>
      <c r="AU3009">
        <f t="shared" si="1056"/>
        <v>2.2395499999999977</v>
      </c>
      <c r="AV3009">
        <f t="shared" si="1045"/>
        <v>1.5932182499999994</v>
      </c>
      <c r="AW3009">
        <f t="shared" si="1046"/>
        <v>0.31952290522964949</v>
      </c>
    </row>
    <row r="3010" spans="1:49" x14ac:dyDescent="0.35">
      <c r="A3010" s="24" t="s">
        <v>6095</v>
      </c>
      <c r="B3010" s="24" t="s">
        <v>6096</v>
      </c>
      <c r="C3010" s="24">
        <v>11.14202</v>
      </c>
      <c r="D3010" s="24">
        <v>4.1618490000000001</v>
      </c>
      <c r="E3010" s="24">
        <v>14.787559999999999</v>
      </c>
      <c r="F3010" s="24">
        <v>19.706943000000003</v>
      </c>
      <c r="H3010">
        <f t="shared" si="1049"/>
        <v>5.6434920000000002</v>
      </c>
      <c r="I3010">
        <f t="shared" si="1050"/>
        <v>1.717632</v>
      </c>
      <c r="J3010">
        <f t="shared" si="1051"/>
        <v>2.3028399999999998</v>
      </c>
      <c r="K3010">
        <f t="shared" si="1052"/>
        <v>2.1967199999999991</v>
      </c>
      <c r="L3010">
        <f t="shared" si="1033"/>
        <v>2.9651709999999998</v>
      </c>
      <c r="M3010">
        <f t="shared" si="1034"/>
        <v>0.90180172564538852</v>
      </c>
      <c r="O3010" s="24">
        <v>3.2866673</v>
      </c>
      <c r="P3010" s="24">
        <v>4.2302619999999997</v>
      </c>
      <c r="Q3010" s="24">
        <v>16.124248999999999</v>
      </c>
      <c r="R3010" s="24">
        <v>10.097215000000002</v>
      </c>
      <c r="T3010">
        <f t="shared" si="1047"/>
        <v>0.82277000000000022</v>
      </c>
      <c r="U3010">
        <f t="shared" si="1047"/>
        <v>1.6521899999999996</v>
      </c>
      <c r="V3010">
        <f t="shared" si="1047"/>
        <v>1.7335299999999982</v>
      </c>
      <c r="W3010">
        <f t="shared" si="1035"/>
        <v>2.2618100000000005</v>
      </c>
      <c r="X3010">
        <f t="shared" si="1036"/>
        <v>1.6175749999999995</v>
      </c>
      <c r="Y3010">
        <f t="shared" si="1037"/>
        <v>0.29740509459601872</v>
      </c>
      <c r="AA3010" s="24">
        <v>3.960572</v>
      </c>
      <c r="AB3010" s="24">
        <v>7.4507969999999997</v>
      </c>
      <c r="AC3010" s="24">
        <v>42.258359999999996</v>
      </c>
      <c r="AD3010" s="24">
        <v>17.135143999999997</v>
      </c>
      <c r="AF3010">
        <f t="shared" si="1048"/>
        <v>1.3441040000000002</v>
      </c>
      <c r="AG3010">
        <f t="shared" si="1048"/>
        <v>1.7269069999999997</v>
      </c>
      <c r="AH3010">
        <f t="shared" si="1048"/>
        <v>3.557469999999995</v>
      </c>
      <c r="AI3010">
        <f t="shared" si="1038"/>
        <v>1.5394299999999976</v>
      </c>
      <c r="AJ3010">
        <f t="shared" si="1039"/>
        <v>2.0419777499999983</v>
      </c>
      <c r="AK3010">
        <f t="shared" si="1040"/>
        <v>0.51117253686049546</v>
      </c>
      <c r="AM3010" s="24">
        <v>4.4523429999999999</v>
      </c>
      <c r="AN3010" s="24">
        <v>3.4333420000000001</v>
      </c>
      <c r="AO3010" s="24">
        <v>8.5728717000000003</v>
      </c>
      <c r="AP3010" s="24">
        <v>21.56176</v>
      </c>
      <c r="AR3010">
        <f t="shared" si="1053"/>
        <v>1.5702889999999998</v>
      </c>
      <c r="AS3010">
        <f t="shared" si="1054"/>
        <v>1.8861650000000001</v>
      </c>
      <c r="AT3010">
        <f t="shared" si="1055"/>
        <v>0.74910999999999994</v>
      </c>
      <c r="AU3010">
        <f t="shared" si="1056"/>
        <v>2.3080600000000011</v>
      </c>
      <c r="AV3010">
        <f t="shared" si="1045"/>
        <v>1.6284060000000002</v>
      </c>
      <c r="AW3010">
        <f t="shared" si="1046"/>
        <v>0.32976106288013085</v>
      </c>
    </row>
    <row r="3011" spans="1:49" x14ac:dyDescent="0.35">
      <c r="A3011" s="24" t="s">
        <v>6097</v>
      </c>
      <c r="B3011" s="24" t="s">
        <v>6098</v>
      </c>
      <c r="C3011" s="24">
        <v>11.14202</v>
      </c>
      <c r="D3011" s="24">
        <v>4.1848320000000001</v>
      </c>
      <c r="E3011" s="24">
        <v>14.787559999999999</v>
      </c>
      <c r="F3011" s="24">
        <v>19.748903000000002</v>
      </c>
      <c r="H3011">
        <f t="shared" si="1049"/>
        <v>5.6434920000000002</v>
      </c>
      <c r="I3011">
        <f t="shared" si="1050"/>
        <v>1.740615</v>
      </c>
      <c r="J3011">
        <f t="shared" si="1051"/>
        <v>2.3028399999999998</v>
      </c>
      <c r="K3011">
        <f t="shared" si="1052"/>
        <v>2.2386799999999987</v>
      </c>
      <c r="L3011">
        <f t="shared" si="1033"/>
        <v>2.9814067499999997</v>
      </c>
      <c r="M3011">
        <f t="shared" si="1034"/>
        <v>0.89621230299646604</v>
      </c>
      <c r="O3011" s="24">
        <v>3.2866673</v>
      </c>
      <c r="P3011" s="24">
        <v>4.2302619999999997</v>
      </c>
      <c r="Q3011" s="24">
        <v>16.137318999999998</v>
      </c>
      <c r="R3011" s="24">
        <v>10.097215000000002</v>
      </c>
      <c r="T3011">
        <f t="shared" si="1047"/>
        <v>0.82277000000000022</v>
      </c>
      <c r="U3011">
        <f t="shared" si="1047"/>
        <v>1.6521899999999996</v>
      </c>
      <c r="V3011">
        <f t="shared" si="1047"/>
        <v>1.7465999999999973</v>
      </c>
      <c r="W3011">
        <f t="shared" si="1035"/>
        <v>2.2618100000000005</v>
      </c>
      <c r="X3011">
        <f t="shared" si="1036"/>
        <v>1.6208424999999993</v>
      </c>
      <c r="Y3011">
        <f t="shared" si="1037"/>
        <v>0.29784736945217977</v>
      </c>
      <c r="AA3011" s="24">
        <v>3.960572</v>
      </c>
      <c r="AB3011" s="24">
        <v>7.4565489999999999</v>
      </c>
      <c r="AC3011" s="24">
        <v>42.258359999999996</v>
      </c>
      <c r="AD3011" s="24">
        <v>17.190314000000001</v>
      </c>
      <c r="AF3011">
        <f t="shared" si="1048"/>
        <v>1.3441040000000002</v>
      </c>
      <c r="AG3011">
        <f t="shared" si="1048"/>
        <v>1.7326589999999999</v>
      </c>
      <c r="AH3011">
        <f t="shared" si="1048"/>
        <v>3.557469999999995</v>
      </c>
      <c r="AI3011">
        <f t="shared" si="1038"/>
        <v>1.5946000000000016</v>
      </c>
      <c r="AJ3011">
        <f t="shared" si="1039"/>
        <v>2.0572082499999991</v>
      </c>
      <c r="AK3011">
        <f t="shared" si="1040"/>
        <v>0.50651107247890259</v>
      </c>
      <c r="AM3011" s="24">
        <v>4.5460399999999996</v>
      </c>
      <c r="AN3011" s="24">
        <v>3.4333420000000001</v>
      </c>
      <c r="AO3011" s="24">
        <v>8.5728717000000003</v>
      </c>
      <c r="AP3011" s="24">
        <v>21.614799999999999</v>
      </c>
      <c r="AR3011">
        <f t="shared" si="1053"/>
        <v>1.6639859999999995</v>
      </c>
      <c r="AS3011">
        <f t="shared" si="1054"/>
        <v>1.8861650000000001</v>
      </c>
      <c r="AT3011">
        <f t="shared" si="1055"/>
        <v>0.74910999999999994</v>
      </c>
      <c r="AU3011">
        <f t="shared" si="1056"/>
        <v>2.3611000000000004</v>
      </c>
      <c r="AV3011">
        <f t="shared" si="1045"/>
        <v>1.66509025</v>
      </c>
      <c r="AW3011">
        <f t="shared" si="1046"/>
        <v>0.33817212763876514</v>
      </c>
    </row>
    <row r="3012" spans="1:49" x14ac:dyDescent="0.35">
      <c r="A3012" s="24" t="s">
        <v>6099</v>
      </c>
      <c r="B3012" s="24" t="s">
        <v>6100</v>
      </c>
      <c r="C3012" s="24">
        <v>11.162990000000001</v>
      </c>
      <c r="D3012" s="24">
        <v>4.1950859999999999</v>
      </c>
      <c r="E3012" s="24">
        <v>14.787559999999999</v>
      </c>
      <c r="F3012" s="24">
        <v>19.823863000000003</v>
      </c>
      <c r="H3012">
        <f t="shared" si="1049"/>
        <v>5.6644620000000003</v>
      </c>
      <c r="I3012">
        <f t="shared" si="1050"/>
        <v>1.7508689999999998</v>
      </c>
      <c r="J3012">
        <f t="shared" si="1051"/>
        <v>2.3028399999999998</v>
      </c>
      <c r="K3012">
        <f t="shared" si="1052"/>
        <v>2.3136399999999995</v>
      </c>
      <c r="L3012">
        <f t="shared" si="1033"/>
        <v>3.0079527499999998</v>
      </c>
      <c r="M3012">
        <f t="shared" si="1034"/>
        <v>0.89519807560835163</v>
      </c>
      <c r="O3012" s="24">
        <v>3.2866673</v>
      </c>
      <c r="P3012" s="24">
        <v>4.2302619999999997</v>
      </c>
      <c r="Q3012" s="24">
        <v>16.137839</v>
      </c>
      <c r="R3012" s="24">
        <v>10.097215000000002</v>
      </c>
      <c r="T3012">
        <f t="shared" si="1047"/>
        <v>0.82277000000000022</v>
      </c>
      <c r="U3012">
        <f t="shared" si="1047"/>
        <v>1.6521899999999996</v>
      </c>
      <c r="V3012">
        <f t="shared" si="1047"/>
        <v>1.7471199999999989</v>
      </c>
      <c r="W3012">
        <f t="shared" si="1035"/>
        <v>2.2618100000000005</v>
      </c>
      <c r="X3012">
        <f t="shared" si="1036"/>
        <v>1.6209724999999997</v>
      </c>
      <c r="Y3012">
        <f t="shared" si="1037"/>
        <v>0.29786569351457176</v>
      </c>
      <c r="AA3012" s="24">
        <v>3.960572</v>
      </c>
      <c r="AB3012" s="24">
        <v>7.4776090000000002</v>
      </c>
      <c r="AC3012" s="24">
        <v>42.258359999999996</v>
      </c>
      <c r="AD3012" s="24">
        <v>17.251483999999998</v>
      </c>
      <c r="AF3012">
        <f t="shared" si="1048"/>
        <v>1.3441040000000002</v>
      </c>
      <c r="AG3012">
        <f t="shared" si="1048"/>
        <v>1.7537190000000002</v>
      </c>
      <c r="AH3012">
        <f t="shared" si="1048"/>
        <v>3.557469999999995</v>
      </c>
      <c r="AI3012">
        <f t="shared" si="1038"/>
        <v>1.6557699999999986</v>
      </c>
      <c r="AJ3012">
        <f t="shared" si="1039"/>
        <v>2.0777657499999984</v>
      </c>
      <c r="AK3012">
        <f t="shared" si="1040"/>
        <v>0.50090509248132853</v>
      </c>
      <c r="AM3012" s="24">
        <v>4.5756579999999998</v>
      </c>
      <c r="AN3012" s="24">
        <v>3.4333420000000001</v>
      </c>
      <c r="AO3012" s="24">
        <v>8.5728717000000003</v>
      </c>
      <c r="AP3012" s="24">
        <v>21.634249999999998</v>
      </c>
      <c r="AR3012">
        <f t="shared" si="1053"/>
        <v>1.6936039999999997</v>
      </c>
      <c r="AS3012">
        <f t="shared" si="1054"/>
        <v>1.8861650000000001</v>
      </c>
      <c r="AT3012">
        <f t="shared" si="1055"/>
        <v>0.74910999999999994</v>
      </c>
      <c r="AU3012">
        <f t="shared" si="1056"/>
        <v>2.3805499999999995</v>
      </c>
      <c r="AV3012">
        <f t="shared" si="1045"/>
        <v>1.6773572499999998</v>
      </c>
      <c r="AW3012">
        <f t="shared" si="1046"/>
        <v>0.34156351704706778</v>
      </c>
    </row>
    <row r="3013" spans="1:49" x14ac:dyDescent="0.35">
      <c r="A3013" s="24" t="s">
        <v>6101</v>
      </c>
      <c r="B3013" s="24" t="s">
        <v>6102</v>
      </c>
      <c r="C3013" s="24">
        <v>11.335470000000001</v>
      </c>
      <c r="D3013" s="24">
        <v>4.2702489999999997</v>
      </c>
      <c r="E3013" s="24">
        <v>14.787559999999999</v>
      </c>
      <c r="F3013" s="24">
        <v>19.895413000000001</v>
      </c>
      <c r="H3013">
        <f t="shared" ref="H3013:H3044" si="1057">C3013-C$2885</f>
        <v>5.8369420000000005</v>
      </c>
      <c r="I3013">
        <f t="shared" ref="I3013:I3044" si="1058">D3013-D$2885</f>
        <v>1.8260319999999997</v>
      </c>
      <c r="J3013">
        <f t="shared" ref="J3013:J3044" si="1059">E3013-E$2885</f>
        <v>2.3028399999999998</v>
      </c>
      <c r="K3013">
        <f t="shared" ref="K3013:K3044" si="1060">F3013-F$2885</f>
        <v>2.3851899999999979</v>
      </c>
      <c r="L3013">
        <f t="shared" ref="L3013:L3076" si="1061">AVERAGE(H3013:K3013)</f>
        <v>3.0877509999999995</v>
      </c>
      <c r="M3013">
        <f t="shared" ref="M3013:M3076" si="1062">STDEV(H3013:K3013)/SQRT(COUNT(H3013:K3013))</f>
        <v>0.92464692478102184</v>
      </c>
      <c r="O3013" s="24">
        <v>3.2866673</v>
      </c>
      <c r="P3013" s="24">
        <v>4.2302619999999997</v>
      </c>
      <c r="Q3013" s="24">
        <v>16.137839</v>
      </c>
      <c r="R3013" s="24">
        <v>10.097215000000002</v>
      </c>
      <c r="T3013">
        <f t="shared" si="1047"/>
        <v>0.82277000000000022</v>
      </c>
      <c r="U3013">
        <f t="shared" si="1047"/>
        <v>1.6521899999999996</v>
      </c>
      <c r="V3013">
        <f t="shared" si="1047"/>
        <v>1.7471199999999989</v>
      </c>
      <c r="W3013">
        <f t="shared" si="1047"/>
        <v>2.2618100000000005</v>
      </c>
      <c r="X3013">
        <f t="shared" ref="X3013:X3076" si="1063">AVERAGE(T3013:W3013)</f>
        <v>1.6209724999999997</v>
      </c>
      <c r="Y3013">
        <f t="shared" ref="Y3013:Y3076" si="1064">STDEV(T3013:W3013)/SQRT(COUNT(T3013:W3013))</f>
        <v>0.29786569351457176</v>
      </c>
      <c r="AA3013" s="24">
        <v>3.960572</v>
      </c>
      <c r="AB3013" s="24">
        <v>7.4994959999999997</v>
      </c>
      <c r="AC3013" s="24">
        <v>42.264039999999994</v>
      </c>
      <c r="AD3013" s="24">
        <v>17.266074000000003</v>
      </c>
      <c r="AF3013">
        <f t="shared" si="1048"/>
        <v>1.3441040000000002</v>
      </c>
      <c r="AG3013">
        <f t="shared" si="1048"/>
        <v>1.7756059999999998</v>
      </c>
      <c r="AH3013">
        <f t="shared" si="1048"/>
        <v>3.5631499999999932</v>
      </c>
      <c r="AI3013">
        <f t="shared" si="1048"/>
        <v>1.6703600000000041</v>
      </c>
      <c r="AJ3013">
        <f t="shared" ref="AJ3013:AJ3076" si="1065">AVERAGE(AF3013:AI3013)</f>
        <v>2.0883049999999992</v>
      </c>
      <c r="AK3013">
        <f t="shared" ref="AK3013:AK3076" si="1066">STDEV(AF3013:AI3013)/SQRT(COUNT(AF3013:AI3013))</f>
        <v>0.50012178433957277</v>
      </c>
      <c r="AM3013" s="24">
        <v>4.5824259999999999</v>
      </c>
      <c r="AN3013" s="24">
        <v>3.4333420000000001</v>
      </c>
      <c r="AO3013" s="24">
        <v>8.5728717000000003</v>
      </c>
      <c r="AP3013" s="24">
        <v>21.64941</v>
      </c>
      <c r="AR3013">
        <f t="shared" ref="AR3013:AR3044" si="1067">AM3013-AM$2885</f>
        <v>1.7003719999999998</v>
      </c>
      <c r="AS3013">
        <f t="shared" ref="AS3013:AS3044" si="1068">AN3013-AN$2885</f>
        <v>1.8861650000000001</v>
      </c>
      <c r="AT3013">
        <f t="shared" ref="AT3013:AT3044" si="1069">AO3013-AO$2885</f>
        <v>0.74910999999999994</v>
      </c>
      <c r="AU3013">
        <f t="shared" ref="AU3013:AU3044" si="1070">AP3013-AP$2885</f>
        <v>2.3957100000000011</v>
      </c>
      <c r="AV3013">
        <f t="shared" ref="AV3013:AV3076" si="1071">AVERAGE(AR3013:AU3013)</f>
        <v>1.6828392500000002</v>
      </c>
      <c r="AW3013">
        <f t="shared" ref="AW3013:AW3076" si="1072">STDEV(AR3013:AU3013)/SQRT(COUNT(AR3013:AU3013))</f>
        <v>0.34420001167523123</v>
      </c>
    </row>
    <row r="3014" spans="1:49" x14ac:dyDescent="0.35">
      <c r="A3014" s="24" t="s">
        <v>6103</v>
      </c>
      <c r="B3014" s="24" t="s">
        <v>6104</v>
      </c>
      <c r="C3014" s="24">
        <v>11.538029999999999</v>
      </c>
      <c r="D3014" s="24">
        <v>4.3222389999999997</v>
      </c>
      <c r="E3014" s="24">
        <v>14.787559999999999</v>
      </c>
      <c r="F3014" s="24">
        <v>19.913693000000002</v>
      </c>
      <c r="H3014">
        <f t="shared" si="1057"/>
        <v>6.0395019999999988</v>
      </c>
      <c r="I3014">
        <f t="shared" si="1058"/>
        <v>1.8780219999999996</v>
      </c>
      <c r="J3014">
        <f t="shared" si="1059"/>
        <v>2.3028399999999998</v>
      </c>
      <c r="K3014">
        <f t="shared" si="1060"/>
        <v>2.4034699999999987</v>
      </c>
      <c r="L3014">
        <f t="shared" si="1061"/>
        <v>3.1559584999999992</v>
      </c>
      <c r="M3014">
        <f t="shared" si="1062"/>
        <v>0.96790129197571029</v>
      </c>
      <c r="O3014" s="24">
        <v>3.2866673</v>
      </c>
      <c r="P3014" s="24">
        <v>4.2364509999999997</v>
      </c>
      <c r="Q3014" s="24">
        <v>16.137839</v>
      </c>
      <c r="R3014" s="24">
        <v>10.097215000000002</v>
      </c>
      <c r="T3014">
        <f t="shared" ref="T3014:W3077" si="1073">O3014-O$2885</f>
        <v>0.82277000000000022</v>
      </c>
      <c r="U3014">
        <f t="shared" si="1073"/>
        <v>1.6583789999999996</v>
      </c>
      <c r="V3014">
        <f t="shared" si="1073"/>
        <v>1.7471199999999989</v>
      </c>
      <c r="W3014">
        <f t="shared" si="1073"/>
        <v>2.2618100000000005</v>
      </c>
      <c r="X3014">
        <f t="shared" si="1063"/>
        <v>1.6225197499999999</v>
      </c>
      <c r="Y3014">
        <f t="shared" si="1064"/>
        <v>0.29792375905041396</v>
      </c>
      <c r="AA3014" s="24">
        <v>3.9740479999999998</v>
      </c>
      <c r="AB3014" s="24">
        <v>7.5130030000000003</v>
      </c>
      <c r="AC3014" s="24">
        <v>42.402650000000008</v>
      </c>
      <c r="AD3014" s="24">
        <v>17.266074000000003</v>
      </c>
      <c r="AF3014">
        <f t="shared" ref="AF3014:AI3077" si="1074">AA3014-AA$2885</f>
        <v>1.35758</v>
      </c>
      <c r="AG3014">
        <f t="shared" si="1074"/>
        <v>1.7891130000000004</v>
      </c>
      <c r="AH3014">
        <f t="shared" si="1074"/>
        <v>3.7017600000000073</v>
      </c>
      <c r="AI3014">
        <f t="shared" si="1074"/>
        <v>1.6703600000000041</v>
      </c>
      <c r="AJ3014">
        <f t="shared" si="1065"/>
        <v>2.129703250000003</v>
      </c>
      <c r="AK3014">
        <f t="shared" si="1066"/>
        <v>0.53186266069719279</v>
      </c>
      <c r="AM3014" s="24">
        <v>4.594506</v>
      </c>
      <c r="AN3014" s="24">
        <v>3.4333420000000001</v>
      </c>
      <c r="AO3014" s="24">
        <v>8.5728717000000003</v>
      </c>
      <c r="AP3014" s="24">
        <v>21.676339999999996</v>
      </c>
      <c r="AR3014">
        <f t="shared" si="1067"/>
        <v>1.7124519999999999</v>
      </c>
      <c r="AS3014">
        <f t="shared" si="1068"/>
        <v>1.8861650000000001</v>
      </c>
      <c r="AT3014">
        <f t="shared" si="1069"/>
        <v>0.74910999999999994</v>
      </c>
      <c r="AU3014">
        <f t="shared" si="1070"/>
        <v>2.4226399999999977</v>
      </c>
      <c r="AV3014">
        <f t="shared" si="1071"/>
        <v>1.6925917499999994</v>
      </c>
      <c r="AW3014">
        <f t="shared" si="1072"/>
        <v>0.34892612548560437</v>
      </c>
    </row>
    <row r="3015" spans="1:49" x14ac:dyDescent="0.35">
      <c r="A3015" s="24" t="s">
        <v>6105</v>
      </c>
      <c r="B3015" s="24" t="s">
        <v>6106</v>
      </c>
      <c r="C3015" s="24">
        <v>11.740589999999999</v>
      </c>
      <c r="D3015" s="24">
        <v>4.3222619999999994</v>
      </c>
      <c r="E3015" s="24">
        <v>14.787559999999999</v>
      </c>
      <c r="F3015" s="24">
        <v>19.913693000000002</v>
      </c>
      <c r="H3015">
        <f t="shared" si="1057"/>
        <v>6.2420619999999989</v>
      </c>
      <c r="I3015">
        <f t="shared" si="1058"/>
        <v>1.8780449999999993</v>
      </c>
      <c r="J3015">
        <f t="shared" si="1059"/>
        <v>2.3028399999999998</v>
      </c>
      <c r="K3015">
        <f t="shared" si="1060"/>
        <v>2.4034699999999987</v>
      </c>
      <c r="L3015">
        <f t="shared" si="1061"/>
        <v>3.2066042499999989</v>
      </c>
      <c r="M3015">
        <f t="shared" si="1062"/>
        <v>1.0182046239949658</v>
      </c>
      <c r="O3015" s="24">
        <v>3.2866673</v>
      </c>
      <c r="P3015" s="24">
        <v>4.2679270000000002</v>
      </c>
      <c r="Q3015" s="24">
        <v>16.137839</v>
      </c>
      <c r="R3015" s="24">
        <v>10.097215000000002</v>
      </c>
      <c r="T3015">
        <f t="shared" si="1073"/>
        <v>0.82277000000000022</v>
      </c>
      <c r="U3015">
        <f t="shared" si="1073"/>
        <v>1.6898550000000001</v>
      </c>
      <c r="V3015">
        <f t="shared" si="1073"/>
        <v>1.7471199999999989</v>
      </c>
      <c r="W3015">
        <f t="shared" si="1073"/>
        <v>2.2618100000000005</v>
      </c>
      <c r="X3015">
        <f t="shared" si="1063"/>
        <v>1.6303887499999998</v>
      </c>
      <c r="Y3015">
        <f t="shared" si="1064"/>
        <v>0.29834309945636306</v>
      </c>
      <c r="AA3015" s="24">
        <v>4.0020210000000001</v>
      </c>
      <c r="AB3015" s="24">
        <v>7.514691</v>
      </c>
      <c r="AC3015" s="24">
        <v>42.597200000000001</v>
      </c>
      <c r="AD3015" s="24">
        <v>17.266074000000003</v>
      </c>
      <c r="AF3015">
        <f t="shared" si="1074"/>
        <v>1.3855530000000003</v>
      </c>
      <c r="AG3015">
        <f t="shared" si="1074"/>
        <v>1.7908010000000001</v>
      </c>
      <c r="AH3015">
        <f t="shared" si="1074"/>
        <v>3.8963099999999997</v>
      </c>
      <c r="AI3015">
        <f t="shared" si="1074"/>
        <v>1.6703600000000041</v>
      </c>
      <c r="AJ3015">
        <f t="shared" si="1065"/>
        <v>2.1857560000000009</v>
      </c>
      <c r="AK3015">
        <f t="shared" si="1066"/>
        <v>0.57647942410274555</v>
      </c>
      <c r="AM3015" s="24">
        <v>4.6662879999999998</v>
      </c>
      <c r="AN3015" s="24">
        <v>3.4333420000000001</v>
      </c>
      <c r="AO3015" s="24">
        <v>8.5728717000000003</v>
      </c>
      <c r="AP3015" s="24">
        <v>21.677609999999998</v>
      </c>
      <c r="AR3015">
        <f t="shared" si="1067"/>
        <v>1.7842339999999997</v>
      </c>
      <c r="AS3015">
        <f t="shared" si="1068"/>
        <v>1.8861650000000001</v>
      </c>
      <c r="AT3015">
        <f t="shared" si="1069"/>
        <v>0.74910999999999994</v>
      </c>
      <c r="AU3015">
        <f t="shared" si="1070"/>
        <v>2.4239099999999993</v>
      </c>
      <c r="AV3015">
        <f t="shared" si="1071"/>
        <v>1.7108547499999998</v>
      </c>
      <c r="AW3015">
        <f t="shared" si="1072"/>
        <v>0.34994272767015611</v>
      </c>
    </row>
    <row r="3016" spans="1:49" x14ac:dyDescent="0.35">
      <c r="A3016" s="24" t="s">
        <v>6107</v>
      </c>
      <c r="B3016" s="24" t="s">
        <v>6108</v>
      </c>
      <c r="C3016" s="24">
        <v>11.901450000000001</v>
      </c>
      <c r="D3016" s="24">
        <v>4.3222619999999994</v>
      </c>
      <c r="E3016" s="24">
        <v>14.787559999999999</v>
      </c>
      <c r="F3016" s="24">
        <v>19.913693000000002</v>
      </c>
      <c r="H3016">
        <f t="shared" si="1057"/>
        <v>6.4029220000000002</v>
      </c>
      <c r="I3016">
        <f t="shared" si="1058"/>
        <v>1.8780449999999993</v>
      </c>
      <c r="J3016">
        <f t="shared" si="1059"/>
        <v>2.3028399999999998</v>
      </c>
      <c r="K3016">
        <f t="shared" si="1060"/>
        <v>2.4034699999999987</v>
      </c>
      <c r="L3016">
        <f t="shared" si="1061"/>
        <v>3.2468192499999997</v>
      </c>
      <c r="M3016">
        <f t="shared" si="1062"/>
        <v>1.0581769818074993</v>
      </c>
      <c r="O3016" s="24">
        <v>3.2956472999999997</v>
      </c>
      <c r="P3016" s="24">
        <v>4.2915910000000004</v>
      </c>
      <c r="Q3016" s="24">
        <v>16.137839</v>
      </c>
      <c r="R3016" s="24">
        <v>10.097215000000002</v>
      </c>
      <c r="T3016">
        <f t="shared" si="1073"/>
        <v>0.83174999999999999</v>
      </c>
      <c r="U3016">
        <f t="shared" si="1073"/>
        <v>1.7135190000000002</v>
      </c>
      <c r="V3016">
        <f t="shared" si="1073"/>
        <v>1.7471199999999989</v>
      </c>
      <c r="W3016">
        <f t="shared" si="1073"/>
        <v>2.2618100000000005</v>
      </c>
      <c r="X3016">
        <f t="shared" si="1063"/>
        <v>1.6385497499999999</v>
      </c>
      <c r="Y3016">
        <f t="shared" si="1064"/>
        <v>0.29675846849201981</v>
      </c>
      <c r="AA3016" s="24">
        <v>4.0196800000000001</v>
      </c>
      <c r="AB3016" s="24">
        <v>7.5261699999999996</v>
      </c>
      <c r="AC3016" s="24">
        <v>42.791750000000008</v>
      </c>
      <c r="AD3016" s="24">
        <v>17.266074000000003</v>
      </c>
      <c r="AF3016">
        <f t="shared" si="1074"/>
        <v>1.4032120000000003</v>
      </c>
      <c r="AG3016">
        <f t="shared" si="1074"/>
        <v>1.8022799999999997</v>
      </c>
      <c r="AH3016">
        <f t="shared" si="1074"/>
        <v>4.0908600000000064</v>
      </c>
      <c r="AI3016">
        <f t="shared" si="1074"/>
        <v>1.6703600000000041</v>
      </c>
      <c r="AJ3016">
        <f t="shared" si="1065"/>
        <v>2.2416780000000025</v>
      </c>
      <c r="AK3016">
        <f t="shared" si="1066"/>
        <v>0.62195753886472693</v>
      </c>
      <c r="AM3016" s="24">
        <v>4.7495440000000002</v>
      </c>
      <c r="AN3016" s="24">
        <v>3.4333420000000001</v>
      </c>
      <c r="AO3016" s="24">
        <v>8.5728717000000003</v>
      </c>
      <c r="AP3016" s="24">
        <v>21.677609999999998</v>
      </c>
      <c r="AR3016">
        <f t="shared" si="1067"/>
        <v>1.8674900000000001</v>
      </c>
      <c r="AS3016">
        <f t="shared" si="1068"/>
        <v>1.8861650000000001</v>
      </c>
      <c r="AT3016">
        <f t="shared" si="1069"/>
        <v>0.74910999999999994</v>
      </c>
      <c r="AU3016">
        <f t="shared" si="1070"/>
        <v>2.4239099999999993</v>
      </c>
      <c r="AV3016">
        <f t="shared" si="1071"/>
        <v>1.7316687499999999</v>
      </c>
      <c r="AW3016">
        <f t="shared" si="1072"/>
        <v>0.35201043410420252</v>
      </c>
    </row>
    <row r="3017" spans="1:49" x14ac:dyDescent="0.35">
      <c r="A3017" s="24" t="s">
        <v>6109</v>
      </c>
      <c r="B3017" s="24" t="s">
        <v>6110</v>
      </c>
      <c r="C3017" s="24">
        <v>11.91445</v>
      </c>
      <c r="D3017" s="24">
        <v>4.3222619999999994</v>
      </c>
      <c r="E3017" s="24">
        <v>14.787559999999999</v>
      </c>
      <c r="F3017" s="24">
        <v>19.913693000000002</v>
      </c>
      <c r="H3017">
        <f t="shared" si="1057"/>
        <v>6.4159220000000001</v>
      </c>
      <c r="I3017">
        <f t="shared" si="1058"/>
        <v>1.8780449999999993</v>
      </c>
      <c r="J3017">
        <f t="shared" si="1059"/>
        <v>2.3028399999999998</v>
      </c>
      <c r="K3017">
        <f t="shared" si="1060"/>
        <v>2.4034699999999987</v>
      </c>
      <c r="L3017">
        <f t="shared" si="1061"/>
        <v>3.2500692499999992</v>
      </c>
      <c r="M3017">
        <f t="shared" si="1062"/>
        <v>1.0614081731135432</v>
      </c>
      <c r="O3017" s="24">
        <v>3.3304703</v>
      </c>
      <c r="P3017" s="24">
        <v>4.295248</v>
      </c>
      <c r="Q3017" s="24">
        <v>16.144838999999997</v>
      </c>
      <c r="R3017" s="24">
        <v>10.247675000000001</v>
      </c>
      <c r="T3017">
        <f t="shared" si="1073"/>
        <v>0.86657300000000026</v>
      </c>
      <c r="U3017">
        <f t="shared" si="1073"/>
        <v>1.7171759999999998</v>
      </c>
      <c r="V3017">
        <f t="shared" si="1073"/>
        <v>1.7541199999999968</v>
      </c>
      <c r="W3017">
        <f t="shared" si="1073"/>
        <v>2.4122699999999995</v>
      </c>
      <c r="X3017">
        <f t="shared" si="1063"/>
        <v>1.6875347499999991</v>
      </c>
      <c r="Y3017">
        <f t="shared" si="1064"/>
        <v>0.31682429104772813</v>
      </c>
      <c r="AA3017" s="24">
        <v>4.0512329999999999</v>
      </c>
      <c r="AB3017" s="24">
        <v>7.5386220000000002</v>
      </c>
      <c r="AC3017" s="24">
        <v>42.9863</v>
      </c>
      <c r="AD3017" s="24">
        <v>17.266074000000003</v>
      </c>
      <c r="AF3017">
        <f t="shared" si="1074"/>
        <v>1.4347650000000001</v>
      </c>
      <c r="AG3017">
        <f t="shared" si="1074"/>
        <v>1.8147320000000002</v>
      </c>
      <c r="AH3017">
        <f t="shared" si="1074"/>
        <v>4.2854099999999988</v>
      </c>
      <c r="AI3017">
        <f t="shared" si="1074"/>
        <v>1.6703600000000041</v>
      </c>
      <c r="AJ3017">
        <f t="shared" si="1065"/>
        <v>2.3013167500000007</v>
      </c>
      <c r="AK3017">
        <f t="shared" si="1066"/>
        <v>0.66598355206333382</v>
      </c>
      <c r="AM3017" s="24">
        <v>4.8321139999999998</v>
      </c>
      <c r="AN3017" s="24">
        <v>3.4333420000000001</v>
      </c>
      <c r="AO3017" s="24">
        <v>8.5741717000000008</v>
      </c>
      <c r="AP3017" s="24">
        <v>21.677609999999998</v>
      </c>
      <c r="AR3017">
        <f t="shared" si="1067"/>
        <v>1.9500599999999997</v>
      </c>
      <c r="AS3017">
        <f t="shared" si="1068"/>
        <v>1.8861650000000001</v>
      </c>
      <c r="AT3017">
        <f t="shared" si="1069"/>
        <v>0.75041000000000047</v>
      </c>
      <c r="AU3017">
        <f t="shared" si="1070"/>
        <v>2.4239099999999993</v>
      </c>
      <c r="AV3017">
        <f t="shared" si="1071"/>
        <v>1.7526362499999999</v>
      </c>
      <c r="AW3017">
        <f t="shared" si="1072"/>
        <v>0.3549497579199003</v>
      </c>
    </row>
    <row r="3018" spans="1:49" x14ac:dyDescent="0.35">
      <c r="A3018" s="24" t="s">
        <v>6111</v>
      </c>
      <c r="B3018" s="24" t="s">
        <v>6112</v>
      </c>
      <c r="C3018" s="24">
        <v>11.91445</v>
      </c>
      <c r="D3018" s="24">
        <v>4.3222619999999994</v>
      </c>
      <c r="E3018" s="24">
        <v>14.787559999999999</v>
      </c>
      <c r="F3018" s="24">
        <v>19.913693000000002</v>
      </c>
      <c r="H3018">
        <f t="shared" si="1057"/>
        <v>6.4159220000000001</v>
      </c>
      <c r="I3018">
        <f t="shared" si="1058"/>
        <v>1.8780449999999993</v>
      </c>
      <c r="J3018">
        <f t="shared" si="1059"/>
        <v>2.3028399999999998</v>
      </c>
      <c r="K3018">
        <f t="shared" si="1060"/>
        <v>2.4034699999999987</v>
      </c>
      <c r="L3018">
        <f t="shared" si="1061"/>
        <v>3.2500692499999992</v>
      </c>
      <c r="M3018">
        <f t="shared" si="1062"/>
        <v>1.0614081731135432</v>
      </c>
      <c r="O3018" s="24">
        <v>3.3524433</v>
      </c>
      <c r="P3018" s="24">
        <v>4.2987289999999998</v>
      </c>
      <c r="Q3018" s="24">
        <v>16.163739</v>
      </c>
      <c r="R3018" s="24">
        <v>10.277045000000001</v>
      </c>
      <c r="T3018">
        <f t="shared" si="1073"/>
        <v>0.88854600000000028</v>
      </c>
      <c r="U3018">
        <f t="shared" si="1073"/>
        <v>1.7206569999999997</v>
      </c>
      <c r="V3018">
        <f t="shared" si="1073"/>
        <v>1.7730199999999989</v>
      </c>
      <c r="W3018">
        <f t="shared" si="1073"/>
        <v>2.4416399999999996</v>
      </c>
      <c r="X3018">
        <f t="shared" si="1063"/>
        <v>1.7059657499999996</v>
      </c>
      <c r="Y3018">
        <f t="shared" si="1064"/>
        <v>0.31808067046384486</v>
      </c>
      <c r="AA3018" s="24">
        <v>4.0978680000000001</v>
      </c>
      <c r="AB3018" s="24">
        <v>7.5687040000000003</v>
      </c>
      <c r="AC3018" s="24">
        <v>43.168589999999995</v>
      </c>
      <c r="AD3018" s="24">
        <v>17.266074000000003</v>
      </c>
      <c r="AF3018">
        <f t="shared" si="1074"/>
        <v>1.4814000000000003</v>
      </c>
      <c r="AG3018">
        <f t="shared" si="1074"/>
        <v>1.8448140000000004</v>
      </c>
      <c r="AH3018">
        <f t="shared" si="1074"/>
        <v>4.4676999999999936</v>
      </c>
      <c r="AI3018">
        <f t="shared" si="1074"/>
        <v>1.6703600000000041</v>
      </c>
      <c r="AJ3018">
        <f t="shared" si="1065"/>
        <v>2.3660684999999995</v>
      </c>
      <c r="AK3018">
        <f t="shared" si="1066"/>
        <v>0.70446255444765427</v>
      </c>
      <c r="AM3018" s="24">
        <v>4.8637430000000004</v>
      </c>
      <c r="AN3018" s="24">
        <v>3.4333420000000001</v>
      </c>
      <c r="AO3018" s="24">
        <v>8.5763617000000014</v>
      </c>
      <c r="AP3018" s="24">
        <v>21.677609999999998</v>
      </c>
      <c r="AR3018">
        <f t="shared" si="1067"/>
        <v>1.9816890000000003</v>
      </c>
      <c r="AS3018">
        <f t="shared" si="1068"/>
        <v>1.8861650000000001</v>
      </c>
      <c r="AT3018">
        <f t="shared" si="1069"/>
        <v>0.75260000000000105</v>
      </c>
      <c r="AU3018">
        <f t="shared" si="1070"/>
        <v>2.4239099999999993</v>
      </c>
      <c r="AV3018">
        <f t="shared" si="1071"/>
        <v>1.7610910000000002</v>
      </c>
      <c r="AW3018">
        <f t="shared" si="1072"/>
        <v>0.35598339227670889</v>
      </c>
    </row>
    <row r="3019" spans="1:49" x14ac:dyDescent="0.35">
      <c r="A3019" s="24" t="s">
        <v>6113</v>
      </c>
      <c r="B3019" s="24" t="s">
        <v>6114</v>
      </c>
      <c r="C3019" s="24">
        <v>11.91445</v>
      </c>
      <c r="D3019" s="24">
        <v>4.3222619999999994</v>
      </c>
      <c r="E3019" s="24">
        <v>14.787559999999999</v>
      </c>
      <c r="F3019" s="24">
        <v>19.913693000000002</v>
      </c>
      <c r="H3019">
        <f t="shared" si="1057"/>
        <v>6.4159220000000001</v>
      </c>
      <c r="I3019">
        <f t="shared" si="1058"/>
        <v>1.8780449999999993</v>
      </c>
      <c r="J3019">
        <f t="shared" si="1059"/>
        <v>2.3028399999999998</v>
      </c>
      <c r="K3019">
        <f t="shared" si="1060"/>
        <v>2.4034699999999987</v>
      </c>
      <c r="L3019">
        <f t="shared" si="1061"/>
        <v>3.2500692499999992</v>
      </c>
      <c r="M3019">
        <f t="shared" si="1062"/>
        <v>1.0614081731135432</v>
      </c>
      <c r="O3019" s="24">
        <v>3.3896373</v>
      </c>
      <c r="P3019" s="24">
        <v>4.3390370000000003</v>
      </c>
      <c r="Q3019" s="24">
        <v>16.209218999999997</v>
      </c>
      <c r="R3019" s="24">
        <v>10.277045000000001</v>
      </c>
      <c r="T3019">
        <f t="shared" si="1073"/>
        <v>0.92574000000000023</v>
      </c>
      <c r="U3019">
        <f t="shared" si="1073"/>
        <v>1.7609650000000001</v>
      </c>
      <c r="V3019">
        <f t="shared" si="1073"/>
        <v>1.8184999999999967</v>
      </c>
      <c r="W3019">
        <f t="shared" si="1073"/>
        <v>2.4416399999999996</v>
      </c>
      <c r="X3019">
        <f t="shared" si="1063"/>
        <v>1.736711249999999</v>
      </c>
      <c r="Y3019">
        <f t="shared" si="1064"/>
        <v>0.31116401823351814</v>
      </c>
      <c r="AA3019" s="24">
        <v>4.1301030000000001</v>
      </c>
      <c r="AB3019" s="24">
        <v>7.5709090000000003</v>
      </c>
      <c r="AC3019" s="24">
        <v>43.216620000000006</v>
      </c>
      <c r="AD3019" s="24">
        <v>17.272654000000003</v>
      </c>
      <c r="AF3019">
        <f t="shared" si="1074"/>
        <v>1.5136350000000003</v>
      </c>
      <c r="AG3019">
        <f t="shared" si="1074"/>
        <v>1.8470190000000004</v>
      </c>
      <c r="AH3019">
        <f t="shared" si="1074"/>
        <v>4.5157300000000049</v>
      </c>
      <c r="AI3019">
        <f t="shared" si="1074"/>
        <v>1.6769400000000036</v>
      </c>
      <c r="AJ3019">
        <f t="shared" si="1065"/>
        <v>2.3883310000000022</v>
      </c>
      <c r="AK3019">
        <f t="shared" si="1066"/>
        <v>0.71239124514096974</v>
      </c>
      <c r="AM3019" s="24">
        <v>4.8673570000000002</v>
      </c>
      <c r="AN3019" s="24">
        <v>3.4333420000000001</v>
      </c>
      <c r="AO3019" s="24">
        <v>8.5769517000000004</v>
      </c>
      <c r="AP3019" s="24">
        <v>21.701459999999997</v>
      </c>
      <c r="AR3019">
        <f t="shared" si="1067"/>
        <v>1.985303</v>
      </c>
      <c r="AS3019">
        <f t="shared" si="1068"/>
        <v>1.8861650000000001</v>
      </c>
      <c r="AT3019">
        <f t="shared" si="1069"/>
        <v>0.75319000000000003</v>
      </c>
      <c r="AU3019">
        <f t="shared" si="1070"/>
        <v>2.4477599999999988</v>
      </c>
      <c r="AV3019">
        <f t="shared" si="1071"/>
        <v>1.7681044999999997</v>
      </c>
      <c r="AW3019">
        <f t="shared" si="1072"/>
        <v>0.35975645825254698</v>
      </c>
    </row>
    <row r="3020" spans="1:49" x14ac:dyDescent="0.35">
      <c r="A3020" s="24" t="s">
        <v>6115</v>
      </c>
      <c r="B3020" s="24" t="s">
        <v>6116</v>
      </c>
      <c r="C3020" s="24">
        <v>11.91445</v>
      </c>
      <c r="D3020" s="24">
        <v>4.3222619999999994</v>
      </c>
      <c r="E3020" s="24">
        <v>14.787559999999999</v>
      </c>
      <c r="F3020" s="24">
        <v>19.923183000000002</v>
      </c>
      <c r="H3020">
        <f t="shared" si="1057"/>
        <v>6.4159220000000001</v>
      </c>
      <c r="I3020">
        <f t="shared" si="1058"/>
        <v>1.8780449999999993</v>
      </c>
      <c r="J3020">
        <f t="shared" si="1059"/>
        <v>2.3028399999999998</v>
      </c>
      <c r="K3020">
        <f t="shared" si="1060"/>
        <v>2.4129599999999982</v>
      </c>
      <c r="L3020">
        <f t="shared" si="1061"/>
        <v>3.2524417499999991</v>
      </c>
      <c r="M3020">
        <f t="shared" si="1062"/>
        <v>1.0607798550569907</v>
      </c>
      <c r="O3020" s="24">
        <v>3.4322662999999998</v>
      </c>
      <c r="P3020" s="24">
        <v>4.5964780000000003</v>
      </c>
      <c r="Q3020" s="24">
        <v>16.261688999999997</v>
      </c>
      <c r="R3020" s="24">
        <v>10.277045000000001</v>
      </c>
      <c r="T3020">
        <f t="shared" si="1073"/>
        <v>0.96836900000000004</v>
      </c>
      <c r="U3020">
        <f t="shared" si="1073"/>
        <v>2.0184060000000001</v>
      </c>
      <c r="V3020">
        <f t="shared" si="1073"/>
        <v>1.8709699999999962</v>
      </c>
      <c r="W3020">
        <f t="shared" si="1073"/>
        <v>2.4416399999999996</v>
      </c>
      <c r="X3020">
        <f t="shared" si="1063"/>
        <v>1.8248462499999989</v>
      </c>
      <c r="Y3020">
        <f t="shared" si="1064"/>
        <v>0.31005114993883803</v>
      </c>
      <c r="AA3020" s="24">
        <v>4.1388769999999999</v>
      </c>
      <c r="AB3020" s="24">
        <v>7.5709090000000003</v>
      </c>
      <c r="AC3020" s="24">
        <v>43.308660000000003</v>
      </c>
      <c r="AD3020" s="24">
        <v>17.273924000000001</v>
      </c>
      <c r="AF3020">
        <f t="shared" si="1074"/>
        <v>1.5224090000000001</v>
      </c>
      <c r="AG3020">
        <f t="shared" si="1074"/>
        <v>1.8470190000000004</v>
      </c>
      <c r="AH3020">
        <f t="shared" si="1074"/>
        <v>4.6077700000000021</v>
      </c>
      <c r="AI3020">
        <f t="shared" si="1074"/>
        <v>1.6782100000000018</v>
      </c>
      <c r="AJ3020">
        <f t="shared" si="1065"/>
        <v>2.4138520000000012</v>
      </c>
      <c r="AK3020">
        <f t="shared" si="1066"/>
        <v>0.73430327607342694</v>
      </c>
      <c r="AM3020" s="24">
        <v>4.8700590000000004</v>
      </c>
      <c r="AN3020" s="24">
        <v>3.4333420000000001</v>
      </c>
      <c r="AO3020" s="24">
        <v>8.5769517000000004</v>
      </c>
      <c r="AP3020" s="24">
        <v>21.75583</v>
      </c>
      <c r="AR3020">
        <f t="shared" si="1067"/>
        <v>1.9880050000000002</v>
      </c>
      <c r="AS3020">
        <f t="shared" si="1068"/>
        <v>1.8861650000000001</v>
      </c>
      <c r="AT3020">
        <f t="shared" si="1069"/>
        <v>0.75319000000000003</v>
      </c>
      <c r="AU3020">
        <f t="shared" si="1070"/>
        <v>2.5021300000000011</v>
      </c>
      <c r="AV3020">
        <f t="shared" si="1071"/>
        <v>1.7823725000000004</v>
      </c>
      <c r="AW3020">
        <f t="shared" si="1072"/>
        <v>0.36859249011442174</v>
      </c>
    </row>
    <row r="3021" spans="1:49" x14ac:dyDescent="0.35">
      <c r="A3021" s="24" t="s">
        <v>6117</v>
      </c>
      <c r="B3021" s="24" t="s">
        <v>6118</v>
      </c>
      <c r="C3021" s="24">
        <v>11.91445</v>
      </c>
      <c r="D3021" s="24">
        <v>4.3222619999999994</v>
      </c>
      <c r="E3021" s="24">
        <v>14.787559999999999</v>
      </c>
      <c r="F3021" s="24">
        <v>20.025513000000004</v>
      </c>
      <c r="H3021">
        <f t="shared" si="1057"/>
        <v>6.4159220000000001</v>
      </c>
      <c r="I3021">
        <f t="shared" si="1058"/>
        <v>1.8780449999999993</v>
      </c>
      <c r="J3021">
        <f t="shared" si="1059"/>
        <v>2.3028399999999998</v>
      </c>
      <c r="K3021">
        <f t="shared" si="1060"/>
        <v>2.5152900000000002</v>
      </c>
      <c r="L3021">
        <f t="shared" si="1061"/>
        <v>3.2780242499999996</v>
      </c>
      <c r="M3021">
        <f t="shared" si="1062"/>
        <v>1.0543201619786702</v>
      </c>
      <c r="O3021" s="24">
        <v>3.4748952999999996</v>
      </c>
      <c r="P3021" s="24">
        <v>4.6429989999999997</v>
      </c>
      <c r="Q3021" s="24">
        <v>16.283639000000001</v>
      </c>
      <c r="R3021" s="24">
        <v>10.277045000000001</v>
      </c>
      <c r="T3021">
        <f t="shared" si="1073"/>
        <v>1.0109979999999998</v>
      </c>
      <c r="U3021">
        <f t="shared" si="1073"/>
        <v>2.0649269999999995</v>
      </c>
      <c r="V3021">
        <f t="shared" si="1073"/>
        <v>1.8929200000000002</v>
      </c>
      <c r="W3021">
        <f t="shared" si="1073"/>
        <v>2.4416399999999996</v>
      </c>
      <c r="X3021">
        <f t="shared" si="1063"/>
        <v>1.8526212499999999</v>
      </c>
      <c r="Y3021">
        <f t="shared" si="1064"/>
        <v>0.30303609569471357</v>
      </c>
      <c r="AA3021" s="24">
        <v>4.1453090000000001</v>
      </c>
      <c r="AB3021" s="24">
        <v>7.5862670000000003</v>
      </c>
      <c r="AC3021" s="24">
        <v>43.424239999999998</v>
      </c>
      <c r="AD3021" s="24">
        <v>17.273924000000001</v>
      </c>
      <c r="AF3021">
        <f t="shared" si="1074"/>
        <v>1.5288410000000003</v>
      </c>
      <c r="AG3021">
        <f t="shared" si="1074"/>
        <v>1.8623770000000004</v>
      </c>
      <c r="AH3021">
        <f t="shared" si="1074"/>
        <v>4.7233499999999964</v>
      </c>
      <c r="AI3021">
        <f t="shared" si="1074"/>
        <v>1.6782100000000018</v>
      </c>
      <c r="AJ3021">
        <f t="shared" si="1065"/>
        <v>2.4481944999999996</v>
      </c>
      <c r="AK3021">
        <f t="shared" si="1066"/>
        <v>0.76144608480010922</v>
      </c>
      <c r="AM3021" s="24">
        <v>4.8764120000000002</v>
      </c>
      <c r="AN3021" s="24">
        <v>3.4333420000000001</v>
      </c>
      <c r="AO3021" s="24">
        <v>8.5769517000000004</v>
      </c>
      <c r="AP3021" s="24">
        <v>21.785919999999997</v>
      </c>
      <c r="AR3021">
        <f t="shared" si="1067"/>
        <v>1.9943580000000001</v>
      </c>
      <c r="AS3021">
        <f t="shared" si="1068"/>
        <v>1.8861650000000001</v>
      </c>
      <c r="AT3021">
        <f t="shared" si="1069"/>
        <v>0.75319000000000003</v>
      </c>
      <c r="AU3021">
        <f t="shared" si="1070"/>
        <v>2.5322199999999988</v>
      </c>
      <c r="AV3021">
        <f t="shared" si="1071"/>
        <v>1.7914832499999997</v>
      </c>
      <c r="AW3021">
        <f t="shared" si="1072"/>
        <v>0.37381664442240792</v>
      </c>
    </row>
    <row r="3022" spans="1:49" x14ac:dyDescent="0.35">
      <c r="A3022" s="24" t="s">
        <v>6119</v>
      </c>
      <c r="B3022" s="24" t="s">
        <v>6120</v>
      </c>
      <c r="C3022" s="24">
        <v>11.91445</v>
      </c>
      <c r="D3022" s="24">
        <v>4.3222619999999994</v>
      </c>
      <c r="E3022" s="24">
        <v>14.787559999999999</v>
      </c>
      <c r="F3022" s="24">
        <v>20.151403000000002</v>
      </c>
      <c r="H3022">
        <f t="shared" si="1057"/>
        <v>6.4159220000000001</v>
      </c>
      <c r="I3022">
        <f t="shared" si="1058"/>
        <v>1.8780449999999993</v>
      </c>
      <c r="J3022">
        <f t="shared" si="1059"/>
        <v>2.3028399999999998</v>
      </c>
      <c r="K3022">
        <f t="shared" si="1060"/>
        <v>2.6411799999999985</v>
      </c>
      <c r="L3022">
        <f t="shared" si="1061"/>
        <v>3.3094967499999992</v>
      </c>
      <c r="M3022">
        <f t="shared" si="1062"/>
        <v>1.0471762442025838</v>
      </c>
      <c r="O3022" s="24">
        <v>3.5141433000000002</v>
      </c>
      <c r="P3022" s="24">
        <v>4.6429989999999997</v>
      </c>
      <c r="Q3022" s="24">
        <v>16.323608999999998</v>
      </c>
      <c r="R3022" s="24">
        <v>10.277045000000001</v>
      </c>
      <c r="T3022">
        <f t="shared" si="1073"/>
        <v>1.0502460000000005</v>
      </c>
      <c r="U3022">
        <f t="shared" si="1073"/>
        <v>2.0649269999999995</v>
      </c>
      <c r="V3022">
        <f t="shared" si="1073"/>
        <v>1.9328899999999969</v>
      </c>
      <c r="W3022">
        <f t="shared" si="1073"/>
        <v>2.4416399999999996</v>
      </c>
      <c r="X3022">
        <f t="shared" si="1063"/>
        <v>1.8724257499999992</v>
      </c>
      <c r="Y3022">
        <f t="shared" si="1064"/>
        <v>0.2944906705501249</v>
      </c>
      <c r="AA3022" s="24">
        <v>4.1478650000000004</v>
      </c>
      <c r="AB3022" s="24">
        <v>7.6439079999999997</v>
      </c>
      <c r="AC3022" s="24">
        <v>43.539829999999995</v>
      </c>
      <c r="AD3022" s="24">
        <v>17.273924000000001</v>
      </c>
      <c r="AF3022">
        <f t="shared" si="1074"/>
        <v>1.5313970000000006</v>
      </c>
      <c r="AG3022">
        <f t="shared" si="1074"/>
        <v>1.9200179999999998</v>
      </c>
      <c r="AH3022">
        <f t="shared" si="1074"/>
        <v>4.8389399999999938</v>
      </c>
      <c r="AI3022">
        <f t="shared" si="1074"/>
        <v>1.6782100000000018</v>
      </c>
      <c r="AJ3022">
        <f t="shared" si="1065"/>
        <v>2.4921412499999991</v>
      </c>
      <c r="AK3022">
        <f t="shared" si="1066"/>
        <v>0.78635779493321378</v>
      </c>
      <c r="AM3022" s="24">
        <v>4.8837080000000004</v>
      </c>
      <c r="AN3022" s="24">
        <v>3.4333420000000001</v>
      </c>
      <c r="AO3022" s="24">
        <v>8.5769517000000004</v>
      </c>
      <c r="AP3022" s="24">
        <v>21.842409999999997</v>
      </c>
      <c r="AR3022">
        <f t="shared" si="1067"/>
        <v>2.0016540000000003</v>
      </c>
      <c r="AS3022">
        <f t="shared" si="1068"/>
        <v>1.8861650000000001</v>
      </c>
      <c r="AT3022">
        <f t="shared" si="1069"/>
        <v>0.75319000000000003</v>
      </c>
      <c r="AU3022">
        <f t="shared" si="1070"/>
        <v>2.588709999999999</v>
      </c>
      <c r="AV3022">
        <f t="shared" si="1071"/>
        <v>1.8074297499999998</v>
      </c>
      <c r="AW3022">
        <f t="shared" si="1072"/>
        <v>0.3835951184083668</v>
      </c>
    </row>
    <row r="3023" spans="1:49" x14ac:dyDescent="0.35">
      <c r="A3023" s="24" t="s">
        <v>6121</v>
      </c>
      <c r="B3023" s="24" t="s">
        <v>6122</v>
      </c>
      <c r="C3023" s="24">
        <v>11.91445</v>
      </c>
      <c r="D3023" s="24">
        <v>4.3277269999999994</v>
      </c>
      <c r="E3023" s="24">
        <v>14.787559999999999</v>
      </c>
      <c r="F3023" s="24">
        <v>20.264253000000004</v>
      </c>
      <c r="H3023">
        <f t="shared" si="1057"/>
        <v>6.4159220000000001</v>
      </c>
      <c r="I3023">
        <f t="shared" si="1058"/>
        <v>1.8835099999999994</v>
      </c>
      <c r="J3023">
        <f t="shared" si="1059"/>
        <v>2.3028399999999998</v>
      </c>
      <c r="K3023">
        <f t="shared" si="1060"/>
        <v>2.7540300000000002</v>
      </c>
      <c r="L3023">
        <f t="shared" si="1061"/>
        <v>3.3390754999999999</v>
      </c>
      <c r="M3023">
        <f t="shared" si="1062"/>
        <v>1.0409017548053785</v>
      </c>
      <c r="O3023" s="24">
        <v>3.5218592999999996</v>
      </c>
      <c r="P3023" s="24">
        <v>4.6429989999999997</v>
      </c>
      <c r="Q3023" s="24">
        <v>16.336968999999996</v>
      </c>
      <c r="R3023" s="24">
        <v>10.279535000000003</v>
      </c>
      <c r="T3023">
        <f t="shared" si="1073"/>
        <v>1.0579619999999998</v>
      </c>
      <c r="U3023">
        <f t="shared" si="1073"/>
        <v>2.0649269999999995</v>
      </c>
      <c r="V3023">
        <f t="shared" si="1073"/>
        <v>1.9462499999999956</v>
      </c>
      <c r="W3023">
        <f t="shared" si="1073"/>
        <v>2.4441300000000012</v>
      </c>
      <c r="X3023">
        <f t="shared" si="1063"/>
        <v>1.8783172499999989</v>
      </c>
      <c r="Y3023">
        <f t="shared" si="1064"/>
        <v>0.29333781174366674</v>
      </c>
      <c r="AA3023" s="24">
        <v>4.1526930000000002</v>
      </c>
      <c r="AB3023" s="24">
        <v>7.7039900000000001</v>
      </c>
      <c r="AC3023" s="24">
        <v>43.655410000000003</v>
      </c>
      <c r="AD3023" s="24">
        <v>17.273924000000001</v>
      </c>
      <c r="AF3023">
        <f t="shared" si="1074"/>
        <v>1.5362250000000004</v>
      </c>
      <c r="AG3023">
        <f t="shared" si="1074"/>
        <v>1.9801000000000002</v>
      </c>
      <c r="AH3023">
        <f t="shared" si="1074"/>
        <v>4.9545200000000023</v>
      </c>
      <c r="AI3023">
        <f t="shared" si="1074"/>
        <v>1.6782100000000018</v>
      </c>
      <c r="AJ3023">
        <f t="shared" si="1065"/>
        <v>2.537263750000001</v>
      </c>
      <c r="AK3023">
        <f t="shared" si="1066"/>
        <v>0.81104927649664427</v>
      </c>
      <c r="AM3023" s="24">
        <v>4.8902809999999999</v>
      </c>
      <c r="AN3023" s="24">
        <v>3.4333420000000001</v>
      </c>
      <c r="AO3023" s="24">
        <v>8.5769517000000004</v>
      </c>
      <c r="AP3023" s="24">
        <v>21.866639999999997</v>
      </c>
      <c r="AR3023">
        <f t="shared" si="1067"/>
        <v>2.0082269999999998</v>
      </c>
      <c r="AS3023">
        <f t="shared" si="1068"/>
        <v>1.8861650000000001</v>
      </c>
      <c r="AT3023">
        <f t="shared" si="1069"/>
        <v>0.75319000000000003</v>
      </c>
      <c r="AU3023">
        <f t="shared" si="1070"/>
        <v>2.6129399999999983</v>
      </c>
      <c r="AV3023">
        <f t="shared" si="1071"/>
        <v>1.8151304999999995</v>
      </c>
      <c r="AW3023">
        <f t="shared" si="1072"/>
        <v>0.38800233916101129</v>
      </c>
    </row>
    <row r="3024" spans="1:49" x14ac:dyDescent="0.35">
      <c r="A3024" s="24" t="s">
        <v>6123</v>
      </c>
      <c r="B3024" s="24" t="s">
        <v>6124</v>
      </c>
      <c r="C3024" s="24">
        <v>11.91445</v>
      </c>
      <c r="D3024" s="24">
        <v>4.4421799999999996</v>
      </c>
      <c r="E3024" s="24">
        <v>14.787559999999999</v>
      </c>
      <c r="F3024" s="24">
        <v>20.282953000000003</v>
      </c>
      <c r="H3024">
        <f t="shared" si="1057"/>
        <v>6.4159220000000001</v>
      </c>
      <c r="I3024">
        <f t="shared" si="1058"/>
        <v>1.9979629999999995</v>
      </c>
      <c r="J3024">
        <f t="shared" si="1059"/>
        <v>2.3028399999999998</v>
      </c>
      <c r="K3024">
        <f t="shared" si="1060"/>
        <v>2.7727299999999993</v>
      </c>
      <c r="L3024">
        <f t="shared" si="1061"/>
        <v>3.3723637499999999</v>
      </c>
      <c r="M3024">
        <f t="shared" si="1062"/>
        <v>1.0269560980837473</v>
      </c>
      <c r="O3024" s="24">
        <v>3.5218592999999996</v>
      </c>
      <c r="P3024" s="24">
        <v>4.6429989999999997</v>
      </c>
      <c r="Q3024" s="24">
        <v>16.341459</v>
      </c>
      <c r="R3024" s="24">
        <v>10.287615000000002</v>
      </c>
      <c r="T3024">
        <f t="shared" si="1073"/>
        <v>1.0579619999999998</v>
      </c>
      <c r="U3024">
        <f t="shared" si="1073"/>
        <v>2.0649269999999995</v>
      </c>
      <c r="V3024">
        <f t="shared" si="1073"/>
        <v>1.9507399999999997</v>
      </c>
      <c r="W3024">
        <f t="shared" si="1073"/>
        <v>2.4522100000000009</v>
      </c>
      <c r="X3024">
        <f t="shared" si="1063"/>
        <v>1.8814597499999999</v>
      </c>
      <c r="Y3024">
        <f t="shared" si="1064"/>
        <v>0.29472648011797209</v>
      </c>
      <c r="AA3024" s="24">
        <v>4.152736</v>
      </c>
      <c r="AB3024" s="24">
        <v>7.7640710000000004</v>
      </c>
      <c r="AC3024" s="24">
        <v>43.771000000000001</v>
      </c>
      <c r="AD3024" s="24">
        <v>17.273924000000001</v>
      </c>
      <c r="AF3024">
        <f t="shared" si="1074"/>
        <v>1.5362680000000002</v>
      </c>
      <c r="AG3024">
        <f t="shared" si="1074"/>
        <v>2.0401810000000005</v>
      </c>
      <c r="AH3024">
        <f t="shared" si="1074"/>
        <v>5.0701099999999997</v>
      </c>
      <c r="AI3024">
        <f t="shared" si="1074"/>
        <v>1.6782100000000018</v>
      </c>
      <c r="AJ3024">
        <f t="shared" si="1065"/>
        <v>2.5811922500000004</v>
      </c>
      <c r="AK3024">
        <f t="shared" si="1066"/>
        <v>0.83639346656466806</v>
      </c>
      <c r="AM3024" s="24">
        <v>4.8975039999999996</v>
      </c>
      <c r="AN3024" s="24">
        <v>3.4333420000000001</v>
      </c>
      <c r="AO3024" s="24">
        <v>8.5769517000000004</v>
      </c>
      <c r="AP3024" s="24">
        <v>21.866639999999997</v>
      </c>
      <c r="AR3024">
        <f t="shared" si="1067"/>
        <v>2.0154499999999995</v>
      </c>
      <c r="AS3024">
        <f t="shared" si="1068"/>
        <v>1.8861650000000001</v>
      </c>
      <c r="AT3024">
        <f t="shared" si="1069"/>
        <v>0.75319000000000003</v>
      </c>
      <c r="AU3024">
        <f t="shared" si="1070"/>
        <v>2.6129399999999983</v>
      </c>
      <c r="AV3024">
        <f t="shared" si="1071"/>
        <v>1.8169362499999995</v>
      </c>
      <c r="AW3024">
        <f t="shared" si="1072"/>
        <v>0.38830597720190829</v>
      </c>
    </row>
    <row r="3025" spans="1:49" x14ac:dyDescent="0.35">
      <c r="A3025" s="24" t="s">
        <v>6125</v>
      </c>
      <c r="B3025" s="24" t="s">
        <v>6126</v>
      </c>
      <c r="C3025" s="24">
        <v>11.91445</v>
      </c>
      <c r="D3025" s="24">
        <v>4.5005319999999998</v>
      </c>
      <c r="E3025" s="24">
        <v>14.787710000000001</v>
      </c>
      <c r="F3025" s="24">
        <v>20.282953000000003</v>
      </c>
      <c r="H3025">
        <f t="shared" si="1057"/>
        <v>6.4159220000000001</v>
      </c>
      <c r="I3025">
        <f t="shared" si="1058"/>
        <v>2.0563149999999997</v>
      </c>
      <c r="J3025">
        <f t="shared" si="1059"/>
        <v>2.3029900000000012</v>
      </c>
      <c r="K3025">
        <f t="shared" si="1060"/>
        <v>2.7727299999999993</v>
      </c>
      <c r="L3025">
        <f t="shared" si="1061"/>
        <v>3.3869892500000001</v>
      </c>
      <c r="M3025">
        <f t="shared" si="1062"/>
        <v>1.0205185105232353</v>
      </c>
      <c r="O3025" s="24">
        <v>3.5218592999999996</v>
      </c>
      <c r="P3025" s="24">
        <v>4.6429989999999997</v>
      </c>
      <c r="Q3025" s="24">
        <v>16.352868999999998</v>
      </c>
      <c r="R3025" s="24">
        <v>10.287615000000002</v>
      </c>
      <c r="T3025">
        <f t="shared" si="1073"/>
        <v>1.0579619999999998</v>
      </c>
      <c r="U3025">
        <f t="shared" si="1073"/>
        <v>2.0649269999999995</v>
      </c>
      <c r="V3025">
        <f t="shared" si="1073"/>
        <v>1.9621499999999976</v>
      </c>
      <c r="W3025">
        <f t="shared" si="1073"/>
        <v>2.4522100000000009</v>
      </c>
      <c r="X3025">
        <f t="shared" si="1063"/>
        <v>1.8843122499999994</v>
      </c>
      <c r="Y3025">
        <f t="shared" si="1064"/>
        <v>0.29496369739522615</v>
      </c>
      <c r="AA3025" s="24">
        <v>4.152736</v>
      </c>
      <c r="AB3025" s="24">
        <v>7.8241519999999998</v>
      </c>
      <c r="AC3025" s="24">
        <v>43.836060000000003</v>
      </c>
      <c r="AD3025" s="24">
        <v>17.273924000000001</v>
      </c>
      <c r="AF3025">
        <f t="shared" si="1074"/>
        <v>1.5362680000000002</v>
      </c>
      <c r="AG3025">
        <f t="shared" si="1074"/>
        <v>2.1002619999999999</v>
      </c>
      <c r="AH3025">
        <f t="shared" si="1074"/>
        <v>5.1351700000000022</v>
      </c>
      <c r="AI3025">
        <f t="shared" si="1074"/>
        <v>1.6782100000000018</v>
      </c>
      <c r="AJ3025">
        <f t="shared" si="1065"/>
        <v>2.6124775000000011</v>
      </c>
      <c r="AK3025">
        <f t="shared" si="1066"/>
        <v>0.84938334579873331</v>
      </c>
      <c r="AM3025" s="24">
        <v>4.9202130000000004</v>
      </c>
      <c r="AN3025" s="24">
        <v>3.4333420000000001</v>
      </c>
      <c r="AO3025" s="24">
        <v>8.5769517000000004</v>
      </c>
      <c r="AP3025" s="24">
        <v>21.866639999999997</v>
      </c>
      <c r="AR3025">
        <f t="shared" si="1067"/>
        <v>2.0381590000000003</v>
      </c>
      <c r="AS3025">
        <f t="shared" si="1068"/>
        <v>1.8861650000000001</v>
      </c>
      <c r="AT3025">
        <f t="shared" si="1069"/>
        <v>0.75319000000000003</v>
      </c>
      <c r="AU3025">
        <f t="shared" si="1070"/>
        <v>2.6129399999999983</v>
      </c>
      <c r="AV3025">
        <f t="shared" si="1071"/>
        <v>1.8226134999999997</v>
      </c>
      <c r="AW3025">
        <f t="shared" si="1072"/>
        <v>0.38931363263622887</v>
      </c>
    </row>
    <row r="3026" spans="1:49" x14ac:dyDescent="0.35">
      <c r="A3026" s="24" t="s">
        <v>6127</v>
      </c>
      <c r="B3026" s="24" t="s">
        <v>6128</v>
      </c>
      <c r="C3026" s="24">
        <v>11.91445</v>
      </c>
      <c r="D3026" s="24">
        <v>4.5005319999999998</v>
      </c>
      <c r="E3026" s="24">
        <v>14.7903</v>
      </c>
      <c r="F3026" s="24">
        <v>20.282953000000003</v>
      </c>
      <c r="H3026">
        <f t="shared" si="1057"/>
        <v>6.4159220000000001</v>
      </c>
      <c r="I3026">
        <f t="shared" si="1058"/>
        <v>2.0563149999999997</v>
      </c>
      <c r="J3026">
        <f t="shared" si="1059"/>
        <v>2.3055800000000009</v>
      </c>
      <c r="K3026">
        <f t="shared" si="1060"/>
        <v>2.7727299999999993</v>
      </c>
      <c r="L3026">
        <f t="shared" si="1061"/>
        <v>3.38763675</v>
      </c>
      <c r="M3026">
        <f t="shared" si="1062"/>
        <v>1.0202894311095729</v>
      </c>
      <c r="O3026" s="24">
        <v>3.5319512999999998</v>
      </c>
      <c r="P3026" s="24">
        <v>4.6429989999999997</v>
      </c>
      <c r="Q3026" s="24">
        <v>16.379649000000001</v>
      </c>
      <c r="R3026" s="24">
        <v>10.287615000000002</v>
      </c>
      <c r="T3026">
        <f t="shared" si="1073"/>
        <v>1.0680540000000001</v>
      </c>
      <c r="U3026">
        <f t="shared" si="1073"/>
        <v>2.0649269999999995</v>
      </c>
      <c r="V3026">
        <f t="shared" si="1073"/>
        <v>1.9889299999999999</v>
      </c>
      <c r="W3026">
        <f t="shared" si="1073"/>
        <v>2.4522100000000009</v>
      </c>
      <c r="X3026">
        <f t="shared" si="1063"/>
        <v>1.89353025</v>
      </c>
      <c r="Y3026">
        <f t="shared" si="1064"/>
        <v>0.29325927956115777</v>
      </c>
      <c r="AA3026" s="24">
        <v>4.152736</v>
      </c>
      <c r="AB3026" s="24">
        <v>7.8842340000000002</v>
      </c>
      <c r="AC3026" s="24">
        <v>43.836300000000008</v>
      </c>
      <c r="AD3026" s="24">
        <v>17.273924000000001</v>
      </c>
      <c r="AF3026">
        <f t="shared" si="1074"/>
        <v>1.5362680000000002</v>
      </c>
      <c r="AG3026">
        <f t="shared" si="1074"/>
        <v>2.1603440000000003</v>
      </c>
      <c r="AH3026">
        <f t="shared" si="1074"/>
        <v>5.1354100000000074</v>
      </c>
      <c r="AI3026">
        <f t="shared" si="1074"/>
        <v>1.6782100000000018</v>
      </c>
      <c r="AJ3026">
        <f t="shared" si="1065"/>
        <v>2.6275580000000023</v>
      </c>
      <c r="AK3026">
        <f t="shared" si="1066"/>
        <v>0.84655114360681294</v>
      </c>
      <c r="AM3026" s="24">
        <v>4.9565479999999997</v>
      </c>
      <c r="AN3026" s="24">
        <v>3.4344030000000001</v>
      </c>
      <c r="AO3026" s="24">
        <v>8.5769517000000004</v>
      </c>
      <c r="AP3026" s="24">
        <v>21.866639999999997</v>
      </c>
      <c r="AR3026">
        <f t="shared" si="1067"/>
        <v>2.0744939999999996</v>
      </c>
      <c r="AS3026">
        <f t="shared" si="1068"/>
        <v>1.8872260000000001</v>
      </c>
      <c r="AT3026">
        <f t="shared" si="1069"/>
        <v>0.75319000000000003</v>
      </c>
      <c r="AU3026">
        <f t="shared" si="1070"/>
        <v>2.6129399999999983</v>
      </c>
      <c r="AV3026">
        <f t="shared" si="1071"/>
        <v>1.8319624999999995</v>
      </c>
      <c r="AW3026">
        <f t="shared" si="1072"/>
        <v>0.39110437068074688</v>
      </c>
    </row>
    <row r="3027" spans="1:49" x14ac:dyDescent="0.35">
      <c r="A3027" s="24" t="s">
        <v>6129</v>
      </c>
      <c r="B3027" s="24" t="s">
        <v>6130</v>
      </c>
      <c r="C3027" s="24">
        <v>11.91445</v>
      </c>
      <c r="D3027" s="24">
        <v>4.5005319999999998</v>
      </c>
      <c r="E3027" s="24">
        <v>14.79368</v>
      </c>
      <c r="F3027" s="24">
        <v>20.282953000000003</v>
      </c>
      <c r="H3027">
        <f t="shared" si="1057"/>
        <v>6.4159220000000001</v>
      </c>
      <c r="I3027">
        <f t="shared" si="1058"/>
        <v>2.0563149999999997</v>
      </c>
      <c r="J3027">
        <f t="shared" si="1059"/>
        <v>2.3089600000000008</v>
      </c>
      <c r="K3027">
        <f t="shared" si="1060"/>
        <v>2.7727299999999993</v>
      </c>
      <c r="L3027">
        <f t="shared" si="1061"/>
        <v>3.38848175</v>
      </c>
      <c r="M3027">
        <f t="shared" si="1062"/>
        <v>1.0199910188933343</v>
      </c>
      <c r="O3027" s="24">
        <v>3.5324452999999996</v>
      </c>
      <c r="P3027" s="24">
        <v>4.6429989999999997</v>
      </c>
      <c r="Q3027" s="24">
        <v>16.406548999999998</v>
      </c>
      <c r="R3027" s="24">
        <v>10.287615000000002</v>
      </c>
      <c r="T3027">
        <f t="shared" si="1073"/>
        <v>1.0685479999999998</v>
      </c>
      <c r="U3027">
        <f t="shared" si="1073"/>
        <v>2.0649269999999995</v>
      </c>
      <c r="V3027">
        <f t="shared" si="1073"/>
        <v>2.0158299999999976</v>
      </c>
      <c r="W3027">
        <f t="shared" si="1073"/>
        <v>2.4522100000000009</v>
      </c>
      <c r="X3027">
        <f t="shared" si="1063"/>
        <v>1.9003787499999993</v>
      </c>
      <c r="Y3027">
        <f t="shared" si="1064"/>
        <v>0.29394801734699527</v>
      </c>
      <c r="AA3027" s="24">
        <v>4.152736</v>
      </c>
      <c r="AB3027" s="24">
        <v>7.9443149999999996</v>
      </c>
      <c r="AC3027" s="24">
        <v>43.858559999999997</v>
      </c>
      <c r="AD3027" s="24">
        <v>17.279054000000002</v>
      </c>
      <c r="AF3027">
        <f t="shared" si="1074"/>
        <v>1.5362680000000002</v>
      </c>
      <c r="AG3027">
        <f t="shared" si="1074"/>
        <v>2.2204249999999996</v>
      </c>
      <c r="AH3027">
        <f t="shared" si="1074"/>
        <v>5.157669999999996</v>
      </c>
      <c r="AI3027">
        <f t="shared" si="1074"/>
        <v>1.6833400000000029</v>
      </c>
      <c r="AJ3027">
        <f t="shared" si="1065"/>
        <v>2.6494257499999998</v>
      </c>
      <c r="AK3027">
        <f t="shared" si="1066"/>
        <v>0.84890972792050157</v>
      </c>
      <c r="AM3027" s="24">
        <v>5.039142</v>
      </c>
      <c r="AN3027" s="24">
        <v>3.4367719999999999</v>
      </c>
      <c r="AO3027" s="24">
        <v>8.5769517000000004</v>
      </c>
      <c r="AP3027" s="24">
        <v>21.866639999999997</v>
      </c>
      <c r="AR3027">
        <f t="shared" si="1067"/>
        <v>2.1570879999999999</v>
      </c>
      <c r="AS3027">
        <f t="shared" si="1068"/>
        <v>1.8895949999999999</v>
      </c>
      <c r="AT3027">
        <f t="shared" si="1069"/>
        <v>0.75319000000000003</v>
      </c>
      <c r="AU3027">
        <f t="shared" si="1070"/>
        <v>2.6129399999999983</v>
      </c>
      <c r="AV3027">
        <f t="shared" si="1071"/>
        <v>1.8532032499999995</v>
      </c>
      <c r="AW3027">
        <f t="shared" si="1072"/>
        <v>0.39590606842898429</v>
      </c>
    </row>
    <row r="3028" spans="1:49" x14ac:dyDescent="0.35">
      <c r="A3028" s="24" t="s">
        <v>6131</v>
      </c>
      <c r="B3028" s="24" t="s">
        <v>6132</v>
      </c>
      <c r="C3028" s="24">
        <v>11.91445</v>
      </c>
      <c r="D3028" s="24">
        <v>4.5005319999999998</v>
      </c>
      <c r="E3028" s="24">
        <v>14.794829999999999</v>
      </c>
      <c r="F3028" s="24">
        <v>20.282953000000003</v>
      </c>
      <c r="H3028">
        <f t="shared" si="1057"/>
        <v>6.4159220000000001</v>
      </c>
      <c r="I3028">
        <f t="shared" si="1058"/>
        <v>2.0563149999999997</v>
      </c>
      <c r="J3028">
        <f t="shared" si="1059"/>
        <v>2.3101099999999999</v>
      </c>
      <c r="K3028">
        <f t="shared" si="1060"/>
        <v>2.7727299999999993</v>
      </c>
      <c r="L3028">
        <f t="shared" si="1061"/>
        <v>3.3887692499999997</v>
      </c>
      <c r="M3028">
        <f t="shared" si="1062"/>
        <v>1.0198896278244503</v>
      </c>
      <c r="O3028" s="24">
        <v>3.5324452999999996</v>
      </c>
      <c r="P3028" s="24">
        <v>4.6429989999999997</v>
      </c>
      <c r="Q3028" s="24">
        <v>16.433039000000001</v>
      </c>
      <c r="R3028" s="24">
        <v>10.287615000000002</v>
      </c>
      <c r="T3028">
        <f t="shared" si="1073"/>
        <v>1.0685479999999998</v>
      </c>
      <c r="U3028">
        <f t="shared" si="1073"/>
        <v>2.0649269999999995</v>
      </c>
      <c r="V3028">
        <f t="shared" si="1073"/>
        <v>2.0423200000000001</v>
      </c>
      <c r="W3028">
        <f t="shared" si="1073"/>
        <v>2.4522100000000009</v>
      </c>
      <c r="X3028">
        <f t="shared" si="1063"/>
        <v>1.90700125</v>
      </c>
      <c r="Y3028">
        <f t="shared" si="1064"/>
        <v>0.29488813417502807</v>
      </c>
      <c r="AA3028" s="24">
        <v>4.152736</v>
      </c>
      <c r="AB3028" s="24">
        <v>8.0025440000000003</v>
      </c>
      <c r="AC3028" s="24">
        <v>43.888469999999998</v>
      </c>
      <c r="AD3028" s="24">
        <v>17.312054000000003</v>
      </c>
      <c r="AF3028">
        <f t="shared" si="1074"/>
        <v>1.5362680000000002</v>
      </c>
      <c r="AG3028">
        <f t="shared" si="1074"/>
        <v>2.2786540000000004</v>
      </c>
      <c r="AH3028">
        <f t="shared" si="1074"/>
        <v>5.187579999999997</v>
      </c>
      <c r="AI3028">
        <f t="shared" si="1074"/>
        <v>1.7163400000000042</v>
      </c>
      <c r="AJ3028">
        <f t="shared" si="1065"/>
        <v>2.6797105000000006</v>
      </c>
      <c r="AK3028">
        <f t="shared" si="1066"/>
        <v>0.85077411888129717</v>
      </c>
      <c r="AM3028" s="24">
        <v>5.0975200000000003</v>
      </c>
      <c r="AN3028" s="24">
        <v>3.4443600000000001</v>
      </c>
      <c r="AO3028" s="24">
        <v>8.5769517000000004</v>
      </c>
      <c r="AP3028" s="24">
        <v>21.866639999999997</v>
      </c>
      <c r="AR3028">
        <f t="shared" si="1067"/>
        <v>2.2154660000000002</v>
      </c>
      <c r="AS3028">
        <f t="shared" si="1068"/>
        <v>1.8971830000000001</v>
      </c>
      <c r="AT3028">
        <f t="shared" si="1069"/>
        <v>0.75319000000000003</v>
      </c>
      <c r="AU3028">
        <f t="shared" si="1070"/>
        <v>2.6129399999999983</v>
      </c>
      <c r="AV3028">
        <f t="shared" si="1071"/>
        <v>1.8696947499999996</v>
      </c>
      <c r="AW3028">
        <f t="shared" si="1072"/>
        <v>0.39992808933135576</v>
      </c>
    </row>
    <row r="3029" spans="1:49" x14ac:dyDescent="0.35">
      <c r="A3029" s="24" t="s">
        <v>6133</v>
      </c>
      <c r="B3029" s="24" t="s">
        <v>6134</v>
      </c>
      <c r="C3029" s="24">
        <v>11.91445</v>
      </c>
      <c r="D3029" s="24">
        <v>4.5005319999999998</v>
      </c>
      <c r="E3029" s="24">
        <v>14.794829999999999</v>
      </c>
      <c r="F3029" s="24">
        <v>20.533363000000001</v>
      </c>
      <c r="H3029">
        <f t="shared" si="1057"/>
        <v>6.4159220000000001</v>
      </c>
      <c r="I3029">
        <f t="shared" si="1058"/>
        <v>2.0563149999999997</v>
      </c>
      <c r="J3029">
        <f t="shared" si="1059"/>
        <v>2.3101099999999999</v>
      </c>
      <c r="K3029">
        <f t="shared" si="1060"/>
        <v>3.0231399999999979</v>
      </c>
      <c r="L3029">
        <f t="shared" si="1061"/>
        <v>3.4513717499999994</v>
      </c>
      <c r="M3029">
        <f t="shared" si="1062"/>
        <v>1.0091499035581362</v>
      </c>
      <c r="O3029" s="24">
        <v>3.5324452999999996</v>
      </c>
      <c r="P3029" s="24">
        <v>4.6429989999999997</v>
      </c>
      <c r="Q3029" s="24">
        <v>16.442268999999996</v>
      </c>
      <c r="R3029" s="24">
        <v>10.287615000000002</v>
      </c>
      <c r="T3029">
        <f t="shared" si="1073"/>
        <v>1.0685479999999998</v>
      </c>
      <c r="U3029">
        <f t="shared" si="1073"/>
        <v>2.0649269999999995</v>
      </c>
      <c r="V3029">
        <f t="shared" si="1073"/>
        <v>2.0515499999999953</v>
      </c>
      <c r="W3029">
        <f t="shared" si="1073"/>
        <v>2.4522100000000009</v>
      </c>
      <c r="X3029">
        <f t="shared" si="1063"/>
        <v>1.9093087499999988</v>
      </c>
      <c r="Y3029">
        <f t="shared" si="1064"/>
        <v>0.29524989682848185</v>
      </c>
      <c r="AA3029" s="24">
        <v>4.152736</v>
      </c>
      <c r="AB3029" s="24">
        <v>8.0366780000000002</v>
      </c>
      <c r="AC3029" s="24">
        <v>43.888469999999998</v>
      </c>
      <c r="AD3029" s="24">
        <v>17.335414</v>
      </c>
      <c r="AF3029">
        <f t="shared" si="1074"/>
        <v>1.5362680000000002</v>
      </c>
      <c r="AG3029">
        <f t="shared" si="1074"/>
        <v>2.3127880000000003</v>
      </c>
      <c r="AH3029">
        <f t="shared" si="1074"/>
        <v>5.187579999999997</v>
      </c>
      <c r="AI3029">
        <f t="shared" si="1074"/>
        <v>1.7397000000000009</v>
      </c>
      <c r="AJ3029">
        <f t="shared" si="1065"/>
        <v>2.6940839999999997</v>
      </c>
      <c r="AK3029">
        <f t="shared" si="1066"/>
        <v>0.8472649945040801</v>
      </c>
      <c r="AM3029" s="24">
        <v>5.0997430000000001</v>
      </c>
      <c r="AN3029" s="24">
        <v>3.4547310000000002</v>
      </c>
      <c r="AO3029" s="24">
        <v>8.5769517000000004</v>
      </c>
      <c r="AP3029" s="24">
        <v>21.866639999999997</v>
      </c>
      <c r="AR3029">
        <f t="shared" si="1067"/>
        <v>2.217689</v>
      </c>
      <c r="AS3029">
        <f t="shared" si="1068"/>
        <v>1.9075540000000002</v>
      </c>
      <c r="AT3029">
        <f t="shared" si="1069"/>
        <v>0.75319000000000003</v>
      </c>
      <c r="AU3029">
        <f t="shared" si="1070"/>
        <v>2.6129399999999983</v>
      </c>
      <c r="AV3029">
        <f t="shared" si="1071"/>
        <v>1.8728432499999996</v>
      </c>
      <c r="AW3029">
        <f t="shared" si="1072"/>
        <v>0.4001551810500884</v>
      </c>
    </row>
    <row r="3030" spans="1:49" x14ac:dyDescent="0.35">
      <c r="A3030" s="24" t="s">
        <v>6135</v>
      </c>
      <c r="B3030" s="24" t="s">
        <v>6136</v>
      </c>
      <c r="C3030" s="24">
        <v>11.91445</v>
      </c>
      <c r="D3030" s="24">
        <v>4.5005319999999998</v>
      </c>
      <c r="E3030" s="24">
        <v>14.794829999999999</v>
      </c>
      <c r="F3030" s="24">
        <v>20.906383000000002</v>
      </c>
      <c r="H3030">
        <f t="shared" si="1057"/>
        <v>6.4159220000000001</v>
      </c>
      <c r="I3030">
        <f t="shared" si="1058"/>
        <v>2.0563149999999997</v>
      </c>
      <c r="J3030">
        <f t="shared" si="1059"/>
        <v>2.3101099999999999</v>
      </c>
      <c r="K3030">
        <f t="shared" si="1060"/>
        <v>3.3961599999999983</v>
      </c>
      <c r="L3030">
        <f t="shared" si="1061"/>
        <v>3.5446267499999995</v>
      </c>
      <c r="M3030">
        <f t="shared" si="1062"/>
        <v>1.0002284014058467</v>
      </c>
      <c r="O3030" s="24">
        <v>3.5324452999999996</v>
      </c>
      <c r="P3030" s="24">
        <v>4.6429989999999997</v>
      </c>
      <c r="Q3030" s="24">
        <v>16.442268999999996</v>
      </c>
      <c r="R3030" s="24">
        <v>10.287615000000002</v>
      </c>
      <c r="T3030">
        <f t="shared" si="1073"/>
        <v>1.0685479999999998</v>
      </c>
      <c r="U3030">
        <f t="shared" si="1073"/>
        <v>2.0649269999999995</v>
      </c>
      <c r="V3030">
        <f t="shared" si="1073"/>
        <v>2.0515499999999953</v>
      </c>
      <c r="W3030">
        <f t="shared" si="1073"/>
        <v>2.4522100000000009</v>
      </c>
      <c r="X3030">
        <f t="shared" si="1063"/>
        <v>1.9093087499999988</v>
      </c>
      <c r="Y3030">
        <f t="shared" si="1064"/>
        <v>0.29524989682848185</v>
      </c>
      <c r="AA3030" s="24">
        <v>4.152736</v>
      </c>
      <c r="AB3030" s="24">
        <v>8.0971700000000002</v>
      </c>
      <c r="AC3030" s="24">
        <v>43.888469999999998</v>
      </c>
      <c r="AD3030" s="24">
        <v>17.349774000000004</v>
      </c>
      <c r="AF3030">
        <f t="shared" si="1074"/>
        <v>1.5362680000000002</v>
      </c>
      <c r="AG3030">
        <f t="shared" si="1074"/>
        <v>2.3732800000000003</v>
      </c>
      <c r="AH3030">
        <f t="shared" si="1074"/>
        <v>5.187579999999997</v>
      </c>
      <c r="AI3030">
        <f t="shared" si="1074"/>
        <v>1.7540600000000044</v>
      </c>
      <c r="AJ3030">
        <f t="shared" si="1065"/>
        <v>2.7127970000000006</v>
      </c>
      <c r="AK3030">
        <f t="shared" si="1066"/>
        <v>0.84376239810090958</v>
      </c>
      <c r="AM3030" s="24">
        <v>5.0997430000000001</v>
      </c>
      <c r="AN3030" s="24">
        <v>3.4650650000000001</v>
      </c>
      <c r="AO3030" s="24">
        <v>8.5769517000000004</v>
      </c>
      <c r="AP3030" s="24">
        <v>21.866639999999997</v>
      </c>
      <c r="AR3030">
        <f t="shared" si="1067"/>
        <v>2.217689</v>
      </c>
      <c r="AS3030">
        <f t="shared" si="1068"/>
        <v>1.917888</v>
      </c>
      <c r="AT3030">
        <f t="shared" si="1069"/>
        <v>0.75319000000000003</v>
      </c>
      <c r="AU3030">
        <f t="shared" si="1070"/>
        <v>2.6129399999999983</v>
      </c>
      <c r="AV3030">
        <f t="shared" si="1071"/>
        <v>1.8754267499999995</v>
      </c>
      <c r="AW3030">
        <f t="shared" si="1072"/>
        <v>0.40023821266244586</v>
      </c>
    </row>
    <row r="3031" spans="1:49" x14ac:dyDescent="0.35">
      <c r="A3031" s="24" t="s">
        <v>6137</v>
      </c>
      <c r="B3031" s="24" t="s">
        <v>6138</v>
      </c>
      <c r="C3031" s="24">
        <v>11.91445</v>
      </c>
      <c r="D3031" s="24">
        <v>4.5005319999999998</v>
      </c>
      <c r="E3031" s="24">
        <v>14.794829999999999</v>
      </c>
      <c r="F3031" s="24">
        <v>20.911243000000002</v>
      </c>
      <c r="H3031">
        <f t="shared" si="1057"/>
        <v>6.4159220000000001</v>
      </c>
      <c r="I3031">
        <f t="shared" si="1058"/>
        <v>2.0563149999999997</v>
      </c>
      <c r="J3031">
        <f t="shared" si="1059"/>
        <v>2.3101099999999999</v>
      </c>
      <c r="K3031">
        <f t="shared" si="1060"/>
        <v>3.401019999999999</v>
      </c>
      <c r="L3031">
        <f t="shared" si="1061"/>
        <v>3.5458417499999997</v>
      </c>
      <c r="M3031">
        <f t="shared" si="1062"/>
        <v>1.0001690222839317</v>
      </c>
      <c r="O3031" s="24">
        <v>3.5324452999999996</v>
      </c>
      <c r="P3031" s="24">
        <v>4.6429989999999997</v>
      </c>
      <c r="Q3031" s="24">
        <v>16.442268999999996</v>
      </c>
      <c r="R3031" s="24">
        <v>10.287615000000002</v>
      </c>
      <c r="T3031">
        <f t="shared" si="1073"/>
        <v>1.0685479999999998</v>
      </c>
      <c r="U3031">
        <f t="shared" si="1073"/>
        <v>2.0649269999999995</v>
      </c>
      <c r="V3031">
        <f t="shared" si="1073"/>
        <v>2.0515499999999953</v>
      </c>
      <c r="W3031">
        <f t="shared" si="1073"/>
        <v>2.4522100000000009</v>
      </c>
      <c r="X3031">
        <f t="shared" si="1063"/>
        <v>1.9093087499999988</v>
      </c>
      <c r="Y3031">
        <f t="shared" si="1064"/>
        <v>0.29524989682848185</v>
      </c>
      <c r="AA3031" s="24">
        <v>4.152736</v>
      </c>
      <c r="AB3031" s="24">
        <v>8.1039200000000005</v>
      </c>
      <c r="AC3031" s="24">
        <v>43.888469999999998</v>
      </c>
      <c r="AD3031" s="24">
        <v>17.349774000000004</v>
      </c>
      <c r="AF3031">
        <f t="shared" si="1074"/>
        <v>1.5362680000000002</v>
      </c>
      <c r="AG3031">
        <f t="shared" si="1074"/>
        <v>2.3800300000000005</v>
      </c>
      <c r="AH3031">
        <f t="shared" si="1074"/>
        <v>5.187579999999997</v>
      </c>
      <c r="AI3031">
        <f t="shared" si="1074"/>
        <v>1.7540600000000044</v>
      </c>
      <c r="AJ3031">
        <f t="shared" si="1065"/>
        <v>2.7144845000000006</v>
      </c>
      <c r="AK3031">
        <f t="shared" si="1066"/>
        <v>0.84353771432002222</v>
      </c>
      <c r="AM3031" s="24">
        <v>5.0997430000000001</v>
      </c>
      <c r="AN3031" s="24">
        <v>3.4694060000000002</v>
      </c>
      <c r="AO3031" s="24">
        <v>8.5769517000000004</v>
      </c>
      <c r="AP3031" s="24">
        <v>21.866639999999997</v>
      </c>
      <c r="AR3031">
        <f t="shared" si="1067"/>
        <v>2.217689</v>
      </c>
      <c r="AS3031">
        <f t="shared" si="1068"/>
        <v>1.9222290000000002</v>
      </c>
      <c r="AT3031">
        <f t="shared" si="1069"/>
        <v>0.75319000000000003</v>
      </c>
      <c r="AU3031">
        <f t="shared" si="1070"/>
        <v>2.6129399999999983</v>
      </c>
      <c r="AV3031">
        <f t="shared" si="1071"/>
        <v>1.8765119999999995</v>
      </c>
      <c r="AW3031">
        <f t="shared" si="1072"/>
        <v>0.40027806004971922</v>
      </c>
    </row>
    <row r="3032" spans="1:49" x14ac:dyDescent="0.35">
      <c r="A3032" s="24" t="s">
        <v>6139</v>
      </c>
      <c r="B3032" s="24" t="s">
        <v>6140</v>
      </c>
      <c r="C3032" s="24">
        <v>11.91445</v>
      </c>
      <c r="D3032" s="24">
        <v>4.5005319999999998</v>
      </c>
      <c r="E3032" s="24">
        <v>14.794829999999999</v>
      </c>
      <c r="F3032" s="24">
        <v>20.914203000000001</v>
      </c>
      <c r="H3032">
        <f t="shared" si="1057"/>
        <v>6.4159220000000001</v>
      </c>
      <c r="I3032">
        <f t="shared" si="1058"/>
        <v>2.0563149999999997</v>
      </c>
      <c r="J3032">
        <f t="shared" si="1059"/>
        <v>2.3101099999999999</v>
      </c>
      <c r="K3032">
        <f t="shared" si="1060"/>
        <v>3.4039799999999971</v>
      </c>
      <c r="L3032">
        <f t="shared" si="1061"/>
        <v>3.5465817499999992</v>
      </c>
      <c r="M3032">
        <f t="shared" si="1062"/>
        <v>1.0001335787482233</v>
      </c>
      <c r="O3032" s="24">
        <v>3.5324452999999996</v>
      </c>
      <c r="P3032" s="24">
        <v>4.6429989999999997</v>
      </c>
      <c r="Q3032" s="24">
        <v>16.442268999999996</v>
      </c>
      <c r="R3032" s="24">
        <v>10.287615000000002</v>
      </c>
      <c r="T3032">
        <f t="shared" si="1073"/>
        <v>1.0685479999999998</v>
      </c>
      <c r="U3032">
        <f t="shared" si="1073"/>
        <v>2.0649269999999995</v>
      </c>
      <c r="V3032">
        <f t="shared" si="1073"/>
        <v>2.0515499999999953</v>
      </c>
      <c r="W3032">
        <f t="shared" si="1073"/>
        <v>2.4522100000000009</v>
      </c>
      <c r="X3032">
        <f t="shared" si="1063"/>
        <v>1.9093087499999988</v>
      </c>
      <c r="Y3032">
        <f t="shared" si="1064"/>
        <v>0.29524989682848185</v>
      </c>
      <c r="AA3032" s="24">
        <v>4.152736</v>
      </c>
      <c r="AB3032" s="24">
        <v>8.1039200000000005</v>
      </c>
      <c r="AC3032" s="24">
        <v>43.888469999999998</v>
      </c>
      <c r="AD3032" s="24">
        <v>17.349774000000004</v>
      </c>
      <c r="AF3032">
        <f t="shared" si="1074"/>
        <v>1.5362680000000002</v>
      </c>
      <c r="AG3032">
        <f t="shared" si="1074"/>
        <v>2.3800300000000005</v>
      </c>
      <c r="AH3032">
        <f t="shared" si="1074"/>
        <v>5.187579999999997</v>
      </c>
      <c r="AI3032">
        <f t="shared" si="1074"/>
        <v>1.7540600000000044</v>
      </c>
      <c r="AJ3032">
        <f t="shared" si="1065"/>
        <v>2.7144845000000006</v>
      </c>
      <c r="AK3032">
        <f t="shared" si="1066"/>
        <v>0.84353771432002222</v>
      </c>
      <c r="AM3032" s="24">
        <v>5.0997430000000001</v>
      </c>
      <c r="AN3032" s="24">
        <v>3.470596</v>
      </c>
      <c r="AO3032" s="24">
        <v>8.5769517000000004</v>
      </c>
      <c r="AP3032" s="24">
        <v>21.866639999999997</v>
      </c>
      <c r="AR3032">
        <f t="shared" si="1067"/>
        <v>2.217689</v>
      </c>
      <c r="AS3032">
        <f t="shared" si="1068"/>
        <v>1.923419</v>
      </c>
      <c r="AT3032">
        <f t="shared" si="1069"/>
        <v>0.75319000000000003</v>
      </c>
      <c r="AU3032">
        <f t="shared" si="1070"/>
        <v>2.6129399999999983</v>
      </c>
      <c r="AV3032">
        <f t="shared" si="1071"/>
        <v>1.8768094999999996</v>
      </c>
      <c r="AW3032">
        <f t="shared" si="1072"/>
        <v>0.40028949657518681</v>
      </c>
    </row>
    <row r="3033" spans="1:49" x14ac:dyDescent="0.35">
      <c r="A3033" s="24" t="s">
        <v>6141</v>
      </c>
      <c r="B3033" s="24" t="s">
        <v>6142</v>
      </c>
      <c r="C3033" s="24">
        <v>11.93229</v>
      </c>
      <c r="D3033" s="24">
        <v>4.5005319999999998</v>
      </c>
      <c r="E3033" s="24">
        <v>14.794829999999999</v>
      </c>
      <c r="F3033" s="24">
        <v>20.914203000000001</v>
      </c>
      <c r="H3033">
        <f t="shared" si="1057"/>
        <v>6.4337619999999998</v>
      </c>
      <c r="I3033">
        <f t="shared" si="1058"/>
        <v>2.0563149999999997</v>
      </c>
      <c r="J3033">
        <f t="shared" si="1059"/>
        <v>2.3101099999999999</v>
      </c>
      <c r="K3033">
        <f t="shared" si="1060"/>
        <v>3.4039799999999971</v>
      </c>
      <c r="L3033">
        <f t="shared" si="1061"/>
        <v>3.5510417499999991</v>
      </c>
      <c r="M3033">
        <f t="shared" si="1062"/>
        <v>1.0043996077009034</v>
      </c>
      <c r="O3033" s="24">
        <v>3.5324452999999996</v>
      </c>
      <c r="P3033" s="24">
        <v>4.6429989999999997</v>
      </c>
      <c r="Q3033" s="24">
        <v>16.442268999999996</v>
      </c>
      <c r="R3033" s="24">
        <v>10.287615000000002</v>
      </c>
      <c r="T3033">
        <f t="shared" si="1073"/>
        <v>1.0685479999999998</v>
      </c>
      <c r="U3033">
        <f t="shared" si="1073"/>
        <v>2.0649269999999995</v>
      </c>
      <c r="V3033">
        <f t="shared" si="1073"/>
        <v>2.0515499999999953</v>
      </c>
      <c r="W3033">
        <f t="shared" si="1073"/>
        <v>2.4522100000000009</v>
      </c>
      <c r="X3033">
        <f t="shared" si="1063"/>
        <v>1.9093087499999988</v>
      </c>
      <c r="Y3033">
        <f t="shared" si="1064"/>
        <v>0.29524989682848185</v>
      </c>
      <c r="AA3033" s="24">
        <v>4.152736</v>
      </c>
      <c r="AB3033" s="24">
        <v>8.1039200000000005</v>
      </c>
      <c r="AC3033" s="24">
        <v>43.888469999999998</v>
      </c>
      <c r="AD3033" s="24">
        <v>17.349774000000004</v>
      </c>
      <c r="AF3033">
        <f t="shared" si="1074"/>
        <v>1.5362680000000002</v>
      </c>
      <c r="AG3033">
        <f t="shared" si="1074"/>
        <v>2.3800300000000005</v>
      </c>
      <c r="AH3033">
        <f t="shared" si="1074"/>
        <v>5.187579999999997</v>
      </c>
      <c r="AI3033">
        <f t="shared" si="1074"/>
        <v>1.7540600000000044</v>
      </c>
      <c r="AJ3033">
        <f t="shared" si="1065"/>
        <v>2.7144845000000006</v>
      </c>
      <c r="AK3033">
        <f t="shared" si="1066"/>
        <v>0.84353771432002222</v>
      </c>
      <c r="AM3033" s="24">
        <v>5.0997430000000001</v>
      </c>
      <c r="AN3033" s="24">
        <v>3.4856560000000001</v>
      </c>
      <c r="AO3033" s="24">
        <v>8.5769517000000004</v>
      </c>
      <c r="AP3033" s="24">
        <v>21.866639999999997</v>
      </c>
      <c r="AR3033">
        <f t="shared" si="1067"/>
        <v>2.217689</v>
      </c>
      <c r="AS3033">
        <f t="shared" si="1068"/>
        <v>1.9384790000000001</v>
      </c>
      <c r="AT3033">
        <f t="shared" si="1069"/>
        <v>0.75319000000000003</v>
      </c>
      <c r="AU3033">
        <f t="shared" si="1070"/>
        <v>2.6129399999999983</v>
      </c>
      <c r="AV3033">
        <f t="shared" si="1071"/>
        <v>1.8805744999999996</v>
      </c>
      <c r="AW3033">
        <f t="shared" si="1072"/>
        <v>0.40045330082097752</v>
      </c>
    </row>
    <row r="3034" spans="1:49" x14ac:dyDescent="0.35">
      <c r="A3034" s="24" t="s">
        <v>6143</v>
      </c>
      <c r="B3034" s="24" t="s">
        <v>6144</v>
      </c>
      <c r="C3034" s="24">
        <v>11.94943</v>
      </c>
      <c r="D3034" s="24">
        <v>4.5005319999999998</v>
      </c>
      <c r="E3034" s="24">
        <v>14.794829999999999</v>
      </c>
      <c r="F3034" s="24">
        <v>20.914203000000001</v>
      </c>
      <c r="H3034">
        <f t="shared" si="1057"/>
        <v>6.4509019999999992</v>
      </c>
      <c r="I3034">
        <f t="shared" si="1058"/>
        <v>2.0563149999999997</v>
      </c>
      <c r="J3034">
        <f t="shared" si="1059"/>
        <v>2.3101099999999999</v>
      </c>
      <c r="K3034">
        <f t="shared" si="1060"/>
        <v>3.4039799999999971</v>
      </c>
      <c r="L3034">
        <f t="shared" si="1061"/>
        <v>3.555326749999999</v>
      </c>
      <c r="M3034">
        <f t="shared" si="1062"/>
        <v>1.0084998284691125</v>
      </c>
      <c r="O3034" s="24">
        <v>3.5324452999999996</v>
      </c>
      <c r="P3034" s="24">
        <v>4.6429989999999997</v>
      </c>
      <c r="Q3034" s="24">
        <v>16.442268999999996</v>
      </c>
      <c r="R3034" s="24">
        <v>10.287895000000002</v>
      </c>
      <c r="T3034">
        <f t="shared" si="1073"/>
        <v>1.0685479999999998</v>
      </c>
      <c r="U3034">
        <f t="shared" si="1073"/>
        <v>2.0649269999999995</v>
      </c>
      <c r="V3034">
        <f t="shared" si="1073"/>
        <v>2.0515499999999953</v>
      </c>
      <c r="W3034">
        <f t="shared" si="1073"/>
        <v>2.4524900000000009</v>
      </c>
      <c r="X3034">
        <f t="shared" si="1063"/>
        <v>1.9093787499999988</v>
      </c>
      <c r="Y3034">
        <f t="shared" si="1064"/>
        <v>0.29529280700500643</v>
      </c>
      <c r="AA3034" s="24">
        <v>4.1686930000000002</v>
      </c>
      <c r="AB3034" s="24">
        <v>8.1039200000000005</v>
      </c>
      <c r="AC3034" s="24">
        <v>43.888469999999998</v>
      </c>
      <c r="AD3034" s="24">
        <v>17.349774000000004</v>
      </c>
      <c r="AF3034">
        <f t="shared" si="1074"/>
        <v>1.5522250000000004</v>
      </c>
      <c r="AG3034">
        <f t="shared" si="1074"/>
        <v>2.3800300000000005</v>
      </c>
      <c r="AH3034">
        <f t="shared" si="1074"/>
        <v>5.187579999999997</v>
      </c>
      <c r="AI3034">
        <f t="shared" si="1074"/>
        <v>1.7540600000000044</v>
      </c>
      <c r="AJ3034">
        <f t="shared" si="1065"/>
        <v>2.7184737500000007</v>
      </c>
      <c r="AK3034">
        <f t="shared" si="1066"/>
        <v>0.84168778226493213</v>
      </c>
      <c r="AM3034" s="24">
        <v>5.0997430000000001</v>
      </c>
      <c r="AN3034" s="24">
        <v>3.4915210000000001</v>
      </c>
      <c r="AO3034" s="24">
        <v>8.5769517000000004</v>
      </c>
      <c r="AP3034" s="24">
        <v>21.913039999999999</v>
      </c>
      <c r="AR3034">
        <f t="shared" si="1067"/>
        <v>2.217689</v>
      </c>
      <c r="AS3034">
        <f t="shared" si="1068"/>
        <v>1.9443440000000001</v>
      </c>
      <c r="AT3034">
        <f t="shared" si="1069"/>
        <v>0.75319000000000003</v>
      </c>
      <c r="AU3034">
        <f t="shared" si="1070"/>
        <v>2.6593400000000003</v>
      </c>
      <c r="AV3034">
        <f t="shared" si="1071"/>
        <v>1.8936407500000001</v>
      </c>
      <c r="AW3034">
        <f t="shared" si="1072"/>
        <v>0.40768669981931271</v>
      </c>
    </row>
    <row r="3035" spans="1:49" x14ac:dyDescent="0.35">
      <c r="A3035" s="24" t="s">
        <v>6145</v>
      </c>
      <c r="B3035" s="24" t="s">
        <v>6146</v>
      </c>
      <c r="C3035" s="24">
        <v>11.94943</v>
      </c>
      <c r="D3035" s="24">
        <v>4.5005319999999998</v>
      </c>
      <c r="E3035" s="24">
        <v>14.794829999999999</v>
      </c>
      <c r="F3035" s="24">
        <v>20.914203000000001</v>
      </c>
      <c r="H3035">
        <f t="shared" si="1057"/>
        <v>6.4509019999999992</v>
      </c>
      <c r="I3035">
        <f t="shared" si="1058"/>
        <v>2.0563149999999997</v>
      </c>
      <c r="J3035">
        <f t="shared" si="1059"/>
        <v>2.3101099999999999</v>
      </c>
      <c r="K3035">
        <f t="shared" si="1060"/>
        <v>3.4039799999999971</v>
      </c>
      <c r="L3035">
        <f t="shared" si="1061"/>
        <v>3.555326749999999</v>
      </c>
      <c r="M3035">
        <f t="shared" si="1062"/>
        <v>1.0084998284691125</v>
      </c>
      <c r="O3035" s="24">
        <v>3.5324452999999996</v>
      </c>
      <c r="P3035" s="24">
        <v>4.6429989999999997</v>
      </c>
      <c r="Q3035" s="24">
        <v>16.442268999999996</v>
      </c>
      <c r="R3035" s="24">
        <v>10.304225000000002</v>
      </c>
      <c r="T3035">
        <f t="shared" si="1073"/>
        <v>1.0685479999999998</v>
      </c>
      <c r="U3035">
        <f t="shared" si="1073"/>
        <v>2.0649269999999995</v>
      </c>
      <c r="V3035">
        <f t="shared" si="1073"/>
        <v>2.0515499999999953</v>
      </c>
      <c r="W3035">
        <f t="shared" si="1073"/>
        <v>2.4688200000000009</v>
      </c>
      <c r="X3035">
        <f t="shared" si="1063"/>
        <v>1.9134612499999988</v>
      </c>
      <c r="Y3035">
        <f t="shared" si="1064"/>
        <v>0.29781315696349364</v>
      </c>
      <c r="AA3035" s="24">
        <v>4.2386530000000002</v>
      </c>
      <c r="AB3035" s="24">
        <v>8.1039200000000005</v>
      </c>
      <c r="AC3035" s="24">
        <v>43.888469999999998</v>
      </c>
      <c r="AD3035" s="24">
        <v>17.349774000000004</v>
      </c>
      <c r="AF3035">
        <f t="shared" si="1074"/>
        <v>1.6221850000000004</v>
      </c>
      <c r="AG3035">
        <f t="shared" si="1074"/>
        <v>2.3800300000000005</v>
      </c>
      <c r="AH3035">
        <f t="shared" si="1074"/>
        <v>5.187579999999997</v>
      </c>
      <c r="AI3035">
        <f t="shared" si="1074"/>
        <v>1.7540600000000044</v>
      </c>
      <c r="AJ3035">
        <f t="shared" si="1065"/>
        <v>2.7359637500000007</v>
      </c>
      <c r="AK3035">
        <f t="shared" si="1066"/>
        <v>0.83375401797476223</v>
      </c>
      <c r="AM3035" s="24">
        <v>5.0997430000000001</v>
      </c>
      <c r="AN3035" s="24">
        <v>3.4960469999999999</v>
      </c>
      <c r="AO3035" s="24">
        <v>8.5769517000000004</v>
      </c>
      <c r="AP3035" s="24">
        <v>21.92963</v>
      </c>
      <c r="AR3035">
        <f t="shared" si="1067"/>
        <v>2.217689</v>
      </c>
      <c r="AS3035">
        <f t="shared" si="1068"/>
        <v>1.9488699999999999</v>
      </c>
      <c r="AT3035">
        <f t="shared" si="1069"/>
        <v>0.75319000000000003</v>
      </c>
      <c r="AU3035">
        <f t="shared" si="1070"/>
        <v>2.675930000000001</v>
      </c>
      <c r="AV3035">
        <f t="shared" si="1071"/>
        <v>1.8989197500000001</v>
      </c>
      <c r="AW3035">
        <f t="shared" si="1072"/>
        <v>0.41034035170623467</v>
      </c>
    </row>
    <row r="3036" spans="1:49" x14ac:dyDescent="0.35">
      <c r="A3036" s="24" t="s">
        <v>6147</v>
      </c>
      <c r="B3036" s="24" t="s">
        <v>6148</v>
      </c>
      <c r="C3036" s="24">
        <v>11.94943</v>
      </c>
      <c r="D3036" s="24">
        <v>4.5005319999999998</v>
      </c>
      <c r="E3036" s="24">
        <v>14.794829999999999</v>
      </c>
      <c r="F3036" s="24">
        <v>20.914203000000001</v>
      </c>
      <c r="H3036">
        <f t="shared" si="1057"/>
        <v>6.4509019999999992</v>
      </c>
      <c r="I3036">
        <f t="shared" si="1058"/>
        <v>2.0563149999999997</v>
      </c>
      <c r="J3036">
        <f t="shared" si="1059"/>
        <v>2.3101099999999999</v>
      </c>
      <c r="K3036">
        <f t="shared" si="1060"/>
        <v>3.4039799999999971</v>
      </c>
      <c r="L3036">
        <f t="shared" si="1061"/>
        <v>3.555326749999999</v>
      </c>
      <c r="M3036">
        <f t="shared" si="1062"/>
        <v>1.0084998284691125</v>
      </c>
      <c r="O3036" s="24">
        <v>3.5324452999999996</v>
      </c>
      <c r="P3036" s="24">
        <v>4.6429989999999997</v>
      </c>
      <c r="Q3036" s="24">
        <v>16.442268999999996</v>
      </c>
      <c r="R3036" s="24">
        <v>10.329975000000001</v>
      </c>
      <c r="T3036">
        <f t="shared" si="1073"/>
        <v>1.0685479999999998</v>
      </c>
      <c r="U3036">
        <f t="shared" si="1073"/>
        <v>2.0649269999999995</v>
      </c>
      <c r="V3036">
        <f t="shared" si="1073"/>
        <v>2.0515499999999953</v>
      </c>
      <c r="W3036">
        <f t="shared" si="1073"/>
        <v>2.4945699999999995</v>
      </c>
      <c r="X3036">
        <f t="shared" si="1063"/>
        <v>1.9198987499999984</v>
      </c>
      <c r="Y3036">
        <f t="shared" si="1064"/>
        <v>0.30185680794414632</v>
      </c>
      <c r="AA3036" s="24">
        <v>4.3130389999999998</v>
      </c>
      <c r="AB3036" s="24">
        <v>8.1039200000000005</v>
      </c>
      <c r="AC3036" s="24">
        <v>43.888469999999998</v>
      </c>
      <c r="AD3036" s="24">
        <v>17.349774000000004</v>
      </c>
      <c r="AF3036">
        <f t="shared" si="1074"/>
        <v>1.6965710000000001</v>
      </c>
      <c r="AG3036">
        <f t="shared" si="1074"/>
        <v>2.3800300000000005</v>
      </c>
      <c r="AH3036">
        <f t="shared" si="1074"/>
        <v>5.187579999999997</v>
      </c>
      <c r="AI3036">
        <f t="shared" si="1074"/>
        <v>1.7540600000000044</v>
      </c>
      <c r="AJ3036">
        <f t="shared" si="1065"/>
        <v>2.7545602500000004</v>
      </c>
      <c r="AK3036">
        <f t="shared" si="1066"/>
        <v>0.82564116577263369</v>
      </c>
      <c r="AM3036" s="24">
        <v>5.0997430000000001</v>
      </c>
      <c r="AN3036" s="24">
        <v>3.4979339999999999</v>
      </c>
      <c r="AO3036" s="24">
        <v>8.5769517000000004</v>
      </c>
      <c r="AP3036" s="24">
        <v>21.92963</v>
      </c>
      <c r="AR3036">
        <f t="shared" si="1067"/>
        <v>2.217689</v>
      </c>
      <c r="AS3036">
        <f t="shared" si="1068"/>
        <v>1.9507569999999999</v>
      </c>
      <c r="AT3036">
        <f t="shared" si="1069"/>
        <v>0.75319000000000003</v>
      </c>
      <c r="AU3036">
        <f t="shared" si="1070"/>
        <v>2.675930000000001</v>
      </c>
      <c r="AV3036">
        <f t="shared" si="1071"/>
        <v>1.8993915000000001</v>
      </c>
      <c r="AW3036">
        <f t="shared" si="1072"/>
        <v>0.41035976428017845</v>
      </c>
    </row>
    <row r="3037" spans="1:49" x14ac:dyDescent="0.35">
      <c r="A3037" s="24" t="s">
        <v>6149</v>
      </c>
      <c r="B3037" s="24" t="s">
        <v>6150</v>
      </c>
      <c r="C3037" s="24">
        <v>11.94943</v>
      </c>
      <c r="D3037" s="24">
        <v>4.5005319999999998</v>
      </c>
      <c r="E3037" s="24">
        <v>14.794829999999999</v>
      </c>
      <c r="F3037" s="24">
        <v>20.914203000000001</v>
      </c>
      <c r="H3037">
        <f t="shared" si="1057"/>
        <v>6.4509019999999992</v>
      </c>
      <c r="I3037">
        <f t="shared" si="1058"/>
        <v>2.0563149999999997</v>
      </c>
      <c r="J3037">
        <f t="shared" si="1059"/>
        <v>2.3101099999999999</v>
      </c>
      <c r="K3037">
        <f t="shared" si="1060"/>
        <v>3.4039799999999971</v>
      </c>
      <c r="L3037">
        <f t="shared" si="1061"/>
        <v>3.555326749999999</v>
      </c>
      <c r="M3037">
        <f t="shared" si="1062"/>
        <v>1.0084998284691125</v>
      </c>
      <c r="O3037" s="24">
        <v>3.5324452999999996</v>
      </c>
      <c r="P3037" s="24">
        <v>4.6429989999999997</v>
      </c>
      <c r="Q3037" s="24">
        <v>16.442268999999996</v>
      </c>
      <c r="R3037" s="24">
        <v>10.343815000000003</v>
      </c>
      <c r="T3037">
        <f t="shared" si="1073"/>
        <v>1.0685479999999998</v>
      </c>
      <c r="U3037">
        <f t="shared" si="1073"/>
        <v>2.0649269999999995</v>
      </c>
      <c r="V3037">
        <f t="shared" si="1073"/>
        <v>2.0515499999999953</v>
      </c>
      <c r="W3037">
        <f t="shared" si="1073"/>
        <v>2.5084100000000014</v>
      </c>
      <c r="X3037">
        <f t="shared" si="1063"/>
        <v>1.9233587499999989</v>
      </c>
      <c r="Y3037">
        <f t="shared" si="1064"/>
        <v>0.30406426807320835</v>
      </c>
      <c r="AA3037" s="24">
        <v>4.3874259999999996</v>
      </c>
      <c r="AB3037" s="24">
        <v>8.1163439999999998</v>
      </c>
      <c r="AC3037" s="24">
        <v>43.888469999999998</v>
      </c>
      <c r="AD3037" s="24">
        <v>17.349774000000004</v>
      </c>
      <c r="AF3037">
        <f t="shared" si="1074"/>
        <v>1.7709579999999998</v>
      </c>
      <c r="AG3037">
        <f t="shared" si="1074"/>
        <v>2.3924539999999999</v>
      </c>
      <c r="AH3037">
        <f t="shared" si="1074"/>
        <v>5.187579999999997</v>
      </c>
      <c r="AI3037">
        <f t="shared" si="1074"/>
        <v>1.7540600000000044</v>
      </c>
      <c r="AJ3037">
        <f t="shared" si="1065"/>
        <v>2.7762630000000001</v>
      </c>
      <c r="AK3037">
        <f t="shared" si="1066"/>
        <v>0.81737874427974422</v>
      </c>
      <c r="AM3037" s="24">
        <v>5.0997430000000001</v>
      </c>
      <c r="AN3037" s="24">
        <v>3.4979339999999999</v>
      </c>
      <c r="AO3037" s="24">
        <v>8.5769517000000004</v>
      </c>
      <c r="AP3037" s="24">
        <v>21.92963</v>
      </c>
      <c r="AR3037">
        <f t="shared" si="1067"/>
        <v>2.217689</v>
      </c>
      <c r="AS3037">
        <f t="shared" si="1068"/>
        <v>1.9507569999999999</v>
      </c>
      <c r="AT3037">
        <f t="shared" si="1069"/>
        <v>0.75319000000000003</v>
      </c>
      <c r="AU3037">
        <f t="shared" si="1070"/>
        <v>2.675930000000001</v>
      </c>
      <c r="AV3037">
        <f t="shared" si="1071"/>
        <v>1.8993915000000001</v>
      </c>
      <c r="AW3037">
        <f t="shared" si="1072"/>
        <v>0.41035976428017845</v>
      </c>
    </row>
    <row r="3038" spans="1:49" x14ac:dyDescent="0.35">
      <c r="A3038" s="24" t="s">
        <v>6151</v>
      </c>
      <c r="B3038" s="24" t="s">
        <v>6152</v>
      </c>
      <c r="C3038" s="24">
        <v>11.94943</v>
      </c>
      <c r="D3038" s="24">
        <v>4.5005319999999998</v>
      </c>
      <c r="E3038" s="24">
        <v>14.794829999999999</v>
      </c>
      <c r="F3038" s="24">
        <v>20.914203000000001</v>
      </c>
      <c r="H3038">
        <f t="shared" si="1057"/>
        <v>6.4509019999999992</v>
      </c>
      <c r="I3038">
        <f t="shared" si="1058"/>
        <v>2.0563149999999997</v>
      </c>
      <c r="J3038">
        <f t="shared" si="1059"/>
        <v>2.3101099999999999</v>
      </c>
      <c r="K3038">
        <f t="shared" si="1060"/>
        <v>3.4039799999999971</v>
      </c>
      <c r="L3038">
        <f t="shared" si="1061"/>
        <v>3.555326749999999</v>
      </c>
      <c r="M3038">
        <f t="shared" si="1062"/>
        <v>1.0084998284691125</v>
      </c>
      <c r="O3038" s="24">
        <v>3.5324452999999996</v>
      </c>
      <c r="P3038" s="24">
        <v>4.6429989999999997</v>
      </c>
      <c r="Q3038" s="24">
        <v>16.442268999999996</v>
      </c>
      <c r="R3038" s="24">
        <v>10.343835000000002</v>
      </c>
      <c r="T3038">
        <f t="shared" si="1073"/>
        <v>1.0685479999999998</v>
      </c>
      <c r="U3038">
        <f t="shared" si="1073"/>
        <v>2.0649269999999995</v>
      </c>
      <c r="V3038">
        <f t="shared" si="1073"/>
        <v>2.0515499999999953</v>
      </c>
      <c r="W3038">
        <f t="shared" si="1073"/>
        <v>2.5084300000000006</v>
      </c>
      <c r="X3038">
        <f t="shared" si="1063"/>
        <v>1.9233637499999987</v>
      </c>
      <c r="Y3038">
        <f t="shared" si="1064"/>
        <v>0.30406747493727332</v>
      </c>
      <c r="AA3038" s="24">
        <v>4.4444280000000003</v>
      </c>
      <c r="AB3038" s="24">
        <v>8.1749399999999994</v>
      </c>
      <c r="AC3038" s="24">
        <v>43.888469999999998</v>
      </c>
      <c r="AD3038" s="24">
        <v>17.349774000000004</v>
      </c>
      <c r="AF3038">
        <f t="shared" si="1074"/>
        <v>1.8279600000000005</v>
      </c>
      <c r="AG3038">
        <f t="shared" si="1074"/>
        <v>2.4510499999999995</v>
      </c>
      <c r="AH3038">
        <f t="shared" si="1074"/>
        <v>5.187579999999997</v>
      </c>
      <c r="AI3038">
        <f t="shared" si="1074"/>
        <v>1.7540600000000044</v>
      </c>
      <c r="AJ3038">
        <f t="shared" si="1065"/>
        <v>2.8051625000000002</v>
      </c>
      <c r="AK3038">
        <f t="shared" si="1066"/>
        <v>0.80937475860871433</v>
      </c>
      <c r="AM3038" s="24">
        <v>5.0997430000000001</v>
      </c>
      <c r="AN3038" s="24">
        <v>3.4981019999999998</v>
      </c>
      <c r="AO3038" s="24">
        <v>8.5769517000000004</v>
      </c>
      <c r="AP3038" s="24">
        <v>21.956739999999996</v>
      </c>
      <c r="AR3038">
        <f t="shared" si="1067"/>
        <v>2.217689</v>
      </c>
      <c r="AS3038">
        <f t="shared" si="1068"/>
        <v>1.9509249999999998</v>
      </c>
      <c r="AT3038">
        <f t="shared" si="1069"/>
        <v>0.75319000000000003</v>
      </c>
      <c r="AU3038">
        <f t="shared" si="1070"/>
        <v>2.7030399999999979</v>
      </c>
      <c r="AV3038">
        <f t="shared" si="1071"/>
        <v>1.9062109999999994</v>
      </c>
      <c r="AW3038">
        <f t="shared" si="1072"/>
        <v>0.41466972479733799</v>
      </c>
    </row>
    <row r="3039" spans="1:49" x14ac:dyDescent="0.35">
      <c r="A3039" s="24" t="s">
        <v>6153</v>
      </c>
      <c r="B3039" s="24" t="s">
        <v>6154</v>
      </c>
      <c r="C3039" s="24">
        <v>11.94943</v>
      </c>
      <c r="D3039" s="24">
        <v>4.5005319999999998</v>
      </c>
      <c r="E3039" s="24">
        <v>14.794829999999999</v>
      </c>
      <c r="F3039" s="24">
        <v>20.914203000000001</v>
      </c>
      <c r="H3039">
        <f t="shared" si="1057"/>
        <v>6.4509019999999992</v>
      </c>
      <c r="I3039">
        <f t="shared" si="1058"/>
        <v>2.0563149999999997</v>
      </c>
      <c r="J3039">
        <f t="shared" si="1059"/>
        <v>2.3101099999999999</v>
      </c>
      <c r="K3039">
        <f t="shared" si="1060"/>
        <v>3.4039799999999971</v>
      </c>
      <c r="L3039">
        <f t="shared" si="1061"/>
        <v>3.555326749999999</v>
      </c>
      <c r="M3039">
        <f t="shared" si="1062"/>
        <v>1.0084998284691125</v>
      </c>
      <c r="O3039" s="24">
        <v>3.5324452999999996</v>
      </c>
      <c r="P3039" s="24">
        <v>4.6429989999999997</v>
      </c>
      <c r="Q3039" s="24">
        <v>16.442268999999996</v>
      </c>
      <c r="R3039" s="24">
        <v>10.343835000000002</v>
      </c>
      <c r="T3039">
        <f t="shared" si="1073"/>
        <v>1.0685479999999998</v>
      </c>
      <c r="U3039">
        <f t="shared" si="1073"/>
        <v>2.0649269999999995</v>
      </c>
      <c r="V3039">
        <f t="shared" si="1073"/>
        <v>2.0515499999999953</v>
      </c>
      <c r="W3039">
        <f t="shared" si="1073"/>
        <v>2.5084300000000006</v>
      </c>
      <c r="X3039">
        <f t="shared" si="1063"/>
        <v>1.9233637499999987</v>
      </c>
      <c r="Y3039">
        <f t="shared" si="1064"/>
        <v>0.30406747493727332</v>
      </c>
      <c r="AA3039" s="24">
        <v>4.5660600000000002</v>
      </c>
      <c r="AB3039" s="24">
        <v>8.237819</v>
      </c>
      <c r="AC3039" s="24">
        <v>43.888469999999998</v>
      </c>
      <c r="AD3039" s="24">
        <v>17.349774000000004</v>
      </c>
      <c r="AF3039">
        <f t="shared" si="1074"/>
        <v>1.9495920000000004</v>
      </c>
      <c r="AG3039">
        <f t="shared" si="1074"/>
        <v>2.5139290000000001</v>
      </c>
      <c r="AH3039">
        <f t="shared" si="1074"/>
        <v>5.187579999999997</v>
      </c>
      <c r="AI3039">
        <f t="shared" si="1074"/>
        <v>1.7540600000000044</v>
      </c>
      <c r="AJ3039">
        <f t="shared" si="1065"/>
        <v>2.8512902500000004</v>
      </c>
      <c r="AK3039">
        <f t="shared" si="1066"/>
        <v>0.79524819839074579</v>
      </c>
      <c r="AM3039" s="24">
        <v>5.0997430000000001</v>
      </c>
      <c r="AN3039" s="24">
        <v>3.503406</v>
      </c>
      <c r="AO3039" s="24">
        <v>8.5769517000000004</v>
      </c>
      <c r="AP3039" s="24">
        <v>22.025529999999996</v>
      </c>
      <c r="AR3039">
        <f t="shared" si="1067"/>
        <v>2.217689</v>
      </c>
      <c r="AS3039">
        <f t="shared" si="1068"/>
        <v>1.956229</v>
      </c>
      <c r="AT3039">
        <f t="shared" si="1069"/>
        <v>0.75319000000000003</v>
      </c>
      <c r="AU3039">
        <f t="shared" si="1070"/>
        <v>2.7718299999999978</v>
      </c>
      <c r="AV3039">
        <f t="shared" si="1071"/>
        <v>1.9247344999999996</v>
      </c>
      <c r="AW3039">
        <f t="shared" si="1072"/>
        <v>0.42592072268997394</v>
      </c>
    </row>
    <row r="3040" spans="1:49" x14ac:dyDescent="0.35">
      <c r="A3040" s="24" t="s">
        <v>6155</v>
      </c>
      <c r="B3040" s="24" t="s">
        <v>6156</v>
      </c>
      <c r="C3040" s="24">
        <v>11.94943</v>
      </c>
      <c r="D3040" s="24">
        <v>4.5005319999999998</v>
      </c>
      <c r="E3040" s="24">
        <v>14.794829999999999</v>
      </c>
      <c r="F3040" s="24">
        <v>20.914203000000001</v>
      </c>
      <c r="H3040">
        <f t="shared" si="1057"/>
        <v>6.4509019999999992</v>
      </c>
      <c r="I3040">
        <f t="shared" si="1058"/>
        <v>2.0563149999999997</v>
      </c>
      <c r="J3040">
        <f t="shared" si="1059"/>
        <v>2.3101099999999999</v>
      </c>
      <c r="K3040">
        <f t="shared" si="1060"/>
        <v>3.4039799999999971</v>
      </c>
      <c r="L3040">
        <f t="shared" si="1061"/>
        <v>3.555326749999999</v>
      </c>
      <c r="M3040">
        <f t="shared" si="1062"/>
        <v>1.0084998284691125</v>
      </c>
      <c r="O3040" s="24">
        <v>3.5324452999999996</v>
      </c>
      <c r="P3040" s="24">
        <v>4.6429989999999997</v>
      </c>
      <c r="Q3040" s="24">
        <v>16.442268999999996</v>
      </c>
      <c r="R3040" s="24">
        <v>10.343835000000002</v>
      </c>
      <c r="T3040">
        <f t="shared" si="1073"/>
        <v>1.0685479999999998</v>
      </c>
      <c r="U3040">
        <f t="shared" si="1073"/>
        <v>2.0649269999999995</v>
      </c>
      <c r="V3040">
        <f t="shared" si="1073"/>
        <v>2.0515499999999953</v>
      </c>
      <c r="W3040">
        <f t="shared" si="1073"/>
        <v>2.5084300000000006</v>
      </c>
      <c r="X3040">
        <f t="shared" si="1063"/>
        <v>1.9233637499999987</v>
      </c>
      <c r="Y3040">
        <f t="shared" si="1064"/>
        <v>0.30406747493727332</v>
      </c>
      <c r="AA3040" s="24">
        <v>4.5770720000000003</v>
      </c>
      <c r="AB3040" s="24">
        <v>8.2702880000000007</v>
      </c>
      <c r="AC3040" s="24">
        <v>43.888469999999998</v>
      </c>
      <c r="AD3040" s="24">
        <v>17.349774000000004</v>
      </c>
      <c r="AF3040">
        <f t="shared" si="1074"/>
        <v>1.9606040000000005</v>
      </c>
      <c r="AG3040">
        <f t="shared" si="1074"/>
        <v>2.5463980000000008</v>
      </c>
      <c r="AH3040">
        <f t="shared" si="1074"/>
        <v>5.187579999999997</v>
      </c>
      <c r="AI3040">
        <f t="shared" si="1074"/>
        <v>1.7540600000000044</v>
      </c>
      <c r="AJ3040">
        <f t="shared" si="1065"/>
        <v>2.8621605000000008</v>
      </c>
      <c r="AK3040">
        <f t="shared" si="1066"/>
        <v>0.79309376537807985</v>
      </c>
      <c r="AM3040" s="24">
        <v>5.0997430000000001</v>
      </c>
      <c r="AN3040" s="24">
        <v>3.5111309999999998</v>
      </c>
      <c r="AO3040" s="24">
        <v>8.5769517000000004</v>
      </c>
      <c r="AP3040" s="24">
        <v>22.094759999999997</v>
      </c>
      <c r="AR3040">
        <f t="shared" si="1067"/>
        <v>2.217689</v>
      </c>
      <c r="AS3040">
        <f t="shared" si="1068"/>
        <v>1.9639539999999998</v>
      </c>
      <c r="AT3040">
        <f t="shared" si="1069"/>
        <v>0.75319000000000003</v>
      </c>
      <c r="AU3040">
        <f t="shared" si="1070"/>
        <v>2.8410599999999988</v>
      </c>
      <c r="AV3040">
        <f t="shared" si="1071"/>
        <v>1.9439732499999995</v>
      </c>
      <c r="AW3040">
        <f t="shared" si="1072"/>
        <v>0.43761178835382097</v>
      </c>
    </row>
    <row r="3041" spans="1:49" x14ac:dyDescent="0.35">
      <c r="A3041" s="24" t="s">
        <v>6157</v>
      </c>
      <c r="B3041" s="24" t="s">
        <v>6158</v>
      </c>
      <c r="C3041" s="24">
        <v>11.94943</v>
      </c>
      <c r="D3041" s="24">
        <v>4.5005319999999998</v>
      </c>
      <c r="E3041" s="24">
        <v>14.794829999999999</v>
      </c>
      <c r="F3041" s="24">
        <v>20.914203000000001</v>
      </c>
      <c r="H3041">
        <f t="shared" si="1057"/>
        <v>6.4509019999999992</v>
      </c>
      <c r="I3041">
        <f t="shared" si="1058"/>
        <v>2.0563149999999997</v>
      </c>
      <c r="J3041">
        <f t="shared" si="1059"/>
        <v>2.3101099999999999</v>
      </c>
      <c r="K3041">
        <f t="shared" si="1060"/>
        <v>3.4039799999999971</v>
      </c>
      <c r="L3041">
        <f t="shared" si="1061"/>
        <v>3.555326749999999</v>
      </c>
      <c r="M3041">
        <f t="shared" si="1062"/>
        <v>1.0084998284691125</v>
      </c>
      <c r="O3041" s="24">
        <v>3.5324452999999996</v>
      </c>
      <c r="P3041" s="24">
        <v>4.6429989999999997</v>
      </c>
      <c r="Q3041" s="24">
        <v>16.442268999999996</v>
      </c>
      <c r="R3041" s="24">
        <v>10.343835000000002</v>
      </c>
      <c r="T3041">
        <f t="shared" si="1073"/>
        <v>1.0685479999999998</v>
      </c>
      <c r="U3041">
        <f t="shared" si="1073"/>
        <v>2.0649269999999995</v>
      </c>
      <c r="V3041">
        <f t="shared" si="1073"/>
        <v>2.0515499999999953</v>
      </c>
      <c r="W3041">
        <f t="shared" si="1073"/>
        <v>2.5084300000000006</v>
      </c>
      <c r="X3041">
        <f t="shared" si="1063"/>
        <v>1.9233637499999987</v>
      </c>
      <c r="Y3041">
        <f t="shared" si="1064"/>
        <v>0.30406747493727332</v>
      </c>
      <c r="AA3041" s="24">
        <v>4.5770720000000003</v>
      </c>
      <c r="AB3041" s="24">
        <v>8.2775990000000004</v>
      </c>
      <c r="AC3041" s="24">
        <v>43.888469999999998</v>
      </c>
      <c r="AD3041" s="24">
        <v>17.349774000000004</v>
      </c>
      <c r="AF3041">
        <f t="shared" si="1074"/>
        <v>1.9606040000000005</v>
      </c>
      <c r="AG3041">
        <f t="shared" si="1074"/>
        <v>2.5537090000000005</v>
      </c>
      <c r="AH3041">
        <f t="shared" si="1074"/>
        <v>5.187579999999997</v>
      </c>
      <c r="AI3041">
        <f t="shared" si="1074"/>
        <v>1.7540600000000044</v>
      </c>
      <c r="AJ3041">
        <f t="shared" si="1065"/>
        <v>2.8639882500000007</v>
      </c>
      <c r="AK3041">
        <f t="shared" si="1066"/>
        <v>0.7928532681053877</v>
      </c>
      <c r="AM3041" s="24">
        <v>5.0997430000000001</v>
      </c>
      <c r="AN3041" s="24">
        <v>3.5168629999999999</v>
      </c>
      <c r="AO3041" s="24">
        <v>8.5769517000000004</v>
      </c>
      <c r="AP3041" s="24">
        <v>22.154129999999999</v>
      </c>
      <c r="AR3041">
        <f t="shared" si="1067"/>
        <v>2.217689</v>
      </c>
      <c r="AS3041">
        <f t="shared" si="1068"/>
        <v>1.9696859999999998</v>
      </c>
      <c r="AT3041">
        <f t="shared" si="1069"/>
        <v>0.75319000000000003</v>
      </c>
      <c r="AU3041">
        <f t="shared" si="1070"/>
        <v>2.9004300000000001</v>
      </c>
      <c r="AV3041">
        <f t="shared" si="1071"/>
        <v>1.9602487499999999</v>
      </c>
      <c r="AW3041">
        <f t="shared" si="1072"/>
        <v>0.44789285854345712</v>
      </c>
    </row>
    <row r="3042" spans="1:49" x14ac:dyDescent="0.35">
      <c r="A3042" s="24" t="s">
        <v>6159</v>
      </c>
      <c r="B3042" s="24" t="s">
        <v>6160</v>
      </c>
      <c r="C3042" s="24">
        <v>11.94943</v>
      </c>
      <c r="D3042" s="24">
        <v>4.5005319999999998</v>
      </c>
      <c r="E3042" s="24">
        <v>14.794829999999999</v>
      </c>
      <c r="F3042" s="24">
        <v>20.914203000000001</v>
      </c>
      <c r="H3042">
        <f t="shared" si="1057"/>
        <v>6.4509019999999992</v>
      </c>
      <c r="I3042">
        <f t="shared" si="1058"/>
        <v>2.0563149999999997</v>
      </c>
      <c r="J3042">
        <f t="shared" si="1059"/>
        <v>2.3101099999999999</v>
      </c>
      <c r="K3042">
        <f t="shared" si="1060"/>
        <v>3.4039799999999971</v>
      </c>
      <c r="L3042">
        <f t="shared" si="1061"/>
        <v>3.555326749999999</v>
      </c>
      <c r="M3042">
        <f t="shared" si="1062"/>
        <v>1.0084998284691125</v>
      </c>
      <c r="O3042" s="24">
        <v>3.5324452999999996</v>
      </c>
      <c r="P3042" s="24">
        <v>4.6429989999999997</v>
      </c>
      <c r="Q3042" s="24">
        <v>16.442268999999996</v>
      </c>
      <c r="R3042" s="24">
        <v>10.343835000000002</v>
      </c>
      <c r="T3042">
        <f t="shared" si="1073"/>
        <v>1.0685479999999998</v>
      </c>
      <c r="U3042">
        <f t="shared" si="1073"/>
        <v>2.0649269999999995</v>
      </c>
      <c r="V3042">
        <f t="shared" si="1073"/>
        <v>2.0515499999999953</v>
      </c>
      <c r="W3042">
        <f t="shared" si="1073"/>
        <v>2.5084300000000006</v>
      </c>
      <c r="X3042">
        <f t="shared" si="1063"/>
        <v>1.9233637499999987</v>
      </c>
      <c r="Y3042">
        <f t="shared" si="1064"/>
        <v>0.30406747493727332</v>
      </c>
      <c r="AA3042" s="24">
        <v>4.5770720000000003</v>
      </c>
      <c r="AB3042" s="24">
        <v>8.2775990000000004</v>
      </c>
      <c r="AC3042" s="24">
        <v>43.896740000000008</v>
      </c>
      <c r="AD3042" s="24">
        <v>17.349774000000004</v>
      </c>
      <c r="AF3042">
        <f t="shared" si="1074"/>
        <v>1.9606040000000005</v>
      </c>
      <c r="AG3042">
        <f t="shared" si="1074"/>
        <v>2.5537090000000005</v>
      </c>
      <c r="AH3042">
        <f t="shared" si="1074"/>
        <v>5.1958500000000072</v>
      </c>
      <c r="AI3042">
        <f t="shared" si="1074"/>
        <v>1.7540600000000044</v>
      </c>
      <c r="AJ3042">
        <f t="shared" si="1065"/>
        <v>2.8660557500000032</v>
      </c>
      <c r="AK3042">
        <f t="shared" si="1066"/>
        <v>0.79487311142328265</v>
      </c>
      <c r="AM3042" s="24">
        <v>5.0997430000000001</v>
      </c>
      <c r="AN3042" s="24">
        <v>3.517169</v>
      </c>
      <c r="AO3042" s="24">
        <v>8.5769517000000004</v>
      </c>
      <c r="AP3042" s="24">
        <v>22.193789999999996</v>
      </c>
      <c r="AR3042">
        <f t="shared" si="1067"/>
        <v>2.217689</v>
      </c>
      <c r="AS3042">
        <f t="shared" si="1068"/>
        <v>1.969992</v>
      </c>
      <c r="AT3042">
        <f t="shared" si="1069"/>
        <v>0.75319000000000003</v>
      </c>
      <c r="AU3042">
        <f t="shared" si="1070"/>
        <v>2.9400899999999979</v>
      </c>
      <c r="AV3042">
        <f t="shared" si="1071"/>
        <v>1.9702402499999994</v>
      </c>
      <c r="AW3042">
        <f t="shared" si="1072"/>
        <v>0.45488558947138447</v>
      </c>
    </row>
    <row r="3043" spans="1:49" x14ac:dyDescent="0.35">
      <c r="A3043" s="24" t="s">
        <v>6161</v>
      </c>
      <c r="B3043" s="24" t="s">
        <v>6162</v>
      </c>
      <c r="C3043" s="24">
        <v>11.94943</v>
      </c>
      <c r="D3043" s="24">
        <v>4.5005319999999998</v>
      </c>
      <c r="E3043" s="24">
        <v>14.794829999999999</v>
      </c>
      <c r="F3043" s="24">
        <v>20.914203000000001</v>
      </c>
      <c r="H3043">
        <f t="shared" si="1057"/>
        <v>6.4509019999999992</v>
      </c>
      <c r="I3043">
        <f t="shared" si="1058"/>
        <v>2.0563149999999997</v>
      </c>
      <c r="J3043">
        <f t="shared" si="1059"/>
        <v>2.3101099999999999</v>
      </c>
      <c r="K3043">
        <f t="shared" si="1060"/>
        <v>3.4039799999999971</v>
      </c>
      <c r="L3043">
        <f t="shared" si="1061"/>
        <v>3.555326749999999</v>
      </c>
      <c r="M3043">
        <f t="shared" si="1062"/>
        <v>1.0084998284691125</v>
      </c>
      <c r="O3043" s="24">
        <v>3.5324452999999996</v>
      </c>
      <c r="P3043" s="24">
        <v>4.6429989999999997</v>
      </c>
      <c r="Q3043" s="24">
        <v>16.442268999999996</v>
      </c>
      <c r="R3043" s="24">
        <v>10.343835000000002</v>
      </c>
      <c r="T3043">
        <f t="shared" si="1073"/>
        <v>1.0685479999999998</v>
      </c>
      <c r="U3043">
        <f t="shared" si="1073"/>
        <v>2.0649269999999995</v>
      </c>
      <c r="V3043">
        <f t="shared" si="1073"/>
        <v>2.0515499999999953</v>
      </c>
      <c r="W3043">
        <f t="shared" si="1073"/>
        <v>2.5084300000000006</v>
      </c>
      <c r="X3043">
        <f t="shared" si="1063"/>
        <v>1.9233637499999987</v>
      </c>
      <c r="Y3043">
        <f t="shared" si="1064"/>
        <v>0.30406747493727332</v>
      </c>
      <c r="AA3043" s="24">
        <v>4.5770720000000003</v>
      </c>
      <c r="AB3043" s="24">
        <v>8.2775990000000004</v>
      </c>
      <c r="AC3043" s="24">
        <v>43.908550000000005</v>
      </c>
      <c r="AD3043" s="24">
        <v>17.349774000000004</v>
      </c>
      <c r="AF3043">
        <f t="shared" si="1074"/>
        <v>1.9606040000000005</v>
      </c>
      <c r="AG3043">
        <f t="shared" si="1074"/>
        <v>2.5537090000000005</v>
      </c>
      <c r="AH3043">
        <f t="shared" si="1074"/>
        <v>5.2076600000000042</v>
      </c>
      <c r="AI3043">
        <f t="shared" si="1074"/>
        <v>1.7540600000000044</v>
      </c>
      <c r="AJ3043">
        <f t="shared" si="1065"/>
        <v>2.8690082500000025</v>
      </c>
      <c r="AK3043">
        <f t="shared" si="1066"/>
        <v>0.79775797846343255</v>
      </c>
      <c r="AM3043" s="24">
        <v>5.0997430000000001</v>
      </c>
      <c r="AN3043" s="24">
        <v>3.5190489999999999</v>
      </c>
      <c r="AO3043" s="24">
        <v>8.5769517000000004</v>
      </c>
      <c r="AP3043" s="24">
        <v>22.193789999999996</v>
      </c>
      <c r="AR3043">
        <f t="shared" si="1067"/>
        <v>2.217689</v>
      </c>
      <c r="AS3043">
        <f t="shared" si="1068"/>
        <v>1.9718719999999998</v>
      </c>
      <c r="AT3043">
        <f t="shared" si="1069"/>
        <v>0.75319000000000003</v>
      </c>
      <c r="AU3043">
        <f t="shared" si="1070"/>
        <v>2.9400899999999979</v>
      </c>
      <c r="AV3043">
        <f t="shared" si="1071"/>
        <v>1.9707102499999993</v>
      </c>
      <c r="AW3043">
        <f t="shared" si="1072"/>
        <v>0.45488574678014393</v>
      </c>
    </row>
    <row r="3044" spans="1:49" x14ac:dyDescent="0.35">
      <c r="A3044" s="24" t="s">
        <v>6163</v>
      </c>
      <c r="B3044" s="24" t="s">
        <v>6164</v>
      </c>
      <c r="C3044" s="24">
        <v>11.94943</v>
      </c>
      <c r="D3044" s="24">
        <v>4.5326759999999995</v>
      </c>
      <c r="E3044" s="24">
        <v>14.794829999999999</v>
      </c>
      <c r="F3044" s="24">
        <v>20.914203000000001</v>
      </c>
      <c r="H3044">
        <f t="shared" si="1057"/>
        <v>6.4509019999999992</v>
      </c>
      <c r="I3044">
        <f t="shared" si="1058"/>
        <v>2.0884589999999994</v>
      </c>
      <c r="J3044">
        <f t="shared" si="1059"/>
        <v>2.3101099999999999</v>
      </c>
      <c r="K3044">
        <f t="shared" si="1060"/>
        <v>3.4039799999999971</v>
      </c>
      <c r="L3044">
        <f t="shared" si="1061"/>
        <v>3.5633627499999991</v>
      </c>
      <c r="M3044">
        <f t="shared" si="1062"/>
        <v>1.0045425703786248</v>
      </c>
      <c r="O3044" s="24">
        <v>3.5324452999999996</v>
      </c>
      <c r="P3044" s="24">
        <v>4.6429989999999997</v>
      </c>
      <c r="Q3044" s="24">
        <v>16.442268999999996</v>
      </c>
      <c r="R3044" s="24">
        <v>10.343835000000002</v>
      </c>
      <c r="T3044">
        <f t="shared" si="1073"/>
        <v>1.0685479999999998</v>
      </c>
      <c r="U3044">
        <f t="shared" si="1073"/>
        <v>2.0649269999999995</v>
      </c>
      <c r="V3044">
        <f t="shared" si="1073"/>
        <v>2.0515499999999953</v>
      </c>
      <c r="W3044">
        <f t="shared" si="1073"/>
        <v>2.5084300000000006</v>
      </c>
      <c r="X3044">
        <f t="shared" si="1063"/>
        <v>1.9233637499999987</v>
      </c>
      <c r="Y3044">
        <f t="shared" si="1064"/>
        <v>0.30406747493727332</v>
      </c>
      <c r="AA3044" s="24">
        <v>4.5770720000000003</v>
      </c>
      <c r="AB3044" s="24">
        <v>8.2775990000000004</v>
      </c>
      <c r="AC3044" s="24">
        <v>43.908550000000005</v>
      </c>
      <c r="AD3044" s="24">
        <v>17.349774000000004</v>
      </c>
      <c r="AF3044">
        <f t="shared" si="1074"/>
        <v>1.9606040000000005</v>
      </c>
      <c r="AG3044">
        <f t="shared" si="1074"/>
        <v>2.5537090000000005</v>
      </c>
      <c r="AH3044">
        <f t="shared" si="1074"/>
        <v>5.2076600000000042</v>
      </c>
      <c r="AI3044">
        <f t="shared" si="1074"/>
        <v>1.7540600000000044</v>
      </c>
      <c r="AJ3044">
        <f t="shared" si="1065"/>
        <v>2.8690082500000025</v>
      </c>
      <c r="AK3044">
        <f t="shared" si="1066"/>
        <v>0.79775797846343255</v>
      </c>
      <c r="AM3044" s="24">
        <v>5.0997430000000001</v>
      </c>
      <c r="AN3044" s="24">
        <v>3.5199479999999999</v>
      </c>
      <c r="AO3044" s="24">
        <v>8.5769517000000004</v>
      </c>
      <c r="AP3044" s="24">
        <v>22.193789999999996</v>
      </c>
      <c r="AR3044">
        <f t="shared" si="1067"/>
        <v>2.217689</v>
      </c>
      <c r="AS3044">
        <f t="shared" si="1068"/>
        <v>1.9727709999999998</v>
      </c>
      <c r="AT3044">
        <f t="shared" si="1069"/>
        <v>0.75319000000000003</v>
      </c>
      <c r="AU3044">
        <f t="shared" si="1070"/>
        <v>2.9400899999999979</v>
      </c>
      <c r="AV3044">
        <f t="shared" si="1071"/>
        <v>1.9709349999999994</v>
      </c>
      <c r="AW3044">
        <f t="shared" si="1072"/>
        <v>0.45488599363485172</v>
      </c>
    </row>
    <row r="3045" spans="1:49" x14ac:dyDescent="0.35">
      <c r="A3045" s="24" t="s">
        <v>6165</v>
      </c>
      <c r="B3045" s="24" t="s">
        <v>6166</v>
      </c>
      <c r="C3045" s="24">
        <v>11.94943</v>
      </c>
      <c r="D3045" s="24">
        <v>4.5914869999999999</v>
      </c>
      <c r="E3045" s="24">
        <v>14.794829999999999</v>
      </c>
      <c r="F3045" s="24">
        <v>20.914203000000001</v>
      </c>
      <c r="H3045">
        <f t="shared" ref="H3045:H3075" si="1075">C3045-C$2885</f>
        <v>6.4509019999999992</v>
      </c>
      <c r="I3045">
        <f t="shared" ref="I3045:I3075" si="1076">D3045-D$2885</f>
        <v>2.1472699999999998</v>
      </c>
      <c r="J3045">
        <f t="shared" ref="J3045:J3075" si="1077">E3045-E$2885</f>
        <v>2.3101099999999999</v>
      </c>
      <c r="K3045">
        <f t="shared" ref="K3045:K3075" si="1078">F3045-F$2885</f>
        <v>3.4039799999999971</v>
      </c>
      <c r="L3045">
        <f t="shared" si="1061"/>
        <v>3.5780654999999988</v>
      </c>
      <c r="M3045">
        <f t="shared" si="1062"/>
        <v>0.99742928863165503</v>
      </c>
      <c r="O3045" s="24">
        <v>3.5324452999999996</v>
      </c>
      <c r="P3045" s="24">
        <v>4.6429989999999997</v>
      </c>
      <c r="Q3045" s="24">
        <v>16.442268999999996</v>
      </c>
      <c r="R3045" s="24">
        <v>10.343835000000002</v>
      </c>
      <c r="T3045">
        <f t="shared" si="1073"/>
        <v>1.0685479999999998</v>
      </c>
      <c r="U3045">
        <f t="shared" si="1073"/>
        <v>2.0649269999999995</v>
      </c>
      <c r="V3045">
        <f t="shared" si="1073"/>
        <v>2.0515499999999953</v>
      </c>
      <c r="W3045">
        <f t="shared" si="1073"/>
        <v>2.5084300000000006</v>
      </c>
      <c r="X3045">
        <f t="shared" si="1063"/>
        <v>1.9233637499999987</v>
      </c>
      <c r="Y3045">
        <f t="shared" si="1064"/>
        <v>0.30406747493727332</v>
      </c>
      <c r="AA3045" s="24">
        <v>4.5770720000000003</v>
      </c>
      <c r="AB3045" s="24">
        <v>8.2775990000000004</v>
      </c>
      <c r="AC3045" s="24">
        <v>43.908550000000005</v>
      </c>
      <c r="AD3045" s="24">
        <v>17.349774000000004</v>
      </c>
      <c r="AF3045">
        <f t="shared" si="1074"/>
        <v>1.9606040000000005</v>
      </c>
      <c r="AG3045">
        <f t="shared" si="1074"/>
        <v>2.5537090000000005</v>
      </c>
      <c r="AH3045">
        <f t="shared" si="1074"/>
        <v>5.2076600000000042</v>
      </c>
      <c r="AI3045">
        <f t="shared" si="1074"/>
        <v>1.7540600000000044</v>
      </c>
      <c r="AJ3045">
        <f t="shared" si="1065"/>
        <v>2.8690082500000025</v>
      </c>
      <c r="AK3045">
        <f t="shared" si="1066"/>
        <v>0.79775797846343255</v>
      </c>
      <c r="AM3045" s="24">
        <v>5.0997430000000001</v>
      </c>
      <c r="AN3045" s="24">
        <v>3.5199479999999999</v>
      </c>
      <c r="AO3045" s="24">
        <v>8.5769517000000004</v>
      </c>
      <c r="AP3045" s="24">
        <v>22.193789999999996</v>
      </c>
      <c r="AR3045">
        <f t="shared" ref="AR3045:AR3075" si="1079">AM3045-AM$2885</f>
        <v>2.217689</v>
      </c>
      <c r="AS3045">
        <f t="shared" ref="AS3045:AS3075" si="1080">AN3045-AN$2885</f>
        <v>1.9727709999999998</v>
      </c>
      <c r="AT3045">
        <f t="shared" ref="AT3045:AT3075" si="1081">AO3045-AO$2885</f>
        <v>0.75319000000000003</v>
      </c>
      <c r="AU3045">
        <f t="shared" ref="AU3045:AU3075" si="1082">AP3045-AP$2885</f>
        <v>2.9400899999999979</v>
      </c>
      <c r="AV3045">
        <f t="shared" si="1071"/>
        <v>1.9709349999999994</v>
      </c>
      <c r="AW3045">
        <f t="shared" si="1072"/>
        <v>0.45488599363485172</v>
      </c>
    </row>
    <row r="3046" spans="1:49" x14ac:dyDescent="0.35">
      <c r="A3046" s="24" t="s">
        <v>6167</v>
      </c>
      <c r="B3046" s="24" t="s">
        <v>6168</v>
      </c>
      <c r="C3046" s="24">
        <v>11.94943</v>
      </c>
      <c r="D3046" s="24">
        <v>4.5933449999999993</v>
      </c>
      <c r="E3046" s="24">
        <v>14.794829999999999</v>
      </c>
      <c r="F3046" s="24">
        <v>20.914203000000001</v>
      </c>
      <c r="H3046">
        <f t="shared" si="1075"/>
        <v>6.4509019999999992</v>
      </c>
      <c r="I3046">
        <f t="shared" si="1076"/>
        <v>2.1491279999999993</v>
      </c>
      <c r="J3046">
        <f t="shared" si="1077"/>
        <v>2.3101099999999999</v>
      </c>
      <c r="K3046">
        <f t="shared" si="1078"/>
        <v>3.4039799999999971</v>
      </c>
      <c r="L3046">
        <f t="shared" si="1061"/>
        <v>3.5785299999999989</v>
      </c>
      <c r="M3046">
        <f t="shared" si="1062"/>
        <v>0.99720726627283118</v>
      </c>
      <c r="O3046" s="24">
        <v>3.5324452999999996</v>
      </c>
      <c r="P3046" s="24">
        <v>4.6429989999999997</v>
      </c>
      <c r="Q3046" s="24">
        <v>16.442268999999996</v>
      </c>
      <c r="R3046" s="24">
        <v>10.343835000000002</v>
      </c>
      <c r="T3046">
        <f t="shared" si="1073"/>
        <v>1.0685479999999998</v>
      </c>
      <c r="U3046">
        <f t="shared" si="1073"/>
        <v>2.0649269999999995</v>
      </c>
      <c r="V3046">
        <f t="shared" si="1073"/>
        <v>2.0515499999999953</v>
      </c>
      <c r="W3046">
        <f t="shared" si="1073"/>
        <v>2.5084300000000006</v>
      </c>
      <c r="X3046">
        <f t="shared" si="1063"/>
        <v>1.9233637499999987</v>
      </c>
      <c r="Y3046">
        <f t="shared" si="1064"/>
        <v>0.30406747493727332</v>
      </c>
      <c r="AA3046" s="24">
        <v>4.5770720000000003</v>
      </c>
      <c r="AB3046" s="24">
        <v>8.2775990000000004</v>
      </c>
      <c r="AC3046" s="24">
        <v>43.908550000000005</v>
      </c>
      <c r="AD3046" s="24">
        <v>17.349774000000004</v>
      </c>
      <c r="AF3046">
        <f t="shared" si="1074"/>
        <v>1.9606040000000005</v>
      </c>
      <c r="AG3046">
        <f t="shared" si="1074"/>
        <v>2.5537090000000005</v>
      </c>
      <c r="AH3046">
        <f t="shared" si="1074"/>
        <v>5.2076600000000042</v>
      </c>
      <c r="AI3046">
        <f t="shared" si="1074"/>
        <v>1.7540600000000044</v>
      </c>
      <c r="AJ3046">
        <f t="shared" si="1065"/>
        <v>2.8690082500000025</v>
      </c>
      <c r="AK3046">
        <f t="shared" si="1066"/>
        <v>0.79775797846343255</v>
      </c>
      <c r="AM3046" s="24">
        <v>5.0997430000000001</v>
      </c>
      <c r="AN3046" s="24">
        <v>3.5199479999999999</v>
      </c>
      <c r="AO3046" s="24">
        <v>8.5769517000000004</v>
      </c>
      <c r="AP3046" s="24">
        <v>22.193789999999996</v>
      </c>
      <c r="AR3046">
        <f t="shared" si="1079"/>
        <v>2.217689</v>
      </c>
      <c r="AS3046">
        <f t="shared" si="1080"/>
        <v>1.9727709999999998</v>
      </c>
      <c r="AT3046">
        <f t="shared" si="1081"/>
        <v>0.75319000000000003</v>
      </c>
      <c r="AU3046">
        <f t="shared" si="1082"/>
        <v>2.9400899999999979</v>
      </c>
      <c r="AV3046">
        <f t="shared" si="1071"/>
        <v>1.9709349999999994</v>
      </c>
      <c r="AW3046">
        <f t="shared" si="1072"/>
        <v>0.45488599363485172</v>
      </c>
    </row>
    <row r="3047" spans="1:49" x14ac:dyDescent="0.35">
      <c r="A3047" s="24" t="s">
        <v>6169</v>
      </c>
      <c r="B3047" s="24" t="s">
        <v>6170</v>
      </c>
      <c r="C3047" s="24">
        <v>11.94943</v>
      </c>
      <c r="D3047" s="24">
        <v>4.596247</v>
      </c>
      <c r="E3047" s="24">
        <v>14.794829999999999</v>
      </c>
      <c r="F3047" s="24">
        <v>20.914203000000001</v>
      </c>
      <c r="H3047">
        <f t="shared" si="1075"/>
        <v>6.4509019999999992</v>
      </c>
      <c r="I3047">
        <f t="shared" si="1076"/>
        <v>2.1520299999999999</v>
      </c>
      <c r="J3047">
        <f t="shared" si="1077"/>
        <v>2.3101099999999999</v>
      </c>
      <c r="K3047">
        <f t="shared" si="1078"/>
        <v>3.4039799999999971</v>
      </c>
      <c r="L3047">
        <f t="shared" si="1061"/>
        <v>3.579255499999999</v>
      </c>
      <c r="M3047">
        <f t="shared" si="1062"/>
        <v>0.99686082486820404</v>
      </c>
      <c r="O3047" s="24">
        <v>3.5324452999999996</v>
      </c>
      <c r="P3047" s="24">
        <v>4.6429989999999997</v>
      </c>
      <c r="Q3047" s="24">
        <v>16.442268999999996</v>
      </c>
      <c r="R3047" s="24">
        <v>10.343835000000002</v>
      </c>
      <c r="T3047">
        <f t="shared" si="1073"/>
        <v>1.0685479999999998</v>
      </c>
      <c r="U3047">
        <f t="shared" si="1073"/>
        <v>2.0649269999999995</v>
      </c>
      <c r="V3047">
        <f t="shared" si="1073"/>
        <v>2.0515499999999953</v>
      </c>
      <c r="W3047">
        <f t="shared" si="1073"/>
        <v>2.5084300000000006</v>
      </c>
      <c r="X3047">
        <f t="shared" si="1063"/>
        <v>1.9233637499999987</v>
      </c>
      <c r="Y3047">
        <f t="shared" si="1064"/>
        <v>0.30406747493727332</v>
      </c>
      <c r="AA3047" s="24">
        <v>4.5770720000000003</v>
      </c>
      <c r="AB3047" s="24">
        <v>8.3071850000000005</v>
      </c>
      <c r="AC3047" s="24">
        <v>43.908550000000005</v>
      </c>
      <c r="AD3047" s="24">
        <v>17.349774000000004</v>
      </c>
      <c r="AF3047">
        <f t="shared" si="1074"/>
        <v>1.9606040000000005</v>
      </c>
      <c r="AG3047">
        <f t="shared" si="1074"/>
        <v>2.5832950000000006</v>
      </c>
      <c r="AH3047">
        <f t="shared" si="1074"/>
        <v>5.2076600000000042</v>
      </c>
      <c r="AI3047">
        <f t="shared" si="1074"/>
        <v>1.7540600000000044</v>
      </c>
      <c r="AJ3047">
        <f t="shared" si="1065"/>
        <v>2.8764047500000025</v>
      </c>
      <c r="AK3047">
        <f t="shared" si="1066"/>
        <v>0.79681726877155645</v>
      </c>
      <c r="AM3047" s="24">
        <v>5.0997430000000001</v>
      </c>
      <c r="AN3047" s="24">
        <v>3.5199479999999999</v>
      </c>
      <c r="AO3047" s="24">
        <v>8.5800917000000005</v>
      </c>
      <c r="AP3047" s="24">
        <v>22.193789999999996</v>
      </c>
      <c r="AR3047">
        <f t="shared" si="1079"/>
        <v>2.217689</v>
      </c>
      <c r="AS3047">
        <f t="shared" si="1080"/>
        <v>1.9727709999999998</v>
      </c>
      <c r="AT3047">
        <f t="shared" si="1081"/>
        <v>0.75633000000000017</v>
      </c>
      <c r="AU3047">
        <f t="shared" si="1082"/>
        <v>2.9400899999999979</v>
      </c>
      <c r="AV3047">
        <f t="shared" si="1071"/>
        <v>1.9717199999999995</v>
      </c>
      <c r="AW3047">
        <f t="shared" si="1072"/>
        <v>0.45418564142888379</v>
      </c>
    </row>
    <row r="3048" spans="1:49" x14ac:dyDescent="0.35">
      <c r="A3048" s="24" t="s">
        <v>6171</v>
      </c>
      <c r="B3048" s="24" t="s">
        <v>6172</v>
      </c>
      <c r="C3048" s="24">
        <v>11.94943</v>
      </c>
      <c r="D3048" s="24">
        <v>4.6011099999999994</v>
      </c>
      <c r="E3048" s="24">
        <v>14.794829999999999</v>
      </c>
      <c r="F3048" s="24">
        <v>20.914203000000001</v>
      </c>
      <c r="H3048">
        <f t="shared" si="1075"/>
        <v>6.4509019999999992</v>
      </c>
      <c r="I3048">
        <f t="shared" si="1076"/>
        <v>2.1568929999999993</v>
      </c>
      <c r="J3048">
        <f t="shared" si="1077"/>
        <v>2.3101099999999999</v>
      </c>
      <c r="K3048">
        <f t="shared" si="1078"/>
        <v>3.4039799999999971</v>
      </c>
      <c r="L3048">
        <f t="shared" si="1061"/>
        <v>3.5804712499999991</v>
      </c>
      <c r="M3048">
        <f t="shared" si="1062"/>
        <v>0.99628119320663111</v>
      </c>
      <c r="O3048" s="24">
        <v>3.5324452999999996</v>
      </c>
      <c r="P3048" s="24">
        <v>4.6429989999999997</v>
      </c>
      <c r="Q3048" s="24">
        <v>16.442268999999996</v>
      </c>
      <c r="R3048" s="24">
        <v>10.343835000000002</v>
      </c>
      <c r="T3048">
        <f t="shared" si="1073"/>
        <v>1.0685479999999998</v>
      </c>
      <c r="U3048">
        <f t="shared" si="1073"/>
        <v>2.0649269999999995</v>
      </c>
      <c r="V3048">
        <f t="shared" si="1073"/>
        <v>2.0515499999999953</v>
      </c>
      <c r="W3048">
        <f t="shared" si="1073"/>
        <v>2.5084300000000006</v>
      </c>
      <c r="X3048">
        <f t="shared" si="1063"/>
        <v>1.9233637499999987</v>
      </c>
      <c r="Y3048">
        <f t="shared" si="1064"/>
        <v>0.30406747493727332</v>
      </c>
      <c r="AA3048" s="24">
        <v>4.5770720000000003</v>
      </c>
      <c r="AB3048" s="24">
        <v>8.3995499999999996</v>
      </c>
      <c r="AC3048" s="24">
        <v>43.908550000000005</v>
      </c>
      <c r="AD3048" s="24">
        <v>17.349774000000004</v>
      </c>
      <c r="AF3048">
        <f t="shared" si="1074"/>
        <v>1.9606040000000005</v>
      </c>
      <c r="AG3048">
        <f t="shared" si="1074"/>
        <v>2.6756599999999997</v>
      </c>
      <c r="AH3048">
        <f t="shared" si="1074"/>
        <v>5.2076600000000042</v>
      </c>
      <c r="AI3048">
        <f t="shared" si="1074"/>
        <v>1.7540600000000044</v>
      </c>
      <c r="AJ3048">
        <f t="shared" si="1065"/>
        <v>2.8994960000000023</v>
      </c>
      <c r="AK3048">
        <f t="shared" si="1066"/>
        <v>0.79431655232407183</v>
      </c>
      <c r="AM3048" s="24">
        <v>5.0997430000000001</v>
      </c>
      <c r="AN3048" s="24">
        <v>3.5199479999999999</v>
      </c>
      <c r="AO3048" s="24">
        <v>8.5877917000000004</v>
      </c>
      <c r="AP3048" s="24">
        <v>22.193789999999996</v>
      </c>
      <c r="AR3048">
        <f t="shared" si="1079"/>
        <v>2.217689</v>
      </c>
      <c r="AS3048">
        <f t="shared" si="1080"/>
        <v>1.9727709999999998</v>
      </c>
      <c r="AT3048">
        <f t="shared" si="1081"/>
        <v>0.76402999999999999</v>
      </c>
      <c r="AU3048">
        <f t="shared" si="1082"/>
        <v>2.9400899999999979</v>
      </c>
      <c r="AV3048">
        <f t="shared" si="1071"/>
        <v>1.9736449999999994</v>
      </c>
      <c r="AW3048">
        <f t="shared" si="1072"/>
        <v>0.45246939344575166</v>
      </c>
    </row>
    <row r="3049" spans="1:49" x14ac:dyDescent="0.35">
      <c r="A3049" s="24" t="s">
        <v>6173</v>
      </c>
      <c r="B3049" s="24" t="s">
        <v>6174</v>
      </c>
      <c r="C3049" s="24">
        <v>11.94943</v>
      </c>
      <c r="D3049" s="24">
        <v>4.6069889999999996</v>
      </c>
      <c r="E3049" s="24">
        <v>14.794829999999999</v>
      </c>
      <c r="F3049" s="24">
        <v>20.914203000000001</v>
      </c>
      <c r="H3049">
        <f t="shared" si="1075"/>
        <v>6.4509019999999992</v>
      </c>
      <c r="I3049">
        <f t="shared" si="1076"/>
        <v>2.1627719999999995</v>
      </c>
      <c r="J3049">
        <f t="shared" si="1077"/>
        <v>2.3101099999999999</v>
      </c>
      <c r="K3049">
        <f t="shared" si="1078"/>
        <v>3.4039799999999971</v>
      </c>
      <c r="L3049">
        <f t="shared" si="1061"/>
        <v>3.5819409999999992</v>
      </c>
      <c r="M3049">
        <f t="shared" si="1062"/>
        <v>0.99558199395144353</v>
      </c>
      <c r="O3049" s="24">
        <v>3.5324452999999996</v>
      </c>
      <c r="P3049" s="24">
        <v>4.6429989999999997</v>
      </c>
      <c r="Q3049" s="24">
        <v>16.442268999999996</v>
      </c>
      <c r="R3049" s="24">
        <v>10.343835000000002</v>
      </c>
      <c r="T3049">
        <f t="shared" si="1073"/>
        <v>1.0685479999999998</v>
      </c>
      <c r="U3049">
        <f t="shared" si="1073"/>
        <v>2.0649269999999995</v>
      </c>
      <c r="V3049">
        <f t="shared" si="1073"/>
        <v>2.0515499999999953</v>
      </c>
      <c r="W3049">
        <f t="shared" si="1073"/>
        <v>2.5084300000000006</v>
      </c>
      <c r="X3049">
        <f t="shared" si="1063"/>
        <v>1.9233637499999987</v>
      </c>
      <c r="Y3049">
        <f t="shared" si="1064"/>
        <v>0.30406747493727332</v>
      </c>
      <c r="AA3049" s="24">
        <v>4.5770720000000003</v>
      </c>
      <c r="AB3049" s="24">
        <v>8.4503070000000005</v>
      </c>
      <c r="AC3049" s="24">
        <v>43.908550000000005</v>
      </c>
      <c r="AD3049" s="24">
        <v>17.349774000000004</v>
      </c>
      <c r="AF3049">
        <f t="shared" si="1074"/>
        <v>1.9606040000000005</v>
      </c>
      <c r="AG3049">
        <f t="shared" si="1074"/>
        <v>2.7264170000000005</v>
      </c>
      <c r="AH3049">
        <f t="shared" si="1074"/>
        <v>5.2076600000000042</v>
      </c>
      <c r="AI3049">
        <f t="shared" si="1074"/>
        <v>1.7540600000000044</v>
      </c>
      <c r="AJ3049">
        <f t="shared" si="1065"/>
        <v>2.9121852500000025</v>
      </c>
      <c r="AK3049">
        <f t="shared" si="1066"/>
        <v>0.79322522761165548</v>
      </c>
      <c r="AM3049" s="24">
        <v>5.1015220000000001</v>
      </c>
      <c r="AN3049" s="24">
        <v>3.5199479999999999</v>
      </c>
      <c r="AO3049" s="24">
        <v>8.5891917000000007</v>
      </c>
      <c r="AP3049" s="24">
        <v>22.193789999999996</v>
      </c>
      <c r="AR3049">
        <f t="shared" si="1079"/>
        <v>2.219468</v>
      </c>
      <c r="AS3049">
        <f t="shared" si="1080"/>
        <v>1.9727709999999998</v>
      </c>
      <c r="AT3049">
        <f t="shared" si="1081"/>
        <v>0.76543000000000028</v>
      </c>
      <c r="AU3049">
        <f t="shared" si="1082"/>
        <v>2.9400899999999979</v>
      </c>
      <c r="AV3049">
        <f t="shared" si="1071"/>
        <v>1.9744397499999995</v>
      </c>
      <c r="AW3049">
        <f t="shared" si="1072"/>
        <v>0.45223764115642667</v>
      </c>
    </row>
    <row r="3050" spans="1:49" x14ac:dyDescent="0.35">
      <c r="A3050" s="24" t="s">
        <v>6175</v>
      </c>
      <c r="B3050" s="24" t="s">
        <v>6176</v>
      </c>
      <c r="C3050" s="24">
        <v>11.94943</v>
      </c>
      <c r="D3050" s="24">
        <v>4.6322190000000001</v>
      </c>
      <c r="E3050" s="24">
        <v>14.794829999999999</v>
      </c>
      <c r="F3050" s="24">
        <v>20.914203000000001</v>
      </c>
      <c r="H3050">
        <f t="shared" si="1075"/>
        <v>6.4509019999999992</v>
      </c>
      <c r="I3050">
        <f t="shared" si="1076"/>
        <v>2.188002</v>
      </c>
      <c r="J3050">
        <f t="shared" si="1077"/>
        <v>2.3101099999999999</v>
      </c>
      <c r="K3050">
        <f t="shared" si="1078"/>
        <v>3.4039799999999971</v>
      </c>
      <c r="L3050">
        <f t="shared" si="1061"/>
        <v>3.5882484999999993</v>
      </c>
      <c r="M3050">
        <f t="shared" si="1062"/>
        <v>0.99260046624590237</v>
      </c>
      <c r="O3050" s="24">
        <v>3.5324452999999996</v>
      </c>
      <c r="P3050" s="24">
        <v>4.6429989999999997</v>
      </c>
      <c r="Q3050" s="24">
        <v>16.442268999999996</v>
      </c>
      <c r="R3050" s="24">
        <v>10.343835000000002</v>
      </c>
      <c r="T3050">
        <f t="shared" si="1073"/>
        <v>1.0685479999999998</v>
      </c>
      <c r="U3050">
        <f t="shared" si="1073"/>
        <v>2.0649269999999995</v>
      </c>
      <c r="V3050">
        <f t="shared" si="1073"/>
        <v>2.0515499999999953</v>
      </c>
      <c r="W3050">
        <f t="shared" si="1073"/>
        <v>2.5084300000000006</v>
      </c>
      <c r="X3050">
        <f t="shared" si="1063"/>
        <v>1.9233637499999987</v>
      </c>
      <c r="Y3050">
        <f t="shared" si="1064"/>
        <v>0.30406747493727332</v>
      </c>
      <c r="AA3050" s="24">
        <v>4.5770720000000003</v>
      </c>
      <c r="AB3050" s="24">
        <v>8.4503769999999996</v>
      </c>
      <c r="AC3050" s="24">
        <v>43.908720000000002</v>
      </c>
      <c r="AD3050" s="24">
        <v>17.349774000000004</v>
      </c>
      <c r="AF3050">
        <f t="shared" si="1074"/>
        <v>1.9606040000000005</v>
      </c>
      <c r="AG3050">
        <f t="shared" si="1074"/>
        <v>2.7264869999999997</v>
      </c>
      <c r="AH3050">
        <f t="shared" si="1074"/>
        <v>5.2078300000000013</v>
      </c>
      <c r="AI3050">
        <f t="shared" si="1074"/>
        <v>1.7540600000000044</v>
      </c>
      <c r="AJ3050">
        <f t="shared" si="1065"/>
        <v>2.9122452500000016</v>
      </c>
      <c r="AK3050">
        <f t="shared" si="1066"/>
        <v>0.79326485771854804</v>
      </c>
      <c r="AM3050" s="24">
        <v>5.1449400000000001</v>
      </c>
      <c r="AN3050" s="24">
        <v>3.5199479999999999</v>
      </c>
      <c r="AO3050" s="24">
        <v>8.5891917000000007</v>
      </c>
      <c r="AP3050" s="24">
        <v>22.193789999999996</v>
      </c>
      <c r="AR3050">
        <f t="shared" si="1079"/>
        <v>2.262886</v>
      </c>
      <c r="AS3050">
        <f t="shared" si="1080"/>
        <v>1.9727709999999998</v>
      </c>
      <c r="AT3050">
        <f t="shared" si="1081"/>
        <v>0.76543000000000028</v>
      </c>
      <c r="AU3050">
        <f t="shared" si="1082"/>
        <v>2.9400899999999979</v>
      </c>
      <c r="AV3050">
        <f t="shared" si="1071"/>
        <v>1.9852942499999995</v>
      </c>
      <c r="AW3050">
        <f t="shared" si="1072"/>
        <v>0.45432346444142863</v>
      </c>
    </row>
    <row r="3051" spans="1:49" x14ac:dyDescent="0.35">
      <c r="A3051" s="24" t="s">
        <v>6177</v>
      </c>
      <c r="B3051" s="24" t="s">
        <v>6178</v>
      </c>
      <c r="C3051" s="24">
        <v>11.94943</v>
      </c>
      <c r="D3051" s="24">
        <v>4.6358199999999998</v>
      </c>
      <c r="E3051" s="24">
        <v>14.794829999999999</v>
      </c>
      <c r="F3051" s="24">
        <v>20.914203000000001</v>
      </c>
      <c r="H3051">
        <f t="shared" si="1075"/>
        <v>6.4509019999999992</v>
      </c>
      <c r="I3051">
        <f t="shared" si="1076"/>
        <v>2.1916029999999997</v>
      </c>
      <c r="J3051">
        <f t="shared" si="1077"/>
        <v>2.3101099999999999</v>
      </c>
      <c r="K3051">
        <f t="shared" si="1078"/>
        <v>3.4039799999999971</v>
      </c>
      <c r="L3051">
        <f t="shared" si="1061"/>
        <v>3.5891487499999992</v>
      </c>
      <c r="M3051">
        <f t="shared" si="1062"/>
        <v>0.99217746132797668</v>
      </c>
      <c r="O3051" s="24">
        <v>3.5324452999999996</v>
      </c>
      <c r="P3051" s="24">
        <v>4.6429989999999997</v>
      </c>
      <c r="Q3051" s="24">
        <v>16.453879000000001</v>
      </c>
      <c r="R3051" s="24">
        <v>10.343835000000002</v>
      </c>
      <c r="T3051">
        <f t="shared" si="1073"/>
        <v>1.0685479999999998</v>
      </c>
      <c r="U3051">
        <f t="shared" si="1073"/>
        <v>2.0649269999999995</v>
      </c>
      <c r="V3051">
        <f t="shared" si="1073"/>
        <v>2.0631599999999999</v>
      </c>
      <c r="W3051">
        <f t="shared" si="1073"/>
        <v>2.5084300000000006</v>
      </c>
      <c r="X3051">
        <f t="shared" si="1063"/>
        <v>1.9262662499999998</v>
      </c>
      <c r="Y3051">
        <f t="shared" si="1064"/>
        <v>0.30448890655445793</v>
      </c>
      <c r="AA3051" s="24">
        <v>4.5770720000000003</v>
      </c>
      <c r="AB3051" s="24">
        <v>8.4503769999999996</v>
      </c>
      <c r="AC3051" s="24">
        <v>43.971429999999998</v>
      </c>
      <c r="AD3051" s="24">
        <v>17.349774000000004</v>
      </c>
      <c r="AF3051">
        <f t="shared" si="1074"/>
        <v>1.9606040000000005</v>
      </c>
      <c r="AG3051">
        <f t="shared" si="1074"/>
        <v>2.7264869999999997</v>
      </c>
      <c r="AH3051">
        <f t="shared" si="1074"/>
        <v>5.2705399999999969</v>
      </c>
      <c r="AI3051">
        <f t="shared" si="1074"/>
        <v>1.7540600000000044</v>
      </c>
      <c r="AJ3051">
        <f t="shared" si="1065"/>
        <v>2.9279227500000005</v>
      </c>
      <c r="AK3051">
        <f t="shared" si="1066"/>
        <v>0.80839817238138256</v>
      </c>
      <c r="AM3051" s="24">
        <v>5.2058799999999996</v>
      </c>
      <c r="AN3051" s="24">
        <v>3.5199479999999999</v>
      </c>
      <c r="AO3051" s="24">
        <v>8.5891917000000007</v>
      </c>
      <c r="AP3051" s="24">
        <v>22.193789999999996</v>
      </c>
      <c r="AR3051">
        <f t="shared" si="1079"/>
        <v>2.3238259999999995</v>
      </c>
      <c r="AS3051">
        <f t="shared" si="1080"/>
        <v>1.9727709999999998</v>
      </c>
      <c r="AT3051">
        <f t="shared" si="1081"/>
        <v>0.76543000000000028</v>
      </c>
      <c r="AU3051">
        <f t="shared" si="1082"/>
        <v>2.9400899999999979</v>
      </c>
      <c r="AV3051">
        <f t="shared" si="1071"/>
        <v>2.0005292499999996</v>
      </c>
      <c r="AW3051">
        <f t="shared" si="1072"/>
        <v>0.45766944669840975</v>
      </c>
    </row>
    <row r="3052" spans="1:49" x14ac:dyDescent="0.35">
      <c r="A3052" s="24" t="s">
        <v>6179</v>
      </c>
      <c r="B3052" s="24" t="s">
        <v>6180</v>
      </c>
      <c r="C3052" s="24">
        <v>11.94943</v>
      </c>
      <c r="D3052" s="24">
        <v>4.6358199999999998</v>
      </c>
      <c r="E3052" s="24">
        <v>14.794829999999999</v>
      </c>
      <c r="F3052" s="24">
        <v>20.914203000000001</v>
      </c>
      <c r="H3052">
        <f t="shared" si="1075"/>
        <v>6.4509019999999992</v>
      </c>
      <c r="I3052">
        <f t="shared" si="1076"/>
        <v>2.1916029999999997</v>
      </c>
      <c r="J3052">
        <f t="shared" si="1077"/>
        <v>2.3101099999999999</v>
      </c>
      <c r="K3052">
        <f t="shared" si="1078"/>
        <v>3.4039799999999971</v>
      </c>
      <c r="L3052">
        <f t="shared" si="1061"/>
        <v>3.5891487499999992</v>
      </c>
      <c r="M3052">
        <f t="shared" si="1062"/>
        <v>0.99217746132797668</v>
      </c>
      <c r="O3052" s="24">
        <v>3.5324452999999996</v>
      </c>
      <c r="P3052" s="24">
        <v>4.6429989999999997</v>
      </c>
      <c r="Q3052" s="24">
        <v>16.491278999999999</v>
      </c>
      <c r="R3052" s="24">
        <v>10.343835000000002</v>
      </c>
      <c r="T3052">
        <f t="shared" si="1073"/>
        <v>1.0685479999999998</v>
      </c>
      <c r="U3052">
        <f t="shared" si="1073"/>
        <v>2.0649269999999995</v>
      </c>
      <c r="V3052">
        <f t="shared" si="1073"/>
        <v>2.100559999999998</v>
      </c>
      <c r="W3052">
        <f t="shared" si="1073"/>
        <v>2.5084300000000006</v>
      </c>
      <c r="X3052">
        <f t="shared" si="1063"/>
        <v>1.9356162499999994</v>
      </c>
      <c r="Y3052">
        <f t="shared" si="1064"/>
        <v>0.30602977157415462</v>
      </c>
      <c r="AA3052" s="24">
        <v>4.5770720000000003</v>
      </c>
      <c r="AB3052" s="24">
        <v>8.4503769999999996</v>
      </c>
      <c r="AC3052" s="24">
        <v>44.038669999999996</v>
      </c>
      <c r="AD3052" s="24">
        <v>17.349774000000004</v>
      </c>
      <c r="AF3052">
        <f t="shared" si="1074"/>
        <v>1.9606040000000005</v>
      </c>
      <c r="AG3052">
        <f t="shared" si="1074"/>
        <v>2.7264869999999997</v>
      </c>
      <c r="AH3052">
        <f t="shared" si="1074"/>
        <v>5.3377799999999951</v>
      </c>
      <c r="AI3052">
        <f t="shared" si="1074"/>
        <v>1.7540600000000044</v>
      </c>
      <c r="AJ3052">
        <f t="shared" si="1065"/>
        <v>2.94473275</v>
      </c>
      <c r="AK3052">
        <f t="shared" si="1066"/>
        <v>0.82464726511272268</v>
      </c>
      <c r="AM3052" s="24">
        <v>5.2668189999999999</v>
      </c>
      <c r="AN3052" s="24">
        <v>3.5199479999999999</v>
      </c>
      <c r="AO3052" s="24">
        <v>8.5891917000000007</v>
      </c>
      <c r="AP3052" s="24">
        <v>22.193789999999996</v>
      </c>
      <c r="AR3052">
        <f t="shared" si="1079"/>
        <v>2.3847649999999998</v>
      </c>
      <c r="AS3052">
        <f t="shared" si="1080"/>
        <v>1.9727709999999998</v>
      </c>
      <c r="AT3052">
        <f t="shared" si="1081"/>
        <v>0.76543000000000028</v>
      </c>
      <c r="AU3052">
        <f t="shared" si="1082"/>
        <v>2.9400899999999979</v>
      </c>
      <c r="AV3052">
        <f t="shared" si="1071"/>
        <v>2.0157639999999994</v>
      </c>
      <c r="AW3052">
        <f t="shared" si="1072"/>
        <v>0.46149429410358511</v>
      </c>
    </row>
    <row r="3053" spans="1:49" x14ac:dyDescent="0.35">
      <c r="A3053" s="24" t="s">
        <v>6181</v>
      </c>
      <c r="B3053" s="24" t="s">
        <v>6182</v>
      </c>
      <c r="C3053" s="24">
        <v>11.94943</v>
      </c>
      <c r="D3053" s="24">
        <v>4.6358199999999998</v>
      </c>
      <c r="E3053" s="24">
        <v>14.794829999999999</v>
      </c>
      <c r="F3053" s="24">
        <v>20.914203000000001</v>
      </c>
      <c r="H3053">
        <f t="shared" si="1075"/>
        <v>6.4509019999999992</v>
      </c>
      <c r="I3053">
        <f t="shared" si="1076"/>
        <v>2.1916029999999997</v>
      </c>
      <c r="J3053">
        <f t="shared" si="1077"/>
        <v>2.3101099999999999</v>
      </c>
      <c r="K3053">
        <f t="shared" si="1078"/>
        <v>3.4039799999999971</v>
      </c>
      <c r="L3053">
        <f t="shared" si="1061"/>
        <v>3.5891487499999992</v>
      </c>
      <c r="M3053">
        <f t="shared" si="1062"/>
        <v>0.99217746132797668</v>
      </c>
      <c r="O3053" s="24">
        <v>3.5370482999999999</v>
      </c>
      <c r="P3053" s="24">
        <v>4.6429989999999997</v>
      </c>
      <c r="Q3053" s="24">
        <v>16.525049000000003</v>
      </c>
      <c r="R3053" s="24">
        <v>10.343835000000002</v>
      </c>
      <c r="T3053">
        <f t="shared" si="1073"/>
        <v>1.0731510000000002</v>
      </c>
      <c r="U3053">
        <f t="shared" si="1073"/>
        <v>2.0649269999999995</v>
      </c>
      <c r="V3053">
        <f t="shared" si="1073"/>
        <v>2.1343300000000021</v>
      </c>
      <c r="W3053">
        <f t="shared" si="1073"/>
        <v>2.5084300000000006</v>
      </c>
      <c r="X3053">
        <f t="shared" si="1063"/>
        <v>1.9452095000000007</v>
      </c>
      <c r="Y3053">
        <f t="shared" si="1064"/>
        <v>0.30656731212587457</v>
      </c>
      <c r="AA3053" s="24">
        <v>4.5770720000000003</v>
      </c>
      <c r="AB3053" s="24">
        <v>8.4503769999999996</v>
      </c>
      <c r="AC3053" s="24">
        <v>44.03922</v>
      </c>
      <c r="AD3053" s="24">
        <v>17.349774000000004</v>
      </c>
      <c r="AF3053">
        <f t="shared" si="1074"/>
        <v>1.9606040000000005</v>
      </c>
      <c r="AG3053">
        <f t="shared" si="1074"/>
        <v>2.7264869999999997</v>
      </c>
      <c r="AH3053">
        <f t="shared" si="1074"/>
        <v>5.3383299999999991</v>
      </c>
      <c r="AI3053">
        <f t="shared" si="1074"/>
        <v>1.7540600000000044</v>
      </c>
      <c r="AJ3053">
        <f t="shared" si="1065"/>
        <v>2.944870250000001</v>
      </c>
      <c r="AK3053">
        <f t="shared" si="1066"/>
        <v>0.82478026978627916</v>
      </c>
      <c r="AM3053" s="24">
        <v>5.3009310000000003</v>
      </c>
      <c r="AN3053" s="24">
        <v>3.5199479999999999</v>
      </c>
      <c r="AO3053" s="24">
        <v>8.5891917000000007</v>
      </c>
      <c r="AP3053" s="24">
        <v>22.193789999999996</v>
      </c>
      <c r="AR3053">
        <f t="shared" si="1079"/>
        <v>2.4188770000000002</v>
      </c>
      <c r="AS3053">
        <f t="shared" si="1080"/>
        <v>1.9727709999999998</v>
      </c>
      <c r="AT3053">
        <f t="shared" si="1081"/>
        <v>0.76543000000000028</v>
      </c>
      <c r="AU3053">
        <f t="shared" si="1082"/>
        <v>2.9400899999999979</v>
      </c>
      <c r="AV3053">
        <f t="shared" si="1071"/>
        <v>2.0242919999999995</v>
      </c>
      <c r="AW3053">
        <f t="shared" si="1072"/>
        <v>0.46384006290908059</v>
      </c>
    </row>
    <row r="3054" spans="1:49" x14ac:dyDescent="0.35">
      <c r="A3054" s="24" t="s">
        <v>6183</v>
      </c>
      <c r="B3054" s="24" t="s">
        <v>6184</v>
      </c>
      <c r="C3054" s="24">
        <v>11.94943</v>
      </c>
      <c r="D3054" s="24">
        <v>4.6358199999999998</v>
      </c>
      <c r="E3054" s="24">
        <v>14.794829999999999</v>
      </c>
      <c r="F3054" s="24">
        <v>20.914203000000001</v>
      </c>
      <c r="H3054">
        <f t="shared" si="1075"/>
        <v>6.4509019999999992</v>
      </c>
      <c r="I3054">
        <f t="shared" si="1076"/>
        <v>2.1916029999999997</v>
      </c>
      <c r="J3054">
        <f t="shared" si="1077"/>
        <v>2.3101099999999999</v>
      </c>
      <c r="K3054">
        <f t="shared" si="1078"/>
        <v>3.4039799999999971</v>
      </c>
      <c r="L3054">
        <f t="shared" si="1061"/>
        <v>3.5891487499999992</v>
      </c>
      <c r="M3054">
        <f t="shared" si="1062"/>
        <v>0.99217746132797668</v>
      </c>
      <c r="O3054" s="24">
        <v>3.5388242999999995</v>
      </c>
      <c r="P3054" s="24">
        <v>4.6429989999999997</v>
      </c>
      <c r="Q3054" s="24">
        <v>16.530059000000001</v>
      </c>
      <c r="R3054" s="24">
        <v>10.343835000000002</v>
      </c>
      <c r="T3054">
        <f t="shared" si="1073"/>
        <v>1.0749269999999997</v>
      </c>
      <c r="U3054">
        <f t="shared" si="1073"/>
        <v>2.0649269999999995</v>
      </c>
      <c r="V3054">
        <f t="shared" si="1073"/>
        <v>2.1393400000000007</v>
      </c>
      <c r="W3054">
        <f t="shared" si="1073"/>
        <v>2.5084300000000006</v>
      </c>
      <c r="X3054">
        <f t="shared" si="1063"/>
        <v>1.9469060000000002</v>
      </c>
      <c r="Y3054">
        <f t="shared" si="1064"/>
        <v>0.30640610032738158</v>
      </c>
      <c r="AA3054" s="24">
        <v>4.5770720000000003</v>
      </c>
      <c r="AB3054" s="24">
        <v>8.4503769999999996</v>
      </c>
      <c r="AC3054" s="24">
        <v>44.039789999999996</v>
      </c>
      <c r="AD3054" s="24">
        <v>17.351424000000002</v>
      </c>
      <c r="AF3054">
        <f t="shared" si="1074"/>
        <v>1.9606040000000005</v>
      </c>
      <c r="AG3054">
        <f t="shared" si="1074"/>
        <v>2.7264869999999997</v>
      </c>
      <c r="AH3054">
        <f t="shared" si="1074"/>
        <v>5.3388999999999953</v>
      </c>
      <c r="AI3054">
        <f t="shared" si="1074"/>
        <v>1.7557100000000023</v>
      </c>
      <c r="AJ3054">
        <f t="shared" si="1065"/>
        <v>2.9454252499999996</v>
      </c>
      <c r="AK3054">
        <f t="shared" si="1066"/>
        <v>0.82471967998904094</v>
      </c>
      <c r="AM3054" s="24">
        <v>5.3010469999999996</v>
      </c>
      <c r="AN3054" s="24">
        <v>3.5199479999999999</v>
      </c>
      <c r="AO3054" s="24">
        <v>8.5891917000000007</v>
      </c>
      <c r="AP3054" s="24">
        <v>22.193789999999996</v>
      </c>
      <c r="AR3054">
        <f t="shared" si="1079"/>
        <v>2.4189929999999995</v>
      </c>
      <c r="AS3054">
        <f t="shared" si="1080"/>
        <v>1.9727709999999998</v>
      </c>
      <c r="AT3054">
        <f t="shared" si="1081"/>
        <v>0.76543000000000028</v>
      </c>
      <c r="AU3054">
        <f t="shared" si="1082"/>
        <v>2.9400899999999979</v>
      </c>
      <c r="AV3054">
        <f t="shared" si="1071"/>
        <v>2.0243209999999996</v>
      </c>
      <c r="AW3054">
        <f t="shared" si="1072"/>
        <v>0.46384828709809073</v>
      </c>
    </row>
    <row r="3055" spans="1:49" x14ac:dyDescent="0.35">
      <c r="A3055" s="24" t="s">
        <v>6185</v>
      </c>
      <c r="B3055" s="24" t="s">
        <v>6186</v>
      </c>
      <c r="C3055" s="24">
        <v>11.94943</v>
      </c>
      <c r="D3055" s="24">
        <v>4.6358199999999998</v>
      </c>
      <c r="E3055" s="24">
        <v>14.794829999999999</v>
      </c>
      <c r="F3055" s="24">
        <v>20.914203000000001</v>
      </c>
      <c r="H3055">
        <f t="shared" si="1075"/>
        <v>6.4509019999999992</v>
      </c>
      <c r="I3055">
        <f t="shared" si="1076"/>
        <v>2.1916029999999997</v>
      </c>
      <c r="J3055">
        <f t="shared" si="1077"/>
        <v>2.3101099999999999</v>
      </c>
      <c r="K3055">
        <f t="shared" si="1078"/>
        <v>3.4039799999999971</v>
      </c>
      <c r="L3055">
        <f t="shared" si="1061"/>
        <v>3.5891487499999992</v>
      </c>
      <c r="M3055">
        <f t="shared" si="1062"/>
        <v>0.99217746132797668</v>
      </c>
      <c r="O3055" s="24">
        <v>3.5388242999999995</v>
      </c>
      <c r="P3055" s="24">
        <v>4.6429989999999997</v>
      </c>
      <c r="Q3055" s="24">
        <v>16.530059000000001</v>
      </c>
      <c r="R3055" s="24">
        <v>10.343835000000002</v>
      </c>
      <c r="T3055">
        <f t="shared" si="1073"/>
        <v>1.0749269999999997</v>
      </c>
      <c r="U3055">
        <f t="shared" si="1073"/>
        <v>2.0649269999999995</v>
      </c>
      <c r="V3055">
        <f t="shared" si="1073"/>
        <v>2.1393400000000007</v>
      </c>
      <c r="W3055">
        <f t="shared" si="1073"/>
        <v>2.5084300000000006</v>
      </c>
      <c r="X3055">
        <f t="shared" si="1063"/>
        <v>1.9469060000000002</v>
      </c>
      <c r="Y3055">
        <f t="shared" si="1064"/>
        <v>0.30640610032738158</v>
      </c>
      <c r="AA3055" s="24">
        <v>4.5770720000000003</v>
      </c>
      <c r="AB3055" s="24">
        <v>8.4503769999999996</v>
      </c>
      <c r="AC3055" s="24">
        <v>44.066209999999998</v>
      </c>
      <c r="AD3055" s="24">
        <v>17.368724</v>
      </c>
      <c r="AF3055">
        <f t="shared" si="1074"/>
        <v>1.9606040000000005</v>
      </c>
      <c r="AG3055">
        <f t="shared" si="1074"/>
        <v>2.7264869999999997</v>
      </c>
      <c r="AH3055">
        <f t="shared" si="1074"/>
        <v>5.365319999999997</v>
      </c>
      <c r="AI3055">
        <f t="shared" si="1074"/>
        <v>1.7730100000000011</v>
      </c>
      <c r="AJ3055">
        <f t="shared" si="1065"/>
        <v>2.9563552499999997</v>
      </c>
      <c r="AK3055">
        <f t="shared" si="1066"/>
        <v>0.82904448572210343</v>
      </c>
      <c r="AM3055" s="24">
        <v>5.3010469999999996</v>
      </c>
      <c r="AN3055" s="24">
        <v>3.5199479999999999</v>
      </c>
      <c r="AO3055" s="24">
        <v>8.5891917000000007</v>
      </c>
      <c r="AP3055" s="24">
        <v>22.193789999999996</v>
      </c>
      <c r="AR3055">
        <f t="shared" si="1079"/>
        <v>2.4189929999999995</v>
      </c>
      <c r="AS3055">
        <f t="shared" si="1080"/>
        <v>1.9727709999999998</v>
      </c>
      <c r="AT3055">
        <f t="shared" si="1081"/>
        <v>0.76543000000000028</v>
      </c>
      <c r="AU3055">
        <f t="shared" si="1082"/>
        <v>2.9400899999999979</v>
      </c>
      <c r="AV3055">
        <f t="shared" si="1071"/>
        <v>2.0243209999999996</v>
      </c>
      <c r="AW3055">
        <f t="shared" si="1072"/>
        <v>0.46384828709809073</v>
      </c>
    </row>
    <row r="3056" spans="1:49" x14ac:dyDescent="0.35">
      <c r="A3056" s="24" t="s">
        <v>6187</v>
      </c>
      <c r="B3056" s="24" t="s">
        <v>6188</v>
      </c>
      <c r="C3056" s="24">
        <v>11.94943</v>
      </c>
      <c r="D3056" s="24">
        <v>4.6358199999999998</v>
      </c>
      <c r="E3056" s="24">
        <v>14.794829999999999</v>
      </c>
      <c r="F3056" s="24">
        <v>20.917333000000003</v>
      </c>
      <c r="H3056">
        <f t="shared" si="1075"/>
        <v>6.4509019999999992</v>
      </c>
      <c r="I3056">
        <f t="shared" si="1076"/>
        <v>2.1916029999999997</v>
      </c>
      <c r="J3056">
        <f t="shared" si="1077"/>
        <v>2.3101099999999999</v>
      </c>
      <c r="K3056">
        <f t="shared" si="1078"/>
        <v>3.4071099999999994</v>
      </c>
      <c r="L3056">
        <f t="shared" si="1061"/>
        <v>3.5899312499999998</v>
      </c>
      <c r="M3056">
        <f t="shared" si="1062"/>
        <v>0.99212908974028946</v>
      </c>
      <c r="O3056" s="24">
        <v>3.5388242999999995</v>
      </c>
      <c r="P3056" s="24">
        <v>4.6429989999999997</v>
      </c>
      <c r="Q3056" s="24">
        <v>16.530059000000001</v>
      </c>
      <c r="R3056" s="24">
        <v>10.343835000000002</v>
      </c>
      <c r="T3056">
        <f t="shared" si="1073"/>
        <v>1.0749269999999997</v>
      </c>
      <c r="U3056">
        <f t="shared" si="1073"/>
        <v>2.0649269999999995</v>
      </c>
      <c r="V3056">
        <f t="shared" si="1073"/>
        <v>2.1393400000000007</v>
      </c>
      <c r="W3056">
        <f t="shared" si="1073"/>
        <v>2.5084300000000006</v>
      </c>
      <c r="X3056">
        <f t="shared" si="1063"/>
        <v>1.9469060000000002</v>
      </c>
      <c r="Y3056">
        <f t="shared" si="1064"/>
        <v>0.30640610032738158</v>
      </c>
      <c r="AA3056" s="24">
        <v>4.5770720000000003</v>
      </c>
      <c r="AB3056" s="24">
        <v>8.4503769999999996</v>
      </c>
      <c r="AC3056" s="24">
        <v>44.067689999999999</v>
      </c>
      <c r="AD3056" s="24">
        <v>17.389893999999998</v>
      </c>
      <c r="AF3056">
        <f t="shared" si="1074"/>
        <v>1.9606040000000005</v>
      </c>
      <c r="AG3056">
        <f t="shared" si="1074"/>
        <v>2.7264869999999997</v>
      </c>
      <c r="AH3056">
        <f t="shared" si="1074"/>
        <v>5.3667999999999978</v>
      </c>
      <c r="AI3056">
        <f t="shared" si="1074"/>
        <v>1.794179999999999</v>
      </c>
      <c r="AJ3056">
        <f t="shared" si="1065"/>
        <v>2.9620177499999993</v>
      </c>
      <c r="AK3056">
        <f t="shared" si="1066"/>
        <v>0.82689816549181439</v>
      </c>
      <c r="AM3056" s="24">
        <v>5.3010469999999996</v>
      </c>
      <c r="AN3056" s="24">
        <v>3.5199479999999999</v>
      </c>
      <c r="AO3056" s="24">
        <v>8.5891917000000007</v>
      </c>
      <c r="AP3056" s="24">
        <v>22.193789999999996</v>
      </c>
      <c r="AR3056">
        <f t="shared" si="1079"/>
        <v>2.4189929999999995</v>
      </c>
      <c r="AS3056">
        <f t="shared" si="1080"/>
        <v>1.9727709999999998</v>
      </c>
      <c r="AT3056">
        <f t="shared" si="1081"/>
        <v>0.76543000000000028</v>
      </c>
      <c r="AU3056">
        <f t="shared" si="1082"/>
        <v>2.9400899999999979</v>
      </c>
      <c r="AV3056">
        <f t="shared" si="1071"/>
        <v>2.0243209999999996</v>
      </c>
      <c r="AW3056">
        <f t="shared" si="1072"/>
        <v>0.46384828709809073</v>
      </c>
    </row>
    <row r="3057" spans="1:49" x14ac:dyDescent="0.35">
      <c r="A3057" s="24" t="s">
        <v>6189</v>
      </c>
      <c r="B3057" s="24" t="s">
        <v>6190</v>
      </c>
      <c r="C3057" s="24">
        <v>11.94943</v>
      </c>
      <c r="D3057" s="24">
        <v>4.6358199999999998</v>
      </c>
      <c r="E3057" s="24">
        <v>14.794829999999999</v>
      </c>
      <c r="F3057" s="24">
        <v>20.917823000000002</v>
      </c>
      <c r="H3057">
        <f t="shared" si="1075"/>
        <v>6.4509019999999992</v>
      </c>
      <c r="I3057">
        <f t="shared" si="1076"/>
        <v>2.1916029999999997</v>
      </c>
      <c r="J3057">
        <f t="shared" si="1077"/>
        <v>2.3101099999999999</v>
      </c>
      <c r="K3057">
        <f t="shared" si="1078"/>
        <v>3.4075999999999986</v>
      </c>
      <c r="L3057">
        <f t="shared" si="1061"/>
        <v>3.5900537499999996</v>
      </c>
      <c r="M3057">
        <f t="shared" si="1062"/>
        <v>0.99212157284934688</v>
      </c>
      <c r="O3057" s="24">
        <v>3.5388242999999995</v>
      </c>
      <c r="P3057" s="24">
        <v>4.6429989999999997</v>
      </c>
      <c r="Q3057" s="24">
        <v>16.530059000000001</v>
      </c>
      <c r="R3057" s="24">
        <v>10.343835000000002</v>
      </c>
      <c r="T3057">
        <f t="shared" si="1073"/>
        <v>1.0749269999999997</v>
      </c>
      <c r="U3057">
        <f t="shared" si="1073"/>
        <v>2.0649269999999995</v>
      </c>
      <c r="V3057">
        <f t="shared" si="1073"/>
        <v>2.1393400000000007</v>
      </c>
      <c r="W3057">
        <f t="shared" si="1073"/>
        <v>2.5084300000000006</v>
      </c>
      <c r="X3057">
        <f t="shared" si="1063"/>
        <v>1.9469060000000002</v>
      </c>
      <c r="Y3057">
        <f t="shared" si="1064"/>
        <v>0.30640610032738158</v>
      </c>
      <c r="AA3057" s="24">
        <v>4.5770720000000003</v>
      </c>
      <c r="AB3057" s="24">
        <v>8.4503769999999996</v>
      </c>
      <c r="AC3057" s="24">
        <v>44.067689999999999</v>
      </c>
      <c r="AD3057" s="24">
        <v>17.411064000000003</v>
      </c>
      <c r="AF3057">
        <f t="shared" si="1074"/>
        <v>1.9606040000000005</v>
      </c>
      <c r="AG3057">
        <f t="shared" si="1074"/>
        <v>2.7264869999999997</v>
      </c>
      <c r="AH3057">
        <f t="shared" si="1074"/>
        <v>5.3667999999999978</v>
      </c>
      <c r="AI3057">
        <f t="shared" si="1074"/>
        <v>1.815350000000004</v>
      </c>
      <c r="AJ3057">
        <f t="shared" si="1065"/>
        <v>2.9673102500000006</v>
      </c>
      <c r="AK3057">
        <f t="shared" si="1066"/>
        <v>0.82441983587776857</v>
      </c>
      <c r="AM3057" s="24">
        <v>5.3010469999999996</v>
      </c>
      <c r="AN3057" s="24">
        <v>3.5199479999999999</v>
      </c>
      <c r="AO3057" s="24">
        <v>8.5891917000000007</v>
      </c>
      <c r="AP3057" s="24">
        <v>22.193789999999996</v>
      </c>
      <c r="AR3057">
        <f t="shared" si="1079"/>
        <v>2.4189929999999995</v>
      </c>
      <c r="AS3057">
        <f t="shared" si="1080"/>
        <v>1.9727709999999998</v>
      </c>
      <c r="AT3057">
        <f t="shared" si="1081"/>
        <v>0.76543000000000028</v>
      </c>
      <c r="AU3057">
        <f t="shared" si="1082"/>
        <v>2.9400899999999979</v>
      </c>
      <c r="AV3057">
        <f t="shared" si="1071"/>
        <v>2.0243209999999996</v>
      </c>
      <c r="AW3057">
        <f t="shared" si="1072"/>
        <v>0.46384828709809073</v>
      </c>
    </row>
    <row r="3058" spans="1:49" x14ac:dyDescent="0.35">
      <c r="A3058" s="24" t="s">
        <v>6191</v>
      </c>
      <c r="B3058" s="24" t="s">
        <v>6192</v>
      </c>
      <c r="C3058" s="24">
        <v>11.94943</v>
      </c>
      <c r="D3058" s="24">
        <v>4.6358199999999998</v>
      </c>
      <c r="E3058" s="24">
        <v>14.794829999999999</v>
      </c>
      <c r="F3058" s="24">
        <v>20.917823000000002</v>
      </c>
      <c r="H3058">
        <f t="shared" si="1075"/>
        <v>6.4509019999999992</v>
      </c>
      <c r="I3058">
        <f t="shared" si="1076"/>
        <v>2.1916029999999997</v>
      </c>
      <c r="J3058">
        <f t="shared" si="1077"/>
        <v>2.3101099999999999</v>
      </c>
      <c r="K3058">
        <f t="shared" si="1078"/>
        <v>3.4075999999999986</v>
      </c>
      <c r="L3058">
        <f t="shared" si="1061"/>
        <v>3.5900537499999996</v>
      </c>
      <c r="M3058">
        <f t="shared" si="1062"/>
        <v>0.99212157284934688</v>
      </c>
      <c r="O3058" s="24">
        <v>3.5388242999999995</v>
      </c>
      <c r="P3058" s="24">
        <v>4.6429989999999997</v>
      </c>
      <c r="Q3058" s="24">
        <v>16.530059000000001</v>
      </c>
      <c r="R3058" s="24">
        <v>10.343835000000002</v>
      </c>
      <c r="T3058">
        <f t="shared" si="1073"/>
        <v>1.0749269999999997</v>
      </c>
      <c r="U3058">
        <f t="shared" si="1073"/>
        <v>2.0649269999999995</v>
      </c>
      <c r="V3058">
        <f t="shared" si="1073"/>
        <v>2.1393400000000007</v>
      </c>
      <c r="W3058">
        <f t="shared" si="1073"/>
        <v>2.5084300000000006</v>
      </c>
      <c r="X3058">
        <f t="shared" si="1063"/>
        <v>1.9469060000000002</v>
      </c>
      <c r="Y3058">
        <f t="shared" si="1064"/>
        <v>0.30640610032738158</v>
      </c>
      <c r="AA3058" s="24">
        <v>4.5770720000000003</v>
      </c>
      <c r="AB3058" s="24">
        <v>8.4503769999999996</v>
      </c>
      <c r="AC3058" s="24">
        <v>44.067689999999999</v>
      </c>
      <c r="AD3058" s="24">
        <v>17.421404000000003</v>
      </c>
      <c r="AF3058">
        <f t="shared" si="1074"/>
        <v>1.9606040000000005</v>
      </c>
      <c r="AG3058">
        <f t="shared" si="1074"/>
        <v>2.7264869999999997</v>
      </c>
      <c r="AH3058">
        <f t="shared" si="1074"/>
        <v>5.3667999999999978</v>
      </c>
      <c r="AI3058">
        <f t="shared" si="1074"/>
        <v>1.8256900000000034</v>
      </c>
      <c r="AJ3058">
        <f t="shared" si="1065"/>
        <v>2.9698952500000004</v>
      </c>
      <c r="AK3058">
        <f t="shared" si="1066"/>
        <v>0.82321900884043442</v>
      </c>
      <c r="AM3058" s="24">
        <v>5.3010469999999996</v>
      </c>
      <c r="AN3058" s="24">
        <v>3.5199479999999999</v>
      </c>
      <c r="AO3058" s="24">
        <v>8.5891917000000007</v>
      </c>
      <c r="AP3058" s="24">
        <v>22.217629999999996</v>
      </c>
      <c r="AR3058">
        <f t="shared" si="1079"/>
        <v>2.4189929999999995</v>
      </c>
      <c r="AS3058">
        <f t="shared" si="1080"/>
        <v>1.9727709999999998</v>
      </c>
      <c r="AT3058">
        <f t="shared" si="1081"/>
        <v>0.76543000000000028</v>
      </c>
      <c r="AU3058">
        <f t="shared" si="1082"/>
        <v>2.9639299999999977</v>
      </c>
      <c r="AV3058">
        <f t="shared" si="1071"/>
        <v>2.0302809999999996</v>
      </c>
      <c r="AW3058">
        <f t="shared" si="1072"/>
        <v>0.46779205907878113</v>
      </c>
    </row>
    <row r="3059" spans="1:49" x14ac:dyDescent="0.35">
      <c r="A3059" s="24" t="s">
        <v>6193</v>
      </c>
      <c r="B3059" s="24" t="s">
        <v>6194</v>
      </c>
      <c r="C3059" s="24">
        <v>11.94943</v>
      </c>
      <c r="D3059" s="24">
        <v>4.6358199999999998</v>
      </c>
      <c r="E3059" s="24">
        <v>14.794829999999999</v>
      </c>
      <c r="F3059" s="24">
        <v>20.917823000000002</v>
      </c>
      <c r="H3059">
        <f t="shared" si="1075"/>
        <v>6.4509019999999992</v>
      </c>
      <c r="I3059">
        <f t="shared" si="1076"/>
        <v>2.1916029999999997</v>
      </c>
      <c r="J3059">
        <f t="shared" si="1077"/>
        <v>2.3101099999999999</v>
      </c>
      <c r="K3059">
        <f t="shared" si="1078"/>
        <v>3.4075999999999986</v>
      </c>
      <c r="L3059">
        <f t="shared" si="1061"/>
        <v>3.5900537499999996</v>
      </c>
      <c r="M3059">
        <f t="shared" si="1062"/>
        <v>0.99212157284934688</v>
      </c>
      <c r="O3059" s="24">
        <v>3.5388242999999995</v>
      </c>
      <c r="P3059" s="24">
        <v>4.6429989999999997</v>
      </c>
      <c r="Q3059" s="24">
        <v>16.530059000000001</v>
      </c>
      <c r="R3059" s="24">
        <v>10.343835000000002</v>
      </c>
      <c r="T3059">
        <f t="shared" si="1073"/>
        <v>1.0749269999999997</v>
      </c>
      <c r="U3059">
        <f t="shared" si="1073"/>
        <v>2.0649269999999995</v>
      </c>
      <c r="V3059">
        <f t="shared" si="1073"/>
        <v>2.1393400000000007</v>
      </c>
      <c r="W3059">
        <f t="shared" si="1073"/>
        <v>2.5084300000000006</v>
      </c>
      <c r="X3059">
        <f t="shared" si="1063"/>
        <v>1.9469060000000002</v>
      </c>
      <c r="Y3059">
        <f t="shared" si="1064"/>
        <v>0.30640610032738158</v>
      </c>
      <c r="AA3059" s="24">
        <v>4.5770720000000003</v>
      </c>
      <c r="AB3059" s="24">
        <v>8.4503769999999996</v>
      </c>
      <c r="AC3059" s="24">
        <v>44.067689999999999</v>
      </c>
      <c r="AD3059" s="24">
        <v>17.421404000000003</v>
      </c>
      <c r="AF3059">
        <f t="shared" si="1074"/>
        <v>1.9606040000000005</v>
      </c>
      <c r="AG3059">
        <f t="shared" si="1074"/>
        <v>2.7264869999999997</v>
      </c>
      <c r="AH3059">
        <f t="shared" si="1074"/>
        <v>5.3667999999999978</v>
      </c>
      <c r="AI3059">
        <f t="shared" si="1074"/>
        <v>1.8256900000000034</v>
      </c>
      <c r="AJ3059">
        <f t="shared" si="1065"/>
        <v>2.9698952500000004</v>
      </c>
      <c r="AK3059">
        <f t="shared" si="1066"/>
        <v>0.82321900884043442</v>
      </c>
      <c r="AM3059" s="24">
        <v>5.3010469999999996</v>
      </c>
      <c r="AN3059" s="24">
        <v>3.5199479999999999</v>
      </c>
      <c r="AO3059" s="24">
        <v>8.5891917000000007</v>
      </c>
      <c r="AP3059" s="24">
        <v>22.226159999999997</v>
      </c>
      <c r="AR3059">
        <f t="shared" si="1079"/>
        <v>2.4189929999999995</v>
      </c>
      <c r="AS3059">
        <f t="shared" si="1080"/>
        <v>1.9727709999999998</v>
      </c>
      <c r="AT3059">
        <f t="shared" si="1081"/>
        <v>0.76543000000000028</v>
      </c>
      <c r="AU3059">
        <f t="shared" si="1082"/>
        <v>2.9724599999999981</v>
      </c>
      <c r="AV3059">
        <f t="shared" si="1071"/>
        <v>2.0324134999999997</v>
      </c>
      <c r="AW3059">
        <f t="shared" si="1072"/>
        <v>0.46921348633120374</v>
      </c>
    </row>
    <row r="3060" spans="1:49" x14ac:dyDescent="0.35">
      <c r="A3060" s="24" t="s">
        <v>6195</v>
      </c>
      <c r="B3060" s="24" t="s">
        <v>6196</v>
      </c>
      <c r="C3060" s="24">
        <v>11.94943</v>
      </c>
      <c r="D3060" s="24">
        <v>4.6358199999999998</v>
      </c>
      <c r="E3060" s="24">
        <v>14.794829999999999</v>
      </c>
      <c r="F3060" s="24">
        <v>20.917823000000002</v>
      </c>
      <c r="H3060">
        <f t="shared" si="1075"/>
        <v>6.4509019999999992</v>
      </c>
      <c r="I3060">
        <f t="shared" si="1076"/>
        <v>2.1916029999999997</v>
      </c>
      <c r="J3060">
        <f t="shared" si="1077"/>
        <v>2.3101099999999999</v>
      </c>
      <c r="K3060">
        <f t="shared" si="1078"/>
        <v>3.4075999999999986</v>
      </c>
      <c r="L3060">
        <f t="shared" si="1061"/>
        <v>3.5900537499999996</v>
      </c>
      <c r="M3060">
        <f t="shared" si="1062"/>
        <v>0.99212157284934688</v>
      </c>
      <c r="O3060" s="24">
        <v>3.5388242999999995</v>
      </c>
      <c r="P3060" s="24">
        <v>4.6429989999999997</v>
      </c>
      <c r="Q3060" s="24">
        <v>16.530059000000001</v>
      </c>
      <c r="R3060" s="24">
        <v>10.343835000000002</v>
      </c>
      <c r="T3060">
        <f t="shared" si="1073"/>
        <v>1.0749269999999997</v>
      </c>
      <c r="U3060">
        <f t="shared" si="1073"/>
        <v>2.0649269999999995</v>
      </c>
      <c r="V3060">
        <f t="shared" si="1073"/>
        <v>2.1393400000000007</v>
      </c>
      <c r="W3060">
        <f t="shared" si="1073"/>
        <v>2.5084300000000006</v>
      </c>
      <c r="X3060">
        <f t="shared" si="1063"/>
        <v>1.9469060000000002</v>
      </c>
      <c r="Y3060">
        <f t="shared" si="1064"/>
        <v>0.30640610032738158</v>
      </c>
      <c r="AA3060" s="24">
        <v>4.5770720000000003</v>
      </c>
      <c r="AB3060" s="24">
        <v>8.4559569999999997</v>
      </c>
      <c r="AC3060" s="24">
        <v>44.067689999999999</v>
      </c>
      <c r="AD3060" s="24">
        <v>17.421404000000003</v>
      </c>
      <c r="AF3060">
        <f t="shared" si="1074"/>
        <v>1.9606040000000005</v>
      </c>
      <c r="AG3060">
        <f t="shared" si="1074"/>
        <v>2.7320669999999998</v>
      </c>
      <c r="AH3060">
        <f t="shared" si="1074"/>
        <v>5.3667999999999978</v>
      </c>
      <c r="AI3060">
        <f t="shared" si="1074"/>
        <v>1.8256900000000034</v>
      </c>
      <c r="AJ3060">
        <f t="shared" si="1065"/>
        <v>2.9712902500000005</v>
      </c>
      <c r="AK3060">
        <f t="shared" si="1066"/>
        <v>0.82308268896188519</v>
      </c>
      <c r="AM3060" s="24">
        <v>5.3010469999999996</v>
      </c>
      <c r="AN3060" s="24">
        <v>3.5199479999999999</v>
      </c>
      <c r="AO3060" s="24">
        <v>8.5891917000000007</v>
      </c>
      <c r="AP3060" s="24">
        <v>22.226159999999997</v>
      </c>
      <c r="AR3060">
        <f t="shared" si="1079"/>
        <v>2.4189929999999995</v>
      </c>
      <c r="AS3060">
        <f t="shared" si="1080"/>
        <v>1.9727709999999998</v>
      </c>
      <c r="AT3060">
        <f t="shared" si="1081"/>
        <v>0.76543000000000028</v>
      </c>
      <c r="AU3060">
        <f t="shared" si="1082"/>
        <v>2.9724599999999981</v>
      </c>
      <c r="AV3060">
        <f t="shared" si="1071"/>
        <v>2.0324134999999997</v>
      </c>
      <c r="AW3060">
        <f t="shared" si="1072"/>
        <v>0.46921348633120374</v>
      </c>
    </row>
    <row r="3061" spans="1:49" x14ac:dyDescent="0.35">
      <c r="A3061" s="24" t="s">
        <v>6197</v>
      </c>
      <c r="B3061" s="24" t="s">
        <v>6198</v>
      </c>
      <c r="C3061" s="24">
        <v>11.94943</v>
      </c>
      <c r="D3061" s="24">
        <v>4.6358199999999998</v>
      </c>
      <c r="E3061" s="24">
        <v>14.794829999999999</v>
      </c>
      <c r="F3061" s="24">
        <v>20.917823000000002</v>
      </c>
      <c r="H3061">
        <f t="shared" si="1075"/>
        <v>6.4509019999999992</v>
      </c>
      <c r="I3061">
        <f t="shared" si="1076"/>
        <v>2.1916029999999997</v>
      </c>
      <c r="J3061">
        <f t="shared" si="1077"/>
        <v>2.3101099999999999</v>
      </c>
      <c r="K3061">
        <f t="shared" si="1078"/>
        <v>3.4075999999999986</v>
      </c>
      <c r="L3061">
        <f t="shared" si="1061"/>
        <v>3.5900537499999996</v>
      </c>
      <c r="M3061">
        <f t="shared" si="1062"/>
        <v>0.99212157284934688</v>
      </c>
      <c r="O3061" s="24">
        <v>3.5388242999999995</v>
      </c>
      <c r="P3061" s="24">
        <v>4.6429989999999997</v>
      </c>
      <c r="Q3061" s="24">
        <v>16.530059000000001</v>
      </c>
      <c r="R3061" s="24">
        <v>10.343835000000002</v>
      </c>
      <c r="T3061">
        <f t="shared" si="1073"/>
        <v>1.0749269999999997</v>
      </c>
      <c r="U3061">
        <f t="shared" si="1073"/>
        <v>2.0649269999999995</v>
      </c>
      <c r="V3061">
        <f t="shared" si="1073"/>
        <v>2.1393400000000007</v>
      </c>
      <c r="W3061">
        <f t="shared" si="1073"/>
        <v>2.5084300000000006</v>
      </c>
      <c r="X3061">
        <f t="shared" si="1063"/>
        <v>1.9469060000000002</v>
      </c>
      <c r="Y3061">
        <f t="shared" si="1064"/>
        <v>0.30640610032738158</v>
      </c>
      <c r="AA3061" s="24">
        <v>4.5770720000000003</v>
      </c>
      <c r="AB3061" s="24">
        <v>8.5650870000000001</v>
      </c>
      <c r="AC3061" s="24">
        <v>44.067689999999999</v>
      </c>
      <c r="AD3061" s="24">
        <v>17.421404000000003</v>
      </c>
      <c r="AF3061">
        <f t="shared" si="1074"/>
        <v>1.9606040000000005</v>
      </c>
      <c r="AG3061">
        <f t="shared" si="1074"/>
        <v>2.8411970000000002</v>
      </c>
      <c r="AH3061">
        <f t="shared" si="1074"/>
        <v>5.3667999999999978</v>
      </c>
      <c r="AI3061">
        <f t="shared" si="1074"/>
        <v>1.8256900000000034</v>
      </c>
      <c r="AJ3061">
        <f t="shared" si="1065"/>
        <v>2.9985727500000006</v>
      </c>
      <c r="AK3061">
        <f t="shared" si="1066"/>
        <v>0.82088877167548935</v>
      </c>
      <c r="AM3061" s="24">
        <v>5.3010469999999996</v>
      </c>
      <c r="AN3061" s="24">
        <v>3.5199479999999999</v>
      </c>
      <c r="AO3061" s="24">
        <v>8.5891917000000007</v>
      </c>
      <c r="AP3061" s="24">
        <v>22.226159999999997</v>
      </c>
      <c r="AR3061">
        <f t="shared" si="1079"/>
        <v>2.4189929999999995</v>
      </c>
      <c r="AS3061">
        <f t="shared" si="1080"/>
        <v>1.9727709999999998</v>
      </c>
      <c r="AT3061">
        <f t="shared" si="1081"/>
        <v>0.76543000000000028</v>
      </c>
      <c r="AU3061">
        <f t="shared" si="1082"/>
        <v>2.9724599999999981</v>
      </c>
      <c r="AV3061">
        <f t="shared" si="1071"/>
        <v>2.0324134999999997</v>
      </c>
      <c r="AW3061">
        <f t="shared" si="1072"/>
        <v>0.46921348633120374</v>
      </c>
    </row>
    <row r="3062" spans="1:49" x14ac:dyDescent="0.35">
      <c r="A3062" s="24" t="s">
        <v>6199</v>
      </c>
      <c r="B3062" s="24" t="s">
        <v>6200</v>
      </c>
      <c r="C3062" s="24">
        <v>11.94943</v>
      </c>
      <c r="D3062" s="24">
        <v>4.6358199999999998</v>
      </c>
      <c r="E3062" s="24">
        <v>14.794829999999999</v>
      </c>
      <c r="F3062" s="24">
        <v>20.917823000000002</v>
      </c>
      <c r="H3062">
        <f t="shared" si="1075"/>
        <v>6.4509019999999992</v>
      </c>
      <c r="I3062">
        <f t="shared" si="1076"/>
        <v>2.1916029999999997</v>
      </c>
      <c r="J3062">
        <f t="shared" si="1077"/>
        <v>2.3101099999999999</v>
      </c>
      <c r="K3062">
        <f t="shared" si="1078"/>
        <v>3.4075999999999986</v>
      </c>
      <c r="L3062">
        <f t="shared" si="1061"/>
        <v>3.5900537499999996</v>
      </c>
      <c r="M3062">
        <f t="shared" si="1062"/>
        <v>0.99212157284934688</v>
      </c>
      <c r="O3062" s="24">
        <v>3.5388242999999995</v>
      </c>
      <c r="P3062" s="24">
        <v>4.6429989999999997</v>
      </c>
      <c r="Q3062" s="24">
        <v>16.530059000000001</v>
      </c>
      <c r="R3062" s="24">
        <v>10.343835000000002</v>
      </c>
      <c r="T3062">
        <f t="shared" si="1073"/>
        <v>1.0749269999999997</v>
      </c>
      <c r="U3062">
        <f t="shared" si="1073"/>
        <v>2.0649269999999995</v>
      </c>
      <c r="V3062">
        <f t="shared" si="1073"/>
        <v>2.1393400000000007</v>
      </c>
      <c r="W3062">
        <f t="shared" si="1073"/>
        <v>2.5084300000000006</v>
      </c>
      <c r="X3062">
        <f t="shared" si="1063"/>
        <v>1.9469060000000002</v>
      </c>
      <c r="Y3062">
        <f t="shared" si="1064"/>
        <v>0.30640610032738158</v>
      </c>
      <c r="AA3062" s="24">
        <v>4.5770720000000003</v>
      </c>
      <c r="AB3062" s="24">
        <v>8.5783459999999998</v>
      </c>
      <c r="AC3062" s="24">
        <v>44.067689999999999</v>
      </c>
      <c r="AD3062" s="24">
        <v>17.421404000000003</v>
      </c>
      <c r="AF3062">
        <f t="shared" si="1074"/>
        <v>1.9606040000000005</v>
      </c>
      <c r="AG3062">
        <f t="shared" si="1074"/>
        <v>2.8544559999999999</v>
      </c>
      <c r="AH3062">
        <f t="shared" si="1074"/>
        <v>5.3667999999999978</v>
      </c>
      <c r="AI3062">
        <f t="shared" si="1074"/>
        <v>1.8256900000000034</v>
      </c>
      <c r="AJ3062">
        <f t="shared" si="1065"/>
        <v>3.0018875000000005</v>
      </c>
      <c r="AK3062">
        <f t="shared" si="1066"/>
        <v>0.82068361068821638</v>
      </c>
      <c r="AM3062" s="24">
        <v>5.3010469999999996</v>
      </c>
      <c r="AN3062" s="24">
        <v>3.5199479999999999</v>
      </c>
      <c r="AO3062" s="24">
        <v>8.5891917000000007</v>
      </c>
      <c r="AP3062" s="24">
        <v>22.226159999999997</v>
      </c>
      <c r="AR3062">
        <f t="shared" si="1079"/>
        <v>2.4189929999999995</v>
      </c>
      <c r="AS3062">
        <f t="shared" si="1080"/>
        <v>1.9727709999999998</v>
      </c>
      <c r="AT3062">
        <f t="shared" si="1081"/>
        <v>0.76543000000000028</v>
      </c>
      <c r="AU3062">
        <f t="shared" si="1082"/>
        <v>2.9724599999999981</v>
      </c>
      <c r="AV3062">
        <f t="shared" si="1071"/>
        <v>2.0324134999999997</v>
      </c>
      <c r="AW3062">
        <f t="shared" si="1072"/>
        <v>0.46921348633120374</v>
      </c>
    </row>
    <row r="3063" spans="1:49" x14ac:dyDescent="0.35">
      <c r="A3063" s="24" t="s">
        <v>6201</v>
      </c>
      <c r="B3063" s="24" t="s">
        <v>6202</v>
      </c>
      <c r="C3063" s="24">
        <v>11.94943</v>
      </c>
      <c r="D3063" s="24">
        <v>4.6358199999999998</v>
      </c>
      <c r="E3063" s="24">
        <v>14.794829999999999</v>
      </c>
      <c r="F3063" s="24">
        <v>20.917823000000002</v>
      </c>
      <c r="H3063">
        <f t="shared" si="1075"/>
        <v>6.4509019999999992</v>
      </c>
      <c r="I3063">
        <f t="shared" si="1076"/>
        <v>2.1916029999999997</v>
      </c>
      <c r="J3063">
        <f t="shared" si="1077"/>
        <v>2.3101099999999999</v>
      </c>
      <c r="K3063">
        <f t="shared" si="1078"/>
        <v>3.4075999999999986</v>
      </c>
      <c r="L3063">
        <f t="shared" si="1061"/>
        <v>3.5900537499999996</v>
      </c>
      <c r="M3063">
        <f t="shared" si="1062"/>
        <v>0.99212157284934688</v>
      </c>
      <c r="O3063" s="24">
        <v>3.5388242999999995</v>
      </c>
      <c r="P3063" s="24">
        <v>4.6429989999999997</v>
      </c>
      <c r="Q3063" s="24">
        <v>16.530059000000001</v>
      </c>
      <c r="R3063" s="24">
        <v>10.343835000000002</v>
      </c>
      <c r="T3063">
        <f t="shared" si="1073"/>
        <v>1.0749269999999997</v>
      </c>
      <c r="U3063">
        <f t="shared" si="1073"/>
        <v>2.0649269999999995</v>
      </c>
      <c r="V3063">
        <f t="shared" si="1073"/>
        <v>2.1393400000000007</v>
      </c>
      <c r="W3063">
        <f t="shared" si="1073"/>
        <v>2.5084300000000006</v>
      </c>
      <c r="X3063">
        <f t="shared" si="1063"/>
        <v>1.9469060000000002</v>
      </c>
      <c r="Y3063">
        <f t="shared" si="1064"/>
        <v>0.30640610032738158</v>
      </c>
      <c r="AA3063" s="24">
        <v>4.5770720000000003</v>
      </c>
      <c r="AB3063" s="24">
        <v>8.5783459999999998</v>
      </c>
      <c r="AC3063" s="24">
        <v>44.067689999999999</v>
      </c>
      <c r="AD3063" s="24">
        <v>17.421404000000003</v>
      </c>
      <c r="AF3063">
        <f t="shared" si="1074"/>
        <v>1.9606040000000005</v>
      </c>
      <c r="AG3063">
        <f t="shared" si="1074"/>
        <v>2.8544559999999999</v>
      </c>
      <c r="AH3063">
        <f t="shared" si="1074"/>
        <v>5.3667999999999978</v>
      </c>
      <c r="AI3063">
        <f t="shared" si="1074"/>
        <v>1.8256900000000034</v>
      </c>
      <c r="AJ3063">
        <f t="shared" si="1065"/>
        <v>3.0018875000000005</v>
      </c>
      <c r="AK3063">
        <f t="shared" si="1066"/>
        <v>0.82068361068821638</v>
      </c>
      <c r="AM3063" s="24">
        <v>5.3010469999999996</v>
      </c>
      <c r="AN3063" s="24">
        <v>3.5199479999999999</v>
      </c>
      <c r="AO3063" s="24">
        <v>8.5891917000000007</v>
      </c>
      <c r="AP3063" s="24">
        <v>22.226159999999997</v>
      </c>
      <c r="AR3063">
        <f t="shared" si="1079"/>
        <v>2.4189929999999995</v>
      </c>
      <c r="AS3063">
        <f t="shared" si="1080"/>
        <v>1.9727709999999998</v>
      </c>
      <c r="AT3063">
        <f t="shared" si="1081"/>
        <v>0.76543000000000028</v>
      </c>
      <c r="AU3063">
        <f t="shared" si="1082"/>
        <v>2.9724599999999981</v>
      </c>
      <c r="AV3063">
        <f t="shared" si="1071"/>
        <v>2.0324134999999997</v>
      </c>
      <c r="AW3063">
        <f t="shared" si="1072"/>
        <v>0.46921348633120374</v>
      </c>
    </row>
    <row r="3064" spans="1:49" x14ac:dyDescent="0.35">
      <c r="A3064" s="24" t="s">
        <v>6203</v>
      </c>
      <c r="B3064" s="24" t="s">
        <v>6204</v>
      </c>
      <c r="C3064" s="24">
        <v>11.94943</v>
      </c>
      <c r="D3064" s="24">
        <v>4.6358199999999998</v>
      </c>
      <c r="E3064" s="24">
        <v>14.794829999999999</v>
      </c>
      <c r="F3064" s="24">
        <v>20.928203000000003</v>
      </c>
      <c r="H3064">
        <f t="shared" si="1075"/>
        <v>6.4509019999999992</v>
      </c>
      <c r="I3064">
        <f t="shared" si="1076"/>
        <v>2.1916029999999997</v>
      </c>
      <c r="J3064">
        <f t="shared" si="1077"/>
        <v>2.3101099999999999</v>
      </c>
      <c r="K3064">
        <f t="shared" si="1078"/>
        <v>3.41798</v>
      </c>
      <c r="L3064">
        <f t="shared" si="1061"/>
        <v>3.5926487499999999</v>
      </c>
      <c r="M3064">
        <f t="shared" si="1062"/>
        <v>0.99196587862212371</v>
      </c>
      <c r="O3064" s="24">
        <v>3.5388242999999995</v>
      </c>
      <c r="P3064" s="24">
        <v>4.6429989999999997</v>
      </c>
      <c r="Q3064" s="24">
        <v>16.530059000000001</v>
      </c>
      <c r="R3064" s="24">
        <v>10.343835000000002</v>
      </c>
      <c r="T3064">
        <f t="shared" si="1073"/>
        <v>1.0749269999999997</v>
      </c>
      <c r="U3064">
        <f t="shared" si="1073"/>
        <v>2.0649269999999995</v>
      </c>
      <c r="V3064">
        <f t="shared" si="1073"/>
        <v>2.1393400000000007</v>
      </c>
      <c r="W3064">
        <f t="shared" si="1073"/>
        <v>2.5084300000000006</v>
      </c>
      <c r="X3064">
        <f t="shared" si="1063"/>
        <v>1.9469060000000002</v>
      </c>
      <c r="Y3064">
        <f t="shared" si="1064"/>
        <v>0.30640610032738158</v>
      </c>
      <c r="AA3064" s="24">
        <v>4.5770720000000003</v>
      </c>
      <c r="AB3064" s="24">
        <v>8.5783459999999998</v>
      </c>
      <c r="AC3064" s="24">
        <v>44.067689999999999</v>
      </c>
      <c r="AD3064" s="24">
        <v>17.421404000000003</v>
      </c>
      <c r="AF3064">
        <f t="shared" si="1074"/>
        <v>1.9606040000000005</v>
      </c>
      <c r="AG3064">
        <f t="shared" si="1074"/>
        <v>2.8544559999999999</v>
      </c>
      <c r="AH3064">
        <f t="shared" si="1074"/>
        <v>5.3667999999999978</v>
      </c>
      <c r="AI3064">
        <f t="shared" si="1074"/>
        <v>1.8256900000000034</v>
      </c>
      <c r="AJ3064">
        <f t="shared" si="1065"/>
        <v>3.0018875000000005</v>
      </c>
      <c r="AK3064">
        <f t="shared" si="1066"/>
        <v>0.82068361068821638</v>
      </c>
      <c r="AM3064" s="24">
        <v>5.3010469999999996</v>
      </c>
      <c r="AN3064" s="24">
        <v>3.5199479999999999</v>
      </c>
      <c r="AO3064" s="24">
        <v>8.5891917000000007</v>
      </c>
      <c r="AP3064" s="24">
        <v>22.226159999999997</v>
      </c>
      <c r="AR3064">
        <f t="shared" si="1079"/>
        <v>2.4189929999999995</v>
      </c>
      <c r="AS3064">
        <f t="shared" si="1080"/>
        <v>1.9727709999999998</v>
      </c>
      <c r="AT3064">
        <f t="shared" si="1081"/>
        <v>0.76543000000000028</v>
      </c>
      <c r="AU3064">
        <f t="shared" si="1082"/>
        <v>2.9724599999999981</v>
      </c>
      <c r="AV3064">
        <f t="shared" si="1071"/>
        <v>2.0324134999999997</v>
      </c>
      <c r="AW3064">
        <f t="shared" si="1072"/>
        <v>0.46921348633120374</v>
      </c>
    </row>
    <row r="3065" spans="1:49" x14ac:dyDescent="0.35">
      <c r="A3065" s="24" t="s">
        <v>6205</v>
      </c>
      <c r="B3065" s="24" t="s">
        <v>6206</v>
      </c>
      <c r="C3065" s="24">
        <v>11.94943</v>
      </c>
      <c r="D3065" s="24">
        <v>4.6358199999999998</v>
      </c>
      <c r="E3065" s="24">
        <v>14.794829999999999</v>
      </c>
      <c r="F3065" s="24">
        <v>20.949243000000003</v>
      </c>
      <c r="H3065">
        <f t="shared" si="1075"/>
        <v>6.4509019999999992</v>
      </c>
      <c r="I3065">
        <f t="shared" si="1076"/>
        <v>2.1916029999999997</v>
      </c>
      <c r="J3065">
        <f t="shared" si="1077"/>
        <v>2.3101099999999999</v>
      </c>
      <c r="K3065">
        <f t="shared" si="1078"/>
        <v>3.4390199999999993</v>
      </c>
      <c r="L3065">
        <f t="shared" si="1061"/>
        <v>3.5979087499999998</v>
      </c>
      <c r="M3065">
        <f t="shared" si="1062"/>
        <v>0.99167104771049375</v>
      </c>
      <c r="O3065" s="24">
        <v>3.5388242999999995</v>
      </c>
      <c r="P3065" s="24">
        <v>4.6429989999999997</v>
      </c>
      <c r="Q3065" s="24">
        <v>16.530059000000001</v>
      </c>
      <c r="R3065" s="24">
        <v>10.343835000000002</v>
      </c>
      <c r="T3065">
        <f t="shared" si="1073"/>
        <v>1.0749269999999997</v>
      </c>
      <c r="U3065">
        <f t="shared" si="1073"/>
        <v>2.0649269999999995</v>
      </c>
      <c r="V3065">
        <f t="shared" si="1073"/>
        <v>2.1393400000000007</v>
      </c>
      <c r="W3065">
        <f t="shared" si="1073"/>
        <v>2.5084300000000006</v>
      </c>
      <c r="X3065">
        <f t="shared" si="1063"/>
        <v>1.9469060000000002</v>
      </c>
      <c r="Y3065">
        <f t="shared" si="1064"/>
        <v>0.30640610032738158</v>
      </c>
      <c r="AA3065" s="24">
        <v>4.5770720000000003</v>
      </c>
      <c r="AB3065" s="24">
        <v>8.5783459999999998</v>
      </c>
      <c r="AC3065" s="24">
        <v>44.067689999999999</v>
      </c>
      <c r="AD3065" s="24">
        <v>17.421404000000003</v>
      </c>
      <c r="AF3065">
        <f t="shared" si="1074"/>
        <v>1.9606040000000005</v>
      </c>
      <c r="AG3065">
        <f t="shared" si="1074"/>
        <v>2.8544559999999999</v>
      </c>
      <c r="AH3065">
        <f t="shared" si="1074"/>
        <v>5.3667999999999978</v>
      </c>
      <c r="AI3065">
        <f t="shared" si="1074"/>
        <v>1.8256900000000034</v>
      </c>
      <c r="AJ3065">
        <f t="shared" si="1065"/>
        <v>3.0018875000000005</v>
      </c>
      <c r="AK3065">
        <f t="shared" si="1066"/>
        <v>0.82068361068821638</v>
      </c>
      <c r="AM3065" s="24">
        <v>5.3010469999999996</v>
      </c>
      <c r="AN3065" s="24">
        <v>3.5199479999999999</v>
      </c>
      <c r="AO3065" s="24">
        <v>8.5891917000000007</v>
      </c>
      <c r="AP3065" s="24">
        <v>22.234639999999999</v>
      </c>
      <c r="AR3065">
        <f t="shared" si="1079"/>
        <v>2.4189929999999995</v>
      </c>
      <c r="AS3065">
        <f t="shared" si="1080"/>
        <v>1.9727709999999998</v>
      </c>
      <c r="AT3065">
        <f t="shared" si="1081"/>
        <v>0.76543000000000028</v>
      </c>
      <c r="AU3065">
        <f t="shared" si="1082"/>
        <v>2.9809400000000004</v>
      </c>
      <c r="AV3065">
        <f t="shared" si="1071"/>
        <v>2.0345335000000002</v>
      </c>
      <c r="AW3065">
        <f t="shared" si="1072"/>
        <v>0.47063190415484635</v>
      </c>
    </row>
    <row r="3066" spans="1:49" x14ac:dyDescent="0.35">
      <c r="A3066" s="24" t="s">
        <v>6207</v>
      </c>
      <c r="B3066" s="24" t="s">
        <v>6208</v>
      </c>
      <c r="C3066" s="24">
        <v>11.94943</v>
      </c>
      <c r="D3066" s="24">
        <v>4.6358199999999998</v>
      </c>
      <c r="E3066" s="24">
        <v>14.794829999999999</v>
      </c>
      <c r="F3066" s="24">
        <v>20.949413000000003</v>
      </c>
      <c r="H3066">
        <f t="shared" si="1075"/>
        <v>6.4509019999999992</v>
      </c>
      <c r="I3066">
        <f t="shared" si="1076"/>
        <v>2.1916029999999997</v>
      </c>
      <c r="J3066">
        <f t="shared" si="1077"/>
        <v>2.3101099999999999</v>
      </c>
      <c r="K3066">
        <f t="shared" si="1078"/>
        <v>3.43919</v>
      </c>
      <c r="L3066">
        <f t="shared" si="1061"/>
        <v>3.5979512499999999</v>
      </c>
      <c r="M3066">
        <f t="shared" si="1062"/>
        <v>0.99166877878935045</v>
      </c>
      <c r="O3066" s="24">
        <v>3.5388242999999995</v>
      </c>
      <c r="P3066" s="24">
        <v>4.6429989999999997</v>
      </c>
      <c r="Q3066" s="24">
        <v>16.530059000000001</v>
      </c>
      <c r="R3066" s="24">
        <v>10.343835000000002</v>
      </c>
      <c r="T3066">
        <f t="shared" si="1073"/>
        <v>1.0749269999999997</v>
      </c>
      <c r="U3066">
        <f t="shared" si="1073"/>
        <v>2.0649269999999995</v>
      </c>
      <c r="V3066">
        <f t="shared" si="1073"/>
        <v>2.1393400000000007</v>
      </c>
      <c r="W3066">
        <f t="shared" si="1073"/>
        <v>2.5084300000000006</v>
      </c>
      <c r="X3066">
        <f t="shared" si="1063"/>
        <v>1.9469060000000002</v>
      </c>
      <c r="Y3066">
        <f t="shared" si="1064"/>
        <v>0.30640610032738158</v>
      </c>
      <c r="AA3066" s="24">
        <v>4.5770720000000003</v>
      </c>
      <c r="AB3066" s="24">
        <v>8.5783459999999998</v>
      </c>
      <c r="AC3066" s="24">
        <v>44.067689999999999</v>
      </c>
      <c r="AD3066" s="24">
        <v>17.421404000000003</v>
      </c>
      <c r="AF3066">
        <f t="shared" si="1074"/>
        <v>1.9606040000000005</v>
      </c>
      <c r="AG3066">
        <f t="shared" si="1074"/>
        <v>2.8544559999999999</v>
      </c>
      <c r="AH3066">
        <f t="shared" si="1074"/>
        <v>5.3667999999999978</v>
      </c>
      <c r="AI3066">
        <f t="shared" si="1074"/>
        <v>1.8256900000000034</v>
      </c>
      <c r="AJ3066">
        <f t="shared" si="1065"/>
        <v>3.0018875000000005</v>
      </c>
      <c r="AK3066">
        <f t="shared" si="1066"/>
        <v>0.82068361068821638</v>
      </c>
      <c r="AM3066" s="24">
        <v>5.3010469999999996</v>
      </c>
      <c r="AN3066" s="24">
        <v>3.5199479999999999</v>
      </c>
      <c r="AO3066" s="24">
        <v>8.5891917000000007</v>
      </c>
      <c r="AP3066" s="24">
        <v>22.255689999999998</v>
      </c>
      <c r="AR3066">
        <f t="shared" si="1079"/>
        <v>2.4189929999999995</v>
      </c>
      <c r="AS3066">
        <f t="shared" si="1080"/>
        <v>1.9727709999999998</v>
      </c>
      <c r="AT3066">
        <f t="shared" si="1081"/>
        <v>0.76543000000000028</v>
      </c>
      <c r="AU3066">
        <f t="shared" si="1082"/>
        <v>3.0019899999999993</v>
      </c>
      <c r="AV3066">
        <f t="shared" si="1071"/>
        <v>2.0397959999999999</v>
      </c>
      <c r="AW3066">
        <f t="shared" si="1072"/>
        <v>0.47417548712001084</v>
      </c>
    </row>
    <row r="3067" spans="1:49" x14ac:dyDescent="0.35">
      <c r="A3067" s="24" t="s">
        <v>6209</v>
      </c>
      <c r="B3067" s="24" t="s">
        <v>6210</v>
      </c>
      <c r="C3067" s="24">
        <v>11.94943</v>
      </c>
      <c r="D3067" s="24">
        <v>4.6358199999999998</v>
      </c>
      <c r="E3067" s="24">
        <v>14.794829999999999</v>
      </c>
      <c r="F3067" s="24">
        <v>20.949413000000003</v>
      </c>
      <c r="H3067">
        <f t="shared" si="1075"/>
        <v>6.4509019999999992</v>
      </c>
      <c r="I3067">
        <f t="shared" si="1076"/>
        <v>2.1916029999999997</v>
      </c>
      <c r="J3067">
        <f t="shared" si="1077"/>
        <v>2.3101099999999999</v>
      </c>
      <c r="K3067">
        <f t="shared" si="1078"/>
        <v>3.43919</v>
      </c>
      <c r="L3067">
        <f t="shared" si="1061"/>
        <v>3.5979512499999999</v>
      </c>
      <c r="M3067">
        <f t="shared" si="1062"/>
        <v>0.99166877878935045</v>
      </c>
      <c r="O3067" s="24">
        <v>3.5388242999999995</v>
      </c>
      <c r="P3067" s="24">
        <v>4.6429989999999997</v>
      </c>
      <c r="Q3067" s="24">
        <v>16.530059000000001</v>
      </c>
      <c r="R3067" s="24">
        <v>10.343835000000002</v>
      </c>
      <c r="T3067">
        <f t="shared" si="1073"/>
        <v>1.0749269999999997</v>
      </c>
      <c r="U3067">
        <f t="shared" si="1073"/>
        <v>2.0649269999999995</v>
      </c>
      <c r="V3067">
        <f t="shared" si="1073"/>
        <v>2.1393400000000007</v>
      </c>
      <c r="W3067">
        <f t="shared" si="1073"/>
        <v>2.5084300000000006</v>
      </c>
      <c r="X3067">
        <f t="shared" si="1063"/>
        <v>1.9469060000000002</v>
      </c>
      <c r="Y3067">
        <f t="shared" si="1064"/>
        <v>0.30640610032738158</v>
      </c>
      <c r="AA3067" s="24">
        <v>4.577712</v>
      </c>
      <c r="AB3067" s="24">
        <v>8.5783459999999998</v>
      </c>
      <c r="AC3067" s="24">
        <v>44.067689999999999</v>
      </c>
      <c r="AD3067" s="24">
        <v>17.421404000000003</v>
      </c>
      <c r="AF3067">
        <f t="shared" si="1074"/>
        <v>1.9612440000000002</v>
      </c>
      <c r="AG3067">
        <f t="shared" si="1074"/>
        <v>2.8544559999999999</v>
      </c>
      <c r="AH3067">
        <f t="shared" si="1074"/>
        <v>5.3667999999999978</v>
      </c>
      <c r="AI3067">
        <f t="shared" si="1074"/>
        <v>1.8256900000000034</v>
      </c>
      <c r="AJ3067">
        <f t="shared" si="1065"/>
        <v>3.0020475000000002</v>
      </c>
      <c r="AK3067">
        <f t="shared" si="1066"/>
        <v>0.82061595415410282</v>
      </c>
      <c r="AM3067" s="24">
        <v>5.3010469999999996</v>
      </c>
      <c r="AN3067" s="24">
        <v>3.5199479999999999</v>
      </c>
      <c r="AO3067" s="24">
        <v>8.5891917000000007</v>
      </c>
      <c r="AP3067" s="24">
        <v>22.276699999999998</v>
      </c>
      <c r="AR3067">
        <f t="shared" si="1079"/>
        <v>2.4189929999999995</v>
      </c>
      <c r="AS3067">
        <f t="shared" si="1080"/>
        <v>1.9727709999999998</v>
      </c>
      <c r="AT3067">
        <f t="shared" si="1081"/>
        <v>0.76543000000000028</v>
      </c>
      <c r="AU3067">
        <f t="shared" si="1082"/>
        <v>3.0229999999999997</v>
      </c>
      <c r="AV3067">
        <f t="shared" si="1071"/>
        <v>2.0450485</v>
      </c>
      <c r="AW3067">
        <f t="shared" si="1072"/>
        <v>0.47774393140930249</v>
      </c>
    </row>
    <row r="3068" spans="1:49" x14ac:dyDescent="0.35">
      <c r="A3068" s="24" t="s">
        <v>6211</v>
      </c>
      <c r="B3068" s="24" t="s">
        <v>6212</v>
      </c>
      <c r="C3068" s="24">
        <v>11.94943</v>
      </c>
      <c r="D3068" s="24">
        <v>4.6358199999999998</v>
      </c>
      <c r="E3068" s="24">
        <v>14.794829999999999</v>
      </c>
      <c r="F3068" s="24">
        <v>20.949413000000003</v>
      </c>
      <c r="H3068">
        <f t="shared" si="1075"/>
        <v>6.4509019999999992</v>
      </c>
      <c r="I3068">
        <f t="shared" si="1076"/>
        <v>2.1916029999999997</v>
      </c>
      <c r="J3068">
        <f t="shared" si="1077"/>
        <v>2.3101099999999999</v>
      </c>
      <c r="K3068">
        <f t="shared" si="1078"/>
        <v>3.43919</v>
      </c>
      <c r="L3068">
        <f t="shared" si="1061"/>
        <v>3.5979512499999999</v>
      </c>
      <c r="M3068">
        <f t="shared" si="1062"/>
        <v>0.99166877878935045</v>
      </c>
      <c r="O3068" s="24">
        <v>3.5388242999999995</v>
      </c>
      <c r="P3068" s="24">
        <v>4.6429989999999997</v>
      </c>
      <c r="Q3068" s="24">
        <v>16.530059000000001</v>
      </c>
      <c r="R3068" s="24">
        <v>10.343835000000002</v>
      </c>
      <c r="T3068">
        <f t="shared" si="1073"/>
        <v>1.0749269999999997</v>
      </c>
      <c r="U3068">
        <f t="shared" si="1073"/>
        <v>2.0649269999999995</v>
      </c>
      <c r="V3068">
        <f t="shared" si="1073"/>
        <v>2.1393400000000007</v>
      </c>
      <c r="W3068">
        <f t="shared" si="1073"/>
        <v>2.5084300000000006</v>
      </c>
      <c r="X3068">
        <f t="shared" si="1063"/>
        <v>1.9469060000000002</v>
      </c>
      <c r="Y3068">
        <f t="shared" si="1064"/>
        <v>0.30640610032738158</v>
      </c>
      <c r="AA3068" s="24">
        <v>4.5985529999999999</v>
      </c>
      <c r="AB3068" s="24">
        <v>8.5783459999999998</v>
      </c>
      <c r="AC3068" s="24">
        <v>44.067689999999999</v>
      </c>
      <c r="AD3068" s="24">
        <v>17.421404000000003</v>
      </c>
      <c r="AF3068">
        <f t="shared" si="1074"/>
        <v>1.9820850000000001</v>
      </c>
      <c r="AG3068">
        <f t="shared" si="1074"/>
        <v>2.8544559999999999</v>
      </c>
      <c r="AH3068">
        <f t="shared" si="1074"/>
        <v>5.3667999999999978</v>
      </c>
      <c r="AI3068">
        <f t="shared" si="1074"/>
        <v>1.8256900000000034</v>
      </c>
      <c r="AJ3068">
        <f t="shared" si="1065"/>
        <v>3.0072577500000004</v>
      </c>
      <c r="AK3068">
        <f t="shared" si="1066"/>
        <v>0.8184268201617424</v>
      </c>
      <c r="AM3068" s="24">
        <v>5.3010469999999996</v>
      </c>
      <c r="AN3068" s="24">
        <v>3.5199479999999999</v>
      </c>
      <c r="AO3068" s="24">
        <v>8.5891917000000007</v>
      </c>
      <c r="AP3068" s="24">
        <v>22.284799999999997</v>
      </c>
      <c r="AR3068">
        <f t="shared" si="1079"/>
        <v>2.4189929999999995</v>
      </c>
      <c r="AS3068">
        <f t="shared" si="1080"/>
        <v>1.9727709999999998</v>
      </c>
      <c r="AT3068">
        <f t="shared" si="1081"/>
        <v>0.76543000000000028</v>
      </c>
      <c r="AU3068">
        <f t="shared" si="1082"/>
        <v>3.0310999999999986</v>
      </c>
      <c r="AV3068">
        <f t="shared" si="1071"/>
        <v>2.0470734999999998</v>
      </c>
      <c r="AW3068">
        <f t="shared" si="1072"/>
        <v>0.47912795696809035</v>
      </c>
    </row>
    <row r="3069" spans="1:49" x14ac:dyDescent="0.35">
      <c r="A3069" s="24" t="s">
        <v>6213</v>
      </c>
      <c r="B3069" s="24" t="s">
        <v>6214</v>
      </c>
      <c r="C3069" s="24">
        <v>11.94943</v>
      </c>
      <c r="D3069" s="24">
        <v>4.6385800000000001</v>
      </c>
      <c r="E3069" s="24">
        <v>14.794829999999999</v>
      </c>
      <c r="F3069" s="24">
        <v>20.949413000000003</v>
      </c>
      <c r="H3069">
        <f t="shared" si="1075"/>
        <v>6.4509019999999992</v>
      </c>
      <c r="I3069">
        <f t="shared" si="1076"/>
        <v>2.1943630000000001</v>
      </c>
      <c r="J3069">
        <f t="shared" si="1077"/>
        <v>2.3101099999999999</v>
      </c>
      <c r="K3069">
        <f t="shared" si="1078"/>
        <v>3.43919</v>
      </c>
      <c r="L3069">
        <f t="shared" si="1061"/>
        <v>3.5986412499999996</v>
      </c>
      <c r="M3069">
        <f t="shared" si="1062"/>
        <v>0.99134278770290296</v>
      </c>
      <c r="O3069" s="24">
        <v>3.5388242999999995</v>
      </c>
      <c r="P3069" s="24">
        <v>4.6429989999999997</v>
      </c>
      <c r="Q3069" s="24">
        <v>16.530059000000001</v>
      </c>
      <c r="R3069" s="24">
        <v>10.343835000000002</v>
      </c>
      <c r="T3069">
        <f t="shared" si="1073"/>
        <v>1.0749269999999997</v>
      </c>
      <c r="U3069">
        <f t="shared" si="1073"/>
        <v>2.0649269999999995</v>
      </c>
      <c r="V3069">
        <f t="shared" si="1073"/>
        <v>2.1393400000000007</v>
      </c>
      <c r="W3069">
        <f t="shared" si="1073"/>
        <v>2.5084300000000006</v>
      </c>
      <c r="X3069">
        <f t="shared" si="1063"/>
        <v>1.9469060000000002</v>
      </c>
      <c r="Y3069">
        <f t="shared" si="1064"/>
        <v>0.30640610032738158</v>
      </c>
      <c r="AA3069" s="24">
        <v>4.6290230000000001</v>
      </c>
      <c r="AB3069" s="24">
        <v>8.5815710000000003</v>
      </c>
      <c r="AC3069" s="24">
        <v>44.067689999999999</v>
      </c>
      <c r="AD3069" s="24">
        <v>17.421404000000003</v>
      </c>
      <c r="AF3069">
        <f t="shared" si="1074"/>
        <v>2.0125550000000003</v>
      </c>
      <c r="AG3069">
        <f t="shared" si="1074"/>
        <v>2.8576810000000004</v>
      </c>
      <c r="AH3069">
        <f t="shared" si="1074"/>
        <v>5.3667999999999978</v>
      </c>
      <c r="AI3069">
        <f t="shared" si="1074"/>
        <v>1.8256900000000034</v>
      </c>
      <c r="AJ3069">
        <f t="shared" si="1065"/>
        <v>3.0156815000000003</v>
      </c>
      <c r="AK3069">
        <f t="shared" si="1066"/>
        <v>0.8152231240646628</v>
      </c>
      <c r="AM3069" s="24">
        <v>5.3010469999999996</v>
      </c>
      <c r="AN3069" s="24">
        <v>3.5199479999999999</v>
      </c>
      <c r="AO3069" s="24">
        <v>8.5891917000000007</v>
      </c>
      <c r="AP3069" s="24">
        <v>22.284799999999997</v>
      </c>
      <c r="AR3069">
        <f t="shared" si="1079"/>
        <v>2.4189929999999995</v>
      </c>
      <c r="AS3069">
        <f t="shared" si="1080"/>
        <v>1.9727709999999998</v>
      </c>
      <c r="AT3069">
        <f t="shared" si="1081"/>
        <v>0.76543000000000028</v>
      </c>
      <c r="AU3069">
        <f t="shared" si="1082"/>
        <v>3.0310999999999986</v>
      </c>
      <c r="AV3069">
        <f t="shared" si="1071"/>
        <v>2.0470734999999998</v>
      </c>
      <c r="AW3069">
        <f t="shared" si="1072"/>
        <v>0.47912795696809035</v>
      </c>
    </row>
    <row r="3070" spans="1:49" x14ac:dyDescent="0.35">
      <c r="A3070" s="24" t="s">
        <v>6215</v>
      </c>
      <c r="B3070" s="24" t="s">
        <v>6216</v>
      </c>
      <c r="C3070" s="24">
        <v>11.94943</v>
      </c>
      <c r="D3070" s="24">
        <v>4.6738309999999998</v>
      </c>
      <c r="E3070" s="24">
        <v>14.794829999999999</v>
      </c>
      <c r="F3070" s="24">
        <v>20.949413000000003</v>
      </c>
      <c r="H3070">
        <f t="shared" si="1075"/>
        <v>6.4509019999999992</v>
      </c>
      <c r="I3070">
        <f t="shared" si="1076"/>
        <v>2.2296139999999998</v>
      </c>
      <c r="J3070">
        <f t="shared" si="1077"/>
        <v>2.3101099999999999</v>
      </c>
      <c r="K3070">
        <f t="shared" si="1078"/>
        <v>3.43919</v>
      </c>
      <c r="L3070">
        <f t="shared" si="1061"/>
        <v>3.6074539999999997</v>
      </c>
      <c r="M3070">
        <f t="shared" si="1062"/>
        <v>0.98721214464166718</v>
      </c>
      <c r="O3070" s="24">
        <v>3.5388242999999995</v>
      </c>
      <c r="P3070" s="24">
        <v>4.6429989999999997</v>
      </c>
      <c r="Q3070" s="24">
        <v>16.530059000000001</v>
      </c>
      <c r="R3070" s="24">
        <v>10.343835000000002</v>
      </c>
      <c r="T3070">
        <f t="shared" si="1073"/>
        <v>1.0749269999999997</v>
      </c>
      <c r="U3070">
        <f t="shared" si="1073"/>
        <v>2.0649269999999995</v>
      </c>
      <c r="V3070">
        <f t="shared" si="1073"/>
        <v>2.1393400000000007</v>
      </c>
      <c r="W3070">
        <f t="shared" si="1073"/>
        <v>2.5084300000000006</v>
      </c>
      <c r="X3070">
        <f t="shared" si="1063"/>
        <v>1.9469060000000002</v>
      </c>
      <c r="Y3070">
        <f t="shared" si="1064"/>
        <v>0.30640610032738158</v>
      </c>
      <c r="AA3070" s="24">
        <v>4.644711</v>
      </c>
      <c r="AB3070" s="24">
        <v>8.6383690000000009</v>
      </c>
      <c r="AC3070" s="24">
        <v>44.067689999999999</v>
      </c>
      <c r="AD3070" s="24">
        <v>17.421404000000003</v>
      </c>
      <c r="AF3070">
        <f t="shared" si="1074"/>
        <v>2.0282430000000002</v>
      </c>
      <c r="AG3070">
        <f t="shared" si="1074"/>
        <v>2.9144790000000009</v>
      </c>
      <c r="AH3070">
        <f t="shared" si="1074"/>
        <v>5.3667999999999978</v>
      </c>
      <c r="AI3070">
        <f t="shared" si="1074"/>
        <v>1.8256900000000034</v>
      </c>
      <c r="AJ3070">
        <f t="shared" si="1065"/>
        <v>3.0338030000000007</v>
      </c>
      <c r="AK3070">
        <f t="shared" si="1066"/>
        <v>0.81280384848549492</v>
      </c>
      <c r="AM3070" s="24">
        <v>5.3010469999999996</v>
      </c>
      <c r="AN3070" s="24">
        <v>3.5199479999999999</v>
      </c>
      <c r="AO3070" s="24">
        <v>8.5891917000000007</v>
      </c>
      <c r="AP3070" s="24">
        <v>22.284799999999997</v>
      </c>
      <c r="AR3070">
        <f t="shared" si="1079"/>
        <v>2.4189929999999995</v>
      </c>
      <c r="AS3070">
        <f t="shared" si="1080"/>
        <v>1.9727709999999998</v>
      </c>
      <c r="AT3070">
        <f t="shared" si="1081"/>
        <v>0.76543000000000028</v>
      </c>
      <c r="AU3070">
        <f t="shared" si="1082"/>
        <v>3.0310999999999986</v>
      </c>
      <c r="AV3070">
        <f t="shared" si="1071"/>
        <v>2.0470734999999998</v>
      </c>
      <c r="AW3070">
        <f t="shared" si="1072"/>
        <v>0.47912795696809035</v>
      </c>
    </row>
    <row r="3071" spans="1:49" x14ac:dyDescent="0.35">
      <c r="A3071" s="24" t="s">
        <v>6217</v>
      </c>
      <c r="B3071" s="24" t="s">
        <v>6218</v>
      </c>
      <c r="C3071" s="24">
        <v>11.94943</v>
      </c>
      <c r="D3071" s="24">
        <v>4.7166929999999994</v>
      </c>
      <c r="E3071" s="24">
        <v>14.794829999999999</v>
      </c>
      <c r="F3071" s="24">
        <v>20.949413000000003</v>
      </c>
      <c r="H3071">
        <f t="shared" si="1075"/>
        <v>6.4509019999999992</v>
      </c>
      <c r="I3071">
        <f t="shared" si="1076"/>
        <v>2.2724759999999993</v>
      </c>
      <c r="J3071">
        <f t="shared" si="1077"/>
        <v>2.3101099999999999</v>
      </c>
      <c r="K3071">
        <f t="shared" si="1078"/>
        <v>3.43919</v>
      </c>
      <c r="L3071">
        <f t="shared" si="1061"/>
        <v>3.6181694999999996</v>
      </c>
      <c r="M3071">
        <f t="shared" si="1062"/>
        <v>0.98227277819771097</v>
      </c>
      <c r="O3071" s="24">
        <v>3.5559622999999996</v>
      </c>
      <c r="P3071" s="24">
        <v>4.6429989999999997</v>
      </c>
      <c r="Q3071" s="24">
        <v>16.530059000000001</v>
      </c>
      <c r="R3071" s="24">
        <v>10.343835000000002</v>
      </c>
      <c r="T3071">
        <f t="shared" si="1073"/>
        <v>1.0920649999999998</v>
      </c>
      <c r="U3071">
        <f t="shared" si="1073"/>
        <v>2.0649269999999995</v>
      </c>
      <c r="V3071">
        <f t="shared" si="1073"/>
        <v>2.1393400000000007</v>
      </c>
      <c r="W3071">
        <f t="shared" si="1073"/>
        <v>2.5084300000000006</v>
      </c>
      <c r="X3071">
        <f t="shared" si="1063"/>
        <v>1.9511905</v>
      </c>
      <c r="Y3071">
        <f t="shared" si="1064"/>
        <v>0.30234482395836881</v>
      </c>
      <c r="AA3071" s="24">
        <v>4.6447149999999997</v>
      </c>
      <c r="AB3071" s="24">
        <v>8.6803519999999992</v>
      </c>
      <c r="AC3071" s="24">
        <v>44.067689999999999</v>
      </c>
      <c r="AD3071" s="24">
        <v>17.421404000000003</v>
      </c>
      <c r="AF3071">
        <f t="shared" si="1074"/>
        <v>2.0282469999999999</v>
      </c>
      <c r="AG3071">
        <f t="shared" si="1074"/>
        <v>2.9564619999999993</v>
      </c>
      <c r="AH3071">
        <f t="shared" si="1074"/>
        <v>5.3667999999999978</v>
      </c>
      <c r="AI3071">
        <f t="shared" si="1074"/>
        <v>1.8256900000000034</v>
      </c>
      <c r="AJ3071">
        <f t="shared" si="1065"/>
        <v>3.04429975</v>
      </c>
      <c r="AK3071">
        <f t="shared" si="1066"/>
        <v>0.81235746417206089</v>
      </c>
      <c r="AM3071" s="24">
        <v>5.3019239999999996</v>
      </c>
      <c r="AN3071" s="24">
        <v>3.5199479999999999</v>
      </c>
      <c r="AO3071" s="24">
        <v>8.5891917000000007</v>
      </c>
      <c r="AP3071" s="24">
        <v>22.284799999999997</v>
      </c>
      <c r="AR3071">
        <f t="shared" si="1079"/>
        <v>2.4198699999999995</v>
      </c>
      <c r="AS3071">
        <f t="shared" si="1080"/>
        <v>1.9727709999999998</v>
      </c>
      <c r="AT3071">
        <f t="shared" si="1081"/>
        <v>0.76543000000000028</v>
      </c>
      <c r="AU3071">
        <f t="shared" si="1082"/>
        <v>3.0310999999999986</v>
      </c>
      <c r="AV3071">
        <f t="shared" si="1071"/>
        <v>2.0472927499999996</v>
      </c>
      <c r="AW3071">
        <f t="shared" si="1072"/>
        <v>0.47918473416059731</v>
      </c>
    </row>
    <row r="3072" spans="1:49" x14ac:dyDescent="0.35">
      <c r="A3072" s="24" t="s">
        <v>6219</v>
      </c>
      <c r="B3072" s="24" t="s">
        <v>6220</v>
      </c>
      <c r="C3072" s="24">
        <v>11.94943</v>
      </c>
      <c r="D3072" s="24">
        <v>4.7282079999999995</v>
      </c>
      <c r="E3072" s="24">
        <v>14.794829999999999</v>
      </c>
      <c r="F3072" s="24">
        <v>20.949413000000003</v>
      </c>
      <c r="H3072">
        <f t="shared" si="1075"/>
        <v>6.4509019999999992</v>
      </c>
      <c r="I3072">
        <f t="shared" si="1076"/>
        <v>2.2839909999999994</v>
      </c>
      <c r="J3072">
        <f t="shared" si="1077"/>
        <v>2.3101099999999999</v>
      </c>
      <c r="K3072">
        <f t="shared" si="1078"/>
        <v>3.43919</v>
      </c>
      <c r="L3072">
        <f t="shared" si="1061"/>
        <v>3.6210482499999999</v>
      </c>
      <c r="M3072">
        <f t="shared" si="1062"/>
        <v>0.98096151192646797</v>
      </c>
      <c r="O3072" s="24">
        <v>3.6371952999999997</v>
      </c>
      <c r="P3072" s="24">
        <v>4.6429989999999997</v>
      </c>
      <c r="Q3072" s="24">
        <v>16.530059000000001</v>
      </c>
      <c r="R3072" s="24">
        <v>10.343835000000002</v>
      </c>
      <c r="T3072">
        <f t="shared" si="1073"/>
        <v>1.173298</v>
      </c>
      <c r="U3072">
        <f t="shared" si="1073"/>
        <v>2.0649269999999995</v>
      </c>
      <c r="V3072">
        <f t="shared" si="1073"/>
        <v>2.1393400000000007</v>
      </c>
      <c r="W3072">
        <f t="shared" si="1073"/>
        <v>2.5084300000000006</v>
      </c>
      <c r="X3072">
        <f t="shared" si="1063"/>
        <v>1.9714987500000003</v>
      </c>
      <c r="Y3072">
        <f t="shared" si="1064"/>
        <v>0.28318414615857695</v>
      </c>
      <c r="AA3072" s="24">
        <v>4.6447149999999997</v>
      </c>
      <c r="AB3072" s="24">
        <v>8.6907019999999999</v>
      </c>
      <c r="AC3072" s="24">
        <v>44.067689999999999</v>
      </c>
      <c r="AD3072" s="24">
        <v>17.421404000000003</v>
      </c>
      <c r="AF3072">
        <f t="shared" si="1074"/>
        <v>2.0282469999999999</v>
      </c>
      <c r="AG3072">
        <f t="shared" si="1074"/>
        <v>2.966812</v>
      </c>
      <c r="AH3072">
        <f t="shared" si="1074"/>
        <v>5.3667999999999978</v>
      </c>
      <c r="AI3072">
        <f t="shared" si="1074"/>
        <v>1.8256900000000034</v>
      </c>
      <c r="AJ3072">
        <f t="shared" si="1065"/>
        <v>3.0468872500000002</v>
      </c>
      <c r="AK3072">
        <f t="shared" si="1066"/>
        <v>0.81226832058966858</v>
      </c>
      <c r="AM3072" s="24">
        <v>5.3548390000000001</v>
      </c>
      <c r="AN3072" s="24">
        <v>3.5199479999999999</v>
      </c>
      <c r="AO3072" s="24">
        <v>8.5891917000000007</v>
      </c>
      <c r="AP3072" s="24">
        <v>22.284799999999997</v>
      </c>
      <c r="AR3072">
        <f t="shared" si="1079"/>
        <v>2.472785</v>
      </c>
      <c r="AS3072">
        <f t="shared" si="1080"/>
        <v>1.9727709999999998</v>
      </c>
      <c r="AT3072">
        <f t="shared" si="1081"/>
        <v>0.76543000000000028</v>
      </c>
      <c r="AU3072">
        <f t="shared" si="1082"/>
        <v>3.0310999999999986</v>
      </c>
      <c r="AV3072">
        <f t="shared" si="1071"/>
        <v>2.0605214999999997</v>
      </c>
      <c r="AW3072">
        <f t="shared" si="1072"/>
        <v>0.48278238383673761</v>
      </c>
    </row>
    <row r="3073" spans="1:49" x14ac:dyDescent="0.35">
      <c r="A3073" s="24" t="s">
        <v>6221</v>
      </c>
      <c r="B3073" s="24" t="s">
        <v>6222</v>
      </c>
      <c r="C3073" s="24">
        <v>11.94943</v>
      </c>
      <c r="D3073" s="24">
        <v>4.7282079999999995</v>
      </c>
      <c r="E3073" s="24">
        <v>14.794829999999999</v>
      </c>
      <c r="F3073" s="24">
        <v>20.949413000000003</v>
      </c>
      <c r="H3073">
        <f t="shared" si="1075"/>
        <v>6.4509019999999992</v>
      </c>
      <c r="I3073">
        <f t="shared" si="1076"/>
        <v>2.2839909999999994</v>
      </c>
      <c r="J3073">
        <f t="shared" si="1077"/>
        <v>2.3101099999999999</v>
      </c>
      <c r="K3073">
        <f t="shared" si="1078"/>
        <v>3.43919</v>
      </c>
      <c r="L3073">
        <f t="shared" si="1061"/>
        <v>3.6210482499999999</v>
      </c>
      <c r="M3073">
        <f t="shared" si="1062"/>
        <v>0.98096151192646797</v>
      </c>
      <c r="O3073" s="24">
        <v>3.6686092999999995</v>
      </c>
      <c r="P3073" s="24">
        <v>4.6429989999999997</v>
      </c>
      <c r="Q3073" s="24">
        <v>16.530059000000001</v>
      </c>
      <c r="R3073" s="24">
        <v>10.343835000000002</v>
      </c>
      <c r="T3073">
        <f t="shared" si="1073"/>
        <v>1.2047119999999998</v>
      </c>
      <c r="U3073">
        <f t="shared" si="1073"/>
        <v>2.0649269999999995</v>
      </c>
      <c r="V3073">
        <f t="shared" si="1073"/>
        <v>2.1393400000000007</v>
      </c>
      <c r="W3073">
        <f t="shared" si="1073"/>
        <v>2.5084300000000006</v>
      </c>
      <c r="X3073">
        <f t="shared" si="1063"/>
        <v>1.9793522500000003</v>
      </c>
      <c r="Y3073">
        <f t="shared" si="1064"/>
        <v>0.27581846391735504</v>
      </c>
      <c r="AA3073" s="24">
        <v>4.6447149999999997</v>
      </c>
      <c r="AB3073" s="24">
        <v>8.7032910000000001</v>
      </c>
      <c r="AC3073" s="24">
        <v>44.067689999999999</v>
      </c>
      <c r="AD3073" s="24">
        <v>17.421404000000003</v>
      </c>
      <c r="AF3073">
        <f t="shared" si="1074"/>
        <v>2.0282469999999999</v>
      </c>
      <c r="AG3073">
        <f t="shared" si="1074"/>
        <v>2.9794010000000002</v>
      </c>
      <c r="AH3073">
        <f t="shared" si="1074"/>
        <v>5.3667999999999978</v>
      </c>
      <c r="AI3073">
        <f t="shared" si="1074"/>
        <v>1.8256900000000034</v>
      </c>
      <c r="AJ3073">
        <f t="shared" si="1065"/>
        <v>3.0500345000000002</v>
      </c>
      <c r="AK3073">
        <f t="shared" si="1066"/>
        <v>0.81217099098388656</v>
      </c>
      <c r="AM3073" s="24">
        <v>5.4382380000000001</v>
      </c>
      <c r="AN3073" s="24">
        <v>3.5199479999999999</v>
      </c>
      <c r="AO3073" s="24">
        <v>8.5891917000000007</v>
      </c>
      <c r="AP3073" s="24">
        <v>22.284799999999997</v>
      </c>
      <c r="AR3073">
        <f t="shared" si="1079"/>
        <v>2.556184</v>
      </c>
      <c r="AS3073">
        <f t="shared" si="1080"/>
        <v>1.9727709999999998</v>
      </c>
      <c r="AT3073">
        <f t="shared" si="1081"/>
        <v>0.76543000000000028</v>
      </c>
      <c r="AU3073">
        <f t="shared" si="1082"/>
        <v>3.0310999999999986</v>
      </c>
      <c r="AV3073">
        <f t="shared" si="1071"/>
        <v>2.0813712499999997</v>
      </c>
      <c r="AW3073">
        <f t="shared" si="1072"/>
        <v>0.48912568544042156</v>
      </c>
    </row>
    <row r="3074" spans="1:49" x14ac:dyDescent="0.35">
      <c r="A3074" s="24" t="s">
        <v>6223</v>
      </c>
      <c r="B3074" s="24" t="s">
        <v>6224</v>
      </c>
      <c r="C3074" s="24">
        <v>11.94943</v>
      </c>
      <c r="D3074" s="24">
        <v>4.7282079999999995</v>
      </c>
      <c r="E3074" s="24">
        <v>14.794829999999999</v>
      </c>
      <c r="F3074" s="24">
        <v>20.949413000000003</v>
      </c>
      <c r="H3074">
        <f t="shared" si="1075"/>
        <v>6.4509019999999992</v>
      </c>
      <c r="I3074">
        <f t="shared" si="1076"/>
        <v>2.2839909999999994</v>
      </c>
      <c r="J3074">
        <f t="shared" si="1077"/>
        <v>2.3101099999999999</v>
      </c>
      <c r="K3074">
        <f t="shared" si="1078"/>
        <v>3.43919</v>
      </c>
      <c r="L3074">
        <f t="shared" si="1061"/>
        <v>3.6210482499999999</v>
      </c>
      <c r="M3074">
        <f t="shared" si="1062"/>
        <v>0.98096151192646797</v>
      </c>
      <c r="O3074" s="24">
        <v>3.6686092999999995</v>
      </c>
      <c r="P3074" s="24">
        <v>4.6429989999999997</v>
      </c>
      <c r="Q3074" s="24">
        <v>16.530059000000001</v>
      </c>
      <c r="R3074" s="24">
        <v>10.343835000000002</v>
      </c>
      <c r="T3074">
        <f t="shared" si="1073"/>
        <v>1.2047119999999998</v>
      </c>
      <c r="U3074">
        <f t="shared" si="1073"/>
        <v>2.0649269999999995</v>
      </c>
      <c r="V3074">
        <f t="shared" si="1073"/>
        <v>2.1393400000000007</v>
      </c>
      <c r="W3074">
        <f t="shared" si="1073"/>
        <v>2.5084300000000006</v>
      </c>
      <c r="X3074">
        <f t="shared" si="1063"/>
        <v>1.9793522500000003</v>
      </c>
      <c r="Y3074">
        <f t="shared" si="1064"/>
        <v>0.27581846391735504</v>
      </c>
      <c r="AA3074" s="24">
        <v>4.6447149999999997</v>
      </c>
      <c r="AB3074" s="24">
        <v>8.7158789999999993</v>
      </c>
      <c r="AC3074" s="24">
        <v>44.067689999999999</v>
      </c>
      <c r="AD3074" s="24">
        <v>17.421404000000003</v>
      </c>
      <c r="AF3074">
        <f t="shared" si="1074"/>
        <v>2.0282469999999999</v>
      </c>
      <c r="AG3074">
        <f t="shared" si="1074"/>
        <v>2.9919889999999993</v>
      </c>
      <c r="AH3074">
        <f t="shared" si="1074"/>
        <v>5.3667999999999978</v>
      </c>
      <c r="AI3074">
        <f t="shared" si="1074"/>
        <v>1.8256900000000034</v>
      </c>
      <c r="AJ3074">
        <f t="shared" si="1065"/>
        <v>3.0531815</v>
      </c>
      <c r="AK3074">
        <f t="shared" si="1066"/>
        <v>0.81208585329492633</v>
      </c>
      <c r="AM3074" s="24">
        <v>5.5037469999999997</v>
      </c>
      <c r="AN3074" s="24">
        <v>3.5199479999999999</v>
      </c>
      <c r="AO3074" s="24">
        <v>8.5891917000000007</v>
      </c>
      <c r="AP3074" s="24">
        <v>22.284799999999997</v>
      </c>
      <c r="AR3074">
        <f t="shared" si="1079"/>
        <v>2.6216929999999996</v>
      </c>
      <c r="AS3074">
        <f t="shared" si="1080"/>
        <v>1.9727709999999998</v>
      </c>
      <c r="AT3074">
        <f t="shared" si="1081"/>
        <v>0.76543000000000028</v>
      </c>
      <c r="AU3074">
        <f t="shared" si="1082"/>
        <v>3.0310999999999986</v>
      </c>
      <c r="AV3074">
        <f t="shared" si="1071"/>
        <v>2.0977484999999998</v>
      </c>
      <c r="AW3074">
        <f t="shared" si="1072"/>
        <v>0.49466780288905265</v>
      </c>
    </row>
    <row r="3075" spans="1:49" x14ac:dyDescent="0.35">
      <c r="A3075" s="24" t="s">
        <v>6225</v>
      </c>
      <c r="B3075" s="24" t="s">
        <v>6226</v>
      </c>
      <c r="C3075" s="24">
        <v>11.94943</v>
      </c>
      <c r="D3075" s="24">
        <v>4.7282079999999995</v>
      </c>
      <c r="E3075" s="24">
        <v>14.794829999999999</v>
      </c>
      <c r="F3075" s="24">
        <v>20.949413000000003</v>
      </c>
      <c r="H3075">
        <f t="shared" si="1075"/>
        <v>6.4509019999999992</v>
      </c>
      <c r="I3075">
        <f t="shared" si="1076"/>
        <v>2.2839909999999994</v>
      </c>
      <c r="J3075">
        <f t="shared" si="1077"/>
        <v>2.3101099999999999</v>
      </c>
      <c r="K3075">
        <f t="shared" si="1078"/>
        <v>3.43919</v>
      </c>
      <c r="L3075">
        <f t="shared" si="1061"/>
        <v>3.6210482499999999</v>
      </c>
      <c r="M3075">
        <f t="shared" si="1062"/>
        <v>0.98096151192646797</v>
      </c>
      <c r="O3075" s="24">
        <v>3.6686092999999995</v>
      </c>
      <c r="P3075" s="24">
        <v>4.6429989999999997</v>
      </c>
      <c r="Q3075" s="24">
        <v>16.530059000000001</v>
      </c>
      <c r="R3075" s="24">
        <v>10.343835000000002</v>
      </c>
      <c r="T3075">
        <f t="shared" si="1073"/>
        <v>1.2047119999999998</v>
      </c>
      <c r="U3075">
        <f t="shared" si="1073"/>
        <v>2.0649269999999995</v>
      </c>
      <c r="V3075">
        <f t="shared" si="1073"/>
        <v>2.1393400000000007</v>
      </c>
      <c r="W3075">
        <f t="shared" si="1073"/>
        <v>2.5084300000000006</v>
      </c>
      <c r="X3075">
        <f t="shared" si="1063"/>
        <v>1.9793522500000003</v>
      </c>
      <c r="Y3075">
        <f t="shared" si="1064"/>
        <v>0.27581846391735504</v>
      </c>
      <c r="AA3075" s="24">
        <v>4.6447149999999997</v>
      </c>
      <c r="AB3075" s="24">
        <v>8.7254269999999998</v>
      </c>
      <c r="AC3075" s="24">
        <v>44.067689999999999</v>
      </c>
      <c r="AD3075" s="24">
        <v>17.421404000000003</v>
      </c>
      <c r="AF3075">
        <f t="shared" si="1074"/>
        <v>2.0282469999999999</v>
      </c>
      <c r="AG3075">
        <f t="shared" si="1074"/>
        <v>3.0015369999999999</v>
      </c>
      <c r="AH3075">
        <f t="shared" si="1074"/>
        <v>5.3667999999999978</v>
      </c>
      <c r="AI3075">
        <f t="shared" si="1074"/>
        <v>1.8256900000000034</v>
      </c>
      <c r="AJ3075">
        <f t="shared" si="1065"/>
        <v>3.0555685000000001</v>
      </c>
      <c r="AK3075">
        <f t="shared" si="1066"/>
        <v>0.81202940416326574</v>
      </c>
      <c r="AM3075" s="24">
        <v>5.513941</v>
      </c>
      <c r="AN3075" s="24">
        <v>3.5199479999999999</v>
      </c>
      <c r="AO3075" s="24">
        <v>8.5891917000000007</v>
      </c>
      <c r="AP3075" s="24">
        <v>22.284799999999997</v>
      </c>
      <c r="AR3075">
        <f t="shared" si="1079"/>
        <v>2.6318869999999999</v>
      </c>
      <c r="AS3075">
        <f t="shared" si="1080"/>
        <v>1.9727709999999998</v>
      </c>
      <c r="AT3075">
        <f t="shared" si="1081"/>
        <v>0.76543000000000028</v>
      </c>
      <c r="AU3075">
        <f t="shared" si="1082"/>
        <v>3.0310999999999986</v>
      </c>
      <c r="AV3075">
        <f t="shared" si="1071"/>
        <v>2.1002969999999994</v>
      </c>
      <c r="AW3075">
        <f t="shared" si="1072"/>
        <v>0.495573316243756</v>
      </c>
    </row>
    <row r="3076" spans="1:49" x14ac:dyDescent="0.35">
      <c r="A3076" s="24" t="s">
        <v>6227</v>
      </c>
      <c r="C3076" s="24">
        <v>11.94943</v>
      </c>
      <c r="D3076" s="24">
        <v>4.7282079999999995</v>
      </c>
      <c r="H3076">
        <f t="shared" ref="H3076:H3107" si="1083">C3076-C$2885</f>
        <v>6.4509019999999992</v>
      </c>
      <c r="I3076">
        <f t="shared" ref="I3076:I3107" si="1084">D3076-D$2885</f>
        <v>2.2839909999999994</v>
      </c>
      <c r="L3076">
        <f t="shared" si="1061"/>
        <v>4.3674464999999998</v>
      </c>
      <c r="M3076">
        <f t="shared" si="1062"/>
        <v>2.0834554999999981</v>
      </c>
      <c r="O3076" s="24">
        <v>3.6686092999999995</v>
      </c>
      <c r="P3076" s="24">
        <v>4.6429989999999997</v>
      </c>
      <c r="T3076">
        <f t="shared" si="1073"/>
        <v>1.2047119999999998</v>
      </c>
      <c r="U3076">
        <f t="shared" si="1073"/>
        <v>2.0649269999999995</v>
      </c>
      <c r="X3076">
        <f t="shared" si="1063"/>
        <v>1.6348194999999996</v>
      </c>
      <c r="Y3076">
        <f t="shared" si="1064"/>
        <v>0.43010749999999986</v>
      </c>
      <c r="AA3076" s="24">
        <v>4.6447149999999997</v>
      </c>
      <c r="AB3076" s="24">
        <v>8.7728179999999991</v>
      </c>
      <c r="AF3076">
        <f t="shared" si="1074"/>
        <v>2.0282469999999999</v>
      </c>
      <c r="AG3076">
        <f t="shared" si="1074"/>
        <v>3.0489279999999992</v>
      </c>
      <c r="AJ3076">
        <f t="shared" si="1065"/>
        <v>2.5385874999999993</v>
      </c>
      <c r="AK3076">
        <f t="shared" si="1066"/>
        <v>0.51034050000000108</v>
      </c>
      <c r="AM3076" s="24">
        <v>5.5145980000000003</v>
      </c>
      <c r="AN3076" s="24">
        <v>3.5199479999999999</v>
      </c>
      <c r="AR3076">
        <f t="shared" ref="AR3076:AR3107" si="1085">AM3076-AM$2885</f>
        <v>2.6325440000000002</v>
      </c>
      <c r="AS3076">
        <f t="shared" ref="AS3076:AS3107" si="1086">AN3076-AN$2885</f>
        <v>1.9727709999999998</v>
      </c>
      <c r="AV3076">
        <f t="shared" si="1071"/>
        <v>2.3026575</v>
      </c>
      <c r="AW3076">
        <f t="shared" si="1072"/>
        <v>0.32988649999999964</v>
      </c>
    </row>
    <row r="3077" spans="1:49" x14ac:dyDescent="0.35">
      <c r="A3077" s="24" t="s">
        <v>6228</v>
      </c>
      <c r="C3077" s="24">
        <v>11.94943</v>
      </c>
      <c r="D3077" s="24">
        <v>4.7282079999999995</v>
      </c>
      <c r="H3077">
        <f t="shared" si="1083"/>
        <v>6.4509019999999992</v>
      </c>
      <c r="I3077">
        <f t="shared" si="1084"/>
        <v>2.2839909999999994</v>
      </c>
      <c r="L3077">
        <f t="shared" ref="L3077:L3140" si="1087">AVERAGE(H3077:K3077)</f>
        <v>4.3674464999999998</v>
      </c>
      <c r="M3077">
        <f t="shared" ref="M3077:M3140" si="1088">STDEV(H3077:K3077)/SQRT(COUNT(H3077:K3077))</f>
        <v>2.0834554999999981</v>
      </c>
      <c r="O3077" s="24">
        <v>3.6686092999999995</v>
      </c>
      <c r="P3077" s="24">
        <v>4.6429989999999997</v>
      </c>
      <c r="T3077">
        <f t="shared" si="1073"/>
        <v>1.2047119999999998</v>
      </c>
      <c r="U3077">
        <f t="shared" si="1073"/>
        <v>2.0649269999999995</v>
      </c>
      <c r="X3077">
        <f t="shared" ref="X3077:X3140" si="1089">AVERAGE(T3077:W3077)</f>
        <v>1.6348194999999996</v>
      </c>
      <c r="Y3077">
        <f t="shared" ref="Y3077:Y3140" si="1090">STDEV(T3077:W3077)/SQRT(COUNT(T3077:W3077))</f>
        <v>0.43010749999999986</v>
      </c>
      <c r="AA3077" s="24">
        <v>4.6447149999999997</v>
      </c>
      <c r="AB3077" s="24">
        <v>8.8151620000000008</v>
      </c>
      <c r="AF3077">
        <f t="shared" si="1074"/>
        <v>2.0282469999999999</v>
      </c>
      <c r="AG3077">
        <f t="shared" si="1074"/>
        <v>3.0912720000000009</v>
      </c>
      <c r="AJ3077">
        <f t="shared" ref="AJ3077:AJ3140" si="1091">AVERAGE(AF3077:AI3077)</f>
        <v>2.5597595000000002</v>
      </c>
      <c r="AK3077">
        <f t="shared" ref="AK3077:AK3140" si="1092">STDEV(AF3077:AI3077)/SQRT(COUNT(AF3077:AI3077))</f>
        <v>0.53151250000000216</v>
      </c>
      <c r="AM3077" s="24">
        <v>5.5145980000000003</v>
      </c>
      <c r="AN3077" s="24">
        <v>3.5199479999999999</v>
      </c>
      <c r="AR3077">
        <f t="shared" si="1085"/>
        <v>2.6325440000000002</v>
      </c>
      <c r="AS3077">
        <f t="shared" si="1086"/>
        <v>1.9727709999999998</v>
      </c>
      <c r="AV3077">
        <f t="shared" ref="AV3077:AV3140" si="1093">AVERAGE(AR3077:AU3077)</f>
        <v>2.3026575</v>
      </c>
      <c r="AW3077">
        <f t="shared" ref="AW3077:AW3140" si="1094">STDEV(AR3077:AU3077)/SQRT(COUNT(AR3077:AU3077))</f>
        <v>0.32988649999999964</v>
      </c>
    </row>
    <row r="3078" spans="1:49" x14ac:dyDescent="0.35">
      <c r="A3078" s="24" t="s">
        <v>6229</v>
      </c>
      <c r="C3078" s="24">
        <v>11.94943</v>
      </c>
      <c r="D3078" s="24">
        <v>4.7282079999999995</v>
      </c>
      <c r="H3078">
        <f t="shared" si="1083"/>
        <v>6.4509019999999992</v>
      </c>
      <c r="I3078">
        <f t="shared" si="1084"/>
        <v>2.2839909999999994</v>
      </c>
      <c r="L3078">
        <f t="shared" si="1087"/>
        <v>4.3674464999999998</v>
      </c>
      <c r="M3078">
        <f t="shared" si="1088"/>
        <v>2.0834554999999981</v>
      </c>
      <c r="O3078" s="24">
        <v>3.6686092999999995</v>
      </c>
      <c r="P3078" s="24">
        <v>4.6429989999999997</v>
      </c>
      <c r="T3078">
        <f t="shared" ref="T3078:U3141" si="1095">O3078-O$2885</f>
        <v>1.2047119999999998</v>
      </c>
      <c r="U3078">
        <f t="shared" si="1095"/>
        <v>2.0649269999999995</v>
      </c>
      <c r="X3078">
        <f t="shared" si="1089"/>
        <v>1.6348194999999996</v>
      </c>
      <c r="Y3078">
        <f t="shared" si="1090"/>
        <v>0.43010749999999986</v>
      </c>
      <c r="AA3078" s="24">
        <v>4.6447149999999997</v>
      </c>
      <c r="AB3078" s="24">
        <v>8.8151620000000008</v>
      </c>
      <c r="AF3078">
        <f t="shared" ref="AF3078:AG3141" si="1096">AA3078-AA$2885</f>
        <v>2.0282469999999999</v>
      </c>
      <c r="AG3078">
        <f t="shared" si="1096"/>
        <v>3.0912720000000009</v>
      </c>
      <c r="AJ3078">
        <f t="shared" si="1091"/>
        <v>2.5597595000000002</v>
      </c>
      <c r="AK3078">
        <f t="shared" si="1092"/>
        <v>0.53151250000000216</v>
      </c>
      <c r="AM3078" s="24">
        <v>5.5145980000000003</v>
      </c>
      <c r="AN3078" s="24">
        <v>3.5199479999999999</v>
      </c>
      <c r="AR3078">
        <f t="shared" si="1085"/>
        <v>2.6325440000000002</v>
      </c>
      <c r="AS3078">
        <f t="shared" si="1086"/>
        <v>1.9727709999999998</v>
      </c>
      <c r="AV3078">
        <f t="shared" si="1093"/>
        <v>2.3026575</v>
      </c>
      <c r="AW3078">
        <f t="shared" si="1094"/>
        <v>0.32988649999999964</v>
      </c>
    </row>
    <row r="3079" spans="1:49" x14ac:dyDescent="0.35">
      <c r="A3079" s="24" t="s">
        <v>6230</v>
      </c>
      <c r="C3079" s="24">
        <v>11.94943</v>
      </c>
      <c r="D3079" s="24">
        <v>4.7282079999999995</v>
      </c>
      <c r="H3079">
        <f t="shared" si="1083"/>
        <v>6.4509019999999992</v>
      </c>
      <c r="I3079">
        <f t="shared" si="1084"/>
        <v>2.2839909999999994</v>
      </c>
      <c r="L3079">
        <f t="shared" si="1087"/>
        <v>4.3674464999999998</v>
      </c>
      <c r="M3079">
        <f t="shared" si="1088"/>
        <v>2.0834554999999981</v>
      </c>
      <c r="O3079" s="24">
        <v>3.6686092999999995</v>
      </c>
      <c r="P3079" s="24">
        <v>4.6429989999999997</v>
      </c>
      <c r="T3079">
        <f t="shared" si="1095"/>
        <v>1.2047119999999998</v>
      </c>
      <c r="U3079">
        <f t="shared" si="1095"/>
        <v>2.0649269999999995</v>
      </c>
      <c r="X3079">
        <f t="shared" si="1089"/>
        <v>1.6348194999999996</v>
      </c>
      <c r="Y3079">
        <f t="shared" si="1090"/>
        <v>0.43010749999999986</v>
      </c>
      <c r="AA3079" s="24">
        <v>4.6447149999999997</v>
      </c>
      <c r="AB3079" s="24">
        <v>8.8151620000000008</v>
      </c>
      <c r="AF3079">
        <f t="shared" si="1096"/>
        <v>2.0282469999999999</v>
      </c>
      <c r="AG3079">
        <f t="shared" si="1096"/>
        <v>3.0912720000000009</v>
      </c>
      <c r="AJ3079">
        <f t="shared" si="1091"/>
        <v>2.5597595000000002</v>
      </c>
      <c r="AK3079">
        <f t="shared" si="1092"/>
        <v>0.53151250000000216</v>
      </c>
      <c r="AM3079" s="24">
        <v>5.5145980000000003</v>
      </c>
      <c r="AN3079" s="24">
        <v>3.5199479999999999</v>
      </c>
      <c r="AR3079">
        <f t="shared" si="1085"/>
        <v>2.6325440000000002</v>
      </c>
      <c r="AS3079">
        <f t="shared" si="1086"/>
        <v>1.9727709999999998</v>
      </c>
      <c r="AV3079">
        <f t="shared" si="1093"/>
        <v>2.3026575</v>
      </c>
      <c r="AW3079">
        <f t="shared" si="1094"/>
        <v>0.32988649999999964</v>
      </c>
    </row>
    <row r="3080" spans="1:49" x14ac:dyDescent="0.35">
      <c r="A3080" s="24" t="s">
        <v>6231</v>
      </c>
      <c r="C3080" s="24">
        <v>11.94943</v>
      </c>
      <c r="D3080" s="24">
        <v>4.7282079999999995</v>
      </c>
      <c r="H3080">
        <f t="shared" si="1083"/>
        <v>6.4509019999999992</v>
      </c>
      <c r="I3080">
        <f t="shared" si="1084"/>
        <v>2.2839909999999994</v>
      </c>
      <c r="L3080">
        <f t="shared" si="1087"/>
        <v>4.3674464999999998</v>
      </c>
      <c r="M3080">
        <f t="shared" si="1088"/>
        <v>2.0834554999999981</v>
      </c>
      <c r="O3080" s="24">
        <v>3.6686092999999995</v>
      </c>
      <c r="P3080" s="24">
        <v>4.6429989999999997</v>
      </c>
      <c r="T3080">
        <f t="shared" si="1095"/>
        <v>1.2047119999999998</v>
      </c>
      <c r="U3080">
        <f t="shared" si="1095"/>
        <v>2.0649269999999995</v>
      </c>
      <c r="X3080">
        <f t="shared" si="1089"/>
        <v>1.6348194999999996</v>
      </c>
      <c r="Y3080">
        <f t="shared" si="1090"/>
        <v>0.43010749999999986</v>
      </c>
      <c r="AA3080" s="24">
        <v>4.6447149999999997</v>
      </c>
      <c r="AB3080" s="24">
        <v>8.8151620000000008</v>
      </c>
      <c r="AF3080">
        <f t="shared" si="1096"/>
        <v>2.0282469999999999</v>
      </c>
      <c r="AG3080">
        <f t="shared" si="1096"/>
        <v>3.0912720000000009</v>
      </c>
      <c r="AJ3080">
        <f t="shared" si="1091"/>
        <v>2.5597595000000002</v>
      </c>
      <c r="AK3080">
        <f t="shared" si="1092"/>
        <v>0.53151250000000216</v>
      </c>
      <c r="AM3080" s="24">
        <v>5.5145980000000003</v>
      </c>
      <c r="AN3080" s="24">
        <v>3.5199479999999999</v>
      </c>
      <c r="AR3080">
        <f t="shared" si="1085"/>
        <v>2.6325440000000002</v>
      </c>
      <c r="AS3080">
        <f t="shared" si="1086"/>
        <v>1.9727709999999998</v>
      </c>
      <c r="AV3080">
        <f t="shared" si="1093"/>
        <v>2.3026575</v>
      </c>
      <c r="AW3080">
        <f t="shared" si="1094"/>
        <v>0.32988649999999964</v>
      </c>
    </row>
    <row r="3081" spans="1:49" x14ac:dyDescent="0.35">
      <c r="A3081" s="24" t="s">
        <v>6232</v>
      </c>
      <c r="C3081" s="24">
        <v>11.94943</v>
      </c>
      <c r="D3081" s="24">
        <v>4.7282079999999995</v>
      </c>
      <c r="H3081">
        <f t="shared" si="1083"/>
        <v>6.4509019999999992</v>
      </c>
      <c r="I3081">
        <f t="shared" si="1084"/>
        <v>2.2839909999999994</v>
      </c>
      <c r="L3081">
        <f t="shared" si="1087"/>
        <v>4.3674464999999998</v>
      </c>
      <c r="M3081">
        <f t="shared" si="1088"/>
        <v>2.0834554999999981</v>
      </c>
      <c r="O3081" s="24">
        <v>3.6686092999999995</v>
      </c>
      <c r="P3081" s="24">
        <v>4.6429989999999997</v>
      </c>
      <c r="T3081">
        <f t="shared" si="1095"/>
        <v>1.2047119999999998</v>
      </c>
      <c r="U3081">
        <f t="shared" si="1095"/>
        <v>2.0649269999999995</v>
      </c>
      <c r="X3081">
        <f t="shared" si="1089"/>
        <v>1.6348194999999996</v>
      </c>
      <c r="Y3081">
        <f t="shared" si="1090"/>
        <v>0.43010749999999986</v>
      </c>
      <c r="AA3081" s="24">
        <v>4.6447149999999997</v>
      </c>
      <c r="AB3081" s="24">
        <v>8.8151620000000008</v>
      </c>
      <c r="AF3081">
        <f t="shared" si="1096"/>
        <v>2.0282469999999999</v>
      </c>
      <c r="AG3081">
        <f t="shared" si="1096"/>
        <v>3.0912720000000009</v>
      </c>
      <c r="AJ3081">
        <f t="shared" si="1091"/>
        <v>2.5597595000000002</v>
      </c>
      <c r="AK3081">
        <f t="shared" si="1092"/>
        <v>0.53151250000000216</v>
      </c>
      <c r="AM3081" s="24">
        <v>5.5145980000000003</v>
      </c>
      <c r="AN3081" s="24">
        <v>3.5199479999999999</v>
      </c>
      <c r="AR3081">
        <f t="shared" si="1085"/>
        <v>2.6325440000000002</v>
      </c>
      <c r="AS3081">
        <f t="shared" si="1086"/>
        <v>1.9727709999999998</v>
      </c>
      <c r="AV3081">
        <f t="shared" si="1093"/>
        <v>2.3026575</v>
      </c>
      <c r="AW3081">
        <f t="shared" si="1094"/>
        <v>0.32988649999999964</v>
      </c>
    </row>
    <row r="3082" spans="1:49" x14ac:dyDescent="0.35">
      <c r="A3082" s="24" t="s">
        <v>6233</v>
      </c>
      <c r="C3082" s="24">
        <v>11.94943</v>
      </c>
      <c r="D3082" s="24">
        <v>4.7282079999999995</v>
      </c>
      <c r="H3082">
        <f t="shared" si="1083"/>
        <v>6.4509019999999992</v>
      </c>
      <c r="I3082">
        <f t="shared" si="1084"/>
        <v>2.2839909999999994</v>
      </c>
      <c r="L3082">
        <f t="shared" si="1087"/>
        <v>4.3674464999999998</v>
      </c>
      <c r="M3082">
        <f t="shared" si="1088"/>
        <v>2.0834554999999981</v>
      </c>
      <c r="O3082" s="24">
        <v>3.6686092999999995</v>
      </c>
      <c r="P3082" s="24">
        <v>4.6429989999999997</v>
      </c>
      <c r="T3082">
        <f t="shared" si="1095"/>
        <v>1.2047119999999998</v>
      </c>
      <c r="U3082">
        <f t="shared" si="1095"/>
        <v>2.0649269999999995</v>
      </c>
      <c r="X3082">
        <f t="shared" si="1089"/>
        <v>1.6348194999999996</v>
      </c>
      <c r="Y3082">
        <f t="shared" si="1090"/>
        <v>0.43010749999999986</v>
      </c>
      <c r="AA3082" s="24">
        <v>4.6447149999999997</v>
      </c>
      <c r="AB3082" s="24">
        <v>8.8151620000000008</v>
      </c>
      <c r="AF3082">
        <f t="shared" si="1096"/>
        <v>2.0282469999999999</v>
      </c>
      <c r="AG3082">
        <f t="shared" si="1096"/>
        <v>3.0912720000000009</v>
      </c>
      <c r="AJ3082">
        <f t="shared" si="1091"/>
        <v>2.5597595000000002</v>
      </c>
      <c r="AK3082">
        <f t="shared" si="1092"/>
        <v>0.53151250000000216</v>
      </c>
      <c r="AM3082" s="24">
        <v>5.5145980000000003</v>
      </c>
      <c r="AN3082" s="24">
        <v>3.5199479999999999</v>
      </c>
      <c r="AR3082">
        <f t="shared" si="1085"/>
        <v>2.6325440000000002</v>
      </c>
      <c r="AS3082">
        <f t="shared" si="1086"/>
        <v>1.9727709999999998</v>
      </c>
      <c r="AV3082">
        <f t="shared" si="1093"/>
        <v>2.3026575</v>
      </c>
      <c r="AW3082">
        <f t="shared" si="1094"/>
        <v>0.32988649999999964</v>
      </c>
    </row>
    <row r="3083" spans="1:49" x14ac:dyDescent="0.35">
      <c r="A3083" s="24" t="s">
        <v>6234</v>
      </c>
      <c r="C3083" s="24">
        <v>11.94943</v>
      </c>
      <c r="D3083" s="24">
        <v>4.7282079999999995</v>
      </c>
      <c r="H3083">
        <f t="shared" si="1083"/>
        <v>6.4509019999999992</v>
      </c>
      <c r="I3083">
        <f t="shared" si="1084"/>
        <v>2.2839909999999994</v>
      </c>
      <c r="L3083">
        <f t="shared" si="1087"/>
        <v>4.3674464999999998</v>
      </c>
      <c r="M3083">
        <f t="shared" si="1088"/>
        <v>2.0834554999999981</v>
      </c>
      <c r="O3083" s="24">
        <v>3.6686092999999995</v>
      </c>
      <c r="P3083" s="24">
        <v>4.6429989999999997</v>
      </c>
      <c r="T3083">
        <f t="shared" si="1095"/>
        <v>1.2047119999999998</v>
      </c>
      <c r="U3083">
        <f t="shared" si="1095"/>
        <v>2.0649269999999995</v>
      </c>
      <c r="X3083">
        <f t="shared" si="1089"/>
        <v>1.6348194999999996</v>
      </c>
      <c r="Y3083">
        <f t="shared" si="1090"/>
        <v>0.43010749999999986</v>
      </c>
      <c r="AA3083" s="24">
        <v>4.6447149999999997</v>
      </c>
      <c r="AB3083" s="24">
        <v>8.8151620000000008</v>
      </c>
      <c r="AF3083">
        <f t="shared" si="1096"/>
        <v>2.0282469999999999</v>
      </c>
      <c r="AG3083">
        <f t="shared" si="1096"/>
        <v>3.0912720000000009</v>
      </c>
      <c r="AJ3083">
        <f t="shared" si="1091"/>
        <v>2.5597595000000002</v>
      </c>
      <c r="AK3083">
        <f t="shared" si="1092"/>
        <v>0.53151250000000216</v>
      </c>
      <c r="AM3083" s="24">
        <v>5.5145980000000003</v>
      </c>
      <c r="AN3083" s="24">
        <v>3.5199479999999999</v>
      </c>
      <c r="AR3083">
        <f t="shared" si="1085"/>
        <v>2.6325440000000002</v>
      </c>
      <c r="AS3083">
        <f t="shared" si="1086"/>
        <v>1.9727709999999998</v>
      </c>
      <c r="AV3083">
        <f t="shared" si="1093"/>
        <v>2.3026575</v>
      </c>
      <c r="AW3083">
        <f t="shared" si="1094"/>
        <v>0.32988649999999964</v>
      </c>
    </row>
    <row r="3084" spans="1:49" x14ac:dyDescent="0.35">
      <c r="A3084" s="24" t="s">
        <v>6235</v>
      </c>
      <c r="C3084" s="24">
        <v>11.94943</v>
      </c>
      <c r="D3084" s="24">
        <v>4.7328069999999993</v>
      </c>
      <c r="H3084">
        <f t="shared" si="1083"/>
        <v>6.4509019999999992</v>
      </c>
      <c r="I3084">
        <f t="shared" si="1084"/>
        <v>2.2885899999999992</v>
      </c>
      <c r="L3084">
        <f t="shared" si="1087"/>
        <v>4.3697459999999992</v>
      </c>
      <c r="M3084">
        <f t="shared" si="1088"/>
        <v>2.0811559999999996</v>
      </c>
      <c r="O3084" s="24">
        <v>3.6686092999999995</v>
      </c>
      <c r="P3084" s="24">
        <v>4.6429989999999997</v>
      </c>
      <c r="T3084">
        <f t="shared" si="1095"/>
        <v>1.2047119999999998</v>
      </c>
      <c r="U3084">
        <f t="shared" si="1095"/>
        <v>2.0649269999999995</v>
      </c>
      <c r="X3084">
        <f t="shared" si="1089"/>
        <v>1.6348194999999996</v>
      </c>
      <c r="Y3084">
        <f t="shared" si="1090"/>
        <v>0.43010749999999986</v>
      </c>
      <c r="AA3084" s="24">
        <v>4.6447149999999997</v>
      </c>
      <c r="AB3084" s="24">
        <v>8.8151620000000008</v>
      </c>
      <c r="AF3084">
        <f t="shared" si="1096"/>
        <v>2.0282469999999999</v>
      </c>
      <c r="AG3084">
        <f t="shared" si="1096"/>
        <v>3.0912720000000009</v>
      </c>
      <c r="AJ3084">
        <f t="shared" si="1091"/>
        <v>2.5597595000000002</v>
      </c>
      <c r="AK3084">
        <f t="shared" si="1092"/>
        <v>0.53151250000000216</v>
      </c>
      <c r="AM3084" s="24">
        <v>5.5145980000000003</v>
      </c>
      <c r="AN3084" s="24">
        <v>3.5199479999999999</v>
      </c>
      <c r="AR3084">
        <f t="shared" si="1085"/>
        <v>2.6325440000000002</v>
      </c>
      <c r="AS3084">
        <f t="shared" si="1086"/>
        <v>1.9727709999999998</v>
      </c>
      <c r="AV3084">
        <f t="shared" si="1093"/>
        <v>2.3026575</v>
      </c>
      <c r="AW3084">
        <f t="shared" si="1094"/>
        <v>0.32988649999999964</v>
      </c>
    </row>
    <row r="3085" spans="1:49" x14ac:dyDescent="0.35">
      <c r="A3085" s="24" t="s">
        <v>6236</v>
      </c>
      <c r="C3085" s="24">
        <v>11.94943</v>
      </c>
      <c r="D3085" s="24">
        <v>4.7518849999999997</v>
      </c>
      <c r="H3085">
        <f t="shared" si="1083"/>
        <v>6.4509019999999992</v>
      </c>
      <c r="I3085">
        <f t="shared" si="1084"/>
        <v>2.3076679999999996</v>
      </c>
      <c r="L3085">
        <f t="shared" si="1087"/>
        <v>4.3792849999999994</v>
      </c>
      <c r="M3085">
        <f t="shared" si="1088"/>
        <v>2.0716169999999994</v>
      </c>
      <c r="O3085" s="24">
        <v>3.6686092999999995</v>
      </c>
      <c r="P3085" s="24">
        <v>4.6429989999999997</v>
      </c>
      <c r="T3085">
        <f t="shared" si="1095"/>
        <v>1.2047119999999998</v>
      </c>
      <c r="U3085">
        <f t="shared" si="1095"/>
        <v>2.0649269999999995</v>
      </c>
      <c r="X3085">
        <f t="shared" si="1089"/>
        <v>1.6348194999999996</v>
      </c>
      <c r="Y3085">
        <f t="shared" si="1090"/>
        <v>0.43010749999999986</v>
      </c>
      <c r="AA3085" s="24">
        <v>4.6447149999999997</v>
      </c>
      <c r="AB3085" s="24">
        <v>8.8151620000000008</v>
      </c>
      <c r="AF3085">
        <f t="shared" si="1096"/>
        <v>2.0282469999999999</v>
      </c>
      <c r="AG3085">
        <f t="shared" si="1096"/>
        <v>3.0912720000000009</v>
      </c>
      <c r="AJ3085">
        <f t="shared" si="1091"/>
        <v>2.5597595000000002</v>
      </c>
      <c r="AK3085">
        <f t="shared" si="1092"/>
        <v>0.53151250000000216</v>
      </c>
      <c r="AM3085" s="24">
        <v>5.5145980000000003</v>
      </c>
      <c r="AN3085" s="24">
        <v>3.5199479999999999</v>
      </c>
      <c r="AR3085">
        <f t="shared" si="1085"/>
        <v>2.6325440000000002</v>
      </c>
      <c r="AS3085">
        <f t="shared" si="1086"/>
        <v>1.9727709999999998</v>
      </c>
      <c r="AV3085">
        <f t="shared" si="1093"/>
        <v>2.3026575</v>
      </c>
      <c r="AW3085">
        <f t="shared" si="1094"/>
        <v>0.32988649999999964</v>
      </c>
    </row>
    <row r="3086" spans="1:49" x14ac:dyDescent="0.35">
      <c r="A3086" s="24" t="s">
        <v>6237</v>
      </c>
      <c r="C3086" s="24">
        <v>11.94943</v>
      </c>
      <c r="D3086" s="24">
        <v>4.7755979999999996</v>
      </c>
      <c r="H3086">
        <f t="shared" si="1083"/>
        <v>6.4509019999999992</v>
      </c>
      <c r="I3086">
        <f t="shared" si="1084"/>
        <v>2.3313809999999995</v>
      </c>
      <c r="L3086">
        <f t="shared" si="1087"/>
        <v>4.3911414999999998</v>
      </c>
      <c r="M3086">
        <f t="shared" si="1088"/>
        <v>2.0597604999999986</v>
      </c>
      <c r="O3086" s="24">
        <v>3.6686092999999995</v>
      </c>
      <c r="P3086" s="24">
        <v>4.6429989999999997</v>
      </c>
      <c r="T3086">
        <f t="shared" si="1095"/>
        <v>1.2047119999999998</v>
      </c>
      <c r="U3086">
        <f t="shared" si="1095"/>
        <v>2.0649269999999995</v>
      </c>
      <c r="X3086">
        <f t="shared" si="1089"/>
        <v>1.6348194999999996</v>
      </c>
      <c r="Y3086">
        <f t="shared" si="1090"/>
        <v>0.43010749999999986</v>
      </c>
      <c r="AA3086" s="24">
        <v>4.6447149999999997</v>
      </c>
      <c r="AB3086" s="24">
        <v>8.8151620000000008</v>
      </c>
      <c r="AF3086">
        <f t="shared" si="1096"/>
        <v>2.0282469999999999</v>
      </c>
      <c r="AG3086">
        <f t="shared" si="1096"/>
        <v>3.0912720000000009</v>
      </c>
      <c r="AJ3086">
        <f t="shared" si="1091"/>
        <v>2.5597595000000002</v>
      </c>
      <c r="AK3086">
        <f t="shared" si="1092"/>
        <v>0.53151250000000216</v>
      </c>
      <c r="AM3086" s="24">
        <v>5.5145980000000003</v>
      </c>
      <c r="AN3086" s="24">
        <v>3.5199479999999999</v>
      </c>
      <c r="AR3086">
        <f t="shared" si="1085"/>
        <v>2.6325440000000002</v>
      </c>
      <c r="AS3086">
        <f t="shared" si="1086"/>
        <v>1.9727709999999998</v>
      </c>
      <c r="AV3086">
        <f t="shared" si="1093"/>
        <v>2.3026575</v>
      </c>
      <c r="AW3086">
        <f t="shared" si="1094"/>
        <v>0.32988649999999964</v>
      </c>
    </row>
    <row r="3087" spans="1:49" x14ac:dyDescent="0.35">
      <c r="A3087" s="24" t="s">
        <v>6238</v>
      </c>
      <c r="C3087" s="24">
        <v>11.94943</v>
      </c>
      <c r="D3087" s="24">
        <v>4.7755979999999996</v>
      </c>
      <c r="H3087">
        <f t="shared" si="1083"/>
        <v>6.4509019999999992</v>
      </c>
      <c r="I3087">
        <f t="shared" si="1084"/>
        <v>2.3313809999999995</v>
      </c>
      <c r="L3087">
        <f t="shared" si="1087"/>
        <v>4.3911414999999998</v>
      </c>
      <c r="M3087">
        <f t="shared" si="1088"/>
        <v>2.0597604999999986</v>
      </c>
      <c r="O3087" s="24">
        <v>3.6686092999999995</v>
      </c>
      <c r="P3087" s="24">
        <v>4.6429989999999997</v>
      </c>
      <c r="T3087">
        <f t="shared" si="1095"/>
        <v>1.2047119999999998</v>
      </c>
      <c r="U3087">
        <f t="shared" si="1095"/>
        <v>2.0649269999999995</v>
      </c>
      <c r="X3087">
        <f t="shared" si="1089"/>
        <v>1.6348194999999996</v>
      </c>
      <c r="Y3087">
        <f t="shared" si="1090"/>
        <v>0.43010749999999986</v>
      </c>
      <c r="AA3087" s="24">
        <v>4.6447149999999997</v>
      </c>
      <c r="AB3087" s="24">
        <v>8.8151620000000008</v>
      </c>
      <c r="AF3087">
        <f t="shared" si="1096"/>
        <v>2.0282469999999999</v>
      </c>
      <c r="AG3087">
        <f t="shared" si="1096"/>
        <v>3.0912720000000009</v>
      </c>
      <c r="AJ3087">
        <f t="shared" si="1091"/>
        <v>2.5597595000000002</v>
      </c>
      <c r="AK3087">
        <f t="shared" si="1092"/>
        <v>0.53151250000000216</v>
      </c>
      <c r="AM3087" s="24">
        <v>5.5145980000000003</v>
      </c>
      <c r="AN3087" s="24">
        <v>3.5199479999999999</v>
      </c>
      <c r="AR3087">
        <f t="shared" si="1085"/>
        <v>2.6325440000000002</v>
      </c>
      <c r="AS3087">
        <f t="shared" si="1086"/>
        <v>1.9727709999999998</v>
      </c>
      <c r="AV3087">
        <f t="shared" si="1093"/>
        <v>2.3026575</v>
      </c>
      <c r="AW3087">
        <f t="shared" si="1094"/>
        <v>0.32988649999999964</v>
      </c>
    </row>
    <row r="3088" spans="1:49" x14ac:dyDescent="0.35">
      <c r="A3088" s="24" t="s">
        <v>6239</v>
      </c>
      <c r="C3088" s="24">
        <v>11.94943</v>
      </c>
      <c r="D3088" s="24">
        <v>4.7772480000000002</v>
      </c>
      <c r="H3088">
        <f t="shared" si="1083"/>
        <v>6.4509019999999992</v>
      </c>
      <c r="I3088">
        <f t="shared" si="1084"/>
        <v>2.3330310000000001</v>
      </c>
      <c r="L3088">
        <f t="shared" si="1087"/>
        <v>4.3919664999999997</v>
      </c>
      <c r="M3088">
        <f t="shared" si="1088"/>
        <v>2.0589354999999991</v>
      </c>
      <c r="O3088" s="24">
        <v>3.6686092999999995</v>
      </c>
      <c r="P3088" s="24">
        <v>4.6429989999999997</v>
      </c>
      <c r="T3088">
        <f t="shared" si="1095"/>
        <v>1.2047119999999998</v>
      </c>
      <c r="U3088">
        <f t="shared" si="1095"/>
        <v>2.0649269999999995</v>
      </c>
      <c r="X3088">
        <f t="shared" si="1089"/>
        <v>1.6348194999999996</v>
      </c>
      <c r="Y3088">
        <f t="shared" si="1090"/>
        <v>0.43010749999999986</v>
      </c>
      <c r="AA3088" s="24">
        <v>4.6447149999999997</v>
      </c>
      <c r="AB3088" s="24">
        <v>8.8151620000000008</v>
      </c>
      <c r="AF3088">
        <f t="shared" si="1096"/>
        <v>2.0282469999999999</v>
      </c>
      <c r="AG3088">
        <f t="shared" si="1096"/>
        <v>3.0912720000000009</v>
      </c>
      <c r="AJ3088">
        <f t="shared" si="1091"/>
        <v>2.5597595000000002</v>
      </c>
      <c r="AK3088">
        <f t="shared" si="1092"/>
        <v>0.53151250000000216</v>
      </c>
      <c r="AM3088" s="24">
        <v>5.5489490000000004</v>
      </c>
      <c r="AN3088" s="24">
        <v>3.5199479999999999</v>
      </c>
      <c r="AR3088">
        <f t="shared" si="1085"/>
        <v>2.6668950000000002</v>
      </c>
      <c r="AS3088">
        <f t="shared" si="1086"/>
        <v>1.9727709999999998</v>
      </c>
      <c r="AV3088">
        <f t="shared" si="1093"/>
        <v>2.319833</v>
      </c>
      <c r="AW3088">
        <f t="shared" si="1094"/>
        <v>0.34706200000000076</v>
      </c>
    </row>
    <row r="3089" spans="1:49" x14ac:dyDescent="0.35">
      <c r="A3089" s="24" t="s">
        <v>6240</v>
      </c>
      <c r="C3089" s="24">
        <v>11.94943</v>
      </c>
      <c r="D3089" s="24">
        <v>4.810581</v>
      </c>
      <c r="H3089">
        <f t="shared" si="1083"/>
        <v>6.4509019999999992</v>
      </c>
      <c r="I3089">
        <f t="shared" si="1084"/>
        <v>2.3663639999999999</v>
      </c>
      <c r="L3089">
        <f t="shared" si="1087"/>
        <v>4.408633</v>
      </c>
      <c r="M3089">
        <f t="shared" si="1088"/>
        <v>2.0422689999999983</v>
      </c>
      <c r="O3089" s="24">
        <v>3.6686092999999995</v>
      </c>
      <c r="P3089" s="24">
        <v>4.6429989999999997</v>
      </c>
      <c r="T3089">
        <f t="shared" si="1095"/>
        <v>1.2047119999999998</v>
      </c>
      <c r="U3089">
        <f t="shared" si="1095"/>
        <v>2.0649269999999995</v>
      </c>
      <c r="X3089">
        <f t="shared" si="1089"/>
        <v>1.6348194999999996</v>
      </c>
      <c r="Y3089">
        <f t="shared" si="1090"/>
        <v>0.43010749999999986</v>
      </c>
      <c r="AA3089" s="24">
        <v>4.6447149999999997</v>
      </c>
      <c r="AB3089" s="24">
        <v>8.8151620000000008</v>
      </c>
      <c r="AF3089">
        <f t="shared" si="1096"/>
        <v>2.0282469999999999</v>
      </c>
      <c r="AG3089">
        <f t="shared" si="1096"/>
        <v>3.0912720000000009</v>
      </c>
      <c r="AJ3089">
        <f t="shared" si="1091"/>
        <v>2.5597595000000002</v>
      </c>
      <c r="AK3089">
        <f t="shared" si="1092"/>
        <v>0.53151250000000216</v>
      </c>
      <c r="AM3089" s="24">
        <v>5.9543229999999996</v>
      </c>
      <c r="AN3089" s="24">
        <v>3.5199479999999999</v>
      </c>
      <c r="AR3089">
        <f t="shared" si="1085"/>
        <v>3.0722689999999995</v>
      </c>
      <c r="AS3089">
        <f t="shared" si="1086"/>
        <v>1.9727709999999998</v>
      </c>
      <c r="AV3089">
        <f t="shared" si="1093"/>
        <v>2.5225199999999997</v>
      </c>
      <c r="AW3089">
        <f t="shared" si="1094"/>
        <v>0.54974899999999949</v>
      </c>
    </row>
    <row r="3090" spans="1:49" x14ac:dyDescent="0.35">
      <c r="A3090" s="24" t="s">
        <v>6241</v>
      </c>
      <c r="C3090" s="24">
        <v>11.94943</v>
      </c>
      <c r="D3090" s="24">
        <v>4.8234849999999998</v>
      </c>
      <c r="H3090">
        <f t="shared" si="1083"/>
        <v>6.4509019999999992</v>
      </c>
      <c r="I3090">
        <f t="shared" si="1084"/>
        <v>2.3792679999999997</v>
      </c>
      <c r="L3090">
        <f t="shared" si="1087"/>
        <v>4.4150849999999995</v>
      </c>
      <c r="M3090">
        <f t="shared" si="1088"/>
        <v>2.0358170000000002</v>
      </c>
      <c r="O3090" s="24">
        <v>3.6686092999999995</v>
      </c>
      <c r="P3090" s="24">
        <v>4.6429989999999997</v>
      </c>
      <c r="T3090">
        <f t="shared" si="1095"/>
        <v>1.2047119999999998</v>
      </c>
      <c r="U3090">
        <f t="shared" si="1095"/>
        <v>2.0649269999999995</v>
      </c>
      <c r="X3090">
        <f t="shared" si="1089"/>
        <v>1.6348194999999996</v>
      </c>
      <c r="Y3090">
        <f t="shared" si="1090"/>
        <v>0.43010749999999986</v>
      </c>
      <c r="AA3090" s="24">
        <v>4.6447149999999997</v>
      </c>
      <c r="AB3090" s="24">
        <v>8.8151620000000008</v>
      </c>
      <c r="AF3090">
        <f t="shared" si="1096"/>
        <v>2.0282469999999999</v>
      </c>
      <c r="AG3090">
        <f t="shared" si="1096"/>
        <v>3.0912720000000009</v>
      </c>
      <c r="AJ3090">
        <f t="shared" si="1091"/>
        <v>2.5597595000000002</v>
      </c>
      <c r="AK3090">
        <f t="shared" si="1092"/>
        <v>0.53151250000000216</v>
      </c>
      <c r="AM3090" s="24">
        <v>6.3995179999999996</v>
      </c>
      <c r="AN3090" s="24">
        <v>3.5199479999999999</v>
      </c>
      <c r="AR3090">
        <f t="shared" si="1085"/>
        <v>3.5174639999999995</v>
      </c>
      <c r="AS3090">
        <f t="shared" si="1086"/>
        <v>1.9727709999999998</v>
      </c>
      <c r="AV3090">
        <f t="shared" si="1093"/>
        <v>2.7451174999999997</v>
      </c>
      <c r="AW3090">
        <f t="shared" si="1094"/>
        <v>0.77234649999999949</v>
      </c>
    </row>
    <row r="3091" spans="1:49" x14ac:dyDescent="0.35">
      <c r="A3091" s="24" t="s">
        <v>6242</v>
      </c>
      <c r="C3091" s="24">
        <v>11.94943</v>
      </c>
      <c r="D3091" s="24">
        <v>4.8234849999999998</v>
      </c>
      <c r="H3091">
        <f t="shared" si="1083"/>
        <v>6.4509019999999992</v>
      </c>
      <c r="I3091">
        <f t="shared" si="1084"/>
        <v>2.3792679999999997</v>
      </c>
      <c r="L3091">
        <f t="shared" si="1087"/>
        <v>4.4150849999999995</v>
      </c>
      <c r="M3091">
        <f t="shared" si="1088"/>
        <v>2.0358170000000002</v>
      </c>
      <c r="O3091" s="24">
        <v>3.6686092999999995</v>
      </c>
      <c r="P3091" s="24">
        <v>4.6429989999999997</v>
      </c>
      <c r="T3091">
        <f t="shared" si="1095"/>
        <v>1.2047119999999998</v>
      </c>
      <c r="U3091">
        <f t="shared" si="1095"/>
        <v>2.0649269999999995</v>
      </c>
      <c r="X3091">
        <f t="shared" si="1089"/>
        <v>1.6348194999999996</v>
      </c>
      <c r="Y3091">
        <f t="shared" si="1090"/>
        <v>0.43010749999999986</v>
      </c>
      <c r="AA3091" s="24">
        <v>4.6447149999999997</v>
      </c>
      <c r="AB3091" s="24">
        <v>8.8151620000000008</v>
      </c>
      <c r="AF3091">
        <f t="shared" si="1096"/>
        <v>2.0282469999999999</v>
      </c>
      <c r="AG3091">
        <f t="shared" si="1096"/>
        <v>3.0912720000000009</v>
      </c>
      <c r="AJ3091">
        <f t="shared" si="1091"/>
        <v>2.5597595000000002</v>
      </c>
      <c r="AK3091">
        <f t="shared" si="1092"/>
        <v>0.53151250000000216</v>
      </c>
      <c r="AM3091" s="24">
        <v>6.4650090000000002</v>
      </c>
      <c r="AN3091" s="24">
        <v>3.5199479999999999</v>
      </c>
      <c r="AR3091">
        <f t="shared" si="1085"/>
        <v>3.5829550000000001</v>
      </c>
      <c r="AS3091">
        <f t="shared" si="1086"/>
        <v>1.9727709999999998</v>
      </c>
      <c r="AV3091">
        <f t="shared" si="1093"/>
        <v>2.777863</v>
      </c>
      <c r="AW3091">
        <f t="shared" si="1094"/>
        <v>0.80509199999999959</v>
      </c>
    </row>
    <row r="3092" spans="1:49" x14ac:dyDescent="0.35">
      <c r="A3092" s="24" t="s">
        <v>6243</v>
      </c>
      <c r="C3092" s="24">
        <v>11.94943</v>
      </c>
      <c r="D3092" s="24">
        <v>4.8234849999999998</v>
      </c>
      <c r="H3092">
        <f t="shared" si="1083"/>
        <v>6.4509019999999992</v>
      </c>
      <c r="I3092">
        <f t="shared" si="1084"/>
        <v>2.3792679999999997</v>
      </c>
      <c r="L3092">
        <f t="shared" si="1087"/>
        <v>4.4150849999999995</v>
      </c>
      <c r="M3092">
        <f t="shared" si="1088"/>
        <v>2.0358170000000002</v>
      </c>
      <c r="O3092" s="24">
        <v>3.6686092999999995</v>
      </c>
      <c r="P3092" s="24">
        <v>4.6429989999999997</v>
      </c>
      <c r="T3092">
        <f t="shared" si="1095"/>
        <v>1.2047119999999998</v>
      </c>
      <c r="U3092">
        <f t="shared" si="1095"/>
        <v>2.0649269999999995</v>
      </c>
      <c r="X3092">
        <f t="shared" si="1089"/>
        <v>1.6348194999999996</v>
      </c>
      <c r="Y3092">
        <f t="shared" si="1090"/>
        <v>0.43010749999999986</v>
      </c>
      <c r="AA3092" s="24">
        <v>4.6447149999999997</v>
      </c>
      <c r="AB3092" s="24">
        <v>8.8151620000000008</v>
      </c>
      <c r="AF3092">
        <f t="shared" si="1096"/>
        <v>2.0282469999999999</v>
      </c>
      <c r="AG3092">
        <f t="shared" si="1096"/>
        <v>3.0912720000000009</v>
      </c>
      <c r="AJ3092">
        <f t="shared" si="1091"/>
        <v>2.5597595000000002</v>
      </c>
      <c r="AK3092">
        <f t="shared" si="1092"/>
        <v>0.53151250000000216</v>
      </c>
      <c r="AM3092" s="24">
        <v>6.4702999999999999</v>
      </c>
      <c r="AN3092" s="24">
        <v>3.5199479999999999</v>
      </c>
      <c r="AR3092">
        <f t="shared" si="1085"/>
        <v>3.5882459999999998</v>
      </c>
      <c r="AS3092">
        <f t="shared" si="1086"/>
        <v>1.9727709999999998</v>
      </c>
      <c r="AV3092">
        <f t="shared" si="1093"/>
        <v>2.7805084999999998</v>
      </c>
      <c r="AW3092">
        <f t="shared" si="1094"/>
        <v>0.80773749999999955</v>
      </c>
    </row>
    <row r="3093" spans="1:49" x14ac:dyDescent="0.35">
      <c r="A3093" s="24" t="s">
        <v>6244</v>
      </c>
      <c r="C3093" s="24">
        <v>11.94943</v>
      </c>
      <c r="D3093" s="24">
        <v>4.8234849999999998</v>
      </c>
      <c r="H3093">
        <f t="shared" si="1083"/>
        <v>6.4509019999999992</v>
      </c>
      <c r="I3093">
        <f t="shared" si="1084"/>
        <v>2.3792679999999997</v>
      </c>
      <c r="L3093">
        <f t="shared" si="1087"/>
        <v>4.4150849999999995</v>
      </c>
      <c r="M3093">
        <f t="shared" si="1088"/>
        <v>2.0358170000000002</v>
      </c>
      <c r="O3093" s="24">
        <v>3.6686092999999995</v>
      </c>
      <c r="P3093" s="24">
        <v>4.6429989999999997</v>
      </c>
      <c r="T3093">
        <f t="shared" si="1095"/>
        <v>1.2047119999999998</v>
      </c>
      <c r="U3093">
        <f t="shared" si="1095"/>
        <v>2.0649269999999995</v>
      </c>
      <c r="X3093">
        <f t="shared" si="1089"/>
        <v>1.6348194999999996</v>
      </c>
      <c r="Y3093">
        <f t="shared" si="1090"/>
        <v>0.43010749999999986</v>
      </c>
      <c r="AA3093" s="24">
        <v>4.6449170000000004</v>
      </c>
      <c r="AB3093" s="24">
        <v>8.8151620000000008</v>
      </c>
      <c r="AF3093">
        <f t="shared" si="1096"/>
        <v>2.0284490000000006</v>
      </c>
      <c r="AG3093">
        <f t="shared" si="1096"/>
        <v>3.0912720000000009</v>
      </c>
      <c r="AJ3093">
        <f t="shared" si="1091"/>
        <v>2.559860500000001</v>
      </c>
      <c r="AK3093">
        <f t="shared" si="1092"/>
        <v>0.53141149999999859</v>
      </c>
      <c r="AM3093" s="24">
        <v>6.4719819999999997</v>
      </c>
      <c r="AN3093" s="24">
        <v>3.5199479999999999</v>
      </c>
      <c r="AR3093">
        <f t="shared" si="1085"/>
        <v>3.5899279999999996</v>
      </c>
      <c r="AS3093">
        <f t="shared" si="1086"/>
        <v>1.9727709999999998</v>
      </c>
      <c r="AV3093">
        <f t="shared" si="1093"/>
        <v>2.7813494999999997</v>
      </c>
      <c r="AW3093">
        <f t="shared" si="1094"/>
        <v>0.80857849999999987</v>
      </c>
    </row>
    <row r="3094" spans="1:49" x14ac:dyDescent="0.35">
      <c r="A3094" s="24" t="s">
        <v>6245</v>
      </c>
      <c r="C3094" s="24">
        <v>11.94943</v>
      </c>
      <c r="D3094" s="24">
        <v>4.8234849999999998</v>
      </c>
      <c r="H3094">
        <f t="shared" si="1083"/>
        <v>6.4509019999999992</v>
      </c>
      <c r="I3094">
        <f t="shared" si="1084"/>
        <v>2.3792679999999997</v>
      </c>
      <c r="L3094">
        <f t="shared" si="1087"/>
        <v>4.4150849999999995</v>
      </c>
      <c r="M3094">
        <f t="shared" si="1088"/>
        <v>2.0358170000000002</v>
      </c>
      <c r="O3094" s="24">
        <v>3.6686092999999995</v>
      </c>
      <c r="P3094" s="24">
        <v>4.6429989999999997</v>
      </c>
      <c r="T3094">
        <f t="shared" si="1095"/>
        <v>1.2047119999999998</v>
      </c>
      <c r="U3094">
        <f t="shared" si="1095"/>
        <v>2.0649269999999995</v>
      </c>
      <c r="X3094">
        <f t="shared" si="1089"/>
        <v>1.6348194999999996</v>
      </c>
      <c r="Y3094">
        <f t="shared" si="1090"/>
        <v>0.43010749999999986</v>
      </c>
      <c r="AA3094" s="24">
        <v>4.6467320000000001</v>
      </c>
      <c r="AB3094" s="24">
        <v>8.8151829999999993</v>
      </c>
      <c r="AF3094">
        <f t="shared" si="1096"/>
        <v>2.0302640000000003</v>
      </c>
      <c r="AG3094">
        <f t="shared" si="1096"/>
        <v>3.0912929999999994</v>
      </c>
      <c r="AJ3094">
        <f t="shared" si="1091"/>
        <v>2.5607784999999996</v>
      </c>
      <c r="AK3094">
        <f t="shared" si="1092"/>
        <v>0.53051450000000111</v>
      </c>
      <c r="AM3094" s="24">
        <v>6.4719819999999997</v>
      </c>
      <c r="AN3094" s="24">
        <v>3.5199479999999999</v>
      </c>
      <c r="AR3094">
        <f t="shared" si="1085"/>
        <v>3.5899279999999996</v>
      </c>
      <c r="AS3094">
        <f t="shared" si="1086"/>
        <v>1.9727709999999998</v>
      </c>
      <c r="AV3094">
        <f t="shared" si="1093"/>
        <v>2.7813494999999997</v>
      </c>
      <c r="AW3094">
        <f t="shared" si="1094"/>
        <v>0.80857849999999987</v>
      </c>
    </row>
    <row r="3095" spans="1:49" x14ac:dyDescent="0.35">
      <c r="A3095" s="24" t="s">
        <v>6246</v>
      </c>
      <c r="C3095" s="24">
        <v>11.94943</v>
      </c>
      <c r="D3095" s="24">
        <v>4.8234849999999998</v>
      </c>
      <c r="H3095">
        <f t="shared" si="1083"/>
        <v>6.4509019999999992</v>
      </c>
      <c r="I3095">
        <f t="shared" si="1084"/>
        <v>2.3792679999999997</v>
      </c>
      <c r="L3095">
        <f t="shared" si="1087"/>
        <v>4.4150849999999995</v>
      </c>
      <c r="M3095">
        <f t="shared" si="1088"/>
        <v>2.0358170000000002</v>
      </c>
      <c r="O3095" s="24">
        <v>3.6686092999999995</v>
      </c>
      <c r="P3095" s="24">
        <v>4.6429989999999997</v>
      </c>
      <c r="T3095">
        <f t="shared" si="1095"/>
        <v>1.2047119999999998</v>
      </c>
      <c r="U3095">
        <f t="shared" si="1095"/>
        <v>2.0649269999999995</v>
      </c>
      <c r="X3095">
        <f t="shared" si="1089"/>
        <v>1.6348194999999996</v>
      </c>
      <c r="Y3095">
        <f t="shared" si="1090"/>
        <v>0.43010749999999986</v>
      </c>
      <c r="AA3095" s="24">
        <v>4.6467320000000001</v>
      </c>
      <c r="AB3095" s="24">
        <v>8.8611310000000003</v>
      </c>
      <c r="AF3095">
        <f t="shared" si="1096"/>
        <v>2.0302640000000003</v>
      </c>
      <c r="AG3095">
        <f t="shared" si="1096"/>
        <v>3.1372410000000004</v>
      </c>
      <c r="AJ3095">
        <f t="shared" si="1091"/>
        <v>2.5837525000000001</v>
      </c>
      <c r="AK3095">
        <f t="shared" si="1092"/>
        <v>0.55348850000000094</v>
      </c>
      <c r="AM3095" s="24">
        <v>6.4719819999999997</v>
      </c>
      <c r="AN3095" s="24">
        <v>3.52149</v>
      </c>
      <c r="AR3095">
        <f t="shared" si="1085"/>
        <v>3.5899279999999996</v>
      </c>
      <c r="AS3095">
        <f t="shared" si="1086"/>
        <v>1.974313</v>
      </c>
      <c r="AV3095">
        <f t="shared" si="1093"/>
        <v>2.7821204999999996</v>
      </c>
      <c r="AW3095">
        <f t="shared" si="1094"/>
        <v>0.80780750000000068</v>
      </c>
    </row>
    <row r="3096" spans="1:49" x14ac:dyDescent="0.35">
      <c r="A3096" s="24" t="s">
        <v>6247</v>
      </c>
      <c r="C3096" s="24">
        <v>11.94943</v>
      </c>
      <c r="D3096" s="24">
        <v>4.8234849999999998</v>
      </c>
      <c r="H3096">
        <f t="shared" si="1083"/>
        <v>6.4509019999999992</v>
      </c>
      <c r="I3096">
        <f t="shared" si="1084"/>
        <v>2.3792679999999997</v>
      </c>
      <c r="L3096">
        <f t="shared" si="1087"/>
        <v>4.4150849999999995</v>
      </c>
      <c r="M3096">
        <f t="shared" si="1088"/>
        <v>2.0358170000000002</v>
      </c>
      <c r="O3096" s="24">
        <v>3.6686092999999995</v>
      </c>
      <c r="P3096" s="24">
        <v>4.6429989999999997</v>
      </c>
      <c r="T3096">
        <f t="shared" si="1095"/>
        <v>1.2047119999999998</v>
      </c>
      <c r="U3096">
        <f t="shared" si="1095"/>
        <v>2.0649269999999995</v>
      </c>
      <c r="X3096">
        <f t="shared" si="1089"/>
        <v>1.6348194999999996</v>
      </c>
      <c r="Y3096">
        <f t="shared" si="1090"/>
        <v>0.43010749999999986</v>
      </c>
      <c r="AA3096" s="24">
        <v>4.6467320000000001</v>
      </c>
      <c r="AB3096" s="24">
        <v>8.9199850000000005</v>
      </c>
      <c r="AF3096">
        <f t="shared" si="1096"/>
        <v>2.0302640000000003</v>
      </c>
      <c r="AG3096">
        <f t="shared" si="1096"/>
        <v>3.1960950000000006</v>
      </c>
      <c r="AJ3096">
        <f t="shared" si="1091"/>
        <v>2.6131795000000002</v>
      </c>
      <c r="AK3096">
        <f t="shared" si="1092"/>
        <v>0.58291550000000159</v>
      </c>
      <c r="AM3096" s="24">
        <v>6.4719819999999997</v>
      </c>
      <c r="AN3096" s="24">
        <v>3.5268229999999998</v>
      </c>
      <c r="AR3096">
        <f t="shared" si="1085"/>
        <v>3.5899279999999996</v>
      </c>
      <c r="AS3096">
        <f t="shared" si="1086"/>
        <v>1.9796459999999998</v>
      </c>
      <c r="AV3096">
        <f t="shared" si="1093"/>
        <v>2.7847869999999997</v>
      </c>
      <c r="AW3096">
        <f t="shared" si="1094"/>
        <v>0.80514099999999944</v>
      </c>
    </row>
    <row r="3097" spans="1:49" x14ac:dyDescent="0.35">
      <c r="A3097" s="24" t="s">
        <v>6248</v>
      </c>
      <c r="C3097" s="24">
        <v>11.94943</v>
      </c>
      <c r="D3097" s="24">
        <v>4.8234849999999998</v>
      </c>
      <c r="H3097">
        <f t="shared" si="1083"/>
        <v>6.4509019999999992</v>
      </c>
      <c r="I3097">
        <f t="shared" si="1084"/>
        <v>2.3792679999999997</v>
      </c>
      <c r="L3097">
        <f t="shared" si="1087"/>
        <v>4.4150849999999995</v>
      </c>
      <c r="M3097">
        <f t="shared" si="1088"/>
        <v>2.0358170000000002</v>
      </c>
      <c r="O3097" s="24">
        <v>3.6686092999999995</v>
      </c>
      <c r="P3097" s="24">
        <v>4.6429989999999997</v>
      </c>
      <c r="T3097">
        <f t="shared" si="1095"/>
        <v>1.2047119999999998</v>
      </c>
      <c r="U3097">
        <f t="shared" si="1095"/>
        <v>2.0649269999999995</v>
      </c>
      <c r="X3097">
        <f t="shared" si="1089"/>
        <v>1.6348194999999996</v>
      </c>
      <c r="Y3097">
        <f t="shared" si="1090"/>
        <v>0.43010749999999986</v>
      </c>
      <c r="AA3097" s="24">
        <v>4.6467320000000001</v>
      </c>
      <c r="AB3097" s="24">
        <v>8.9214929999999999</v>
      </c>
      <c r="AF3097">
        <f t="shared" si="1096"/>
        <v>2.0302640000000003</v>
      </c>
      <c r="AG3097">
        <f t="shared" si="1096"/>
        <v>3.197603</v>
      </c>
      <c r="AJ3097">
        <f t="shared" si="1091"/>
        <v>2.6139334999999999</v>
      </c>
      <c r="AK3097">
        <f t="shared" si="1092"/>
        <v>0.58366950000000051</v>
      </c>
      <c r="AM3097" s="24">
        <v>6.4719819999999997</v>
      </c>
      <c r="AN3097" s="24">
        <v>3.5323310000000001</v>
      </c>
      <c r="AR3097">
        <f t="shared" si="1085"/>
        <v>3.5899279999999996</v>
      </c>
      <c r="AS3097">
        <f t="shared" si="1086"/>
        <v>1.9851540000000001</v>
      </c>
      <c r="AV3097">
        <f t="shared" si="1093"/>
        <v>2.787541</v>
      </c>
      <c r="AW3097">
        <f t="shared" si="1094"/>
        <v>0.80238699999999885</v>
      </c>
    </row>
    <row r="3098" spans="1:49" x14ac:dyDescent="0.35">
      <c r="A3098" s="24" t="s">
        <v>6249</v>
      </c>
      <c r="C3098" s="24">
        <v>11.94943</v>
      </c>
      <c r="D3098" s="24">
        <v>4.8234849999999998</v>
      </c>
      <c r="H3098">
        <f t="shared" si="1083"/>
        <v>6.4509019999999992</v>
      </c>
      <c r="I3098">
        <f t="shared" si="1084"/>
        <v>2.3792679999999997</v>
      </c>
      <c r="L3098">
        <f t="shared" si="1087"/>
        <v>4.4150849999999995</v>
      </c>
      <c r="M3098">
        <f t="shared" si="1088"/>
        <v>2.0358170000000002</v>
      </c>
      <c r="O3098" s="24">
        <v>3.6686092999999995</v>
      </c>
      <c r="P3098" s="24">
        <v>4.6429989999999997</v>
      </c>
      <c r="T3098">
        <f t="shared" si="1095"/>
        <v>1.2047119999999998</v>
      </c>
      <c r="U3098">
        <f t="shared" si="1095"/>
        <v>2.0649269999999995</v>
      </c>
      <c r="X3098">
        <f t="shared" si="1089"/>
        <v>1.6348194999999996</v>
      </c>
      <c r="Y3098">
        <f t="shared" si="1090"/>
        <v>0.43010749999999986</v>
      </c>
      <c r="AA3098" s="24">
        <v>4.6467320000000001</v>
      </c>
      <c r="AB3098" s="24">
        <v>8.9214929999999999</v>
      </c>
      <c r="AF3098">
        <f t="shared" si="1096"/>
        <v>2.0302640000000003</v>
      </c>
      <c r="AG3098">
        <f t="shared" si="1096"/>
        <v>3.197603</v>
      </c>
      <c r="AJ3098">
        <f t="shared" si="1091"/>
        <v>2.6139334999999999</v>
      </c>
      <c r="AK3098">
        <f t="shared" si="1092"/>
        <v>0.58366950000000051</v>
      </c>
      <c r="AM3098" s="24">
        <v>6.4719819999999997</v>
      </c>
      <c r="AN3098" s="24">
        <v>3.5379580000000002</v>
      </c>
      <c r="AR3098">
        <f t="shared" si="1085"/>
        <v>3.5899279999999996</v>
      </c>
      <c r="AS3098">
        <f t="shared" si="1086"/>
        <v>1.9907810000000001</v>
      </c>
      <c r="AV3098">
        <f t="shared" si="1093"/>
        <v>2.7903544999999998</v>
      </c>
      <c r="AW3098">
        <f t="shared" si="1094"/>
        <v>0.79957349999999983</v>
      </c>
    </row>
    <row r="3099" spans="1:49" x14ac:dyDescent="0.35">
      <c r="A3099" s="24" t="s">
        <v>6250</v>
      </c>
      <c r="C3099" s="24">
        <v>11.94943</v>
      </c>
      <c r="D3099" s="24">
        <v>4.8234849999999998</v>
      </c>
      <c r="H3099">
        <f t="shared" si="1083"/>
        <v>6.4509019999999992</v>
      </c>
      <c r="I3099">
        <f t="shared" si="1084"/>
        <v>2.3792679999999997</v>
      </c>
      <c r="L3099">
        <f t="shared" si="1087"/>
        <v>4.4150849999999995</v>
      </c>
      <c r="M3099">
        <f t="shared" si="1088"/>
        <v>2.0358170000000002</v>
      </c>
      <c r="O3099" s="24">
        <v>3.6686092999999995</v>
      </c>
      <c r="P3099" s="24">
        <v>4.6429989999999997</v>
      </c>
      <c r="T3099">
        <f t="shared" si="1095"/>
        <v>1.2047119999999998</v>
      </c>
      <c r="U3099">
        <f t="shared" si="1095"/>
        <v>2.0649269999999995</v>
      </c>
      <c r="X3099">
        <f t="shared" si="1089"/>
        <v>1.6348194999999996</v>
      </c>
      <c r="Y3099">
        <f t="shared" si="1090"/>
        <v>0.43010749999999986</v>
      </c>
      <c r="AA3099" s="24">
        <v>4.6467320000000001</v>
      </c>
      <c r="AB3099" s="24">
        <v>8.9214929999999999</v>
      </c>
      <c r="AF3099">
        <f t="shared" si="1096"/>
        <v>2.0302640000000003</v>
      </c>
      <c r="AG3099">
        <f t="shared" si="1096"/>
        <v>3.197603</v>
      </c>
      <c r="AJ3099">
        <f t="shared" si="1091"/>
        <v>2.6139334999999999</v>
      </c>
      <c r="AK3099">
        <f t="shared" si="1092"/>
        <v>0.58366950000000051</v>
      </c>
      <c r="AM3099" s="24">
        <v>6.4719819999999997</v>
      </c>
      <c r="AN3099" s="24">
        <v>3.5421079999999998</v>
      </c>
      <c r="AR3099">
        <f t="shared" si="1085"/>
        <v>3.5899279999999996</v>
      </c>
      <c r="AS3099">
        <f t="shared" si="1086"/>
        <v>1.9949309999999998</v>
      </c>
      <c r="AV3099">
        <f t="shared" si="1093"/>
        <v>2.7924294999999999</v>
      </c>
      <c r="AW3099">
        <f t="shared" si="1094"/>
        <v>0.797498499999999</v>
      </c>
    </row>
    <row r="3100" spans="1:49" x14ac:dyDescent="0.35">
      <c r="A3100" s="24" t="s">
        <v>6251</v>
      </c>
      <c r="C3100" s="24">
        <v>11.94943</v>
      </c>
      <c r="D3100" s="24">
        <v>4.8234849999999998</v>
      </c>
      <c r="H3100">
        <f t="shared" si="1083"/>
        <v>6.4509019999999992</v>
      </c>
      <c r="I3100">
        <f t="shared" si="1084"/>
        <v>2.3792679999999997</v>
      </c>
      <c r="L3100">
        <f t="shared" si="1087"/>
        <v>4.4150849999999995</v>
      </c>
      <c r="M3100">
        <f t="shared" si="1088"/>
        <v>2.0358170000000002</v>
      </c>
      <c r="O3100" s="24">
        <v>3.6686092999999995</v>
      </c>
      <c r="P3100" s="24">
        <v>4.6429989999999997</v>
      </c>
      <c r="T3100">
        <f t="shared" si="1095"/>
        <v>1.2047119999999998</v>
      </c>
      <c r="U3100">
        <f t="shared" si="1095"/>
        <v>2.0649269999999995</v>
      </c>
      <c r="X3100">
        <f t="shared" si="1089"/>
        <v>1.6348194999999996</v>
      </c>
      <c r="Y3100">
        <f t="shared" si="1090"/>
        <v>0.43010749999999986</v>
      </c>
      <c r="AA3100" s="24">
        <v>4.6467320000000001</v>
      </c>
      <c r="AB3100" s="24">
        <v>8.9214929999999999</v>
      </c>
      <c r="AF3100">
        <f t="shared" si="1096"/>
        <v>2.0302640000000003</v>
      </c>
      <c r="AG3100">
        <f t="shared" si="1096"/>
        <v>3.197603</v>
      </c>
      <c r="AJ3100">
        <f t="shared" si="1091"/>
        <v>2.6139334999999999</v>
      </c>
      <c r="AK3100">
        <f t="shared" si="1092"/>
        <v>0.58366950000000051</v>
      </c>
      <c r="AM3100" s="24">
        <v>6.4719819999999997</v>
      </c>
      <c r="AN3100" s="24">
        <v>3.5421079999999998</v>
      </c>
      <c r="AR3100">
        <f t="shared" si="1085"/>
        <v>3.5899279999999996</v>
      </c>
      <c r="AS3100">
        <f t="shared" si="1086"/>
        <v>1.9949309999999998</v>
      </c>
      <c r="AV3100">
        <f t="shared" si="1093"/>
        <v>2.7924294999999999</v>
      </c>
      <c r="AW3100">
        <f t="shared" si="1094"/>
        <v>0.797498499999999</v>
      </c>
    </row>
    <row r="3101" spans="1:49" x14ac:dyDescent="0.35">
      <c r="A3101" s="24" t="s">
        <v>6252</v>
      </c>
      <c r="C3101" s="24">
        <v>11.94943</v>
      </c>
      <c r="D3101" s="24">
        <v>4.8234849999999998</v>
      </c>
      <c r="H3101">
        <f t="shared" si="1083"/>
        <v>6.4509019999999992</v>
      </c>
      <c r="I3101">
        <f t="shared" si="1084"/>
        <v>2.3792679999999997</v>
      </c>
      <c r="L3101">
        <f t="shared" si="1087"/>
        <v>4.4150849999999995</v>
      </c>
      <c r="M3101">
        <f t="shared" si="1088"/>
        <v>2.0358170000000002</v>
      </c>
      <c r="O3101" s="24">
        <v>3.6686092999999995</v>
      </c>
      <c r="P3101" s="24">
        <v>4.6429989999999997</v>
      </c>
      <c r="T3101">
        <f t="shared" si="1095"/>
        <v>1.2047119999999998</v>
      </c>
      <c r="U3101">
        <f t="shared" si="1095"/>
        <v>2.0649269999999995</v>
      </c>
      <c r="X3101">
        <f t="shared" si="1089"/>
        <v>1.6348194999999996</v>
      </c>
      <c r="Y3101">
        <f t="shared" si="1090"/>
        <v>0.43010749999999986</v>
      </c>
      <c r="AA3101" s="24">
        <v>4.6467320000000001</v>
      </c>
      <c r="AB3101" s="24">
        <v>8.9214929999999999</v>
      </c>
      <c r="AF3101">
        <f t="shared" si="1096"/>
        <v>2.0302640000000003</v>
      </c>
      <c r="AG3101">
        <f t="shared" si="1096"/>
        <v>3.197603</v>
      </c>
      <c r="AJ3101">
        <f t="shared" si="1091"/>
        <v>2.6139334999999999</v>
      </c>
      <c r="AK3101">
        <f t="shared" si="1092"/>
        <v>0.58366950000000051</v>
      </c>
      <c r="AM3101" s="24">
        <v>6.4719819999999997</v>
      </c>
      <c r="AN3101" s="24">
        <v>3.5421079999999998</v>
      </c>
      <c r="AR3101">
        <f t="shared" si="1085"/>
        <v>3.5899279999999996</v>
      </c>
      <c r="AS3101">
        <f t="shared" si="1086"/>
        <v>1.9949309999999998</v>
      </c>
      <c r="AV3101">
        <f t="shared" si="1093"/>
        <v>2.7924294999999999</v>
      </c>
      <c r="AW3101">
        <f t="shared" si="1094"/>
        <v>0.797498499999999</v>
      </c>
    </row>
    <row r="3102" spans="1:49" x14ac:dyDescent="0.35">
      <c r="A3102" s="24" t="s">
        <v>6253</v>
      </c>
      <c r="C3102" s="24">
        <v>11.94943</v>
      </c>
      <c r="D3102" s="24">
        <v>4.8234849999999998</v>
      </c>
      <c r="H3102">
        <f t="shared" si="1083"/>
        <v>6.4509019999999992</v>
      </c>
      <c r="I3102">
        <f t="shared" si="1084"/>
        <v>2.3792679999999997</v>
      </c>
      <c r="L3102">
        <f t="shared" si="1087"/>
        <v>4.4150849999999995</v>
      </c>
      <c r="M3102">
        <f t="shared" si="1088"/>
        <v>2.0358170000000002</v>
      </c>
      <c r="O3102" s="24">
        <v>3.6686092999999995</v>
      </c>
      <c r="P3102" s="24">
        <v>4.6429989999999997</v>
      </c>
      <c r="T3102">
        <f t="shared" si="1095"/>
        <v>1.2047119999999998</v>
      </c>
      <c r="U3102">
        <f t="shared" si="1095"/>
        <v>2.0649269999999995</v>
      </c>
      <c r="X3102">
        <f t="shared" si="1089"/>
        <v>1.6348194999999996</v>
      </c>
      <c r="Y3102">
        <f t="shared" si="1090"/>
        <v>0.43010749999999986</v>
      </c>
      <c r="AA3102" s="24">
        <v>4.6467320000000001</v>
      </c>
      <c r="AB3102" s="24">
        <v>8.9214929999999999</v>
      </c>
      <c r="AF3102">
        <f t="shared" si="1096"/>
        <v>2.0302640000000003</v>
      </c>
      <c r="AG3102">
        <f t="shared" si="1096"/>
        <v>3.197603</v>
      </c>
      <c r="AJ3102">
        <f t="shared" si="1091"/>
        <v>2.6139334999999999</v>
      </c>
      <c r="AK3102">
        <f t="shared" si="1092"/>
        <v>0.58366950000000051</v>
      </c>
      <c r="AM3102" s="24">
        <v>6.4719819999999997</v>
      </c>
      <c r="AN3102" s="24">
        <v>3.5421079999999998</v>
      </c>
      <c r="AR3102">
        <f t="shared" si="1085"/>
        <v>3.5899279999999996</v>
      </c>
      <c r="AS3102">
        <f t="shared" si="1086"/>
        <v>1.9949309999999998</v>
      </c>
      <c r="AV3102">
        <f t="shared" si="1093"/>
        <v>2.7924294999999999</v>
      </c>
      <c r="AW3102">
        <f t="shared" si="1094"/>
        <v>0.797498499999999</v>
      </c>
    </row>
    <row r="3103" spans="1:49" x14ac:dyDescent="0.35">
      <c r="A3103" s="24" t="s">
        <v>6254</v>
      </c>
      <c r="C3103" s="24">
        <v>11.94943</v>
      </c>
      <c r="D3103" s="24">
        <v>4.8234849999999998</v>
      </c>
      <c r="H3103">
        <f t="shared" si="1083"/>
        <v>6.4509019999999992</v>
      </c>
      <c r="I3103">
        <f t="shared" si="1084"/>
        <v>2.3792679999999997</v>
      </c>
      <c r="L3103">
        <f t="shared" si="1087"/>
        <v>4.4150849999999995</v>
      </c>
      <c r="M3103">
        <f t="shared" si="1088"/>
        <v>2.0358170000000002</v>
      </c>
      <c r="O3103" s="24">
        <v>3.6686092999999995</v>
      </c>
      <c r="P3103" s="24">
        <v>4.6429989999999997</v>
      </c>
      <c r="T3103">
        <f t="shared" si="1095"/>
        <v>1.2047119999999998</v>
      </c>
      <c r="U3103">
        <f t="shared" si="1095"/>
        <v>2.0649269999999995</v>
      </c>
      <c r="X3103">
        <f t="shared" si="1089"/>
        <v>1.6348194999999996</v>
      </c>
      <c r="Y3103">
        <f t="shared" si="1090"/>
        <v>0.43010749999999986</v>
      </c>
      <c r="AA3103" s="24">
        <v>4.6467320000000001</v>
      </c>
      <c r="AB3103" s="24">
        <v>8.9214929999999999</v>
      </c>
      <c r="AF3103">
        <f t="shared" si="1096"/>
        <v>2.0302640000000003</v>
      </c>
      <c r="AG3103">
        <f t="shared" si="1096"/>
        <v>3.197603</v>
      </c>
      <c r="AJ3103">
        <f t="shared" si="1091"/>
        <v>2.6139334999999999</v>
      </c>
      <c r="AK3103">
        <f t="shared" si="1092"/>
        <v>0.58366950000000051</v>
      </c>
      <c r="AM3103" s="24">
        <v>6.4719819999999997</v>
      </c>
      <c r="AN3103" s="24">
        <v>3.5421079999999998</v>
      </c>
      <c r="AR3103">
        <f t="shared" si="1085"/>
        <v>3.5899279999999996</v>
      </c>
      <c r="AS3103">
        <f t="shared" si="1086"/>
        <v>1.9949309999999998</v>
      </c>
      <c r="AV3103">
        <f t="shared" si="1093"/>
        <v>2.7924294999999999</v>
      </c>
      <c r="AW3103">
        <f t="shared" si="1094"/>
        <v>0.797498499999999</v>
      </c>
    </row>
    <row r="3104" spans="1:49" x14ac:dyDescent="0.35">
      <c r="A3104" s="24" t="s">
        <v>6255</v>
      </c>
      <c r="C3104" s="24">
        <v>11.94943</v>
      </c>
      <c r="D3104" s="24">
        <v>4.8234849999999998</v>
      </c>
      <c r="H3104">
        <f t="shared" si="1083"/>
        <v>6.4509019999999992</v>
      </c>
      <c r="I3104">
        <f t="shared" si="1084"/>
        <v>2.3792679999999997</v>
      </c>
      <c r="L3104">
        <f t="shared" si="1087"/>
        <v>4.4150849999999995</v>
      </c>
      <c r="M3104">
        <f t="shared" si="1088"/>
        <v>2.0358170000000002</v>
      </c>
      <c r="O3104" s="24">
        <v>3.6686092999999995</v>
      </c>
      <c r="P3104" s="24">
        <v>4.6429989999999997</v>
      </c>
      <c r="T3104">
        <f t="shared" si="1095"/>
        <v>1.2047119999999998</v>
      </c>
      <c r="U3104">
        <f t="shared" si="1095"/>
        <v>2.0649269999999995</v>
      </c>
      <c r="X3104">
        <f t="shared" si="1089"/>
        <v>1.6348194999999996</v>
      </c>
      <c r="Y3104">
        <f t="shared" si="1090"/>
        <v>0.43010749999999986</v>
      </c>
      <c r="AA3104" s="24">
        <v>4.6467320000000001</v>
      </c>
      <c r="AB3104" s="24">
        <v>8.9214929999999999</v>
      </c>
      <c r="AF3104">
        <f t="shared" si="1096"/>
        <v>2.0302640000000003</v>
      </c>
      <c r="AG3104">
        <f t="shared" si="1096"/>
        <v>3.197603</v>
      </c>
      <c r="AJ3104">
        <f t="shared" si="1091"/>
        <v>2.6139334999999999</v>
      </c>
      <c r="AK3104">
        <f t="shared" si="1092"/>
        <v>0.58366950000000051</v>
      </c>
      <c r="AM3104" s="24">
        <v>6.4719819999999997</v>
      </c>
      <c r="AN3104" s="24">
        <v>3.5421079999999998</v>
      </c>
      <c r="AR3104">
        <f t="shared" si="1085"/>
        <v>3.5899279999999996</v>
      </c>
      <c r="AS3104">
        <f t="shared" si="1086"/>
        <v>1.9949309999999998</v>
      </c>
      <c r="AV3104">
        <f t="shared" si="1093"/>
        <v>2.7924294999999999</v>
      </c>
      <c r="AW3104">
        <f t="shared" si="1094"/>
        <v>0.797498499999999</v>
      </c>
    </row>
    <row r="3105" spans="1:49" x14ac:dyDescent="0.35">
      <c r="A3105" s="24" t="s">
        <v>6256</v>
      </c>
      <c r="C3105" s="24">
        <v>11.94943</v>
      </c>
      <c r="D3105" s="24">
        <v>4.8234849999999998</v>
      </c>
      <c r="H3105">
        <f t="shared" si="1083"/>
        <v>6.4509019999999992</v>
      </c>
      <c r="I3105">
        <f t="shared" si="1084"/>
        <v>2.3792679999999997</v>
      </c>
      <c r="L3105">
        <f t="shared" si="1087"/>
        <v>4.4150849999999995</v>
      </c>
      <c r="M3105">
        <f t="shared" si="1088"/>
        <v>2.0358170000000002</v>
      </c>
      <c r="O3105" s="24">
        <v>3.6686092999999995</v>
      </c>
      <c r="P3105" s="24">
        <v>4.6429989999999997</v>
      </c>
      <c r="T3105">
        <f t="shared" si="1095"/>
        <v>1.2047119999999998</v>
      </c>
      <c r="U3105">
        <f t="shared" si="1095"/>
        <v>2.0649269999999995</v>
      </c>
      <c r="X3105">
        <f t="shared" si="1089"/>
        <v>1.6348194999999996</v>
      </c>
      <c r="Y3105">
        <f t="shared" si="1090"/>
        <v>0.43010749999999986</v>
      </c>
      <c r="AA3105" s="24">
        <v>4.6467320000000001</v>
      </c>
      <c r="AB3105" s="24">
        <v>8.9214929999999999</v>
      </c>
      <c r="AF3105">
        <f t="shared" si="1096"/>
        <v>2.0302640000000003</v>
      </c>
      <c r="AG3105">
        <f t="shared" si="1096"/>
        <v>3.197603</v>
      </c>
      <c r="AJ3105">
        <f t="shared" si="1091"/>
        <v>2.6139334999999999</v>
      </c>
      <c r="AK3105">
        <f t="shared" si="1092"/>
        <v>0.58366950000000051</v>
      </c>
      <c r="AM3105" s="24">
        <v>6.4719819999999997</v>
      </c>
      <c r="AN3105" s="24">
        <v>3.5421079999999998</v>
      </c>
      <c r="AR3105">
        <f t="shared" si="1085"/>
        <v>3.5899279999999996</v>
      </c>
      <c r="AS3105">
        <f t="shared" si="1086"/>
        <v>1.9949309999999998</v>
      </c>
      <c r="AV3105">
        <f t="shared" si="1093"/>
        <v>2.7924294999999999</v>
      </c>
      <c r="AW3105">
        <f t="shared" si="1094"/>
        <v>0.797498499999999</v>
      </c>
    </row>
    <row r="3106" spans="1:49" x14ac:dyDescent="0.35">
      <c r="A3106" s="24" t="s">
        <v>6257</v>
      </c>
      <c r="C3106" s="24">
        <v>11.94943</v>
      </c>
      <c r="D3106" s="24">
        <v>4.8248259999999998</v>
      </c>
      <c r="H3106">
        <f t="shared" si="1083"/>
        <v>6.4509019999999992</v>
      </c>
      <c r="I3106">
        <f t="shared" si="1084"/>
        <v>2.3806089999999998</v>
      </c>
      <c r="L3106">
        <f t="shared" si="1087"/>
        <v>4.4157554999999995</v>
      </c>
      <c r="M3106">
        <f t="shared" si="1088"/>
        <v>2.0351464999999993</v>
      </c>
      <c r="O3106" s="24">
        <v>3.6686092999999995</v>
      </c>
      <c r="P3106" s="24">
        <v>4.6429989999999997</v>
      </c>
      <c r="T3106">
        <f t="shared" si="1095"/>
        <v>1.2047119999999998</v>
      </c>
      <c r="U3106">
        <f t="shared" si="1095"/>
        <v>2.0649269999999995</v>
      </c>
      <c r="X3106">
        <f t="shared" si="1089"/>
        <v>1.6348194999999996</v>
      </c>
      <c r="Y3106">
        <f t="shared" si="1090"/>
        <v>0.43010749999999986</v>
      </c>
      <c r="AA3106" s="24">
        <v>4.6467320000000001</v>
      </c>
      <c r="AB3106" s="24">
        <v>8.9214929999999999</v>
      </c>
      <c r="AF3106">
        <f t="shared" si="1096"/>
        <v>2.0302640000000003</v>
      </c>
      <c r="AG3106">
        <f t="shared" si="1096"/>
        <v>3.197603</v>
      </c>
      <c r="AJ3106">
        <f t="shared" si="1091"/>
        <v>2.6139334999999999</v>
      </c>
      <c r="AK3106">
        <f t="shared" si="1092"/>
        <v>0.58366950000000051</v>
      </c>
      <c r="AM3106" s="24">
        <v>6.4719819999999997</v>
      </c>
      <c r="AN3106" s="24">
        <v>3.5421079999999998</v>
      </c>
      <c r="AR3106">
        <f t="shared" si="1085"/>
        <v>3.5899279999999996</v>
      </c>
      <c r="AS3106">
        <f t="shared" si="1086"/>
        <v>1.9949309999999998</v>
      </c>
      <c r="AV3106">
        <f t="shared" si="1093"/>
        <v>2.7924294999999999</v>
      </c>
      <c r="AW3106">
        <f t="shared" si="1094"/>
        <v>0.797498499999999</v>
      </c>
    </row>
    <row r="3107" spans="1:49" x14ac:dyDescent="0.35">
      <c r="A3107" s="24" t="s">
        <v>6258</v>
      </c>
      <c r="C3107" s="24">
        <v>11.94943</v>
      </c>
      <c r="D3107" s="24">
        <v>4.8539680000000001</v>
      </c>
      <c r="H3107">
        <f t="shared" si="1083"/>
        <v>6.4509019999999992</v>
      </c>
      <c r="I3107">
        <f t="shared" si="1084"/>
        <v>2.409751</v>
      </c>
      <c r="L3107">
        <f t="shared" si="1087"/>
        <v>4.4303264999999996</v>
      </c>
      <c r="M3107">
        <f t="shared" si="1088"/>
        <v>2.0205754999999987</v>
      </c>
      <c r="O3107" s="24">
        <v>3.6686092999999995</v>
      </c>
      <c r="P3107" s="24">
        <v>4.6429989999999997</v>
      </c>
      <c r="T3107">
        <f t="shared" si="1095"/>
        <v>1.2047119999999998</v>
      </c>
      <c r="U3107">
        <f t="shared" si="1095"/>
        <v>2.0649269999999995</v>
      </c>
      <c r="X3107">
        <f t="shared" si="1089"/>
        <v>1.6348194999999996</v>
      </c>
      <c r="Y3107">
        <f t="shared" si="1090"/>
        <v>0.43010749999999986</v>
      </c>
      <c r="AA3107" s="24">
        <v>4.6467320000000001</v>
      </c>
      <c r="AB3107" s="24">
        <v>8.9214929999999999</v>
      </c>
      <c r="AF3107">
        <f t="shared" si="1096"/>
        <v>2.0302640000000003</v>
      </c>
      <c r="AG3107">
        <f t="shared" si="1096"/>
        <v>3.197603</v>
      </c>
      <c r="AJ3107">
        <f t="shared" si="1091"/>
        <v>2.6139334999999999</v>
      </c>
      <c r="AK3107">
        <f t="shared" si="1092"/>
        <v>0.58366950000000051</v>
      </c>
      <c r="AM3107" s="24">
        <v>6.4719819999999997</v>
      </c>
      <c r="AN3107" s="24">
        <v>3.5421079999999998</v>
      </c>
      <c r="AR3107">
        <f t="shared" si="1085"/>
        <v>3.5899279999999996</v>
      </c>
      <c r="AS3107">
        <f t="shared" si="1086"/>
        <v>1.9949309999999998</v>
      </c>
      <c r="AV3107">
        <f t="shared" si="1093"/>
        <v>2.7924294999999999</v>
      </c>
      <c r="AW3107">
        <f t="shared" si="1094"/>
        <v>0.797498499999999</v>
      </c>
    </row>
    <row r="3108" spans="1:49" x14ac:dyDescent="0.35">
      <c r="A3108" s="24" t="s">
        <v>6259</v>
      </c>
      <c r="C3108" s="24">
        <v>11.94943</v>
      </c>
      <c r="D3108" s="24">
        <v>4.8822999999999999</v>
      </c>
      <c r="H3108">
        <f t="shared" ref="H3108:H3139" si="1097">C3108-C$2885</f>
        <v>6.4509019999999992</v>
      </c>
      <c r="I3108">
        <f t="shared" ref="I3108:I3139" si="1098">D3108-D$2885</f>
        <v>2.4380829999999998</v>
      </c>
      <c r="L3108">
        <f t="shared" si="1087"/>
        <v>4.4444924999999991</v>
      </c>
      <c r="M3108">
        <f t="shared" si="1088"/>
        <v>2.0064095000000006</v>
      </c>
      <c r="O3108" s="24">
        <v>3.6686092999999995</v>
      </c>
      <c r="P3108" s="24">
        <v>4.6429989999999997</v>
      </c>
      <c r="T3108">
        <f t="shared" si="1095"/>
        <v>1.2047119999999998</v>
      </c>
      <c r="U3108">
        <f t="shared" si="1095"/>
        <v>2.0649269999999995</v>
      </c>
      <c r="X3108">
        <f t="shared" si="1089"/>
        <v>1.6348194999999996</v>
      </c>
      <c r="Y3108">
        <f t="shared" si="1090"/>
        <v>0.43010749999999986</v>
      </c>
      <c r="AA3108" s="24">
        <v>4.6467320000000001</v>
      </c>
      <c r="AB3108" s="24">
        <v>8.9214929999999999</v>
      </c>
      <c r="AF3108">
        <f t="shared" si="1096"/>
        <v>2.0302640000000003</v>
      </c>
      <c r="AG3108">
        <f t="shared" si="1096"/>
        <v>3.197603</v>
      </c>
      <c r="AJ3108">
        <f t="shared" si="1091"/>
        <v>2.6139334999999999</v>
      </c>
      <c r="AK3108">
        <f t="shared" si="1092"/>
        <v>0.58366950000000051</v>
      </c>
      <c r="AM3108" s="24">
        <v>6.4719819999999997</v>
      </c>
      <c r="AN3108" s="24">
        <v>3.5421079999999998</v>
      </c>
      <c r="AR3108">
        <f t="shared" ref="AR3108:AR3139" si="1099">AM3108-AM$2885</f>
        <v>3.5899279999999996</v>
      </c>
      <c r="AS3108">
        <f t="shared" ref="AS3108:AS3139" si="1100">AN3108-AN$2885</f>
        <v>1.9949309999999998</v>
      </c>
      <c r="AV3108">
        <f t="shared" si="1093"/>
        <v>2.7924294999999999</v>
      </c>
      <c r="AW3108">
        <f t="shared" si="1094"/>
        <v>0.797498499999999</v>
      </c>
    </row>
    <row r="3109" spans="1:49" x14ac:dyDescent="0.35">
      <c r="A3109" s="24" t="s">
        <v>6260</v>
      </c>
      <c r="C3109" s="24">
        <v>11.94943</v>
      </c>
      <c r="D3109" s="24">
        <v>4.8833789999999997</v>
      </c>
      <c r="H3109">
        <f t="shared" si="1097"/>
        <v>6.4509019999999992</v>
      </c>
      <c r="I3109">
        <f t="shared" si="1098"/>
        <v>2.4391619999999996</v>
      </c>
      <c r="L3109">
        <f t="shared" si="1087"/>
        <v>4.4450319999999994</v>
      </c>
      <c r="M3109">
        <f t="shared" si="1088"/>
        <v>2.0058699999999998</v>
      </c>
      <c r="O3109" s="24">
        <v>3.6686092999999995</v>
      </c>
      <c r="P3109" s="24">
        <v>4.6429989999999997</v>
      </c>
      <c r="T3109">
        <f t="shared" si="1095"/>
        <v>1.2047119999999998</v>
      </c>
      <c r="U3109">
        <f t="shared" si="1095"/>
        <v>2.0649269999999995</v>
      </c>
      <c r="X3109">
        <f t="shared" si="1089"/>
        <v>1.6348194999999996</v>
      </c>
      <c r="Y3109">
        <f t="shared" si="1090"/>
        <v>0.43010749999999986</v>
      </c>
      <c r="AA3109" s="24">
        <v>4.6467320000000001</v>
      </c>
      <c r="AB3109" s="24">
        <v>8.9218229999999998</v>
      </c>
      <c r="AF3109">
        <f t="shared" si="1096"/>
        <v>2.0302640000000003</v>
      </c>
      <c r="AG3109">
        <f t="shared" si="1096"/>
        <v>3.1979329999999999</v>
      </c>
      <c r="AJ3109">
        <f t="shared" si="1091"/>
        <v>2.6140984999999999</v>
      </c>
      <c r="AK3109">
        <f t="shared" si="1092"/>
        <v>0.58383450000000026</v>
      </c>
      <c r="AM3109" s="24">
        <v>6.4719819999999997</v>
      </c>
      <c r="AN3109" s="24">
        <v>3.5421079999999998</v>
      </c>
      <c r="AR3109">
        <f t="shared" si="1099"/>
        <v>3.5899279999999996</v>
      </c>
      <c r="AS3109">
        <f t="shared" si="1100"/>
        <v>1.9949309999999998</v>
      </c>
      <c r="AV3109">
        <f t="shared" si="1093"/>
        <v>2.7924294999999999</v>
      </c>
      <c r="AW3109">
        <f t="shared" si="1094"/>
        <v>0.797498499999999</v>
      </c>
    </row>
    <row r="3110" spans="1:49" x14ac:dyDescent="0.35">
      <c r="A3110" s="24" t="s">
        <v>6261</v>
      </c>
      <c r="C3110" s="24">
        <v>11.94943</v>
      </c>
      <c r="D3110" s="24">
        <v>4.8833789999999997</v>
      </c>
      <c r="H3110">
        <f t="shared" si="1097"/>
        <v>6.4509019999999992</v>
      </c>
      <c r="I3110">
        <f t="shared" si="1098"/>
        <v>2.4391619999999996</v>
      </c>
      <c r="L3110">
        <f t="shared" si="1087"/>
        <v>4.4450319999999994</v>
      </c>
      <c r="M3110">
        <f t="shared" si="1088"/>
        <v>2.0058699999999998</v>
      </c>
      <c r="O3110" s="24">
        <v>3.6686092999999995</v>
      </c>
      <c r="P3110" s="24">
        <v>4.6429989999999997</v>
      </c>
      <c r="T3110">
        <f t="shared" si="1095"/>
        <v>1.2047119999999998</v>
      </c>
      <c r="U3110">
        <f t="shared" si="1095"/>
        <v>2.0649269999999995</v>
      </c>
      <c r="X3110">
        <f t="shared" si="1089"/>
        <v>1.6348194999999996</v>
      </c>
      <c r="Y3110">
        <f t="shared" si="1090"/>
        <v>0.43010749999999986</v>
      </c>
      <c r="AA3110" s="24">
        <v>4.6467320000000001</v>
      </c>
      <c r="AB3110" s="24">
        <v>8.9426039999999993</v>
      </c>
      <c r="AF3110">
        <f t="shared" si="1096"/>
        <v>2.0302640000000003</v>
      </c>
      <c r="AG3110">
        <f t="shared" si="1096"/>
        <v>3.2187139999999994</v>
      </c>
      <c r="AJ3110">
        <f t="shared" si="1091"/>
        <v>2.6244889999999996</v>
      </c>
      <c r="AK3110">
        <f t="shared" si="1092"/>
        <v>0.59422500000000078</v>
      </c>
      <c r="AM3110" s="24">
        <v>6.4719819999999997</v>
      </c>
      <c r="AN3110" s="24">
        <v>3.5421079999999998</v>
      </c>
      <c r="AR3110">
        <f t="shared" si="1099"/>
        <v>3.5899279999999996</v>
      </c>
      <c r="AS3110">
        <f t="shared" si="1100"/>
        <v>1.9949309999999998</v>
      </c>
      <c r="AV3110">
        <f t="shared" si="1093"/>
        <v>2.7924294999999999</v>
      </c>
      <c r="AW3110">
        <f t="shared" si="1094"/>
        <v>0.797498499999999</v>
      </c>
    </row>
    <row r="3111" spans="1:49" x14ac:dyDescent="0.35">
      <c r="A3111" s="24" t="s">
        <v>6262</v>
      </c>
      <c r="C3111" s="24">
        <v>11.94943</v>
      </c>
      <c r="D3111" s="24">
        <v>4.8833789999999997</v>
      </c>
      <c r="H3111">
        <f t="shared" si="1097"/>
        <v>6.4509019999999992</v>
      </c>
      <c r="I3111">
        <f t="shared" si="1098"/>
        <v>2.4391619999999996</v>
      </c>
      <c r="L3111">
        <f t="shared" si="1087"/>
        <v>4.4450319999999994</v>
      </c>
      <c r="M3111">
        <f t="shared" si="1088"/>
        <v>2.0058699999999998</v>
      </c>
      <c r="O3111" s="24">
        <v>3.6699072999999998</v>
      </c>
      <c r="P3111" s="24">
        <v>4.6429989999999997</v>
      </c>
      <c r="T3111">
        <f t="shared" si="1095"/>
        <v>1.20601</v>
      </c>
      <c r="U3111">
        <f t="shared" si="1095"/>
        <v>2.0649269999999995</v>
      </c>
      <c r="X3111">
        <f t="shared" si="1089"/>
        <v>1.6354684999999998</v>
      </c>
      <c r="Y3111">
        <f t="shared" si="1090"/>
        <v>0.42945849999999991</v>
      </c>
      <c r="AA3111" s="24">
        <v>4.6467320000000001</v>
      </c>
      <c r="AB3111" s="24">
        <v>8.9718470000000003</v>
      </c>
      <c r="AF3111">
        <f t="shared" si="1096"/>
        <v>2.0302640000000003</v>
      </c>
      <c r="AG3111">
        <f t="shared" si="1096"/>
        <v>3.2479570000000004</v>
      </c>
      <c r="AJ3111">
        <f t="shared" si="1091"/>
        <v>2.6391105000000001</v>
      </c>
      <c r="AK3111">
        <f t="shared" si="1092"/>
        <v>0.60884650000000118</v>
      </c>
      <c r="AM3111" s="24">
        <v>6.4719819999999997</v>
      </c>
      <c r="AN3111" s="24">
        <v>3.5421079999999998</v>
      </c>
      <c r="AR3111">
        <f t="shared" si="1099"/>
        <v>3.5899279999999996</v>
      </c>
      <c r="AS3111">
        <f t="shared" si="1100"/>
        <v>1.9949309999999998</v>
      </c>
      <c r="AV3111">
        <f t="shared" si="1093"/>
        <v>2.7924294999999999</v>
      </c>
      <c r="AW3111">
        <f t="shared" si="1094"/>
        <v>0.797498499999999</v>
      </c>
    </row>
    <row r="3112" spans="1:49" x14ac:dyDescent="0.35">
      <c r="A3112" s="24" t="s">
        <v>6263</v>
      </c>
      <c r="C3112" s="24">
        <v>11.94943</v>
      </c>
      <c r="D3112" s="24">
        <v>4.8833789999999997</v>
      </c>
      <c r="H3112">
        <f t="shared" si="1097"/>
        <v>6.4509019999999992</v>
      </c>
      <c r="I3112">
        <f t="shared" si="1098"/>
        <v>2.4391619999999996</v>
      </c>
      <c r="L3112">
        <f t="shared" si="1087"/>
        <v>4.4450319999999994</v>
      </c>
      <c r="M3112">
        <f t="shared" si="1088"/>
        <v>2.0058699999999998</v>
      </c>
      <c r="O3112" s="24">
        <v>3.6782223000000003</v>
      </c>
      <c r="P3112" s="24">
        <v>4.6429989999999997</v>
      </c>
      <c r="T3112">
        <f t="shared" si="1095"/>
        <v>1.2143250000000005</v>
      </c>
      <c r="U3112">
        <f t="shared" si="1095"/>
        <v>2.0649269999999995</v>
      </c>
      <c r="X3112">
        <f t="shared" si="1089"/>
        <v>1.639626</v>
      </c>
      <c r="Y3112">
        <f t="shared" si="1090"/>
        <v>0.42530099999999987</v>
      </c>
      <c r="AA3112" s="24">
        <v>4.6467320000000001</v>
      </c>
      <c r="AB3112" s="24">
        <v>9.0066450000000007</v>
      </c>
      <c r="AF3112">
        <f t="shared" si="1096"/>
        <v>2.0302640000000003</v>
      </c>
      <c r="AG3112">
        <f t="shared" si="1096"/>
        <v>3.2827550000000008</v>
      </c>
      <c r="AJ3112">
        <f t="shared" si="1091"/>
        <v>2.6565095000000003</v>
      </c>
      <c r="AK3112">
        <f t="shared" si="1092"/>
        <v>0.62624550000000168</v>
      </c>
      <c r="AM3112" s="24">
        <v>6.4719819999999997</v>
      </c>
      <c r="AN3112" s="24">
        <v>3.5421079999999998</v>
      </c>
      <c r="AR3112">
        <f t="shared" si="1099"/>
        <v>3.5899279999999996</v>
      </c>
      <c r="AS3112">
        <f t="shared" si="1100"/>
        <v>1.9949309999999998</v>
      </c>
      <c r="AV3112">
        <f t="shared" si="1093"/>
        <v>2.7924294999999999</v>
      </c>
      <c r="AW3112">
        <f t="shared" si="1094"/>
        <v>0.797498499999999</v>
      </c>
    </row>
    <row r="3113" spans="1:49" x14ac:dyDescent="0.35">
      <c r="A3113" s="24" t="s">
        <v>6264</v>
      </c>
      <c r="C3113" s="24">
        <v>11.94943</v>
      </c>
      <c r="D3113" s="24">
        <v>4.8833789999999997</v>
      </c>
      <c r="H3113">
        <f t="shared" si="1097"/>
        <v>6.4509019999999992</v>
      </c>
      <c r="I3113">
        <f t="shared" si="1098"/>
        <v>2.4391619999999996</v>
      </c>
      <c r="L3113">
        <f t="shared" si="1087"/>
        <v>4.4450319999999994</v>
      </c>
      <c r="M3113">
        <f t="shared" si="1088"/>
        <v>2.0058699999999998</v>
      </c>
      <c r="O3113" s="24">
        <v>3.6782223000000003</v>
      </c>
      <c r="P3113" s="24">
        <v>4.6429989999999997</v>
      </c>
      <c r="T3113">
        <f t="shared" si="1095"/>
        <v>1.2143250000000005</v>
      </c>
      <c r="U3113">
        <f t="shared" si="1095"/>
        <v>2.0649269999999995</v>
      </c>
      <c r="X3113">
        <f t="shared" si="1089"/>
        <v>1.639626</v>
      </c>
      <c r="Y3113">
        <f t="shared" si="1090"/>
        <v>0.42530099999999987</v>
      </c>
      <c r="AA3113" s="24">
        <v>4.6467320000000001</v>
      </c>
      <c r="AB3113" s="24">
        <v>9.099596</v>
      </c>
      <c r="AF3113">
        <f t="shared" si="1096"/>
        <v>2.0302640000000003</v>
      </c>
      <c r="AG3113">
        <f t="shared" si="1096"/>
        <v>3.3757060000000001</v>
      </c>
      <c r="AJ3113">
        <f t="shared" si="1091"/>
        <v>2.702985</v>
      </c>
      <c r="AK3113">
        <f t="shared" si="1092"/>
        <v>0.67272100000000179</v>
      </c>
      <c r="AM3113" s="24">
        <v>6.4719819999999997</v>
      </c>
      <c r="AN3113" s="24">
        <v>3.5421079999999998</v>
      </c>
      <c r="AR3113">
        <f t="shared" si="1099"/>
        <v>3.5899279999999996</v>
      </c>
      <c r="AS3113">
        <f t="shared" si="1100"/>
        <v>1.9949309999999998</v>
      </c>
      <c r="AV3113">
        <f t="shared" si="1093"/>
        <v>2.7924294999999999</v>
      </c>
      <c r="AW3113">
        <f t="shared" si="1094"/>
        <v>0.797498499999999</v>
      </c>
    </row>
    <row r="3114" spans="1:49" x14ac:dyDescent="0.35">
      <c r="A3114" s="24" t="s">
        <v>6265</v>
      </c>
      <c r="C3114" s="24">
        <v>11.94943</v>
      </c>
      <c r="D3114" s="24">
        <v>4.8833789999999997</v>
      </c>
      <c r="H3114">
        <f t="shared" si="1097"/>
        <v>6.4509019999999992</v>
      </c>
      <c r="I3114">
        <f t="shared" si="1098"/>
        <v>2.4391619999999996</v>
      </c>
      <c r="L3114">
        <f t="shared" si="1087"/>
        <v>4.4450319999999994</v>
      </c>
      <c r="M3114">
        <f t="shared" si="1088"/>
        <v>2.0058699999999998</v>
      </c>
      <c r="O3114" s="24">
        <v>3.6960193000000001</v>
      </c>
      <c r="P3114" s="24">
        <v>4.6429989999999997</v>
      </c>
      <c r="T3114">
        <f t="shared" si="1095"/>
        <v>1.2321220000000004</v>
      </c>
      <c r="U3114">
        <f t="shared" si="1095"/>
        <v>2.0649269999999995</v>
      </c>
      <c r="X3114">
        <f t="shared" si="1089"/>
        <v>1.6485244999999999</v>
      </c>
      <c r="Y3114">
        <f t="shared" si="1090"/>
        <v>0.41640249999999956</v>
      </c>
      <c r="AA3114" s="24">
        <v>4.6467320000000001</v>
      </c>
      <c r="AB3114" s="24">
        <v>9.0996229999999994</v>
      </c>
      <c r="AF3114">
        <f t="shared" si="1096"/>
        <v>2.0302640000000003</v>
      </c>
      <c r="AG3114">
        <f t="shared" si="1096"/>
        <v>3.3757329999999994</v>
      </c>
      <c r="AJ3114">
        <f t="shared" si="1091"/>
        <v>2.7029984999999996</v>
      </c>
      <c r="AK3114">
        <f t="shared" si="1092"/>
        <v>0.67273450000000012</v>
      </c>
      <c r="AM3114" s="24">
        <v>6.4719819999999997</v>
      </c>
      <c r="AN3114" s="24">
        <v>3.5421079999999998</v>
      </c>
      <c r="AR3114">
        <f t="shared" si="1099"/>
        <v>3.5899279999999996</v>
      </c>
      <c r="AS3114">
        <f t="shared" si="1100"/>
        <v>1.9949309999999998</v>
      </c>
      <c r="AV3114">
        <f t="shared" si="1093"/>
        <v>2.7924294999999999</v>
      </c>
      <c r="AW3114">
        <f t="shared" si="1094"/>
        <v>0.797498499999999</v>
      </c>
    </row>
    <row r="3115" spans="1:49" x14ac:dyDescent="0.35">
      <c r="A3115" s="24" t="s">
        <v>6266</v>
      </c>
      <c r="C3115" s="24">
        <v>11.949450000000001</v>
      </c>
      <c r="D3115" s="24">
        <v>4.923495</v>
      </c>
      <c r="H3115">
        <f t="shared" si="1097"/>
        <v>6.4509220000000003</v>
      </c>
      <c r="I3115">
        <f t="shared" si="1098"/>
        <v>2.4792779999999999</v>
      </c>
      <c r="L3115">
        <f t="shared" si="1087"/>
        <v>4.4650999999999996</v>
      </c>
      <c r="M3115">
        <f t="shared" si="1088"/>
        <v>1.9858220000000011</v>
      </c>
      <c r="O3115" s="24">
        <v>3.7515782999999998</v>
      </c>
      <c r="P3115" s="24">
        <v>4.6429989999999997</v>
      </c>
      <c r="T3115">
        <f t="shared" si="1095"/>
        <v>1.2876810000000001</v>
      </c>
      <c r="U3115">
        <f t="shared" si="1095"/>
        <v>2.0649269999999995</v>
      </c>
      <c r="X3115">
        <f t="shared" si="1089"/>
        <v>1.6763039999999998</v>
      </c>
      <c r="Y3115">
        <f t="shared" si="1090"/>
        <v>0.38862299999999977</v>
      </c>
      <c r="AA3115" s="24">
        <v>4.6467320000000001</v>
      </c>
      <c r="AB3115" s="24">
        <v>9.0996229999999994</v>
      </c>
      <c r="AF3115">
        <f t="shared" si="1096"/>
        <v>2.0302640000000003</v>
      </c>
      <c r="AG3115">
        <f t="shared" si="1096"/>
        <v>3.3757329999999994</v>
      </c>
      <c r="AJ3115">
        <f t="shared" si="1091"/>
        <v>2.7029984999999996</v>
      </c>
      <c r="AK3115">
        <f t="shared" si="1092"/>
        <v>0.67273450000000012</v>
      </c>
      <c r="AM3115" s="24">
        <v>6.4719819999999997</v>
      </c>
      <c r="AN3115" s="24">
        <v>3.5421079999999998</v>
      </c>
      <c r="AR3115">
        <f t="shared" si="1099"/>
        <v>3.5899279999999996</v>
      </c>
      <c r="AS3115">
        <f t="shared" si="1100"/>
        <v>1.9949309999999998</v>
      </c>
      <c r="AV3115">
        <f t="shared" si="1093"/>
        <v>2.7924294999999999</v>
      </c>
      <c r="AW3115">
        <f t="shared" si="1094"/>
        <v>0.797498499999999</v>
      </c>
    </row>
    <row r="3116" spans="1:49" x14ac:dyDescent="0.35">
      <c r="A3116" s="24" t="s">
        <v>6267</v>
      </c>
      <c r="C3116" s="24">
        <v>12.075559999999999</v>
      </c>
      <c r="D3116" s="24">
        <v>4.9502389999999998</v>
      </c>
      <c r="H3116">
        <f t="shared" si="1097"/>
        <v>6.5770319999999991</v>
      </c>
      <c r="I3116">
        <f t="shared" si="1098"/>
        <v>2.5060219999999997</v>
      </c>
      <c r="L3116">
        <f t="shared" si="1087"/>
        <v>4.5415269999999994</v>
      </c>
      <c r="M3116">
        <f t="shared" si="1088"/>
        <v>2.0355049999999992</v>
      </c>
      <c r="O3116" s="24">
        <v>3.7884132999999998</v>
      </c>
      <c r="P3116" s="24">
        <v>4.6429989999999997</v>
      </c>
      <c r="T3116">
        <f t="shared" si="1095"/>
        <v>1.324516</v>
      </c>
      <c r="U3116">
        <f t="shared" si="1095"/>
        <v>2.0649269999999995</v>
      </c>
      <c r="X3116">
        <f t="shared" si="1089"/>
        <v>1.6947214999999998</v>
      </c>
      <c r="Y3116">
        <f t="shared" si="1090"/>
        <v>0.37020549999999958</v>
      </c>
      <c r="AA3116" s="24">
        <v>4.6467320000000001</v>
      </c>
      <c r="AB3116" s="24">
        <v>9.0996229999999994</v>
      </c>
      <c r="AF3116">
        <f t="shared" si="1096"/>
        <v>2.0302640000000003</v>
      </c>
      <c r="AG3116">
        <f t="shared" si="1096"/>
        <v>3.3757329999999994</v>
      </c>
      <c r="AJ3116">
        <f t="shared" si="1091"/>
        <v>2.7029984999999996</v>
      </c>
      <c r="AK3116">
        <f t="shared" si="1092"/>
        <v>0.67273450000000012</v>
      </c>
      <c r="AM3116" s="24">
        <v>6.4719819999999997</v>
      </c>
      <c r="AN3116" s="24">
        <v>3.5421079999999998</v>
      </c>
      <c r="AR3116">
        <f t="shared" si="1099"/>
        <v>3.5899279999999996</v>
      </c>
      <c r="AS3116">
        <f t="shared" si="1100"/>
        <v>1.9949309999999998</v>
      </c>
      <c r="AV3116">
        <f t="shared" si="1093"/>
        <v>2.7924294999999999</v>
      </c>
      <c r="AW3116">
        <f t="shared" si="1094"/>
        <v>0.797498499999999</v>
      </c>
    </row>
    <row r="3117" spans="1:49" x14ac:dyDescent="0.35">
      <c r="A3117" s="24" t="s">
        <v>6268</v>
      </c>
      <c r="C3117" s="24">
        <v>12.193580000000001</v>
      </c>
      <c r="D3117" s="24">
        <v>4.9502389999999998</v>
      </c>
      <c r="H3117">
        <f t="shared" si="1097"/>
        <v>6.6950520000000004</v>
      </c>
      <c r="I3117">
        <f t="shared" si="1098"/>
        <v>2.5060219999999997</v>
      </c>
      <c r="L3117">
        <f t="shared" si="1087"/>
        <v>4.6005370000000001</v>
      </c>
      <c r="M3117">
        <f t="shared" si="1088"/>
        <v>2.0945149999999999</v>
      </c>
      <c r="O3117" s="24">
        <v>3.7891543000000003</v>
      </c>
      <c r="P3117" s="24">
        <v>4.6707099999999997</v>
      </c>
      <c r="T3117">
        <f t="shared" si="1095"/>
        <v>1.3252570000000006</v>
      </c>
      <c r="U3117">
        <f t="shared" si="1095"/>
        <v>2.0926379999999996</v>
      </c>
      <c r="X3117">
        <f t="shared" si="1089"/>
        <v>1.7089475000000001</v>
      </c>
      <c r="Y3117">
        <f t="shared" si="1090"/>
        <v>0.38369049999999982</v>
      </c>
      <c r="AA3117" s="24">
        <v>4.6467320000000001</v>
      </c>
      <c r="AB3117" s="24">
        <v>9.0996229999999994</v>
      </c>
      <c r="AF3117">
        <f t="shared" si="1096"/>
        <v>2.0302640000000003</v>
      </c>
      <c r="AG3117">
        <f t="shared" si="1096"/>
        <v>3.3757329999999994</v>
      </c>
      <c r="AJ3117">
        <f t="shared" si="1091"/>
        <v>2.7029984999999996</v>
      </c>
      <c r="AK3117">
        <f t="shared" si="1092"/>
        <v>0.67273450000000012</v>
      </c>
      <c r="AM3117" s="24">
        <v>6.4719819999999997</v>
      </c>
      <c r="AN3117" s="24">
        <v>3.5421079999999998</v>
      </c>
      <c r="AR3117">
        <f t="shared" si="1099"/>
        <v>3.5899279999999996</v>
      </c>
      <c r="AS3117">
        <f t="shared" si="1100"/>
        <v>1.9949309999999998</v>
      </c>
      <c r="AV3117">
        <f t="shared" si="1093"/>
        <v>2.7924294999999999</v>
      </c>
      <c r="AW3117">
        <f t="shared" si="1094"/>
        <v>0.797498499999999</v>
      </c>
    </row>
    <row r="3118" spans="1:49" x14ac:dyDescent="0.35">
      <c r="A3118" s="24" t="s">
        <v>6269</v>
      </c>
      <c r="C3118" s="24">
        <v>12.193580000000001</v>
      </c>
      <c r="D3118" s="24">
        <v>4.9502389999999998</v>
      </c>
      <c r="H3118">
        <f t="shared" si="1097"/>
        <v>6.6950520000000004</v>
      </c>
      <c r="I3118">
        <f t="shared" si="1098"/>
        <v>2.5060219999999997</v>
      </c>
      <c r="L3118">
        <f t="shared" si="1087"/>
        <v>4.6005370000000001</v>
      </c>
      <c r="M3118">
        <f t="shared" si="1088"/>
        <v>2.0945149999999999</v>
      </c>
      <c r="O3118" s="24">
        <v>3.7891543000000003</v>
      </c>
      <c r="P3118" s="24">
        <v>4.7545929999999998</v>
      </c>
      <c r="T3118">
        <f t="shared" si="1095"/>
        <v>1.3252570000000006</v>
      </c>
      <c r="U3118">
        <f t="shared" si="1095"/>
        <v>2.1765209999999997</v>
      </c>
      <c r="X3118">
        <f t="shared" si="1089"/>
        <v>1.7508890000000001</v>
      </c>
      <c r="Y3118">
        <f t="shared" si="1090"/>
        <v>0.42563199999999923</v>
      </c>
      <c r="AA3118" s="24">
        <v>4.6467320000000001</v>
      </c>
      <c r="AB3118" s="24">
        <v>9.0996229999999994</v>
      </c>
      <c r="AF3118">
        <f t="shared" si="1096"/>
        <v>2.0302640000000003</v>
      </c>
      <c r="AG3118">
        <f t="shared" si="1096"/>
        <v>3.3757329999999994</v>
      </c>
      <c r="AJ3118">
        <f t="shared" si="1091"/>
        <v>2.7029984999999996</v>
      </c>
      <c r="AK3118">
        <f t="shared" si="1092"/>
        <v>0.67273450000000012</v>
      </c>
      <c r="AM3118" s="24">
        <v>6.4719819999999997</v>
      </c>
      <c r="AN3118" s="24">
        <v>3.5421079999999998</v>
      </c>
      <c r="AR3118">
        <f t="shared" si="1099"/>
        <v>3.5899279999999996</v>
      </c>
      <c r="AS3118">
        <f t="shared" si="1100"/>
        <v>1.9949309999999998</v>
      </c>
      <c r="AV3118">
        <f t="shared" si="1093"/>
        <v>2.7924294999999999</v>
      </c>
      <c r="AW3118">
        <f t="shared" si="1094"/>
        <v>0.797498499999999</v>
      </c>
    </row>
    <row r="3119" spans="1:49" x14ac:dyDescent="0.35">
      <c r="A3119" s="24" t="s">
        <v>6270</v>
      </c>
      <c r="C3119" s="24">
        <v>12.224130000000001</v>
      </c>
      <c r="D3119" s="24">
        <v>4.9502389999999998</v>
      </c>
      <c r="H3119">
        <f t="shared" si="1097"/>
        <v>6.7256020000000003</v>
      </c>
      <c r="I3119">
        <f t="shared" si="1098"/>
        <v>2.5060219999999997</v>
      </c>
      <c r="L3119">
        <f t="shared" si="1087"/>
        <v>4.615812</v>
      </c>
      <c r="M3119">
        <f t="shared" si="1088"/>
        <v>2.1097899999999998</v>
      </c>
      <c r="O3119" s="24">
        <v>3.7891543000000003</v>
      </c>
      <c r="P3119" s="24">
        <v>4.7818420000000001</v>
      </c>
      <c r="T3119">
        <f t="shared" si="1095"/>
        <v>1.3252570000000006</v>
      </c>
      <c r="U3119">
        <f t="shared" si="1095"/>
        <v>2.20377</v>
      </c>
      <c r="X3119">
        <f t="shared" si="1089"/>
        <v>1.7645135000000003</v>
      </c>
      <c r="Y3119">
        <f t="shared" si="1090"/>
        <v>0.43925650000000022</v>
      </c>
      <c r="AA3119" s="24">
        <v>4.6467320000000001</v>
      </c>
      <c r="AB3119" s="24">
        <v>9.0996229999999994</v>
      </c>
      <c r="AF3119">
        <f t="shared" si="1096"/>
        <v>2.0302640000000003</v>
      </c>
      <c r="AG3119">
        <f t="shared" si="1096"/>
        <v>3.3757329999999994</v>
      </c>
      <c r="AJ3119">
        <f t="shared" si="1091"/>
        <v>2.7029984999999996</v>
      </c>
      <c r="AK3119">
        <f t="shared" si="1092"/>
        <v>0.67273450000000012</v>
      </c>
      <c r="AM3119" s="24">
        <v>6.4719819999999997</v>
      </c>
      <c r="AN3119" s="24">
        <v>3.5421079999999998</v>
      </c>
      <c r="AR3119">
        <f t="shared" si="1099"/>
        <v>3.5899279999999996</v>
      </c>
      <c r="AS3119">
        <f t="shared" si="1100"/>
        <v>1.9949309999999998</v>
      </c>
      <c r="AV3119">
        <f t="shared" si="1093"/>
        <v>2.7924294999999999</v>
      </c>
      <c r="AW3119">
        <f t="shared" si="1094"/>
        <v>0.797498499999999</v>
      </c>
    </row>
    <row r="3120" spans="1:49" x14ac:dyDescent="0.35">
      <c r="A3120" s="24" t="s">
        <v>6271</v>
      </c>
      <c r="C3120" s="24">
        <v>12.275040000000001</v>
      </c>
      <c r="D3120" s="24">
        <v>4.9502389999999998</v>
      </c>
      <c r="H3120">
        <f t="shared" si="1097"/>
        <v>6.7765120000000003</v>
      </c>
      <c r="I3120">
        <f t="shared" si="1098"/>
        <v>2.5060219999999997</v>
      </c>
      <c r="L3120">
        <f t="shared" si="1087"/>
        <v>4.641267</v>
      </c>
      <c r="M3120">
        <f t="shared" si="1088"/>
        <v>2.1352449999999998</v>
      </c>
      <c r="O3120" s="24">
        <v>3.7891543000000003</v>
      </c>
      <c r="P3120" s="24">
        <v>4.7818420000000001</v>
      </c>
      <c r="T3120">
        <f t="shared" si="1095"/>
        <v>1.3252570000000006</v>
      </c>
      <c r="U3120">
        <f t="shared" si="1095"/>
        <v>2.20377</v>
      </c>
      <c r="X3120">
        <f t="shared" si="1089"/>
        <v>1.7645135000000003</v>
      </c>
      <c r="Y3120">
        <f t="shared" si="1090"/>
        <v>0.43925650000000022</v>
      </c>
      <c r="AA3120" s="24">
        <v>4.6467320000000001</v>
      </c>
      <c r="AB3120" s="24">
        <v>9.0996229999999994</v>
      </c>
      <c r="AF3120">
        <f t="shared" si="1096"/>
        <v>2.0302640000000003</v>
      </c>
      <c r="AG3120">
        <f t="shared" si="1096"/>
        <v>3.3757329999999994</v>
      </c>
      <c r="AJ3120">
        <f t="shared" si="1091"/>
        <v>2.7029984999999996</v>
      </c>
      <c r="AK3120">
        <f t="shared" si="1092"/>
        <v>0.67273450000000012</v>
      </c>
      <c r="AM3120" s="24">
        <v>6.4719819999999997</v>
      </c>
      <c r="AN3120" s="24">
        <v>3.5421079999999998</v>
      </c>
      <c r="AR3120">
        <f t="shared" si="1099"/>
        <v>3.5899279999999996</v>
      </c>
      <c r="AS3120">
        <f t="shared" si="1100"/>
        <v>1.9949309999999998</v>
      </c>
      <c r="AV3120">
        <f t="shared" si="1093"/>
        <v>2.7924294999999999</v>
      </c>
      <c r="AW3120">
        <f t="shared" si="1094"/>
        <v>0.797498499999999</v>
      </c>
    </row>
    <row r="3121" spans="1:49" x14ac:dyDescent="0.35">
      <c r="A3121" s="24" t="s">
        <v>6272</v>
      </c>
      <c r="C3121" s="24">
        <v>12.275040000000001</v>
      </c>
      <c r="D3121" s="24">
        <v>4.9502389999999998</v>
      </c>
      <c r="H3121">
        <f t="shared" si="1097"/>
        <v>6.7765120000000003</v>
      </c>
      <c r="I3121">
        <f t="shared" si="1098"/>
        <v>2.5060219999999997</v>
      </c>
      <c r="L3121">
        <f t="shared" si="1087"/>
        <v>4.641267</v>
      </c>
      <c r="M3121">
        <f t="shared" si="1088"/>
        <v>2.1352449999999998</v>
      </c>
      <c r="O3121" s="24">
        <v>3.7891543000000003</v>
      </c>
      <c r="P3121" s="24">
        <v>4.7818420000000001</v>
      </c>
      <c r="T3121">
        <f t="shared" si="1095"/>
        <v>1.3252570000000006</v>
      </c>
      <c r="U3121">
        <f t="shared" si="1095"/>
        <v>2.20377</v>
      </c>
      <c r="X3121">
        <f t="shared" si="1089"/>
        <v>1.7645135000000003</v>
      </c>
      <c r="Y3121">
        <f t="shared" si="1090"/>
        <v>0.43925650000000022</v>
      </c>
      <c r="AA3121" s="24">
        <v>4.6467320000000001</v>
      </c>
      <c r="AB3121" s="24">
        <v>9.0996229999999994</v>
      </c>
      <c r="AF3121">
        <f t="shared" si="1096"/>
        <v>2.0302640000000003</v>
      </c>
      <c r="AG3121">
        <f t="shared" si="1096"/>
        <v>3.3757329999999994</v>
      </c>
      <c r="AJ3121">
        <f t="shared" si="1091"/>
        <v>2.7029984999999996</v>
      </c>
      <c r="AK3121">
        <f t="shared" si="1092"/>
        <v>0.67273450000000012</v>
      </c>
      <c r="AM3121" s="24">
        <v>6.4719819999999997</v>
      </c>
      <c r="AN3121" s="24">
        <v>3.5421079999999998</v>
      </c>
      <c r="AR3121">
        <f t="shared" si="1099"/>
        <v>3.5899279999999996</v>
      </c>
      <c r="AS3121">
        <f t="shared" si="1100"/>
        <v>1.9949309999999998</v>
      </c>
      <c r="AV3121">
        <f t="shared" si="1093"/>
        <v>2.7924294999999999</v>
      </c>
      <c r="AW3121">
        <f t="shared" si="1094"/>
        <v>0.797498499999999</v>
      </c>
    </row>
    <row r="3122" spans="1:49" x14ac:dyDescent="0.35">
      <c r="A3122" s="24" t="s">
        <v>6273</v>
      </c>
      <c r="C3122" s="24">
        <v>12.275040000000001</v>
      </c>
      <c r="D3122" s="24">
        <v>4.9502389999999998</v>
      </c>
      <c r="H3122">
        <f t="shared" si="1097"/>
        <v>6.7765120000000003</v>
      </c>
      <c r="I3122">
        <f t="shared" si="1098"/>
        <v>2.5060219999999997</v>
      </c>
      <c r="L3122">
        <f t="shared" si="1087"/>
        <v>4.641267</v>
      </c>
      <c r="M3122">
        <f t="shared" si="1088"/>
        <v>2.1352449999999998</v>
      </c>
      <c r="O3122" s="24">
        <v>3.7891543000000003</v>
      </c>
      <c r="P3122" s="24">
        <v>4.7818420000000001</v>
      </c>
      <c r="T3122">
        <f t="shared" si="1095"/>
        <v>1.3252570000000006</v>
      </c>
      <c r="U3122">
        <f t="shared" si="1095"/>
        <v>2.20377</v>
      </c>
      <c r="X3122">
        <f t="shared" si="1089"/>
        <v>1.7645135000000003</v>
      </c>
      <c r="Y3122">
        <f t="shared" si="1090"/>
        <v>0.43925650000000022</v>
      </c>
      <c r="AA3122" s="24">
        <v>4.6467320000000001</v>
      </c>
      <c r="AB3122" s="24">
        <v>9.0996229999999994</v>
      </c>
      <c r="AF3122">
        <f t="shared" si="1096"/>
        <v>2.0302640000000003</v>
      </c>
      <c r="AG3122">
        <f t="shared" si="1096"/>
        <v>3.3757329999999994</v>
      </c>
      <c r="AJ3122">
        <f t="shared" si="1091"/>
        <v>2.7029984999999996</v>
      </c>
      <c r="AK3122">
        <f t="shared" si="1092"/>
        <v>0.67273450000000012</v>
      </c>
      <c r="AM3122" s="24">
        <v>6.4719819999999997</v>
      </c>
      <c r="AN3122" s="24">
        <v>3.5421079999999998</v>
      </c>
      <c r="AR3122">
        <f t="shared" si="1099"/>
        <v>3.5899279999999996</v>
      </c>
      <c r="AS3122">
        <f t="shared" si="1100"/>
        <v>1.9949309999999998</v>
      </c>
      <c r="AV3122">
        <f t="shared" si="1093"/>
        <v>2.7924294999999999</v>
      </c>
      <c r="AW3122">
        <f t="shared" si="1094"/>
        <v>0.797498499999999</v>
      </c>
    </row>
    <row r="3123" spans="1:49" x14ac:dyDescent="0.35">
      <c r="A3123" s="24" t="s">
        <v>6274</v>
      </c>
      <c r="C3123" s="24">
        <v>12.275040000000001</v>
      </c>
      <c r="D3123" s="24">
        <v>4.9502389999999998</v>
      </c>
      <c r="H3123">
        <f t="shared" si="1097"/>
        <v>6.7765120000000003</v>
      </c>
      <c r="I3123">
        <f t="shared" si="1098"/>
        <v>2.5060219999999997</v>
      </c>
      <c r="L3123">
        <f t="shared" si="1087"/>
        <v>4.641267</v>
      </c>
      <c r="M3123">
        <f t="shared" si="1088"/>
        <v>2.1352449999999998</v>
      </c>
      <c r="O3123" s="24">
        <v>3.7891543000000003</v>
      </c>
      <c r="P3123" s="24">
        <v>4.7818420000000001</v>
      </c>
      <c r="T3123">
        <f t="shared" si="1095"/>
        <v>1.3252570000000006</v>
      </c>
      <c r="U3123">
        <f t="shared" si="1095"/>
        <v>2.20377</v>
      </c>
      <c r="X3123">
        <f t="shared" si="1089"/>
        <v>1.7645135000000003</v>
      </c>
      <c r="Y3123">
        <f t="shared" si="1090"/>
        <v>0.43925650000000022</v>
      </c>
      <c r="AA3123" s="24">
        <v>4.6467320000000001</v>
      </c>
      <c r="AB3123" s="24">
        <v>9.0996229999999994</v>
      </c>
      <c r="AF3123">
        <f t="shared" si="1096"/>
        <v>2.0302640000000003</v>
      </c>
      <c r="AG3123">
        <f t="shared" si="1096"/>
        <v>3.3757329999999994</v>
      </c>
      <c r="AJ3123">
        <f t="shared" si="1091"/>
        <v>2.7029984999999996</v>
      </c>
      <c r="AK3123">
        <f t="shared" si="1092"/>
        <v>0.67273450000000012</v>
      </c>
      <c r="AM3123" s="24">
        <v>6.4719819999999997</v>
      </c>
      <c r="AN3123" s="24">
        <v>3.5421079999999998</v>
      </c>
      <c r="AR3123">
        <f t="shared" si="1099"/>
        <v>3.5899279999999996</v>
      </c>
      <c r="AS3123">
        <f t="shared" si="1100"/>
        <v>1.9949309999999998</v>
      </c>
      <c r="AV3123">
        <f t="shared" si="1093"/>
        <v>2.7924294999999999</v>
      </c>
      <c r="AW3123">
        <f t="shared" si="1094"/>
        <v>0.797498499999999</v>
      </c>
    </row>
    <row r="3124" spans="1:49" x14ac:dyDescent="0.35">
      <c r="A3124" s="24" t="s">
        <v>6275</v>
      </c>
      <c r="C3124" s="24">
        <v>12.275040000000001</v>
      </c>
      <c r="D3124" s="24">
        <v>4.9502389999999998</v>
      </c>
      <c r="H3124">
        <f t="shared" si="1097"/>
        <v>6.7765120000000003</v>
      </c>
      <c r="I3124">
        <f t="shared" si="1098"/>
        <v>2.5060219999999997</v>
      </c>
      <c r="L3124">
        <f t="shared" si="1087"/>
        <v>4.641267</v>
      </c>
      <c r="M3124">
        <f t="shared" si="1088"/>
        <v>2.1352449999999998</v>
      </c>
      <c r="O3124" s="24">
        <v>3.7891543000000003</v>
      </c>
      <c r="P3124" s="24">
        <v>4.7818420000000001</v>
      </c>
      <c r="T3124">
        <f t="shared" si="1095"/>
        <v>1.3252570000000006</v>
      </c>
      <c r="U3124">
        <f t="shared" si="1095"/>
        <v>2.20377</v>
      </c>
      <c r="X3124">
        <f t="shared" si="1089"/>
        <v>1.7645135000000003</v>
      </c>
      <c r="Y3124">
        <f t="shared" si="1090"/>
        <v>0.43925650000000022</v>
      </c>
      <c r="AA3124" s="24">
        <v>4.6467320000000001</v>
      </c>
      <c r="AB3124" s="24">
        <v>9.0996229999999994</v>
      </c>
      <c r="AF3124">
        <f t="shared" si="1096"/>
        <v>2.0302640000000003</v>
      </c>
      <c r="AG3124">
        <f t="shared" si="1096"/>
        <v>3.3757329999999994</v>
      </c>
      <c r="AJ3124">
        <f t="shared" si="1091"/>
        <v>2.7029984999999996</v>
      </c>
      <c r="AK3124">
        <f t="shared" si="1092"/>
        <v>0.67273450000000012</v>
      </c>
      <c r="AM3124" s="24">
        <v>6.4719819999999997</v>
      </c>
      <c r="AN3124" s="24">
        <v>3.5421079999999998</v>
      </c>
      <c r="AR3124">
        <f t="shared" si="1099"/>
        <v>3.5899279999999996</v>
      </c>
      <c r="AS3124">
        <f t="shared" si="1100"/>
        <v>1.9949309999999998</v>
      </c>
      <c r="AV3124">
        <f t="shared" si="1093"/>
        <v>2.7924294999999999</v>
      </c>
      <c r="AW3124">
        <f t="shared" si="1094"/>
        <v>0.797498499999999</v>
      </c>
    </row>
    <row r="3125" spans="1:49" x14ac:dyDescent="0.35">
      <c r="A3125" s="24" t="s">
        <v>6276</v>
      </c>
      <c r="C3125" s="24">
        <v>12.275040000000001</v>
      </c>
      <c r="D3125" s="24">
        <v>4.9502389999999998</v>
      </c>
      <c r="H3125">
        <f t="shared" si="1097"/>
        <v>6.7765120000000003</v>
      </c>
      <c r="I3125">
        <f t="shared" si="1098"/>
        <v>2.5060219999999997</v>
      </c>
      <c r="L3125">
        <f t="shared" si="1087"/>
        <v>4.641267</v>
      </c>
      <c r="M3125">
        <f t="shared" si="1088"/>
        <v>2.1352449999999998</v>
      </c>
      <c r="O3125" s="24">
        <v>3.7891543000000003</v>
      </c>
      <c r="P3125" s="24">
        <v>4.7818420000000001</v>
      </c>
      <c r="T3125">
        <f t="shared" si="1095"/>
        <v>1.3252570000000006</v>
      </c>
      <c r="U3125">
        <f t="shared" si="1095"/>
        <v>2.20377</v>
      </c>
      <c r="X3125">
        <f t="shared" si="1089"/>
        <v>1.7645135000000003</v>
      </c>
      <c r="Y3125">
        <f t="shared" si="1090"/>
        <v>0.43925650000000022</v>
      </c>
      <c r="AA3125" s="24">
        <v>4.6467320000000001</v>
      </c>
      <c r="AB3125" s="24">
        <v>9.0996229999999994</v>
      </c>
      <c r="AF3125">
        <f t="shared" si="1096"/>
        <v>2.0302640000000003</v>
      </c>
      <c r="AG3125">
        <f t="shared" si="1096"/>
        <v>3.3757329999999994</v>
      </c>
      <c r="AJ3125">
        <f t="shared" si="1091"/>
        <v>2.7029984999999996</v>
      </c>
      <c r="AK3125">
        <f t="shared" si="1092"/>
        <v>0.67273450000000012</v>
      </c>
      <c r="AM3125" s="24">
        <v>6.4719819999999997</v>
      </c>
      <c r="AN3125" s="24">
        <v>3.5421079999999998</v>
      </c>
      <c r="AR3125">
        <f t="shared" si="1099"/>
        <v>3.5899279999999996</v>
      </c>
      <c r="AS3125">
        <f t="shared" si="1100"/>
        <v>1.9949309999999998</v>
      </c>
      <c r="AV3125">
        <f t="shared" si="1093"/>
        <v>2.7924294999999999</v>
      </c>
      <c r="AW3125">
        <f t="shared" si="1094"/>
        <v>0.797498499999999</v>
      </c>
    </row>
    <row r="3126" spans="1:49" x14ac:dyDescent="0.35">
      <c r="A3126" s="24" t="s">
        <v>6277</v>
      </c>
      <c r="C3126" s="24">
        <v>12.275040000000001</v>
      </c>
      <c r="D3126" s="24">
        <v>4.9502389999999998</v>
      </c>
      <c r="H3126">
        <f t="shared" si="1097"/>
        <v>6.7765120000000003</v>
      </c>
      <c r="I3126">
        <f t="shared" si="1098"/>
        <v>2.5060219999999997</v>
      </c>
      <c r="L3126">
        <f t="shared" si="1087"/>
        <v>4.641267</v>
      </c>
      <c r="M3126">
        <f t="shared" si="1088"/>
        <v>2.1352449999999998</v>
      </c>
      <c r="O3126" s="24">
        <v>3.7891543000000003</v>
      </c>
      <c r="P3126" s="24">
        <v>4.7818420000000001</v>
      </c>
      <c r="T3126">
        <f t="shared" si="1095"/>
        <v>1.3252570000000006</v>
      </c>
      <c r="U3126">
        <f t="shared" si="1095"/>
        <v>2.20377</v>
      </c>
      <c r="X3126">
        <f t="shared" si="1089"/>
        <v>1.7645135000000003</v>
      </c>
      <c r="Y3126">
        <f t="shared" si="1090"/>
        <v>0.43925650000000022</v>
      </c>
      <c r="AA3126" s="24">
        <v>4.6467320000000001</v>
      </c>
      <c r="AB3126" s="24">
        <v>9.0996229999999994</v>
      </c>
      <c r="AF3126">
        <f t="shared" si="1096"/>
        <v>2.0302640000000003</v>
      </c>
      <c r="AG3126">
        <f t="shared" si="1096"/>
        <v>3.3757329999999994</v>
      </c>
      <c r="AJ3126">
        <f t="shared" si="1091"/>
        <v>2.7029984999999996</v>
      </c>
      <c r="AK3126">
        <f t="shared" si="1092"/>
        <v>0.67273450000000012</v>
      </c>
      <c r="AM3126" s="24">
        <v>6.4719819999999997</v>
      </c>
      <c r="AN3126" s="24">
        <v>3.5427300000000002</v>
      </c>
      <c r="AR3126">
        <f t="shared" si="1099"/>
        <v>3.5899279999999996</v>
      </c>
      <c r="AS3126">
        <f t="shared" si="1100"/>
        <v>1.9955530000000001</v>
      </c>
      <c r="AV3126">
        <f t="shared" si="1093"/>
        <v>2.7927404999999998</v>
      </c>
      <c r="AW3126">
        <f t="shared" si="1094"/>
        <v>0.79718749999999916</v>
      </c>
    </row>
    <row r="3127" spans="1:49" x14ac:dyDescent="0.35">
      <c r="A3127" s="24" t="s">
        <v>6278</v>
      </c>
      <c r="C3127" s="24">
        <v>12.275040000000001</v>
      </c>
      <c r="D3127" s="24">
        <v>4.9551959999999999</v>
      </c>
      <c r="H3127">
        <f t="shared" si="1097"/>
        <v>6.7765120000000003</v>
      </c>
      <c r="I3127">
        <f t="shared" si="1098"/>
        <v>2.5109789999999998</v>
      </c>
      <c r="L3127">
        <f t="shared" si="1087"/>
        <v>4.6437454999999996</v>
      </c>
      <c r="M3127">
        <f t="shared" si="1088"/>
        <v>2.1327665000000011</v>
      </c>
      <c r="O3127" s="24">
        <v>3.7891543000000003</v>
      </c>
      <c r="P3127" s="24">
        <v>4.7818420000000001</v>
      </c>
      <c r="T3127">
        <f t="shared" si="1095"/>
        <v>1.3252570000000006</v>
      </c>
      <c r="U3127">
        <f t="shared" si="1095"/>
        <v>2.20377</v>
      </c>
      <c r="X3127">
        <f t="shared" si="1089"/>
        <v>1.7645135000000003</v>
      </c>
      <c r="Y3127">
        <f t="shared" si="1090"/>
        <v>0.43925650000000022</v>
      </c>
      <c r="AA3127" s="24">
        <v>4.6467320000000001</v>
      </c>
      <c r="AB3127" s="24">
        <v>9.0996229999999994</v>
      </c>
      <c r="AF3127">
        <f t="shared" si="1096"/>
        <v>2.0302640000000003</v>
      </c>
      <c r="AG3127">
        <f t="shared" si="1096"/>
        <v>3.3757329999999994</v>
      </c>
      <c r="AJ3127">
        <f t="shared" si="1091"/>
        <v>2.7029984999999996</v>
      </c>
      <c r="AK3127">
        <f t="shared" si="1092"/>
        <v>0.67273450000000012</v>
      </c>
      <c r="AM3127" s="24">
        <v>6.4719819999999997</v>
      </c>
      <c r="AN3127" s="24">
        <v>3.5466250000000001</v>
      </c>
      <c r="AR3127">
        <f t="shared" si="1099"/>
        <v>3.5899279999999996</v>
      </c>
      <c r="AS3127">
        <f t="shared" si="1100"/>
        <v>1.9994480000000001</v>
      </c>
      <c r="AV3127">
        <f t="shared" si="1093"/>
        <v>2.7946879999999998</v>
      </c>
      <c r="AW3127">
        <f t="shared" si="1094"/>
        <v>0.79523999999999984</v>
      </c>
    </row>
    <row r="3128" spans="1:49" x14ac:dyDescent="0.35">
      <c r="A3128" s="24" t="s">
        <v>6279</v>
      </c>
      <c r="C3128" s="24">
        <v>12.28027</v>
      </c>
      <c r="D3128" s="24">
        <v>5.0922209999999994</v>
      </c>
      <c r="H3128">
        <f t="shared" si="1097"/>
        <v>6.7817419999999995</v>
      </c>
      <c r="I3128">
        <f t="shared" si="1098"/>
        <v>2.6480039999999994</v>
      </c>
      <c r="L3128">
        <f t="shared" si="1087"/>
        <v>4.714872999999999</v>
      </c>
      <c r="M3128">
        <f t="shared" si="1088"/>
        <v>2.0668690000000014</v>
      </c>
      <c r="O3128" s="24">
        <v>3.7891543000000003</v>
      </c>
      <c r="P3128" s="24">
        <v>4.7818420000000001</v>
      </c>
      <c r="T3128">
        <f t="shared" si="1095"/>
        <v>1.3252570000000006</v>
      </c>
      <c r="U3128">
        <f t="shared" si="1095"/>
        <v>2.20377</v>
      </c>
      <c r="X3128">
        <f t="shared" si="1089"/>
        <v>1.7645135000000003</v>
      </c>
      <c r="Y3128">
        <f t="shared" si="1090"/>
        <v>0.43925650000000022</v>
      </c>
      <c r="AA3128" s="24">
        <v>4.6467320000000001</v>
      </c>
      <c r="AB3128" s="24">
        <v>9.0996229999999994</v>
      </c>
      <c r="AF3128">
        <f t="shared" si="1096"/>
        <v>2.0302640000000003</v>
      </c>
      <c r="AG3128">
        <f t="shared" si="1096"/>
        <v>3.3757329999999994</v>
      </c>
      <c r="AJ3128">
        <f t="shared" si="1091"/>
        <v>2.7029984999999996</v>
      </c>
      <c r="AK3128">
        <f t="shared" si="1092"/>
        <v>0.67273450000000012</v>
      </c>
      <c r="AM3128" s="24">
        <v>6.4719819999999997</v>
      </c>
      <c r="AN3128" s="24">
        <v>3.5469110000000001</v>
      </c>
      <c r="AR3128">
        <f t="shared" si="1099"/>
        <v>3.5899279999999996</v>
      </c>
      <c r="AS3128">
        <f t="shared" si="1100"/>
        <v>1.9997340000000001</v>
      </c>
      <c r="AV3128">
        <f t="shared" si="1093"/>
        <v>2.7948309999999998</v>
      </c>
      <c r="AW3128">
        <f t="shared" si="1094"/>
        <v>0.7950969999999995</v>
      </c>
    </row>
    <row r="3129" spans="1:49" x14ac:dyDescent="0.35">
      <c r="A3129" s="24" t="s">
        <v>6280</v>
      </c>
      <c r="C3129" s="24">
        <v>12.28594</v>
      </c>
      <c r="D3129" s="24">
        <v>5.2506199999999996</v>
      </c>
      <c r="H3129">
        <f t="shared" si="1097"/>
        <v>6.7874119999999998</v>
      </c>
      <c r="I3129">
        <f t="shared" si="1098"/>
        <v>2.8064029999999995</v>
      </c>
      <c r="L3129">
        <f t="shared" si="1087"/>
        <v>4.7969074999999997</v>
      </c>
      <c r="M3129">
        <f t="shared" si="1088"/>
        <v>1.9905045000000003</v>
      </c>
      <c r="O3129" s="24">
        <v>3.7891543000000003</v>
      </c>
      <c r="P3129" s="24">
        <v>4.7818420000000001</v>
      </c>
      <c r="T3129">
        <f t="shared" si="1095"/>
        <v>1.3252570000000006</v>
      </c>
      <c r="U3129">
        <f t="shared" si="1095"/>
        <v>2.20377</v>
      </c>
      <c r="X3129">
        <f t="shared" si="1089"/>
        <v>1.7645135000000003</v>
      </c>
      <c r="Y3129">
        <f t="shared" si="1090"/>
        <v>0.43925650000000022</v>
      </c>
      <c r="AA3129" s="24">
        <v>4.6675579999999997</v>
      </c>
      <c r="AB3129" s="24">
        <v>9.0996229999999994</v>
      </c>
      <c r="AF3129">
        <f t="shared" si="1096"/>
        <v>2.0510899999999999</v>
      </c>
      <c r="AG3129">
        <f t="shared" si="1096"/>
        <v>3.3757329999999994</v>
      </c>
      <c r="AJ3129">
        <f t="shared" si="1091"/>
        <v>2.7134114999999994</v>
      </c>
      <c r="AK3129">
        <f t="shared" si="1092"/>
        <v>0.6623215000000009</v>
      </c>
      <c r="AM3129" s="24">
        <v>6.4719819999999997</v>
      </c>
      <c r="AN3129" s="24">
        <v>3.5469110000000001</v>
      </c>
      <c r="AR3129">
        <f t="shared" si="1099"/>
        <v>3.5899279999999996</v>
      </c>
      <c r="AS3129">
        <f t="shared" si="1100"/>
        <v>1.9997340000000001</v>
      </c>
      <c r="AV3129">
        <f t="shared" si="1093"/>
        <v>2.7948309999999998</v>
      </c>
      <c r="AW3129">
        <f t="shared" si="1094"/>
        <v>0.7950969999999995</v>
      </c>
    </row>
    <row r="3130" spans="1:49" x14ac:dyDescent="0.35">
      <c r="A3130" s="24" t="s">
        <v>6281</v>
      </c>
      <c r="C3130" s="24">
        <v>12.28594</v>
      </c>
      <c r="D3130" s="24">
        <v>5.3308269999999993</v>
      </c>
      <c r="H3130">
        <f t="shared" si="1097"/>
        <v>6.7874119999999998</v>
      </c>
      <c r="I3130">
        <f t="shared" si="1098"/>
        <v>2.8866099999999992</v>
      </c>
      <c r="L3130">
        <f t="shared" si="1087"/>
        <v>4.8370109999999995</v>
      </c>
      <c r="M3130">
        <f t="shared" si="1088"/>
        <v>1.9504010000000001</v>
      </c>
      <c r="O3130" s="24">
        <v>3.7891543000000003</v>
      </c>
      <c r="P3130" s="24">
        <v>4.7818420000000001</v>
      </c>
      <c r="T3130">
        <f t="shared" si="1095"/>
        <v>1.3252570000000006</v>
      </c>
      <c r="U3130">
        <f t="shared" si="1095"/>
        <v>2.20377</v>
      </c>
      <c r="X3130">
        <f t="shared" si="1089"/>
        <v>1.7645135000000003</v>
      </c>
      <c r="Y3130">
        <f t="shared" si="1090"/>
        <v>0.43925650000000022</v>
      </c>
      <c r="AA3130" s="24">
        <v>4.6839880000000003</v>
      </c>
      <c r="AB3130" s="24">
        <v>9.2522500000000001</v>
      </c>
      <c r="AF3130">
        <f t="shared" si="1096"/>
        <v>2.0675200000000005</v>
      </c>
      <c r="AG3130">
        <f t="shared" si="1096"/>
        <v>3.5283600000000002</v>
      </c>
      <c r="AJ3130">
        <f t="shared" si="1091"/>
        <v>2.7979400000000005</v>
      </c>
      <c r="AK3130">
        <f t="shared" si="1092"/>
        <v>0.73041999999999885</v>
      </c>
      <c r="AM3130" s="24">
        <v>6.4719819999999997</v>
      </c>
      <c r="AN3130" s="24">
        <v>3.5469110000000001</v>
      </c>
      <c r="AR3130">
        <f t="shared" si="1099"/>
        <v>3.5899279999999996</v>
      </c>
      <c r="AS3130">
        <f t="shared" si="1100"/>
        <v>1.9997340000000001</v>
      </c>
      <c r="AV3130">
        <f t="shared" si="1093"/>
        <v>2.7948309999999998</v>
      </c>
      <c r="AW3130">
        <f t="shared" si="1094"/>
        <v>0.7950969999999995</v>
      </c>
    </row>
    <row r="3131" spans="1:49" x14ac:dyDescent="0.35">
      <c r="A3131" s="24" t="s">
        <v>6282</v>
      </c>
      <c r="C3131" s="24">
        <v>12.28594</v>
      </c>
      <c r="D3131" s="24">
        <v>5.3673849999999996</v>
      </c>
      <c r="H3131">
        <f t="shared" si="1097"/>
        <v>6.7874119999999998</v>
      </c>
      <c r="I3131">
        <f t="shared" si="1098"/>
        <v>2.9231679999999995</v>
      </c>
      <c r="L3131">
        <f t="shared" si="1087"/>
        <v>4.8552900000000001</v>
      </c>
      <c r="M3131">
        <f t="shared" si="1088"/>
        <v>1.9321219999999986</v>
      </c>
      <c r="O3131" s="24">
        <v>3.7891543000000003</v>
      </c>
      <c r="P3131" s="24">
        <v>4.7818420000000001</v>
      </c>
      <c r="T3131">
        <f t="shared" si="1095"/>
        <v>1.3252570000000006</v>
      </c>
      <c r="U3131">
        <f t="shared" si="1095"/>
        <v>2.20377</v>
      </c>
      <c r="X3131">
        <f t="shared" si="1089"/>
        <v>1.7645135000000003</v>
      </c>
      <c r="Y3131">
        <f t="shared" si="1090"/>
        <v>0.43925650000000022</v>
      </c>
      <c r="AA3131" s="24">
        <v>4.6994429999999996</v>
      </c>
      <c r="AB3131" s="24">
        <v>9.6905839999999994</v>
      </c>
      <c r="AF3131">
        <f t="shared" si="1096"/>
        <v>2.0829749999999998</v>
      </c>
      <c r="AG3131">
        <f t="shared" si="1096"/>
        <v>3.9666939999999995</v>
      </c>
      <c r="AJ3131">
        <f t="shared" si="1091"/>
        <v>3.0248344999999999</v>
      </c>
      <c r="AK3131">
        <f t="shared" si="1092"/>
        <v>0.94185949999999874</v>
      </c>
      <c r="AM3131" s="24">
        <v>6.4719819999999997</v>
      </c>
      <c r="AN3131" s="24">
        <v>3.5469110000000001</v>
      </c>
      <c r="AR3131">
        <f t="shared" si="1099"/>
        <v>3.5899279999999996</v>
      </c>
      <c r="AS3131">
        <f t="shared" si="1100"/>
        <v>1.9997340000000001</v>
      </c>
      <c r="AV3131">
        <f t="shared" si="1093"/>
        <v>2.7948309999999998</v>
      </c>
      <c r="AW3131">
        <f t="shared" si="1094"/>
        <v>0.7950969999999995</v>
      </c>
    </row>
    <row r="3132" spans="1:49" x14ac:dyDescent="0.35">
      <c r="A3132" s="24" t="s">
        <v>6283</v>
      </c>
      <c r="C3132" s="24">
        <v>12.28594</v>
      </c>
      <c r="D3132" s="24">
        <v>5.3673849999999996</v>
      </c>
      <c r="H3132">
        <f t="shared" si="1097"/>
        <v>6.7874119999999998</v>
      </c>
      <c r="I3132">
        <f t="shared" si="1098"/>
        <v>2.9231679999999995</v>
      </c>
      <c r="L3132">
        <f t="shared" si="1087"/>
        <v>4.8552900000000001</v>
      </c>
      <c r="M3132">
        <f t="shared" si="1088"/>
        <v>1.9321219999999986</v>
      </c>
      <c r="O3132" s="24">
        <v>3.7891543000000003</v>
      </c>
      <c r="P3132" s="24">
        <v>4.7818420000000001</v>
      </c>
      <c r="T3132">
        <f t="shared" si="1095"/>
        <v>1.3252570000000006</v>
      </c>
      <c r="U3132">
        <f t="shared" si="1095"/>
        <v>2.20377</v>
      </c>
      <c r="X3132">
        <f t="shared" si="1089"/>
        <v>1.7645135000000003</v>
      </c>
      <c r="Y3132">
        <f t="shared" si="1090"/>
        <v>0.43925650000000022</v>
      </c>
      <c r="AA3132" s="24">
        <v>4.7006779999999999</v>
      </c>
      <c r="AB3132" s="24">
        <v>10.02596</v>
      </c>
      <c r="AF3132">
        <f t="shared" si="1096"/>
        <v>2.0842100000000001</v>
      </c>
      <c r="AG3132">
        <f t="shared" si="1096"/>
        <v>4.3020699999999996</v>
      </c>
      <c r="AJ3132">
        <f t="shared" si="1091"/>
        <v>3.1931399999999996</v>
      </c>
      <c r="AK3132">
        <f t="shared" si="1092"/>
        <v>1.1089300000000006</v>
      </c>
      <c r="AM3132" s="24">
        <v>6.4719819999999997</v>
      </c>
      <c r="AN3132" s="24">
        <v>3.5469110000000001</v>
      </c>
      <c r="AR3132">
        <f t="shared" si="1099"/>
        <v>3.5899279999999996</v>
      </c>
      <c r="AS3132">
        <f t="shared" si="1100"/>
        <v>1.9997340000000001</v>
      </c>
      <c r="AV3132">
        <f t="shared" si="1093"/>
        <v>2.7948309999999998</v>
      </c>
      <c r="AW3132">
        <f t="shared" si="1094"/>
        <v>0.7950969999999995</v>
      </c>
    </row>
    <row r="3133" spans="1:49" x14ac:dyDescent="0.35">
      <c r="A3133" s="24" t="s">
        <v>6284</v>
      </c>
      <c r="C3133" s="24">
        <v>12.28594</v>
      </c>
      <c r="D3133" s="24">
        <v>5.3673849999999996</v>
      </c>
      <c r="H3133">
        <f t="shared" si="1097"/>
        <v>6.7874119999999998</v>
      </c>
      <c r="I3133">
        <f t="shared" si="1098"/>
        <v>2.9231679999999995</v>
      </c>
      <c r="L3133">
        <f t="shared" si="1087"/>
        <v>4.8552900000000001</v>
      </c>
      <c r="M3133">
        <f t="shared" si="1088"/>
        <v>1.9321219999999986</v>
      </c>
      <c r="O3133" s="24">
        <v>3.7891543000000003</v>
      </c>
      <c r="P3133" s="24">
        <v>4.7818420000000001</v>
      </c>
      <c r="T3133">
        <f t="shared" si="1095"/>
        <v>1.3252570000000006</v>
      </c>
      <c r="U3133">
        <f t="shared" si="1095"/>
        <v>2.20377</v>
      </c>
      <c r="X3133">
        <f t="shared" si="1089"/>
        <v>1.7645135000000003</v>
      </c>
      <c r="Y3133">
        <f t="shared" si="1090"/>
        <v>0.43925650000000022</v>
      </c>
      <c r="AA3133" s="24">
        <v>4.7006779999999999</v>
      </c>
      <c r="AB3133" s="24">
        <v>10.04575</v>
      </c>
      <c r="AF3133">
        <f t="shared" si="1096"/>
        <v>2.0842100000000001</v>
      </c>
      <c r="AG3133">
        <f t="shared" si="1096"/>
        <v>4.32186</v>
      </c>
      <c r="AJ3133">
        <f t="shared" si="1091"/>
        <v>3.2030349999999999</v>
      </c>
      <c r="AK3133">
        <f t="shared" si="1092"/>
        <v>1.1188250000000004</v>
      </c>
      <c r="AM3133" s="24">
        <v>6.4719819999999997</v>
      </c>
      <c r="AN3133" s="24">
        <v>3.5469110000000001</v>
      </c>
      <c r="AR3133">
        <f t="shared" si="1099"/>
        <v>3.5899279999999996</v>
      </c>
      <c r="AS3133">
        <f t="shared" si="1100"/>
        <v>1.9997340000000001</v>
      </c>
      <c r="AV3133">
        <f t="shared" si="1093"/>
        <v>2.7948309999999998</v>
      </c>
      <c r="AW3133">
        <f t="shared" si="1094"/>
        <v>0.7950969999999995</v>
      </c>
    </row>
    <row r="3134" spans="1:49" x14ac:dyDescent="0.35">
      <c r="A3134" s="24" t="s">
        <v>6285</v>
      </c>
      <c r="C3134" s="24">
        <v>12.28594</v>
      </c>
      <c r="D3134" s="24">
        <v>5.3673849999999996</v>
      </c>
      <c r="H3134">
        <f t="shared" si="1097"/>
        <v>6.7874119999999998</v>
      </c>
      <c r="I3134">
        <f t="shared" si="1098"/>
        <v>2.9231679999999995</v>
      </c>
      <c r="L3134">
        <f t="shared" si="1087"/>
        <v>4.8552900000000001</v>
      </c>
      <c r="M3134">
        <f t="shared" si="1088"/>
        <v>1.9321219999999986</v>
      </c>
      <c r="O3134" s="24">
        <v>3.7891543000000003</v>
      </c>
      <c r="P3134" s="24">
        <v>4.7818420000000001</v>
      </c>
      <c r="T3134">
        <f t="shared" si="1095"/>
        <v>1.3252570000000006</v>
      </c>
      <c r="U3134">
        <f t="shared" si="1095"/>
        <v>2.20377</v>
      </c>
      <c r="X3134">
        <f t="shared" si="1089"/>
        <v>1.7645135000000003</v>
      </c>
      <c r="Y3134">
        <f t="shared" si="1090"/>
        <v>0.43925650000000022</v>
      </c>
      <c r="AA3134" s="24">
        <v>4.7006779999999999</v>
      </c>
      <c r="AB3134" s="24">
        <v>10.04575</v>
      </c>
      <c r="AF3134">
        <f t="shared" si="1096"/>
        <v>2.0842100000000001</v>
      </c>
      <c r="AG3134">
        <f t="shared" si="1096"/>
        <v>4.32186</v>
      </c>
      <c r="AJ3134">
        <f t="shared" si="1091"/>
        <v>3.2030349999999999</v>
      </c>
      <c r="AK3134">
        <f t="shared" si="1092"/>
        <v>1.1188250000000004</v>
      </c>
      <c r="AM3134" s="24">
        <v>6.4719819999999997</v>
      </c>
      <c r="AN3134" s="24">
        <v>3.5469110000000001</v>
      </c>
      <c r="AR3134">
        <f t="shared" si="1099"/>
        <v>3.5899279999999996</v>
      </c>
      <c r="AS3134">
        <f t="shared" si="1100"/>
        <v>1.9997340000000001</v>
      </c>
      <c r="AV3134">
        <f t="shared" si="1093"/>
        <v>2.7948309999999998</v>
      </c>
      <c r="AW3134">
        <f t="shared" si="1094"/>
        <v>0.7950969999999995</v>
      </c>
    </row>
    <row r="3135" spans="1:49" x14ac:dyDescent="0.35">
      <c r="A3135" s="24" t="s">
        <v>6286</v>
      </c>
      <c r="C3135" s="24">
        <v>12.28594</v>
      </c>
      <c r="D3135" s="24">
        <v>5.3673849999999996</v>
      </c>
      <c r="H3135">
        <f t="shared" si="1097"/>
        <v>6.7874119999999998</v>
      </c>
      <c r="I3135">
        <f t="shared" si="1098"/>
        <v>2.9231679999999995</v>
      </c>
      <c r="L3135">
        <f t="shared" si="1087"/>
        <v>4.8552900000000001</v>
      </c>
      <c r="M3135">
        <f t="shared" si="1088"/>
        <v>1.9321219999999986</v>
      </c>
      <c r="O3135" s="24">
        <v>3.7891543000000003</v>
      </c>
      <c r="P3135" s="24">
        <v>4.7818420000000001</v>
      </c>
      <c r="T3135">
        <f t="shared" si="1095"/>
        <v>1.3252570000000006</v>
      </c>
      <c r="U3135">
        <f t="shared" si="1095"/>
        <v>2.20377</v>
      </c>
      <c r="X3135">
        <f t="shared" si="1089"/>
        <v>1.7645135000000003</v>
      </c>
      <c r="Y3135">
        <f t="shared" si="1090"/>
        <v>0.43925650000000022</v>
      </c>
      <c r="AA3135" s="24">
        <v>4.7006779999999999</v>
      </c>
      <c r="AB3135" s="24">
        <v>10.04575</v>
      </c>
      <c r="AF3135">
        <f t="shared" si="1096"/>
        <v>2.0842100000000001</v>
      </c>
      <c r="AG3135">
        <f t="shared" si="1096"/>
        <v>4.32186</v>
      </c>
      <c r="AJ3135">
        <f t="shared" si="1091"/>
        <v>3.2030349999999999</v>
      </c>
      <c r="AK3135">
        <f t="shared" si="1092"/>
        <v>1.1188250000000004</v>
      </c>
      <c r="AM3135" s="24">
        <v>6.4719819999999997</v>
      </c>
      <c r="AN3135" s="24">
        <v>3.5469110000000001</v>
      </c>
      <c r="AR3135">
        <f t="shared" si="1099"/>
        <v>3.5899279999999996</v>
      </c>
      <c r="AS3135">
        <f t="shared" si="1100"/>
        <v>1.9997340000000001</v>
      </c>
      <c r="AV3135">
        <f t="shared" si="1093"/>
        <v>2.7948309999999998</v>
      </c>
      <c r="AW3135">
        <f t="shared" si="1094"/>
        <v>0.7950969999999995</v>
      </c>
    </row>
    <row r="3136" spans="1:49" x14ac:dyDescent="0.35">
      <c r="A3136" s="24" t="s">
        <v>6287</v>
      </c>
      <c r="C3136" s="24">
        <v>12.28594</v>
      </c>
      <c r="D3136" s="24">
        <v>5.3673849999999996</v>
      </c>
      <c r="H3136">
        <f t="shared" si="1097"/>
        <v>6.7874119999999998</v>
      </c>
      <c r="I3136">
        <f t="shared" si="1098"/>
        <v>2.9231679999999995</v>
      </c>
      <c r="L3136">
        <f t="shared" si="1087"/>
        <v>4.8552900000000001</v>
      </c>
      <c r="M3136">
        <f t="shared" si="1088"/>
        <v>1.9321219999999986</v>
      </c>
      <c r="O3136" s="24">
        <v>3.7891543000000003</v>
      </c>
      <c r="P3136" s="24">
        <v>4.7818420000000001</v>
      </c>
      <c r="T3136">
        <f t="shared" si="1095"/>
        <v>1.3252570000000006</v>
      </c>
      <c r="U3136">
        <f t="shared" si="1095"/>
        <v>2.20377</v>
      </c>
      <c r="X3136">
        <f t="shared" si="1089"/>
        <v>1.7645135000000003</v>
      </c>
      <c r="Y3136">
        <f t="shared" si="1090"/>
        <v>0.43925650000000022</v>
      </c>
      <c r="AA3136" s="24">
        <v>4.7006779999999999</v>
      </c>
      <c r="AB3136" s="24">
        <v>10.04575</v>
      </c>
      <c r="AF3136">
        <f t="shared" si="1096"/>
        <v>2.0842100000000001</v>
      </c>
      <c r="AG3136">
        <f t="shared" si="1096"/>
        <v>4.32186</v>
      </c>
      <c r="AJ3136">
        <f t="shared" si="1091"/>
        <v>3.2030349999999999</v>
      </c>
      <c r="AK3136">
        <f t="shared" si="1092"/>
        <v>1.1188250000000004</v>
      </c>
      <c r="AM3136" s="24">
        <v>6.4719819999999997</v>
      </c>
      <c r="AN3136" s="24">
        <v>3.5469110000000001</v>
      </c>
      <c r="AR3136">
        <f t="shared" si="1099"/>
        <v>3.5899279999999996</v>
      </c>
      <c r="AS3136">
        <f t="shared" si="1100"/>
        <v>1.9997340000000001</v>
      </c>
      <c r="AV3136">
        <f t="shared" si="1093"/>
        <v>2.7948309999999998</v>
      </c>
      <c r="AW3136">
        <f t="shared" si="1094"/>
        <v>0.7950969999999995</v>
      </c>
    </row>
    <row r="3137" spans="1:49" x14ac:dyDescent="0.35">
      <c r="A3137" s="24" t="s">
        <v>6288</v>
      </c>
      <c r="C3137" s="24">
        <v>12.28594</v>
      </c>
      <c r="D3137" s="24">
        <v>5.3673849999999996</v>
      </c>
      <c r="H3137">
        <f t="shared" si="1097"/>
        <v>6.7874119999999998</v>
      </c>
      <c r="I3137">
        <f t="shared" si="1098"/>
        <v>2.9231679999999995</v>
      </c>
      <c r="L3137">
        <f t="shared" si="1087"/>
        <v>4.8552900000000001</v>
      </c>
      <c r="M3137">
        <f t="shared" si="1088"/>
        <v>1.9321219999999986</v>
      </c>
      <c r="O3137" s="24">
        <v>3.7891543000000003</v>
      </c>
      <c r="P3137" s="24">
        <v>4.7818420000000001</v>
      </c>
      <c r="T3137">
        <f t="shared" si="1095"/>
        <v>1.3252570000000006</v>
      </c>
      <c r="U3137">
        <f t="shared" si="1095"/>
        <v>2.20377</v>
      </c>
      <c r="X3137">
        <f t="shared" si="1089"/>
        <v>1.7645135000000003</v>
      </c>
      <c r="Y3137">
        <f t="shared" si="1090"/>
        <v>0.43925650000000022</v>
      </c>
      <c r="AA3137" s="24">
        <v>4.7006779999999999</v>
      </c>
      <c r="AB3137" s="24">
        <v>10.04575</v>
      </c>
      <c r="AF3137">
        <f t="shared" si="1096"/>
        <v>2.0842100000000001</v>
      </c>
      <c r="AG3137">
        <f t="shared" si="1096"/>
        <v>4.32186</v>
      </c>
      <c r="AJ3137">
        <f t="shared" si="1091"/>
        <v>3.2030349999999999</v>
      </c>
      <c r="AK3137">
        <f t="shared" si="1092"/>
        <v>1.1188250000000004</v>
      </c>
      <c r="AM3137" s="24">
        <v>6.4719819999999997</v>
      </c>
      <c r="AN3137" s="24">
        <v>3.5469110000000001</v>
      </c>
      <c r="AR3137">
        <f t="shared" si="1099"/>
        <v>3.5899279999999996</v>
      </c>
      <c r="AS3137">
        <f t="shared" si="1100"/>
        <v>1.9997340000000001</v>
      </c>
      <c r="AV3137">
        <f t="shared" si="1093"/>
        <v>2.7948309999999998</v>
      </c>
      <c r="AW3137">
        <f t="shared" si="1094"/>
        <v>0.7950969999999995</v>
      </c>
    </row>
    <row r="3138" spans="1:49" x14ac:dyDescent="0.35">
      <c r="A3138" s="24" t="s">
        <v>6289</v>
      </c>
      <c r="C3138" s="24">
        <v>12.28594</v>
      </c>
      <c r="D3138" s="24">
        <v>5.3673849999999996</v>
      </c>
      <c r="H3138">
        <f t="shared" si="1097"/>
        <v>6.7874119999999998</v>
      </c>
      <c r="I3138">
        <f t="shared" si="1098"/>
        <v>2.9231679999999995</v>
      </c>
      <c r="L3138">
        <f t="shared" si="1087"/>
        <v>4.8552900000000001</v>
      </c>
      <c r="M3138">
        <f t="shared" si="1088"/>
        <v>1.9321219999999986</v>
      </c>
      <c r="O3138" s="24">
        <v>3.7891543000000003</v>
      </c>
      <c r="P3138" s="24">
        <v>4.7818420000000001</v>
      </c>
      <c r="T3138">
        <f t="shared" si="1095"/>
        <v>1.3252570000000006</v>
      </c>
      <c r="U3138">
        <f t="shared" si="1095"/>
        <v>2.20377</v>
      </c>
      <c r="X3138">
        <f t="shared" si="1089"/>
        <v>1.7645135000000003</v>
      </c>
      <c r="Y3138">
        <f t="shared" si="1090"/>
        <v>0.43925650000000022</v>
      </c>
      <c r="AA3138" s="24">
        <v>4.7006779999999999</v>
      </c>
      <c r="AB3138" s="24">
        <v>10.04575</v>
      </c>
      <c r="AF3138">
        <f t="shared" si="1096"/>
        <v>2.0842100000000001</v>
      </c>
      <c r="AG3138">
        <f t="shared" si="1096"/>
        <v>4.32186</v>
      </c>
      <c r="AJ3138">
        <f t="shared" si="1091"/>
        <v>3.2030349999999999</v>
      </c>
      <c r="AK3138">
        <f t="shared" si="1092"/>
        <v>1.1188250000000004</v>
      </c>
      <c r="AM3138" s="24">
        <v>6.4719819999999997</v>
      </c>
      <c r="AN3138" s="24">
        <v>3.5469110000000001</v>
      </c>
      <c r="AR3138">
        <f t="shared" si="1099"/>
        <v>3.5899279999999996</v>
      </c>
      <c r="AS3138">
        <f t="shared" si="1100"/>
        <v>1.9997340000000001</v>
      </c>
      <c r="AV3138">
        <f t="shared" si="1093"/>
        <v>2.7948309999999998</v>
      </c>
      <c r="AW3138">
        <f t="shared" si="1094"/>
        <v>0.7950969999999995</v>
      </c>
    </row>
    <row r="3139" spans="1:49" x14ac:dyDescent="0.35">
      <c r="A3139" s="24" t="s">
        <v>6290</v>
      </c>
      <c r="C3139" s="24">
        <v>12.28594</v>
      </c>
      <c r="D3139" s="24">
        <v>5.3673849999999996</v>
      </c>
      <c r="H3139">
        <f t="shared" si="1097"/>
        <v>6.7874119999999998</v>
      </c>
      <c r="I3139">
        <f t="shared" si="1098"/>
        <v>2.9231679999999995</v>
      </c>
      <c r="L3139">
        <f t="shared" si="1087"/>
        <v>4.8552900000000001</v>
      </c>
      <c r="M3139">
        <f t="shared" si="1088"/>
        <v>1.9321219999999986</v>
      </c>
      <c r="O3139" s="24">
        <v>3.7891543000000003</v>
      </c>
      <c r="P3139" s="24">
        <v>4.7827390000000003</v>
      </c>
      <c r="T3139">
        <f t="shared" si="1095"/>
        <v>1.3252570000000006</v>
      </c>
      <c r="U3139">
        <f t="shared" si="1095"/>
        <v>2.2046670000000002</v>
      </c>
      <c r="X3139">
        <f t="shared" si="1089"/>
        <v>1.7649620000000004</v>
      </c>
      <c r="Y3139">
        <f t="shared" si="1090"/>
        <v>0.43970499999999946</v>
      </c>
      <c r="AA3139" s="24">
        <v>4.7006779999999999</v>
      </c>
      <c r="AB3139" s="24">
        <v>10.04575</v>
      </c>
      <c r="AF3139">
        <f t="shared" si="1096"/>
        <v>2.0842100000000001</v>
      </c>
      <c r="AG3139">
        <f t="shared" si="1096"/>
        <v>4.32186</v>
      </c>
      <c r="AJ3139">
        <f t="shared" si="1091"/>
        <v>3.2030349999999999</v>
      </c>
      <c r="AK3139">
        <f t="shared" si="1092"/>
        <v>1.1188250000000004</v>
      </c>
      <c r="AM3139" s="24">
        <v>6.4719819999999997</v>
      </c>
      <c r="AN3139" s="24">
        <v>3.5513180000000002</v>
      </c>
      <c r="AR3139">
        <f t="shared" si="1099"/>
        <v>3.5899279999999996</v>
      </c>
      <c r="AS3139">
        <f t="shared" si="1100"/>
        <v>2.0041410000000002</v>
      </c>
      <c r="AV3139">
        <f t="shared" si="1093"/>
        <v>2.7970344999999996</v>
      </c>
      <c r="AW3139">
        <f t="shared" si="1094"/>
        <v>0.79289350000000014</v>
      </c>
    </row>
    <row r="3140" spans="1:49" x14ac:dyDescent="0.35">
      <c r="A3140" s="24" t="s">
        <v>6291</v>
      </c>
      <c r="C3140" s="24">
        <v>12.28594</v>
      </c>
      <c r="D3140" s="24">
        <v>5.3673849999999996</v>
      </c>
      <c r="H3140">
        <f t="shared" ref="H3140:H3172" si="1101">C3140-C$2885</f>
        <v>6.7874119999999998</v>
      </c>
      <c r="I3140">
        <f t="shared" ref="I3140:I3172" si="1102">D3140-D$2885</f>
        <v>2.9231679999999995</v>
      </c>
      <c r="L3140">
        <f t="shared" si="1087"/>
        <v>4.8552900000000001</v>
      </c>
      <c r="M3140">
        <f t="shared" si="1088"/>
        <v>1.9321219999999986</v>
      </c>
      <c r="O3140" s="24">
        <v>3.7891543000000003</v>
      </c>
      <c r="P3140" s="24">
        <v>4.7858499999999999</v>
      </c>
      <c r="T3140">
        <f t="shared" si="1095"/>
        <v>1.3252570000000006</v>
      </c>
      <c r="U3140">
        <f t="shared" si="1095"/>
        <v>2.2077779999999998</v>
      </c>
      <c r="X3140">
        <f t="shared" si="1089"/>
        <v>1.7665175000000002</v>
      </c>
      <c r="Y3140">
        <f t="shared" si="1090"/>
        <v>0.44126049999999883</v>
      </c>
      <c r="AA3140" s="24">
        <v>4.7006779999999999</v>
      </c>
      <c r="AB3140" s="24">
        <v>10.04575</v>
      </c>
      <c r="AF3140">
        <f t="shared" si="1096"/>
        <v>2.0842100000000001</v>
      </c>
      <c r="AG3140">
        <f t="shared" si="1096"/>
        <v>4.32186</v>
      </c>
      <c r="AJ3140">
        <f t="shared" si="1091"/>
        <v>3.2030349999999999</v>
      </c>
      <c r="AK3140">
        <f t="shared" si="1092"/>
        <v>1.1188250000000004</v>
      </c>
      <c r="AM3140" s="24">
        <v>6.4719819999999997</v>
      </c>
      <c r="AN3140" s="24">
        <v>3.6563089999999998</v>
      </c>
      <c r="AR3140">
        <f t="shared" ref="AR3140:AR3172" si="1103">AM3140-AM$2885</f>
        <v>3.5899279999999996</v>
      </c>
      <c r="AS3140">
        <f t="shared" ref="AS3140:AS3172" si="1104">AN3140-AN$2885</f>
        <v>2.1091319999999998</v>
      </c>
      <c r="AV3140">
        <f t="shared" si="1093"/>
        <v>2.8495299999999997</v>
      </c>
      <c r="AW3140">
        <f t="shared" si="1094"/>
        <v>0.74039799999999856</v>
      </c>
    </row>
    <row r="3141" spans="1:49" x14ac:dyDescent="0.35">
      <c r="A3141" s="24" t="s">
        <v>6292</v>
      </c>
      <c r="C3141" s="24">
        <v>12.28594</v>
      </c>
      <c r="D3141" s="24">
        <v>5.3673849999999996</v>
      </c>
      <c r="H3141">
        <f t="shared" si="1101"/>
        <v>6.7874119999999998</v>
      </c>
      <c r="I3141">
        <f t="shared" si="1102"/>
        <v>2.9231679999999995</v>
      </c>
      <c r="L3141">
        <f t="shared" ref="L3141:L3172" si="1105">AVERAGE(H3141:K3141)</f>
        <v>4.8552900000000001</v>
      </c>
      <c r="M3141">
        <f t="shared" ref="M3141:M3172" si="1106">STDEV(H3141:K3141)/SQRT(COUNT(H3141:K3141))</f>
        <v>1.9321219999999986</v>
      </c>
      <c r="O3141" s="24">
        <v>3.7891543000000003</v>
      </c>
      <c r="P3141" s="24">
        <v>4.7864550000000001</v>
      </c>
      <c r="T3141">
        <f t="shared" si="1095"/>
        <v>1.3252570000000006</v>
      </c>
      <c r="U3141">
        <f t="shared" si="1095"/>
        <v>2.208383</v>
      </c>
      <c r="X3141">
        <f t="shared" ref="X3141:X3172" si="1107">AVERAGE(T3141:W3141)</f>
        <v>1.7668200000000003</v>
      </c>
      <c r="Y3141">
        <f t="shared" ref="Y3141:Y3172" si="1108">STDEV(T3141:W3141)/SQRT(COUNT(T3141:W3141))</f>
        <v>0.44156299999999987</v>
      </c>
      <c r="AA3141" s="24">
        <v>4.7006779999999999</v>
      </c>
      <c r="AB3141" s="24">
        <v>10.04575</v>
      </c>
      <c r="AF3141">
        <f t="shared" si="1096"/>
        <v>2.0842100000000001</v>
      </c>
      <c r="AG3141">
        <f t="shared" si="1096"/>
        <v>4.32186</v>
      </c>
      <c r="AJ3141">
        <f t="shared" ref="AJ3141:AJ3172" si="1109">AVERAGE(AF3141:AI3141)</f>
        <v>3.2030349999999999</v>
      </c>
      <c r="AK3141">
        <f t="shared" ref="AK3141:AK3172" si="1110">STDEV(AF3141:AI3141)/SQRT(COUNT(AF3141:AI3141))</f>
        <v>1.1188250000000004</v>
      </c>
      <c r="AM3141" s="24">
        <v>6.4719819999999997</v>
      </c>
      <c r="AN3141" s="24">
        <v>3.8014619999999999</v>
      </c>
      <c r="AR3141">
        <f t="shared" si="1103"/>
        <v>3.5899279999999996</v>
      </c>
      <c r="AS3141">
        <f t="shared" si="1104"/>
        <v>2.2542849999999999</v>
      </c>
      <c r="AV3141">
        <f t="shared" ref="AV3141:AV3172" si="1111">AVERAGE(AR3141:AU3141)</f>
        <v>2.9221064999999999</v>
      </c>
      <c r="AW3141">
        <f t="shared" ref="AW3141:AW3172" si="1112">STDEV(AR3141:AU3141)/SQRT(COUNT(AR3141:AU3141))</f>
        <v>0.66782149999999918</v>
      </c>
    </row>
    <row r="3142" spans="1:49" x14ac:dyDescent="0.35">
      <c r="A3142" s="24" t="s">
        <v>6293</v>
      </c>
      <c r="C3142" s="24">
        <v>12.28594</v>
      </c>
      <c r="D3142" s="24">
        <v>5.3673849999999996</v>
      </c>
      <c r="H3142">
        <f t="shared" si="1101"/>
        <v>6.7874119999999998</v>
      </c>
      <c r="I3142">
        <f t="shared" si="1102"/>
        <v>2.9231679999999995</v>
      </c>
      <c r="L3142">
        <f t="shared" si="1105"/>
        <v>4.8552900000000001</v>
      </c>
      <c r="M3142">
        <f t="shared" si="1106"/>
        <v>1.9321219999999986</v>
      </c>
      <c r="O3142" s="24">
        <v>3.7891543000000003</v>
      </c>
      <c r="P3142" s="24">
        <v>4.7864550000000001</v>
      </c>
      <c r="T3142">
        <f t="shared" ref="T3142:U3172" si="1113">O3142-O$2885</f>
        <v>1.3252570000000006</v>
      </c>
      <c r="U3142">
        <f t="shared" si="1113"/>
        <v>2.208383</v>
      </c>
      <c r="X3142">
        <f t="shared" si="1107"/>
        <v>1.7668200000000003</v>
      </c>
      <c r="Y3142">
        <f t="shared" si="1108"/>
        <v>0.44156299999999987</v>
      </c>
      <c r="AA3142" s="24">
        <v>4.7006779999999999</v>
      </c>
      <c r="AB3142" s="24">
        <v>10.04575</v>
      </c>
      <c r="AF3142">
        <f t="shared" ref="AF3142:AG3172" si="1114">AA3142-AA$2885</f>
        <v>2.0842100000000001</v>
      </c>
      <c r="AG3142">
        <f t="shared" si="1114"/>
        <v>4.32186</v>
      </c>
      <c r="AJ3142">
        <f t="shared" si="1109"/>
        <v>3.2030349999999999</v>
      </c>
      <c r="AK3142">
        <f t="shared" si="1110"/>
        <v>1.1188250000000004</v>
      </c>
      <c r="AM3142" s="24">
        <v>6.4719819999999997</v>
      </c>
      <c r="AN3142" s="24">
        <v>3.854301</v>
      </c>
      <c r="AR3142">
        <f t="shared" si="1103"/>
        <v>3.5899279999999996</v>
      </c>
      <c r="AS3142">
        <f t="shared" si="1104"/>
        <v>2.307124</v>
      </c>
      <c r="AV3142">
        <f t="shared" si="1111"/>
        <v>2.9485259999999998</v>
      </c>
      <c r="AW3142">
        <f t="shared" si="1112"/>
        <v>0.64140199999999936</v>
      </c>
    </row>
    <row r="3143" spans="1:49" x14ac:dyDescent="0.35">
      <c r="A3143" s="24" t="s">
        <v>6294</v>
      </c>
      <c r="C3143" s="24">
        <v>12.28594</v>
      </c>
      <c r="D3143" s="24">
        <v>5.3673849999999996</v>
      </c>
      <c r="H3143">
        <f t="shared" si="1101"/>
        <v>6.7874119999999998</v>
      </c>
      <c r="I3143">
        <f t="shared" si="1102"/>
        <v>2.9231679999999995</v>
      </c>
      <c r="L3143">
        <f t="shared" si="1105"/>
        <v>4.8552900000000001</v>
      </c>
      <c r="M3143">
        <f t="shared" si="1106"/>
        <v>1.9321219999999986</v>
      </c>
      <c r="O3143" s="24">
        <v>3.7891543000000003</v>
      </c>
      <c r="P3143" s="24">
        <v>4.7864550000000001</v>
      </c>
      <c r="T3143">
        <f t="shared" si="1113"/>
        <v>1.3252570000000006</v>
      </c>
      <c r="U3143">
        <f t="shared" si="1113"/>
        <v>2.208383</v>
      </c>
      <c r="X3143">
        <f t="shared" si="1107"/>
        <v>1.7668200000000003</v>
      </c>
      <c r="Y3143">
        <f t="shared" si="1108"/>
        <v>0.44156299999999987</v>
      </c>
      <c r="AA3143" s="24">
        <v>4.7006779999999999</v>
      </c>
      <c r="AB3143" s="24">
        <v>10.04575</v>
      </c>
      <c r="AF3143">
        <f t="shared" si="1114"/>
        <v>2.0842100000000001</v>
      </c>
      <c r="AG3143">
        <f t="shared" si="1114"/>
        <v>4.32186</v>
      </c>
      <c r="AJ3143">
        <f t="shared" si="1109"/>
        <v>3.2030349999999999</v>
      </c>
      <c r="AK3143">
        <f t="shared" si="1110"/>
        <v>1.1188250000000004</v>
      </c>
      <c r="AM3143" s="24">
        <v>6.4719819999999997</v>
      </c>
      <c r="AN3143" s="24">
        <v>3.854301</v>
      </c>
      <c r="AR3143">
        <f t="shared" si="1103"/>
        <v>3.5899279999999996</v>
      </c>
      <c r="AS3143">
        <f t="shared" si="1104"/>
        <v>2.307124</v>
      </c>
      <c r="AV3143">
        <f t="shared" si="1111"/>
        <v>2.9485259999999998</v>
      </c>
      <c r="AW3143">
        <f t="shared" si="1112"/>
        <v>0.64140199999999936</v>
      </c>
    </row>
    <row r="3144" spans="1:49" x14ac:dyDescent="0.35">
      <c r="A3144" s="24" t="s">
        <v>6295</v>
      </c>
      <c r="C3144" s="24">
        <v>12.28594</v>
      </c>
      <c r="D3144" s="24">
        <v>5.3673849999999996</v>
      </c>
      <c r="H3144">
        <f t="shared" si="1101"/>
        <v>6.7874119999999998</v>
      </c>
      <c r="I3144">
        <f t="shared" si="1102"/>
        <v>2.9231679999999995</v>
      </c>
      <c r="L3144">
        <f t="shared" si="1105"/>
        <v>4.8552900000000001</v>
      </c>
      <c r="M3144">
        <f t="shared" si="1106"/>
        <v>1.9321219999999986</v>
      </c>
      <c r="O3144" s="24">
        <v>3.7891543000000003</v>
      </c>
      <c r="P3144" s="24">
        <v>4.7864550000000001</v>
      </c>
      <c r="T3144">
        <f t="shared" si="1113"/>
        <v>1.3252570000000006</v>
      </c>
      <c r="U3144">
        <f t="shared" si="1113"/>
        <v>2.208383</v>
      </c>
      <c r="X3144">
        <f t="shared" si="1107"/>
        <v>1.7668200000000003</v>
      </c>
      <c r="Y3144">
        <f t="shared" si="1108"/>
        <v>0.44156299999999987</v>
      </c>
      <c r="AA3144" s="24">
        <v>4.7006779999999999</v>
      </c>
      <c r="AB3144" s="24">
        <v>10.04575</v>
      </c>
      <c r="AF3144">
        <f t="shared" si="1114"/>
        <v>2.0842100000000001</v>
      </c>
      <c r="AG3144">
        <f t="shared" si="1114"/>
        <v>4.32186</v>
      </c>
      <c r="AJ3144">
        <f t="shared" si="1109"/>
        <v>3.2030349999999999</v>
      </c>
      <c r="AK3144">
        <f t="shared" si="1110"/>
        <v>1.1188250000000004</v>
      </c>
      <c r="AM3144" s="24">
        <v>6.4719819999999997</v>
      </c>
      <c r="AN3144" s="24">
        <v>3.854301</v>
      </c>
      <c r="AR3144">
        <f t="shared" si="1103"/>
        <v>3.5899279999999996</v>
      </c>
      <c r="AS3144">
        <f t="shared" si="1104"/>
        <v>2.307124</v>
      </c>
      <c r="AV3144">
        <f t="shared" si="1111"/>
        <v>2.9485259999999998</v>
      </c>
      <c r="AW3144">
        <f t="shared" si="1112"/>
        <v>0.64140199999999936</v>
      </c>
    </row>
    <row r="3145" spans="1:49" x14ac:dyDescent="0.35">
      <c r="A3145" s="24" t="s">
        <v>6296</v>
      </c>
      <c r="C3145" s="24">
        <v>12.28594</v>
      </c>
      <c r="D3145" s="24">
        <v>5.3673849999999996</v>
      </c>
      <c r="H3145">
        <f t="shared" si="1101"/>
        <v>6.7874119999999998</v>
      </c>
      <c r="I3145">
        <f t="shared" si="1102"/>
        <v>2.9231679999999995</v>
      </c>
      <c r="L3145">
        <f t="shared" si="1105"/>
        <v>4.8552900000000001</v>
      </c>
      <c r="M3145">
        <f t="shared" si="1106"/>
        <v>1.9321219999999986</v>
      </c>
      <c r="O3145" s="24">
        <v>3.7891543000000003</v>
      </c>
      <c r="P3145" s="24">
        <v>4.7864550000000001</v>
      </c>
      <c r="T3145">
        <f t="shared" si="1113"/>
        <v>1.3252570000000006</v>
      </c>
      <c r="U3145">
        <f t="shared" si="1113"/>
        <v>2.208383</v>
      </c>
      <c r="X3145">
        <f t="shared" si="1107"/>
        <v>1.7668200000000003</v>
      </c>
      <c r="Y3145">
        <f t="shared" si="1108"/>
        <v>0.44156299999999987</v>
      </c>
      <c r="AA3145" s="24">
        <v>4.7006779999999999</v>
      </c>
      <c r="AB3145" s="24">
        <v>10.04575</v>
      </c>
      <c r="AF3145">
        <f t="shared" si="1114"/>
        <v>2.0842100000000001</v>
      </c>
      <c r="AG3145">
        <f t="shared" si="1114"/>
        <v>4.32186</v>
      </c>
      <c r="AJ3145">
        <f t="shared" si="1109"/>
        <v>3.2030349999999999</v>
      </c>
      <c r="AK3145">
        <f t="shared" si="1110"/>
        <v>1.1188250000000004</v>
      </c>
      <c r="AM3145" s="24">
        <v>6.4719819999999997</v>
      </c>
      <c r="AN3145" s="24">
        <v>3.854301</v>
      </c>
      <c r="AR3145">
        <f t="shared" si="1103"/>
        <v>3.5899279999999996</v>
      </c>
      <c r="AS3145">
        <f t="shared" si="1104"/>
        <v>2.307124</v>
      </c>
      <c r="AV3145">
        <f t="shared" si="1111"/>
        <v>2.9485259999999998</v>
      </c>
      <c r="AW3145">
        <f t="shared" si="1112"/>
        <v>0.64140199999999936</v>
      </c>
    </row>
    <row r="3146" spans="1:49" x14ac:dyDescent="0.35">
      <c r="A3146" s="24" t="s">
        <v>6297</v>
      </c>
      <c r="C3146" s="24">
        <v>12.28594</v>
      </c>
      <c r="D3146" s="24">
        <v>5.3673849999999996</v>
      </c>
      <c r="H3146">
        <f t="shared" si="1101"/>
        <v>6.7874119999999998</v>
      </c>
      <c r="I3146">
        <f t="shared" si="1102"/>
        <v>2.9231679999999995</v>
      </c>
      <c r="L3146">
        <f t="shared" si="1105"/>
        <v>4.8552900000000001</v>
      </c>
      <c r="M3146">
        <f t="shared" si="1106"/>
        <v>1.9321219999999986</v>
      </c>
      <c r="O3146" s="24">
        <v>3.7891543000000003</v>
      </c>
      <c r="P3146" s="24">
        <v>4.7864550000000001</v>
      </c>
      <c r="T3146">
        <f t="shared" si="1113"/>
        <v>1.3252570000000006</v>
      </c>
      <c r="U3146">
        <f t="shared" si="1113"/>
        <v>2.208383</v>
      </c>
      <c r="X3146">
        <f t="shared" si="1107"/>
        <v>1.7668200000000003</v>
      </c>
      <c r="Y3146">
        <f t="shared" si="1108"/>
        <v>0.44156299999999987</v>
      </c>
      <c r="AA3146" s="24">
        <v>4.7006779999999999</v>
      </c>
      <c r="AB3146" s="24">
        <v>10.04575</v>
      </c>
      <c r="AF3146">
        <f t="shared" si="1114"/>
        <v>2.0842100000000001</v>
      </c>
      <c r="AG3146">
        <f t="shared" si="1114"/>
        <v>4.32186</v>
      </c>
      <c r="AJ3146">
        <f t="shared" si="1109"/>
        <v>3.2030349999999999</v>
      </c>
      <c r="AK3146">
        <f t="shared" si="1110"/>
        <v>1.1188250000000004</v>
      </c>
      <c r="AM3146" s="24">
        <v>6.4719819999999997</v>
      </c>
      <c r="AN3146" s="24">
        <v>3.854301</v>
      </c>
      <c r="AR3146">
        <f t="shared" si="1103"/>
        <v>3.5899279999999996</v>
      </c>
      <c r="AS3146">
        <f t="shared" si="1104"/>
        <v>2.307124</v>
      </c>
      <c r="AV3146">
        <f t="shared" si="1111"/>
        <v>2.9485259999999998</v>
      </c>
      <c r="AW3146">
        <f t="shared" si="1112"/>
        <v>0.64140199999999936</v>
      </c>
    </row>
    <row r="3147" spans="1:49" x14ac:dyDescent="0.35">
      <c r="A3147" s="24" t="s">
        <v>6298</v>
      </c>
      <c r="C3147" s="24">
        <v>12.28594</v>
      </c>
      <c r="D3147" s="24">
        <v>5.3673849999999996</v>
      </c>
      <c r="H3147">
        <f t="shared" si="1101"/>
        <v>6.7874119999999998</v>
      </c>
      <c r="I3147">
        <f t="shared" si="1102"/>
        <v>2.9231679999999995</v>
      </c>
      <c r="L3147">
        <f t="shared" si="1105"/>
        <v>4.8552900000000001</v>
      </c>
      <c r="M3147">
        <f t="shared" si="1106"/>
        <v>1.9321219999999986</v>
      </c>
      <c r="O3147" s="24">
        <v>3.7891543000000003</v>
      </c>
      <c r="P3147" s="24">
        <v>4.7864550000000001</v>
      </c>
      <c r="T3147">
        <f t="shared" si="1113"/>
        <v>1.3252570000000006</v>
      </c>
      <c r="U3147">
        <f t="shared" si="1113"/>
        <v>2.208383</v>
      </c>
      <c r="X3147">
        <f t="shared" si="1107"/>
        <v>1.7668200000000003</v>
      </c>
      <c r="Y3147">
        <f t="shared" si="1108"/>
        <v>0.44156299999999987</v>
      </c>
      <c r="AA3147" s="24">
        <v>4.7006779999999999</v>
      </c>
      <c r="AB3147" s="24">
        <v>10.04575</v>
      </c>
      <c r="AF3147">
        <f t="shared" si="1114"/>
        <v>2.0842100000000001</v>
      </c>
      <c r="AG3147">
        <f t="shared" si="1114"/>
        <v>4.32186</v>
      </c>
      <c r="AJ3147">
        <f t="shared" si="1109"/>
        <v>3.2030349999999999</v>
      </c>
      <c r="AK3147">
        <f t="shared" si="1110"/>
        <v>1.1188250000000004</v>
      </c>
      <c r="AM3147" s="24">
        <v>6.4719819999999997</v>
      </c>
      <c r="AN3147" s="24">
        <v>3.854301</v>
      </c>
      <c r="AR3147">
        <f t="shared" si="1103"/>
        <v>3.5899279999999996</v>
      </c>
      <c r="AS3147">
        <f t="shared" si="1104"/>
        <v>2.307124</v>
      </c>
      <c r="AV3147">
        <f t="shared" si="1111"/>
        <v>2.9485259999999998</v>
      </c>
      <c r="AW3147">
        <f t="shared" si="1112"/>
        <v>0.64140199999999936</v>
      </c>
    </row>
    <row r="3148" spans="1:49" x14ac:dyDescent="0.35">
      <c r="A3148" s="24" t="s">
        <v>6299</v>
      </c>
      <c r="C3148" s="24">
        <v>12.28594</v>
      </c>
      <c r="D3148" s="24">
        <v>5.3673849999999996</v>
      </c>
      <c r="H3148">
        <f t="shared" si="1101"/>
        <v>6.7874119999999998</v>
      </c>
      <c r="I3148">
        <f t="shared" si="1102"/>
        <v>2.9231679999999995</v>
      </c>
      <c r="L3148">
        <f t="shared" si="1105"/>
        <v>4.8552900000000001</v>
      </c>
      <c r="M3148">
        <f t="shared" si="1106"/>
        <v>1.9321219999999986</v>
      </c>
      <c r="O3148" s="24">
        <v>3.7891543000000003</v>
      </c>
      <c r="P3148" s="24">
        <v>4.7864550000000001</v>
      </c>
      <c r="T3148">
        <f t="shared" si="1113"/>
        <v>1.3252570000000006</v>
      </c>
      <c r="U3148">
        <f t="shared" si="1113"/>
        <v>2.208383</v>
      </c>
      <c r="X3148">
        <f t="shared" si="1107"/>
        <v>1.7668200000000003</v>
      </c>
      <c r="Y3148">
        <f t="shared" si="1108"/>
        <v>0.44156299999999987</v>
      </c>
      <c r="AA3148" s="24">
        <v>4.7006779999999999</v>
      </c>
      <c r="AB3148" s="24">
        <v>10.04575</v>
      </c>
      <c r="AF3148">
        <f t="shared" si="1114"/>
        <v>2.0842100000000001</v>
      </c>
      <c r="AG3148">
        <f t="shared" si="1114"/>
        <v>4.32186</v>
      </c>
      <c r="AJ3148">
        <f t="shared" si="1109"/>
        <v>3.2030349999999999</v>
      </c>
      <c r="AK3148">
        <f t="shared" si="1110"/>
        <v>1.1188250000000004</v>
      </c>
      <c r="AM3148" s="24">
        <v>6.4719819999999997</v>
      </c>
      <c r="AN3148" s="24">
        <v>3.854301</v>
      </c>
      <c r="AR3148">
        <f t="shared" si="1103"/>
        <v>3.5899279999999996</v>
      </c>
      <c r="AS3148">
        <f t="shared" si="1104"/>
        <v>2.307124</v>
      </c>
      <c r="AV3148">
        <f t="shared" si="1111"/>
        <v>2.9485259999999998</v>
      </c>
      <c r="AW3148">
        <f t="shared" si="1112"/>
        <v>0.64140199999999936</v>
      </c>
    </row>
    <row r="3149" spans="1:49" x14ac:dyDescent="0.35">
      <c r="A3149" s="24" t="s">
        <v>6300</v>
      </c>
      <c r="C3149" s="24">
        <v>12.28594</v>
      </c>
      <c r="D3149" s="24">
        <v>5.3673849999999996</v>
      </c>
      <c r="H3149">
        <f t="shared" si="1101"/>
        <v>6.7874119999999998</v>
      </c>
      <c r="I3149">
        <f t="shared" si="1102"/>
        <v>2.9231679999999995</v>
      </c>
      <c r="L3149">
        <f t="shared" si="1105"/>
        <v>4.8552900000000001</v>
      </c>
      <c r="M3149">
        <f t="shared" si="1106"/>
        <v>1.9321219999999986</v>
      </c>
      <c r="O3149" s="24">
        <v>3.7891543000000003</v>
      </c>
      <c r="P3149" s="24">
        <v>4.7864550000000001</v>
      </c>
      <c r="T3149">
        <f t="shared" si="1113"/>
        <v>1.3252570000000006</v>
      </c>
      <c r="U3149">
        <f t="shared" si="1113"/>
        <v>2.208383</v>
      </c>
      <c r="X3149">
        <f t="shared" si="1107"/>
        <v>1.7668200000000003</v>
      </c>
      <c r="Y3149">
        <f t="shared" si="1108"/>
        <v>0.44156299999999987</v>
      </c>
      <c r="AA3149" s="24">
        <v>4.7006779999999999</v>
      </c>
      <c r="AB3149" s="24">
        <v>10.04575</v>
      </c>
      <c r="AF3149">
        <f t="shared" si="1114"/>
        <v>2.0842100000000001</v>
      </c>
      <c r="AG3149">
        <f t="shared" si="1114"/>
        <v>4.32186</v>
      </c>
      <c r="AJ3149">
        <f t="shared" si="1109"/>
        <v>3.2030349999999999</v>
      </c>
      <c r="AK3149">
        <f t="shared" si="1110"/>
        <v>1.1188250000000004</v>
      </c>
      <c r="AM3149" s="24">
        <v>6.4719819999999997</v>
      </c>
      <c r="AN3149" s="24">
        <v>3.854301</v>
      </c>
      <c r="AR3149">
        <f t="shared" si="1103"/>
        <v>3.5899279999999996</v>
      </c>
      <c r="AS3149">
        <f t="shared" si="1104"/>
        <v>2.307124</v>
      </c>
      <c r="AV3149">
        <f t="shared" si="1111"/>
        <v>2.9485259999999998</v>
      </c>
      <c r="AW3149">
        <f t="shared" si="1112"/>
        <v>0.64140199999999936</v>
      </c>
    </row>
    <row r="3150" spans="1:49" x14ac:dyDescent="0.35">
      <c r="A3150" s="24" t="s">
        <v>6301</v>
      </c>
      <c r="C3150" s="24">
        <v>12.286</v>
      </c>
      <c r="D3150" s="24">
        <v>5.3673849999999996</v>
      </c>
      <c r="H3150">
        <f t="shared" si="1101"/>
        <v>6.7874719999999993</v>
      </c>
      <c r="I3150">
        <f t="shared" si="1102"/>
        <v>2.9231679999999995</v>
      </c>
      <c r="L3150">
        <f t="shared" si="1105"/>
        <v>4.855319999999999</v>
      </c>
      <c r="M3150">
        <f t="shared" si="1106"/>
        <v>1.9321520000000008</v>
      </c>
      <c r="O3150" s="24">
        <v>3.8076422999999999</v>
      </c>
      <c r="P3150" s="24">
        <v>4.7864550000000001</v>
      </c>
      <c r="T3150">
        <f t="shared" si="1113"/>
        <v>1.3437450000000002</v>
      </c>
      <c r="U3150">
        <f t="shared" si="1113"/>
        <v>2.208383</v>
      </c>
      <c r="X3150">
        <f t="shared" si="1107"/>
        <v>1.7760640000000001</v>
      </c>
      <c r="Y3150">
        <f t="shared" si="1108"/>
        <v>0.43231899999999984</v>
      </c>
      <c r="AA3150" s="24">
        <v>4.7006779999999999</v>
      </c>
      <c r="AB3150" s="24">
        <v>10.04575</v>
      </c>
      <c r="AF3150">
        <f t="shared" si="1114"/>
        <v>2.0842100000000001</v>
      </c>
      <c r="AG3150">
        <f t="shared" si="1114"/>
        <v>4.32186</v>
      </c>
      <c r="AJ3150">
        <f t="shared" si="1109"/>
        <v>3.2030349999999999</v>
      </c>
      <c r="AK3150">
        <f t="shared" si="1110"/>
        <v>1.1188250000000004</v>
      </c>
      <c r="AM3150" s="24">
        <v>6.4719819999999997</v>
      </c>
      <c r="AN3150" s="24">
        <v>3.854301</v>
      </c>
      <c r="AR3150">
        <f t="shared" si="1103"/>
        <v>3.5899279999999996</v>
      </c>
      <c r="AS3150">
        <f t="shared" si="1104"/>
        <v>2.307124</v>
      </c>
      <c r="AV3150">
        <f t="shared" si="1111"/>
        <v>2.9485259999999998</v>
      </c>
      <c r="AW3150">
        <f t="shared" si="1112"/>
        <v>0.64140199999999936</v>
      </c>
    </row>
    <row r="3151" spans="1:49" x14ac:dyDescent="0.35">
      <c r="A3151" s="24" t="s">
        <v>6302</v>
      </c>
      <c r="C3151" s="24">
        <v>12.309139999999999</v>
      </c>
      <c r="D3151" s="24">
        <v>5.3673849999999996</v>
      </c>
      <c r="H3151">
        <f t="shared" si="1101"/>
        <v>6.810611999999999</v>
      </c>
      <c r="I3151">
        <f t="shared" si="1102"/>
        <v>2.9231679999999995</v>
      </c>
      <c r="L3151">
        <f t="shared" si="1105"/>
        <v>4.8668899999999997</v>
      </c>
      <c r="M3151">
        <f t="shared" si="1106"/>
        <v>1.9437219999999977</v>
      </c>
      <c r="O3151" s="24">
        <v>3.8800763000000003</v>
      </c>
      <c r="P3151" s="24">
        <v>4.7864550000000001</v>
      </c>
      <c r="T3151">
        <f t="shared" si="1113"/>
        <v>1.4161790000000005</v>
      </c>
      <c r="U3151">
        <f t="shared" si="1113"/>
        <v>2.208383</v>
      </c>
      <c r="X3151">
        <f t="shared" si="1107"/>
        <v>1.8122810000000003</v>
      </c>
      <c r="Y3151">
        <f t="shared" si="1108"/>
        <v>0.39610199999999951</v>
      </c>
      <c r="AA3151" s="24">
        <v>4.700901</v>
      </c>
      <c r="AB3151" s="24">
        <v>10.04575</v>
      </c>
      <c r="AF3151">
        <f t="shared" si="1114"/>
        <v>2.0844330000000002</v>
      </c>
      <c r="AG3151">
        <f t="shared" si="1114"/>
        <v>4.32186</v>
      </c>
      <c r="AJ3151">
        <f t="shared" si="1109"/>
        <v>3.2031464999999999</v>
      </c>
      <c r="AK3151">
        <f t="shared" si="1110"/>
        <v>1.1187135000000008</v>
      </c>
      <c r="AM3151" s="24">
        <v>6.4719819999999997</v>
      </c>
      <c r="AN3151" s="24">
        <v>3.854301</v>
      </c>
      <c r="AR3151">
        <f t="shared" si="1103"/>
        <v>3.5899279999999996</v>
      </c>
      <c r="AS3151">
        <f t="shared" si="1104"/>
        <v>2.307124</v>
      </c>
      <c r="AV3151">
        <f t="shared" si="1111"/>
        <v>2.9485259999999998</v>
      </c>
      <c r="AW3151">
        <f t="shared" si="1112"/>
        <v>0.64140199999999936</v>
      </c>
    </row>
    <row r="3152" spans="1:49" x14ac:dyDescent="0.35">
      <c r="A3152" s="24" t="s">
        <v>6303</v>
      </c>
      <c r="C3152" s="24">
        <v>12.337</v>
      </c>
      <c r="D3152" s="24">
        <v>5.3673849999999996</v>
      </c>
      <c r="H3152">
        <f t="shared" si="1101"/>
        <v>6.8384719999999994</v>
      </c>
      <c r="I3152">
        <f t="shared" si="1102"/>
        <v>2.9231679999999995</v>
      </c>
      <c r="L3152">
        <f t="shared" si="1105"/>
        <v>4.8808199999999999</v>
      </c>
      <c r="M3152">
        <f t="shared" si="1106"/>
        <v>1.9576519999999991</v>
      </c>
      <c r="O3152" s="24">
        <v>3.8800763000000003</v>
      </c>
      <c r="P3152" s="24">
        <v>4.7864550000000001</v>
      </c>
      <c r="T3152">
        <f t="shared" si="1113"/>
        <v>1.4161790000000005</v>
      </c>
      <c r="U3152">
        <f t="shared" si="1113"/>
        <v>2.208383</v>
      </c>
      <c r="X3152">
        <f t="shared" si="1107"/>
        <v>1.8122810000000003</v>
      </c>
      <c r="Y3152">
        <f t="shared" si="1108"/>
        <v>0.39610199999999951</v>
      </c>
      <c r="AA3152" s="24">
        <v>4.7076950000000002</v>
      </c>
      <c r="AB3152" s="24">
        <v>10.04575</v>
      </c>
      <c r="AF3152">
        <f t="shared" si="1114"/>
        <v>2.0912270000000004</v>
      </c>
      <c r="AG3152">
        <f t="shared" si="1114"/>
        <v>4.32186</v>
      </c>
      <c r="AJ3152">
        <f t="shared" si="1109"/>
        <v>3.2065435000000004</v>
      </c>
      <c r="AK3152">
        <f t="shared" si="1110"/>
        <v>1.1153164999999989</v>
      </c>
      <c r="AM3152" s="24">
        <v>6.4719819999999997</v>
      </c>
      <c r="AN3152" s="24">
        <v>3.854301</v>
      </c>
      <c r="AR3152">
        <f t="shared" si="1103"/>
        <v>3.5899279999999996</v>
      </c>
      <c r="AS3152">
        <f t="shared" si="1104"/>
        <v>2.307124</v>
      </c>
      <c r="AV3152">
        <f t="shared" si="1111"/>
        <v>2.9485259999999998</v>
      </c>
      <c r="AW3152">
        <f t="shared" si="1112"/>
        <v>0.64140199999999936</v>
      </c>
    </row>
    <row r="3153" spans="1:49" x14ac:dyDescent="0.35">
      <c r="A3153" s="24" t="s">
        <v>6304</v>
      </c>
      <c r="C3153" s="24">
        <v>12.385590000000001</v>
      </c>
      <c r="D3153" s="24">
        <v>5.3673849999999996</v>
      </c>
      <c r="H3153">
        <f t="shared" si="1101"/>
        <v>6.8870620000000002</v>
      </c>
      <c r="I3153">
        <f t="shared" si="1102"/>
        <v>2.9231679999999995</v>
      </c>
      <c r="L3153">
        <f t="shared" si="1105"/>
        <v>4.9051150000000003</v>
      </c>
      <c r="M3153">
        <f t="shared" si="1106"/>
        <v>1.9819469999999988</v>
      </c>
      <c r="O3153" s="24">
        <v>3.8800763000000003</v>
      </c>
      <c r="P3153" s="24">
        <v>4.7864550000000001</v>
      </c>
      <c r="T3153">
        <f t="shared" si="1113"/>
        <v>1.4161790000000005</v>
      </c>
      <c r="U3153">
        <f t="shared" si="1113"/>
        <v>2.208383</v>
      </c>
      <c r="X3153">
        <f t="shared" si="1107"/>
        <v>1.8122810000000003</v>
      </c>
      <c r="Y3153">
        <f t="shared" si="1108"/>
        <v>0.39610199999999951</v>
      </c>
      <c r="AA3153" s="24">
        <v>4.7076950000000002</v>
      </c>
      <c r="AB3153" s="24">
        <v>10.04575</v>
      </c>
      <c r="AF3153">
        <f t="shared" si="1114"/>
        <v>2.0912270000000004</v>
      </c>
      <c r="AG3153">
        <f t="shared" si="1114"/>
        <v>4.32186</v>
      </c>
      <c r="AJ3153">
        <f t="shared" si="1109"/>
        <v>3.2065435000000004</v>
      </c>
      <c r="AK3153">
        <f t="shared" si="1110"/>
        <v>1.1153164999999989</v>
      </c>
      <c r="AM3153" s="24">
        <v>6.4728830000000004</v>
      </c>
      <c r="AN3153" s="24">
        <v>3.854301</v>
      </c>
      <c r="AR3153">
        <f t="shared" si="1103"/>
        <v>3.5908290000000003</v>
      </c>
      <c r="AS3153">
        <f t="shared" si="1104"/>
        <v>2.307124</v>
      </c>
      <c r="AV3153">
        <f t="shared" si="1111"/>
        <v>2.9489765000000001</v>
      </c>
      <c r="AW3153">
        <f t="shared" si="1112"/>
        <v>0.64185249999999983</v>
      </c>
    </row>
    <row r="3154" spans="1:49" x14ac:dyDescent="0.35">
      <c r="A3154" s="24" t="s">
        <v>6305</v>
      </c>
      <c r="C3154" s="24">
        <v>12.46575</v>
      </c>
      <c r="D3154" s="24">
        <v>5.3673849999999996</v>
      </c>
      <c r="H3154">
        <f t="shared" si="1101"/>
        <v>6.9672219999999996</v>
      </c>
      <c r="I3154">
        <f t="shared" si="1102"/>
        <v>2.9231679999999995</v>
      </c>
      <c r="L3154">
        <f t="shared" si="1105"/>
        <v>4.945195</v>
      </c>
      <c r="M3154">
        <f t="shared" si="1106"/>
        <v>2.0220269999999987</v>
      </c>
      <c r="O3154" s="24">
        <v>4.2379993000000002</v>
      </c>
      <c r="P3154" s="24">
        <v>4.8021760000000002</v>
      </c>
      <c r="T3154">
        <f t="shared" si="1113"/>
        <v>1.7741020000000005</v>
      </c>
      <c r="U3154">
        <f t="shared" si="1113"/>
        <v>2.2241040000000001</v>
      </c>
      <c r="X3154">
        <f t="shared" si="1107"/>
        <v>1.9991030000000003</v>
      </c>
      <c r="Y3154">
        <f t="shared" si="1108"/>
        <v>0.22500100000000037</v>
      </c>
      <c r="AA3154" s="24">
        <v>4.7548329999999996</v>
      </c>
      <c r="AB3154" s="24">
        <v>10.04575</v>
      </c>
      <c r="AF3154">
        <f t="shared" si="1114"/>
        <v>2.1383649999999998</v>
      </c>
      <c r="AG3154">
        <f t="shared" si="1114"/>
        <v>4.32186</v>
      </c>
      <c r="AJ3154">
        <f t="shared" si="1109"/>
        <v>3.2301124999999997</v>
      </c>
      <c r="AK3154">
        <f t="shared" si="1110"/>
        <v>1.091747500000001</v>
      </c>
      <c r="AM3154" s="24">
        <v>6.5226410000000001</v>
      </c>
      <c r="AN3154" s="24">
        <v>3.8609469999999999</v>
      </c>
      <c r="AR3154">
        <f t="shared" si="1103"/>
        <v>3.640587</v>
      </c>
      <c r="AS3154">
        <f t="shared" si="1104"/>
        <v>2.3137699999999999</v>
      </c>
      <c r="AV3154">
        <f t="shared" si="1111"/>
        <v>2.9771784999999999</v>
      </c>
      <c r="AW3154">
        <f t="shared" si="1112"/>
        <v>0.66340850000000173</v>
      </c>
    </row>
    <row r="3155" spans="1:49" x14ac:dyDescent="0.35">
      <c r="A3155" s="24" t="s">
        <v>6306</v>
      </c>
      <c r="C3155" s="24">
        <v>12.468680000000001</v>
      </c>
      <c r="D3155" s="24">
        <v>5.3673849999999996</v>
      </c>
      <c r="H3155">
        <f t="shared" si="1101"/>
        <v>6.9701520000000006</v>
      </c>
      <c r="I3155">
        <f t="shared" si="1102"/>
        <v>2.9231679999999995</v>
      </c>
      <c r="L3155">
        <f t="shared" si="1105"/>
        <v>4.9466599999999996</v>
      </c>
      <c r="M3155">
        <f t="shared" si="1106"/>
        <v>2.023492000000001</v>
      </c>
      <c r="O3155" s="24">
        <v>4.4668363000000006</v>
      </c>
      <c r="P3155" s="24">
        <v>4.8831470000000001</v>
      </c>
      <c r="T3155">
        <f t="shared" si="1113"/>
        <v>2.0029390000000009</v>
      </c>
      <c r="U3155">
        <f t="shared" si="1113"/>
        <v>2.305075</v>
      </c>
      <c r="X3155">
        <f t="shared" si="1107"/>
        <v>2.1540070000000004</v>
      </c>
      <c r="Y3155">
        <f t="shared" si="1108"/>
        <v>0.15106799999999954</v>
      </c>
      <c r="AA3155" s="24">
        <v>4.8675470000000001</v>
      </c>
      <c r="AB3155" s="24">
        <v>10.04575</v>
      </c>
      <c r="AF3155">
        <f t="shared" si="1114"/>
        <v>2.2510790000000003</v>
      </c>
      <c r="AG3155">
        <f t="shared" si="1114"/>
        <v>4.32186</v>
      </c>
      <c r="AJ3155">
        <f t="shared" si="1109"/>
        <v>3.2864694999999999</v>
      </c>
      <c r="AK3155">
        <f t="shared" si="1110"/>
        <v>1.0353904999999999</v>
      </c>
      <c r="AM3155" s="24">
        <v>6.5352449999999997</v>
      </c>
      <c r="AN3155" s="24">
        <v>3.9405920000000001</v>
      </c>
      <c r="AR3155">
        <f t="shared" si="1103"/>
        <v>3.6531909999999996</v>
      </c>
      <c r="AS3155">
        <f t="shared" si="1104"/>
        <v>2.3934150000000001</v>
      </c>
      <c r="AV3155">
        <f t="shared" si="1111"/>
        <v>3.0233029999999999</v>
      </c>
      <c r="AW3155">
        <f t="shared" si="1112"/>
        <v>0.62988799999999978</v>
      </c>
    </row>
    <row r="3156" spans="1:49" x14ac:dyDescent="0.35">
      <c r="A3156" s="24" t="s">
        <v>6307</v>
      </c>
      <c r="C3156" s="24">
        <v>12.468680000000001</v>
      </c>
      <c r="D3156" s="24">
        <v>5.3673849999999996</v>
      </c>
      <c r="H3156">
        <f t="shared" si="1101"/>
        <v>6.9701520000000006</v>
      </c>
      <c r="I3156">
        <f t="shared" si="1102"/>
        <v>2.9231679999999995</v>
      </c>
      <c r="L3156">
        <f t="shared" si="1105"/>
        <v>4.9466599999999996</v>
      </c>
      <c r="M3156">
        <f t="shared" si="1106"/>
        <v>2.023492000000001</v>
      </c>
      <c r="O3156" s="24">
        <v>4.4668363000000006</v>
      </c>
      <c r="P3156" s="24">
        <v>4.8872739999999997</v>
      </c>
      <c r="T3156">
        <f t="shared" si="1113"/>
        <v>2.0029390000000009</v>
      </c>
      <c r="U3156">
        <f t="shared" si="1113"/>
        <v>2.3092019999999995</v>
      </c>
      <c r="X3156">
        <f t="shared" si="1107"/>
        <v>2.1560705000000002</v>
      </c>
      <c r="Y3156">
        <f t="shared" si="1108"/>
        <v>0.15313149999999931</v>
      </c>
      <c r="AA3156" s="24">
        <v>4.8939560000000002</v>
      </c>
      <c r="AB3156" s="24">
        <v>10.04575</v>
      </c>
      <c r="AF3156">
        <f t="shared" si="1114"/>
        <v>2.2774880000000004</v>
      </c>
      <c r="AG3156">
        <f t="shared" si="1114"/>
        <v>4.32186</v>
      </c>
      <c r="AJ3156">
        <f t="shared" si="1109"/>
        <v>3.2996740000000004</v>
      </c>
      <c r="AK3156">
        <f t="shared" si="1110"/>
        <v>1.0221859999999992</v>
      </c>
      <c r="AM3156" s="24">
        <v>6.5352449999999997</v>
      </c>
      <c r="AN3156" s="24">
        <v>3.9886689999999998</v>
      </c>
      <c r="AR3156">
        <f t="shared" si="1103"/>
        <v>3.6531909999999996</v>
      </c>
      <c r="AS3156">
        <f t="shared" si="1104"/>
        <v>2.4414919999999998</v>
      </c>
      <c r="AV3156">
        <f t="shared" si="1111"/>
        <v>3.0473414999999999</v>
      </c>
      <c r="AW3156">
        <f t="shared" si="1112"/>
        <v>0.60584949999999804</v>
      </c>
    </row>
    <row r="3157" spans="1:49" x14ac:dyDescent="0.35">
      <c r="A3157" s="24" t="s">
        <v>6308</v>
      </c>
      <c r="C3157" s="24">
        <v>12.468680000000001</v>
      </c>
      <c r="D3157" s="24">
        <v>5.3673849999999996</v>
      </c>
      <c r="H3157">
        <f t="shared" si="1101"/>
        <v>6.9701520000000006</v>
      </c>
      <c r="I3157">
        <f t="shared" si="1102"/>
        <v>2.9231679999999995</v>
      </c>
      <c r="L3157">
        <f t="shared" si="1105"/>
        <v>4.9466599999999996</v>
      </c>
      <c r="M3157">
        <f t="shared" si="1106"/>
        <v>2.023492000000001</v>
      </c>
      <c r="O3157" s="24">
        <v>4.4668363000000006</v>
      </c>
      <c r="P3157" s="24">
        <v>4.8872739999999997</v>
      </c>
      <c r="T3157">
        <f t="shared" si="1113"/>
        <v>2.0029390000000009</v>
      </c>
      <c r="U3157">
        <f t="shared" si="1113"/>
        <v>2.3092019999999995</v>
      </c>
      <c r="X3157">
        <f t="shared" si="1107"/>
        <v>2.1560705000000002</v>
      </c>
      <c r="Y3157">
        <f t="shared" si="1108"/>
        <v>0.15313149999999931</v>
      </c>
      <c r="AA3157" s="24">
        <v>4.905049</v>
      </c>
      <c r="AB3157" s="24">
        <v>10.04575</v>
      </c>
      <c r="AF3157">
        <f t="shared" si="1114"/>
        <v>2.2885810000000002</v>
      </c>
      <c r="AG3157">
        <f t="shared" si="1114"/>
        <v>4.32186</v>
      </c>
      <c r="AJ3157">
        <f t="shared" si="1109"/>
        <v>3.3052204999999999</v>
      </c>
      <c r="AK3157">
        <f t="shared" si="1110"/>
        <v>1.0166395000000006</v>
      </c>
      <c r="AM3157" s="24">
        <v>6.5352449999999997</v>
      </c>
      <c r="AN3157" s="24">
        <v>3.9886689999999998</v>
      </c>
      <c r="AR3157">
        <f t="shared" si="1103"/>
        <v>3.6531909999999996</v>
      </c>
      <c r="AS3157">
        <f t="shared" si="1104"/>
        <v>2.4414919999999998</v>
      </c>
      <c r="AV3157">
        <f t="shared" si="1111"/>
        <v>3.0473414999999999</v>
      </c>
      <c r="AW3157">
        <f t="shared" si="1112"/>
        <v>0.60584949999999804</v>
      </c>
    </row>
    <row r="3158" spans="1:49" x14ac:dyDescent="0.35">
      <c r="A3158" s="24" t="s">
        <v>6309</v>
      </c>
      <c r="C3158" s="24">
        <v>12.468680000000001</v>
      </c>
      <c r="D3158" s="24">
        <v>5.3761830000000002</v>
      </c>
      <c r="H3158">
        <f t="shared" si="1101"/>
        <v>6.9701520000000006</v>
      </c>
      <c r="I3158">
        <f t="shared" si="1102"/>
        <v>2.9319660000000001</v>
      </c>
      <c r="L3158">
        <f t="shared" si="1105"/>
        <v>4.9510590000000008</v>
      </c>
      <c r="M3158">
        <f t="shared" si="1106"/>
        <v>2.0190929999999994</v>
      </c>
      <c r="O3158" s="24">
        <v>4.4668363000000006</v>
      </c>
      <c r="P3158" s="24">
        <v>4.8872739999999997</v>
      </c>
      <c r="T3158">
        <f t="shared" si="1113"/>
        <v>2.0029390000000009</v>
      </c>
      <c r="U3158">
        <f t="shared" si="1113"/>
        <v>2.3092019999999995</v>
      </c>
      <c r="X3158">
        <f t="shared" si="1107"/>
        <v>2.1560705000000002</v>
      </c>
      <c r="Y3158">
        <f t="shared" si="1108"/>
        <v>0.15313149999999931</v>
      </c>
      <c r="AA3158" s="24">
        <v>4.905049</v>
      </c>
      <c r="AB3158" s="24">
        <v>10.04575</v>
      </c>
      <c r="AF3158">
        <f t="shared" si="1114"/>
        <v>2.2885810000000002</v>
      </c>
      <c r="AG3158">
        <f t="shared" si="1114"/>
        <v>4.32186</v>
      </c>
      <c r="AJ3158">
        <f t="shared" si="1109"/>
        <v>3.3052204999999999</v>
      </c>
      <c r="AK3158">
        <f t="shared" si="1110"/>
        <v>1.0166395000000006</v>
      </c>
      <c r="AM3158" s="24">
        <v>6.5352449999999997</v>
      </c>
      <c r="AN3158" s="24">
        <v>3.9886689999999998</v>
      </c>
      <c r="AR3158">
        <f t="shared" si="1103"/>
        <v>3.6531909999999996</v>
      </c>
      <c r="AS3158">
        <f t="shared" si="1104"/>
        <v>2.4414919999999998</v>
      </c>
      <c r="AV3158">
        <f t="shared" si="1111"/>
        <v>3.0473414999999999</v>
      </c>
      <c r="AW3158">
        <f t="shared" si="1112"/>
        <v>0.60584949999999804</v>
      </c>
    </row>
    <row r="3159" spans="1:49" x14ac:dyDescent="0.35">
      <c r="A3159" s="24" t="s">
        <v>6310</v>
      </c>
      <c r="C3159" s="24">
        <v>12.468680000000001</v>
      </c>
      <c r="D3159" s="24">
        <v>5.3960729999999995</v>
      </c>
      <c r="H3159">
        <f t="shared" si="1101"/>
        <v>6.9701520000000006</v>
      </c>
      <c r="I3159">
        <f t="shared" si="1102"/>
        <v>2.9518559999999994</v>
      </c>
      <c r="L3159">
        <f t="shared" si="1105"/>
        <v>4.961004</v>
      </c>
      <c r="M3159">
        <f t="shared" si="1106"/>
        <v>2.0091480000000002</v>
      </c>
      <c r="O3159" s="24">
        <v>4.4668363000000006</v>
      </c>
      <c r="P3159" s="24">
        <v>4.8872739999999997</v>
      </c>
      <c r="T3159">
        <f t="shared" si="1113"/>
        <v>2.0029390000000009</v>
      </c>
      <c r="U3159">
        <f t="shared" si="1113"/>
        <v>2.3092019999999995</v>
      </c>
      <c r="X3159">
        <f t="shared" si="1107"/>
        <v>2.1560705000000002</v>
      </c>
      <c r="Y3159">
        <f t="shared" si="1108"/>
        <v>0.15313149999999931</v>
      </c>
      <c r="AA3159" s="24">
        <v>4.905049</v>
      </c>
      <c r="AB3159" s="24">
        <v>10.04575</v>
      </c>
      <c r="AF3159">
        <f t="shared" si="1114"/>
        <v>2.2885810000000002</v>
      </c>
      <c r="AG3159">
        <f t="shared" si="1114"/>
        <v>4.32186</v>
      </c>
      <c r="AJ3159">
        <f t="shared" si="1109"/>
        <v>3.3052204999999999</v>
      </c>
      <c r="AK3159">
        <f t="shared" si="1110"/>
        <v>1.0166395000000006</v>
      </c>
      <c r="AM3159" s="24">
        <v>6.5352449999999997</v>
      </c>
      <c r="AN3159" s="24">
        <v>3.9886689999999998</v>
      </c>
      <c r="AR3159">
        <f t="shared" si="1103"/>
        <v>3.6531909999999996</v>
      </c>
      <c r="AS3159">
        <f t="shared" si="1104"/>
        <v>2.4414919999999998</v>
      </c>
      <c r="AV3159">
        <f t="shared" si="1111"/>
        <v>3.0473414999999999</v>
      </c>
      <c r="AW3159">
        <f t="shared" si="1112"/>
        <v>0.60584949999999804</v>
      </c>
    </row>
    <row r="3160" spans="1:49" x14ac:dyDescent="0.35">
      <c r="A3160" s="24" t="s">
        <v>6311</v>
      </c>
      <c r="C3160" s="24">
        <v>12.468680000000001</v>
      </c>
      <c r="D3160" s="24">
        <v>5.3960729999999995</v>
      </c>
      <c r="H3160">
        <f t="shared" si="1101"/>
        <v>6.9701520000000006</v>
      </c>
      <c r="I3160">
        <f t="shared" si="1102"/>
        <v>2.9518559999999994</v>
      </c>
      <c r="L3160">
        <f t="shared" si="1105"/>
        <v>4.961004</v>
      </c>
      <c r="M3160">
        <f t="shared" si="1106"/>
        <v>2.0091480000000002</v>
      </c>
      <c r="O3160" s="24">
        <v>4.4668363000000006</v>
      </c>
      <c r="P3160" s="24">
        <v>4.8872739999999997</v>
      </c>
      <c r="T3160">
        <f t="shared" si="1113"/>
        <v>2.0029390000000009</v>
      </c>
      <c r="U3160">
        <f t="shared" si="1113"/>
        <v>2.3092019999999995</v>
      </c>
      <c r="X3160">
        <f t="shared" si="1107"/>
        <v>2.1560705000000002</v>
      </c>
      <c r="Y3160">
        <f t="shared" si="1108"/>
        <v>0.15313149999999931</v>
      </c>
      <c r="AA3160" s="24">
        <v>4.905049</v>
      </c>
      <c r="AB3160" s="24">
        <v>10.05491</v>
      </c>
      <c r="AF3160">
        <f t="shared" si="1114"/>
        <v>2.2885810000000002</v>
      </c>
      <c r="AG3160">
        <f t="shared" si="1114"/>
        <v>4.3310199999999996</v>
      </c>
      <c r="AJ3160">
        <f t="shared" si="1109"/>
        <v>3.3098004999999997</v>
      </c>
      <c r="AK3160">
        <f t="shared" si="1110"/>
        <v>1.0212195000000008</v>
      </c>
      <c r="AM3160" s="24">
        <v>6.5352449999999997</v>
      </c>
      <c r="AN3160" s="24">
        <v>3.9886689999999998</v>
      </c>
      <c r="AR3160">
        <f t="shared" si="1103"/>
        <v>3.6531909999999996</v>
      </c>
      <c r="AS3160">
        <f t="shared" si="1104"/>
        <v>2.4414919999999998</v>
      </c>
      <c r="AV3160">
        <f t="shared" si="1111"/>
        <v>3.0473414999999999</v>
      </c>
      <c r="AW3160">
        <f t="shared" si="1112"/>
        <v>0.60584949999999804</v>
      </c>
    </row>
    <row r="3161" spans="1:49" x14ac:dyDescent="0.35">
      <c r="A3161" s="24" t="s">
        <v>6312</v>
      </c>
      <c r="C3161" s="24">
        <v>12.468680000000001</v>
      </c>
      <c r="D3161" s="24">
        <v>5.3960729999999995</v>
      </c>
      <c r="H3161">
        <f t="shared" si="1101"/>
        <v>6.9701520000000006</v>
      </c>
      <c r="I3161">
        <f t="shared" si="1102"/>
        <v>2.9518559999999994</v>
      </c>
      <c r="L3161">
        <f t="shared" si="1105"/>
        <v>4.961004</v>
      </c>
      <c r="M3161">
        <f t="shared" si="1106"/>
        <v>2.0091480000000002</v>
      </c>
      <c r="O3161" s="24">
        <v>4.4668363000000006</v>
      </c>
      <c r="P3161" s="24">
        <v>4.8872739999999997</v>
      </c>
      <c r="T3161">
        <f t="shared" si="1113"/>
        <v>2.0029390000000009</v>
      </c>
      <c r="U3161">
        <f t="shared" si="1113"/>
        <v>2.3092019999999995</v>
      </c>
      <c r="X3161">
        <f t="shared" si="1107"/>
        <v>2.1560705000000002</v>
      </c>
      <c r="Y3161">
        <f t="shared" si="1108"/>
        <v>0.15313149999999931</v>
      </c>
      <c r="AA3161" s="24">
        <v>4.905049</v>
      </c>
      <c r="AB3161" s="24">
        <v>10.23535</v>
      </c>
      <c r="AF3161">
        <f t="shared" si="1114"/>
        <v>2.2885810000000002</v>
      </c>
      <c r="AG3161">
        <f t="shared" si="1114"/>
        <v>4.5114600000000005</v>
      </c>
      <c r="AJ3161">
        <f t="shared" si="1109"/>
        <v>3.4000205000000001</v>
      </c>
      <c r="AK3161">
        <f t="shared" si="1110"/>
        <v>1.111439500000001</v>
      </c>
      <c r="AM3161" s="24">
        <v>6.5352449999999997</v>
      </c>
      <c r="AN3161" s="24">
        <v>3.9886689999999998</v>
      </c>
      <c r="AR3161">
        <f t="shared" si="1103"/>
        <v>3.6531909999999996</v>
      </c>
      <c r="AS3161">
        <f t="shared" si="1104"/>
        <v>2.4414919999999998</v>
      </c>
      <c r="AV3161">
        <f t="shared" si="1111"/>
        <v>3.0473414999999999</v>
      </c>
      <c r="AW3161">
        <f t="shared" si="1112"/>
        <v>0.60584949999999804</v>
      </c>
    </row>
    <row r="3162" spans="1:49" x14ac:dyDescent="0.35">
      <c r="A3162" s="24" t="s">
        <v>6313</v>
      </c>
      <c r="C3162" s="24">
        <v>12.468680000000001</v>
      </c>
      <c r="D3162" s="24">
        <v>5.3960729999999995</v>
      </c>
      <c r="H3162">
        <f t="shared" si="1101"/>
        <v>6.9701520000000006</v>
      </c>
      <c r="I3162">
        <f t="shared" si="1102"/>
        <v>2.9518559999999994</v>
      </c>
      <c r="L3162">
        <f t="shared" si="1105"/>
        <v>4.961004</v>
      </c>
      <c r="M3162">
        <f t="shared" si="1106"/>
        <v>2.0091480000000002</v>
      </c>
      <c r="O3162" s="24">
        <v>4.4668363000000006</v>
      </c>
      <c r="P3162" s="24">
        <v>4.8872739999999997</v>
      </c>
      <c r="T3162">
        <f t="shared" si="1113"/>
        <v>2.0029390000000009</v>
      </c>
      <c r="U3162">
        <f t="shared" si="1113"/>
        <v>2.3092019999999995</v>
      </c>
      <c r="X3162">
        <f t="shared" si="1107"/>
        <v>2.1560705000000002</v>
      </c>
      <c r="Y3162">
        <f t="shared" si="1108"/>
        <v>0.15313149999999931</v>
      </c>
      <c r="AA3162" s="24">
        <v>4.905049</v>
      </c>
      <c r="AB3162" s="24">
        <v>10.26824</v>
      </c>
      <c r="AF3162">
        <f t="shared" si="1114"/>
        <v>2.2885810000000002</v>
      </c>
      <c r="AG3162">
        <f t="shared" si="1114"/>
        <v>4.5443500000000006</v>
      </c>
      <c r="AJ3162">
        <f t="shared" si="1109"/>
        <v>3.4164655000000002</v>
      </c>
      <c r="AK3162">
        <f t="shared" si="1110"/>
        <v>1.1278845000000008</v>
      </c>
      <c r="AM3162" s="24">
        <v>6.5352449999999997</v>
      </c>
      <c r="AN3162" s="24">
        <v>3.9886689999999998</v>
      </c>
      <c r="AR3162">
        <f t="shared" si="1103"/>
        <v>3.6531909999999996</v>
      </c>
      <c r="AS3162">
        <f t="shared" si="1104"/>
        <v>2.4414919999999998</v>
      </c>
      <c r="AV3162">
        <f t="shared" si="1111"/>
        <v>3.0473414999999999</v>
      </c>
      <c r="AW3162">
        <f t="shared" si="1112"/>
        <v>0.60584949999999804</v>
      </c>
    </row>
    <row r="3163" spans="1:49" x14ac:dyDescent="0.35">
      <c r="A3163" s="24" t="s">
        <v>6314</v>
      </c>
      <c r="C3163" s="24">
        <v>12.468680000000001</v>
      </c>
      <c r="D3163" s="24">
        <v>5.3960729999999995</v>
      </c>
      <c r="H3163">
        <f t="shared" si="1101"/>
        <v>6.9701520000000006</v>
      </c>
      <c r="I3163">
        <f t="shared" si="1102"/>
        <v>2.9518559999999994</v>
      </c>
      <c r="L3163">
        <f t="shared" si="1105"/>
        <v>4.961004</v>
      </c>
      <c r="M3163">
        <f t="shared" si="1106"/>
        <v>2.0091480000000002</v>
      </c>
      <c r="O3163" s="24">
        <v>4.4668363000000006</v>
      </c>
      <c r="P3163" s="24">
        <v>4.8872739999999997</v>
      </c>
      <c r="T3163">
        <f t="shared" si="1113"/>
        <v>2.0029390000000009</v>
      </c>
      <c r="U3163">
        <f t="shared" si="1113"/>
        <v>2.3092019999999995</v>
      </c>
      <c r="X3163">
        <f t="shared" si="1107"/>
        <v>2.1560705000000002</v>
      </c>
      <c r="Y3163">
        <f t="shared" si="1108"/>
        <v>0.15313149999999931</v>
      </c>
      <c r="AA3163" s="24">
        <v>4.905049</v>
      </c>
      <c r="AB3163" s="24">
        <v>10.26824</v>
      </c>
      <c r="AF3163">
        <f t="shared" si="1114"/>
        <v>2.2885810000000002</v>
      </c>
      <c r="AG3163">
        <f t="shared" si="1114"/>
        <v>4.5443500000000006</v>
      </c>
      <c r="AJ3163">
        <f t="shared" si="1109"/>
        <v>3.4164655000000002</v>
      </c>
      <c r="AK3163">
        <f t="shared" si="1110"/>
        <v>1.1278845000000008</v>
      </c>
      <c r="AM3163" s="24">
        <v>6.5352449999999997</v>
      </c>
      <c r="AN3163" s="24">
        <v>3.9886689999999998</v>
      </c>
      <c r="AR3163">
        <f t="shared" si="1103"/>
        <v>3.6531909999999996</v>
      </c>
      <c r="AS3163">
        <f t="shared" si="1104"/>
        <v>2.4414919999999998</v>
      </c>
      <c r="AV3163">
        <f t="shared" si="1111"/>
        <v>3.0473414999999999</v>
      </c>
      <c r="AW3163">
        <f t="shared" si="1112"/>
        <v>0.60584949999999804</v>
      </c>
    </row>
    <row r="3164" spans="1:49" x14ac:dyDescent="0.35">
      <c r="A3164" s="24" t="s">
        <v>6315</v>
      </c>
      <c r="C3164" s="24">
        <v>12.468680000000001</v>
      </c>
      <c r="D3164" s="24">
        <v>5.3960729999999995</v>
      </c>
      <c r="H3164">
        <f t="shared" si="1101"/>
        <v>6.9701520000000006</v>
      </c>
      <c r="I3164">
        <f t="shared" si="1102"/>
        <v>2.9518559999999994</v>
      </c>
      <c r="L3164">
        <f t="shared" si="1105"/>
        <v>4.961004</v>
      </c>
      <c r="M3164">
        <f t="shared" si="1106"/>
        <v>2.0091480000000002</v>
      </c>
      <c r="O3164" s="24">
        <v>4.4668363000000006</v>
      </c>
      <c r="P3164" s="24">
        <v>4.8872739999999997</v>
      </c>
      <c r="T3164">
        <f t="shared" si="1113"/>
        <v>2.0029390000000009</v>
      </c>
      <c r="U3164">
        <f t="shared" si="1113"/>
        <v>2.3092019999999995</v>
      </c>
      <c r="X3164">
        <f t="shared" si="1107"/>
        <v>2.1560705000000002</v>
      </c>
      <c r="Y3164">
        <f t="shared" si="1108"/>
        <v>0.15313149999999931</v>
      </c>
      <c r="AA3164" s="24">
        <v>4.905049</v>
      </c>
      <c r="AB3164" s="24">
        <v>10.26824</v>
      </c>
      <c r="AF3164">
        <f t="shared" si="1114"/>
        <v>2.2885810000000002</v>
      </c>
      <c r="AG3164">
        <f t="shared" si="1114"/>
        <v>4.5443500000000006</v>
      </c>
      <c r="AJ3164">
        <f t="shared" si="1109"/>
        <v>3.4164655000000002</v>
      </c>
      <c r="AK3164">
        <f t="shared" si="1110"/>
        <v>1.1278845000000008</v>
      </c>
      <c r="AM3164" s="24">
        <v>6.5352449999999997</v>
      </c>
      <c r="AN3164" s="24">
        <v>3.9886689999999998</v>
      </c>
      <c r="AR3164">
        <f t="shared" si="1103"/>
        <v>3.6531909999999996</v>
      </c>
      <c r="AS3164">
        <f t="shared" si="1104"/>
        <v>2.4414919999999998</v>
      </c>
      <c r="AV3164">
        <f t="shared" si="1111"/>
        <v>3.0473414999999999</v>
      </c>
      <c r="AW3164">
        <f t="shared" si="1112"/>
        <v>0.60584949999999804</v>
      </c>
    </row>
    <row r="3165" spans="1:49" x14ac:dyDescent="0.35">
      <c r="A3165" s="24" t="s">
        <v>6316</v>
      </c>
      <c r="C3165" s="24">
        <v>12.468680000000001</v>
      </c>
      <c r="D3165" s="24">
        <v>5.3960729999999995</v>
      </c>
      <c r="H3165">
        <f t="shared" si="1101"/>
        <v>6.9701520000000006</v>
      </c>
      <c r="I3165">
        <f t="shared" si="1102"/>
        <v>2.9518559999999994</v>
      </c>
      <c r="L3165">
        <f t="shared" si="1105"/>
        <v>4.961004</v>
      </c>
      <c r="M3165">
        <f t="shared" si="1106"/>
        <v>2.0091480000000002</v>
      </c>
      <c r="O3165" s="24">
        <v>4.4668363000000006</v>
      </c>
      <c r="P3165" s="24">
        <v>4.8872739999999997</v>
      </c>
      <c r="T3165">
        <f t="shared" si="1113"/>
        <v>2.0029390000000009</v>
      </c>
      <c r="U3165">
        <f t="shared" si="1113"/>
        <v>2.3092019999999995</v>
      </c>
      <c r="X3165">
        <f t="shared" si="1107"/>
        <v>2.1560705000000002</v>
      </c>
      <c r="Y3165">
        <f t="shared" si="1108"/>
        <v>0.15313149999999931</v>
      </c>
      <c r="AA3165" s="24">
        <v>4.905049</v>
      </c>
      <c r="AB3165" s="24">
        <v>10.26824</v>
      </c>
      <c r="AF3165">
        <f t="shared" si="1114"/>
        <v>2.2885810000000002</v>
      </c>
      <c r="AG3165">
        <f t="shared" si="1114"/>
        <v>4.5443500000000006</v>
      </c>
      <c r="AJ3165">
        <f t="shared" si="1109"/>
        <v>3.4164655000000002</v>
      </c>
      <c r="AK3165">
        <f t="shared" si="1110"/>
        <v>1.1278845000000008</v>
      </c>
      <c r="AM3165" s="24">
        <v>6.5352449999999997</v>
      </c>
      <c r="AN3165" s="24">
        <v>3.9886689999999998</v>
      </c>
      <c r="AR3165">
        <f t="shared" si="1103"/>
        <v>3.6531909999999996</v>
      </c>
      <c r="AS3165">
        <f t="shared" si="1104"/>
        <v>2.4414919999999998</v>
      </c>
      <c r="AV3165">
        <f t="shared" si="1111"/>
        <v>3.0473414999999999</v>
      </c>
      <c r="AW3165">
        <f t="shared" si="1112"/>
        <v>0.60584949999999804</v>
      </c>
    </row>
    <row r="3166" spans="1:49" x14ac:dyDescent="0.35">
      <c r="A3166" s="24" t="s">
        <v>6317</v>
      </c>
      <c r="C3166" s="24">
        <v>12.468680000000001</v>
      </c>
      <c r="D3166" s="24">
        <v>5.3960729999999995</v>
      </c>
      <c r="H3166">
        <f t="shared" si="1101"/>
        <v>6.9701520000000006</v>
      </c>
      <c r="I3166">
        <f t="shared" si="1102"/>
        <v>2.9518559999999994</v>
      </c>
      <c r="L3166">
        <f t="shared" si="1105"/>
        <v>4.961004</v>
      </c>
      <c r="M3166">
        <f t="shared" si="1106"/>
        <v>2.0091480000000002</v>
      </c>
      <c r="O3166" s="24">
        <v>4.4668363000000006</v>
      </c>
      <c r="P3166" s="24">
        <v>4.8872739999999997</v>
      </c>
      <c r="T3166">
        <f t="shared" si="1113"/>
        <v>2.0029390000000009</v>
      </c>
      <c r="U3166">
        <f t="shared" si="1113"/>
        <v>2.3092019999999995</v>
      </c>
      <c r="X3166">
        <f t="shared" si="1107"/>
        <v>2.1560705000000002</v>
      </c>
      <c r="Y3166">
        <f t="shared" si="1108"/>
        <v>0.15313149999999931</v>
      </c>
      <c r="AA3166" s="24">
        <v>4.905049</v>
      </c>
      <c r="AB3166" s="24">
        <v>10.26824</v>
      </c>
      <c r="AF3166">
        <f t="shared" si="1114"/>
        <v>2.2885810000000002</v>
      </c>
      <c r="AG3166">
        <f t="shared" si="1114"/>
        <v>4.5443500000000006</v>
      </c>
      <c r="AJ3166">
        <f t="shared" si="1109"/>
        <v>3.4164655000000002</v>
      </c>
      <c r="AK3166">
        <f t="shared" si="1110"/>
        <v>1.1278845000000008</v>
      </c>
      <c r="AM3166" s="24">
        <v>6.5352449999999997</v>
      </c>
      <c r="AN3166" s="24">
        <v>3.9886689999999998</v>
      </c>
      <c r="AR3166">
        <f t="shared" si="1103"/>
        <v>3.6531909999999996</v>
      </c>
      <c r="AS3166">
        <f t="shared" si="1104"/>
        <v>2.4414919999999998</v>
      </c>
      <c r="AV3166">
        <f t="shared" si="1111"/>
        <v>3.0473414999999999</v>
      </c>
      <c r="AW3166">
        <f t="shared" si="1112"/>
        <v>0.60584949999999804</v>
      </c>
    </row>
    <row r="3167" spans="1:49" x14ac:dyDescent="0.35">
      <c r="A3167" s="24" t="s">
        <v>6318</v>
      </c>
      <c r="C3167" s="24">
        <v>12.468680000000001</v>
      </c>
      <c r="D3167" s="24">
        <v>5.3960729999999995</v>
      </c>
      <c r="H3167">
        <f t="shared" si="1101"/>
        <v>6.9701520000000006</v>
      </c>
      <c r="I3167">
        <f t="shared" si="1102"/>
        <v>2.9518559999999994</v>
      </c>
      <c r="L3167">
        <f t="shared" si="1105"/>
        <v>4.961004</v>
      </c>
      <c r="M3167">
        <f t="shared" si="1106"/>
        <v>2.0091480000000002</v>
      </c>
      <c r="O3167" s="24">
        <v>4.4668363000000006</v>
      </c>
      <c r="P3167" s="24">
        <v>4.8872739999999997</v>
      </c>
      <c r="T3167">
        <f t="shared" si="1113"/>
        <v>2.0029390000000009</v>
      </c>
      <c r="U3167">
        <f t="shared" si="1113"/>
        <v>2.3092019999999995</v>
      </c>
      <c r="X3167">
        <f t="shared" si="1107"/>
        <v>2.1560705000000002</v>
      </c>
      <c r="Y3167">
        <f t="shared" si="1108"/>
        <v>0.15313149999999931</v>
      </c>
      <c r="AA3167" s="24">
        <v>4.905049</v>
      </c>
      <c r="AB3167" s="24">
        <v>10.26824</v>
      </c>
      <c r="AF3167">
        <f t="shared" si="1114"/>
        <v>2.2885810000000002</v>
      </c>
      <c r="AG3167">
        <f t="shared" si="1114"/>
        <v>4.5443500000000006</v>
      </c>
      <c r="AJ3167">
        <f t="shared" si="1109"/>
        <v>3.4164655000000002</v>
      </c>
      <c r="AK3167">
        <f t="shared" si="1110"/>
        <v>1.1278845000000008</v>
      </c>
      <c r="AM3167" s="24">
        <v>6.5352449999999997</v>
      </c>
      <c r="AN3167" s="24">
        <v>3.9886689999999998</v>
      </c>
      <c r="AR3167">
        <f t="shared" si="1103"/>
        <v>3.6531909999999996</v>
      </c>
      <c r="AS3167">
        <f t="shared" si="1104"/>
        <v>2.4414919999999998</v>
      </c>
      <c r="AV3167">
        <f t="shared" si="1111"/>
        <v>3.0473414999999999</v>
      </c>
      <c r="AW3167">
        <f t="shared" si="1112"/>
        <v>0.60584949999999804</v>
      </c>
    </row>
    <row r="3168" spans="1:49" x14ac:dyDescent="0.35">
      <c r="A3168" s="24" t="s">
        <v>6319</v>
      </c>
      <c r="C3168" s="24">
        <v>12.468680000000001</v>
      </c>
      <c r="D3168" s="24">
        <v>5.3960729999999995</v>
      </c>
      <c r="H3168">
        <f t="shared" si="1101"/>
        <v>6.9701520000000006</v>
      </c>
      <c r="I3168">
        <f t="shared" si="1102"/>
        <v>2.9518559999999994</v>
      </c>
      <c r="L3168">
        <f t="shared" si="1105"/>
        <v>4.961004</v>
      </c>
      <c r="M3168">
        <f t="shared" si="1106"/>
        <v>2.0091480000000002</v>
      </c>
      <c r="O3168" s="24">
        <v>4.4668363000000006</v>
      </c>
      <c r="P3168" s="24">
        <v>4.8872739999999997</v>
      </c>
      <c r="T3168">
        <f t="shared" si="1113"/>
        <v>2.0029390000000009</v>
      </c>
      <c r="U3168">
        <f t="shared" si="1113"/>
        <v>2.3092019999999995</v>
      </c>
      <c r="X3168">
        <f t="shared" si="1107"/>
        <v>2.1560705000000002</v>
      </c>
      <c r="Y3168">
        <f t="shared" si="1108"/>
        <v>0.15313149999999931</v>
      </c>
      <c r="AA3168" s="24">
        <v>4.905049</v>
      </c>
      <c r="AB3168" s="24">
        <v>10.26824</v>
      </c>
      <c r="AF3168">
        <f t="shared" si="1114"/>
        <v>2.2885810000000002</v>
      </c>
      <c r="AG3168">
        <f t="shared" si="1114"/>
        <v>4.5443500000000006</v>
      </c>
      <c r="AJ3168">
        <f t="shared" si="1109"/>
        <v>3.4164655000000002</v>
      </c>
      <c r="AK3168">
        <f t="shared" si="1110"/>
        <v>1.1278845000000008</v>
      </c>
      <c r="AM3168" s="24">
        <v>6.5352449999999997</v>
      </c>
      <c r="AN3168" s="24">
        <v>3.9886689999999998</v>
      </c>
      <c r="AR3168">
        <f t="shared" si="1103"/>
        <v>3.6531909999999996</v>
      </c>
      <c r="AS3168">
        <f t="shared" si="1104"/>
        <v>2.4414919999999998</v>
      </c>
      <c r="AV3168">
        <f t="shared" si="1111"/>
        <v>3.0473414999999999</v>
      </c>
      <c r="AW3168">
        <f t="shared" si="1112"/>
        <v>0.60584949999999804</v>
      </c>
    </row>
    <row r="3169" spans="1:49" x14ac:dyDescent="0.35">
      <c r="A3169" s="24" t="s">
        <v>6320</v>
      </c>
      <c r="C3169" s="24">
        <v>12.468680000000001</v>
      </c>
      <c r="D3169" s="24">
        <v>5.3960729999999995</v>
      </c>
      <c r="H3169">
        <f t="shared" si="1101"/>
        <v>6.9701520000000006</v>
      </c>
      <c r="I3169">
        <f t="shared" si="1102"/>
        <v>2.9518559999999994</v>
      </c>
      <c r="L3169">
        <f t="shared" si="1105"/>
        <v>4.961004</v>
      </c>
      <c r="M3169">
        <f t="shared" si="1106"/>
        <v>2.0091480000000002</v>
      </c>
      <c r="O3169" s="24">
        <v>4.4668363000000006</v>
      </c>
      <c r="P3169" s="24">
        <v>4.8872739999999997</v>
      </c>
      <c r="T3169">
        <f t="shared" si="1113"/>
        <v>2.0029390000000009</v>
      </c>
      <c r="U3169">
        <f t="shared" si="1113"/>
        <v>2.3092019999999995</v>
      </c>
      <c r="X3169">
        <f t="shared" si="1107"/>
        <v>2.1560705000000002</v>
      </c>
      <c r="Y3169">
        <f t="shared" si="1108"/>
        <v>0.15313149999999931</v>
      </c>
      <c r="AA3169" s="24">
        <v>4.905049</v>
      </c>
      <c r="AB3169" s="24">
        <v>10.26824</v>
      </c>
      <c r="AF3169">
        <f t="shared" si="1114"/>
        <v>2.2885810000000002</v>
      </c>
      <c r="AG3169">
        <f t="shared" si="1114"/>
        <v>4.5443500000000006</v>
      </c>
      <c r="AJ3169">
        <f t="shared" si="1109"/>
        <v>3.4164655000000002</v>
      </c>
      <c r="AK3169">
        <f t="shared" si="1110"/>
        <v>1.1278845000000008</v>
      </c>
      <c r="AM3169" s="24">
        <v>6.5352449999999997</v>
      </c>
      <c r="AN3169" s="24">
        <v>3.9886689999999998</v>
      </c>
      <c r="AR3169">
        <f t="shared" si="1103"/>
        <v>3.6531909999999996</v>
      </c>
      <c r="AS3169">
        <f t="shared" si="1104"/>
        <v>2.4414919999999998</v>
      </c>
      <c r="AV3169">
        <f t="shared" si="1111"/>
        <v>3.0473414999999999</v>
      </c>
      <c r="AW3169">
        <f t="shared" si="1112"/>
        <v>0.60584949999999804</v>
      </c>
    </row>
    <row r="3170" spans="1:49" x14ac:dyDescent="0.35">
      <c r="A3170" s="24" t="s">
        <v>6321</v>
      </c>
      <c r="C3170" s="24">
        <v>12.468680000000001</v>
      </c>
      <c r="D3170" s="24">
        <v>5.4544689999999996</v>
      </c>
      <c r="H3170">
        <f t="shared" si="1101"/>
        <v>6.9701520000000006</v>
      </c>
      <c r="I3170">
        <f t="shared" si="1102"/>
        <v>3.0102519999999995</v>
      </c>
      <c r="L3170">
        <f t="shared" si="1105"/>
        <v>4.990202</v>
      </c>
      <c r="M3170">
        <f t="shared" si="1106"/>
        <v>1.9799500000000003</v>
      </c>
      <c r="O3170" s="24">
        <v>4.4668363000000006</v>
      </c>
      <c r="P3170" s="24">
        <v>4.8872739999999997</v>
      </c>
      <c r="T3170">
        <f t="shared" si="1113"/>
        <v>2.0029390000000009</v>
      </c>
      <c r="U3170">
        <f t="shared" si="1113"/>
        <v>2.3092019999999995</v>
      </c>
      <c r="X3170">
        <f t="shared" si="1107"/>
        <v>2.1560705000000002</v>
      </c>
      <c r="Y3170">
        <f t="shared" si="1108"/>
        <v>0.15313149999999931</v>
      </c>
      <c r="AA3170" s="24">
        <v>4.905049</v>
      </c>
      <c r="AB3170" s="24">
        <v>10.26824</v>
      </c>
      <c r="AF3170">
        <f t="shared" si="1114"/>
        <v>2.2885810000000002</v>
      </c>
      <c r="AG3170">
        <f t="shared" si="1114"/>
        <v>4.5443500000000006</v>
      </c>
      <c r="AJ3170">
        <f t="shared" si="1109"/>
        <v>3.4164655000000002</v>
      </c>
      <c r="AK3170">
        <f t="shared" si="1110"/>
        <v>1.1278845000000008</v>
      </c>
      <c r="AM3170" s="24">
        <v>6.5352449999999997</v>
      </c>
      <c r="AN3170" s="24">
        <v>3.9886689999999998</v>
      </c>
      <c r="AR3170">
        <f t="shared" si="1103"/>
        <v>3.6531909999999996</v>
      </c>
      <c r="AS3170">
        <f t="shared" si="1104"/>
        <v>2.4414919999999998</v>
      </c>
      <c r="AV3170">
        <f t="shared" si="1111"/>
        <v>3.0473414999999999</v>
      </c>
      <c r="AW3170">
        <f t="shared" si="1112"/>
        <v>0.60584949999999804</v>
      </c>
    </row>
    <row r="3171" spans="1:49" x14ac:dyDescent="0.35">
      <c r="A3171" s="24" t="s">
        <v>6322</v>
      </c>
      <c r="C3171" s="24">
        <v>12.468680000000001</v>
      </c>
      <c r="D3171" s="24">
        <v>5.5884519999999993</v>
      </c>
      <c r="H3171">
        <f t="shared" si="1101"/>
        <v>6.9701520000000006</v>
      </c>
      <c r="I3171">
        <f t="shared" si="1102"/>
        <v>3.1442349999999992</v>
      </c>
      <c r="L3171">
        <f t="shared" si="1105"/>
        <v>5.0571935000000003</v>
      </c>
      <c r="M3171">
        <f t="shared" si="1106"/>
        <v>1.9129584999999991</v>
      </c>
      <c r="O3171" s="24">
        <v>4.4668363000000006</v>
      </c>
      <c r="P3171" s="24">
        <v>4.8872739999999997</v>
      </c>
      <c r="T3171">
        <f t="shared" si="1113"/>
        <v>2.0029390000000009</v>
      </c>
      <c r="U3171">
        <f t="shared" si="1113"/>
        <v>2.3092019999999995</v>
      </c>
      <c r="X3171">
        <f t="shared" si="1107"/>
        <v>2.1560705000000002</v>
      </c>
      <c r="Y3171">
        <f t="shared" si="1108"/>
        <v>0.15313149999999931</v>
      </c>
      <c r="AA3171" s="24">
        <v>4.905049</v>
      </c>
      <c r="AB3171" s="24">
        <v>10.26824</v>
      </c>
      <c r="AF3171">
        <f t="shared" si="1114"/>
        <v>2.2885810000000002</v>
      </c>
      <c r="AG3171">
        <f t="shared" si="1114"/>
        <v>4.5443500000000006</v>
      </c>
      <c r="AJ3171">
        <f t="shared" si="1109"/>
        <v>3.4164655000000002</v>
      </c>
      <c r="AK3171">
        <f t="shared" si="1110"/>
        <v>1.1278845000000008</v>
      </c>
      <c r="AM3171" s="24">
        <v>6.5352449999999997</v>
      </c>
      <c r="AN3171" s="24">
        <v>3.9886689999999998</v>
      </c>
      <c r="AR3171">
        <f t="shared" si="1103"/>
        <v>3.6531909999999996</v>
      </c>
      <c r="AS3171">
        <f t="shared" si="1104"/>
        <v>2.4414919999999998</v>
      </c>
      <c r="AV3171">
        <f t="shared" si="1111"/>
        <v>3.0473414999999999</v>
      </c>
      <c r="AW3171">
        <f t="shared" si="1112"/>
        <v>0.60584949999999804</v>
      </c>
    </row>
    <row r="3172" spans="1:49" x14ac:dyDescent="0.35">
      <c r="A3172" s="24" t="s">
        <v>6323</v>
      </c>
      <c r="C3172" s="24">
        <v>12.468680000000001</v>
      </c>
      <c r="D3172" s="24">
        <v>5.596425</v>
      </c>
      <c r="H3172">
        <f t="shared" si="1101"/>
        <v>6.9701520000000006</v>
      </c>
      <c r="I3172">
        <f t="shared" si="1102"/>
        <v>3.1522079999999999</v>
      </c>
      <c r="L3172">
        <f t="shared" si="1105"/>
        <v>5.0611800000000002</v>
      </c>
      <c r="M3172">
        <f t="shared" si="1106"/>
        <v>1.9089719999999997</v>
      </c>
      <c r="O3172" s="24">
        <v>4.4668363000000006</v>
      </c>
      <c r="P3172" s="24">
        <v>4.8872739999999997</v>
      </c>
      <c r="T3172">
        <f t="shared" si="1113"/>
        <v>2.0029390000000009</v>
      </c>
      <c r="U3172">
        <f t="shared" si="1113"/>
        <v>2.3092019999999995</v>
      </c>
      <c r="X3172">
        <f t="shared" si="1107"/>
        <v>2.1560705000000002</v>
      </c>
      <c r="Y3172">
        <f t="shared" si="1108"/>
        <v>0.15313149999999931</v>
      </c>
      <c r="AA3172" s="24">
        <v>4.9106540000000001</v>
      </c>
      <c r="AB3172" s="24">
        <v>10.26824</v>
      </c>
      <c r="AF3172">
        <f t="shared" si="1114"/>
        <v>2.2941860000000003</v>
      </c>
      <c r="AG3172">
        <f t="shared" si="1114"/>
        <v>4.5443500000000006</v>
      </c>
      <c r="AJ3172">
        <f t="shared" si="1109"/>
        <v>3.4192680000000006</v>
      </c>
      <c r="AK3172">
        <f t="shared" si="1110"/>
        <v>1.1250819999999995</v>
      </c>
      <c r="AM3172" s="24">
        <v>6.5352449999999997</v>
      </c>
      <c r="AN3172" s="24">
        <v>3.9886689999999998</v>
      </c>
      <c r="AR3172">
        <f t="shared" si="1103"/>
        <v>3.6531909999999996</v>
      </c>
      <c r="AS3172">
        <f t="shared" si="1104"/>
        <v>2.4414919999999998</v>
      </c>
      <c r="AV3172">
        <f t="shared" si="1111"/>
        <v>3.0473414999999999</v>
      </c>
      <c r="AW3172">
        <f t="shared" si="1112"/>
        <v>0.60584949999999804</v>
      </c>
    </row>
    <row r="3173" spans="1:49" x14ac:dyDescent="0.35">
      <c r="A3173" s="24"/>
      <c r="C3173" s="24"/>
      <c r="D3173" s="24"/>
      <c r="O3173" s="24"/>
      <c r="P3173" s="24"/>
      <c r="AA3173" s="24"/>
      <c r="AB3173" s="24"/>
      <c r="AM3173" s="24"/>
      <c r="AN3173" s="24"/>
    </row>
    <row r="3174" spans="1:49" x14ac:dyDescent="0.35">
      <c r="A3174" s="24"/>
      <c r="C3174" s="24"/>
      <c r="D3174" s="24"/>
      <c r="O3174" s="24"/>
      <c r="P3174" s="24"/>
      <c r="AA3174" s="24"/>
      <c r="AB3174" s="24"/>
      <c r="AM3174" s="24"/>
      <c r="AN3174" s="24"/>
    </row>
    <row r="3176" spans="1:49" x14ac:dyDescent="0.35">
      <c r="H3176" s="1" t="s">
        <v>6324</v>
      </c>
    </row>
    <row r="3177" spans="1:49" x14ac:dyDescent="0.35">
      <c r="H3177" s="2" t="s">
        <v>6325</v>
      </c>
      <c r="T3177" s="2" t="s">
        <v>6325</v>
      </c>
      <c r="AF3177" s="2" t="s">
        <v>6325</v>
      </c>
      <c r="AR3177" s="2" t="s">
        <v>6325</v>
      </c>
    </row>
    <row r="3178" spans="1:49" x14ac:dyDescent="0.35">
      <c r="H3178" t="s">
        <v>83</v>
      </c>
      <c r="J3178" t="s">
        <v>84</v>
      </c>
      <c r="T3178" t="s">
        <v>83</v>
      </c>
      <c r="V3178" t="s">
        <v>84</v>
      </c>
      <c r="AF3178" t="s">
        <v>83</v>
      </c>
      <c r="AH3178" t="s">
        <v>84</v>
      </c>
      <c r="AR3178" t="s">
        <v>83</v>
      </c>
      <c r="AT3178" t="s">
        <v>84</v>
      </c>
    </row>
    <row r="3179" spans="1:49" x14ac:dyDescent="0.35">
      <c r="H3179" t="s">
        <v>85</v>
      </c>
      <c r="I3179" t="s">
        <v>85</v>
      </c>
      <c r="J3179" t="s">
        <v>85</v>
      </c>
      <c r="K3179" t="s">
        <v>85</v>
      </c>
      <c r="T3179" s="21" t="s">
        <v>86</v>
      </c>
      <c r="U3179" s="21" t="s">
        <v>86</v>
      </c>
      <c r="V3179" s="21" t="s">
        <v>86</v>
      </c>
      <c r="W3179" s="21" t="s">
        <v>86</v>
      </c>
      <c r="AF3179" t="s">
        <v>87</v>
      </c>
      <c r="AG3179" t="s">
        <v>87</v>
      </c>
      <c r="AH3179" t="s">
        <v>87</v>
      </c>
      <c r="AI3179" t="s">
        <v>87</v>
      </c>
      <c r="AR3179" s="21" t="s">
        <v>89</v>
      </c>
      <c r="AS3179" s="21" t="s">
        <v>89</v>
      </c>
      <c r="AT3179" s="21" t="s">
        <v>89</v>
      </c>
      <c r="AU3179" s="21" t="s">
        <v>89</v>
      </c>
    </row>
    <row r="3180" spans="1:49" x14ac:dyDescent="0.35">
      <c r="B3180" s="27" t="s">
        <v>15</v>
      </c>
      <c r="H3180" s="28" t="s">
        <v>91</v>
      </c>
      <c r="I3180" s="28" t="s">
        <v>92</v>
      </c>
      <c r="J3180" s="28" t="s">
        <v>93</v>
      </c>
      <c r="K3180" s="28" t="s">
        <v>94</v>
      </c>
      <c r="L3180" s="28" t="s">
        <v>26</v>
      </c>
      <c r="M3180" s="28" t="s">
        <v>27</v>
      </c>
      <c r="T3180" s="22" t="s">
        <v>95</v>
      </c>
      <c r="U3180" s="22" t="s">
        <v>96</v>
      </c>
      <c r="V3180" s="22" t="s">
        <v>97</v>
      </c>
      <c r="W3180" s="22" t="s">
        <v>95</v>
      </c>
      <c r="X3180" s="22" t="s">
        <v>26</v>
      </c>
      <c r="Y3180" s="22" t="s">
        <v>27</v>
      </c>
      <c r="AF3180" s="22" t="s">
        <v>98</v>
      </c>
      <c r="AG3180" s="22" t="s">
        <v>94</v>
      </c>
      <c r="AH3180" s="22" t="s">
        <v>91</v>
      </c>
      <c r="AI3180" s="22" t="s">
        <v>98</v>
      </c>
      <c r="AJ3180" s="22" t="s">
        <v>26</v>
      </c>
      <c r="AK3180" s="22" t="s">
        <v>27</v>
      </c>
      <c r="AR3180" s="22" t="s">
        <v>97</v>
      </c>
      <c r="AS3180" s="22" t="s">
        <v>93</v>
      </c>
      <c r="AT3180" s="22" t="s">
        <v>96</v>
      </c>
      <c r="AU3180" s="22" t="s">
        <v>92</v>
      </c>
      <c r="AV3180" s="22" t="s">
        <v>26</v>
      </c>
      <c r="AW3180" s="22" t="s">
        <v>27</v>
      </c>
    </row>
    <row r="3181" spans="1:49" s="19" customFormat="1" x14ac:dyDescent="0.35">
      <c r="A3181" s="23"/>
      <c r="B3181" s="23">
        <v>0</v>
      </c>
      <c r="C3181" s="23"/>
      <c r="D3181" s="23"/>
      <c r="E3181" s="23"/>
      <c r="F3181" s="23"/>
      <c r="H3181" s="19">
        <v>4.6774999999999984</v>
      </c>
      <c r="I3181" s="19">
        <v>3.1113999999999997</v>
      </c>
      <c r="J3181" s="19">
        <v>1.1859390000000003</v>
      </c>
      <c r="K3181" s="19">
        <v>2.6908410000000007</v>
      </c>
      <c r="L3181" s="19">
        <f t="shared" ref="L3181:L3191" si="1115">AVERAGE(H3181:K3181)</f>
        <v>2.91642</v>
      </c>
      <c r="M3181" s="19">
        <f t="shared" ref="M3181:M3191" si="1116">STDEV(H3181:K3181)/SQRT(COUNT(H3181:K3181))</f>
        <v>0.71791772644932361</v>
      </c>
      <c r="O3181" s="23"/>
      <c r="P3181" s="23"/>
      <c r="Q3181" s="23"/>
      <c r="R3181" s="23"/>
      <c r="T3181" s="19">
        <v>3.1028199999999995</v>
      </c>
      <c r="U3181" s="19">
        <v>3.2572989999999997</v>
      </c>
      <c r="V3181" s="19">
        <v>3.1234959999999994</v>
      </c>
      <c r="W3181" s="19">
        <v>2.7521070000000005</v>
      </c>
      <c r="X3181" s="19">
        <f t="shared" ref="X3181:X3191" si="1117">AVERAGE(T3181:W3181)</f>
        <v>3.0589304999999998</v>
      </c>
      <c r="Y3181" s="19">
        <f t="shared" ref="Y3181:Y3191" si="1118">STDEV(T3181:W3181)/SQRT(COUNT(T3181:W3181))</f>
        <v>0.10785241225280941</v>
      </c>
      <c r="Z3181" s="20"/>
      <c r="AA3181" s="23"/>
      <c r="AB3181" s="23"/>
      <c r="AC3181" s="23"/>
      <c r="AD3181" s="23"/>
      <c r="AF3181" s="19">
        <v>1.8104099999999992</v>
      </c>
      <c r="AG3181" s="19">
        <v>4.0901399999999999</v>
      </c>
      <c r="AH3181" s="19">
        <v>6.4301999999999992</v>
      </c>
      <c r="AI3181" s="19">
        <v>2.247421000000001</v>
      </c>
      <c r="AJ3181" s="19">
        <f t="shared" ref="AJ3181:AJ3191" si="1119">AVERAGE(AF3181:AI3181)</f>
        <v>3.6445427499999998</v>
      </c>
      <c r="AK3181" s="19">
        <f t="shared" ref="AK3181:AK3191" si="1120">STDEV(AF3181:AI3181)/SQRT(COUNT(AF3181:AI3181))</f>
        <v>1.0517618295282265</v>
      </c>
      <c r="AM3181" s="23"/>
      <c r="AN3181" s="23"/>
      <c r="AO3181" s="23"/>
      <c r="AP3181" s="23"/>
      <c r="AR3181" s="19">
        <v>3.5241400000000009</v>
      </c>
      <c r="AS3181" s="19">
        <v>4.031089999999999</v>
      </c>
      <c r="AT3181" s="19">
        <v>1.7442289999999998</v>
      </c>
      <c r="AU3181" s="19">
        <v>3.0456400000000023</v>
      </c>
      <c r="AV3181" s="19">
        <f t="shared" ref="AV3181:AV3191" si="1121">AVERAGE(AR3181:AU3181)</f>
        <v>3.0862747500000003</v>
      </c>
      <c r="AW3181" s="19">
        <f t="shared" ref="AW3181:AW3191" si="1122">STDEV(AR3181:AU3181)/SQRT(COUNT(AR3181:AU3181))</f>
        <v>0.49050482598634654</v>
      </c>
    </row>
    <row r="3182" spans="1:49" x14ac:dyDescent="0.35">
      <c r="A3182" s="24"/>
      <c r="B3182" s="24">
        <v>1</v>
      </c>
      <c r="C3182" s="24"/>
      <c r="D3182" s="24"/>
      <c r="E3182" s="24"/>
      <c r="F3182" s="24"/>
      <c r="H3182">
        <v>4.1302699999999994</v>
      </c>
      <c r="I3182">
        <v>3.2669699999999988</v>
      </c>
      <c r="J3182">
        <v>1.7476910000000005</v>
      </c>
      <c r="K3182">
        <v>2.5571000000000002</v>
      </c>
      <c r="L3182">
        <f t="shared" si="1115"/>
        <v>2.92550775</v>
      </c>
      <c r="M3182">
        <f t="shared" si="1116"/>
        <v>0.50752874418111693</v>
      </c>
      <c r="O3182" s="24"/>
      <c r="P3182" s="24"/>
      <c r="Q3182" s="24"/>
      <c r="R3182" s="24"/>
      <c r="T3182">
        <v>1.0533999999999999</v>
      </c>
      <c r="U3182">
        <v>0.47545199999999888</v>
      </c>
      <c r="V3182">
        <v>1.1129300000000004</v>
      </c>
      <c r="W3182">
        <v>0.70547000000000182</v>
      </c>
      <c r="X3182">
        <f t="shared" si="1117"/>
        <v>0.83681300000000025</v>
      </c>
      <c r="Y3182">
        <f t="shared" si="1118"/>
        <v>0.15027288573015002</v>
      </c>
      <c r="AA3182" s="24"/>
      <c r="AB3182" s="24"/>
      <c r="AC3182" s="24"/>
      <c r="AD3182" s="24"/>
      <c r="AF3182">
        <v>3.477549999999999</v>
      </c>
      <c r="AG3182">
        <v>4.9889500000000009</v>
      </c>
      <c r="AH3182">
        <v>6.0689099999999954</v>
      </c>
      <c r="AI3182">
        <v>2.4177839999999993</v>
      </c>
      <c r="AJ3182">
        <f t="shared" si="1119"/>
        <v>4.2382984999999991</v>
      </c>
      <c r="AK3182">
        <f t="shared" si="1120"/>
        <v>0.80661987450445405</v>
      </c>
      <c r="AM3182" s="24"/>
      <c r="AN3182" s="24"/>
      <c r="AO3182" s="24"/>
      <c r="AP3182" s="24"/>
      <c r="AR3182">
        <v>0.70129999999999981</v>
      </c>
      <c r="AS3182">
        <v>2.0784900000000022</v>
      </c>
      <c r="AT3182">
        <v>0.29886300000000077</v>
      </c>
      <c r="AU3182">
        <v>1.8068099999999987</v>
      </c>
      <c r="AV3182">
        <f t="shared" si="1121"/>
        <v>1.2213657500000004</v>
      </c>
      <c r="AW3182">
        <f t="shared" si="1122"/>
        <v>0.42806606361993066</v>
      </c>
    </row>
    <row r="3183" spans="1:49" x14ac:dyDescent="0.35">
      <c r="A3183" s="24"/>
      <c r="B3183" s="24">
        <v>2</v>
      </c>
      <c r="C3183" s="24"/>
      <c r="D3183" s="24"/>
      <c r="E3183" s="24"/>
      <c r="F3183" s="24"/>
      <c r="H3183">
        <v>7.0555006000000002</v>
      </c>
      <c r="I3183">
        <v>3.1688072000000007</v>
      </c>
      <c r="J3183">
        <v>1.7363189999999999</v>
      </c>
      <c r="K3183">
        <v>2.2638300000000022</v>
      </c>
      <c r="L3183">
        <f t="shared" si="1115"/>
        <v>3.556114200000001</v>
      </c>
      <c r="M3183">
        <f t="shared" si="1116"/>
        <v>1.2033759772776276</v>
      </c>
      <c r="O3183" s="24"/>
      <c r="P3183" s="24"/>
      <c r="Q3183" s="24"/>
      <c r="R3183" s="24"/>
      <c r="T3183">
        <v>2.0903092000000014</v>
      </c>
      <c r="U3183">
        <v>1.9540880000000009</v>
      </c>
      <c r="V3183">
        <v>1.1223700000000001</v>
      </c>
      <c r="W3183">
        <v>0.68488999999999933</v>
      </c>
      <c r="X3183">
        <f t="shared" si="1117"/>
        <v>1.4629143000000004</v>
      </c>
      <c r="Y3183">
        <f t="shared" si="1118"/>
        <v>0.33617557364303474</v>
      </c>
      <c r="AA3183" s="24"/>
      <c r="AB3183" s="24"/>
      <c r="AC3183" s="24"/>
      <c r="AD3183" s="24"/>
      <c r="AF3183">
        <v>2.8334610999999987</v>
      </c>
      <c r="AG3183">
        <v>4.5045738000000002</v>
      </c>
      <c r="AH3183">
        <v>7.1118400000000008</v>
      </c>
      <c r="AI3183">
        <v>2.16113</v>
      </c>
      <c r="AJ3183">
        <f t="shared" si="1119"/>
        <v>4.1527512249999994</v>
      </c>
      <c r="AK3183">
        <f t="shared" si="1120"/>
        <v>1.1025374914412842</v>
      </c>
      <c r="AM3183" s="24"/>
      <c r="AN3183" s="24"/>
      <c r="AO3183" s="24"/>
      <c r="AP3183" s="24"/>
      <c r="AR3183">
        <v>1.5364474000000001</v>
      </c>
      <c r="AS3183">
        <v>4.7402309999999979</v>
      </c>
      <c r="AT3183">
        <v>1.0933089999999996</v>
      </c>
      <c r="AU3183">
        <v>3.5199699999999972</v>
      </c>
      <c r="AV3183">
        <f t="shared" si="1121"/>
        <v>2.7224893499999987</v>
      </c>
      <c r="AW3183">
        <f t="shared" si="1122"/>
        <v>0.85479923925909129</v>
      </c>
    </row>
    <row r="3184" spans="1:49" x14ac:dyDescent="0.35">
      <c r="A3184" s="24"/>
      <c r="B3184" s="24">
        <v>3</v>
      </c>
      <c r="C3184" s="24"/>
      <c r="D3184" s="24"/>
      <c r="E3184" s="24"/>
      <c r="F3184" s="24"/>
      <c r="H3184">
        <v>5.7586144000000008</v>
      </c>
      <c r="I3184">
        <v>2.7380038</v>
      </c>
      <c r="J3184">
        <v>1.4692500000000006</v>
      </c>
      <c r="K3184">
        <v>2.5629769999999996</v>
      </c>
      <c r="L3184">
        <f t="shared" si="1115"/>
        <v>3.1322113000000003</v>
      </c>
      <c r="M3184">
        <f t="shared" si="1116"/>
        <v>0.91936847755855589</v>
      </c>
      <c r="O3184" s="24"/>
      <c r="P3184" s="24"/>
      <c r="Q3184" s="24"/>
      <c r="R3184" s="24"/>
      <c r="T3184">
        <v>2.8795058</v>
      </c>
      <c r="U3184">
        <v>1.7139439999999997</v>
      </c>
      <c r="V3184">
        <v>2.1076288999999999</v>
      </c>
      <c r="W3184">
        <v>1.7497509999999992</v>
      </c>
      <c r="X3184">
        <f t="shared" si="1117"/>
        <v>2.112707425</v>
      </c>
      <c r="Y3184">
        <f t="shared" si="1118"/>
        <v>0.27060967814753101</v>
      </c>
      <c r="AA3184" s="24"/>
      <c r="AB3184" s="24"/>
      <c r="AC3184" s="24"/>
      <c r="AD3184" s="24"/>
      <c r="AF3184">
        <v>4.1141269000000005</v>
      </c>
      <c r="AG3184">
        <v>2.6437112000000003</v>
      </c>
      <c r="AH3184">
        <v>4.988389499999994</v>
      </c>
      <c r="AI3184">
        <v>2.916097600000001</v>
      </c>
      <c r="AJ3184">
        <f t="shared" si="1119"/>
        <v>3.6655812999999986</v>
      </c>
      <c r="AK3184">
        <f t="shared" si="1120"/>
        <v>0.54443847273332102</v>
      </c>
      <c r="AM3184" s="24"/>
      <c r="AN3184" s="24"/>
      <c r="AO3184" s="24"/>
      <c r="AP3184" s="24"/>
      <c r="AR3184">
        <v>3.6929582999999999</v>
      </c>
      <c r="AS3184">
        <v>4.6176019999999998</v>
      </c>
      <c r="AT3184">
        <v>0.48213940000000033</v>
      </c>
      <c r="AU3184">
        <v>3.4966006999999992</v>
      </c>
      <c r="AV3184">
        <f t="shared" si="1121"/>
        <v>3.0723250999999996</v>
      </c>
      <c r="AW3184">
        <f t="shared" si="1122"/>
        <v>0.89731720570522966</v>
      </c>
    </row>
    <row r="3185" spans="1:49" x14ac:dyDescent="0.35">
      <c r="A3185" s="24"/>
      <c r="B3185" s="24">
        <v>4</v>
      </c>
      <c r="C3185" s="24"/>
      <c r="D3185" s="24"/>
      <c r="E3185" s="24"/>
      <c r="F3185" s="24"/>
      <c r="H3185">
        <v>5.4232419999999992</v>
      </c>
      <c r="I3185">
        <v>3.5603529999999997</v>
      </c>
      <c r="J3185">
        <v>1.9332050000000001</v>
      </c>
      <c r="K3185">
        <v>2.8249140000000001</v>
      </c>
      <c r="L3185">
        <f t="shared" si="1115"/>
        <v>3.4354284999999996</v>
      </c>
      <c r="M3185">
        <f t="shared" si="1116"/>
        <v>0.74141823780199556</v>
      </c>
      <c r="O3185" s="24"/>
      <c r="P3185" s="24"/>
      <c r="Q3185" s="24"/>
      <c r="R3185" s="24"/>
      <c r="T3185">
        <v>2.8013560000000002</v>
      </c>
      <c r="U3185">
        <v>2.2759809999999994</v>
      </c>
      <c r="V3185">
        <v>1.5078761000000001</v>
      </c>
      <c r="W3185">
        <v>0.45388799999999985</v>
      </c>
      <c r="X3185">
        <f t="shared" si="1117"/>
        <v>1.759775275</v>
      </c>
      <c r="Y3185">
        <f t="shared" si="1118"/>
        <v>0.5099144966386443</v>
      </c>
      <c r="AA3185" s="24"/>
      <c r="AB3185" s="24"/>
      <c r="AC3185" s="24"/>
      <c r="AD3185" s="24"/>
      <c r="AF3185">
        <v>2.1853160000000003</v>
      </c>
      <c r="AG3185">
        <v>5.6263930000000002</v>
      </c>
      <c r="AH3185">
        <v>5.1861704</v>
      </c>
      <c r="AI3185">
        <v>2.4096513000000002</v>
      </c>
      <c r="AJ3185">
        <f t="shared" si="1119"/>
        <v>3.8518826750000001</v>
      </c>
      <c r="AK3185">
        <f t="shared" si="1120"/>
        <v>0.9030820582811685</v>
      </c>
      <c r="AM3185" s="24"/>
      <c r="AN3185" s="24"/>
      <c r="AO3185" s="24"/>
      <c r="AP3185" s="24"/>
      <c r="AR3185">
        <v>3.4156449999999996</v>
      </c>
      <c r="AS3185">
        <v>3.2075449999999996</v>
      </c>
      <c r="AT3185">
        <v>1.0545563000000002</v>
      </c>
      <c r="AU3185">
        <v>3.4446642999999999</v>
      </c>
      <c r="AV3185">
        <f t="shared" si="1121"/>
        <v>2.7806026499999996</v>
      </c>
      <c r="AW3185">
        <f t="shared" si="1122"/>
        <v>0.57776670853281342</v>
      </c>
    </row>
    <row r="3186" spans="1:49" x14ac:dyDescent="0.35">
      <c r="A3186" s="24"/>
      <c r="B3186" s="24">
        <v>5</v>
      </c>
      <c r="C3186" s="24"/>
      <c r="D3186" s="24"/>
      <c r="E3186" s="24"/>
      <c r="F3186" s="24"/>
      <c r="H3186">
        <v>4.8735300000000024</v>
      </c>
      <c r="I3186">
        <v>4.2628449999999996</v>
      </c>
      <c r="J3186">
        <v>1.6452199999999999</v>
      </c>
      <c r="K3186">
        <v>2.7045439999999998</v>
      </c>
      <c r="L3186">
        <f t="shared" si="1115"/>
        <v>3.3715347500000004</v>
      </c>
      <c r="M3186">
        <f t="shared" si="1116"/>
        <v>0.73458962293189878</v>
      </c>
      <c r="O3186" s="24"/>
      <c r="P3186" s="24"/>
      <c r="Q3186" s="24"/>
      <c r="R3186" s="24"/>
      <c r="T3186">
        <v>3.3725500000000013</v>
      </c>
      <c r="U3186">
        <v>2.4478340000000003</v>
      </c>
      <c r="V3186">
        <v>2.0663980000000004</v>
      </c>
      <c r="W3186">
        <v>1.4102220000000001</v>
      </c>
      <c r="X3186">
        <f t="shared" si="1117"/>
        <v>2.3242510000000003</v>
      </c>
      <c r="Y3186">
        <f t="shared" si="1118"/>
        <v>0.40989233685404164</v>
      </c>
      <c r="AA3186" s="24"/>
      <c r="AB3186" s="24"/>
      <c r="AC3186" s="24"/>
      <c r="AD3186" s="24"/>
      <c r="AF3186">
        <v>3.6393899999999997</v>
      </c>
      <c r="AG3186">
        <v>4.8590559999999989</v>
      </c>
      <c r="AH3186">
        <v>6.3094619999999999</v>
      </c>
      <c r="AI3186">
        <v>2.2044670000000002</v>
      </c>
      <c r="AJ3186">
        <f t="shared" si="1119"/>
        <v>4.2530937499999997</v>
      </c>
      <c r="AK3186">
        <f t="shared" si="1120"/>
        <v>0.87413502397192333</v>
      </c>
      <c r="AM3186" s="24"/>
      <c r="AN3186" s="24"/>
      <c r="AO3186" s="24"/>
      <c r="AP3186" s="24"/>
      <c r="AR3186">
        <v>4.0180120000000006</v>
      </c>
      <c r="AS3186">
        <v>2.7140160000000009</v>
      </c>
      <c r="AT3186">
        <v>1.7044059999999996</v>
      </c>
      <c r="AU3186">
        <v>2.881599</v>
      </c>
      <c r="AV3186">
        <f t="shared" si="1121"/>
        <v>2.8295082500000004</v>
      </c>
      <c r="AW3186">
        <f t="shared" si="1122"/>
        <v>0.47385371712206259</v>
      </c>
    </row>
    <row r="3187" spans="1:49" x14ac:dyDescent="0.35">
      <c r="A3187" s="24"/>
      <c r="B3187" s="24">
        <v>6</v>
      </c>
      <c r="C3187" s="24"/>
      <c r="D3187" s="24"/>
      <c r="E3187" s="24"/>
      <c r="F3187" s="24"/>
      <c r="H3187">
        <v>5.4729099999999988</v>
      </c>
      <c r="I3187">
        <v>2.697650000000003</v>
      </c>
      <c r="J3187">
        <v>1.7628840000000001</v>
      </c>
      <c r="K3187">
        <v>3.5363450000000007</v>
      </c>
      <c r="L3187">
        <f t="shared" si="1115"/>
        <v>3.3674472500000006</v>
      </c>
      <c r="M3187">
        <f t="shared" si="1116"/>
        <v>0.78976533545049232</v>
      </c>
      <c r="O3187" s="24"/>
      <c r="P3187" s="24"/>
      <c r="Q3187" s="24"/>
      <c r="R3187" s="24"/>
      <c r="T3187">
        <v>2.9750300000000003</v>
      </c>
      <c r="U3187">
        <v>1.4890420000000013</v>
      </c>
      <c r="V3187">
        <v>2.4531480000000006</v>
      </c>
      <c r="W3187">
        <v>0.84123099999999962</v>
      </c>
      <c r="X3187">
        <f t="shared" si="1117"/>
        <v>1.9396127500000004</v>
      </c>
      <c r="Y3187">
        <f t="shared" si="1118"/>
        <v>0.4783011432907403</v>
      </c>
      <c r="AA3187" s="24"/>
      <c r="AB3187" s="24"/>
      <c r="AC3187" s="24"/>
      <c r="AD3187" s="24"/>
      <c r="AF3187">
        <v>2.285169999999999</v>
      </c>
      <c r="AG3187">
        <v>5.1880699999999962</v>
      </c>
      <c r="AH3187">
        <v>6.6713299999999993</v>
      </c>
      <c r="AI3187">
        <v>1.8530329999999999</v>
      </c>
      <c r="AJ3187">
        <f t="shared" si="1119"/>
        <v>3.9994007499999986</v>
      </c>
      <c r="AK3187">
        <f t="shared" si="1120"/>
        <v>1.158217815057065</v>
      </c>
      <c r="AM3187" s="24"/>
      <c r="AN3187" s="24"/>
      <c r="AO3187" s="24"/>
      <c r="AP3187" s="24"/>
      <c r="AR3187">
        <v>2.6710899999999977</v>
      </c>
      <c r="AS3187">
        <v>3.5590500000000009</v>
      </c>
      <c r="AT3187">
        <v>1.4764329999999992</v>
      </c>
      <c r="AU3187">
        <v>3.4954240000000008</v>
      </c>
      <c r="AV3187">
        <f t="shared" si="1121"/>
        <v>2.8004992499999997</v>
      </c>
      <c r="AW3187">
        <f t="shared" si="1122"/>
        <v>0.48547380952896207</v>
      </c>
    </row>
    <row r="3188" spans="1:49" x14ac:dyDescent="0.35">
      <c r="A3188" s="24"/>
      <c r="B3188" s="24">
        <v>7</v>
      </c>
      <c r="C3188" s="24"/>
      <c r="D3188" s="24"/>
      <c r="E3188" s="24"/>
      <c r="F3188" s="24"/>
      <c r="H3188">
        <v>4.8809699999999978</v>
      </c>
      <c r="I3188">
        <v>4.3481500000000004</v>
      </c>
      <c r="J3188">
        <v>2.535158</v>
      </c>
      <c r="K3188">
        <v>2.6810919999999996</v>
      </c>
      <c r="L3188">
        <f t="shared" si="1115"/>
        <v>3.6113424999999992</v>
      </c>
      <c r="M3188">
        <f t="shared" si="1116"/>
        <v>0.59008321105325201</v>
      </c>
      <c r="O3188" s="24"/>
      <c r="P3188" s="24"/>
      <c r="Q3188" s="24"/>
      <c r="R3188" s="24"/>
      <c r="T3188">
        <v>3.2000400000000031</v>
      </c>
      <c r="U3188">
        <v>2.5607420000000012</v>
      </c>
      <c r="V3188">
        <v>2.970209999999998</v>
      </c>
      <c r="W3188">
        <v>1.1566290000000015</v>
      </c>
      <c r="X3188">
        <f t="shared" si="1117"/>
        <v>2.4719052500000007</v>
      </c>
      <c r="Y3188">
        <f t="shared" si="1118"/>
        <v>0.45792388559624514</v>
      </c>
      <c r="AA3188" s="24"/>
      <c r="AB3188" s="24"/>
      <c r="AC3188" s="24"/>
      <c r="AD3188" s="24"/>
      <c r="AF3188">
        <v>2.6158100000000051</v>
      </c>
      <c r="AG3188">
        <v>7.0721699999999998</v>
      </c>
      <c r="AH3188">
        <v>6.4148700000000005</v>
      </c>
      <c r="AI3188">
        <v>2.9783689999999998</v>
      </c>
      <c r="AJ3188">
        <f t="shared" si="1119"/>
        <v>4.7703047500000011</v>
      </c>
      <c r="AK3188">
        <f t="shared" si="1120"/>
        <v>1.1494948111587517</v>
      </c>
      <c r="AM3188" s="24"/>
      <c r="AN3188" s="24"/>
      <c r="AO3188" s="24"/>
      <c r="AP3188" s="24"/>
      <c r="AR3188">
        <v>2.1461700000000015</v>
      </c>
      <c r="AS3188">
        <v>3.5054899999999982</v>
      </c>
      <c r="AT3188">
        <v>1.190131</v>
      </c>
      <c r="AU3188">
        <v>2.5226199999999999</v>
      </c>
      <c r="AV3188">
        <f t="shared" si="1121"/>
        <v>2.3411027500000001</v>
      </c>
      <c r="AW3188">
        <f t="shared" si="1122"/>
        <v>0.47884243462148229</v>
      </c>
    </row>
    <row r="3189" spans="1:49" x14ac:dyDescent="0.35">
      <c r="A3189" s="24"/>
      <c r="B3189" s="24">
        <v>8</v>
      </c>
      <c r="C3189" s="24"/>
      <c r="D3189" s="24"/>
      <c r="E3189" s="24"/>
      <c r="F3189" s="24"/>
      <c r="H3189">
        <v>5.421122600000003</v>
      </c>
      <c r="I3189">
        <v>3.6634884999999988</v>
      </c>
      <c r="J3189">
        <v>2.0032360000000011</v>
      </c>
      <c r="K3189">
        <v>2.8783000000000012</v>
      </c>
      <c r="L3189">
        <f t="shared" si="1115"/>
        <v>3.491536775000001</v>
      </c>
      <c r="M3189">
        <f t="shared" si="1116"/>
        <v>0.72709280648171082</v>
      </c>
      <c r="O3189" s="24"/>
      <c r="P3189" s="24"/>
      <c r="Q3189" s="24"/>
      <c r="R3189" s="24"/>
      <c r="T3189">
        <v>2.0445358799999953</v>
      </c>
      <c r="U3189">
        <v>2.8968350099999989</v>
      </c>
      <c r="V3189">
        <v>2.8818810000000017</v>
      </c>
      <c r="W3189">
        <v>0.84784600000000054</v>
      </c>
      <c r="X3189">
        <f t="shared" si="1117"/>
        <v>2.1677744724999992</v>
      </c>
      <c r="Y3189">
        <f t="shared" si="1118"/>
        <v>0.48294895547696154</v>
      </c>
      <c r="AA3189" s="24"/>
      <c r="AB3189" s="24"/>
      <c r="AC3189" s="24"/>
      <c r="AD3189" s="24"/>
      <c r="AF3189">
        <v>3.2607068999999989</v>
      </c>
      <c r="AG3189">
        <v>6.4007957000000006</v>
      </c>
      <c r="AH3189">
        <v>7.4739300000000028</v>
      </c>
      <c r="AI3189">
        <v>2.9860299999999995</v>
      </c>
      <c r="AJ3189">
        <f t="shared" si="1119"/>
        <v>5.0303656500000002</v>
      </c>
      <c r="AK3189">
        <f t="shared" si="1120"/>
        <v>1.1239841930919388</v>
      </c>
      <c r="AM3189" s="24"/>
      <c r="AN3189" s="24"/>
      <c r="AO3189" s="24"/>
      <c r="AP3189" s="24"/>
      <c r="AR3189">
        <v>2.7475810999999988</v>
      </c>
      <c r="AS3189">
        <v>2.6125063999999991</v>
      </c>
      <c r="AT3189">
        <v>1.35928</v>
      </c>
      <c r="AU3189">
        <v>2.4992400000000004</v>
      </c>
      <c r="AV3189">
        <f t="shared" si="1121"/>
        <v>2.3046518749999994</v>
      </c>
      <c r="AW3189">
        <f t="shared" si="1122"/>
        <v>0.31918558177468226</v>
      </c>
    </row>
    <row r="3190" spans="1:49" x14ac:dyDescent="0.35">
      <c r="A3190" s="24"/>
      <c r="B3190" s="24">
        <v>9</v>
      </c>
      <c r="C3190" s="24"/>
      <c r="D3190" s="24"/>
      <c r="E3190" s="24"/>
      <c r="F3190" s="24"/>
      <c r="H3190">
        <v>5.3574454000000005</v>
      </c>
      <c r="I3190">
        <v>2.0559085000000001</v>
      </c>
      <c r="J3190">
        <v>2.5955069999999996</v>
      </c>
      <c r="K3190">
        <v>2.7206500000000027</v>
      </c>
      <c r="L3190">
        <f t="shared" si="1115"/>
        <v>3.1823777250000007</v>
      </c>
      <c r="M3190">
        <f t="shared" si="1116"/>
        <v>0.73922606181497408</v>
      </c>
      <c r="O3190" s="24"/>
      <c r="P3190" s="24"/>
      <c r="Q3190" s="24"/>
      <c r="R3190" s="24"/>
      <c r="T3190">
        <v>2.40695142</v>
      </c>
      <c r="U3190">
        <v>2.4958269900000003</v>
      </c>
      <c r="V3190">
        <v>2.3069500000000005</v>
      </c>
      <c r="W3190">
        <v>2.1097109999999999</v>
      </c>
      <c r="X3190">
        <f t="shared" si="1117"/>
        <v>2.3298598525000003</v>
      </c>
      <c r="Y3190">
        <f t="shared" si="1118"/>
        <v>8.2904854656904545E-2</v>
      </c>
      <c r="AA3190" s="24"/>
      <c r="AB3190" s="24"/>
      <c r="AC3190" s="24"/>
      <c r="AD3190" s="24"/>
      <c r="AF3190">
        <v>2.3083010999999996</v>
      </c>
      <c r="AG3190">
        <v>5.5017543</v>
      </c>
      <c r="AH3190">
        <v>6.3925899999999984</v>
      </c>
      <c r="AI3190">
        <v>2.8464099999999988</v>
      </c>
      <c r="AJ3190">
        <f t="shared" si="1119"/>
        <v>4.2622638499999992</v>
      </c>
      <c r="AK3190">
        <f t="shared" si="1120"/>
        <v>0.99570907037658352</v>
      </c>
      <c r="AM3190" s="24"/>
      <c r="AN3190" s="24"/>
      <c r="AO3190" s="24"/>
      <c r="AP3190" s="24"/>
      <c r="AR3190">
        <v>2.3131652000000003</v>
      </c>
      <c r="AS3190">
        <v>2.3706405999999998</v>
      </c>
      <c r="AT3190">
        <v>1.2512030000000012</v>
      </c>
      <c r="AU3190">
        <v>3.9804899999999996</v>
      </c>
      <c r="AV3190">
        <f t="shared" si="1121"/>
        <v>2.4788747000000004</v>
      </c>
      <c r="AW3190">
        <f t="shared" si="1122"/>
        <v>0.5628203214591101</v>
      </c>
    </row>
    <row r="3191" spans="1:49" x14ac:dyDescent="0.35">
      <c r="A3191" s="24"/>
      <c r="B3191" s="24">
        <v>10</v>
      </c>
      <c r="C3191" s="24"/>
      <c r="D3191" s="24"/>
      <c r="H3191">
        <v>6.9701520000000006</v>
      </c>
      <c r="I3191">
        <v>3.1522079999999999</v>
      </c>
      <c r="L3191">
        <f t="shared" si="1115"/>
        <v>5.0611800000000002</v>
      </c>
      <c r="M3191">
        <f t="shared" si="1116"/>
        <v>1.9089719999999997</v>
      </c>
      <c r="O3191" s="24"/>
      <c r="P3191" s="24"/>
      <c r="T3191">
        <v>2.0029390000000009</v>
      </c>
      <c r="U3191">
        <v>2.3092019999999995</v>
      </c>
      <c r="X3191">
        <f t="shared" si="1117"/>
        <v>2.1560705000000002</v>
      </c>
      <c r="Y3191">
        <f t="shared" si="1118"/>
        <v>0.15313149999999931</v>
      </c>
      <c r="AA3191" s="24"/>
      <c r="AB3191" s="24"/>
      <c r="AF3191">
        <v>2.2941860000000003</v>
      </c>
      <c r="AG3191">
        <v>4.5443500000000006</v>
      </c>
      <c r="AJ3191">
        <f t="shared" si="1119"/>
        <v>3.4192680000000006</v>
      </c>
      <c r="AK3191">
        <f t="shared" si="1120"/>
        <v>1.1250819999999995</v>
      </c>
      <c r="AM3191" s="24"/>
      <c r="AN3191" s="24"/>
      <c r="AR3191">
        <v>3.6531909999999996</v>
      </c>
      <c r="AS3191">
        <v>2.4414919999999998</v>
      </c>
      <c r="AV3191">
        <f t="shared" si="1121"/>
        <v>3.0473414999999999</v>
      </c>
      <c r="AW3191">
        <f t="shared" si="1122"/>
        <v>0.60584949999999804</v>
      </c>
    </row>
    <row r="3195" spans="1:49" x14ac:dyDescent="0.35">
      <c r="H3195" s="1" t="s">
        <v>6326</v>
      </c>
    </row>
    <row r="3196" spans="1:49" x14ac:dyDescent="0.35">
      <c r="H3196" s="2" t="s">
        <v>6327</v>
      </c>
      <c r="T3196" s="2" t="s">
        <v>6327</v>
      </c>
      <c r="AF3196" s="2" t="s">
        <v>6327</v>
      </c>
      <c r="AR3196" s="2" t="s">
        <v>6327</v>
      </c>
    </row>
    <row r="3197" spans="1:49" x14ac:dyDescent="0.35">
      <c r="H3197" t="s">
        <v>83</v>
      </c>
      <c r="J3197" t="s">
        <v>84</v>
      </c>
      <c r="T3197" t="s">
        <v>83</v>
      </c>
      <c r="V3197" t="s">
        <v>84</v>
      </c>
      <c r="AF3197" t="s">
        <v>83</v>
      </c>
      <c r="AH3197" t="s">
        <v>84</v>
      </c>
      <c r="AR3197" t="s">
        <v>83</v>
      </c>
      <c r="AT3197" t="s">
        <v>84</v>
      </c>
    </row>
    <row r="3198" spans="1:49" x14ac:dyDescent="0.35">
      <c r="H3198" t="s">
        <v>85</v>
      </c>
      <c r="I3198" t="s">
        <v>85</v>
      </c>
      <c r="J3198" t="s">
        <v>85</v>
      </c>
      <c r="K3198" t="s">
        <v>85</v>
      </c>
      <c r="T3198" s="21" t="s">
        <v>86</v>
      </c>
      <c r="U3198" s="21" t="s">
        <v>86</v>
      </c>
      <c r="V3198" s="21" t="s">
        <v>86</v>
      </c>
      <c r="W3198" s="21" t="s">
        <v>86</v>
      </c>
      <c r="AF3198" t="s">
        <v>87</v>
      </c>
      <c r="AG3198" t="s">
        <v>87</v>
      </c>
      <c r="AH3198" t="s">
        <v>87</v>
      </c>
      <c r="AI3198" t="s">
        <v>87</v>
      </c>
      <c r="AR3198" s="21" t="s">
        <v>89</v>
      </c>
      <c r="AS3198" s="21" t="s">
        <v>89</v>
      </c>
      <c r="AT3198" s="21" t="s">
        <v>89</v>
      </c>
      <c r="AU3198" s="21" t="s">
        <v>89</v>
      </c>
    </row>
    <row r="3199" spans="1:49" x14ac:dyDescent="0.35">
      <c r="B3199" s="27" t="s">
        <v>15</v>
      </c>
      <c r="H3199" s="22" t="s">
        <v>91</v>
      </c>
      <c r="I3199" s="22" t="s">
        <v>92</v>
      </c>
      <c r="J3199" s="22" t="s">
        <v>93</v>
      </c>
      <c r="K3199" s="22" t="s">
        <v>94</v>
      </c>
      <c r="L3199" s="22" t="s">
        <v>26</v>
      </c>
      <c r="M3199" s="22" t="s">
        <v>27</v>
      </c>
      <c r="T3199" s="22" t="s">
        <v>95</v>
      </c>
      <c r="U3199" s="22" t="s">
        <v>96</v>
      </c>
      <c r="V3199" s="22" t="s">
        <v>97</v>
      </c>
      <c r="W3199" s="22" t="s">
        <v>95</v>
      </c>
      <c r="X3199" s="22" t="s">
        <v>26</v>
      </c>
      <c r="Y3199" s="22" t="s">
        <v>27</v>
      </c>
      <c r="AF3199" s="22" t="s">
        <v>98</v>
      </c>
      <c r="AG3199" s="22" t="s">
        <v>94</v>
      </c>
      <c r="AH3199" s="22" t="s">
        <v>91</v>
      </c>
      <c r="AI3199" s="22" t="s">
        <v>98</v>
      </c>
      <c r="AJ3199" s="22" t="s">
        <v>26</v>
      </c>
      <c r="AK3199" s="22" t="s">
        <v>27</v>
      </c>
      <c r="AR3199" s="22" t="s">
        <v>98</v>
      </c>
      <c r="AS3199" s="22" t="s">
        <v>94</v>
      </c>
      <c r="AT3199" s="22" t="s">
        <v>91</v>
      </c>
      <c r="AU3199" s="22" t="s">
        <v>98</v>
      </c>
      <c r="AV3199" s="22" t="s">
        <v>26</v>
      </c>
      <c r="AW3199" s="22" t="s">
        <v>27</v>
      </c>
    </row>
    <row r="3200" spans="1:49" s="19" customFormat="1" x14ac:dyDescent="0.35">
      <c r="B3200" s="23">
        <v>0</v>
      </c>
      <c r="H3200" s="19">
        <f t="shared" ref="H3200:K3209" si="1123">H3181-H$3181</f>
        <v>0</v>
      </c>
      <c r="I3200" s="19">
        <f t="shared" si="1123"/>
        <v>0</v>
      </c>
      <c r="J3200" s="19">
        <f t="shared" si="1123"/>
        <v>0</v>
      </c>
      <c r="K3200" s="19">
        <f t="shared" si="1123"/>
        <v>0</v>
      </c>
      <c r="L3200" s="19">
        <f t="shared" ref="L3200:L3210" si="1124">AVERAGE(H3200:K3200)</f>
        <v>0</v>
      </c>
      <c r="M3200" s="19">
        <f t="shared" ref="M3200:M3210" si="1125">STDEV(H3200:K3200)/SQRT(COUNT(H3200:K3200))</f>
        <v>0</v>
      </c>
      <c r="T3200" s="19">
        <f t="shared" ref="T3200:W3209" si="1126">T3181-T$3181</f>
        <v>0</v>
      </c>
      <c r="U3200" s="19">
        <f t="shared" si="1126"/>
        <v>0</v>
      </c>
      <c r="V3200" s="19">
        <f t="shared" si="1126"/>
        <v>0</v>
      </c>
      <c r="W3200" s="19">
        <f t="shared" si="1126"/>
        <v>0</v>
      </c>
      <c r="X3200" s="19">
        <f t="shared" ref="X3200:X3210" si="1127">AVERAGE(T3200:W3200)</f>
        <v>0</v>
      </c>
      <c r="Y3200" s="19">
        <f t="shared" ref="Y3200:Y3210" si="1128">STDEV(T3200:W3200)/SQRT(COUNT(T3200:W3200))</f>
        <v>0</v>
      </c>
      <c r="Z3200" s="20"/>
      <c r="AF3200" s="19">
        <f t="shared" ref="AF3200:AI3209" si="1129">AF3181-AF$3181</f>
        <v>0</v>
      </c>
      <c r="AG3200" s="19">
        <f t="shared" si="1129"/>
        <v>0</v>
      </c>
      <c r="AH3200" s="19">
        <f t="shared" si="1129"/>
        <v>0</v>
      </c>
      <c r="AI3200" s="19">
        <f t="shared" si="1129"/>
        <v>0</v>
      </c>
      <c r="AJ3200" s="19">
        <f t="shared" ref="AJ3200:AJ3210" si="1130">AVERAGE(AF3200:AI3200)</f>
        <v>0</v>
      </c>
      <c r="AK3200" s="19">
        <f t="shared" ref="AK3200:AK3210" si="1131">STDEV(AF3200:AI3200)/SQRT(COUNT(AF3200:AI3200))</f>
        <v>0</v>
      </c>
      <c r="AR3200" s="19">
        <f t="shared" ref="AR3200:AU3209" si="1132">AR3181-AR$3181</f>
        <v>0</v>
      </c>
      <c r="AS3200" s="19">
        <f t="shared" si="1132"/>
        <v>0</v>
      </c>
      <c r="AT3200" s="19">
        <f t="shared" si="1132"/>
        <v>0</v>
      </c>
      <c r="AU3200" s="19">
        <f t="shared" si="1132"/>
        <v>0</v>
      </c>
      <c r="AV3200" s="19">
        <f t="shared" ref="AV3200:AV3210" si="1133">AVERAGE(AR3200:AU3200)</f>
        <v>0</v>
      </c>
      <c r="AW3200" s="19">
        <f t="shared" ref="AW3200:AW3210" si="1134">STDEV(AR3200:AU3200)/SQRT(COUNT(AR3200:AU3200))</f>
        <v>0</v>
      </c>
    </row>
    <row r="3201" spans="2:49" x14ac:dyDescent="0.35">
      <c r="B3201" s="24">
        <v>1</v>
      </c>
      <c r="H3201">
        <f t="shared" si="1123"/>
        <v>-0.547229999999999</v>
      </c>
      <c r="I3201">
        <f t="shared" si="1123"/>
        <v>0.1555699999999991</v>
      </c>
      <c r="J3201">
        <f t="shared" si="1123"/>
        <v>0.56175200000000025</v>
      </c>
      <c r="K3201">
        <f t="shared" si="1123"/>
        <v>-0.13374100000000055</v>
      </c>
      <c r="L3201">
        <f t="shared" si="1124"/>
        <v>9.08774999999995E-3</v>
      </c>
      <c r="M3201">
        <f t="shared" si="1125"/>
        <v>0.23394876817812577</v>
      </c>
      <c r="T3201">
        <f t="shared" si="1126"/>
        <v>-2.0494199999999996</v>
      </c>
      <c r="U3201">
        <f t="shared" si="1126"/>
        <v>-2.7818470000000008</v>
      </c>
      <c r="V3201">
        <f t="shared" si="1126"/>
        <v>-2.010565999999999</v>
      </c>
      <c r="W3201">
        <f t="shared" si="1126"/>
        <v>-2.0466369999999987</v>
      </c>
      <c r="X3201">
        <f t="shared" si="1127"/>
        <v>-2.2221174999999995</v>
      </c>
      <c r="Y3201">
        <f t="shared" si="1128"/>
        <v>0.18678619299192598</v>
      </c>
      <c r="AF3201">
        <f t="shared" si="1129"/>
        <v>1.6671399999999998</v>
      </c>
      <c r="AG3201">
        <f t="shared" si="1129"/>
        <v>0.898810000000001</v>
      </c>
      <c r="AH3201">
        <f t="shared" si="1129"/>
        <v>-0.36129000000000389</v>
      </c>
      <c r="AI3201">
        <f t="shared" si="1129"/>
        <v>0.17036299999999827</v>
      </c>
      <c r="AJ3201">
        <f t="shared" si="1130"/>
        <v>0.59375574999999881</v>
      </c>
      <c r="AK3201">
        <f t="shared" si="1131"/>
        <v>0.44126575976924598</v>
      </c>
      <c r="AR3201">
        <f t="shared" si="1132"/>
        <v>-2.8228400000000011</v>
      </c>
      <c r="AS3201">
        <f t="shared" si="1132"/>
        <v>-1.9525999999999968</v>
      </c>
      <c r="AT3201">
        <f t="shared" si="1132"/>
        <v>-1.445365999999999</v>
      </c>
      <c r="AU3201">
        <f t="shared" si="1132"/>
        <v>-1.2388300000000037</v>
      </c>
      <c r="AV3201">
        <f t="shared" si="1133"/>
        <v>-1.8649090000000001</v>
      </c>
      <c r="AW3201">
        <f t="shared" si="1134"/>
        <v>0.35276441091895844</v>
      </c>
    </row>
    <row r="3202" spans="2:49" x14ac:dyDescent="0.35">
      <c r="B3202" s="24">
        <v>2</v>
      </c>
      <c r="H3202">
        <f t="shared" si="1123"/>
        <v>2.3780006000000018</v>
      </c>
      <c r="I3202">
        <f t="shared" si="1123"/>
        <v>5.7407200000000991E-2</v>
      </c>
      <c r="J3202">
        <f t="shared" si="1123"/>
        <v>0.55037999999999965</v>
      </c>
      <c r="K3202">
        <f t="shared" si="1123"/>
        <v>-0.42701099999999848</v>
      </c>
      <c r="L3202">
        <f t="shared" si="1124"/>
        <v>0.63969420000000099</v>
      </c>
      <c r="M3202">
        <f t="shared" si="1125"/>
        <v>0.61282163668549339</v>
      </c>
      <c r="T3202">
        <f t="shared" si="1126"/>
        <v>-1.012510799999998</v>
      </c>
      <c r="U3202">
        <f t="shared" si="1126"/>
        <v>-1.3032109999999988</v>
      </c>
      <c r="V3202">
        <f t="shared" si="1126"/>
        <v>-2.0011259999999993</v>
      </c>
      <c r="W3202">
        <f t="shared" si="1126"/>
        <v>-2.0672170000000012</v>
      </c>
      <c r="X3202">
        <f t="shared" si="1127"/>
        <v>-1.5960161999999993</v>
      </c>
      <c r="Y3202">
        <f t="shared" si="1128"/>
        <v>0.26018544363474111</v>
      </c>
      <c r="AF3202">
        <f t="shared" si="1129"/>
        <v>1.0230510999999995</v>
      </c>
      <c r="AG3202">
        <f t="shared" si="1129"/>
        <v>0.4144338000000003</v>
      </c>
      <c r="AH3202">
        <f t="shared" si="1129"/>
        <v>0.68164000000000158</v>
      </c>
      <c r="AI3202">
        <f t="shared" si="1129"/>
        <v>-8.6291000000001006E-2</v>
      </c>
      <c r="AJ3202">
        <f t="shared" si="1130"/>
        <v>0.5082084750000001</v>
      </c>
      <c r="AK3202">
        <f t="shared" si="1131"/>
        <v>0.23405211987706012</v>
      </c>
      <c r="AR3202">
        <f t="shared" si="1132"/>
        <v>-1.9876926000000008</v>
      </c>
      <c r="AS3202">
        <f t="shared" si="1132"/>
        <v>0.70914099999999891</v>
      </c>
      <c r="AT3202">
        <f t="shared" si="1132"/>
        <v>-0.65092000000000017</v>
      </c>
      <c r="AU3202">
        <f t="shared" si="1132"/>
        <v>0.47432999999999481</v>
      </c>
      <c r="AV3202">
        <f t="shared" si="1133"/>
        <v>-0.36378540000000181</v>
      </c>
      <c r="AW3202">
        <f t="shared" si="1134"/>
        <v>0.61732820527003784</v>
      </c>
    </row>
    <row r="3203" spans="2:49" x14ac:dyDescent="0.35">
      <c r="B3203" s="24">
        <v>3</v>
      </c>
      <c r="H3203">
        <f t="shared" si="1123"/>
        <v>1.0811144000000024</v>
      </c>
      <c r="I3203">
        <f t="shared" si="1123"/>
        <v>-0.37339619999999973</v>
      </c>
      <c r="J3203">
        <f t="shared" si="1123"/>
        <v>0.28331100000000031</v>
      </c>
      <c r="K3203">
        <f t="shared" si="1123"/>
        <v>-0.12786400000000109</v>
      </c>
      <c r="L3203">
        <f t="shared" si="1124"/>
        <v>0.21579130000000046</v>
      </c>
      <c r="M3203">
        <f t="shared" si="1125"/>
        <v>0.3186669960758467</v>
      </c>
      <c r="T3203">
        <f t="shared" si="1126"/>
        <v>-0.22331419999999946</v>
      </c>
      <c r="U3203">
        <f t="shared" si="1126"/>
        <v>-1.543355</v>
      </c>
      <c r="V3203">
        <f t="shared" si="1126"/>
        <v>-1.0158670999999995</v>
      </c>
      <c r="W3203">
        <f t="shared" si="1126"/>
        <v>-1.0023560000000014</v>
      </c>
      <c r="X3203">
        <f t="shared" si="1127"/>
        <v>-0.94622307500000002</v>
      </c>
      <c r="Y3203">
        <f t="shared" si="1128"/>
        <v>0.27190147923087099</v>
      </c>
      <c r="AF3203">
        <f t="shared" si="1129"/>
        <v>2.3037169000000013</v>
      </c>
      <c r="AG3203">
        <f t="shared" si="1129"/>
        <v>-1.4464287999999996</v>
      </c>
      <c r="AH3203">
        <f t="shared" si="1129"/>
        <v>-1.4418105000000052</v>
      </c>
      <c r="AI3203">
        <f t="shared" si="1129"/>
        <v>0.66867659999999995</v>
      </c>
      <c r="AJ3203">
        <f t="shared" si="1130"/>
        <v>2.1038549999999101E-2</v>
      </c>
      <c r="AK3203">
        <f t="shared" si="1131"/>
        <v>0.90936989447677763</v>
      </c>
      <c r="AR3203">
        <f t="shared" si="1132"/>
        <v>0.16881829999999898</v>
      </c>
      <c r="AS3203">
        <f t="shared" si="1132"/>
        <v>0.58651200000000081</v>
      </c>
      <c r="AT3203">
        <f t="shared" si="1132"/>
        <v>-1.2620895999999995</v>
      </c>
      <c r="AU3203">
        <f t="shared" si="1132"/>
        <v>0.45096069999999688</v>
      </c>
      <c r="AV3203">
        <f t="shared" si="1133"/>
        <v>-1.3949650000000702E-2</v>
      </c>
      <c r="AW3203">
        <f t="shared" si="1134"/>
        <v>0.42504443738185055</v>
      </c>
    </row>
    <row r="3204" spans="2:49" x14ac:dyDescent="0.35">
      <c r="B3204" s="24">
        <v>4</v>
      </c>
      <c r="H3204">
        <f t="shared" si="1123"/>
        <v>0.74574200000000079</v>
      </c>
      <c r="I3204">
        <f t="shared" si="1123"/>
        <v>0.44895299999999994</v>
      </c>
      <c r="J3204">
        <f t="shared" si="1123"/>
        <v>0.74726599999999976</v>
      </c>
      <c r="K3204">
        <f t="shared" si="1123"/>
        <v>0.13407299999999944</v>
      </c>
      <c r="L3204">
        <f t="shared" si="1124"/>
        <v>0.51900849999999998</v>
      </c>
      <c r="M3204">
        <f t="shared" si="1125"/>
        <v>0.14622832562155458</v>
      </c>
      <c r="T3204">
        <f t="shared" si="1126"/>
        <v>-0.30146399999999929</v>
      </c>
      <c r="U3204">
        <f t="shared" si="1126"/>
        <v>-0.98131800000000036</v>
      </c>
      <c r="V3204">
        <f t="shared" si="1126"/>
        <v>-1.6156198999999993</v>
      </c>
      <c r="W3204">
        <f t="shared" si="1126"/>
        <v>-2.2982190000000005</v>
      </c>
      <c r="X3204">
        <f t="shared" si="1127"/>
        <v>-1.2991552249999998</v>
      </c>
      <c r="Y3204">
        <f t="shared" si="1128"/>
        <v>0.42765704708697455</v>
      </c>
      <c r="AF3204">
        <f t="shared" si="1129"/>
        <v>0.37490600000000107</v>
      </c>
      <c r="AG3204">
        <f t="shared" si="1129"/>
        <v>1.5362530000000003</v>
      </c>
      <c r="AH3204">
        <f t="shared" si="1129"/>
        <v>-1.2440295999999993</v>
      </c>
      <c r="AI3204">
        <f t="shared" si="1129"/>
        <v>0.16223029999999916</v>
      </c>
      <c r="AJ3204">
        <f t="shared" si="1130"/>
        <v>0.20733992500000031</v>
      </c>
      <c r="AK3204">
        <f t="shared" si="1131"/>
        <v>0.57027747097087356</v>
      </c>
      <c r="AR3204">
        <f t="shared" si="1132"/>
        <v>-0.10849500000000134</v>
      </c>
      <c r="AS3204">
        <f t="shared" si="1132"/>
        <v>-0.82354499999999931</v>
      </c>
      <c r="AT3204">
        <f t="shared" si="1132"/>
        <v>-0.68967269999999958</v>
      </c>
      <c r="AU3204">
        <f t="shared" si="1132"/>
        <v>0.39902429999999756</v>
      </c>
      <c r="AV3204">
        <f t="shared" si="1133"/>
        <v>-0.30567210000000067</v>
      </c>
      <c r="AW3204">
        <f t="shared" si="1134"/>
        <v>0.2815322104561831</v>
      </c>
    </row>
    <row r="3205" spans="2:49" x14ac:dyDescent="0.35">
      <c r="B3205" s="24">
        <v>5</v>
      </c>
      <c r="H3205">
        <f t="shared" si="1123"/>
        <v>0.19603000000000392</v>
      </c>
      <c r="I3205">
        <f t="shared" si="1123"/>
        <v>1.1514449999999998</v>
      </c>
      <c r="J3205">
        <f t="shared" si="1123"/>
        <v>0.45928099999999961</v>
      </c>
      <c r="K3205">
        <f t="shared" si="1123"/>
        <v>1.3702999999999133E-2</v>
      </c>
      <c r="L3205">
        <f t="shared" si="1124"/>
        <v>0.45511475000000062</v>
      </c>
      <c r="M3205">
        <f t="shared" si="1125"/>
        <v>0.24947652117730243</v>
      </c>
      <c r="T3205">
        <f t="shared" si="1126"/>
        <v>0.2697300000000018</v>
      </c>
      <c r="U3205">
        <f t="shared" si="1126"/>
        <v>-0.80946499999999943</v>
      </c>
      <c r="V3205">
        <f t="shared" si="1126"/>
        <v>-1.057097999999999</v>
      </c>
      <c r="W3205">
        <f t="shared" si="1126"/>
        <v>-1.3418850000000004</v>
      </c>
      <c r="X3205">
        <f t="shared" si="1127"/>
        <v>-0.73467949999999926</v>
      </c>
      <c r="Y3205">
        <f t="shared" si="1128"/>
        <v>0.3520278780476771</v>
      </c>
      <c r="AF3205">
        <f t="shared" si="1129"/>
        <v>1.8289800000000005</v>
      </c>
      <c r="AG3205">
        <f t="shared" si="1129"/>
        <v>0.76891599999999904</v>
      </c>
      <c r="AH3205">
        <f t="shared" si="1129"/>
        <v>-0.12073799999999935</v>
      </c>
      <c r="AI3205">
        <f t="shared" si="1129"/>
        <v>-4.2954000000000825E-2</v>
      </c>
      <c r="AJ3205">
        <f t="shared" si="1130"/>
        <v>0.60855099999999984</v>
      </c>
      <c r="AK3205">
        <f t="shared" si="1131"/>
        <v>0.45382495595879269</v>
      </c>
      <c r="AR3205">
        <f t="shared" si="1132"/>
        <v>0.49387199999999964</v>
      </c>
      <c r="AS3205">
        <f t="shared" si="1132"/>
        <v>-1.3170739999999981</v>
      </c>
      <c r="AT3205">
        <f t="shared" si="1132"/>
        <v>-3.9823000000000164E-2</v>
      </c>
      <c r="AU3205">
        <f t="shared" si="1132"/>
        <v>-0.16404100000000232</v>
      </c>
      <c r="AV3205">
        <f t="shared" si="1133"/>
        <v>-0.25676650000000023</v>
      </c>
      <c r="AW3205">
        <f t="shared" si="1134"/>
        <v>0.38115751914191104</v>
      </c>
    </row>
    <row r="3206" spans="2:49" x14ac:dyDescent="0.35">
      <c r="B3206" s="24">
        <v>6</v>
      </c>
      <c r="H3206">
        <f t="shared" si="1123"/>
        <v>0.79541000000000039</v>
      </c>
      <c r="I3206">
        <f t="shared" si="1123"/>
        <v>-0.41374999999999673</v>
      </c>
      <c r="J3206">
        <f t="shared" si="1123"/>
        <v>0.57694499999999982</v>
      </c>
      <c r="K3206">
        <f t="shared" si="1123"/>
        <v>0.84550400000000003</v>
      </c>
      <c r="L3206">
        <f t="shared" si="1124"/>
        <v>0.45102725000000088</v>
      </c>
      <c r="M3206">
        <f t="shared" si="1125"/>
        <v>0.29409555656151748</v>
      </c>
      <c r="T3206">
        <f t="shared" si="1126"/>
        <v>-0.12778999999999918</v>
      </c>
      <c r="U3206">
        <f t="shared" si="1126"/>
        <v>-1.7682569999999984</v>
      </c>
      <c r="V3206">
        <f t="shared" si="1126"/>
        <v>-0.67034799999999883</v>
      </c>
      <c r="W3206">
        <f t="shared" si="1126"/>
        <v>-1.9108760000000009</v>
      </c>
      <c r="X3206">
        <f t="shared" si="1127"/>
        <v>-1.1193177499999993</v>
      </c>
      <c r="Y3206">
        <f t="shared" si="1128"/>
        <v>0.4313146307867719</v>
      </c>
      <c r="AF3206">
        <f t="shared" si="1129"/>
        <v>0.47475999999999985</v>
      </c>
      <c r="AG3206">
        <f t="shared" si="1129"/>
        <v>1.0979299999999963</v>
      </c>
      <c r="AH3206">
        <f t="shared" si="1129"/>
        <v>0.24113000000000007</v>
      </c>
      <c r="AI3206">
        <f t="shared" si="1129"/>
        <v>-0.39438800000000107</v>
      </c>
      <c r="AJ3206">
        <f t="shared" si="1130"/>
        <v>0.35485799999999879</v>
      </c>
      <c r="AK3206">
        <f t="shared" si="1131"/>
        <v>0.3083337090026535</v>
      </c>
      <c r="AR3206">
        <f t="shared" si="1132"/>
        <v>-0.85305000000000319</v>
      </c>
      <c r="AS3206">
        <f t="shared" si="1132"/>
        <v>-0.47203999999999802</v>
      </c>
      <c r="AT3206">
        <f t="shared" si="1132"/>
        <v>-0.26779600000000059</v>
      </c>
      <c r="AU3206">
        <f t="shared" si="1132"/>
        <v>0.44978399999999841</v>
      </c>
      <c r="AV3206">
        <f t="shared" si="1133"/>
        <v>-0.28577550000000085</v>
      </c>
      <c r="AW3206">
        <f t="shared" si="1134"/>
        <v>0.27353638739830699</v>
      </c>
    </row>
    <row r="3207" spans="2:49" x14ac:dyDescent="0.35">
      <c r="B3207" s="24">
        <v>7</v>
      </c>
      <c r="H3207">
        <f t="shared" si="1123"/>
        <v>0.20346999999999937</v>
      </c>
      <c r="I3207">
        <f t="shared" si="1123"/>
        <v>1.2367500000000007</v>
      </c>
      <c r="J3207">
        <f t="shared" si="1123"/>
        <v>1.3492189999999997</v>
      </c>
      <c r="K3207">
        <f t="shared" si="1123"/>
        <v>-9.7490000000011179E-3</v>
      </c>
      <c r="L3207">
        <f t="shared" si="1124"/>
        <v>0.69492249999999967</v>
      </c>
      <c r="M3207">
        <f t="shared" si="1125"/>
        <v>0.34877982935000251</v>
      </c>
      <c r="T3207">
        <f t="shared" si="1126"/>
        <v>9.7220000000003637E-2</v>
      </c>
      <c r="U3207">
        <f t="shared" si="1126"/>
        <v>-0.69655699999999854</v>
      </c>
      <c r="V3207">
        <f t="shared" si="1126"/>
        <v>-0.15328600000000137</v>
      </c>
      <c r="W3207">
        <f t="shared" si="1126"/>
        <v>-1.5954779999999991</v>
      </c>
      <c r="X3207">
        <f t="shared" si="1127"/>
        <v>-0.58702524999999883</v>
      </c>
      <c r="Y3207">
        <f t="shared" si="1128"/>
        <v>0.37475497021150939</v>
      </c>
      <c r="AF3207">
        <f t="shared" si="1129"/>
        <v>0.80540000000000589</v>
      </c>
      <c r="AG3207">
        <f t="shared" si="1129"/>
        <v>2.98203</v>
      </c>
      <c r="AH3207">
        <f t="shared" si="1129"/>
        <v>-1.5329999999998734E-2</v>
      </c>
      <c r="AI3207">
        <f t="shared" si="1129"/>
        <v>0.73094799999999882</v>
      </c>
      <c r="AJ3207">
        <f t="shared" si="1130"/>
        <v>1.1257620000000015</v>
      </c>
      <c r="AK3207">
        <f t="shared" si="1131"/>
        <v>0.64590580749879178</v>
      </c>
      <c r="AR3207">
        <f t="shared" si="1132"/>
        <v>-1.3779699999999995</v>
      </c>
      <c r="AS3207">
        <f t="shared" si="1132"/>
        <v>-0.52560000000000073</v>
      </c>
      <c r="AT3207">
        <f t="shared" si="1132"/>
        <v>-0.55409799999999976</v>
      </c>
      <c r="AU3207">
        <f t="shared" si="1132"/>
        <v>-0.52302000000000248</v>
      </c>
      <c r="AV3207">
        <f t="shared" si="1133"/>
        <v>-0.74517200000000061</v>
      </c>
      <c r="AW3207">
        <f t="shared" si="1134"/>
        <v>0.21105014344305278</v>
      </c>
    </row>
    <row r="3208" spans="2:49" x14ac:dyDescent="0.35">
      <c r="B3208" s="24">
        <v>8</v>
      </c>
      <c r="H3208">
        <f t="shared" si="1123"/>
        <v>0.74362260000000457</v>
      </c>
      <c r="I3208">
        <f t="shared" si="1123"/>
        <v>0.55208849999999909</v>
      </c>
      <c r="J3208">
        <f t="shared" si="1123"/>
        <v>0.81729700000000083</v>
      </c>
      <c r="K3208">
        <f t="shared" si="1123"/>
        <v>0.18745900000000049</v>
      </c>
      <c r="L3208">
        <f t="shared" si="1124"/>
        <v>0.57511677500000125</v>
      </c>
      <c r="M3208">
        <f t="shared" si="1125"/>
        <v>0.14078776178093078</v>
      </c>
      <c r="T3208">
        <f t="shared" si="1126"/>
        <v>-1.0582841200000042</v>
      </c>
      <c r="U3208">
        <f t="shared" si="1126"/>
        <v>-0.36046399000000084</v>
      </c>
      <c r="V3208">
        <f t="shared" si="1126"/>
        <v>-0.24161499999999769</v>
      </c>
      <c r="W3208">
        <f t="shared" si="1126"/>
        <v>-1.904261</v>
      </c>
      <c r="X3208">
        <f t="shared" si="1127"/>
        <v>-0.89115602750000067</v>
      </c>
      <c r="Y3208">
        <f t="shared" si="1128"/>
        <v>0.38273697122159656</v>
      </c>
      <c r="AF3208">
        <f t="shared" si="1129"/>
        <v>1.4502968999999997</v>
      </c>
      <c r="AG3208">
        <f t="shared" si="1129"/>
        <v>2.3106557000000008</v>
      </c>
      <c r="AH3208">
        <f t="shared" si="1129"/>
        <v>1.0437300000000036</v>
      </c>
      <c r="AI3208">
        <f t="shared" si="1129"/>
        <v>0.73860899999999852</v>
      </c>
      <c r="AJ3208">
        <f t="shared" si="1130"/>
        <v>1.3858229000000006</v>
      </c>
      <c r="AK3208">
        <f t="shared" si="1131"/>
        <v>0.34100170933289331</v>
      </c>
      <c r="AR3208">
        <f t="shared" si="1132"/>
        <v>-0.77655890000000216</v>
      </c>
      <c r="AS3208">
        <f t="shared" si="1132"/>
        <v>-1.4185835999999998</v>
      </c>
      <c r="AT3208">
        <f t="shared" si="1132"/>
        <v>-0.38494899999999976</v>
      </c>
      <c r="AU3208">
        <f t="shared" si="1132"/>
        <v>-0.546400000000002</v>
      </c>
      <c r="AV3208">
        <f t="shared" si="1133"/>
        <v>-0.78162287500000094</v>
      </c>
      <c r="AW3208">
        <f t="shared" si="1134"/>
        <v>0.22701405482666095</v>
      </c>
    </row>
    <row r="3209" spans="2:49" x14ac:dyDescent="0.35">
      <c r="B3209" s="24">
        <v>9</v>
      </c>
      <c r="H3209">
        <f t="shared" si="1123"/>
        <v>0.67994540000000203</v>
      </c>
      <c r="I3209">
        <f t="shared" si="1123"/>
        <v>-1.0554914999999996</v>
      </c>
      <c r="J3209">
        <f t="shared" si="1123"/>
        <v>1.4095679999999993</v>
      </c>
      <c r="K3209">
        <f t="shared" si="1123"/>
        <v>2.9809000000001973E-2</v>
      </c>
      <c r="L3209">
        <f t="shared" si="1124"/>
        <v>0.26595772500000092</v>
      </c>
      <c r="M3209">
        <f t="shared" si="1125"/>
        <v>0.52291048713823107</v>
      </c>
      <c r="T3209">
        <f t="shared" si="1126"/>
        <v>-0.69586857999999951</v>
      </c>
      <c r="U3209">
        <f t="shared" si="1126"/>
        <v>-0.76147200999999942</v>
      </c>
      <c r="V3209">
        <f t="shared" si="1126"/>
        <v>-0.81654599999999888</v>
      </c>
      <c r="W3209">
        <f t="shared" si="1126"/>
        <v>-0.64239600000000063</v>
      </c>
      <c r="X3209">
        <f t="shared" si="1127"/>
        <v>-0.72907064749999961</v>
      </c>
      <c r="Y3209">
        <f t="shared" si="1128"/>
        <v>3.7987560894301491E-2</v>
      </c>
      <c r="AF3209">
        <f t="shared" si="1129"/>
        <v>0.49789110000000036</v>
      </c>
      <c r="AG3209">
        <f t="shared" si="1129"/>
        <v>1.4116143000000001</v>
      </c>
      <c r="AH3209">
        <f t="shared" si="1129"/>
        <v>-3.7610000000000809E-2</v>
      </c>
      <c r="AI3209">
        <f t="shared" si="1129"/>
        <v>0.59898899999999777</v>
      </c>
      <c r="AJ3209">
        <f t="shared" si="1130"/>
        <v>0.61772109999999936</v>
      </c>
      <c r="AK3209">
        <f t="shared" si="1131"/>
        <v>0.29922613857859259</v>
      </c>
      <c r="AR3209">
        <f t="shared" si="1132"/>
        <v>-1.2109748000000007</v>
      </c>
      <c r="AS3209">
        <f t="shared" si="1132"/>
        <v>-1.6604493999999992</v>
      </c>
      <c r="AT3209">
        <f t="shared" si="1132"/>
        <v>-0.49302599999999863</v>
      </c>
      <c r="AU3209">
        <f t="shared" si="1132"/>
        <v>0.93484999999999729</v>
      </c>
      <c r="AV3209">
        <f t="shared" si="1133"/>
        <v>-0.6074000500000003</v>
      </c>
      <c r="AW3209">
        <f t="shared" si="1134"/>
        <v>0.56751153089690476</v>
      </c>
    </row>
    <row r="3210" spans="2:49" x14ac:dyDescent="0.35">
      <c r="B3210" s="24">
        <v>10</v>
      </c>
      <c r="H3210">
        <f>H3191-H$3181</f>
        <v>2.2926520000000021</v>
      </c>
      <c r="I3210">
        <f>I3191-I$3181</f>
        <v>4.0808000000000177E-2</v>
      </c>
      <c r="L3210">
        <f t="shared" si="1124"/>
        <v>1.1667300000000012</v>
      </c>
      <c r="M3210">
        <f t="shared" si="1125"/>
        <v>1.125922000000001</v>
      </c>
      <c r="T3210">
        <f>T3191-T$3181</f>
        <v>-1.0998809999999986</v>
      </c>
      <c r="U3210">
        <f>U3191-U$3181</f>
        <v>-0.94809700000000019</v>
      </c>
      <c r="X3210">
        <f t="shared" si="1127"/>
        <v>-1.0239889999999994</v>
      </c>
      <c r="Y3210">
        <f t="shared" si="1128"/>
        <v>7.5891999999999182E-2</v>
      </c>
      <c r="AF3210">
        <f>AF3191-AF$3181</f>
        <v>0.48377600000000109</v>
      </c>
      <c r="AG3210">
        <f>AG3191-AG$3181</f>
        <v>0.45421000000000067</v>
      </c>
      <c r="AJ3210">
        <f t="shared" si="1130"/>
        <v>0.46899300000000088</v>
      </c>
      <c r="AK3210">
        <f t="shared" si="1131"/>
        <v>1.4783000000000213E-2</v>
      </c>
      <c r="AR3210">
        <f>AR3191-AR$3181</f>
        <v>0.12905099999999869</v>
      </c>
      <c r="AS3210">
        <f>AS3191-AS$3181</f>
        <v>-1.5895979999999992</v>
      </c>
      <c r="AV3210">
        <f t="shared" si="1133"/>
        <v>-0.73027350000000024</v>
      </c>
      <c r="AW3210">
        <f t="shared" si="1134"/>
        <v>0.85932449999999883</v>
      </c>
    </row>
    <row r="8242" spans="1:1" x14ac:dyDescent="0.35">
      <c r="A8242" s="24" t="s">
        <v>6328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8388"/>
  <sheetViews>
    <sheetView tabSelected="1" zoomScaleNormal="100" workbookViewId="0">
      <selection activeCell="G15" sqref="G15"/>
    </sheetView>
  </sheetViews>
  <sheetFormatPr defaultRowHeight="14.5" x14ac:dyDescent="0.35"/>
  <cols>
    <col min="1" max="1" width="22.6328125" customWidth="1"/>
    <col min="2" max="2" width="19.36328125" customWidth="1"/>
    <col min="3" max="4" width="15.6328125" customWidth="1"/>
    <col min="5" max="6" width="15" customWidth="1"/>
    <col min="7" max="10" width="15" style="19" customWidth="1"/>
    <col min="12" max="13" width="15.6328125" customWidth="1"/>
    <col min="14" max="15" width="15" customWidth="1"/>
    <col min="16" max="19" width="15" style="19" customWidth="1"/>
    <col min="21" max="22" width="15.6328125" customWidth="1"/>
    <col min="23" max="24" width="15" customWidth="1"/>
    <col min="25" max="28" width="15" style="19" customWidth="1"/>
    <col min="30" max="30" width="16.6328125" customWidth="1"/>
    <col min="31" max="33" width="16.6328125" bestFit="1" customWidth="1"/>
    <col min="34" max="37" width="15" style="19" customWidth="1"/>
  </cols>
  <sheetData>
    <row r="1" spans="1:37" x14ac:dyDescent="0.35">
      <c r="C1" t="s">
        <v>81</v>
      </c>
      <c r="G1"/>
      <c r="H1"/>
      <c r="I1"/>
      <c r="J1"/>
      <c r="L1" t="s">
        <v>81</v>
      </c>
      <c r="Q1"/>
      <c r="R1"/>
      <c r="S1"/>
      <c r="U1" t="s">
        <v>81</v>
      </c>
      <c r="AA1"/>
      <c r="AB1"/>
      <c r="AD1" t="s">
        <v>81</v>
      </c>
      <c r="AK1"/>
    </row>
    <row r="2" spans="1:37" x14ac:dyDescent="0.35">
      <c r="C2" t="s">
        <v>83</v>
      </c>
      <c r="E2" t="s">
        <v>84</v>
      </c>
      <c r="G2"/>
      <c r="H2"/>
      <c r="I2"/>
      <c r="J2"/>
      <c r="L2" t="s">
        <v>83</v>
      </c>
      <c r="N2" t="s">
        <v>84</v>
      </c>
      <c r="Q2"/>
      <c r="R2"/>
      <c r="S2"/>
      <c r="U2" t="s">
        <v>83</v>
      </c>
      <c r="W2" t="s">
        <v>84</v>
      </c>
      <c r="AA2"/>
      <c r="AB2"/>
      <c r="AD2" t="s">
        <v>83</v>
      </c>
      <c r="AF2" t="s">
        <v>84</v>
      </c>
      <c r="AK2"/>
    </row>
    <row r="3" spans="1:37" x14ac:dyDescent="0.35">
      <c r="A3" t="s">
        <v>83</v>
      </c>
      <c r="B3" t="s">
        <v>84</v>
      </c>
      <c r="C3" t="s">
        <v>85</v>
      </c>
      <c r="D3" t="s">
        <v>85</v>
      </c>
      <c r="E3" t="s">
        <v>85</v>
      </c>
      <c r="F3" t="s">
        <v>85</v>
      </c>
      <c r="G3"/>
      <c r="H3"/>
      <c r="I3"/>
      <c r="J3"/>
      <c r="L3" s="21" t="s">
        <v>86</v>
      </c>
      <c r="M3" s="21" t="s">
        <v>86</v>
      </c>
      <c r="N3" s="21" t="s">
        <v>86</v>
      </c>
      <c r="O3" s="21" t="s">
        <v>86</v>
      </c>
      <c r="U3" t="s">
        <v>87</v>
      </c>
      <c r="V3" t="s">
        <v>87</v>
      </c>
      <c r="W3" t="s">
        <v>87</v>
      </c>
      <c r="X3" t="s">
        <v>87</v>
      </c>
      <c r="AA3"/>
      <c r="AB3"/>
      <c r="AD3" s="21" t="s">
        <v>89</v>
      </c>
      <c r="AE3" s="21" t="s">
        <v>89</v>
      </c>
      <c r="AF3" s="21" t="s">
        <v>89</v>
      </c>
      <c r="AG3" s="21" t="s">
        <v>89</v>
      </c>
      <c r="AK3"/>
    </row>
    <row r="4" spans="1:37" x14ac:dyDescent="0.35">
      <c r="A4" s="22" t="s">
        <v>90</v>
      </c>
      <c r="B4" s="22" t="s">
        <v>90</v>
      </c>
      <c r="C4" s="22" t="s">
        <v>6329</v>
      </c>
      <c r="D4" s="22" t="s">
        <v>6330</v>
      </c>
      <c r="E4" s="22" t="s">
        <v>6331</v>
      </c>
      <c r="F4" s="22" t="s">
        <v>6332</v>
      </c>
      <c r="G4" s="29"/>
      <c r="H4" s="29"/>
      <c r="I4" s="29"/>
      <c r="J4" s="29"/>
      <c r="L4" s="22" t="s">
        <v>6333</v>
      </c>
      <c r="M4" s="22" t="s">
        <v>6334</v>
      </c>
      <c r="N4" s="22" t="s">
        <v>6335</v>
      </c>
      <c r="O4" s="22" t="s">
        <v>6333</v>
      </c>
      <c r="P4" s="29"/>
      <c r="Q4" s="29"/>
      <c r="R4" s="29"/>
      <c r="S4" s="29"/>
      <c r="U4" s="22" t="s">
        <v>6336</v>
      </c>
      <c r="V4" s="22" t="s">
        <v>6332</v>
      </c>
      <c r="W4" s="22" t="s">
        <v>6329</v>
      </c>
      <c r="X4" s="22" t="s">
        <v>6336</v>
      </c>
      <c r="Y4" s="29"/>
      <c r="Z4" s="29"/>
      <c r="AA4" s="29"/>
      <c r="AB4" s="29"/>
      <c r="AD4" s="22" t="s">
        <v>6335</v>
      </c>
      <c r="AE4" s="22" t="s">
        <v>6331</v>
      </c>
      <c r="AF4" s="22" t="s">
        <v>6334</v>
      </c>
      <c r="AG4" s="22" t="s">
        <v>6330</v>
      </c>
      <c r="AH4" s="29"/>
      <c r="AI4" s="29"/>
      <c r="AJ4" s="29"/>
      <c r="AK4" s="29"/>
    </row>
    <row r="5" spans="1:37" x14ac:dyDescent="0.35">
      <c r="A5" s="24" t="s">
        <v>99</v>
      </c>
      <c r="B5" s="24" t="s">
        <v>100</v>
      </c>
      <c r="C5" s="24">
        <v>0.77277390000000001</v>
      </c>
      <c r="D5" s="24">
        <v>0.56912620000000003</v>
      </c>
      <c r="E5" s="24">
        <v>0.4639239</v>
      </c>
      <c r="F5" s="24">
        <v>0.45446449999999999</v>
      </c>
      <c r="G5" s="23"/>
      <c r="H5" s="23"/>
      <c r="I5" s="23"/>
      <c r="J5" s="23"/>
      <c r="L5" s="24">
        <v>0.45729920000000002</v>
      </c>
      <c r="M5" s="24">
        <v>0.36975340000000001</v>
      </c>
      <c r="N5" s="24">
        <v>0.59523780000000004</v>
      </c>
      <c r="O5" s="24">
        <v>0.54707309999999998</v>
      </c>
      <c r="P5" s="23"/>
      <c r="Q5" s="23"/>
      <c r="R5" s="23"/>
      <c r="S5" s="23"/>
      <c r="U5" s="24">
        <v>0.61041069999999997</v>
      </c>
      <c r="V5" s="24">
        <v>0.49585370000000001</v>
      </c>
      <c r="W5" s="24">
        <v>0.57737859999999996</v>
      </c>
      <c r="X5" s="24">
        <v>0.61569189999999996</v>
      </c>
      <c r="Y5" s="23"/>
      <c r="Z5" s="23"/>
      <c r="AA5" s="23"/>
      <c r="AB5" s="23"/>
      <c r="AD5" s="24">
        <v>0.56191259999999998</v>
      </c>
      <c r="AE5" s="24">
        <v>0.51267830000000003</v>
      </c>
      <c r="AF5" s="24">
        <v>0.45332679999999997</v>
      </c>
      <c r="AG5" s="24">
        <v>0.60207820000000001</v>
      </c>
      <c r="AH5" s="23"/>
      <c r="AI5" s="23"/>
      <c r="AJ5" s="23"/>
      <c r="AK5" s="23"/>
    </row>
    <row r="6" spans="1:37" x14ac:dyDescent="0.35">
      <c r="A6" s="24" t="s">
        <v>101</v>
      </c>
      <c r="B6" s="24" t="s">
        <v>102</v>
      </c>
      <c r="C6" s="24">
        <v>0.72690480000000002</v>
      </c>
      <c r="D6" s="24">
        <v>0.74072959999999999</v>
      </c>
      <c r="E6" s="24">
        <v>0.56875989999999998</v>
      </c>
      <c r="F6" s="24">
        <v>0.64335209999999998</v>
      </c>
      <c r="G6" s="23"/>
      <c r="H6" s="23"/>
      <c r="I6" s="23"/>
      <c r="J6" s="23"/>
      <c r="L6" s="24">
        <v>0.53307210000000005</v>
      </c>
      <c r="M6" s="24">
        <v>0.39498519999999998</v>
      </c>
      <c r="N6" s="24">
        <v>0.69168589999999996</v>
      </c>
      <c r="O6" s="24">
        <v>0.61885429999999997</v>
      </c>
      <c r="P6" s="23"/>
      <c r="Q6" s="23"/>
      <c r="R6" s="23"/>
      <c r="S6" s="23"/>
      <c r="U6" s="24">
        <v>0.53061179999999997</v>
      </c>
      <c r="V6" s="24">
        <v>0.46786440000000001</v>
      </c>
      <c r="W6" s="24">
        <v>0.64187559999999999</v>
      </c>
      <c r="X6" s="24">
        <v>0.6578948</v>
      </c>
      <c r="Y6" s="23"/>
      <c r="Z6" s="23"/>
      <c r="AA6" s="23"/>
      <c r="AB6" s="23"/>
      <c r="AD6" s="24">
        <v>0.59344739999999996</v>
      </c>
      <c r="AE6" s="24">
        <v>0.52139740000000001</v>
      </c>
      <c r="AF6" s="24">
        <v>0.61778710000000003</v>
      </c>
      <c r="AG6" s="24">
        <v>0.55346030000000002</v>
      </c>
      <c r="AH6" s="23"/>
      <c r="AI6" s="23"/>
      <c r="AJ6" s="23"/>
      <c r="AK6" s="23"/>
    </row>
    <row r="7" spans="1:37" x14ac:dyDescent="0.35">
      <c r="A7" s="24" t="s">
        <v>103</v>
      </c>
      <c r="B7" s="24" t="s">
        <v>104</v>
      </c>
      <c r="C7" s="24">
        <v>0.67906429999999995</v>
      </c>
      <c r="D7" s="24">
        <v>0.78313330000000003</v>
      </c>
      <c r="E7" s="24">
        <v>0.62104060000000005</v>
      </c>
      <c r="F7" s="24">
        <v>0.74970270000000006</v>
      </c>
      <c r="G7" s="23"/>
      <c r="H7" s="23"/>
      <c r="I7" s="23"/>
      <c r="J7" s="23"/>
      <c r="L7" s="24">
        <v>0.64276940000000005</v>
      </c>
      <c r="M7" s="24">
        <v>0.44122790000000001</v>
      </c>
      <c r="N7" s="24">
        <v>0.67558560000000001</v>
      </c>
      <c r="O7" s="24">
        <v>0.62317690000000003</v>
      </c>
      <c r="P7" s="23"/>
      <c r="Q7" s="23"/>
      <c r="R7" s="23"/>
      <c r="S7" s="23"/>
      <c r="U7" s="24">
        <v>0.51021030000000001</v>
      </c>
      <c r="V7" s="24">
        <v>0.5277908</v>
      </c>
      <c r="W7" s="24">
        <v>0.66292949999999995</v>
      </c>
      <c r="X7" s="24">
        <v>0.68769970000000002</v>
      </c>
      <c r="Y7" s="23"/>
      <c r="Z7" s="23"/>
      <c r="AA7" s="23"/>
      <c r="AB7" s="23"/>
      <c r="AD7" s="24">
        <v>0.60491130000000004</v>
      </c>
      <c r="AE7" s="24">
        <v>0.68958830000000004</v>
      </c>
      <c r="AF7" s="24">
        <v>0.71334180000000003</v>
      </c>
      <c r="AG7" s="24">
        <v>0.4669546</v>
      </c>
      <c r="AH7" s="23"/>
      <c r="AI7" s="23"/>
      <c r="AJ7" s="23"/>
      <c r="AK7" s="23"/>
    </row>
    <row r="8" spans="1:37" x14ac:dyDescent="0.35">
      <c r="A8" s="24" t="s">
        <v>105</v>
      </c>
      <c r="B8" s="24" t="s">
        <v>106</v>
      </c>
      <c r="C8" s="24">
        <v>0.65873459999999995</v>
      </c>
      <c r="D8" s="24">
        <v>0.64242160000000004</v>
      </c>
      <c r="E8" s="24">
        <v>0.6798476</v>
      </c>
      <c r="F8" s="24">
        <v>0.68198650000000005</v>
      </c>
      <c r="G8" s="23"/>
      <c r="H8" s="23"/>
      <c r="I8" s="23"/>
      <c r="J8" s="23"/>
      <c r="L8" s="24">
        <v>0.50959160000000003</v>
      </c>
      <c r="M8" s="24">
        <v>0.51936579999999999</v>
      </c>
      <c r="N8" s="24">
        <v>0.66355140000000001</v>
      </c>
      <c r="O8" s="24">
        <v>0.55657990000000002</v>
      </c>
      <c r="P8" s="23"/>
      <c r="Q8" s="23"/>
      <c r="R8" s="23"/>
      <c r="S8" s="23"/>
      <c r="U8" s="24">
        <v>0.48286630000000003</v>
      </c>
      <c r="V8" s="24">
        <v>0.55095300000000003</v>
      </c>
      <c r="W8" s="24">
        <v>0.7689397</v>
      </c>
      <c r="X8" s="24">
        <v>0.63365669999999996</v>
      </c>
      <c r="Y8" s="23"/>
      <c r="Z8" s="23"/>
      <c r="AA8" s="23"/>
      <c r="AB8" s="23"/>
      <c r="AD8" s="24">
        <v>0.63012800000000002</v>
      </c>
      <c r="AE8" s="24">
        <v>0.66675070000000003</v>
      </c>
      <c r="AF8" s="24">
        <v>0.74066359999999998</v>
      </c>
      <c r="AG8" s="24">
        <v>0.46348129999999998</v>
      </c>
      <c r="AH8" s="23"/>
      <c r="AI8" s="23"/>
      <c r="AJ8" s="23"/>
      <c r="AK8" s="23"/>
    </row>
    <row r="9" spans="1:37" x14ac:dyDescent="0.35">
      <c r="A9" s="24" t="s">
        <v>107</v>
      </c>
      <c r="B9" s="24" t="s">
        <v>108</v>
      </c>
      <c r="C9" s="24">
        <v>0.67696590000000001</v>
      </c>
      <c r="D9" s="24">
        <v>0.67038319999999996</v>
      </c>
      <c r="E9" s="24">
        <v>0.69641520000000001</v>
      </c>
      <c r="F9" s="24">
        <v>0.61743499999999996</v>
      </c>
      <c r="G9" s="23"/>
      <c r="H9" s="23"/>
      <c r="I9" s="23"/>
      <c r="J9" s="23"/>
      <c r="L9" s="24">
        <v>0.39592569999999999</v>
      </c>
      <c r="M9" s="24">
        <v>0.61365349999999996</v>
      </c>
      <c r="N9" s="24">
        <v>0.68197859999999999</v>
      </c>
      <c r="O9" s="24">
        <v>0.62573529999999999</v>
      </c>
      <c r="P9" s="23"/>
      <c r="Q9" s="23"/>
      <c r="R9" s="23"/>
      <c r="S9" s="23"/>
      <c r="U9" s="24">
        <v>0.53228589999999998</v>
      </c>
      <c r="V9" s="24">
        <v>0.62489320000000004</v>
      </c>
      <c r="W9" s="24">
        <v>0.79877410000000004</v>
      </c>
      <c r="X9" s="24">
        <v>0.62759019999999999</v>
      </c>
      <c r="Y9" s="23"/>
      <c r="Z9" s="23"/>
      <c r="AA9" s="23"/>
      <c r="AB9" s="23"/>
      <c r="AD9" s="24">
        <v>0.56298380000000003</v>
      </c>
      <c r="AE9" s="24">
        <v>0.64747180000000004</v>
      </c>
      <c r="AF9" s="24">
        <v>0.80836339999999995</v>
      </c>
      <c r="AG9" s="24">
        <v>0.49263790000000002</v>
      </c>
      <c r="AH9" s="23"/>
      <c r="AI9" s="23"/>
      <c r="AJ9" s="23"/>
      <c r="AK9" s="23"/>
    </row>
    <row r="10" spans="1:37" x14ac:dyDescent="0.35">
      <c r="A10" s="24" t="s">
        <v>109</v>
      </c>
      <c r="B10" s="24" t="s">
        <v>110</v>
      </c>
      <c r="C10" s="24">
        <v>0.66746810000000001</v>
      </c>
      <c r="D10" s="24">
        <v>0.74239310000000003</v>
      </c>
      <c r="E10" s="24">
        <v>0.61072369999999998</v>
      </c>
      <c r="F10" s="24">
        <v>0.73498799999999997</v>
      </c>
      <c r="G10" s="23"/>
      <c r="H10" s="23"/>
      <c r="I10" s="23"/>
      <c r="J10" s="23"/>
      <c r="L10" s="24">
        <v>0.4677866</v>
      </c>
      <c r="M10" s="24">
        <v>0.6543002</v>
      </c>
      <c r="N10" s="24">
        <v>0.65413500000000002</v>
      </c>
      <c r="O10" s="24">
        <v>0.65606140000000002</v>
      </c>
      <c r="P10" s="23"/>
      <c r="Q10" s="23"/>
      <c r="R10" s="23"/>
      <c r="S10" s="23"/>
      <c r="U10" s="24">
        <v>0.56081510000000001</v>
      </c>
      <c r="V10" s="24">
        <v>0.66209010000000001</v>
      </c>
      <c r="W10" s="24">
        <v>0.76437200000000005</v>
      </c>
      <c r="X10" s="24">
        <v>0.65020420000000001</v>
      </c>
      <c r="Y10" s="23"/>
      <c r="Z10" s="23"/>
      <c r="AA10" s="23"/>
      <c r="AB10" s="23"/>
      <c r="AD10" s="24">
        <v>0.53472500000000001</v>
      </c>
      <c r="AE10" s="24">
        <v>0.70090070000000004</v>
      </c>
      <c r="AF10" s="24">
        <v>0.86963389999999996</v>
      </c>
      <c r="AG10" s="24">
        <v>0.48446260000000002</v>
      </c>
      <c r="AH10" s="23"/>
      <c r="AI10" s="23"/>
      <c r="AJ10" s="23"/>
      <c r="AK10" s="23"/>
    </row>
    <row r="11" spans="1:37" x14ac:dyDescent="0.35">
      <c r="A11" s="24" t="s">
        <v>111</v>
      </c>
      <c r="B11" s="24" t="s">
        <v>112</v>
      </c>
      <c r="C11" s="24">
        <v>0.60562079999999996</v>
      </c>
      <c r="D11" s="24">
        <v>0.72251259999999995</v>
      </c>
      <c r="E11" s="24">
        <v>0.61992139999999996</v>
      </c>
      <c r="F11" s="24">
        <v>0.66221680000000005</v>
      </c>
      <c r="G11" s="23"/>
      <c r="H11" s="23"/>
      <c r="I11" s="23"/>
      <c r="J11" s="23"/>
      <c r="L11" s="24">
        <v>0.44569989999999998</v>
      </c>
      <c r="M11" s="24">
        <v>0.55567569999999999</v>
      </c>
      <c r="N11" s="24">
        <v>0.62870769999999998</v>
      </c>
      <c r="O11" s="24">
        <v>0.67235239999999996</v>
      </c>
      <c r="P11" s="23"/>
      <c r="Q11" s="23"/>
      <c r="R11" s="23"/>
      <c r="S11" s="23"/>
      <c r="U11" s="24">
        <v>0.52459160000000005</v>
      </c>
      <c r="V11" s="24">
        <v>0.64135679999999995</v>
      </c>
      <c r="W11" s="24">
        <v>0.72172029999999998</v>
      </c>
      <c r="X11" s="24">
        <v>0.67235619999999996</v>
      </c>
      <c r="Y11" s="23"/>
      <c r="Z11" s="23"/>
      <c r="AA11" s="23"/>
      <c r="AB11" s="23"/>
      <c r="AD11" s="24">
        <v>0.61260559999999997</v>
      </c>
      <c r="AE11" s="24">
        <v>0.68686650000000005</v>
      </c>
      <c r="AF11" s="24">
        <v>0.75506870000000004</v>
      </c>
      <c r="AG11" s="24">
        <v>0.4728678</v>
      </c>
      <c r="AH11" s="23"/>
      <c r="AI11" s="23"/>
      <c r="AJ11" s="23"/>
      <c r="AK11" s="23"/>
    </row>
    <row r="12" spans="1:37" x14ac:dyDescent="0.35">
      <c r="A12" s="24" t="s">
        <v>113</v>
      </c>
      <c r="B12" s="24" t="s">
        <v>114</v>
      </c>
      <c r="C12" s="24">
        <v>0.69100890000000004</v>
      </c>
      <c r="D12" s="24">
        <v>0.71133349999999995</v>
      </c>
      <c r="E12" s="24">
        <v>0.55486919999999995</v>
      </c>
      <c r="F12" s="24">
        <v>0.59035249999999995</v>
      </c>
      <c r="G12" s="23"/>
      <c r="H12" s="23"/>
      <c r="I12" s="23"/>
      <c r="J12" s="23"/>
      <c r="L12" s="24">
        <v>0.43083339999999998</v>
      </c>
      <c r="M12" s="24">
        <v>0.62803659999999994</v>
      </c>
      <c r="N12" s="24">
        <v>0.65696589999999999</v>
      </c>
      <c r="O12" s="24">
        <v>0.55986979999999997</v>
      </c>
      <c r="P12" s="23"/>
      <c r="Q12" s="23"/>
      <c r="R12" s="23"/>
      <c r="S12" s="23"/>
      <c r="U12" s="24">
        <v>0.644119</v>
      </c>
      <c r="V12" s="24">
        <v>0.69020250000000005</v>
      </c>
      <c r="W12" s="24">
        <v>0.70234059999999998</v>
      </c>
      <c r="X12" s="24">
        <v>0.68074520000000005</v>
      </c>
      <c r="Y12" s="23"/>
      <c r="Z12" s="23"/>
      <c r="AA12" s="23"/>
      <c r="AB12" s="23"/>
      <c r="AD12" s="24">
        <v>0.71577049999999998</v>
      </c>
      <c r="AE12" s="24">
        <v>0.72014299999999998</v>
      </c>
      <c r="AF12" s="24">
        <v>0.68570660000000005</v>
      </c>
      <c r="AG12" s="24">
        <v>0.53550580000000003</v>
      </c>
      <c r="AH12" s="23"/>
      <c r="AI12" s="23"/>
      <c r="AJ12" s="23"/>
      <c r="AK12" s="23"/>
    </row>
    <row r="13" spans="1:37" x14ac:dyDescent="0.35">
      <c r="A13" s="24" t="s">
        <v>115</v>
      </c>
      <c r="B13" s="24" t="s">
        <v>116</v>
      </c>
      <c r="C13" s="24">
        <v>0.6817318</v>
      </c>
      <c r="D13" s="24">
        <v>0.64515400000000001</v>
      </c>
      <c r="E13" s="24">
        <v>0.56408259999999999</v>
      </c>
      <c r="F13" s="24">
        <v>0.53808</v>
      </c>
      <c r="G13" s="23"/>
      <c r="H13" s="23"/>
      <c r="I13" s="23"/>
      <c r="J13" s="23"/>
      <c r="L13" s="24">
        <v>0.44926769999999999</v>
      </c>
      <c r="M13" s="24">
        <v>0.56923429999999997</v>
      </c>
      <c r="N13" s="24">
        <v>0.627251</v>
      </c>
      <c r="O13" s="24">
        <v>0.52550129999999995</v>
      </c>
      <c r="P13" s="23"/>
      <c r="Q13" s="23"/>
      <c r="R13" s="23"/>
      <c r="S13" s="23"/>
      <c r="U13" s="24">
        <v>0.70428069999999998</v>
      </c>
      <c r="V13" s="24">
        <v>0.65663170000000004</v>
      </c>
      <c r="W13" s="24">
        <v>0.71232549999999994</v>
      </c>
      <c r="X13" s="24">
        <v>0.61077479999999995</v>
      </c>
      <c r="Y13" s="23"/>
      <c r="Z13" s="23"/>
      <c r="AA13" s="23"/>
      <c r="AB13" s="23"/>
      <c r="AD13" s="24">
        <v>0.58228310000000005</v>
      </c>
      <c r="AE13" s="24">
        <v>0.63206269999999998</v>
      </c>
      <c r="AF13" s="24">
        <v>0.54467639999999995</v>
      </c>
      <c r="AG13" s="24">
        <v>0.60801629999999995</v>
      </c>
      <c r="AH13" s="23"/>
      <c r="AI13" s="23"/>
      <c r="AJ13" s="23"/>
      <c r="AK13" s="23"/>
    </row>
    <row r="14" spans="1:37" x14ac:dyDescent="0.35">
      <c r="A14" s="24" t="s">
        <v>117</v>
      </c>
      <c r="B14" s="24" t="s">
        <v>118</v>
      </c>
      <c r="C14" s="24">
        <v>0.66689889999999996</v>
      </c>
      <c r="D14" s="24">
        <v>0.60842309999999999</v>
      </c>
      <c r="E14" s="24">
        <v>0.46900979999999998</v>
      </c>
      <c r="F14" s="24">
        <v>0.54863589999999995</v>
      </c>
      <c r="G14" s="23"/>
      <c r="H14" s="23"/>
      <c r="I14" s="23"/>
      <c r="J14" s="23"/>
      <c r="L14" s="24">
        <v>0.53591999999999995</v>
      </c>
      <c r="M14" s="24">
        <v>0.42207109999999998</v>
      </c>
      <c r="N14" s="24">
        <v>0.51319899999999996</v>
      </c>
      <c r="O14" s="24">
        <v>0.52227990000000002</v>
      </c>
      <c r="P14" s="23"/>
      <c r="Q14" s="23"/>
      <c r="R14" s="23"/>
      <c r="S14" s="23"/>
      <c r="U14" s="24">
        <v>0.67840089999999997</v>
      </c>
      <c r="V14" s="24">
        <v>0.63171549999999999</v>
      </c>
      <c r="W14" s="24">
        <v>0.79660549999999997</v>
      </c>
      <c r="X14" s="24">
        <v>0.58864550000000004</v>
      </c>
      <c r="Y14" s="23"/>
      <c r="Z14" s="23"/>
      <c r="AA14" s="23"/>
      <c r="AB14" s="23"/>
      <c r="AD14" s="24">
        <v>0.52429740000000002</v>
      </c>
      <c r="AE14" s="24">
        <v>0.63940470000000005</v>
      </c>
      <c r="AF14" s="24">
        <v>0.51093580000000005</v>
      </c>
      <c r="AG14" s="24">
        <v>0.61689419999999995</v>
      </c>
      <c r="AH14" s="23"/>
      <c r="AI14" s="23"/>
      <c r="AJ14" s="23"/>
      <c r="AK14" s="23"/>
    </row>
    <row r="15" spans="1:37" x14ac:dyDescent="0.35">
      <c r="A15" s="24" t="s">
        <v>119</v>
      </c>
      <c r="B15" s="24" t="s">
        <v>120</v>
      </c>
      <c r="C15" s="24">
        <v>0.64729959999999997</v>
      </c>
      <c r="D15" s="24">
        <v>0.49538700000000002</v>
      </c>
      <c r="E15" s="24">
        <v>0.397727</v>
      </c>
      <c r="F15" s="24">
        <v>0.57403610000000005</v>
      </c>
      <c r="G15" s="23"/>
      <c r="H15" s="23"/>
      <c r="I15" s="23"/>
      <c r="J15" s="23"/>
      <c r="L15" s="24">
        <v>0.66179350000000003</v>
      </c>
      <c r="M15" s="24">
        <v>0.44015330000000003</v>
      </c>
      <c r="N15" s="24">
        <v>0.47467320000000002</v>
      </c>
      <c r="O15" s="24">
        <v>0.45360050000000002</v>
      </c>
      <c r="P15" s="23"/>
      <c r="Q15" s="23"/>
      <c r="R15" s="23"/>
      <c r="S15" s="23"/>
      <c r="U15" s="24">
        <v>0.65962259999999995</v>
      </c>
      <c r="V15" s="24">
        <v>0.617622</v>
      </c>
      <c r="W15" s="24">
        <v>0.76626919999999998</v>
      </c>
      <c r="X15" s="24">
        <v>0.56433440000000001</v>
      </c>
      <c r="Y15" s="23"/>
      <c r="Z15" s="23"/>
      <c r="AA15" s="23"/>
      <c r="AB15" s="23"/>
      <c r="AD15" s="24">
        <v>0.58255100000000004</v>
      </c>
      <c r="AE15" s="24">
        <v>0.66080059999999996</v>
      </c>
      <c r="AF15" s="24">
        <v>0.51566089999999998</v>
      </c>
      <c r="AG15" s="24">
        <v>0.62641910000000001</v>
      </c>
      <c r="AH15" s="23"/>
      <c r="AI15" s="23"/>
      <c r="AJ15" s="23"/>
      <c r="AK15" s="23"/>
    </row>
    <row r="16" spans="1:37" x14ac:dyDescent="0.35">
      <c r="A16" s="24" t="s">
        <v>121</v>
      </c>
      <c r="B16" s="24" t="s">
        <v>122</v>
      </c>
      <c r="C16" s="24">
        <v>0.62057479999999998</v>
      </c>
      <c r="D16" s="24">
        <v>0.38100289999999998</v>
      </c>
      <c r="E16" s="24">
        <v>0.42637079999999999</v>
      </c>
      <c r="F16" s="24">
        <v>0.46354499999999998</v>
      </c>
      <c r="G16" s="23"/>
      <c r="H16" s="23"/>
      <c r="I16" s="23"/>
      <c r="J16" s="23"/>
      <c r="L16" s="24">
        <v>0.61636659999999999</v>
      </c>
      <c r="M16" s="24">
        <v>0.44796459999999999</v>
      </c>
      <c r="N16" s="24">
        <v>0.4988301</v>
      </c>
      <c r="O16" s="24">
        <v>0.460984</v>
      </c>
      <c r="P16" s="23"/>
      <c r="Q16" s="23"/>
      <c r="R16" s="23"/>
      <c r="S16" s="23"/>
      <c r="U16" s="24">
        <v>0.68251030000000001</v>
      </c>
      <c r="V16" s="24">
        <v>0.58264959999999999</v>
      </c>
      <c r="W16" s="24">
        <v>0.64058009999999999</v>
      </c>
      <c r="X16" s="24">
        <v>0.46050750000000001</v>
      </c>
      <c r="Y16" s="23"/>
      <c r="Z16" s="23"/>
      <c r="AA16" s="23"/>
      <c r="AB16" s="23"/>
      <c r="AD16" s="24">
        <v>0.61483089999999996</v>
      </c>
      <c r="AE16" s="24">
        <v>0.52585459999999995</v>
      </c>
      <c r="AF16" s="24">
        <v>0.48198350000000001</v>
      </c>
      <c r="AG16" s="24">
        <v>0.66042610000000002</v>
      </c>
      <c r="AH16" s="23"/>
      <c r="AI16" s="23"/>
      <c r="AJ16" s="23"/>
      <c r="AK16" s="23"/>
    </row>
    <row r="17" spans="1:37" x14ac:dyDescent="0.35">
      <c r="A17" s="24" t="s">
        <v>123</v>
      </c>
      <c r="B17" s="24" t="s">
        <v>124</v>
      </c>
      <c r="C17" s="24">
        <v>0.67501500000000003</v>
      </c>
      <c r="D17" s="24">
        <v>0.4201918</v>
      </c>
      <c r="E17" s="24">
        <v>0.5256229</v>
      </c>
      <c r="F17" s="24">
        <v>0.43133009999999999</v>
      </c>
      <c r="G17" s="23"/>
      <c r="H17" s="23"/>
      <c r="I17" s="23"/>
      <c r="J17" s="23"/>
      <c r="L17" s="24">
        <v>0.64396799999999998</v>
      </c>
      <c r="M17" s="24">
        <v>0.56735429999999998</v>
      </c>
      <c r="N17" s="24">
        <v>0.56829189999999996</v>
      </c>
      <c r="O17" s="24">
        <v>0.63209470000000001</v>
      </c>
      <c r="P17" s="23"/>
      <c r="Q17" s="23"/>
      <c r="R17" s="23"/>
      <c r="S17" s="23"/>
      <c r="U17" s="24">
        <v>0.69286879999999995</v>
      </c>
      <c r="V17" s="24">
        <v>0.61999899999999997</v>
      </c>
      <c r="W17" s="24">
        <v>0.54106969999999999</v>
      </c>
      <c r="X17" s="24">
        <v>0.54839059999999995</v>
      </c>
      <c r="Y17" s="23"/>
      <c r="Z17" s="23"/>
      <c r="AA17" s="23"/>
      <c r="AB17" s="23"/>
      <c r="AD17" s="24">
        <v>0.67359880000000005</v>
      </c>
      <c r="AE17" s="24">
        <v>0.46892050000000002</v>
      </c>
      <c r="AF17" s="24">
        <v>0.52716149999999995</v>
      </c>
      <c r="AG17" s="24">
        <v>0.68815190000000004</v>
      </c>
      <c r="AH17" s="23"/>
      <c r="AI17" s="23"/>
      <c r="AJ17" s="23"/>
      <c r="AK17" s="23"/>
    </row>
    <row r="18" spans="1:37" x14ac:dyDescent="0.35">
      <c r="A18" s="24" t="s">
        <v>125</v>
      </c>
      <c r="B18" s="24" t="s">
        <v>126</v>
      </c>
      <c r="C18" s="24">
        <v>0.74267019999999995</v>
      </c>
      <c r="D18" s="24">
        <v>0.53117270000000005</v>
      </c>
      <c r="E18" s="24">
        <v>0.66679200000000005</v>
      </c>
      <c r="F18" s="24">
        <v>0.43945260000000003</v>
      </c>
      <c r="G18" s="23"/>
      <c r="H18" s="23"/>
      <c r="I18" s="23"/>
      <c r="J18" s="23"/>
      <c r="L18" s="24">
        <v>0.57176970000000005</v>
      </c>
      <c r="M18" s="24">
        <v>0.63454180000000004</v>
      </c>
      <c r="N18" s="24">
        <v>0.58190220000000004</v>
      </c>
      <c r="O18" s="24">
        <v>0.64285829999999999</v>
      </c>
      <c r="P18" s="23"/>
      <c r="Q18" s="23"/>
      <c r="R18" s="23"/>
      <c r="S18" s="23"/>
      <c r="U18" s="24">
        <v>0.59748129999999999</v>
      </c>
      <c r="V18" s="24">
        <v>0.4871182</v>
      </c>
      <c r="W18" s="24">
        <v>0.37354029999999999</v>
      </c>
      <c r="X18" s="24">
        <v>0.64875629999999995</v>
      </c>
      <c r="Y18" s="23"/>
      <c r="Z18" s="23"/>
      <c r="AA18" s="23"/>
      <c r="AB18" s="23"/>
      <c r="AD18" s="24">
        <v>0.71395280000000005</v>
      </c>
      <c r="AE18" s="24">
        <v>0.52460549999999995</v>
      </c>
      <c r="AF18" s="24">
        <v>0.64972560000000001</v>
      </c>
      <c r="AG18" s="24">
        <v>0.72521040000000003</v>
      </c>
      <c r="AH18" s="23"/>
      <c r="AI18" s="23"/>
      <c r="AJ18" s="23"/>
      <c r="AK18" s="23"/>
    </row>
    <row r="19" spans="1:37" x14ac:dyDescent="0.35">
      <c r="A19" s="24" t="s">
        <v>127</v>
      </c>
      <c r="B19" s="24" t="s">
        <v>128</v>
      </c>
      <c r="C19" s="24">
        <v>0.72565650000000004</v>
      </c>
      <c r="D19" s="24">
        <v>0.66720029999999997</v>
      </c>
      <c r="E19" s="24">
        <v>0.67528049999999995</v>
      </c>
      <c r="F19" s="24">
        <v>0.43178270000000002</v>
      </c>
      <c r="G19" s="23"/>
      <c r="H19" s="23"/>
      <c r="I19" s="23"/>
      <c r="J19" s="23"/>
      <c r="L19" s="24">
        <v>0.57866200000000001</v>
      </c>
      <c r="M19" s="24">
        <v>0.60540450000000001</v>
      </c>
      <c r="N19" s="24">
        <v>0.62934630000000003</v>
      </c>
      <c r="O19" s="24">
        <v>0.63522900000000004</v>
      </c>
      <c r="P19" s="23"/>
      <c r="Q19" s="23"/>
      <c r="R19" s="23"/>
      <c r="S19" s="23"/>
      <c r="U19" s="24">
        <v>0.5441492</v>
      </c>
      <c r="V19" s="24">
        <v>0.37043110000000001</v>
      </c>
      <c r="W19" s="24">
        <v>0.45983819999999997</v>
      </c>
      <c r="X19" s="24">
        <v>0.68128840000000002</v>
      </c>
      <c r="Y19" s="23"/>
      <c r="Z19" s="23"/>
      <c r="AA19" s="23"/>
      <c r="AB19" s="23"/>
      <c r="AD19" s="24">
        <v>0.68112620000000001</v>
      </c>
      <c r="AE19" s="24">
        <v>0.5136558</v>
      </c>
      <c r="AF19" s="24">
        <v>0.71314619999999995</v>
      </c>
      <c r="AG19" s="24">
        <v>0.69088859999999996</v>
      </c>
      <c r="AH19" s="23"/>
      <c r="AI19" s="23"/>
      <c r="AJ19" s="23"/>
      <c r="AK19" s="23"/>
    </row>
    <row r="20" spans="1:37" x14ac:dyDescent="0.35">
      <c r="A20" s="24" t="s">
        <v>129</v>
      </c>
      <c r="B20" s="24" t="s">
        <v>130</v>
      </c>
      <c r="C20" s="24">
        <v>0.72911349999999997</v>
      </c>
      <c r="D20" s="24">
        <v>0.84995310000000002</v>
      </c>
      <c r="E20" s="24">
        <v>0.78685799999999995</v>
      </c>
      <c r="F20" s="24">
        <v>0.49424439999999997</v>
      </c>
      <c r="G20" s="23"/>
      <c r="H20" s="23"/>
      <c r="I20" s="23"/>
      <c r="J20" s="23"/>
      <c r="L20" s="24">
        <v>0.55957749999999995</v>
      </c>
      <c r="M20" s="24">
        <v>0.59927810000000004</v>
      </c>
      <c r="N20" s="24">
        <v>0.66677010000000003</v>
      </c>
      <c r="O20" s="24">
        <v>0.56429759999999995</v>
      </c>
      <c r="P20" s="23"/>
      <c r="Q20" s="23"/>
      <c r="R20" s="23"/>
      <c r="S20" s="23"/>
      <c r="U20" s="24">
        <v>0.46201510000000001</v>
      </c>
      <c r="V20" s="24">
        <v>0.44834000000000002</v>
      </c>
      <c r="W20" s="24">
        <v>0.59800819999999999</v>
      </c>
      <c r="X20" s="24">
        <v>0.63707829999999999</v>
      </c>
      <c r="Y20" s="23"/>
      <c r="Z20" s="23"/>
      <c r="AA20" s="23"/>
      <c r="AB20" s="23"/>
      <c r="AD20" s="24">
        <v>0.66208710000000004</v>
      </c>
      <c r="AE20" s="24">
        <v>0.62767530000000005</v>
      </c>
      <c r="AF20" s="24">
        <v>0.77287950000000005</v>
      </c>
      <c r="AG20" s="24">
        <v>0.67578760000000004</v>
      </c>
      <c r="AH20" s="23"/>
      <c r="AI20" s="23"/>
      <c r="AJ20" s="23"/>
      <c r="AK20" s="23"/>
    </row>
    <row r="21" spans="1:37" x14ac:dyDescent="0.35">
      <c r="A21" s="24" t="s">
        <v>131</v>
      </c>
      <c r="B21" s="24" t="s">
        <v>132</v>
      </c>
      <c r="C21" s="24">
        <v>0.66732519999999995</v>
      </c>
      <c r="D21" s="24">
        <v>0.85753710000000005</v>
      </c>
      <c r="E21" s="24">
        <v>0.57968549999999996</v>
      </c>
      <c r="F21" s="24">
        <v>0.49367749999999999</v>
      </c>
      <c r="G21" s="23"/>
      <c r="H21" s="23"/>
      <c r="I21" s="23"/>
      <c r="J21" s="23"/>
      <c r="L21" s="24">
        <v>0.58218230000000004</v>
      </c>
      <c r="M21" s="24">
        <v>0.517177</v>
      </c>
      <c r="N21" s="24">
        <v>0.6528661</v>
      </c>
      <c r="O21" s="24">
        <v>0.449376</v>
      </c>
      <c r="P21" s="23"/>
      <c r="Q21" s="23"/>
      <c r="R21" s="23"/>
      <c r="S21" s="23"/>
      <c r="U21" s="24">
        <v>0.42058020000000002</v>
      </c>
      <c r="V21" s="24">
        <v>0.50603509999999996</v>
      </c>
      <c r="W21" s="24">
        <v>0.62629710000000005</v>
      </c>
      <c r="X21" s="24">
        <v>0.54664919999999995</v>
      </c>
      <c r="Y21" s="23"/>
      <c r="Z21" s="23"/>
      <c r="AA21" s="23"/>
      <c r="AB21" s="23"/>
      <c r="AD21" s="24">
        <v>0.71837410000000002</v>
      </c>
      <c r="AE21" s="24">
        <v>0.71340780000000004</v>
      </c>
      <c r="AF21" s="24">
        <v>0.7426566</v>
      </c>
      <c r="AG21" s="24">
        <v>0.65257080000000001</v>
      </c>
      <c r="AH21" s="23"/>
      <c r="AI21" s="23"/>
      <c r="AJ21" s="23"/>
      <c r="AK21" s="23"/>
    </row>
    <row r="22" spans="1:37" x14ac:dyDescent="0.35">
      <c r="A22" s="24" t="s">
        <v>133</v>
      </c>
      <c r="B22" s="24" t="s">
        <v>134</v>
      </c>
      <c r="C22" s="24">
        <v>0.63184969999999996</v>
      </c>
      <c r="D22" s="24">
        <v>0.782856</v>
      </c>
      <c r="E22" s="24">
        <v>0.51388429999999996</v>
      </c>
      <c r="F22" s="24">
        <v>0.56302260000000004</v>
      </c>
      <c r="G22" s="23"/>
      <c r="H22" s="23"/>
      <c r="I22" s="23"/>
      <c r="J22" s="23"/>
      <c r="L22" s="24">
        <v>0.49742789999999998</v>
      </c>
      <c r="M22" s="24">
        <v>0.51565490000000003</v>
      </c>
      <c r="N22" s="24">
        <v>0.61724939999999995</v>
      </c>
      <c r="O22" s="24">
        <v>0.49424800000000002</v>
      </c>
      <c r="P22" s="23"/>
      <c r="Q22" s="23"/>
      <c r="R22" s="23"/>
      <c r="S22" s="23"/>
      <c r="U22" s="24">
        <v>0.41767539999999997</v>
      </c>
      <c r="V22" s="24">
        <v>0.5916129</v>
      </c>
      <c r="W22" s="24">
        <v>0.6362352</v>
      </c>
      <c r="X22" s="24">
        <v>0.43401040000000002</v>
      </c>
      <c r="Y22" s="23"/>
      <c r="Z22" s="23"/>
      <c r="AA22" s="23"/>
      <c r="AB22" s="23"/>
      <c r="AD22" s="24">
        <v>0.73999179999999998</v>
      </c>
      <c r="AE22" s="24">
        <v>0.72318269999999996</v>
      </c>
      <c r="AF22" s="24">
        <v>0.67767409999999995</v>
      </c>
      <c r="AG22" s="24">
        <v>0.57981039999999995</v>
      </c>
      <c r="AH22" s="23"/>
      <c r="AI22" s="23"/>
      <c r="AJ22" s="23"/>
      <c r="AK22" s="23"/>
    </row>
    <row r="23" spans="1:37" x14ac:dyDescent="0.35">
      <c r="A23" s="24" t="s">
        <v>135</v>
      </c>
      <c r="B23" s="24" t="s">
        <v>136</v>
      </c>
      <c r="C23" s="24">
        <v>0.6550108</v>
      </c>
      <c r="D23" s="24">
        <v>0.80435199999999996</v>
      </c>
      <c r="E23" s="24">
        <v>0.63824499999999995</v>
      </c>
      <c r="F23" s="24">
        <v>0.66803869999999999</v>
      </c>
      <c r="G23" s="23"/>
      <c r="H23" s="23"/>
      <c r="I23" s="23"/>
      <c r="J23" s="23"/>
      <c r="L23" s="24">
        <v>0.53294269999999999</v>
      </c>
      <c r="M23" s="24">
        <v>0.54272810000000005</v>
      </c>
      <c r="N23" s="24">
        <v>0.69319629999999999</v>
      </c>
      <c r="O23" s="24">
        <v>0.59813479999999997</v>
      </c>
      <c r="P23" s="23"/>
      <c r="Q23" s="23"/>
      <c r="R23" s="23"/>
      <c r="S23" s="23"/>
      <c r="U23" s="24">
        <v>0.4239211</v>
      </c>
      <c r="V23" s="24">
        <v>0.65724539999999998</v>
      </c>
      <c r="W23" s="24">
        <v>0.67992169999999996</v>
      </c>
      <c r="X23" s="24">
        <v>0.40804699999999999</v>
      </c>
      <c r="Y23" s="23"/>
      <c r="Z23" s="23"/>
      <c r="AA23" s="23"/>
      <c r="AB23" s="23"/>
      <c r="AD23" s="24">
        <v>0.71692529999999999</v>
      </c>
      <c r="AE23" s="24">
        <v>0.7117407</v>
      </c>
      <c r="AF23" s="24">
        <v>0.6412601</v>
      </c>
      <c r="AG23" s="24">
        <v>0.58186539999999998</v>
      </c>
      <c r="AH23" s="23"/>
      <c r="AI23" s="23"/>
      <c r="AJ23" s="23"/>
      <c r="AK23" s="23"/>
    </row>
    <row r="24" spans="1:37" x14ac:dyDescent="0.35">
      <c r="A24" s="24" t="s">
        <v>137</v>
      </c>
      <c r="B24" s="24" t="s">
        <v>138</v>
      </c>
      <c r="C24" s="24">
        <v>0.64735279999999995</v>
      </c>
      <c r="D24" s="24">
        <v>0.7332438</v>
      </c>
      <c r="E24" s="24">
        <v>0.72349249999999998</v>
      </c>
      <c r="F24" s="24">
        <v>0.66185530000000004</v>
      </c>
      <c r="G24" s="23"/>
      <c r="H24" s="23"/>
      <c r="I24" s="23"/>
      <c r="J24" s="23"/>
      <c r="L24" s="24">
        <v>0.5879489</v>
      </c>
      <c r="M24" s="24">
        <v>0.41449340000000001</v>
      </c>
      <c r="N24" s="24">
        <v>0.75987329999999997</v>
      </c>
      <c r="O24" s="24">
        <v>0.57818530000000001</v>
      </c>
      <c r="P24" s="23"/>
      <c r="Q24" s="23"/>
      <c r="R24" s="23"/>
      <c r="S24" s="23"/>
      <c r="U24" s="24">
        <v>0.47494150000000002</v>
      </c>
      <c r="V24" s="24">
        <v>0.63373579999999996</v>
      </c>
      <c r="W24" s="24">
        <v>0.72758650000000002</v>
      </c>
      <c r="X24" s="24">
        <v>0.41193000000000002</v>
      </c>
      <c r="Y24" s="23"/>
      <c r="Z24" s="23"/>
      <c r="AA24" s="23"/>
      <c r="AB24" s="23"/>
      <c r="AD24" s="24">
        <v>0.59038659999999998</v>
      </c>
      <c r="AE24" s="24">
        <v>0.65846450000000001</v>
      </c>
      <c r="AF24" s="24">
        <v>0.69744729999999999</v>
      </c>
      <c r="AG24" s="24">
        <v>0.57868189999999997</v>
      </c>
      <c r="AH24" s="23"/>
      <c r="AI24" s="23"/>
      <c r="AJ24" s="23"/>
      <c r="AK24" s="23"/>
    </row>
    <row r="25" spans="1:37" x14ac:dyDescent="0.35">
      <c r="A25" s="24" t="s">
        <v>139</v>
      </c>
      <c r="B25" s="24" t="s">
        <v>140</v>
      </c>
      <c r="C25" s="24">
        <v>0.63403469999999995</v>
      </c>
      <c r="D25" s="24">
        <v>0.62041970000000002</v>
      </c>
      <c r="E25" s="24">
        <v>0.56336569999999997</v>
      </c>
      <c r="F25" s="24">
        <v>0.71897690000000003</v>
      </c>
      <c r="G25" s="23"/>
      <c r="H25" s="23"/>
      <c r="I25" s="23"/>
      <c r="J25" s="23"/>
      <c r="L25" s="24">
        <v>0.5774456</v>
      </c>
      <c r="M25" s="24">
        <v>0.63921119999999998</v>
      </c>
      <c r="N25" s="24">
        <v>0.72151560000000003</v>
      </c>
      <c r="O25" s="24">
        <v>0.48295969999999999</v>
      </c>
      <c r="P25" s="23"/>
      <c r="Q25" s="23"/>
      <c r="R25" s="23"/>
      <c r="S25" s="23"/>
      <c r="U25" s="24">
        <v>0.48495529999999998</v>
      </c>
      <c r="V25" s="24">
        <v>0.5818468</v>
      </c>
      <c r="W25" s="24">
        <v>0.60209869999999999</v>
      </c>
      <c r="X25" s="24">
        <v>0.61273929999999999</v>
      </c>
      <c r="Y25" s="23"/>
      <c r="Z25" s="23"/>
      <c r="AA25" s="23"/>
      <c r="AB25" s="23"/>
      <c r="AD25" s="24">
        <v>0.47063189999999999</v>
      </c>
      <c r="AE25" s="24">
        <v>0.74300440000000001</v>
      </c>
      <c r="AF25" s="24">
        <v>0.53343510000000005</v>
      </c>
      <c r="AG25" s="24">
        <v>0.4840602</v>
      </c>
      <c r="AH25" s="23"/>
      <c r="AI25" s="23"/>
      <c r="AJ25" s="23"/>
      <c r="AK25" s="23"/>
    </row>
    <row r="26" spans="1:37" x14ac:dyDescent="0.35">
      <c r="A26" s="24" t="s">
        <v>141</v>
      </c>
      <c r="B26" s="24" t="s">
        <v>142</v>
      </c>
      <c r="C26" s="24">
        <v>0.6808573</v>
      </c>
      <c r="D26" s="24">
        <v>0.64193140000000004</v>
      </c>
      <c r="E26" s="24">
        <v>0.41964689999999999</v>
      </c>
      <c r="F26" s="24">
        <v>0.62169050000000003</v>
      </c>
      <c r="G26" s="23"/>
      <c r="H26" s="23"/>
      <c r="I26" s="23"/>
      <c r="J26" s="23"/>
      <c r="L26" s="24">
        <v>0.56133770000000005</v>
      </c>
      <c r="M26" s="24">
        <v>0.57361720000000005</v>
      </c>
      <c r="N26" s="24">
        <v>0.59076669999999998</v>
      </c>
      <c r="O26" s="24">
        <v>0.52871279999999998</v>
      </c>
      <c r="P26" s="23"/>
      <c r="Q26" s="23"/>
      <c r="R26" s="23"/>
      <c r="S26" s="23"/>
      <c r="U26" s="24">
        <v>0.51435569999999997</v>
      </c>
      <c r="V26" s="24">
        <v>0.69031379999999998</v>
      </c>
      <c r="W26" s="24">
        <v>0.47923329999999997</v>
      </c>
      <c r="X26" s="24">
        <v>0.74955119999999997</v>
      </c>
      <c r="Y26" s="23"/>
      <c r="Z26" s="23"/>
      <c r="AA26" s="23"/>
      <c r="AB26" s="23"/>
      <c r="AD26" s="24">
        <v>0.48807889999999998</v>
      </c>
      <c r="AE26" s="24">
        <v>0.73902029999999996</v>
      </c>
      <c r="AF26" s="24">
        <v>0.4590745</v>
      </c>
      <c r="AG26" s="24">
        <v>0.4086746</v>
      </c>
      <c r="AH26" s="23"/>
      <c r="AI26" s="23"/>
      <c r="AJ26" s="23"/>
      <c r="AK26" s="23"/>
    </row>
    <row r="27" spans="1:37" x14ac:dyDescent="0.35">
      <c r="A27" s="24" t="s">
        <v>143</v>
      </c>
      <c r="B27" s="24" t="s">
        <v>144</v>
      </c>
      <c r="C27" s="24">
        <v>0.69617130000000005</v>
      </c>
      <c r="D27" s="24">
        <v>0.51626050000000001</v>
      </c>
      <c r="E27" s="24">
        <v>0.38742910000000003</v>
      </c>
      <c r="F27" s="24">
        <v>0.54264239999999997</v>
      </c>
      <c r="G27" s="23"/>
      <c r="H27" s="23"/>
      <c r="I27" s="23"/>
      <c r="J27" s="23"/>
      <c r="L27" s="24">
        <v>0.53422700000000001</v>
      </c>
      <c r="M27" s="24">
        <v>0.47750520000000002</v>
      </c>
      <c r="N27" s="24">
        <v>0.58868489999999996</v>
      </c>
      <c r="O27" s="24">
        <v>0.63831179999999998</v>
      </c>
      <c r="P27" s="23"/>
      <c r="Q27" s="23"/>
      <c r="R27" s="23"/>
      <c r="S27" s="23"/>
      <c r="U27" s="24">
        <v>0.59587469999999998</v>
      </c>
      <c r="V27" s="24">
        <v>0.66008940000000005</v>
      </c>
      <c r="W27" s="24">
        <v>0.48204659999999999</v>
      </c>
      <c r="X27" s="24">
        <v>0.71689150000000001</v>
      </c>
      <c r="Y27" s="23"/>
      <c r="Z27" s="23"/>
      <c r="AA27" s="23"/>
      <c r="AB27" s="23"/>
      <c r="AD27" s="24">
        <v>0.58194389999999996</v>
      </c>
      <c r="AE27" s="24">
        <v>0.64564600000000005</v>
      </c>
      <c r="AF27" s="24">
        <v>0.50743609999999995</v>
      </c>
      <c r="AG27" s="24">
        <v>0.3950533</v>
      </c>
      <c r="AH27" s="23"/>
      <c r="AI27" s="23"/>
      <c r="AJ27" s="23"/>
      <c r="AK27" s="23"/>
    </row>
    <row r="28" spans="1:37" x14ac:dyDescent="0.35">
      <c r="A28" s="24" t="s">
        <v>145</v>
      </c>
      <c r="B28" s="24" t="s">
        <v>146</v>
      </c>
      <c r="C28" s="24">
        <v>0.65438949999999996</v>
      </c>
      <c r="D28" s="24">
        <v>0.4206569</v>
      </c>
      <c r="E28" s="24">
        <v>0.41965330000000001</v>
      </c>
      <c r="F28" s="24">
        <v>0.51297340000000002</v>
      </c>
      <c r="G28" s="23"/>
      <c r="H28" s="23"/>
      <c r="I28" s="23"/>
      <c r="J28" s="23"/>
      <c r="L28" s="24">
        <v>0.41129110000000002</v>
      </c>
      <c r="M28" s="24">
        <v>0.60416570000000003</v>
      </c>
      <c r="N28" s="24">
        <v>0.61276059999999999</v>
      </c>
      <c r="O28" s="24">
        <v>0.65324260000000001</v>
      </c>
      <c r="P28" s="23"/>
      <c r="Q28" s="23"/>
      <c r="R28" s="23"/>
      <c r="S28" s="23"/>
      <c r="U28" s="24">
        <v>0.65058000000000005</v>
      </c>
      <c r="V28" s="24">
        <v>0.57343999999999995</v>
      </c>
      <c r="W28" s="24">
        <v>0.54038169999999996</v>
      </c>
      <c r="X28" s="24">
        <v>0.53456289999999995</v>
      </c>
      <c r="Y28" s="23"/>
      <c r="Z28" s="23"/>
      <c r="AA28" s="23"/>
      <c r="AB28" s="23"/>
      <c r="AD28" s="24">
        <v>0.58572590000000002</v>
      </c>
      <c r="AE28" s="24">
        <v>0.66502819999999996</v>
      </c>
      <c r="AF28" s="24">
        <v>0.59394040000000003</v>
      </c>
      <c r="AG28" s="24">
        <v>0.46788229999999997</v>
      </c>
      <c r="AH28" s="23"/>
      <c r="AI28" s="23"/>
      <c r="AJ28" s="23"/>
      <c r="AK28" s="23"/>
    </row>
    <row r="29" spans="1:37" x14ac:dyDescent="0.35">
      <c r="A29" s="24" t="s">
        <v>147</v>
      </c>
      <c r="B29" s="24" t="s">
        <v>148</v>
      </c>
      <c r="C29" s="24">
        <v>0.63447940000000003</v>
      </c>
      <c r="D29" s="24">
        <v>0.53179399999999999</v>
      </c>
      <c r="E29" s="24">
        <v>0.4166667</v>
      </c>
      <c r="F29" s="24">
        <v>0.50976160000000004</v>
      </c>
      <c r="G29" s="23"/>
      <c r="H29" s="23"/>
      <c r="I29" s="23"/>
      <c r="J29" s="23"/>
      <c r="L29" s="24">
        <v>0.34603539999999999</v>
      </c>
      <c r="M29" s="24">
        <v>0.69402940000000002</v>
      </c>
      <c r="N29" s="24">
        <v>0.52358179999999999</v>
      </c>
      <c r="O29" s="24">
        <v>0.63029100000000005</v>
      </c>
      <c r="P29" s="23"/>
      <c r="Q29" s="23"/>
      <c r="R29" s="23"/>
      <c r="S29" s="23"/>
      <c r="U29" s="24">
        <v>0.71211930000000001</v>
      </c>
      <c r="V29" s="24">
        <v>0.57232019999999995</v>
      </c>
      <c r="W29" s="24">
        <v>0.63724879999999995</v>
      </c>
      <c r="X29" s="24">
        <v>0.52882459999999998</v>
      </c>
      <c r="Y29" s="23"/>
      <c r="Z29" s="23"/>
      <c r="AA29" s="23"/>
      <c r="AB29" s="23"/>
      <c r="AD29" s="24">
        <v>0.59357680000000002</v>
      </c>
      <c r="AE29" s="24">
        <v>0.687249</v>
      </c>
      <c r="AF29" s="24">
        <v>0.53726969999999996</v>
      </c>
      <c r="AG29" s="24">
        <v>0.49092540000000001</v>
      </c>
      <c r="AH29" s="23"/>
      <c r="AI29" s="23"/>
      <c r="AJ29" s="23"/>
      <c r="AK29" s="23"/>
    </row>
    <row r="30" spans="1:37" x14ac:dyDescent="0.35">
      <c r="A30" s="24" t="s">
        <v>149</v>
      </c>
      <c r="B30" s="24" t="s">
        <v>150</v>
      </c>
      <c r="C30" s="24">
        <v>0.56499759999999999</v>
      </c>
      <c r="D30" s="24">
        <v>0.58052269999999995</v>
      </c>
      <c r="E30" s="24">
        <v>0.47970829999999998</v>
      </c>
      <c r="F30" s="24">
        <v>0.56388470000000002</v>
      </c>
      <c r="G30" s="23"/>
      <c r="H30" s="23"/>
      <c r="I30" s="23"/>
      <c r="J30" s="23"/>
      <c r="L30" s="24">
        <v>0.41754940000000001</v>
      </c>
      <c r="M30" s="24">
        <v>0.6496653</v>
      </c>
      <c r="N30" s="24">
        <v>0.4841722</v>
      </c>
      <c r="O30" s="24">
        <v>0.61490359999999999</v>
      </c>
      <c r="P30" s="23"/>
      <c r="Q30" s="23"/>
      <c r="R30" s="23"/>
      <c r="S30" s="23"/>
      <c r="U30" s="24">
        <v>0.76927299999999998</v>
      </c>
      <c r="V30" s="24">
        <v>0.51272620000000002</v>
      </c>
      <c r="W30" s="24">
        <v>0.54953229999999997</v>
      </c>
      <c r="X30" s="24">
        <v>0.50210299999999997</v>
      </c>
      <c r="Y30" s="23"/>
      <c r="Z30" s="23"/>
      <c r="AA30" s="23"/>
      <c r="AB30" s="23"/>
      <c r="AD30" s="24">
        <v>0.69891099999999995</v>
      </c>
      <c r="AE30" s="24">
        <v>0.60369139999999999</v>
      </c>
      <c r="AF30" s="24">
        <v>0.63795780000000002</v>
      </c>
      <c r="AG30" s="24">
        <v>0.53971480000000005</v>
      </c>
      <c r="AH30" s="23"/>
      <c r="AI30" s="23"/>
      <c r="AJ30" s="23"/>
      <c r="AK30" s="23"/>
    </row>
    <row r="31" spans="1:37" x14ac:dyDescent="0.35">
      <c r="A31" s="24" t="s">
        <v>151</v>
      </c>
      <c r="B31" s="24" t="s">
        <v>152</v>
      </c>
      <c r="C31" s="24">
        <v>0.45726719999999998</v>
      </c>
      <c r="D31" s="24">
        <v>0.62726499999999996</v>
      </c>
      <c r="E31" s="24">
        <v>0.55527820000000006</v>
      </c>
      <c r="F31" s="24">
        <v>0.54505570000000003</v>
      </c>
      <c r="G31" s="23"/>
      <c r="H31" s="23"/>
      <c r="I31" s="23"/>
      <c r="J31" s="23"/>
      <c r="L31" s="24">
        <v>0.36698170000000002</v>
      </c>
      <c r="M31" s="24">
        <v>0.50181770000000003</v>
      </c>
      <c r="N31" s="24">
        <v>0.40547840000000002</v>
      </c>
      <c r="O31" s="24">
        <v>0.56591190000000002</v>
      </c>
      <c r="P31" s="23"/>
      <c r="Q31" s="23"/>
      <c r="R31" s="23"/>
      <c r="S31" s="23"/>
      <c r="U31" s="24">
        <v>0.61674700000000005</v>
      </c>
      <c r="V31" s="24">
        <v>0.54253910000000005</v>
      </c>
      <c r="W31" s="24">
        <v>0.47610829999999998</v>
      </c>
      <c r="X31" s="24">
        <v>0.49720720000000002</v>
      </c>
      <c r="Y31" s="23"/>
      <c r="Z31" s="23"/>
      <c r="AA31" s="23"/>
      <c r="AB31" s="23"/>
      <c r="AD31" s="24">
        <v>0.76875660000000001</v>
      </c>
      <c r="AE31" s="24">
        <v>0.55232219999999999</v>
      </c>
      <c r="AF31" s="24">
        <v>0.71121529999999999</v>
      </c>
      <c r="AG31" s="24">
        <v>0.65491840000000001</v>
      </c>
      <c r="AH31" s="23"/>
      <c r="AI31" s="23"/>
      <c r="AJ31" s="23"/>
      <c r="AK31" s="23"/>
    </row>
    <row r="32" spans="1:37" x14ac:dyDescent="0.35">
      <c r="A32" s="24" t="s">
        <v>153</v>
      </c>
      <c r="B32" s="24" t="s">
        <v>154</v>
      </c>
      <c r="C32" s="24">
        <v>0.4809929</v>
      </c>
      <c r="D32" s="24">
        <v>0.69882920000000004</v>
      </c>
      <c r="E32" s="24">
        <v>0.64962359999999997</v>
      </c>
      <c r="F32" s="24">
        <v>0.44165939999999998</v>
      </c>
      <c r="G32" s="23"/>
      <c r="H32" s="23"/>
      <c r="I32" s="23"/>
      <c r="J32" s="23"/>
      <c r="L32" s="24">
        <v>0.38890980000000003</v>
      </c>
      <c r="M32" s="24">
        <v>0.39319569999999998</v>
      </c>
      <c r="N32" s="24">
        <v>0.51421939999999999</v>
      </c>
      <c r="O32" s="24">
        <v>0.524169</v>
      </c>
      <c r="P32" s="23"/>
      <c r="Q32" s="23"/>
      <c r="R32" s="23"/>
      <c r="S32" s="23"/>
      <c r="U32" s="24">
        <v>0.4709527</v>
      </c>
      <c r="V32" s="24">
        <v>0.50600339999999999</v>
      </c>
      <c r="W32" s="24">
        <v>0.5949991</v>
      </c>
      <c r="X32" s="24">
        <v>0.65771219999999997</v>
      </c>
      <c r="Y32" s="23"/>
      <c r="Z32" s="23"/>
      <c r="AA32" s="23"/>
      <c r="AB32" s="23"/>
      <c r="AD32" s="24">
        <v>0.64631349999999999</v>
      </c>
      <c r="AE32" s="24">
        <v>0.47994369999999997</v>
      </c>
      <c r="AF32" s="24">
        <v>0.67768309999999998</v>
      </c>
      <c r="AG32" s="24">
        <v>0.7081501</v>
      </c>
      <c r="AH32" s="23"/>
      <c r="AI32" s="23"/>
      <c r="AJ32" s="23"/>
      <c r="AK32" s="23"/>
    </row>
    <row r="33" spans="1:37" x14ac:dyDescent="0.35">
      <c r="A33" s="24" t="s">
        <v>155</v>
      </c>
      <c r="B33" s="24" t="s">
        <v>156</v>
      </c>
      <c r="C33" s="24">
        <v>0.50782749999999999</v>
      </c>
      <c r="D33" s="24">
        <v>0.5445352</v>
      </c>
      <c r="E33" s="24">
        <v>0.65425560000000005</v>
      </c>
      <c r="F33" s="24">
        <v>0.39437919999999999</v>
      </c>
      <c r="G33" s="23"/>
      <c r="H33" s="23"/>
      <c r="I33" s="23"/>
      <c r="J33" s="23"/>
      <c r="L33" s="24">
        <v>0.4242474</v>
      </c>
      <c r="M33" s="24">
        <v>0.42342190000000002</v>
      </c>
      <c r="N33" s="24">
        <v>0.56086610000000003</v>
      </c>
      <c r="O33" s="24">
        <v>0.46047749999999998</v>
      </c>
      <c r="P33" s="23"/>
      <c r="Q33" s="23"/>
      <c r="R33" s="23"/>
      <c r="S33" s="23"/>
      <c r="U33" s="24">
        <v>0.41771360000000002</v>
      </c>
      <c r="V33" s="24">
        <v>0.4174583</v>
      </c>
      <c r="W33" s="24">
        <v>0.66596330000000004</v>
      </c>
      <c r="X33" s="24">
        <v>0.74021239999999999</v>
      </c>
      <c r="Y33" s="23"/>
      <c r="Z33" s="23"/>
      <c r="AA33" s="23"/>
      <c r="AB33" s="23"/>
      <c r="AD33" s="24">
        <v>0.72999959999999997</v>
      </c>
      <c r="AE33" s="24">
        <v>0.40223540000000002</v>
      </c>
      <c r="AF33" s="24">
        <v>0.58444209999999996</v>
      </c>
      <c r="AG33" s="24">
        <v>0.68045250000000002</v>
      </c>
      <c r="AH33" s="23"/>
      <c r="AI33" s="23"/>
      <c r="AJ33" s="23"/>
      <c r="AK33" s="23"/>
    </row>
    <row r="34" spans="1:37" x14ac:dyDescent="0.35">
      <c r="A34" s="24" t="s">
        <v>157</v>
      </c>
      <c r="B34" s="24" t="s">
        <v>158</v>
      </c>
      <c r="C34" s="24">
        <v>0.55165339999999996</v>
      </c>
      <c r="D34" s="24">
        <v>0.39841320000000002</v>
      </c>
      <c r="E34" s="24">
        <v>0.66916169999999997</v>
      </c>
      <c r="F34" s="24">
        <v>0.41065960000000001</v>
      </c>
      <c r="G34" s="23"/>
      <c r="H34" s="23"/>
      <c r="I34" s="23"/>
      <c r="J34" s="23"/>
      <c r="L34" s="24">
        <v>0.43781019999999998</v>
      </c>
      <c r="M34" s="24">
        <v>0.47171220000000003</v>
      </c>
      <c r="N34" s="24">
        <v>0.58758600000000005</v>
      </c>
      <c r="O34" s="24">
        <v>0.50920120000000002</v>
      </c>
      <c r="P34" s="23"/>
      <c r="Q34" s="23"/>
      <c r="R34" s="23"/>
      <c r="S34" s="23"/>
      <c r="U34" s="24">
        <v>0.4005705</v>
      </c>
      <c r="V34" s="24">
        <v>0.42138520000000002</v>
      </c>
      <c r="W34" s="24">
        <v>0.72741940000000005</v>
      </c>
      <c r="X34" s="24">
        <v>0.68492649999999999</v>
      </c>
      <c r="Y34" s="23"/>
      <c r="Z34" s="23"/>
      <c r="AA34" s="23"/>
      <c r="AB34" s="23"/>
      <c r="AD34" s="24">
        <v>0.71257630000000005</v>
      </c>
      <c r="AE34" s="24">
        <v>0.40996939999999998</v>
      </c>
      <c r="AF34" s="24">
        <v>0.49370550000000002</v>
      </c>
      <c r="AG34" s="24">
        <v>0.61918490000000004</v>
      </c>
      <c r="AH34" s="23"/>
      <c r="AI34" s="23"/>
      <c r="AJ34" s="23"/>
      <c r="AK34" s="23"/>
    </row>
    <row r="35" spans="1:37" x14ac:dyDescent="0.35">
      <c r="A35" s="24" t="s">
        <v>159</v>
      </c>
      <c r="B35" s="24" t="s">
        <v>160</v>
      </c>
      <c r="C35" s="24">
        <v>0.75625560000000003</v>
      </c>
      <c r="D35" s="24">
        <v>0.44255169999999999</v>
      </c>
      <c r="E35" s="24">
        <v>0.71072049999999998</v>
      </c>
      <c r="F35" s="24">
        <v>0.44841569999999997</v>
      </c>
      <c r="G35" s="23"/>
      <c r="H35" s="23"/>
      <c r="I35" s="23"/>
      <c r="J35" s="23"/>
      <c r="L35" s="24">
        <v>0.57887540000000004</v>
      </c>
      <c r="M35" s="24">
        <v>0.4797612</v>
      </c>
      <c r="N35" s="24">
        <v>0.57962000000000002</v>
      </c>
      <c r="O35" s="24">
        <v>0.64178570000000001</v>
      </c>
      <c r="P35" s="23"/>
      <c r="Q35" s="23"/>
      <c r="R35" s="23"/>
      <c r="S35" s="23"/>
      <c r="U35" s="24">
        <v>0.46673399999999998</v>
      </c>
      <c r="V35" s="24">
        <v>0.47495959999999998</v>
      </c>
      <c r="W35" s="24">
        <v>0.80569590000000002</v>
      </c>
      <c r="X35" s="24">
        <v>0.6395807</v>
      </c>
      <c r="Y35" s="23"/>
      <c r="Z35" s="23"/>
      <c r="AA35" s="23"/>
      <c r="AB35" s="23"/>
      <c r="AD35" s="24">
        <v>0.62072459999999996</v>
      </c>
      <c r="AE35" s="24">
        <v>0.42762240000000001</v>
      </c>
      <c r="AF35" s="24">
        <v>0.56454070000000001</v>
      </c>
      <c r="AG35" s="24">
        <v>0.53454349999999995</v>
      </c>
      <c r="AH35" s="23"/>
      <c r="AI35" s="23"/>
      <c r="AJ35" s="23"/>
      <c r="AK35" s="23"/>
    </row>
    <row r="36" spans="1:37" x14ac:dyDescent="0.35">
      <c r="A36" s="24" t="s">
        <v>161</v>
      </c>
      <c r="B36" s="24" t="s">
        <v>162</v>
      </c>
      <c r="C36" s="24">
        <v>0.75263080000000004</v>
      </c>
      <c r="D36" s="24">
        <v>0.4295139</v>
      </c>
      <c r="E36" s="24">
        <v>0.67323160000000004</v>
      </c>
      <c r="F36" s="24">
        <v>0.52145390000000003</v>
      </c>
      <c r="G36" s="23"/>
      <c r="H36" s="23"/>
      <c r="I36" s="23"/>
      <c r="J36" s="23"/>
      <c r="L36" s="24">
        <v>0.57690839999999999</v>
      </c>
      <c r="M36" s="24">
        <v>0.42520740000000001</v>
      </c>
      <c r="N36" s="24">
        <v>0.65241099999999996</v>
      </c>
      <c r="O36" s="24">
        <v>0.67438419999999999</v>
      </c>
      <c r="P36" s="23"/>
      <c r="Q36" s="23"/>
      <c r="R36" s="23"/>
      <c r="S36" s="23"/>
      <c r="U36" s="24">
        <v>0.42188500000000001</v>
      </c>
      <c r="V36" s="24">
        <v>0.47509489999999999</v>
      </c>
      <c r="W36" s="24">
        <v>0.87833830000000002</v>
      </c>
      <c r="X36" s="24">
        <v>0.52747339999999998</v>
      </c>
      <c r="Y36" s="23"/>
      <c r="Z36" s="23"/>
      <c r="AA36" s="23"/>
      <c r="AB36" s="23"/>
      <c r="AD36" s="24">
        <v>0.67394549999999998</v>
      </c>
      <c r="AE36" s="24">
        <v>0.43742740000000002</v>
      </c>
      <c r="AF36" s="24">
        <v>0.59196959999999998</v>
      </c>
      <c r="AG36" s="24">
        <v>0.47122989999999998</v>
      </c>
      <c r="AH36" s="23"/>
      <c r="AI36" s="23"/>
      <c r="AJ36" s="23"/>
      <c r="AK36" s="23"/>
    </row>
    <row r="37" spans="1:37" x14ac:dyDescent="0.35">
      <c r="A37" s="24" t="s">
        <v>163</v>
      </c>
      <c r="B37" s="24" t="s">
        <v>164</v>
      </c>
      <c r="C37" s="24">
        <v>0.6100951</v>
      </c>
      <c r="D37" s="24">
        <v>0.3871658</v>
      </c>
      <c r="E37" s="24">
        <v>0.59980509999999998</v>
      </c>
      <c r="F37" s="24">
        <v>0.63657609999999998</v>
      </c>
      <c r="G37" s="23"/>
      <c r="H37" s="23"/>
      <c r="I37" s="23"/>
      <c r="J37" s="23"/>
      <c r="L37" s="24">
        <v>0.57985600000000004</v>
      </c>
      <c r="M37" s="24">
        <v>0.5379254</v>
      </c>
      <c r="N37" s="24">
        <v>0.62833819999999996</v>
      </c>
      <c r="O37" s="24">
        <v>0.66758980000000001</v>
      </c>
      <c r="P37" s="23"/>
      <c r="Q37" s="23"/>
      <c r="R37" s="23"/>
      <c r="S37" s="23"/>
      <c r="U37" s="24">
        <v>0.42168929999999999</v>
      </c>
      <c r="V37" s="24">
        <v>0.54463010000000001</v>
      </c>
      <c r="W37" s="24">
        <v>0.81480620000000004</v>
      </c>
      <c r="X37" s="24">
        <v>0.42488959999999998</v>
      </c>
      <c r="Y37" s="23"/>
      <c r="Z37" s="23"/>
      <c r="AA37" s="23"/>
      <c r="AB37" s="23"/>
      <c r="AD37" s="24">
        <v>0.64511870000000004</v>
      </c>
      <c r="AE37" s="24">
        <v>0.46479379999999998</v>
      </c>
      <c r="AF37" s="24">
        <v>0.59194919999999995</v>
      </c>
      <c r="AG37" s="24">
        <v>0.47577360000000002</v>
      </c>
      <c r="AH37" s="23"/>
      <c r="AI37" s="23"/>
      <c r="AJ37" s="23"/>
      <c r="AK37" s="23"/>
    </row>
    <row r="38" spans="1:37" x14ac:dyDescent="0.35">
      <c r="A38" s="24" t="s">
        <v>165</v>
      </c>
      <c r="B38" s="24" t="s">
        <v>166</v>
      </c>
      <c r="C38" s="24">
        <v>0.73907719999999999</v>
      </c>
      <c r="D38" s="24">
        <v>0.42098289999999999</v>
      </c>
      <c r="E38" s="24">
        <v>0.59610099999999999</v>
      </c>
      <c r="F38" s="24">
        <v>0.65674560000000004</v>
      </c>
      <c r="G38" s="23"/>
      <c r="H38" s="23"/>
      <c r="I38" s="23"/>
      <c r="J38" s="23"/>
      <c r="L38" s="24">
        <v>0.67395470000000002</v>
      </c>
      <c r="M38" s="24">
        <v>0.55702879999999999</v>
      </c>
      <c r="N38" s="24">
        <v>0.55489739999999999</v>
      </c>
      <c r="O38" s="24">
        <v>0.6309842</v>
      </c>
      <c r="P38" s="23"/>
      <c r="Q38" s="23"/>
      <c r="R38" s="23"/>
      <c r="S38" s="23"/>
      <c r="U38" s="24">
        <v>0.4488626</v>
      </c>
      <c r="V38" s="24">
        <v>0.68835809999999997</v>
      </c>
      <c r="W38" s="24">
        <v>0.69044919999999999</v>
      </c>
      <c r="X38" s="24">
        <v>0.43278899999999998</v>
      </c>
      <c r="Y38" s="23"/>
      <c r="Z38" s="23"/>
      <c r="AA38" s="23"/>
      <c r="AB38" s="23"/>
      <c r="AD38" s="24">
        <v>0.65028140000000001</v>
      </c>
      <c r="AE38" s="24">
        <v>0.46723769999999998</v>
      </c>
      <c r="AF38" s="24">
        <v>0.55197969999999996</v>
      </c>
      <c r="AG38" s="24">
        <v>0.46445320000000001</v>
      </c>
      <c r="AH38" s="23"/>
      <c r="AI38" s="23"/>
      <c r="AJ38" s="23"/>
      <c r="AK38" s="23"/>
    </row>
    <row r="39" spans="1:37" x14ac:dyDescent="0.35">
      <c r="A39" s="24" t="s">
        <v>167</v>
      </c>
      <c r="B39" s="24" t="s">
        <v>168</v>
      </c>
      <c r="C39" s="24">
        <v>0.68528009999999995</v>
      </c>
      <c r="D39" s="24">
        <v>0.55458640000000003</v>
      </c>
      <c r="E39" s="24">
        <v>0.55317430000000001</v>
      </c>
      <c r="F39" s="24">
        <v>0.78075510000000004</v>
      </c>
      <c r="G39" s="23"/>
      <c r="H39" s="23"/>
      <c r="I39" s="23"/>
      <c r="J39" s="23"/>
      <c r="L39" s="24">
        <v>0.70185529999999996</v>
      </c>
      <c r="M39" s="24">
        <v>0.63451820000000003</v>
      </c>
      <c r="N39" s="24">
        <v>0.46848970000000001</v>
      </c>
      <c r="O39" s="24">
        <v>0.53644369999999997</v>
      </c>
      <c r="P39" s="23"/>
      <c r="Q39" s="23"/>
      <c r="R39" s="23"/>
      <c r="S39" s="23"/>
      <c r="U39" s="24">
        <v>0.50853300000000001</v>
      </c>
      <c r="V39" s="24">
        <v>0.71446500000000002</v>
      </c>
      <c r="W39" s="24">
        <v>0.78685870000000002</v>
      </c>
      <c r="X39" s="24">
        <v>0.44425140000000002</v>
      </c>
      <c r="Y39" s="23"/>
      <c r="Z39" s="23"/>
      <c r="AA39" s="23"/>
      <c r="AB39" s="23"/>
      <c r="AD39" s="24">
        <v>0.68598610000000004</v>
      </c>
      <c r="AE39" s="24">
        <v>0.42733070000000001</v>
      </c>
      <c r="AF39" s="24">
        <v>0.61196189999999995</v>
      </c>
      <c r="AG39" s="24">
        <v>0.4697846</v>
      </c>
      <c r="AH39" s="23"/>
      <c r="AI39" s="23"/>
      <c r="AJ39" s="23"/>
      <c r="AK39" s="23"/>
    </row>
    <row r="40" spans="1:37" x14ac:dyDescent="0.35">
      <c r="A40" s="24" t="s">
        <v>169</v>
      </c>
      <c r="B40" s="24" t="s">
        <v>170</v>
      </c>
      <c r="C40" s="24">
        <v>0.61832929999999997</v>
      </c>
      <c r="D40" s="24">
        <v>0.69322320000000004</v>
      </c>
      <c r="E40" s="24">
        <v>0.68789750000000005</v>
      </c>
      <c r="F40" s="24">
        <v>0.67007119999999998</v>
      </c>
      <c r="G40" s="23"/>
      <c r="H40" s="23"/>
      <c r="I40" s="23"/>
      <c r="J40" s="23"/>
      <c r="L40" s="24">
        <v>0.56877339999999998</v>
      </c>
      <c r="M40" s="24">
        <v>0.69746399999999997</v>
      </c>
      <c r="N40" s="24">
        <v>0.44927400000000001</v>
      </c>
      <c r="O40" s="24">
        <v>0.4796782</v>
      </c>
      <c r="P40" s="23"/>
      <c r="Q40" s="23"/>
      <c r="R40" s="23"/>
      <c r="S40" s="23"/>
      <c r="U40" s="24">
        <v>0.58125439999999995</v>
      </c>
      <c r="V40" s="24">
        <v>0.64630430000000005</v>
      </c>
      <c r="W40" s="24">
        <v>0.62976089999999996</v>
      </c>
      <c r="X40" s="24">
        <v>0.6091048</v>
      </c>
      <c r="Y40" s="23"/>
      <c r="Z40" s="23"/>
      <c r="AA40" s="23"/>
      <c r="AB40" s="23"/>
      <c r="AD40" s="24">
        <v>0.66943459999999999</v>
      </c>
      <c r="AE40" s="24">
        <v>0.47826279999999999</v>
      </c>
      <c r="AF40" s="24">
        <v>0.60765849999999999</v>
      </c>
      <c r="AG40" s="24">
        <v>0.46166829999999998</v>
      </c>
      <c r="AH40" s="23"/>
      <c r="AI40" s="23"/>
      <c r="AJ40" s="23"/>
      <c r="AK40" s="23"/>
    </row>
    <row r="41" spans="1:37" x14ac:dyDescent="0.35">
      <c r="A41" s="24" t="s">
        <v>171</v>
      </c>
      <c r="B41" s="24" t="s">
        <v>172</v>
      </c>
      <c r="C41" s="24">
        <v>0.64753590000000005</v>
      </c>
      <c r="D41" s="24">
        <v>0.7309582</v>
      </c>
      <c r="E41" s="24">
        <v>0.61450099999999996</v>
      </c>
      <c r="F41" s="24">
        <v>0.6318473</v>
      </c>
      <c r="G41" s="23"/>
      <c r="H41" s="23"/>
      <c r="I41" s="23"/>
      <c r="J41" s="23"/>
      <c r="L41" s="24">
        <v>0.50782419999999995</v>
      </c>
      <c r="M41" s="24">
        <v>0.53512979999999999</v>
      </c>
      <c r="N41" s="24">
        <v>0.44187100000000001</v>
      </c>
      <c r="O41" s="24">
        <v>0.45154300000000003</v>
      </c>
      <c r="P41" s="23"/>
      <c r="Q41" s="23"/>
      <c r="R41" s="23"/>
      <c r="S41" s="23"/>
      <c r="U41" s="24">
        <v>0.68952539999999996</v>
      </c>
      <c r="V41" s="24">
        <v>0.64399099999999998</v>
      </c>
      <c r="W41" s="24">
        <v>0.71398720000000004</v>
      </c>
      <c r="X41" s="24">
        <v>0.45846749999999997</v>
      </c>
      <c r="Y41" s="23"/>
      <c r="Z41" s="23"/>
      <c r="AA41" s="23"/>
      <c r="AB41" s="23"/>
      <c r="AD41" s="24">
        <v>0.67350449999999995</v>
      </c>
      <c r="AE41" s="24">
        <v>0.65155280000000004</v>
      </c>
      <c r="AF41" s="24">
        <v>0.60200549999999997</v>
      </c>
      <c r="AG41" s="24">
        <v>0.47995330000000003</v>
      </c>
      <c r="AH41" s="23"/>
      <c r="AI41" s="23"/>
      <c r="AJ41" s="23"/>
      <c r="AK41" s="23"/>
    </row>
    <row r="42" spans="1:37" x14ac:dyDescent="0.35">
      <c r="A42" s="24" t="s">
        <v>173</v>
      </c>
      <c r="B42" s="24" t="s">
        <v>174</v>
      </c>
      <c r="C42" s="24">
        <v>0.69167109999999998</v>
      </c>
      <c r="D42" s="24">
        <v>0.69455009999999995</v>
      </c>
      <c r="E42" s="24">
        <v>0.50096260000000004</v>
      </c>
      <c r="F42" s="24">
        <v>0.69845820000000003</v>
      </c>
      <c r="G42" s="23"/>
      <c r="H42" s="23"/>
      <c r="I42" s="23"/>
      <c r="J42" s="23"/>
      <c r="L42" s="24">
        <v>0.45062380000000002</v>
      </c>
      <c r="M42" s="24">
        <v>0.54707729999999999</v>
      </c>
      <c r="N42" s="24">
        <v>0.54418299999999997</v>
      </c>
      <c r="O42" s="24">
        <v>0.45513540000000002</v>
      </c>
      <c r="P42" s="23"/>
      <c r="Q42" s="23"/>
      <c r="R42" s="23"/>
      <c r="S42" s="23"/>
      <c r="U42" s="24">
        <v>0.70585790000000004</v>
      </c>
      <c r="V42" s="24">
        <v>0.65897700000000003</v>
      </c>
      <c r="W42" s="24">
        <v>0.65468939999999998</v>
      </c>
      <c r="X42" s="24">
        <v>0.40358050000000001</v>
      </c>
      <c r="Y42" s="23"/>
      <c r="Z42" s="23"/>
      <c r="AA42" s="23"/>
      <c r="AB42" s="23"/>
      <c r="AD42" s="24">
        <v>0.5201017</v>
      </c>
      <c r="AE42" s="24">
        <v>0.71095010000000003</v>
      </c>
      <c r="AF42" s="24">
        <v>0.48648190000000002</v>
      </c>
      <c r="AG42" s="24">
        <v>0.52289750000000002</v>
      </c>
      <c r="AH42" s="23"/>
      <c r="AI42" s="23"/>
      <c r="AJ42" s="23"/>
      <c r="AK42" s="23"/>
    </row>
    <row r="43" spans="1:37" x14ac:dyDescent="0.35">
      <c r="A43" s="24" t="s">
        <v>175</v>
      </c>
      <c r="B43" s="24" t="s">
        <v>176</v>
      </c>
      <c r="C43" s="24">
        <v>0.65631510000000004</v>
      </c>
      <c r="D43" s="24">
        <v>0.82439379999999995</v>
      </c>
      <c r="E43" s="24">
        <v>0.40959980000000001</v>
      </c>
      <c r="F43" s="24">
        <v>0.74650079999999996</v>
      </c>
      <c r="G43" s="23"/>
      <c r="H43" s="23"/>
      <c r="I43" s="23"/>
      <c r="J43" s="23"/>
      <c r="L43" s="24">
        <v>0.53125579999999994</v>
      </c>
      <c r="M43" s="24">
        <v>0.50000500000000003</v>
      </c>
      <c r="N43" s="24">
        <v>0.59222319999999995</v>
      </c>
      <c r="O43" s="24">
        <v>0.51027449999999996</v>
      </c>
      <c r="P43" s="23"/>
      <c r="Q43" s="23"/>
      <c r="R43" s="23"/>
      <c r="S43" s="23"/>
      <c r="U43" s="24">
        <v>0.7344484</v>
      </c>
      <c r="V43" s="24">
        <v>0.60389939999999998</v>
      </c>
      <c r="W43" s="24">
        <v>0.50478259999999997</v>
      </c>
      <c r="X43" s="24">
        <v>0.45552510000000002</v>
      </c>
      <c r="Y43" s="23"/>
      <c r="Z43" s="23"/>
      <c r="AA43" s="23"/>
      <c r="AB43" s="23"/>
      <c r="AD43" s="24">
        <v>0.4811665</v>
      </c>
      <c r="AE43" s="24">
        <v>0.71996870000000002</v>
      </c>
      <c r="AF43" s="24">
        <v>0.6254073</v>
      </c>
      <c r="AG43" s="24">
        <v>0.49138320000000002</v>
      </c>
      <c r="AH43" s="23"/>
      <c r="AI43" s="23"/>
      <c r="AJ43" s="23"/>
      <c r="AK43" s="23"/>
    </row>
    <row r="44" spans="1:37" x14ac:dyDescent="0.35">
      <c r="A44" s="24" t="s">
        <v>177</v>
      </c>
      <c r="B44" s="24" t="s">
        <v>178</v>
      </c>
      <c r="C44" s="24">
        <v>0.70712600000000003</v>
      </c>
      <c r="D44" s="24">
        <v>0.83795569999999997</v>
      </c>
      <c r="E44" s="24">
        <v>0.39139970000000002</v>
      </c>
      <c r="F44" s="24">
        <v>0.64143070000000002</v>
      </c>
      <c r="G44" s="23"/>
      <c r="H44" s="23"/>
      <c r="I44" s="23"/>
      <c r="J44" s="23"/>
      <c r="L44" s="24">
        <v>0.60346409999999995</v>
      </c>
      <c r="M44" s="24">
        <v>0.39929609999999999</v>
      </c>
      <c r="N44" s="24">
        <v>0.65369189999999999</v>
      </c>
      <c r="O44" s="24">
        <v>0.55143719999999996</v>
      </c>
      <c r="P44" s="23"/>
      <c r="Q44" s="23"/>
      <c r="R44" s="23"/>
      <c r="S44" s="23"/>
      <c r="U44" s="24">
        <v>0.71106119999999995</v>
      </c>
      <c r="V44" s="24">
        <v>0.60115099999999999</v>
      </c>
      <c r="W44" s="24">
        <v>0.60420640000000003</v>
      </c>
      <c r="X44" s="24">
        <v>0.49615330000000002</v>
      </c>
      <c r="Y44" s="23"/>
      <c r="Z44" s="23"/>
      <c r="AA44" s="23"/>
      <c r="AB44" s="23"/>
      <c r="AD44" s="24">
        <v>0.55722320000000003</v>
      </c>
      <c r="AE44" s="24">
        <v>0.69773499999999999</v>
      </c>
      <c r="AF44" s="24">
        <v>0.77344270000000004</v>
      </c>
      <c r="AG44" s="24">
        <v>0.50390120000000005</v>
      </c>
      <c r="AH44" s="23"/>
      <c r="AI44" s="23"/>
      <c r="AJ44" s="23"/>
      <c r="AK44" s="23"/>
    </row>
    <row r="45" spans="1:37" x14ac:dyDescent="0.35">
      <c r="A45" s="24" t="s">
        <v>179</v>
      </c>
      <c r="B45" s="24" t="s">
        <v>180</v>
      </c>
      <c r="C45" s="24">
        <v>0.78186169999999999</v>
      </c>
      <c r="D45" s="24">
        <v>0.80560659999999995</v>
      </c>
      <c r="E45" s="24">
        <v>0.45206639999999998</v>
      </c>
      <c r="F45" s="24">
        <v>0.58475359999999998</v>
      </c>
      <c r="G45" s="23"/>
      <c r="H45" s="23"/>
      <c r="I45" s="23"/>
      <c r="J45" s="23"/>
      <c r="L45" s="24">
        <v>0.54808420000000002</v>
      </c>
      <c r="M45" s="24">
        <v>0.41534860000000001</v>
      </c>
      <c r="N45" s="24">
        <v>0.70077599999999995</v>
      </c>
      <c r="O45" s="24">
        <v>0.62373690000000004</v>
      </c>
      <c r="P45" s="23"/>
      <c r="Q45" s="23"/>
      <c r="R45" s="23"/>
      <c r="S45" s="23"/>
      <c r="U45" s="24">
        <v>0.65626390000000001</v>
      </c>
      <c r="V45" s="24">
        <v>0.58423460000000005</v>
      </c>
      <c r="W45" s="24">
        <v>0.56407110000000005</v>
      </c>
      <c r="X45" s="24">
        <v>0.52999909999999995</v>
      </c>
      <c r="Y45" s="23"/>
      <c r="Z45" s="23"/>
      <c r="AA45" s="23"/>
      <c r="AB45" s="23"/>
      <c r="AD45" s="24">
        <v>0.58298989999999995</v>
      </c>
      <c r="AE45" s="24">
        <v>0.63222120000000004</v>
      </c>
      <c r="AF45" s="24">
        <v>0.90849519999999995</v>
      </c>
      <c r="AG45" s="24">
        <v>0.62752750000000002</v>
      </c>
      <c r="AH45" s="23"/>
      <c r="AI45" s="23"/>
      <c r="AJ45" s="23"/>
      <c r="AK45" s="23"/>
    </row>
    <row r="46" spans="1:37" x14ac:dyDescent="0.35">
      <c r="A46" s="24" t="s">
        <v>181</v>
      </c>
      <c r="B46" s="24" t="s">
        <v>182</v>
      </c>
      <c r="C46" s="24">
        <v>0.70961169999999996</v>
      </c>
      <c r="D46" s="24">
        <v>0.8134344</v>
      </c>
      <c r="E46" s="24">
        <v>0.57788309999999998</v>
      </c>
      <c r="F46" s="24">
        <v>0.60695330000000003</v>
      </c>
      <c r="G46" s="23"/>
      <c r="H46" s="23"/>
      <c r="I46" s="23"/>
      <c r="J46" s="23"/>
      <c r="L46" s="24">
        <v>0.39770719999999998</v>
      </c>
      <c r="M46" s="24">
        <v>0.29931259999999998</v>
      </c>
      <c r="N46" s="24">
        <v>0.44472469999999997</v>
      </c>
      <c r="O46" s="24">
        <v>0.60968800000000001</v>
      </c>
      <c r="P46" s="23"/>
      <c r="Q46" s="23"/>
      <c r="R46" s="23"/>
      <c r="S46" s="23"/>
      <c r="U46" s="24">
        <v>0.52266089999999998</v>
      </c>
      <c r="V46" s="24">
        <v>0.48621130000000001</v>
      </c>
      <c r="W46" s="24">
        <v>0.57803269999999995</v>
      </c>
      <c r="X46" s="24">
        <v>0.59109230000000001</v>
      </c>
      <c r="Y46" s="23"/>
      <c r="Z46" s="23"/>
      <c r="AA46" s="23"/>
      <c r="AB46" s="23"/>
      <c r="AD46" s="24">
        <v>0.60741449999999997</v>
      </c>
      <c r="AE46" s="24">
        <v>0.58423559999999997</v>
      </c>
      <c r="AF46" s="24">
        <v>0.67620530000000001</v>
      </c>
      <c r="AG46" s="24">
        <v>0.71961889999999995</v>
      </c>
      <c r="AH46" s="23"/>
      <c r="AI46" s="23"/>
      <c r="AJ46" s="23"/>
      <c r="AK46" s="23"/>
    </row>
    <row r="47" spans="1:37" x14ac:dyDescent="0.35">
      <c r="A47" s="24" t="s">
        <v>183</v>
      </c>
      <c r="B47" s="24" t="s">
        <v>184</v>
      </c>
      <c r="C47" s="24">
        <v>0.61432869999999995</v>
      </c>
      <c r="D47" s="24">
        <v>0.73994009999999999</v>
      </c>
      <c r="E47" s="24">
        <v>0.63322270000000003</v>
      </c>
      <c r="F47" s="24">
        <v>0.49666549999999998</v>
      </c>
      <c r="G47" s="23"/>
      <c r="H47" s="23"/>
      <c r="I47" s="23"/>
      <c r="J47" s="23"/>
      <c r="L47" s="24">
        <v>0.37307439999999997</v>
      </c>
      <c r="M47" s="24">
        <v>0.3637726</v>
      </c>
      <c r="N47" s="24">
        <v>0.46813510000000003</v>
      </c>
      <c r="O47" s="24">
        <v>0.62475259999999999</v>
      </c>
      <c r="P47" s="23"/>
      <c r="Q47" s="23"/>
      <c r="R47" s="23"/>
      <c r="S47" s="23"/>
      <c r="U47" s="24">
        <v>0.50042799999999998</v>
      </c>
      <c r="V47" s="24">
        <v>0.44544030000000001</v>
      </c>
      <c r="W47" s="24">
        <v>0.45903290000000002</v>
      </c>
      <c r="X47" s="24">
        <v>0.69618709999999995</v>
      </c>
      <c r="Y47" s="23"/>
      <c r="Z47" s="23"/>
      <c r="AA47" s="23"/>
      <c r="AB47" s="23"/>
      <c r="AD47" s="24">
        <v>0.72506510000000002</v>
      </c>
      <c r="AE47" s="24">
        <v>0.61256699999999997</v>
      </c>
      <c r="AF47" s="24">
        <v>0.57918550000000002</v>
      </c>
      <c r="AG47" s="24">
        <v>0.71423599999999998</v>
      </c>
      <c r="AH47" s="23"/>
      <c r="AI47" s="23"/>
      <c r="AJ47" s="23"/>
      <c r="AK47" s="23"/>
    </row>
    <row r="48" spans="1:37" x14ac:dyDescent="0.35">
      <c r="A48" s="24" t="s">
        <v>185</v>
      </c>
      <c r="B48" s="24" t="s">
        <v>186</v>
      </c>
      <c r="C48" s="24">
        <v>0.63866109999999998</v>
      </c>
      <c r="D48" s="24">
        <v>0.63237299999999996</v>
      </c>
      <c r="E48" s="24">
        <v>0.61084400000000005</v>
      </c>
      <c r="F48" s="24">
        <v>0.45718959999999997</v>
      </c>
      <c r="G48" s="23"/>
      <c r="H48" s="23"/>
      <c r="I48" s="23"/>
      <c r="J48" s="23"/>
      <c r="L48" s="24">
        <v>0.46271790000000002</v>
      </c>
      <c r="M48" s="24">
        <v>0.36771759999999998</v>
      </c>
      <c r="N48" s="24">
        <v>0.4243268</v>
      </c>
      <c r="O48" s="24">
        <v>0.64945129999999995</v>
      </c>
      <c r="P48" s="23"/>
      <c r="Q48" s="23"/>
      <c r="R48" s="23"/>
      <c r="S48" s="23"/>
      <c r="U48" s="24">
        <v>0.6260464</v>
      </c>
      <c r="V48" s="24">
        <v>0.46433039999999998</v>
      </c>
      <c r="W48" s="24">
        <v>0.40103470000000002</v>
      </c>
      <c r="X48" s="24">
        <v>0.69651529999999995</v>
      </c>
      <c r="Y48" s="23"/>
      <c r="Z48" s="23"/>
      <c r="AA48" s="23"/>
      <c r="AB48" s="23"/>
      <c r="AD48" s="24">
        <v>0.72795469999999995</v>
      </c>
      <c r="AE48" s="24">
        <v>0.6201255</v>
      </c>
      <c r="AF48" s="24">
        <v>0.64456440000000004</v>
      </c>
      <c r="AG48" s="24">
        <v>0.68786720000000001</v>
      </c>
      <c r="AH48" s="23"/>
      <c r="AI48" s="23"/>
      <c r="AJ48" s="23"/>
      <c r="AK48" s="23"/>
    </row>
    <row r="49" spans="1:37" x14ac:dyDescent="0.35">
      <c r="A49" s="24" t="s">
        <v>187</v>
      </c>
      <c r="B49" s="24" t="s">
        <v>188</v>
      </c>
      <c r="C49" s="24">
        <v>0.56931290000000001</v>
      </c>
      <c r="D49" s="24">
        <v>0.56209779999999998</v>
      </c>
      <c r="E49" s="24">
        <v>0.65204899999999999</v>
      </c>
      <c r="F49" s="24">
        <v>0.42646689999999998</v>
      </c>
      <c r="G49" s="23"/>
      <c r="H49" s="23"/>
      <c r="I49" s="23"/>
      <c r="J49" s="23"/>
      <c r="L49" s="24">
        <v>0.5184879</v>
      </c>
      <c r="M49" s="24">
        <v>0.47740339999999998</v>
      </c>
      <c r="N49" s="24">
        <v>0.5782197</v>
      </c>
      <c r="O49" s="24">
        <v>0.66038839999999999</v>
      </c>
      <c r="P49" s="23"/>
      <c r="Q49" s="23"/>
      <c r="R49" s="23"/>
      <c r="S49" s="23"/>
      <c r="U49" s="24">
        <v>0.54005950000000003</v>
      </c>
      <c r="V49" s="24">
        <v>0.44891130000000001</v>
      </c>
      <c r="W49" s="24">
        <v>0.50329109999999999</v>
      </c>
      <c r="X49" s="24">
        <v>0.74109119999999995</v>
      </c>
      <c r="Y49" s="23"/>
      <c r="Z49" s="23"/>
      <c r="AA49" s="23"/>
      <c r="AB49" s="23"/>
      <c r="AD49" s="24">
        <v>0.61550859999999996</v>
      </c>
      <c r="AE49" s="24">
        <v>0.61583900000000003</v>
      </c>
      <c r="AF49" s="24">
        <v>0.74010500000000001</v>
      </c>
      <c r="AG49" s="24">
        <v>0.70225939999999998</v>
      </c>
      <c r="AH49" s="23"/>
      <c r="AI49" s="23"/>
      <c r="AJ49" s="23"/>
      <c r="AK49" s="23"/>
    </row>
    <row r="50" spans="1:37" x14ac:dyDescent="0.35">
      <c r="A50" s="24" t="s">
        <v>189</v>
      </c>
      <c r="B50" s="24" t="s">
        <v>190</v>
      </c>
      <c r="C50" s="24">
        <v>0.55674539999999995</v>
      </c>
      <c r="D50" s="24">
        <v>0.53346729999999998</v>
      </c>
      <c r="E50" s="24">
        <v>0.60911190000000004</v>
      </c>
      <c r="F50" s="24">
        <v>0.42110209999999998</v>
      </c>
      <c r="G50" s="23"/>
      <c r="H50" s="23"/>
      <c r="I50" s="23"/>
      <c r="J50" s="23"/>
      <c r="L50" s="24">
        <v>0.56583749999999999</v>
      </c>
      <c r="M50" s="24">
        <v>0.60132039999999998</v>
      </c>
      <c r="N50" s="24">
        <v>0.70130409999999999</v>
      </c>
      <c r="O50" s="24">
        <v>0.61167090000000002</v>
      </c>
      <c r="P50" s="23"/>
      <c r="Q50" s="23"/>
      <c r="R50" s="23"/>
      <c r="S50" s="23"/>
      <c r="U50" s="24">
        <v>0.4444167</v>
      </c>
      <c r="V50" s="24">
        <v>0.46909499999999998</v>
      </c>
      <c r="W50" s="24">
        <v>0.56880359999999996</v>
      </c>
      <c r="X50" s="24">
        <v>0.72871390000000003</v>
      </c>
      <c r="Y50" s="23"/>
      <c r="Z50" s="23"/>
      <c r="AA50" s="23"/>
      <c r="AB50" s="23"/>
      <c r="AD50" s="24">
        <v>0.54712870000000002</v>
      </c>
      <c r="AE50" s="24">
        <v>0.66813120000000004</v>
      </c>
      <c r="AF50" s="24">
        <v>0.6818999</v>
      </c>
      <c r="AG50" s="24">
        <v>0.68825460000000005</v>
      </c>
      <c r="AH50" s="23"/>
      <c r="AI50" s="23"/>
      <c r="AJ50" s="23"/>
      <c r="AK50" s="23"/>
    </row>
    <row r="51" spans="1:37" x14ac:dyDescent="0.35">
      <c r="A51" s="24" t="s">
        <v>191</v>
      </c>
      <c r="B51" s="24" t="s">
        <v>192</v>
      </c>
      <c r="C51" s="24">
        <v>0.46888360000000001</v>
      </c>
      <c r="D51" s="24">
        <v>0.44974989999999998</v>
      </c>
      <c r="E51" s="24">
        <v>0.61231749999999996</v>
      </c>
      <c r="F51" s="24">
        <v>0.56162820000000002</v>
      </c>
      <c r="G51" s="23"/>
      <c r="H51" s="23"/>
      <c r="I51" s="23"/>
      <c r="J51" s="23"/>
      <c r="L51" s="24">
        <v>0.50849500000000003</v>
      </c>
      <c r="M51" s="24">
        <v>0.67603159999999995</v>
      </c>
      <c r="N51" s="24">
        <v>0.76669220000000005</v>
      </c>
      <c r="O51" s="24">
        <v>0.57032190000000005</v>
      </c>
      <c r="P51" s="23"/>
      <c r="Q51" s="23"/>
      <c r="R51" s="23"/>
      <c r="S51" s="23"/>
      <c r="U51" s="24">
        <v>0.4378843</v>
      </c>
      <c r="V51" s="24">
        <v>0.47738340000000001</v>
      </c>
      <c r="W51" s="24">
        <v>0.6387467</v>
      </c>
      <c r="X51" s="24">
        <v>0.70172409999999996</v>
      </c>
      <c r="Y51" s="23"/>
      <c r="Z51" s="23"/>
      <c r="AA51" s="23"/>
      <c r="AB51" s="23"/>
      <c r="AD51" s="24">
        <v>0.54692719999999995</v>
      </c>
      <c r="AE51" s="24">
        <v>0.72596400000000005</v>
      </c>
      <c r="AF51" s="24">
        <v>0.52548479999999997</v>
      </c>
      <c r="AG51" s="24">
        <v>0.65081549999999999</v>
      </c>
      <c r="AH51" s="23"/>
      <c r="AI51" s="23"/>
      <c r="AJ51" s="23"/>
      <c r="AK51" s="23"/>
    </row>
    <row r="52" spans="1:37" x14ac:dyDescent="0.35">
      <c r="A52" s="24" t="s">
        <v>193</v>
      </c>
      <c r="B52" s="24" t="s">
        <v>194</v>
      </c>
      <c r="C52" s="24">
        <v>0.34663939999999999</v>
      </c>
      <c r="D52" s="24">
        <v>0.42953760000000002</v>
      </c>
      <c r="E52" s="24">
        <v>0.59423999999999999</v>
      </c>
      <c r="F52" s="24">
        <v>0.62835759999999996</v>
      </c>
      <c r="G52" s="23"/>
      <c r="H52" s="23"/>
      <c r="I52" s="23"/>
      <c r="J52" s="23"/>
      <c r="L52" s="24">
        <v>0.38172450000000002</v>
      </c>
      <c r="M52" s="24">
        <v>0.70552139999999997</v>
      </c>
      <c r="N52" s="24">
        <v>0.67900819999999995</v>
      </c>
      <c r="O52" s="24">
        <v>0.53793570000000002</v>
      </c>
      <c r="P52" s="23"/>
      <c r="Q52" s="23"/>
      <c r="R52" s="23"/>
      <c r="S52" s="23"/>
      <c r="U52" s="24">
        <v>0.42588740000000003</v>
      </c>
      <c r="V52" s="24">
        <v>0.54637250000000004</v>
      </c>
      <c r="W52" s="24">
        <v>0.69970319999999997</v>
      </c>
      <c r="X52" s="24">
        <v>0.63179739999999995</v>
      </c>
      <c r="Y52" s="23"/>
      <c r="Z52" s="23"/>
      <c r="AA52" s="23"/>
      <c r="AB52" s="23"/>
      <c r="AD52" s="24">
        <v>0.50886379999999998</v>
      </c>
      <c r="AE52" s="24">
        <v>0.69966660000000003</v>
      </c>
      <c r="AF52" s="24">
        <v>0.47954059999999998</v>
      </c>
      <c r="AG52" s="24">
        <v>0.61332960000000003</v>
      </c>
      <c r="AH52" s="23"/>
      <c r="AI52" s="23"/>
      <c r="AJ52" s="23"/>
      <c r="AK52" s="23"/>
    </row>
    <row r="53" spans="1:37" x14ac:dyDescent="0.35">
      <c r="A53" s="24" t="s">
        <v>195</v>
      </c>
      <c r="B53" s="24" t="s">
        <v>196</v>
      </c>
      <c r="C53" s="24">
        <v>0.41887180000000002</v>
      </c>
      <c r="D53" s="24">
        <v>0.47988360000000002</v>
      </c>
      <c r="E53" s="24">
        <v>0.45780539999999997</v>
      </c>
      <c r="F53" s="24">
        <v>0.6871912</v>
      </c>
      <c r="G53" s="23"/>
      <c r="H53" s="23"/>
      <c r="I53" s="23"/>
      <c r="J53" s="23"/>
      <c r="L53" s="24">
        <v>0.38176579999999999</v>
      </c>
      <c r="M53" s="24">
        <v>0.55488170000000003</v>
      </c>
      <c r="N53" s="24">
        <v>0.67087640000000004</v>
      </c>
      <c r="O53" s="24">
        <v>0.64680550000000003</v>
      </c>
      <c r="P53" s="23"/>
      <c r="Q53" s="23"/>
      <c r="R53" s="23"/>
      <c r="S53" s="23"/>
      <c r="U53" s="24">
        <v>0.53420319999999999</v>
      </c>
      <c r="V53" s="24">
        <v>0.69165430000000006</v>
      </c>
      <c r="W53" s="24">
        <v>0.70996729999999997</v>
      </c>
      <c r="X53" s="24">
        <v>0.53751289999999996</v>
      </c>
      <c r="Y53" s="23"/>
      <c r="Z53" s="23"/>
      <c r="AA53" s="23"/>
      <c r="AB53" s="23"/>
      <c r="AD53" s="24">
        <v>0.61586209999999997</v>
      </c>
      <c r="AE53" s="24">
        <v>0.87428620000000001</v>
      </c>
      <c r="AF53" s="24">
        <v>0.46048689999999998</v>
      </c>
      <c r="AG53" s="24">
        <v>0.49611640000000001</v>
      </c>
      <c r="AH53" s="23"/>
      <c r="AI53" s="23"/>
      <c r="AJ53" s="23"/>
      <c r="AK53" s="23"/>
    </row>
    <row r="54" spans="1:37" x14ac:dyDescent="0.35">
      <c r="A54" s="24" t="s">
        <v>197</v>
      </c>
      <c r="B54" s="24" t="s">
        <v>198</v>
      </c>
      <c r="C54" s="24">
        <v>0.45042769999999999</v>
      </c>
      <c r="D54" s="24">
        <v>0.4322471</v>
      </c>
      <c r="E54" s="24">
        <v>0.37407509999999999</v>
      </c>
      <c r="F54" s="24">
        <v>0.64336360000000004</v>
      </c>
      <c r="G54" s="23"/>
      <c r="H54" s="23"/>
      <c r="I54" s="23"/>
      <c r="J54" s="23"/>
      <c r="L54" s="24">
        <v>0.41978739999999998</v>
      </c>
      <c r="M54" s="24">
        <v>0.58963189999999999</v>
      </c>
      <c r="N54" s="24">
        <v>0.65094269999999999</v>
      </c>
      <c r="O54" s="24">
        <v>0.52335109999999996</v>
      </c>
      <c r="P54" s="23"/>
      <c r="Q54" s="23"/>
      <c r="R54" s="23"/>
      <c r="S54" s="23"/>
      <c r="U54" s="24">
        <v>0.65335469999999995</v>
      </c>
      <c r="V54" s="24">
        <v>0.6507136</v>
      </c>
      <c r="W54" s="24">
        <v>0.77138269999999998</v>
      </c>
      <c r="X54" s="24">
        <v>0.58976410000000001</v>
      </c>
      <c r="Y54" s="23"/>
      <c r="Z54" s="23"/>
      <c r="AA54" s="23"/>
      <c r="AB54" s="23"/>
      <c r="AD54" s="24">
        <v>0.63808100000000001</v>
      </c>
      <c r="AE54" s="24">
        <v>0.57787219999999995</v>
      </c>
      <c r="AF54" s="24">
        <v>0.53027800000000003</v>
      </c>
      <c r="AG54" s="24">
        <v>0.40122910000000001</v>
      </c>
      <c r="AH54" s="23"/>
      <c r="AI54" s="23"/>
      <c r="AJ54" s="23"/>
      <c r="AK54" s="23"/>
    </row>
    <row r="55" spans="1:37" x14ac:dyDescent="0.35">
      <c r="A55" s="24" t="s">
        <v>199</v>
      </c>
      <c r="B55" s="24" t="s">
        <v>200</v>
      </c>
      <c r="C55" s="24">
        <v>0.35629490000000003</v>
      </c>
      <c r="D55" s="24">
        <v>0.37363560000000001</v>
      </c>
      <c r="E55" s="24">
        <v>0.38363360000000002</v>
      </c>
      <c r="F55" s="24">
        <v>0.61243950000000003</v>
      </c>
      <c r="G55" s="23"/>
      <c r="H55" s="23"/>
      <c r="I55" s="23"/>
      <c r="J55" s="23"/>
      <c r="L55" s="24">
        <v>0.48154520000000001</v>
      </c>
      <c r="M55" s="24">
        <v>0.51043400000000005</v>
      </c>
      <c r="N55" s="24">
        <v>0.71709290000000003</v>
      </c>
      <c r="O55" s="24">
        <v>0.57082250000000001</v>
      </c>
      <c r="P55" s="23"/>
      <c r="Q55" s="23"/>
      <c r="R55" s="23"/>
      <c r="S55" s="23"/>
      <c r="U55" s="24">
        <v>0.54804350000000002</v>
      </c>
      <c r="V55" s="24">
        <v>0.62309000000000003</v>
      </c>
      <c r="W55" s="24">
        <v>0.80613009999999996</v>
      </c>
      <c r="X55" s="24">
        <v>0.49125249999999998</v>
      </c>
      <c r="Y55" s="23"/>
      <c r="Z55" s="23"/>
      <c r="AA55" s="23"/>
      <c r="AB55" s="23"/>
      <c r="AD55" s="24">
        <v>0.52183100000000004</v>
      </c>
      <c r="AE55" s="24">
        <v>0.59002500000000002</v>
      </c>
      <c r="AF55" s="24">
        <v>0.64517500000000005</v>
      </c>
      <c r="AG55" s="24">
        <v>0.38595049999999997</v>
      </c>
      <c r="AH55" s="23"/>
      <c r="AI55" s="23"/>
      <c r="AJ55" s="23"/>
      <c r="AK55" s="23"/>
    </row>
    <row r="56" spans="1:37" x14ac:dyDescent="0.35">
      <c r="A56" s="24" t="s">
        <v>201</v>
      </c>
      <c r="B56" s="24" t="s">
        <v>202</v>
      </c>
      <c r="C56" s="24">
        <v>0.39336159999999998</v>
      </c>
      <c r="D56" s="24">
        <v>0.42664069999999998</v>
      </c>
      <c r="E56" s="24">
        <v>0.416495</v>
      </c>
      <c r="F56" s="24">
        <v>0.65122469999999999</v>
      </c>
      <c r="G56" s="23"/>
      <c r="H56" s="23"/>
      <c r="I56" s="23"/>
      <c r="J56" s="23"/>
      <c r="L56" s="24">
        <v>0.4922607</v>
      </c>
      <c r="M56" s="24">
        <v>0.29562660000000002</v>
      </c>
      <c r="N56" s="24">
        <v>0.75222739999999999</v>
      </c>
      <c r="O56" s="24">
        <v>0.55728569999999999</v>
      </c>
      <c r="P56" s="23"/>
      <c r="Q56" s="23"/>
      <c r="R56" s="23"/>
      <c r="S56" s="23"/>
      <c r="U56" s="24">
        <v>0.48952519999999999</v>
      </c>
      <c r="V56" s="24">
        <v>0.69585200000000003</v>
      </c>
      <c r="W56" s="24">
        <v>0.77907090000000001</v>
      </c>
      <c r="X56" s="24">
        <v>0.41963509999999998</v>
      </c>
      <c r="Y56" s="23"/>
      <c r="Z56" s="23"/>
      <c r="AA56" s="23"/>
      <c r="AB56" s="23"/>
      <c r="AD56" s="24">
        <v>0.59321109999999999</v>
      </c>
      <c r="AE56" s="24">
        <v>0.64690320000000001</v>
      </c>
      <c r="AF56" s="24">
        <v>0.56524209999999997</v>
      </c>
      <c r="AG56" s="24">
        <v>0.44338909999999998</v>
      </c>
      <c r="AH56" s="23"/>
      <c r="AI56" s="23"/>
      <c r="AJ56" s="23"/>
      <c r="AK56" s="23"/>
    </row>
    <row r="57" spans="1:37" x14ac:dyDescent="0.35">
      <c r="A57" s="24" t="s">
        <v>203</v>
      </c>
      <c r="B57" s="24" t="s">
        <v>204</v>
      </c>
      <c r="C57" s="24">
        <v>0.41648499999999999</v>
      </c>
      <c r="D57" s="24">
        <v>0.4214965</v>
      </c>
      <c r="E57" s="24">
        <v>0.46143709999999999</v>
      </c>
      <c r="F57" s="24">
        <v>0.69425499999999996</v>
      </c>
      <c r="G57" s="23"/>
      <c r="H57" s="23"/>
      <c r="I57" s="23"/>
      <c r="J57" s="23"/>
      <c r="L57" s="24">
        <v>0.4253458</v>
      </c>
      <c r="M57" s="24">
        <v>0.38326060000000001</v>
      </c>
      <c r="N57" s="24">
        <v>0.66635160000000004</v>
      </c>
      <c r="O57" s="24">
        <v>0.52583270000000004</v>
      </c>
      <c r="P57" s="23"/>
      <c r="Q57" s="23"/>
      <c r="R57" s="23"/>
      <c r="S57" s="23"/>
      <c r="U57" s="24">
        <v>0.58054159999999999</v>
      </c>
      <c r="V57" s="24">
        <v>0.69431900000000002</v>
      </c>
      <c r="W57" s="24">
        <v>0.79147020000000001</v>
      </c>
      <c r="X57" s="24">
        <v>0.40282010000000001</v>
      </c>
      <c r="Y57" s="23"/>
      <c r="Z57" s="23"/>
      <c r="AA57" s="23"/>
      <c r="AB57" s="23"/>
      <c r="AD57" s="24">
        <v>0.67251910000000004</v>
      </c>
      <c r="AE57" s="24">
        <v>0.69676210000000005</v>
      </c>
      <c r="AF57" s="24">
        <v>0.4186879</v>
      </c>
      <c r="AG57" s="24">
        <v>0.60087820000000003</v>
      </c>
      <c r="AH57" s="23"/>
      <c r="AI57" s="23"/>
      <c r="AJ57" s="23"/>
      <c r="AK57" s="23"/>
    </row>
    <row r="58" spans="1:37" x14ac:dyDescent="0.35">
      <c r="A58" s="24" t="s">
        <v>205</v>
      </c>
      <c r="B58" s="24" t="s">
        <v>206</v>
      </c>
      <c r="C58" s="24">
        <v>0.36468650000000002</v>
      </c>
      <c r="D58" s="24">
        <v>0.48700650000000001</v>
      </c>
      <c r="E58" s="24">
        <v>0.4570999</v>
      </c>
      <c r="F58" s="24">
        <v>0.61083319999999997</v>
      </c>
      <c r="G58" s="23"/>
      <c r="H58" s="23"/>
      <c r="I58" s="23"/>
      <c r="J58" s="23"/>
      <c r="L58" s="24">
        <v>0.38481349999999998</v>
      </c>
      <c r="M58" s="24">
        <v>0.39989789999999997</v>
      </c>
      <c r="N58" s="24">
        <v>0.72731809999999997</v>
      </c>
      <c r="O58" s="24">
        <v>0.51204530000000004</v>
      </c>
      <c r="P58" s="23"/>
      <c r="Q58" s="23"/>
      <c r="R58" s="23"/>
      <c r="S58" s="23"/>
      <c r="U58" s="24">
        <v>0.62183409999999995</v>
      </c>
      <c r="V58" s="24">
        <v>0.76755390000000001</v>
      </c>
      <c r="W58" s="24">
        <v>0.6502346</v>
      </c>
      <c r="X58" s="24">
        <v>0.38334590000000002</v>
      </c>
      <c r="Y58" s="23"/>
      <c r="Z58" s="23"/>
      <c r="AA58" s="23"/>
      <c r="AB58" s="23"/>
      <c r="AD58" s="24">
        <v>0.67086049999999997</v>
      </c>
      <c r="AE58" s="24">
        <v>0.68488309999999997</v>
      </c>
      <c r="AF58" s="24">
        <v>0.53911109999999995</v>
      </c>
      <c r="AG58" s="24">
        <v>0.6848109</v>
      </c>
      <c r="AH58" s="23"/>
      <c r="AI58" s="23"/>
      <c r="AJ58" s="23"/>
      <c r="AK58" s="23"/>
    </row>
    <row r="59" spans="1:37" x14ac:dyDescent="0.35">
      <c r="A59" s="24" t="s">
        <v>207</v>
      </c>
      <c r="B59" s="24" t="s">
        <v>208</v>
      </c>
      <c r="C59" s="24">
        <v>0.45540269999999999</v>
      </c>
      <c r="D59" s="24">
        <v>0.66069409999999995</v>
      </c>
      <c r="E59" s="24">
        <v>0.53412999999999999</v>
      </c>
      <c r="F59" s="24">
        <v>0.53857710000000003</v>
      </c>
      <c r="G59" s="23"/>
      <c r="H59" s="23"/>
      <c r="I59" s="23"/>
      <c r="J59" s="23"/>
      <c r="L59" s="24">
        <v>0.47867029999999999</v>
      </c>
      <c r="M59" s="24">
        <v>0.3436825</v>
      </c>
      <c r="N59" s="24">
        <v>0.67413230000000002</v>
      </c>
      <c r="O59" s="24">
        <v>0.49230400000000002</v>
      </c>
      <c r="P59" s="23"/>
      <c r="Q59" s="23"/>
      <c r="R59" s="23"/>
      <c r="S59" s="23"/>
      <c r="U59" s="24">
        <v>0.72266580000000002</v>
      </c>
      <c r="V59" s="24">
        <v>0.71920569999999995</v>
      </c>
      <c r="W59" s="24">
        <v>0.69339209999999996</v>
      </c>
      <c r="X59" s="24">
        <v>0.53822979999999998</v>
      </c>
      <c r="Y59" s="23"/>
      <c r="Z59" s="23"/>
      <c r="AA59" s="23"/>
      <c r="AB59" s="23"/>
      <c r="AD59" s="24">
        <v>0.70493700000000004</v>
      </c>
      <c r="AE59" s="24">
        <v>0.70246430000000004</v>
      </c>
      <c r="AF59" s="24">
        <v>0.60352539999999999</v>
      </c>
      <c r="AG59" s="24">
        <v>0.69113659999999999</v>
      </c>
      <c r="AH59" s="23"/>
      <c r="AI59" s="23"/>
      <c r="AJ59" s="23"/>
      <c r="AK59" s="23"/>
    </row>
    <row r="60" spans="1:37" x14ac:dyDescent="0.35">
      <c r="A60" s="24" t="s">
        <v>209</v>
      </c>
      <c r="B60" s="24" t="s">
        <v>210</v>
      </c>
      <c r="C60" s="24">
        <v>0.47989159999999997</v>
      </c>
      <c r="D60" s="24">
        <v>0.63690820000000004</v>
      </c>
      <c r="E60" s="24">
        <v>0.73867510000000003</v>
      </c>
      <c r="F60" s="24">
        <v>0.62567289999999998</v>
      </c>
      <c r="G60" s="23"/>
      <c r="H60" s="23"/>
      <c r="I60" s="23"/>
      <c r="J60" s="23"/>
      <c r="L60" s="24">
        <v>0.43544569999999999</v>
      </c>
      <c r="M60" s="24">
        <v>0.387764</v>
      </c>
      <c r="N60" s="24">
        <v>0.66155310000000001</v>
      </c>
      <c r="O60" s="24">
        <v>0.54545239999999995</v>
      </c>
      <c r="P60" s="23"/>
      <c r="Q60" s="23"/>
      <c r="R60" s="23"/>
      <c r="S60" s="23"/>
      <c r="U60" s="24">
        <v>0.78816529999999996</v>
      </c>
      <c r="V60" s="24">
        <v>0.59355089999999999</v>
      </c>
      <c r="W60" s="24">
        <v>0.73569280000000004</v>
      </c>
      <c r="X60" s="24">
        <v>0.67642349999999996</v>
      </c>
      <c r="Y60" s="23"/>
      <c r="Z60" s="23"/>
      <c r="AA60" s="23"/>
      <c r="AB60" s="23"/>
      <c r="AD60" s="24">
        <v>0.65159400000000001</v>
      </c>
      <c r="AE60" s="24">
        <v>0.65493210000000002</v>
      </c>
      <c r="AF60" s="24">
        <v>0.63502749999999997</v>
      </c>
      <c r="AG60" s="24">
        <v>0.71389190000000002</v>
      </c>
      <c r="AH60" s="23"/>
      <c r="AI60" s="23"/>
      <c r="AJ60" s="23"/>
      <c r="AK60" s="23"/>
    </row>
    <row r="61" spans="1:37" x14ac:dyDescent="0.35">
      <c r="A61" s="24" t="s">
        <v>211</v>
      </c>
      <c r="B61" s="24" t="s">
        <v>212</v>
      </c>
      <c r="C61" s="24">
        <v>0.33763959999999998</v>
      </c>
      <c r="D61" s="24">
        <v>0.63577249999999996</v>
      </c>
      <c r="E61" s="24">
        <v>0.65521059999999998</v>
      </c>
      <c r="F61" s="24">
        <v>0.64130690000000001</v>
      </c>
      <c r="G61" s="23"/>
      <c r="H61" s="23"/>
      <c r="I61" s="23"/>
      <c r="J61" s="23"/>
      <c r="L61" s="24">
        <v>0.35982500000000001</v>
      </c>
      <c r="M61" s="24">
        <v>0.56083450000000001</v>
      </c>
      <c r="N61" s="24">
        <v>0.56514169999999997</v>
      </c>
      <c r="O61" s="24">
        <v>0.54452659999999997</v>
      </c>
      <c r="P61" s="23"/>
      <c r="Q61" s="23"/>
      <c r="R61" s="23"/>
      <c r="S61" s="23"/>
      <c r="U61" s="24">
        <v>0.82613130000000001</v>
      </c>
      <c r="V61" s="24">
        <v>0.58618099999999995</v>
      </c>
      <c r="W61" s="24">
        <v>0.75090159999999995</v>
      </c>
      <c r="X61" s="24">
        <v>0.69063540000000001</v>
      </c>
      <c r="Y61" s="23"/>
      <c r="Z61" s="23"/>
      <c r="AA61" s="23"/>
      <c r="AB61" s="23"/>
      <c r="AD61" s="24">
        <v>0.65706969999999998</v>
      </c>
      <c r="AE61" s="24">
        <v>0.55346830000000002</v>
      </c>
      <c r="AF61" s="24">
        <v>0.67232760000000003</v>
      </c>
      <c r="AG61" s="24">
        <v>0.70349159999999999</v>
      </c>
      <c r="AH61" s="23"/>
      <c r="AI61" s="23"/>
      <c r="AJ61" s="23"/>
      <c r="AK61" s="23"/>
    </row>
    <row r="62" spans="1:37" x14ac:dyDescent="0.35">
      <c r="A62" s="24" t="s">
        <v>213</v>
      </c>
      <c r="B62" s="24" t="s">
        <v>214</v>
      </c>
      <c r="C62" s="24">
        <v>0.4149293</v>
      </c>
      <c r="D62" s="24">
        <v>0.73084839999999995</v>
      </c>
      <c r="E62" s="24">
        <v>0.63097159999999997</v>
      </c>
      <c r="F62" s="24">
        <v>0.60010390000000002</v>
      </c>
      <c r="G62" s="23"/>
      <c r="H62" s="23"/>
      <c r="I62" s="23"/>
      <c r="J62" s="23"/>
      <c r="L62" s="24">
        <v>0.39489279999999999</v>
      </c>
      <c r="M62" s="24">
        <v>0.6717303</v>
      </c>
      <c r="N62" s="24">
        <v>0.65577920000000001</v>
      </c>
      <c r="O62" s="24">
        <v>0.55144479999999996</v>
      </c>
      <c r="P62" s="23"/>
      <c r="Q62" s="23"/>
      <c r="R62" s="23"/>
      <c r="S62" s="23"/>
      <c r="U62" s="24">
        <v>0.62822330000000004</v>
      </c>
      <c r="V62" s="24">
        <v>0.65516110000000005</v>
      </c>
      <c r="W62" s="24">
        <v>0.60825359999999995</v>
      </c>
      <c r="X62" s="24">
        <v>0.70240829999999999</v>
      </c>
      <c r="Y62" s="23"/>
      <c r="Z62" s="23"/>
      <c r="AA62" s="23"/>
      <c r="AB62" s="23"/>
      <c r="AD62" s="24">
        <v>0.63486670000000001</v>
      </c>
      <c r="AE62" s="24">
        <v>0.56358699999999995</v>
      </c>
      <c r="AF62" s="24">
        <v>0.74006780000000005</v>
      </c>
      <c r="AG62" s="24">
        <v>0.6756993</v>
      </c>
      <c r="AH62" s="23"/>
      <c r="AI62" s="23"/>
      <c r="AJ62" s="23"/>
      <c r="AK62" s="23"/>
    </row>
    <row r="63" spans="1:37" x14ac:dyDescent="0.35">
      <c r="A63" s="24" t="s">
        <v>215</v>
      </c>
      <c r="B63" s="24" t="s">
        <v>216</v>
      </c>
      <c r="C63" s="24">
        <v>0.47403879999999998</v>
      </c>
      <c r="D63" s="24">
        <v>0.78839479999999995</v>
      </c>
      <c r="E63" s="24">
        <v>0.64476169999999999</v>
      </c>
      <c r="F63" s="24">
        <v>0.50092689999999995</v>
      </c>
      <c r="G63" s="23"/>
      <c r="H63" s="23"/>
      <c r="I63" s="23"/>
      <c r="J63" s="23"/>
      <c r="L63" s="24">
        <v>0.45560820000000002</v>
      </c>
      <c r="M63" s="24">
        <v>0.71441639999999995</v>
      </c>
      <c r="N63" s="24">
        <v>0.56039050000000001</v>
      </c>
      <c r="O63" s="24">
        <v>0.64819450000000001</v>
      </c>
      <c r="P63" s="23"/>
      <c r="Q63" s="23"/>
      <c r="R63" s="23"/>
      <c r="S63" s="23"/>
      <c r="U63" s="24">
        <v>0.68510170000000004</v>
      </c>
      <c r="V63" s="24">
        <v>0.60610839999999999</v>
      </c>
      <c r="W63" s="24">
        <v>0.56505159999999999</v>
      </c>
      <c r="X63" s="24">
        <v>0.70769150000000003</v>
      </c>
      <c r="Y63" s="23"/>
      <c r="Z63" s="23"/>
      <c r="AA63" s="23"/>
      <c r="AB63" s="23"/>
      <c r="AD63" s="24">
        <v>0.68981060000000005</v>
      </c>
      <c r="AE63" s="24">
        <v>0.5674418</v>
      </c>
      <c r="AF63" s="24">
        <v>0.68041359999999995</v>
      </c>
      <c r="AG63" s="24">
        <v>0.6862007</v>
      </c>
      <c r="AH63" s="23"/>
      <c r="AI63" s="23"/>
      <c r="AJ63" s="23"/>
      <c r="AK63" s="23"/>
    </row>
    <row r="64" spans="1:37" x14ac:dyDescent="0.35">
      <c r="A64" s="24" t="s">
        <v>217</v>
      </c>
      <c r="B64" s="24" t="s">
        <v>218</v>
      </c>
      <c r="C64" s="24">
        <v>0.42830190000000001</v>
      </c>
      <c r="D64" s="24">
        <v>0.72117730000000002</v>
      </c>
      <c r="E64" s="24">
        <v>0.68689109999999998</v>
      </c>
      <c r="F64" s="24">
        <v>0.52277530000000005</v>
      </c>
      <c r="G64" s="23"/>
      <c r="H64" s="23"/>
      <c r="I64" s="23"/>
      <c r="J64" s="23"/>
      <c r="L64" s="24">
        <v>0.51852540000000003</v>
      </c>
      <c r="M64" s="24">
        <v>0.65824380000000005</v>
      </c>
      <c r="N64" s="24">
        <v>0.4367298</v>
      </c>
      <c r="O64" s="24">
        <v>0.66317919999999997</v>
      </c>
      <c r="P64" s="23"/>
      <c r="Q64" s="23"/>
      <c r="R64" s="23"/>
      <c r="S64" s="23"/>
      <c r="U64" s="24">
        <v>0.58142179999999999</v>
      </c>
      <c r="V64" s="24">
        <v>0.57056260000000003</v>
      </c>
      <c r="W64" s="24">
        <v>0.65867759999999997</v>
      </c>
      <c r="X64" s="24">
        <v>0.52710199999999996</v>
      </c>
      <c r="Y64" s="23"/>
      <c r="Z64" s="23"/>
      <c r="AA64" s="23"/>
      <c r="AB64" s="23"/>
      <c r="AD64" s="24">
        <v>0.66574580000000005</v>
      </c>
      <c r="AE64" s="24">
        <v>0.51983190000000001</v>
      </c>
      <c r="AF64" s="24">
        <v>0.62867700000000004</v>
      </c>
      <c r="AG64" s="24">
        <v>0.67612229999999995</v>
      </c>
      <c r="AH64" s="23"/>
      <c r="AI64" s="23"/>
      <c r="AJ64" s="23"/>
      <c r="AK64" s="23"/>
    </row>
    <row r="65" spans="1:37" x14ac:dyDescent="0.35">
      <c r="A65" s="24" t="s">
        <v>219</v>
      </c>
      <c r="B65" s="24" t="s">
        <v>220</v>
      </c>
      <c r="C65" s="24">
        <v>0.4075048</v>
      </c>
      <c r="D65" s="24">
        <v>0.72694309999999995</v>
      </c>
      <c r="E65" s="24">
        <v>0.61243789999999998</v>
      </c>
      <c r="F65" s="24">
        <v>0.65566899999999995</v>
      </c>
      <c r="G65" s="23"/>
      <c r="H65" s="23"/>
      <c r="I65" s="23"/>
      <c r="J65" s="23"/>
      <c r="L65" s="24">
        <v>0.60872970000000004</v>
      </c>
      <c r="M65" s="24">
        <v>0.58972380000000002</v>
      </c>
      <c r="N65" s="24">
        <v>0.39456029999999997</v>
      </c>
      <c r="O65" s="24">
        <v>0.56799169999999999</v>
      </c>
      <c r="P65" s="23"/>
      <c r="Q65" s="23"/>
      <c r="R65" s="23"/>
      <c r="S65" s="23"/>
      <c r="U65" s="24">
        <v>0.47517949999999998</v>
      </c>
      <c r="V65" s="24">
        <v>0.59268529999999997</v>
      </c>
      <c r="W65" s="24">
        <v>0.68566579999999999</v>
      </c>
      <c r="X65" s="24">
        <v>0.45439429999999997</v>
      </c>
      <c r="Y65" s="23"/>
      <c r="Z65" s="23"/>
      <c r="AA65" s="23"/>
      <c r="AB65" s="23"/>
      <c r="AD65" s="24">
        <v>0.65679399999999999</v>
      </c>
      <c r="AE65" s="24">
        <v>0.48515039999999998</v>
      </c>
      <c r="AF65" s="24">
        <v>0.67201279999999997</v>
      </c>
      <c r="AG65" s="24">
        <v>0.62721629999999995</v>
      </c>
      <c r="AH65" s="23"/>
      <c r="AI65" s="23"/>
      <c r="AJ65" s="23"/>
      <c r="AK65" s="23"/>
    </row>
    <row r="66" spans="1:37" x14ac:dyDescent="0.35">
      <c r="A66" s="24" t="s">
        <v>221</v>
      </c>
      <c r="B66" s="24" t="s">
        <v>222</v>
      </c>
      <c r="C66" s="24">
        <v>0.56762420000000002</v>
      </c>
      <c r="D66" s="24">
        <v>0.71694259999999999</v>
      </c>
      <c r="E66" s="24">
        <v>0.55477140000000003</v>
      </c>
      <c r="F66" s="24">
        <v>0.68162999999999996</v>
      </c>
      <c r="G66" s="23"/>
      <c r="H66" s="23"/>
      <c r="I66" s="23"/>
      <c r="J66" s="23"/>
      <c r="L66" s="24">
        <v>0.76535909999999996</v>
      </c>
      <c r="M66" s="24">
        <v>0.41676000000000002</v>
      </c>
      <c r="N66" s="24">
        <v>0.40830670000000002</v>
      </c>
      <c r="O66" s="24">
        <v>0.51985230000000004</v>
      </c>
      <c r="P66" s="23"/>
      <c r="Q66" s="23"/>
      <c r="R66" s="23"/>
      <c r="S66" s="23"/>
      <c r="U66" s="24">
        <v>0.43317040000000001</v>
      </c>
      <c r="V66" s="24">
        <v>0.52420319999999998</v>
      </c>
      <c r="W66" s="24">
        <v>0.7424347</v>
      </c>
      <c r="X66" s="24">
        <v>0.47317920000000002</v>
      </c>
      <c r="Y66" s="23"/>
      <c r="Z66" s="23"/>
      <c r="AA66" s="23"/>
      <c r="AB66" s="23"/>
      <c r="AD66" s="24">
        <v>0.72467499999999996</v>
      </c>
      <c r="AE66" s="24">
        <v>0.51746630000000005</v>
      </c>
      <c r="AF66" s="24">
        <v>0.70766720000000005</v>
      </c>
      <c r="AG66" s="24">
        <v>0.58675339999999998</v>
      </c>
      <c r="AH66" s="23"/>
      <c r="AI66" s="23"/>
      <c r="AJ66" s="23"/>
      <c r="AK66" s="23"/>
    </row>
    <row r="67" spans="1:37" x14ac:dyDescent="0.35">
      <c r="A67" s="24" t="s">
        <v>223</v>
      </c>
      <c r="B67" s="24" t="s">
        <v>224</v>
      </c>
      <c r="C67" s="24">
        <v>0.68006069999999996</v>
      </c>
      <c r="D67" s="24">
        <v>0.69919730000000002</v>
      </c>
      <c r="E67" s="24">
        <v>0.54978800000000005</v>
      </c>
      <c r="F67" s="24">
        <v>0.54521869999999995</v>
      </c>
      <c r="G67" s="23"/>
      <c r="H67" s="23"/>
      <c r="I67" s="23"/>
      <c r="J67" s="23"/>
      <c r="L67" s="24">
        <v>0.86613370000000001</v>
      </c>
      <c r="M67" s="24">
        <v>0.33602850000000001</v>
      </c>
      <c r="N67" s="24">
        <v>0.37861430000000001</v>
      </c>
      <c r="O67" s="24">
        <v>0.52567180000000002</v>
      </c>
      <c r="P67" s="23"/>
      <c r="Q67" s="23"/>
      <c r="R67" s="23"/>
      <c r="S67" s="23"/>
      <c r="U67" s="24">
        <v>0.40538150000000001</v>
      </c>
      <c r="V67" s="24">
        <v>0.48068040000000001</v>
      </c>
      <c r="W67" s="24">
        <v>0.69722879999999998</v>
      </c>
      <c r="X67" s="24">
        <v>0.450687</v>
      </c>
      <c r="Y67" s="23"/>
      <c r="Z67" s="23"/>
      <c r="AA67" s="23"/>
      <c r="AB67" s="23"/>
      <c r="AD67" s="24">
        <v>0.67938600000000005</v>
      </c>
      <c r="AE67" s="24">
        <v>0.61065150000000001</v>
      </c>
      <c r="AF67" s="24">
        <v>0.64099539999999999</v>
      </c>
      <c r="AG67" s="24">
        <v>0.54620939999999996</v>
      </c>
      <c r="AH67" s="23"/>
      <c r="AI67" s="23"/>
      <c r="AJ67" s="23"/>
      <c r="AK67" s="23"/>
    </row>
    <row r="68" spans="1:37" x14ac:dyDescent="0.35">
      <c r="A68" s="24" t="s">
        <v>225</v>
      </c>
      <c r="B68" s="24" t="s">
        <v>226</v>
      </c>
      <c r="C68" s="24">
        <v>0.74251429999999996</v>
      </c>
      <c r="D68" s="24">
        <v>0.69885399999999998</v>
      </c>
      <c r="E68" s="24">
        <v>0.6140504</v>
      </c>
      <c r="F68" s="24">
        <v>0.58181850000000002</v>
      </c>
      <c r="G68" s="23"/>
      <c r="H68" s="23"/>
      <c r="I68" s="23"/>
      <c r="J68" s="23"/>
      <c r="L68" s="24">
        <v>0.67670410000000003</v>
      </c>
      <c r="M68" s="24">
        <v>0.42373369999999999</v>
      </c>
      <c r="N68" s="24">
        <v>0.47757369999999999</v>
      </c>
      <c r="O68" s="24">
        <v>0.42922100000000002</v>
      </c>
      <c r="P68" s="23"/>
      <c r="Q68" s="23"/>
      <c r="R68" s="23"/>
      <c r="S68" s="23"/>
      <c r="U68" s="24">
        <v>0.45130100000000001</v>
      </c>
      <c r="V68" s="24">
        <v>0.59528170000000002</v>
      </c>
      <c r="W68" s="24">
        <v>0.52882680000000004</v>
      </c>
      <c r="X68" s="24">
        <v>0.42720930000000001</v>
      </c>
      <c r="Y68" s="23"/>
      <c r="Z68" s="23"/>
      <c r="AA68" s="23"/>
      <c r="AB68" s="23"/>
      <c r="AD68" s="24">
        <v>0.77322550000000001</v>
      </c>
      <c r="AE68" s="24">
        <v>0.66382430000000003</v>
      </c>
      <c r="AF68" s="24">
        <v>0.72629999999999995</v>
      </c>
      <c r="AG68" s="24">
        <v>0.56906129999999999</v>
      </c>
      <c r="AH68" s="23"/>
      <c r="AI68" s="23"/>
      <c r="AJ68" s="23"/>
      <c r="AK68" s="23"/>
    </row>
    <row r="69" spans="1:37" x14ac:dyDescent="0.35">
      <c r="A69" s="24" t="s">
        <v>227</v>
      </c>
      <c r="B69" s="24" t="s">
        <v>228</v>
      </c>
      <c r="C69" s="24">
        <v>0.74344449999999995</v>
      </c>
      <c r="D69" s="24">
        <v>0.56420490000000001</v>
      </c>
      <c r="E69" s="24">
        <v>0.63315279999999996</v>
      </c>
      <c r="F69" s="24">
        <v>0.64720800000000001</v>
      </c>
      <c r="G69" s="23"/>
      <c r="H69" s="23"/>
      <c r="I69" s="23"/>
      <c r="J69" s="23"/>
      <c r="L69" s="24">
        <v>0.69163960000000002</v>
      </c>
      <c r="M69" s="24">
        <v>0.51594410000000002</v>
      </c>
      <c r="N69" s="24">
        <v>0.46107490000000001</v>
      </c>
      <c r="O69" s="24">
        <v>0.41662959999999999</v>
      </c>
      <c r="P69" s="23"/>
      <c r="Q69" s="23"/>
      <c r="R69" s="23"/>
      <c r="S69" s="23"/>
      <c r="U69" s="24">
        <v>0.49180410000000002</v>
      </c>
      <c r="V69" s="24">
        <v>0.56196299999999999</v>
      </c>
      <c r="W69" s="24">
        <v>0.52025120000000002</v>
      </c>
      <c r="X69" s="24">
        <v>0.3716719</v>
      </c>
      <c r="Y69" s="23"/>
      <c r="Z69" s="23"/>
      <c r="AA69" s="23"/>
      <c r="AB69" s="23"/>
      <c r="AD69" s="24">
        <v>0.82321880000000003</v>
      </c>
      <c r="AE69" s="24">
        <v>0.70965990000000001</v>
      </c>
      <c r="AF69" s="24">
        <v>0.64578749999999996</v>
      </c>
      <c r="AG69" s="24">
        <v>0.62261489999999997</v>
      </c>
      <c r="AH69" s="23"/>
      <c r="AI69" s="23"/>
      <c r="AJ69" s="23"/>
      <c r="AK69" s="23"/>
    </row>
    <row r="70" spans="1:37" x14ac:dyDescent="0.35">
      <c r="A70" s="24" t="s">
        <v>229</v>
      </c>
      <c r="B70" s="24" t="s">
        <v>230</v>
      </c>
      <c r="C70" s="24">
        <v>0.67408319999999999</v>
      </c>
      <c r="D70" s="24">
        <v>0.4689663</v>
      </c>
      <c r="E70" s="24">
        <v>0.6084541</v>
      </c>
      <c r="F70" s="24">
        <v>0.60266759999999997</v>
      </c>
      <c r="G70" s="23"/>
      <c r="H70" s="23"/>
      <c r="I70" s="23"/>
      <c r="J70" s="23"/>
      <c r="L70" s="24">
        <v>0.64458729999999997</v>
      </c>
      <c r="M70" s="24">
        <v>0.56946669999999999</v>
      </c>
      <c r="N70" s="24">
        <v>0.41219620000000001</v>
      </c>
      <c r="O70" s="24">
        <v>0.44276159999999998</v>
      </c>
      <c r="P70" s="23"/>
      <c r="Q70" s="23"/>
      <c r="R70" s="23"/>
      <c r="S70" s="23"/>
      <c r="U70" s="24">
        <v>0.49409700000000001</v>
      </c>
      <c r="V70" s="24">
        <v>0.52317239999999998</v>
      </c>
      <c r="W70" s="24">
        <v>0.53157160000000003</v>
      </c>
      <c r="X70" s="24">
        <v>0.48961440000000001</v>
      </c>
      <c r="Y70" s="23"/>
      <c r="Z70" s="23"/>
      <c r="AA70" s="23"/>
      <c r="AB70" s="23"/>
      <c r="AD70" s="24">
        <v>0.63303580000000004</v>
      </c>
      <c r="AE70" s="24">
        <v>0.68528990000000001</v>
      </c>
      <c r="AF70" s="24">
        <v>0.59983830000000005</v>
      </c>
      <c r="AG70" s="24">
        <v>0.64417590000000002</v>
      </c>
      <c r="AH70" s="23"/>
      <c r="AI70" s="23"/>
      <c r="AJ70" s="23"/>
      <c r="AK70" s="23"/>
    </row>
    <row r="71" spans="1:37" x14ac:dyDescent="0.35">
      <c r="A71" s="24" t="s">
        <v>231</v>
      </c>
      <c r="B71" s="24" t="s">
        <v>232</v>
      </c>
      <c r="C71" s="24">
        <v>0.66062639999999995</v>
      </c>
      <c r="D71" s="24">
        <v>0.42636049999999998</v>
      </c>
      <c r="E71" s="24">
        <v>0.66334090000000001</v>
      </c>
      <c r="F71" s="24">
        <v>0.5153932</v>
      </c>
      <c r="G71" s="23"/>
      <c r="H71" s="23"/>
      <c r="I71" s="23"/>
      <c r="J71" s="23"/>
      <c r="L71" s="24">
        <v>0.60601479999999996</v>
      </c>
      <c r="M71" s="24">
        <v>0.64079969999999997</v>
      </c>
      <c r="N71" s="24">
        <v>0.62835430000000003</v>
      </c>
      <c r="O71" s="24">
        <v>0.57011460000000003</v>
      </c>
      <c r="P71" s="23"/>
      <c r="Q71" s="23"/>
      <c r="R71" s="23"/>
      <c r="S71" s="23"/>
      <c r="U71" s="24">
        <v>0.56519430000000004</v>
      </c>
      <c r="V71" s="24">
        <v>0.49241639999999998</v>
      </c>
      <c r="W71" s="24">
        <v>0.50777430000000001</v>
      </c>
      <c r="X71" s="24">
        <v>0.63083860000000003</v>
      </c>
      <c r="Y71" s="23"/>
      <c r="Z71" s="23"/>
      <c r="AA71" s="23"/>
      <c r="AB71" s="23"/>
      <c r="AD71" s="24">
        <v>0.55514969999999997</v>
      </c>
      <c r="AE71" s="24">
        <v>0.61047940000000001</v>
      </c>
      <c r="AF71" s="24">
        <v>0.60160230000000003</v>
      </c>
      <c r="AG71" s="24">
        <v>0.65785210000000005</v>
      </c>
      <c r="AH71" s="23"/>
      <c r="AI71" s="23"/>
      <c r="AJ71" s="23"/>
      <c r="AK71" s="23"/>
    </row>
    <row r="72" spans="1:37" x14ac:dyDescent="0.35">
      <c r="A72" s="24" t="s">
        <v>233</v>
      </c>
      <c r="B72" s="24" t="s">
        <v>234</v>
      </c>
      <c r="C72" s="24">
        <v>0.71017739999999996</v>
      </c>
      <c r="D72" s="24">
        <v>0.42586400000000002</v>
      </c>
      <c r="E72" s="24">
        <v>0.6430884</v>
      </c>
      <c r="F72" s="24">
        <v>0.54862829999999996</v>
      </c>
      <c r="G72" s="23"/>
      <c r="H72" s="23"/>
      <c r="I72" s="23"/>
      <c r="J72" s="23"/>
      <c r="L72" s="24">
        <v>0.58440760000000003</v>
      </c>
      <c r="M72" s="24">
        <v>0.66343980000000002</v>
      </c>
      <c r="N72" s="24">
        <v>0.80958989999999997</v>
      </c>
      <c r="O72" s="24">
        <v>0.64624479999999995</v>
      </c>
      <c r="P72" s="23"/>
      <c r="Q72" s="23"/>
      <c r="R72" s="23"/>
      <c r="S72" s="23"/>
      <c r="U72" s="24">
        <v>0.65159149999999999</v>
      </c>
      <c r="V72" s="24">
        <v>0.44323230000000002</v>
      </c>
      <c r="W72" s="24">
        <v>0.47011520000000001</v>
      </c>
      <c r="X72" s="24">
        <v>0.65880079999999996</v>
      </c>
      <c r="Y72" s="23"/>
      <c r="Z72" s="23"/>
      <c r="AA72" s="23"/>
      <c r="AB72" s="23"/>
      <c r="AD72" s="24">
        <v>0.66500630000000005</v>
      </c>
      <c r="AE72" s="24">
        <v>0.49906</v>
      </c>
      <c r="AF72" s="24">
        <v>0.5836152</v>
      </c>
      <c r="AG72" s="24">
        <v>0.63754840000000002</v>
      </c>
      <c r="AH72" s="23"/>
      <c r="AI72" s="23"/>
      <c r="AJ72" s="23"/>
      <c r="AK72" s="23"/>
    </row>
    <row r="73" spans="1:37" x14ac:dyDescent="0.35">
      <c r="A73" s="24" t="s">
        <v>235</v>
      </c>
      <c r="B73" s="24" t="s">
        <v>236</v>
      </c>
      <c r="C73" s="24">
        <v>0.6390342</v>
      </c>
      <c r="D73" s="24">
        <v>0.42424849999999997</v>
      </c>
      <c r="E73" s="24">
        <v>0.50644109999999998</v>
      </c>
      <c r="F73" s="24">
        <v>0.65917150000000002</v>
      </c>
      <c r="G73" s="23"/>
      <c r="H73" s="23"/>
      <c r="I73" s="23"/>
      <c r="J73" s="23"/>
      <c r="L73" s="24">
        <v>0.41140409999999999</v>
      </c>
      <c r="M73" s="24">
        <v>0.6907721</v>
      </c>
      <c r="N73" s="24">
        <v>0.71022870000000005</v>
      </c>
      <c r="O73" s="24">
        <v>0.62770210000000004</v>
      </c>
      <c r="P73" s="23"/>
      <c r="Q73" s="23"/>
      <c r="R73" s="23"/>
      <c r="S73" s="23"/>
      <c r="U73" s="24">
        <v>0.70433270000000003</v>
      </c>
      <c r="V73" s="24">
        <v>0.50823119999999999</v>
      </c>
      <c r="W73" s="24">
        <v>0.54128220000000005</v>
      </c>
      <c r="X73" s="24">
        <v>0.69616429999999996</v>
      </c>
      <c r="Y73" s="23"/>
      <c r="Z73" s="23"/>
      <c r="AA73" s="23"/>
      <c r="AB73" s="23"/>
      <c r="AD73" s="24">
        <v>0.61362479999999997</v>
      </c>
      <c r="AE73" s="24">
        <v>0.50423130000000005</v>
      </c>
      <c r="AF73" s="24">
        <v>0.6041086</v>
      </c>
      <c r="AG73" s="24">
        <v>0.60056659999999995</v>
      </c>
      <c r="AH73" s="23"/>
      <c r="AI73" s="23"/>
      <c r="AJ73" s="23"/>
      <c r="AK73" s="23"/>
    </row>
    <row r="74" spans="1:37" x14ac:dyDescent="0.35">
      <c r="A74" s="24" t="s">
        <v>237</v>
      </c>
      <c r="B74" s="24" t="s">
        <v>238</v>
      </c>
      <c r="C74" s="24">
        <v>0.67032119999999995</v>
      </c>
      <c r="D74" s="24">
        <v>0.46255380000000001</v>
      </c>
      <c r="E74" s="24">
        <v>0.43642189999999997</v>
      </c>
      <c r="F74" s="24">
        <v>0.58774110000000002</v>
      </c>
      <c r="G74" s="23"/>
      <c r="H74" s="23"/>
      <c r="I74" s="23"/>
      <c r="J74" s="23"/>
      <c r="L74" s="24">
        <v>0.36182229999999999</v>
      </c>
      <c r="M74" s="24">
        <v>0.61552689999999999</v>
      </c>
      <c r="N74" s="24">
        <v>0.63126289999999996</v>
      </c>
      <c r="O74" s="24">
        <v>0.58474930000000003</v>
      </c>
      <c r="P74" s="23"/>
      <c r="Q74" s="23"/>
      <c r="R74" s="23"/>
      <c r="S74" s="23"/>
      <c r="U74" s="24">
        <v>0.62390460000000003</v>
      </c>
      <c r="V74" s="24">
        <v>0.46961550000000002</v>
      </c>
      <c r="W74" s="24">
        <v>0.44460329999999998</v>
      </c>
      <c r="X74" s="24">
        <v>0.82336819999999999</v>
      </c>
      <c r="Y74" s="23"/>
      <c r="Z74" s="23"/>
      <c r="AA74" s="23"/>
      <c r="AB74" s="23"/>
      <c r="AD74" s="24">
        <v>0.56473739999999994</v>
      </c>
      <c r="AE74" s="24">
        <v>0.52770879999999998</v>
      </c>
      <c r="AF74" s="24">
        <v>0.59211530000000001</v>
      </c>
      <c r="AG74" s="24">
        <v>0.58484389999999997</v>
      </c>
      <c r="AH74" s="23"/>
      <c r="AI74" s="23"/>
      <c r="AJ74" s="23"/>
      <c r="AK74" s="23"/>
    </row>
    <row r="75" spans="1:37" x14ac:dyDescent="0.35">
      <c r="A75" s="24" t="s">
        <v>239</v>
      </c>
      <c r="B75" s="24" t="s">
        <v>240</v>
      </c>
      <c r="C75" s="24">
        <v>0.67491690000000004</v>
      </c>
      <c r="D75" s="24">
        <v>0.40850069999999999</v>
      </c>
      <c r="E75" s="24">
        <v>0.36272110000000002</v>
      </c>
      <c r="F75" s="24">
        <v>0.49713249999999998</v>
      </c>
      <c r="G75" s="23"/>
      <c r="H75" s="23"/>
      <c r="I75" s="23"/>
      <c r="J75" s="23"/>
      <c r="L75" s="24">
        <v>0.41505619999999999</v>
      </c>
      <c r="M75" s="24">
        <v>0.57841089999999995</v>
      </c>
      <c r="N75" s="24">
        <v>0.66069829999999996</v>
      </c>
      <c r="O75" s="24">
        <v>0.53578789999999998</v>
      </c>
      <c r="P75" s="23"/>
      <c r="Q75" s="23"/>
      <c r="R75" s="23"/>
      <c r="S75" s="23"/>
      <c r="U75" s="24">
        <v>0.74110710000000002</v>
      </c>
      <c r="V75" s="24">
        <v>0.42246939999999999</v>
      </c>
      <c r="W75" s="24">
        <v>0.48887199999999997</v>
      </c>
      <c r="X75" s="24">
        <v>0.61447359999999995</v>
      </c>
      <c r="Y75" s="23"/>
      <c r="Z75" s="23"/>
      <c r="AA75" s="23"/>
      <c r="AB75" s="23"/>
      <c r="AD75" s="24">
        <v>0.73957410000000001</v>
      </c>
      <c r="AE75" s="24">
        <v>0.53402329999999998</v>
      </c>
      <c r="AF75" s="24">
        <v>0.55707189999999995</v>
      </c>
      <c r="AG75" s="24">
        <v>0.56382659999999996</v>
      </c>
      <c r="AH75" s="23"/>
      <c r="AI75" s="23"/>
      <c r="AJ75" s="23"/>
      <c r="AK75" s="23"/>
    </row>
    <row r="76" spans="1:37" x14ac:dyDescent="0.35">
      <c r="A76" s="24" t="s">
        <v>241</v>
      </c>
      <c r="B76" s="24" t="s">
        <v>242</v>
      </c>
      <c r="C76" s="24">
        <v>0.59643279999999999</v>
      </c>
      <c r="D76" s="24">
        <v>0.32197750000000003</v>
      </c>
      <c r="E76" s="24">
        <v>0.44436100000000001</v>
      </c>
      <c r="F76" s="24">
        <v>0.43486360000000002</v>
      </c>
      <c r="G76" s="23"/>
      <c r="H76" s="23"/>
      <c r="I76" s="23"/>
      <c r="J76" s="23"/>
      <c r="L76" s="24">
        <v>0.37228299999999998</v>
      </c>
      <c r="M76" s="24">
        <v>0.59502160000000004</v>
      </c>
      <c r="N76" s="24">
        <v>0.70333049999999997</v>
      </c>
      <c r="O76" s="24">
        <v>0.48033350000000002</v>
      </c>
      <c r="P76" s="23"/>
      <c r="Q76" s="23"/>
      <c r="R76" s="23"/>
      <c r="S76" s="23"/>
      <c r="U76" s="24">
        <v>0.6831332</v>
      </c>
      <c r="V76" s="24">
        <v>0.49526189999999998</v>
      </c>
      <c r="W76" s="24">
        <v>0.6606689</v>
      </c>
      <c r="X76" s="24">
        <v>0.52504960000000001</v>
      </c>
      <c r="Y76" s="23"/>
      <c r="Z76" s="23"/>
      <c r="AA76" s="23"/>
      <c r="AB76" s="23"/>
      <c r="AD76" s="24">
        <v>0.52406339999999996</v>
      </c>
      <c r="AE76" s="24">
        <v>0.59810980000000002</v>
      </c>
      <c r="AF76" s="24">
        <v>0.56543840000000001</v>
      </c>
      <c r="AG76" s="24">
        <v>0.59371450000000003</v>
      </c>
      <c r="AH76" s="23"/>
      <c r="AI76" s="23"/>
      <c r="AJ76" s="23"/>
      <c r="AK76" s="23"/>
    </row>
    <row r="77" spans="1:37" x14ac:dyDescent="0.35">
      <c r="A77" s="24" t="s">
        <v>243</v>
      </c>
      <c r="B77" s="24" t="s">
        <v>244</v>
      </c>
      <c r="C77" s="24">
        <v>0.58722730000000001</v>
      </c>
      <c r="D77" s="24">
        <v>0.56786199999999998</v>
      </c>
      <c r="E77" s="24">
        <v>0.47303840000000003</v>
      </c>
      <c r="F77" s="24">
        <v>0.42358790000000002</v>
      </c>
      <c r="G77" s="23"/>
      <c r="H77" s="23"/>
      <c r="I77" s="23"/>
      <c r="J77" s="23"/>
      <c r="L77" s="24">
        <v>0.3928992</v>
      </c>
      <c r="M77" s="24">
        <v>0.58199610000000002</v>
      </c>
      <c r="N77" s="24">
        <v>0.62887470000000001</v>
      </c>
      <c r="O77" s="24">
        <v>0.44433010000000001</v>
      </c>
      <c r="P77" s="23"/>
      <c r="Q77" s="23"/>
      <c r="R77" s="23"/>
      <c r="S77" s="23"/>
      <c r="U77" s="24">
        <v>0.67945979999999995</v>
      </c>
      <c r="V77" s="24">
        <v>0.64898219999999995</v>
      </c>
      <c r="W77" s="24">
        <v>0.62527250000000001</v>
      </c>
      <c r="X77" s="24">
        <v>0.46573690000000001</v>
      </c>
      <c r="Y77" s="23"/>
      <c r="Z77" s="23"/>
      <c r="AA77" s="23"/>
      <c r="AB77" s="23"/>
      <c r="AD77" s="24">
        <v>0.52210080000000003</v>
      </c>
      <c r="AE77" s="24">
        <v>0.76875170000000004</v>
      </c>
      <c r="AF77" s="24">
        <v>0.60600960000000004</v>
      </c>
      <c r="AG77" s="24">
        <v>0.70788680000000004</v>
      </c>
      <c r="AH77" s="23"/>
      <c r="AI77" s="23"/>
      <c r="AJ77" s="23"/>
      <c r="AK77" s="23"/>
    </row>
    <row r="78" spans="1:37" x14ac:dyDescent="0.35">
      <c r="A78" s="24" t="s">
        <v>245</v>
      </c>
      <c r="B78" s="24" t="s">
        <v>246</v>
      </c>
      <c r="C78" s="24">
        <v>0.62371960000000004</v>
      </c>
      <c r="D78" s="24">
        <v>0.71555409999999997</v>
      </c>
      <c r="E78" s="24">
        <v>0.51216729999999999</v>
      </c>
      <c r="F78" s="24">
        <v>0.4369285</v>
      </c>
      <c r="G78" s="23"/>
      <c r="H78" s="23"/>
      <c r="I78" s="23"/>
      <c r="J78" s="23"/>
      <c r="L78" s="24">
        <v>0.57972610000000002</v>
      </c>
      <c r="M78" s="24">
        <v>0.47868270000000002</v>
      </c>
      <c r="N78" s="24">
        <v>0.56220349999999997</v>
      </c>
      <c r="O78" s="24">
        <v>0.43268859999999998</v>
      </c>
      <c r="P78" s="23"/>
      <c r="Q78" s="23"/>
      <c r="R78" s="23"/>
      <c r="S78" s="23"/>
      <c r="U78" s="24">
        <v>0.79770850000000004</v>
      </c>
      <c r="V78" s="24">
        <v>0.64331130000000003</v>
      </c>
      <c r="W78" s="24">
        <v>0.75770519999999997</v>
      </c>
      <c r="X78" s="24">
        <v>0.47580440000000002</v>
      </c>
      <c r="Y78" s="23"/>
      <c r="Z78" s="23"/>
      <c r="AA78" s="23"/>
      <c r="AB78" s="23"/>
      <c r="AD78" s="24">
        <v>0.61517449999999996</v>
      </c>
      <c r="AE78" s="24">
        <v>0.72170199999999995</v>
      </c>
      <c r="AF78" s="24">
        <v>0.51512000000000002</v>
      </c>
      <c r="AG78" s="24">
        <v>0.62238150000000003</v>
      </c>
      <c r="AH78" s="23"/>
      <c r="AI78" s="23"/>
      <c r="AJ78" s="23"/>
      <c r="AK78" s="23"/>
    </row>
    <row r="79" spans="1:37" x14ac:dyDescent="0.35">
      <c r="A79" s="24" t="s">
        <v>247</v>
      </c>
      <c r="B79" s="24" t="s">
        <v>248</v>
      </c>
      <c r="C79" s="24">
        <v>0.5956806</v>
      </c>
      <c r="D79" s="24">
        <v>0.64834760000000002</v>
      </c>
      <c r="E79" s="24">
        <v>0.58933340000000001</v>
      </c>
      <c r="F79" s="24">
        <v>0.42145749999999998</v>
      </c>
      <c r="G79" s="23"/>
      <c r="H79" s="23"/>
      <c r="I79" s="23"/>
      <c r="J79" s="23"/>
      <c r="L79" s="24">
        <v>0.64269080000000001</v>
      </c>
      <c r="M79" s="24">
        <v>0.51689070000000004</v>
      </c>
      <c r="N79" s="24">
        <v>0.54370390000000002</v>
      </c>
      <c r="O79" s="24">
        <v>0.5918002</v>
      </c>
      <c r="P79" s="23"/>
      <c r="Q79" s="23"/>
      <c r="R79" s="23"/>
      <c r="S79" s="23"/>
      <c r="U79" s="24">
        <v>0.66991140000000005</v>
      </c>
      <c r="V79" s="24">
        <v>0.62109639999999999</v>
      </c>
      <c r="W79" s="24">
        <v>0.88726329999999998</v>
      </c>
      <c r="X79" s="24">
        <v>0.4676015</v>
      </c>
      <c r="Y79" s="23"/>
      <c r="Z79" s="23"/>
      <c r="AA79" s="23"/>
      <c r="AB79" s="23"/>
      <c r="AD79" s="24">
        <v>0.61041179999999995</v>
      </c>
      <c r="AE79" s="24">
        <v>0.59318009999999999</v>
      </c>
      <c r="AF79" s="24">
        <v>0.53086920000000004</v>
      </c>
      <c r="AG79" s="24">
        <v>0.55352990000000002</v>
      </c>
      <c r="AH79" s="23"/>
      <c r="AI79" s="23"/>
      <c r="AJ79" s="23"/>
      <c r="AK79" s="23"/>
    </row>
    <row r="80" spans="1:37" x14ac:dyDescent="0.35">
      <c r="A80" s="24" t="s">
        <v>249</v>
      </c>
      <c r="B80" s="24" t="s">
        <v>250</v>
      </c>
      <c r="C80" s="24">
        <v>0.6352217</v>
      </c>
      <c r="D80" s="24">
        <v>0.67722450000000001</v>
      </c>
      <c r="E80" s="24">
        <v>0.63883060000000003</v>
      </c>
      <c r="F80" s="24">
        <v>0.49082120000000001</v>
      </c>
      <c r="G80" s="23"/>
      <c r="H80" s="23"/>
      <c r="I80" s="23"/>
      <c r="J80" s="23"/>
      <c r="L80" s="24">
        <v>0.67711589999999999</v>
      </c>
      <c r="M80" s="24">
        <v>0.5412323</v>
      </c>
      <c r="N80" s="24">
        <v>0.56997220000000004</v>
      </c>
      <c r="O80" s="24">
        <v>0.71643500000000004</v>
      </c>
      <c r="P80" s="23"/>
      <c r="Q80" s="23"/>
      <c r="R80" s="23"/>
      <c r="S80" s="23"/>
      <c r="U80" s="24">
        <v>0.63374269999999999</v>
      </c>
      <c r="V80" s="24">
        <v>0.73343139999999996</v>
      </c>
      <c r="W80" s="24">
        <v>0.68434240000000002</v>
      </c>
      <c r="X80" s="24">
        <v>0.39994550000000001</v>
      </c>
      <c r="Y80" s="23"/>
      <c r="Z80" s="23"/>
      <c r="AA80" s="23"/>
      <c r="AB80" s="23"/>
      <c r="AD80" s="24">
        <v>0.4504745</v>
      </c>
      <c r="AE80" s="24">
        <v>0.52760910000000005</v>
      </c>
      <c r="AF80" s="24">
        <v>0.49962390000000001</v>
      </c>
      <c r="AG80" s="24">
        <v>0.56317289999999998</v>
      </c>
      <c r="AH80" s="23"/>
      <c r="AI80" s="23"/>
      <c r="AJ80" s="23"/>
      <c r="AK80" s="23"/>
    </row>
    <row r="81" spans="1:37" x14ac:dyDescent="0.35">
      <c r="A81" s="24" t="s">
        <v>251</v>
      </c>
      <c r="B81" s="24" t="s">
        <v>252</v>
      </c>
      <c r="C81" s="24">
        <v>0.72024100000000002</v>
      </c>
      <c r="D81" s="24">
        <v>0.67386979999999996</v>
      </c>
      <c r="E81" s="24">
        <v>0.67158010000000001</v>
      </c>
      <c r="F81" s="24">
        <v>0.56149139999999997</v>
      </c>
      <c r="G81" s="23"/>
      <c r="H81" s="23"/>
      <c r="I81" s="23"/>
      <c r="J81" s="23"/>
      <c r="L81" s="24">
        <v>0.659779</v>
      </c>
      <c r="M81" s="24">
        <v>0.52400610000000003</v>
      </c>
      <c r="N81" s="24">
        <v>0.55047670000000004</v>
      </c>
      <c r="O81" s="24">
        <v>0.80165580000000003</v>
      </c>
      <c r="P81" s="23"/>
      <c r="Q81" s="23"/>
      <c r="R81" s="23"/>
      <c r="S81" s="23"/>
      <c r="U81" s="24">
        <v>0.70310519999999999</v>
      </c>
      <c r="V81" s="24">
        <v>0.75975919999999997</v>
      </c>
      <c r="W81" s="24">
        <v>0.82171240000000001</v>
      </c>
      <c r="X81" s="24">
        <v>0.39015270000000002</v>
      </c>
      <c r="Y81" s="23"/>
      <c r="Z81" s="23"/>
      <c r="AA81" s="23"/>
      <c r="AB81" s="23"/>
      <c r="AD81" s="24">
        <v>0.57570200000000005</v>
      </c>
      <c r="AE81" s="24">
        <v>0.46421699999999999</v>
      </c>
      <c r="AF81" s="24">
        <v>0.50861259999999997</v>
      </c>
      <c r="AG81" s="24">
        <v>0.48090529999999998</v>
      </c>
      <c r="AH81" s="23"/>
      <c r="AI81" s="23"/>
      <c r="AJ81" s="23"/>
      <c r="AK81" s="23"/>
    </row>
    <row r="82" spans="1:37" x14ac:dyDescent="0.35">
      <c r="A82" s="24" t="s">
        <v>253</v>
      </c>
      <c r="B82" s="24" t="s">
        <v>254</v>
      </c>
      <c r="C82" s="24">
        <v>0.73397800000000002</v>
      </c>
      <c r="D82" s="24">
        <v>0.61136520000000005</v>
      </c>
      <c r="E82" s="24">
        <v>0.69019589999999997</v>
      </c>
      <c r="F82" s="24">
        <v>0.6411985</v>
      </c>
      <c r="G82" s="23"/>
      <c r="H82" s="23"/>
      <c r="I82" s="23"/>
      <c r="J82" s="23"/>
      <c r="L82" s="24">
        <v>0.64327000000000001</v>
      </c>
      <c r="M82" s="24">
        <v>0.51812270000000005</v>
      </c>
      <c r="N82" s="24">
        <v>0.4894386</v>
      </c>
      <c r="O82" s="24">
        <v>0.57760869999999997</v>
      </c>
      <c r="P82" s="23"/>
      <c r="Q82" s="23"/>
      <c r="R82" s="23"/>
      <c r="S82" s="23"/>
      <c r="U82" s="24">
        <v>0.64087190000000005</v>
      </c>
      <c r="V82" s="24">
        <v>0.72381530000000005</v>
      </c>
      <c r="W82" s="24">
        <v>0.8597437</v>
      </c>
      <c r="X82" s="24">
        <v>0.4875758</v>
      </c>
      <c r="Y82" s="23"/>
      <c r="Z82" s="23"/>
      <c r="AA82" s="23"/>
      <c r="AB82" s="23"/>
      <c r="AD82" s="24">
        <v>0.5800206</v>
      </c>
      <c r="AE82" s="24">
        <v>0.46183990000000003</v>
      </c>
      <c r="AF82" s="24">
        <v>0.54610630000000004</v>
      </c>
      <c r="AG82" s="24">
        <v>0.41335810000000001</v>
      </c>
      <c r="AH82" s="23"/>
      <c r="AI82" s="23"/>
      <c r="AJ82" s="23"/>
      <c r="AK82" s="23"/>
    </row>
    <row r="83" spans="1:37" x14ac:dyDescent="0.35">
      <c r="A83" s="24" t="s">
        <v>255</v>
      </c>
      <c r="B83" s="24" t="s">
        <v>256</v>
      </c>
      <c r="C83" s="24">
        <v>0.61178849999999996</v>
      </c>
      <c r="D83" s="24">
        <v>0.64603580000000005</v>
      </c>
      <c r="E83" s="24">
        <v>0.59678189999999998</v>
      </c>
      <c r="F83" s="24">
        <v>0.69444530000000004</v>
      </c>
      <c r="G83" s="23"/>
      <c r="H83" s="23"/>
      <c r="I83" s="23"/>
      <c r="J83" s="23"/>
      <c r="L83" s="24">
        <v>0.68596650000000003</v>
      </c>
      <c r="M83" s="24">
        <v>0.50248910000000002</v>
      </c>
      <c r="N83" s="24">
        <v>0.44737329999999997</v>
      </c>
      <c r="O83" s="24">
        <v>0.63624250000000004</v>
      </c>
      <c r="P83" s="23"/>
      <c r="Q83" s="23"/>
      <c r="R83" s="23"/>
      <c r="S83" s="23"/>
      <c r="U83" s="24">
        <v>0.52325359999999999</v>
      </c>
      <c r="V83" s="24">
        <v>0.73567309999999997</v>
      </c>
      <c r="W83" s="24">
        <v>0.64783060000000003</v>
      </c>
      <c r="X83" s="24">
        <v>0.47878219999999999</v>
      </c>
      <c r="Y83" s="23"/>
      <c r="Z83" s="23"/>
      <c r="AA83" s="23"/>
      <c r="AB83" s="23"/>
      <c r="AD83" s="24">
        <v>0.71039779999999997</v>
      </c>
      <c r="AE83" s="24">
        <v>0.50285590000000002</v>
      </c>
      <c r="AF83" s="24">
        <v>0.59375560000000005</v>
      </c>
      <c r="AG83" s="24">
        <v>0.41204249999999998</v>
      </c>
      <c r="AH83" s="23"/>
      <c r="AI83" s="23"/>
      <c r="AJ83" s="23"/>
      <c r="AK83" s="23"/>
    </row>
    <row r="84" spans="1:37" x14ac:dyDescent="0.35">
      <c r="A84" s="24" t="s">
        <v>257</v>
      </c>
      <c r="B84" s="24" t="s">
        <v>258</v>
      </c>
      <c r="C84" s="24">
        <v>0.57428049999999997</v>
      </c>
      <c r="D84" s="24">
        <v>0.62609559999999997</v>
      </c>
      <c r="E84" s="24">
        <v>0.52193250000000002</v>
      </c>
      <c r="F84" s="24">
        <v>0.62577479999999996</v>
      </c>
      <c r="G84" s="23"/>
      <c r="H84" s="23"/>
      <c r="I84" s="23"/>
      <c r="J84" s="23"/>
      <c r="L84" s="24">
        <v>0.59282840000000003</v>
      </c>
      <c r="M84" s="24">
        <v>0.5294951</v>
      </c>
      <c r="N84" s="24">
        <v>0.48134389999999999</v>
      </c>
      <c r="O84" s="24">
        <v>0.61559090000000005</v>
      </c>
      <c r="P84" s="23"/>
      <c r="Q84" s="23"/>
      <c r="R84" s="23"/>
      <c r="S84" s="23"/>
      <c r="U84" s="24">
        <v>0.44971139999999998</v>
      </c>
      <c r="V84" s="24">
        <v>0.63537060000000001</v>
      </c>
      <c r="W84" s="24">
        <v>0.67991409999999997</v>
      </c>
      <c r="X84" s="24">
        <v>0.50529650000000004</v>
      </c>
      <c r="Y84" s="23"/>
      <c r="Z84" s="23"/>
      <c r="AA84" s="23"/>
      <c r="AB84" s="23"/>
      <c r="AD84" s="24">
        <v>0.8950958</v>
      </c>
      <c r="AE84" s="24">
        <v>0.44867839999999998</v>
      </c>
      <c r="AF84" s="24">
        <v>0.49019439999999997</v>
      </c>
      <c r="AG84" s="24">
        <v>0.42711480000000002</v>
      </c>
      <c r="AH84" s="23"/>
      <c r="AI84" s="23"/>
      <c r="AJ84" s="23"/>
      <c r="AK84" s="23"/>
    </row>
    <row r="85" spans="1:37" x14ac:dyDescent="0.35">
      <c r="A85" s="24" t="s">
        <v>259</v>
      </c>
      <c r="B85" s="24" t="s">
        <v>260</v>
      </c>
      <c r="C85" s="24">
        <v>0.495558</v>
      </c>
      <c r="D85" s="24">
        <v>0.55842809999999998</v>
      </c>
      <c r="E85" s="24">
        <v>0.54245399999999999</v>
      </c>
      <c r="F85" s="24">
        <v>0.54935520000000004</v>
      </c>
      <c r="G85" s="23"/>
      <c r="H85" s="23"/>
      <c r="I85" s="23"/>
      <c r="J85" s="23"/>
      <c r="L85" s="24">
        <v>0.52393849999999997</v>
      </c>
      <c r="M85" s="24">
        <v>0.5028456</v>
      </c>
      <c r="N85" s="24">
        <v>0.617726</v>
      </c>
      <c r="O85" s="24">
        <v>0.70291760000000003</v>
      </c>
      <c r="P85" s="23"/>
      <c r="Q85" s="23"/>
      <c r="R85" s="23"/>
      <c r="S85" s="23"/>
      <c r="U85" s="24">
        <v>0.41072629999999999</v>
      </c>
      <c r="V85" s="24">
        <v>0.56446130000000005</v>
      </c>
      <c r="W85" s="24">
        <v>0.6870058</v>
      </c>
      <c r="X85" s="24">
        <v>0.53305820000000004</v>
      </c>
      <c r="Y85" s="23"/>
      <c r="Z85" s="23"/>
      <c r="AA85" s="23"/>
      <c r="AB85" s="23"/>
      <c r="AD85" s="24">
        <v>0.71822889999999995</v>
      </c>
      <c r="AE85" s="24">
        <v>0.47353499999999998</v>
      </c>
      <c r="AF85" s="24">
        <v>0.42449379999999998</v>
      </c>
      <c r="AG85" s="24">
        <v>0.42256470000000002</v>
      </c>
      <c r="AH85" s="23"/>
      <c r="AI85" s="23"/>
      <c r="AJ85" s="23"/>
      <c r="AK85" s="23"/>
    </row>
    <row r="86" spans="1:37" x14ac:dyDescent="0.35">
      <c r="A86" s="24" t="s">
        <v>261</v>
      </c>
      <c r="B86" s="24" t="s">
        <v>262</v>
      </c>
      <c r="C86" s="24">
        <v>0.46212419999999998</v>
      </c>
      <c r="D86" s="24">
        <v>0.60045159999999997</v>
      </c>
      <c r="E86" s="24">
        <v>0.5709571</v>
      </c>
      <c r="F86" s="24">
        <v>0.62223329999999999</v>
      </c>
      <c r="G86" s="23"/>
      <c r="H86" s="23"/>
      <c r="I86" s="23"/>
      <c r="J86" s="23"/>
      <c r="L86" s="24">
        <v>0.42240369999999999</v>
      </c>
      <c r="M86" s="24">
        <v>0.31919619999999999</v>
      </c>
      <c r="N86" s="24">
        <v>0.62616590000000005</v>
      </c>
      <c r="O86" s="24">
        <v>0.65765980000000002</v>
      </c>
      <c r="P86" s="23"/>
      <c r="Q86" s="23"/>
      <c r="R86" s="23"/>
      <c r="S86" s="23"/>
      <c r="U86" s="24">
        <v>0.40095940000000002</v>
      </c>
      <c r="V86" s="24">
        <v>0.64979960000000003</v>
      </c>
      <c r="W86" s="24">
        <v>0.66331019999999996</v>
      </c>
      <c r="X86" s="24">
        <v>0.48196369999999999</v>
      </c>
      <c r="Y86" s="23"/>
      <c r="Z86" s="23"/>
      <c r="AA86" s="23"/>
      <c r="AB86" s="23"/>
      <c r="AD86" s="24">
        <v>0.62635090000000004</v>
      </c>
      <c r="AE86" s="24">
        <v>0.59363259999999995</v>
      </c>
      <c r="AF86" s="24">
        <v>0.40095370000000002</v>
      </c>
      <c r="AG86" s="24">
        <v>0.45259450000000001</v>
      </c>
      <c r="AH86" s="23"/>
      <c r="AI86" s="23"/>
      <c r="AJ86" s="23"/>
      <c r="AK86" s="23"/>
    </row>
    <row r="87" spans="1:37" x14ac:dyDescent="0.35">
      <c r="A87" s="24" t="s">
        <v>263</v>
      </c>
      <c r="B87" s="24" t="s">
        <v>264</v>
      </c>
      <c r="C87" s="24">
        <v>0.42324089999999998</v>
      </c>
      <c r="D87" s="24">
        <v>0.56832059999999995</v>
      </c>
      <c r="E87" s="24">
        <v>0.5933524</v>
      </c>
      <c r="F87" s="24">
        <v>0.72102279999999996</v>
      </c>
      <c r="G87" s="23"/>
      <c r="H87" s="23"/>
      <c r="I87" s="23"/>
      <c r="J87" s="23"/>
      <c r="L87" s="24">
        <v>0.37721159999999998</v>
      </c>
      <c r="M87" s="24">
        <v>0.50867110000000004</v>
      </c>
      <c r="N87" s="24">
        <v>0.63672059999999997</v>
      </c>
      <c r="O87" s="24">
        <v>0.68094030000000005</v>
      </c>
      <c r="P87" s="23"/>
      <c r="Q87" s="23"/>
      <c r="R87" s="23"/>
      <c r="S87" s="23"/>
      <c r="U87" s="24">
        <v>0.42377749999999997</v>
      </c>
      <c r="V87" s="24">
        <v>0.62124190000000001</v>
      </c>
      <c r="W87" s="24">
        <v>0.48485719999999999</v>
      </c>
      <c r="X87" s="24">
        <v>0.6069021</v>
      </c>
      <c r="Y87" s="23"/>
      <c r="Z87" s="23"/>
      <c r="AA87" s="23"/>
      <c r="AB87" s="23"/>
      <c r="AD87" s="24">
        <v>0.67111560000000003</v>
      </c>
      <c r="AE87" s="24">
        <v>0.63840759999999996</v>
      </c>
      <c r="AF87" s="24">
        <v>0.44430209999999998</v>
      </c>
      <c r="AG87" s="24">
        <v>0.53661939999999997</v>
      </c>
      <c r="AH87" s="23"/>
      <c r="AI87" s="23"/>
      <c r="AJ87" s="23"/>
      <c r="AK87" s="23"/>
    </row>
    <row r="88" spans="1:37" x14ac:dyDescent="0.35">
      <c r="A88" s="24" t="s">
        <v>265</v>
      </c>
      <c r="B88" s="24" t="s">
        <v>266</v>
      </c>
      <c r="C88" s="24">
        <v>0.30054120000000001</v>
      </c>
      <c r="D88" s="24">
        <v>0.44945249999999998</v>
      </c>
      <c r="E88" s="24">
        <v>0.63782689999999997</v>
      </c>
      <c r="F88" s="24">
        <v>0.65091100000000002</v>
      </c>
      <c r="G88" s="23"/>
      <c r="H88" s="23"/>
      <c r="I88" s="23"/>
      <c r="J88" s="23"/>
      <c r="L88" s="24">
        <v>0.33973690000000001</v>
      </c>
      <c r="M88" s="24">
        <v>0.65966760000000002</v>
      </c>
      <c r="N88" s="24">
        <v>0.64038289999999998</v>
      </c>
      <c r="O88" s="24">
        <v>0.62366200000000005</v>
      </c>
      <c r="P88" s="23"/>
      <c r="Q88" s="23"/>
      <c r="R88" s="23"/>
      <c r="S88" s="23"/>
      <c r="U88" s="24">
        <v>0.4750471</v>
      </c>
      <c r="V88" s="24">
        <v>0.58567420000000003</v>
      </c>
      <c r="W88" s="24">
        <v>0.37374479999999999</v>
      </c>
      <c r="X88" s="24">
        <v>0.62915869999999996</v>
      </c>
      <c r="Y88" s="23"/>
      <c r="Z88" s="23"/>
      <c r="AA88" s="23"/>
      <c r="AB88" s="23"/>
      <c r="AD88" s="24">
        <v>0.57044479999999997</v>
      </c>
      <c r="AE88" s="24">
        <v>0.64250220000000002</v>
      </c>
      <c r="AF88" s="24">
        <v>0.41742259999999998</v>
      </c>
      <c r="AG88" s="24">
        <v>0.4993088</v>
      </c>
      <c r="AH88" s="23"/>
      <c r="AI88" s="23"/>
      <c r="AJ88" s="23"/>
      <c r="AK88" s="23"/>
    </row>
    <row r="89" spans="1:37" x14ac:dyDescent="0.35">
      <c r="A89" s="24" t="s">
        <v>267</v>
      </c>
      <c r="B89" s="24" t="s">
        <v>268</v>
      </c>
      <c r="C89" s="24">
        <v>0.39192909999999997</v>
      </c>
      <c r="D89" s="24">
        <v>0.49544840000000001</v>
      </c>
      <c r="E89" s="24">
        <v>0.67593369999999997</v>
      </c>
      <c r="F89" s="24">
        <v>0.56901880000000005</v>
      </c>
      <c r="G89" s="23"/>
      <c r="H89" s="23"/>
      <c r="I89" s="23"/>
      <c r="J89" s="23"/>
      <c r="L89" s="24">
        <v>0.3433427</v>
      </c>
      <c r="M89" s="24">
        <v>0.71644680000000005</v>
      </c>
      <c r="N89" s="24">
        <v>0.65809620000000002</v>
      </c>
      <c r="O89" s="24">
        <v>0.5349353</v>
      </c>
      <c r="P89" s="23"/>
      <c r="Q89" s="23"/>
      <c r="R89" s="23"/>
      <c r="S89" s="23"/>
      <c r="U89" s="24">
        <v>0.43788840000000001</v>
      </c>
      <c r="V89" s="24">
        <v>0.58356669999999999</v>
      </c>
      <c r="W89" s="24">
        <v>0.48209069999999998</v>
      </c>
      <c r="X89" s="24">
        <v>0.55780540000000001</v>
      </c>
      <c r="Y89" s="23"/>
      <c r="Z89" s="23"/>
      <c r="AA89" s="23"/>
      <c r="AB89" s="23"/>
      <c r="AD89" s="24">
        <v>0.56839600000000001</v>
      </c>
      <c r="AE89" s="24">
        <v>0.60680849999999997</v>
      </c>
      <c r="AF89" s="24">
        <v>0.44655860000000003</v>
      </c>
      <c r="AG89" s="24">
        <v>0.39790330000000002</v>
      </c>
      <c r="AH89" s="23"/>
      <c r="AI89" s="23"/>
      <c r="AJ89" s="23"/>
      <c r="AK89" s="23"/>
    </row>
    <row r="90" spans="1:37" x14ac:dyDescent="0.35">
      <c r="A90" s="24" t="s">
        <v>269</v>
      </c>
      <c r="B90" s="24" t="s">
        <v>270</v>
      </c>
      <c r="C90" s="24">
        <v>0.43153789999999997</v>
      </c>
      <c r="D90" s="24">
        <v>0.46712480000000001</v>
      </c>
      <c r="E90" s="24">
        <v>0.59342110000000003</v>
      </c>
      <c r="F90" s="24">
        <v>0.55428060000000001</v>
      </c>
      <c r="G90" s="23"/>
      <c r="H90" s="23"/>
      <c r="I90" s="23"/>
      <c r="J90" s="23"/>
      <c r="L90" s="24">
        <v>0.38198900000000002</v>
      </c>
      <c r="M90" s="24">
        <v>0.68826019999999999</v>
      </c>
      <c r="N90" s="24">
        <v>0.62003160000000002</v>
      </c>
      <c r="O90" s="24">
        <v>0.49557950000000001</v>
      </c>
      <c r="P90" s="23"/>
      <c r="Q90" s="23"/>
      <c r="R90" s="23"/>
      <c r="S90" s="23"/>
      <c r="U90" s="24">
        <v>0.4897417</v>
      </c>
      <c r="V90" s="24">
        <v>0.54482070000000005</v>
      </c>
      <c r="W90" s="24">
        <v>0.63896719999999996</v>
      </c>
      <c r="X90" s="24">
        <v>0.51489410000000002</v>
      </c>
      <c r="Y90" s="23"/>
      <c r="Z90" s="23"/>
      <c r="AA90" s="23"/>
      <c r="AB90" s="23"/>
      <c r="AD90" s="24">
        <v>0.55730449999999998</v>
      </c>
      <c r="AE90" s="24">
        <v>0.47677449999999999</v>
      </c>
      <c r="AF90" s="24">
        <v>0.47373609999999999</v>
      </c>
      <c r="AG90" s="24">
        <v>0.39286209999999999</v>
      </c>
      <c r="AH90" s="23"/>
      <c r="AI90" s="23"/>
      <c r="AJ90" s="23"/>
      <c r="AK90" s="23"/>
    </row>
    <row r="91" spans="1:37" x14ac:dyDescent="0.35">
      <c r="A91" s="24" t="s">
        <v>271</v>
      </c>
      <c r="B91" s="24" t="s">
        <v>272</v>
      </c>
      <c r="C91" s="24">
        <v>0.3457537</v>
      </c>
      <c r="D91" s="24">
        <v>0.40117259999999999</v>
      </c>
      <c r="E91" s="24">
        <v>0.58022229999999997</v>
      </c>
      <c r="F91" s="24">
        <v>0.439527</v>
      </c>
      <c r="G91" s="23"/>
      <c r="H91" s="23"/>
      <c r="I91" s="23"/>
      <c r="J91" s="23"/>
      <c r="L91" s="24">
        <v>0.45855610000000002</v>
      </c>
      <c r="M91" s="24">
        <v>0.48359489999999999</v>
      </c>
      <c r="N91" s="24">
        <v>0.66823089999999996</v>
      </c>
      <c r="O91" s="24">
        <v>0.43680370000000002</v>
      </c>
      <c r="P91" s="23"/>
      <c r="Q91" s="23"/>
      <c r="R91" s="23"/>
      <c r="S91" s="23"/>
      <c r="U91" s="24">
        <v>0.45291350000000002</v>
      </c>
      <c r="V91" s="24">
        <v>0.51554009999999995</v>
      </c>
      <c r="W91" s="24">
        <v>0.47833369999999997</v>
      </c>
      <c r="X91" s="24">
        <v>0.49174519999999999</v>
      </c>
      <c r="Y91" s="23"/>
      <c r="Z91" s="23"/>
      <c r="AA91" s="23"/>
      <c r="AB91" s="23"/>
      <c r="AD91" s="24">
        <v>0.48444330000000002</v>
      </c>
      <c r="AE91" s="24">
        <v>0.41900100000000001</v>
      </c>
      <c r="AF91" s="24">
        <v>0.50421229999999995</v>
      </c>
      <c r="AG91" s="24">
        <v>0.37965579999999999</v>
      </c>
      <c r="AH91" s="23"/>
      <c r="AI91" s="23"/>
      <c r="AJ91" s="23"/>
      <c r="AK91" s="23"/>
    </row>
    <row r="92" spans="1:37" x14ac:dyDescent="0.35">
      <c r="A92" s="24" t="s">
        <v>273</v>
      </c>
      <c r="B92" s="24" t="s">
        <v>274</v>
      </c>
      <c r="C92" s="24">
        <v>0.3817719</v>
      </c>
      <c r="D92" s="24">
        <v>0.46562809999999999</v>
      </c>
      <c r="E92" s="24">
        <v>0.53993400000000003</v>
      </c>
      <c r="F92" s="24">
        <v>0.43903360000000002</v>
      </c>
      <c r="G92" s="23"/>
      <c r="H92" s="23"/>
      <c r="I92" s="23"/>
      <c r="J92" s="23"/>
      <c r="L92" s="24">
        <v>0.59997710000000004</v>
      </c>
      <c r="M92" s="24">
        <v>0.39272210000000002</v>
      </c>
      <c r="N92" s="24">
        <v>0.6455052</v>
      </c>
      <c r="O92" s="24">
        <v>0.48602230000000002</v>
      </c>
      <c r="P92" s="23"/>
      <c r="Q92" s="23"/>
      <c r="R92" s="23"/>
      <c r="S92" s="23"/>
      <c r="U92" s="24">
        <v>0.3976672</v>
      </c>
      <c r="V92" s="24">
        <v>0.59922010000000003</v>
      </c>
      <c r="W92" s="24">
        <v>0.35453469999999998</v>
      </c>
      <c r="X92" s="24">
        <v>0.44995659999999998</v>
      </c>
      <c r="Y92" s="23"/>
      <c r="Z92" s="23"/>
      <c r="AA92" s="23"/>
      <c r="AB92" s="23"/>
      <c r="AD92" s="24">
        <v>0.57705459999999997</v>
      </c>
      <c r="AE92" s="24">
        <v>0.42821920000000002</v>
      </c>
      <c r="AF92" s="24">
        <v>0.63102639999999999</v>
      </c>
      <c r="AG92" s="24">
        <v>0.36923879999999998</v>
      </c>
      <c r="AH92" s="23"/>
      <c r="AI92" s="23"/>
      <c r="AJ92" s="23"/>
      <c r="AK92" s="23"/>
    </row>
    <row r="93" spans="1:37" x14ac:dyDescent="0.35">
      <c r="A93" s="24" t="s">
        <v>275</v>
      </c>
      <c r="B93" s="24" t="s">
        <v>276</v>
      </c>
      <c r="C93" s="24">
        <v>0.41562519999999997</v>
      </c>
      <c r="D93" s="24">
        <v>0.46658660000000002</v>
      </c>
      <c r="E93" s="24">
        <v>0.47087669999999998</v>
      </c>
      <c r="F93" s="24">
        <v>0.47095930000000003</v>
      </c>
      <c r="G93" s="23"/>
      <c r="H93" s="23"/>
      <c r="I93" s="23"/>
      <c r="J93" s="23"/>
      <c r="L93" s="24">
        <v>0.65164140000000004</v>
      </c>
      <c r="M93" s="24">
        <v>0.38258890000000001</v>
      </c>
      <c r="N93" s="24">
        <v>0.45040750000000002</v>
      </c>
      <c r="O93" s="24">
        <v>0.50172110000000003</v>
      </c>
      <c r="P93" s="23"/>
      <c r="Q93" s="23"/>
      <c r="R93" s="23"/>
      <c r="S93" s="23"/>
      <c r="U93" s="24">
        <v>0.44767709999999999</v>
      </c>
      <c r="V93" s="24">
        <v>0.59129290000000001</v>
      </c>
      <c r="W93" s="24">
        <v>0.39612920000000001</v>
      </c>
      <c r="X93" s="24">
        <v>0.48036830000000003</v>
      </c>
      <c r="Y93" s="23"/>
      <c r="Z93" s="23"/>
      <c r="AA93" s="23"/>
      <c r="AB93" s="23"/>
      <c r="AD93" s="24">
        <v>0.64474169999999997</v>
      </c>
      <c r="AE93" s="24">
        <v>0.44602130000000001</v>
      </c>
      <c r="AF93" s="24">
        <v>0.74125620000000003</v>
      </c>
      <c r="AG93" s="24">
        <v>0.41104350000000001</v>
      </c>
      <c r="AH93" s="23"/>
      <c r="AI93" s="23"/>
      <c r="AJ93" s="23"/>
      <c r="AK93" s="23"/>
    </row>
    <row r="94" spans="1:37" x14ac:dyDescent="0.35">
      <c r="A94" s="24" t="s">
        <v>277</v>
      </c>
      <c r="B94" s="24" t="s">
        <v>278</v>
      </c>
      <c r="C94" s="24">
        <v>0.35284529999999997</v>
      </c>
      <c r="D94" s="24">
        <v>0.39836880000000002</v>
      </c>
      <c r="E94" s="24">
        <v>0.54705079999999995</v>
      </c>
      <c r="F94" s="24">
        <v>0.39580779999999999</v>
      </c>
      <c r="G94" s="23"/>
      <c r="H94" s="23"/>
      <c r="I94" s="23"/>
      <c r="J94" s="23"/>
      <c r="L94" s="24">
        <v>0.58890180000000003</v>
      </c>
      <c r="M94" s="24">
        <v>0.39082090000000003</v>
      </c>
      <c r="N94" s="24">
        <v>0.4959752</v>
      </c>
      <c r="O94" s="24">
        <v>0.38721990000000001</v>
      </c>
      <c r="P94" s="23"/>
      <c r="Q94" s="23"/>
      <c r="R94" s="23"/>
      <c r="S94" s="23"/>
      <c r="U94" s="24">
        <v>0.49993919999999997</v>
      </c>
      <c r="V94" s="24">
        <v>0.51188109999999998</v>
      </c>
      <c r="W94" s="24">
        <v>0.30830540000000001</v>
      </c>
      <c r="X94" s="24">
        <v>0.52202179999999998</v>
      </c>
      <c r="Y94" s="23"/>
      <c r="Z94" s="23"/>
      <c r="AA94" s="23"/>
      <c r="AB94" s="23"/>
      <c r="AD94" s="24">
        <v>0.56881099999999996</v>
      </c>
      <c r="AE94" s="24">
        <v>0.41067910000000002</v>
      </c>
      <c r="AF94" s="24">
        <v>0.69464400000000004</v>
      </c>
      <c r="AG94" s="24">
        <v>0.46419820000000001</v>
      </c>
      <c r="AH94" s="23"/>
      <c r="AI94" s="23"/>
      <c r="AJ94" s="23"/>
      <c r="AK94" s="23"/>
    </row>
    <row r="95" spans="1:37" x14ac:dyDescent="0.35">
      <c r="A95" s="24" t="s">
        <v>279</v>
      </c>
      <c r="B95" s="24" t="s">
        <v>280</v>
      </c>
      <c r="C95" s="24">
        <v>0.38257570000000002</v>
      </c>
      <c r="D95" s="24">
        <v>0.41047329999999999</v>
      </c>
      <c r="E95" s="24">
        <v>0.65829930000000003</v>
      </c>
      <c r="F95" s="24">
        <v>0.42890990000000001</v>
      </c>
      <c r="G95" s="23"/>
      <c r="H95" s="23"/>
      <c r="I95" s="23"/>
      <c r="J95" s="23"/>
      <c r="L95" s="24">
        <v>0.66705789999999998</v>
      </c>
      <c r="M95" s="24">
        <v>0.41541790000000001</v>
      </c>
      <c r="N95" s="24">
        <v>0.47053309999999998</v>
      </c>
      <c r="O95" s="24">
        <v>0.37423240000000002</v>
      </c>
      <c r="P95" s="23"/>
      <c r="Q95" s="23"/>
      <c r="R95" s="23"/>
      <c r="S95" s="23"/>
      <c r="U95" s="24">
        <v>0.43876419999999999</v>
      </c>
      <c r="V95" s="24">
        <v>0.55715809999999999</v>
      </c>
      <c r="W95" s="24">
        <v>0.4517909</v>
      </c>
      <c r="X95" s="24">
        <v>0.49995879999999998</v>
      </c>
      <c r="Y95" s="23"/>
      <c r="Z95" s="23"/>
      <c r="AA95" s="23"/>
      <c r="AB95" s="23"/>
      <c r="AD95" s="24">
        <v>0.44234180000000001</v>
      </c>
      <c r="AE95" s="24">
        <v>0.47814640000000003</v>
      </c>
      <c r="AF95" s="24">
        <v>0.61617560000000005</v>
      </c>
      <c r="AG95" s="24">
        <v>0.45047700000000002</v>
      </c>
      <c r="AH95" s="23"/>
      <c r="AI95" s="23"/>
      <c r="AJ95" s="23"/>
      <c r="AK95" s="23"/>
    </row>
    <row r="96" spans="1:37" x14ac:dyDescent="0.35">
      <c r="A96" s="24" t="s">
        <v>281</v>
      </c>
      <c r="B96" s="24" t="s">
        <v>282</v>
      </c>
      <c r="C96" s="24">
        <v>0.44118629999999998</v>
      </c>
      <c r="D96" s="24">
        <v>0.40242800000000001</v>
      </c>
      <c r="E96" s="24">
        <v>0.57312569999999996</v>
      </c>
      <c r="F96" s="24">
        <v>0.43353589999999997</v>
      </c>
      <c r="G96" s="23"/>
      <c r="H96" s="23"/>
      <c r="I96" s="23"/>
      <c r="J96" s="23"/>
      <c r="L96" s="24">
        <v>0.63850980000000002</v>
      </c>
      <c r="M96" s="24">
        <v>0.39219799999999999</v>
      </c>
      <c r="N96" s="24">
        <v>0.48129250000000001</v>
      </c>
      <c r="O96" s="24">
        <v>0.38566879999999998</v>
      </c>
      <c r="P96" s="23"/>
      <c r="Q96" s="23"/>
      <c r="R96" s="23"/>
      <c r="S96" s="23"/>
      <c r="U96" s="24">
        <v>0.48464669999999999</v>
      </c>
      <c r="V96" s="24">
        <v>0.48851220000000001</v>
      </c>
      <c r="W96" s="24">
        <v>0.53755399999999998</v>
      </c>
      <c r="X96" s="24">
        <v>0.45460040000000002</v>
      </c>
      <c r="Y96" s="23"/>
      <c r="Z96" s="23"/>
      <c r="AA96" s="23"/>
      <c r="AB96" s="23"/>
      <c r="AD96" s="24">
        <v>0.47086470000000002</v>
      </c>
      <c r="AE96" s="24">
        <v>0.53665079999999998</v>
      </c>
      <c r="AF96" s="24">
        <v>0.64591589999999999</v>
      </c>
      <c r="AG96" s="24">
        <v>0.40378140000000001</v>
      </c>
      <c r="AH96" s="23"/>
      <c r="AI96" s="23"/>
      <c r="AJ96" s="23"/>
      <c r="AK96" s="23"/>
    </row>
    <row r="97" spans="1:37" x14ac:dyDescent="0.35">
      <c r="A97" s="24" t="s">
        <v>283</v>
      </c>
      <c r="B97" s="24" t="s">
        <v>284</v>
      </c>
      <c r="C97" s="24">
        <v>0.36618689999999998</v>
      </c>
      <c r="D97" s="24">
        <v>0.44529229999999997</v>
      </c>
      <c r="E97" s="24">
        <v>0.37177090000000002</v>
      </c>
      <c r="F97" s="24">
        <v>0.52892539999999999</v>
      </c>
      <c r="G97" s="23"/>
      <c r="H97" s="23"/>
      <c r="I97" s="23"/>
      <c r="J97" s="23"/>
      <c r="L97" s="24">
        <v>0.57493749999999999</v>
      </c>
      <c r="M97" s="24">
        <v>0.39045049999999998</v>
      </c>
      <c r="N97" s="24">
        <v>0.57793220000000001</v>
      </c>
      <c r="O97" s="24">
        <v>0.46624500000000002</v>
      </c>
      <c r="P97" s="23"/>
      <c r="Q97" s="23"/>
      <c r="R97" s="23"/>
      <c r="S97" s="23"/>
      <c r="U97" s="24">
        <v>0.55953319999999995</v>
      </c>
      <c r="V97" s="24">
        <v>0.40924509999999997</v>
      </c>
      <c r="W97" s="24">
        <v>0.67937899999999996</v>
      </c>
      <c r="X97" s="24">
        <v>0.59957709999999997</v>
      </c>
      <c r="Y97" s="23"/>
      <c r="Z97" s="23"/>
      <c r="AA97" s="23"/>
      <c r="AB97" s="23"/>
      <c r="AD97" s="24">
        <v>0.4763656</v>
      </c>
      <c r="AE97" s="24">
        <v>0.53821920000000001</v>
      </c>
      <c r="AF97" s="24">
        <v>0.69334879999999999</v>
      </c>
      <c r="AG97" s="24">
        <v>0.42131039999999997</v>
      </c>
      <c r="AH97" s="23"/>
      <c r="AI97" s="23"/>
      <c r="AJ97" s="23"/>
      <c r="AK97" s="23"/>
    </row>
    <row r="98" spans="1:37" x14ac:dyDescent="0.35">
      <c r="A98" s="24" t="s">
        <v>285</v>
      </c>
      <c r="B98" s="24" t="s">
        <v>286</v>
      </c>
      <c r="C98" s="24">
        <v>0.33710830000000003</v>
      </c>
      <c r="D98" s="24">
        <v>0.64244619999999997</v>
      </c>
      <c r="E98" s="24">
        <v>0.41138259999999999</v>
      </c>
      <c r="F98" s="24">
        <v>0.69502229999999998</v>
      </c>
      <c r="G98" s="23"/>
      <c r="H98" s="23"/>
      <c r="I98" s="23"/>
      <c r="J98" s="23"/>
      <c r="L98" s="24">
        <v>0.55477339999999997</v>
      </c>
      <c r="M98" s="24">
        <v>0.46278170000000002</v>
      </c>
      <c r="N98" s="24">
        <v>0.59297960000000005</v>
      </c>
      <c r="O98" s="24">
        <v>0.47935489999999997</v>
      </c>
      <c r="P98" s="23"/>
      <c r="Q98" s="23"/>
      <c r="R98" s="23"/>
      <c r="S98" s="23"/>
      <c r="U98" s="24">
        <v>0.62144129999999997</v>
      </c>
      <c r="V98" s="24">
        <v>0.5378404</v>
      </c>
      <c r="W98" s="24">
        <v>0.75204890000000002</v>
      </c>
      <c r="X98" s="24">
        <v>0.64118350000000002</v>
      </c>
      <c r="Y98" s="23"/>
      <c r="Z98" s="23"/>
      <c r="AA98" s="23"/>
      <c r="AB98" s="23"/>
      <c r="AD98" s="24">
        <v>0.56842559999999998</v>
      </c>
      <c r="AE98" s="24">
        <v>0.65375349999999999</v>
      </c>
      <c r="AF98" s="24">
        <v>0.75795060000000003</v>
      </c>
      <c r="AG98" s="24">
        <v>0.47338259999999999</v>
      </c>
      <c r="AH98" s="23"/>
      <c r="AI98" s="23"/>
      <c r="AJ98" s="23"/>
      <c r="AK98" s="23"/>
    </row>
    <row r="99" spans="1:37" x14ac:dyDescent="0.35">
      <c r="A99" s="24" t="s">
        <v>287</v>
      </c>
      <c r="B99" s="24" t="s">
        <v>288</v>
      </c>
      <c r="C99" s="24">
        <v>0.41127799999999998</v>
      </c>
      <c r="D99" s="24">
        <v>0.71387420000000001</v>
      </c>
      <c r="E99" s="24">
        <v>0.49018109999999998</v>
      </c>
      <c r="F99" s="24">
        <v>0.67149360000000002</v>
      </c>
      <c r="G99" s="23"/>
      <c r="H99" s="23"/>
      <c r="I99" s="23"/>
      <c r="J99" s="23"/>
      <c r="L99" s="24">
        <v>0.51438030000000001</v>
      </c>
      <c r="M99" s="24">
        <v>0.59787760000000001</v>
      </c>
      <c r="N99" s="24">
        <v>0.6225716</v>
      </c>
      <c r="O99" s="24">
        <v>0.5284991</v>
      </c>
      <c r="P99" s="23"/>
      <c r="Q99" s="23"/>
      <c r="R99" s="23"/>
      <c r="S99" s="23"/>
      <c r="U99" s="24">
        <v>0.64025189999999998</v>
      </c>
      <c r="V99" s="24">
        <v>0.56944950000000005</v>
      </c>
      <c r="W99" s="24">
        <v>0.61086309999999999</v>
      </c>
      <c r="X99" s="24">
        <v>0.6267123</v>
      </c>
      <c r="Y99" s="23"/>
      <c r="Z99" s="23"/>
      <c r="AA99" s="23"/>
      <c r="AB99" s="23"/>
      <c r="AD99" s="24">
        <v>0.52603730000000004</v>
      </c>
      <c r="AE99" s="24">
        <v>0.66427990000000003</v>
      </c>
      <c r="AF99" s="24">
        <v>0.69739989999999996</v>
      </c>
      <c r="AG99" s="24">
        <v>0.4991527</v>
      </c>
      <c r="AH99" s="23"/>
      <c r="AI99" s="23"/>
      <c r="AJ99" s="23"/>
      <c r="AK99" s="23"/>
    </row>
    <row r="100" spans="1:37" x14ac:dyDescent="0.35">
      <c r="A100" s="24" t="s">
        <v>289</v>
      </c>
      <c r="B100" s="24" t="s">
        <v>290</v>
      </c>
      <c r="C100" s="24">
        <v>0.4502351</v>
      </c>
      <c r="D100" s="24">
        <v>0.62504300000000002</v>
      </c>
      <c r="E100" s="24">
        <v>0.45187490000000002</v>
      </c>
      <c r="F100" s="24">
        <v>0.60131500000000004</v>
      </c>
      <c r="G100" s="23"/>
      <c r="H100" s="23"/>
      <c r="I100" s="23"/>
      <c r="J100" s="23"/>
      <c r="L100" s="24">
        <v>0.34878340000000002</v>
      </c>
      <c r="M100" s="24">
        <v>0.60472320000000002</v>
      </c>
      <c r="N100" s="24">
        <v>0.62634769999999995</v>
      </c>
      <c r="O100" s="24">
        <v>0.5995104</v>
      </c>
      <c r="P100" s="23"/>
      <c r="Q100" s="23"/>
      <c r="R100" s="23"/>
      <c r="S100" s="23"/>
      <c r="U100" s="24">
        <v>0.61835929999999995</v>
      </c>
      <c r="V100" s="24">
        <v>0.51460859999999997</v>
      </c>
      <c r="W100" s="24">
        <v>0.62638890000000003</v>
      </c>
      <c r="X100" s="24">
        <v>0.56255759999999999</v>
      </c>
      <c r="Y100" s="23"/>
      <c r="Z100" s="23"/>
      <c r="AA100" s="23"/>
      <c r="AB100" s="23"/>
      <c r="AD100" s="24">
        <v>0.3864088</v>
      </c>
      <c r="AE100" s="24">
        <v>0.71200200000000002</v>
      </c>
      <c r="AF100" s="24">
        <v>0.72075330000000004</v>
      </c>
      <c r="AG100" s="24">
        <v>0.39642369999999999</v>
      </c>
      <c r="AH100" s="23"/>
      <c r="AI100" s="23"/>
      <c r="AJ100" s="23"/>
      <c r="AK100" s="23"/>
    </row>
    <row r="101" spans="1:37" x14ac:dyDescent="0.35">
      <c r="A101" s="24" t="s">
        <v>291</v>
      </c>
      <c r="B101" s="24" t="s">
        <v>292</v>
      </c>
      <c r="C101" s="24">
        <v>0.45955950000000001</v>
      </c>
      <c r="D101" s="24">
        <v>0.5500678</v>
      </c>
      <c r="E101" s="24">
        <v>0.40357369999999998</v>
      </c>
      <c r="F101" s="24">
        <v>0.60837079999999999</v>
      </c>
      <c r="G101" s="23"/>
      <c r="H101" s="23"/>
      <c r="I101" s="23"/>
      <c r="J101" s="23"/>
      <c r="L101" s="24">
        <v>0.38520480000000001</v>
      </c>
      <c r="M101" s="24">
        <v>0.64257280000000006</v>
      </c>
      <c r="N101" s="24">
        <v>0.57688220000000001</v>
      </c>
      <c r="O101" s="24">
        <v>0.65040189999999998</v>
      </c>
      <c r="P101" s="23"/>
      <c r="Q101" s="23"/>
      <c r="R101" s="23"/>
      <c r="S101" s="23"/>
      <c r="U101" s="24">
        <v>0.49686200000000003</v>
      </c>
      <c r="V101" s="24">
        <v>0.44548320000000002</v>
      </c>
      <c r="W101" s="24">
        <v>0.64701690000000001</v>
      </c>
      <c r="X101" s="24">
        <v>0.67783740000000003</v>
      </c>
      <c r="Y101" s="23"/>
      <c r="Z101" s="23"/>
      <c r="AA101" s="23"/>
      <c r="AB101" s="23"/>
      <c r="AD101" s="24">
        <v>0.54146229999999995</v>
      </c>
      <c r="AE101" s="24">
        <v>0.6633753</v>
      </c>
      <c r="AF101" s="24">
        <v>0.65766380000000002</v>
      </c>
      <c r="AG101" s="24">
        <v>0.34689310000000001</v>
      </c>
      <c r="AH101" s="23"/>
      <c r="AI101" s="23"/>
      <c r="AJ101" s="23"/>
      <c r="AK101" s="23"/>
    </row>
    <row r="102" spans="1:37" x14ac:dyDescent="0.35">
      <c r="A102" s="24" t="s">
        <v>293</v>
      </c>
      <c r="B102" s="24" t="s">
        <v>294</v>
      </c>
      <c r="C102" s="24">
        <v>0.51335180000000002</v>
      </c>
      <c r="D102" s="24">
        <v>0.41895019999999999</v>
      </c>
      <c r="E102" s="24">
        <v>0.40271430000000003</v>
      </c>
      <c r="F102" s="24">
        <v>0.58880189999999999</v>
      </c>
      <c r="G102" s="23"/>
      <c r="H102" s="23"/>
      <c r="I102" s="23"/>
      <c r="J102" s="23"/>
      <c r="L102" s="24">
        <v>0.42462499999999997</v>
      </c>
      <c r="M102" s="24">
        <v>0.58566609999999997</v>
      </c>
      <c r="N102" s="24">
        <v>0.62116420000000006</v>
      </c>
      <c r="O102" s="24">
        <v>0.73919579999999996</v>
      </c>
      <c r="P102" s="23"/>
      <c r="Q102" s="23"/>
      <c r="R102" s="23"/>
      <c r="S102" s="23"/>
      <c r="U102" s="24">
        <v>0.4471562</v>
      </c>
      <c r="V102" s="24">
        <v>0.42348069999999999</v>
      </c>
      <c r="W102" s="24">
        <v>0.52960249999999998</v>
      </c>
      <c r="X102" s="24">
        <v>0.64236070000000001</v>
      </c>
      <c r="Y102" s="23"/>
      <c r="Z102" s="23"/>
      <c r="AA102" s="23"/>
      <c r="AB102" s="23"/>
      <c r="AD102" s="24">
        <v>0.67198089999999999</v>
      </c>
      <c r="AE102" s="24">
        <v>0.61791609999999997</v>
      </c>
      <c r="AF102" s="24">
        <v>0.59341219999999995</v>
      </c>
      <c r="AG102" s="24">
        <v>0.4238461</v>
      </c>
      <c r="AH102" s="23"/>
      <c r="AI102" s="23"/>
      <c r="AJ102" s="23"/>
      <c r="AK102" s="23"/>
    </row>
    <row r="103" spans="1:37" x14ac:dyDescent="0.35">
      <c r="A103" s="24" t="s">
        <v>295</v>
      </c>
      <c r="B103" s="24" t="s">
        <v>296</v>
      </c>
      <c r="C103" s="24">
        <v>0.62150130000000003</v>
      </c>
      <c r="D103" s="24">
        <v>0.34443560000000001</v>
      </c>
      <c r="E103" s="24">
        <v>0.52029669999999995</v>
      </c>
      <c r="F103" s="24">
        <v>0.59410879999999999</v>
      </c>
      <c r="G103" s="23"/>
      <c r="H103" s="23"/>
      <c r="I103" s="23"/>
      <c r="J103" s="23"/>
      <c r="L103" s="24">
        <v>0.37764389999999998</v>
      </c>
      <c r="M103" s="24">
        <v>0.53303750000000005</v>
      </c>
      <c r="N103" s="24">
        <v>0.56634119999999999</v>
      </c>
      <c r="O103" s="24">
        <v>0.70923020000000003</v>
      </c>
      <c r="P103" s="23"/>
      <c r="Q103" s="23"/>
      <c r="R103" s="23"/>
      <c r="S103" s="23"/>
      <c r="U103" s="24">
        <v>0.41172019999999998</v>
      </c>
      <c r="V103" s="24">
        <v>0.43029000000000001</v>
      </c>
      <c r="W103" s="24">
        <v>0.5071464</v>
      </c>
      <c r="X103" s="24">
        <v>0.57693519999999998</v>
      </c>
      <c r="Y103" s="23"/>
      <c r="Z103" s="23"/>
      <c r="AA103" s="23"/>
      <c r="AB103" s="23"/>
      <c r="AD103" s="24">
        <v>0.43381799999999998</v>
      </c>
      <c r="AE103" s="24">
        <v>0.73942129999999995</v>
      </c>
      <c r="AF103" s="24">
        <v>0.5624593</v>
      </c>
      <c r="AG103" s="24">
        <v>0.50978069999999998</v>
      </c>
      <c r="AH103" s="23"/>
      <c r="AI103" s="23"/>
      <c r="AJ103" s="23"/>
      <c r="AK103" s="23"/>
    </row>
    <row r="104" spans="1:37" x14ac:dyDescent="0.35">
      <c r="A104" s="24" t="s">
        <v>297</v>
      </c>
      <c r="B104" s="24" t="s">
        <v>298</v>
      </c>
      <c r="C104" s="24">
        <v>0.69073830000000003</v>
      </c>
      <c r="D104" s="24">
        <v>0.40778360000000002</v>
      </c>
      <c r="E104" s="24">
        <v>0.61779580000000001</v>
      </c>
      <c r="F104" s="24">
        <v>0.52442630000000001</v>
      </c>
      <c r="G104" s="23"/>
      <c r="H104" s="23"/>
      <c r="I104" s="23"/>
      <c r="J104" s="23"/>
      <c r="L104" s="24">
        <v>0.39219989999999999</v>
      </c>
      <c r="M104" s="24">
        <v>0.42556110000000003</v>
      </c>
      <c r="N104" s="24">
        <v>0.49721179999999998</v>
      </c>
      <c r="O104" s="24">
        <v>0.64125739999999998</v>
      </c>
      <c r="P104" s="23"/>
      <c r="Q104" s="23"/>
      <c r="R104" s="23"/>
      <c r="S104" s="23"/>
      <c r="U104" s="24">
        <v>0.44306259999999997</v>
      </c>
      <c r="V104" s="24">
        <v>0.5157699</v>
      </c>
      <c r="W104" s="24">
        <v>0.53747639999999997</v>
      </c>
      <c r="X104" s="24">
        <v>0.54386900000000005</v>
      </c>
      <c r="Y104" s="23"/>
      <c r="Z104" s="23"/>
      <c r="AA104" s="23"/>
      <c r="AB104" s="23"/>
      <c r="AD104" s="24">
        <v>0.60907230000000001</v>
      </c>
      <c r="AE104" s="24">
        <v>0.66545180000000004</v>
      </c>
      <c r="AF104" s="24">
        <v>0.55505539999999998</v>
      </c>
      <c r="AG104" s="24">
        <v>0.50206099999999998</v>
      </c>
      <c r="AH104" s="23"/>
      <c r="AI104" s="23"/>
      <c r="AJ104" s="23"/>
      <c r="AK104" s="23"/>
    </row>
    <row r="105" spans="1:37" x14ac:dyDescent="0.35">
      <c r="A105" s="24" t="s">
        <v>299</v>
      </c>
      <c r="B105" s="24" t="s">
        <v>300</v>
      </c>
      <c r="C105" s="24">
        <v>0.69052550000000001</v>
      </c>
      <c r="D105" s="24">
        <v>0.44974989999999998</v>
      </c>
      <c r="E105" s="24">
        <v>0.66782439999999998</v>
      </c>
      <c r="F105" s="24">
        <v>0.4482602</v>
      </c>
      <c r="G105" s="23"/>
      <c r="H105" s="23"/>
      <c r="I105" s="23"/>
      <c r="J105" s="23"/>
      <c r="L105" s="24">
        <v>0.45162530000000001</v>
      </c>
      <c r="M105" s="24">
        <v>0.35085349999999998</v>
      </c>
      <c r="N105" s="24">
        <v>0.52745180000000003</v>
      </c>
      <c r="O105" s="24">
        <v>0.64389370000000001</v>
      </c>
      <c r="P105" s="23"/>
      <c r="Q105" s="23"/>
      <c r="R105" s="23"/>
      <c r="S105" s="23"/>
      <c r="U105" s="24">
        <v>0.62008929999999995</v>
      </c>
      <c r="V105" s="24">
        <v>0.5291747</v>
      </c>
      <c r="W105" s="24">
        <v>0.51273250000000004</v>
      </c>
      <c r="X105" s="24">
        <v>0.51376339999999998</v>
      </c>
      <c r="Y105" s="23"/>
      <c r="Z105" s="23"/>
      <c r="AA105" s="23"/>
      <c r="AB105" s="23"/>
      <c r="AD105" s="24">
        <v>0.66891179999999995</v>
      </c>
      <c r="AE105" s="24">
        <v>0.64325790000000005</v>
      </c>
      <c r="AF105" s="24">
        <v>0.45362849999999999</v>
      </c>
      <c r="AG105" s="24">
        <v>0.43444339999999998</v>
      </c>
      <c r="AH105" s="23"/>
      <c r="AI105" s="23"/>
      <c r="AJ105" s="23"/>
      <c r="AK105" s="23"/>
    </row>
    <row r="106" spans="1:37" x14ac:dyDescent="0.35">
      <c r="A106" s="24" t="s">
        <v>301</v>
      </c>
      <c r="B106" s="24" t="s">
        <v>302</v>
      </c>
      <c r="C106" s="24">
        <v>0.65412230000000005</v>
      </c>
      <c r="D106" s="24">
        <v>0.44095319999999999</v>
      </c>
      <c r="E106" s="24">
        <v>0.61133930000000003</v>
      </c>
      <c r="F106" s="24">
        <v>0.46813880000000002</v>
      </c>
      <c r="G106" s="23"/>
      <c r="H106" s="23"/>
      <c r="I106" s="23"/>
      <c r="J106" s="23"/>
      <c r="L106" s="24">
        <v>0.38001430000000003</v>
      </c>
      <c r="M106" s="24">
        <v>0.32363809999999998</v>
      </c>
      <c r="N106" s="24">
        <v>0.47610219999999998</v>
      </c>
      <c r="O106" s="24">
        <v>0.47372170000000002</v>
      </c>
      <c r="P106" s="23"/>
      <c r="Q106" s="23"/>
      <c r="R106" s="23"/>
      <c r="S106" s="23"/>
      <c r="U106" s="24">
        <v>0.66933109999999996</v>
      </c>
      <c r="V106" s="24">
        <v>0.53453899999999999</v>
      </c>
      <c r="W106" s="24">
        <v>0.55032879999999995</v>
      </c>
      <c r="X106" s="24">
        <v>0.5023628</v>
      </c>
      <c r="Y106" s="23"/>
      <c r="Z106" s="23"/>
      <c r="AA106" s="23"/>
      <c r="AB106" s="23"/>
      <c r="AD106" s="24">
        <v>0.60953190000000002</v>
      </c>
      <c r="AE106" s="24">
        <v>0.59736849999999997</v>
      </c>
      <c r="AF106" s="24">
        <v>0.41885739999999999</v>
      </c>
      <c r="AG106" s="24">
        <v>0.46456969999999997</v>
      </c>
      <c r="AH106" s="23"/>
      <c r="AI106" s="23"/>
      <c r="AJ106" s="23"/>
      <c r="AK106" s="23"/>
    </row>
    <row r="107" spans="1:37" x14ac:dyDescent="0.35">
      <c r="A107" s="24" t="s">
        <v>303</v>
      </c>
      <c r="B107" s="24" t="s">
        <v>304</v>
      </c>
      <c r="C107" s="24">
        <v>0.7845048</v>
      </c>
      <c r="D107" s="24">
        <v>0.45052680000000001</v>
      </c>
      <c r="E107" s="24">
        <v>0.56542499999999996</v>
      </c>
      <c r="F107" s="24">
        <v>0.47755140000000001</v>
      </c>
      <c r="G107" s="23"/>
      <c r="H107" s="23"/>
      <c r="I107" s="23"/>
      <c r="J107" s="23"/>
      <c r="L107" s="24">
        <v>0.493809</v>
      </c>
      <c r="M107" s="24">
        <v>0.35980570000000001</v>
      </c>
      <c r="N107" s="24">
        <v>0.50012060000000003</v>
      </c>
      <c r="O107" s="24">
        <v>0.39615549999999999</v>
      </c>
      <c r="P107" s="23"/>
      <c r="Q107" s="23"/>
      <c r="R107" s="23"/>
      <c r="S107" s="23"/>
      <c r="U107" s="24">
        <v>0.67195210000000005</v>
      </c>
      <c r="V107" s="24">
        <v>0.58942190000000005</v>
      </c>
      <c r="W107" s="24">
        <v>0.49169750000000001</v>
      </c>
      <c r="X107" s="24">
        <v>0.46164820000000001</v>
      </c>
      <c r="Y107" s="23"/>
      <c r="Z107" s="23"/>
      <c r="AA107" s="23"/>
      <c r="AB107" s="23"/>
      <c r="AD107" s="24">
        <v>0.58755670000000004</v>
      </c>
      <c r="AE107" s="24">
        <v>0.67145710000000003</v>
      </c>
      <c r="AF107" s="24">
        <v>0.41932419999999998</v>
      </c>
      <c r="AG107" s="24">
        <v>0.42547620000000003</v>
      </c>
      <c r="AH107" s="23"/>
      <c r="AI107" s="23"/>
      <c r="AJ107" s="23"/>
      <c r="AK107" s="23"/>
    </row>
    <row r="108" spans="1:37" x14ac:dyDescent="0.35">
      <c r="A108" s="24" t="s">
        <v>305</v>
      </c>
      <c r="B108" s="24" t="s">
        <v>306</v>
      </c>
      <c r="C108" s="24">
        <v>0.75396099999999999</v>
      </c>
      <c r="D108" s="24">
        <v>0.47642820000000002</v>
      </c>
      <c r="E108" s="24">
        <v>0.71462329999999996</v>
      </c>
      <c r="F108" s="24">
        <v>0.40733279999999999</v>
      </c>
      <c r="G108" s="23"/>
      <c r="H108" s="23"/>
      <c r="I108" s="23"/>
      <c r="J108" s="23"/>
      <c r="L108" s="24">
        <v>0.60444299999999995</v>
      </c>
      <c r="M108" s="24">
        <v>0.54708449999999997</v>
      </c>
      <c r="N108" s="24">
        <v>0.51172010000000001</v>
      </c>
      <c r="O108" s="24">
        <v>0.43846210000000002</v>
      </c>
      <c r="P108" s="23"/>
      <c r="Q108" s="23"/>
      <c r="R108" s="23"/>
      <c r="S108" s="23"/>
      <c r="U108" s="24">
        <v>0.66641859999999997</v>
      </c>
      <c r="V108" s="24">
        <v>0.59417120000000001</v>
      </c>
      <c r="W108" s="24">
        <v>0.44828750000000001</v>
      </c>
      <c r="X108" s="24">
        <v>0.51111039999999996</v>
      </c>
      <c r="Y108" s="23"/>
      <c r="Z108" s="23"/>
      <c r="AA108" s="23"/>
      <c r="AB108" s="23"/>
      <c r="AD108" s="24">
        <v>0.69282829999999995</v>
      </c>
      <c r="AE108" s="24">
        <v>0.67826189999999997</v>
      </c>
      <c r="AF108" s="24">
        <v>0.53850129999999996</v>
      </c>
      <c r="AG108" s="24">
        <v>0.45714199999999999</v>
      </c>
      <c r="AH108" s="23"/>
      <c r="AI108" s="23"/>
      <c r="AJ108" s="23"/>
      <c r="AK108" s="23"/>
    </row>
    <row r="109" spans="1:37" x14ac:dyDescent="0.35">
      <c r="A109" s="24" t="s">
        <v>307</v>
      </c>
      <c r="B109" s="24" t="s">
        <v>308</v>
      </c>
      <c r="C109" s="24">
        <v>0.52645549999999997</v>
      </c>
      <c r="D109" s="24">
        <v>0.43117810000000001</v>
      </c>
      <c r="E109" s="24">
        <v>0.57384860000000004</v>
      </c>
      <c r="F109" s="24">
        <v>0.40583619999999998</v>
      </c>
      <c r="G109" s="23"/>
      <c r="H109" s="23"/>
      <c r="I109" s="23"/>
      <c r="J109" s="23"/>
      <c r="L109" s="24">
        <v>0.59970389999999996</v>
      </c>
      <c r="M109" s="24">
        <v>0.50684510000000005</v>
      </c>
      <c r="N109" s="24">
        <v>0.4553799</v>
      </c>
      <c r="O109" s="24">
        <v>0.47936400000000001</v>
      </c>
      <c r="P109" s="23"/>
      <c r="Q109" s="23"/>
      <c r="R109" s="23"/>
      <c r="S109" s="23"/>
      <c r="U109" s="24">
        <v>0.55675070000000004</v>
      </c>
      <c r="V109" s="24">
        <v>0.54204960000000002</v>
      </c>
      <c r="W109" s="24">
        <v>0.52304859999999997</v>
      </c>
      <c r="X109" s="24">
        <v>0.53270450000000003</v>
      </c>
      <c r="Y109" s="23"/>
      <c r="Z109" s="23"/>
      <c r="AA109" s="23"/>
      <c r="AB109" s="23"/>
      <c r="AD109" s="24">
        <v>0.62567850000000003</v>
      </c>
      <c r="AE109" s="24">
        <v>0.7495136</v>
      </c>
      <c r="AF109" s="24">
        <v>0.60922739999999997</v>
      </c>
      <c r="AG109" s="24">
        <v>0.62409309999999996</v>
      </c>
      <c r="AH109" s="23"/>
      <c r="AI109" s="23"/>
      <c r="AJ109" s="23"/>
      <c r="AK109" s="23"/>
    </row>
    <row r="110" spans="1:37" x14ac:dyDescent="0.35">
      <c r="A110" s="24" t="s">
        <v>309</v>
      </c>
      <c r="B110" s="24" t="s">
        <v>310</v>
      </c>
      <c r="C110" s="24">
        <v>0.54539369999999998</v>
      </c>
      <c r="D110" s="24">
        <v>0.45512190000000002</v>
      </c>
      <c r="E110" s="24">
        <v>0.49088100000000001</v>
      </c>
      <c r="F110" s="24">
        <v>0.52360580000000001</v>
      </c>
      <c r="G110" s="23"/>
      <c r="H110" s="23"/>
      <c r="I110" s="23"/>
      <c r="J110" s="23"/>
      <c r="L110" s="24">
        <v>0.59297480000000002</v>
      </c>
      <c r="M110" s="24">
        <v>0.60478030000000005</v>
      </c>
      <c r="N110" s="24">
        <v>0.48558879999999999</v>
      </c>
      <c r="O110" s="24">
        <v>0.61207829999999996</v>
      </c>
      <c r="P110" s="23"/>
      <c r="Q110" s="23"/>
      <c r="R110" s="23"/>
      <c r="S110" s="23"/>
      <c r="U110" s="24">
        <v>0.43370880000000001</v>
      </c>
      <c r="V110" s="24">
        <v>0.60346849999999996</v>
      </c>
      <c r="W110" s="24">
        <v>0.66407879999999997</v>
      </c>
      <c r="X110" s="24">
        <v>0.58008700000000002</v>
      </c>
      <c r="Y110" s="23"/>
      <c r="Z110" s="23"/>
      <c r="AA110" s="23"/>
      <c r="AB110" s="23"/>
      <c r="AD110" s="24">
        <v>0.53039150000000002</v>
      </c>
      <c r="AE110" s="24">
        <v>0.6421635</v>
      </c>
      <c r="AF110" s="24">
        <v>0.58938210000000002</v>
      </c>
      <c r="AG110" s="24">
        <v>0.68339620000000001</v>
      </c>
      <c r="AH110" s="23"/>
      <c r="AI110" s="23"/>
      <c r="AJ110" s="23"/>
      <c r="AK110" s="23"/>
    </row>
    <row r="111" spans="1:37" x14ac:dyDescent="0.35">
      <c r="A111" s="24" t="s">
        <v>311</v>
      </c>
      <c r="B111" s="24" t="s">
        <v>312</v>
      </c>
      <c r="C111" s="24">
        <v>0.52285170000000003</v>
      </c>
      <c r="D111" s="24">
        <v>0.54488199999999998</v>
      </c>
      <c r="E111" s="24">
        <v>0.4993455</v>
      </c>
      <c r="F111" s="24">
        <v>0.5264721</v>
      </c>
      <c r="G111" s="23"/>
      <c r="H111" s="23"/>
      <c r="I111" s="23"/>
      <c r="J111" s="23"/>
      <c r="L111" s="24">
        <v>0.63758219999999999</v>
      </c>
      <c r="M111" s="24">
        <v>0.65606980000000004</v>
      </c>
      <c r="N111" s="24">
        <v>0.51309499999999997</v>
      </c>
      <c r="O111" s="24">
        <v>0.7048451</v>
      </c>
      <c r="P111" s="23"/>
      <c r="Q111" s="23"/>
      <c r="R111" s="23"/>
      <c r="S111" s="23"/>
      <c r="U111" s="24">
        <v>0.42504639999999999</v>
      </c>
      <c r="V111" s="24">
        <v>0.63435799999999998</v>
      </c>
      <c r="W111" s="24">
        <v>0.70976640000000002</v>
      </c>
      <c r="X111" s="24">
        <v>0.48893219999999998</v>
      </c>
      <c r="Y111" s="23"/>
      <c r="Z111" s="23"/>
      <c r="AA111" s="23"/>
      <c r="AB111" s="23"/>
      <c r="AD111" s="24">
        <v>0.54525380000000001</v>
      </c>
      <c r="AE111" s="24">
        <v>0.52680740000000004</v>
      </c>
      <c r="AF111" s="24">
        <v>0.56872199999999995</v>
      </c>
      <c r="AG111" s="24">
        <v>0.71712600000000004</v>
      </c>
      <c r="AH111" s="23"/>
      <c r="AI111" s="23"/>
      <c r="AJ111" s="23"/>
      <c r="AK111" s="23"/>
    </row>
    <row r="112" spans="1:37" x14ac:dyDescent="0.35">
      <c r="A112" s="24" t="s">
        <v>313</v>
      </c>
      <c r="B112" s="24" t="s">
        <v>314</v>
      </c>
      <c r="C112" s="24">
        <v>0.36783830000000001</v>
      </c>
      <c r="D112" s="24">
        <v>0.60728090000000001</v>
      </c>
      <c r="E112" s="24">
        <v>0.49423329999999999</v>
      </c>
      <c r="F112" s="24">
        <v>0.42711179999999999</v>
      </c>
      <c r="G112" s="23"/>
      <c r="H112" s="23"/>
      <c r="I112" s="23"/>
      <c r="J112" s="23"/>
      <c r="L112" s="24">
        <v>0.54384730000000003</v>
      </c>
      <c r="M112" s="24">
        <v>0.60431840000000003</v>
      </c>
      <c r="N112" s="24">
        <v>0.63281569999999998</v>
      </c>
      <c r="O112" s="24">
        <v>0.58493919999999999</v>
      </c>
      <c r="P112" s="23"/>
      <c r="Q112" s="23"/>
      <c r="R112" s="23"/>
      <c r="S112" s="23"/>
      <c r="U112" s="24">
        <v>0.41460249999999998</v>
      </c>
      <c r="V112" s="24">
        <v>0.56413009999999997</v>
      </c>
      <c r="W112" s="24">
        <v>0.65627829999999998</v>
      </c>
      <c r="X112" s="24">
        <v>0.4993069</v>
      </c>
      <c r="Y112" s="23"/>
      <c r="Z112" s="23"/>
      <c r="AA112" s="23"/>
      <c r="AB112" s="23"/>
      <c r="AD112" s="24">
        <v>0.57961799999999997</v>
      </c>
      <c r="AE112" s="24">
        <v>0.49879309999999999</v>
      </c>
      <c r="AF112" s="24">
        <v>0.55892980000000003</v>
      </c>
      <c r="AG112" s="24">
        <v>0.67084820000000001</v>
      </c>
      <c r="AH112" s="23"/>
      <c r="AI112" s="23"/>
      <c r="AJ112" s="23"/>
      <c r="AK112" s="23"/>
    </row>
    <row r="113" spans="1:37" x14ac:dyDescent="0.35">
      <c r="A113" s="24" t="s">
        <v>315</v>
      </c>
      <c r="B113" s="24" t="s">
        <v>316</v>
      </c>
      <c r="C113" s="24">
        <v>0.40031749999999999</v>
      </c>
      <c r="D113" s="24">
        <v>0.62327169999999998</v>
      </c>
      <c r="E113" s="24">
        <v>0.47540539999999998</v>
      </c>
      <c r="F113" s="24">
        <v>0.48266150000000002</v>
      </c>
      <c r="G113" s="23"/>
      <c r="H113" s="23"/>
      <c r="I113" s="23"/>
      <c r="J113" s="23"/>
      <c r="L113" s="24">
        <v>0.5374795</v>
      </c>
      <c r="M113" s="24">
        <v>0.52391480000000001</v>
      </c>
      <c r="N113" s="24">
        <v>0.58255210000000002</v>
      </c>
      <c r="O113" s="24">
        <v>0.52723189999999998</v>
      </c>
      <c r="P113" s="23"/>
      <c r="Q113" s="23"/>
      <c r="R113" s="23"/>
      <c r="S113" s="23"/>
      <c r="U113" s="24">
        <v>0.49915759999999998</v>
      </c>
      <c r="V113" s="24">
        <v>0.52429800000000004</v>
      </c>
      <c r="W113" s="24">
        <v>0.66681610000000002</v>
      </c>
      <c r="X113" s="24">
        <v>0.46691549999999998</v>
      </c>
      <c r="Y113" s="23"/>
      <c r="Z113" s="23"/>
      <c r="AA113" s="23"/>
      <c r="AB113" s="23"/>
      <c r="AD113" s="24">
        <v>0.61256880000000002</v>
      </c>
      <c r="AE113" s="24">
        <v>0.54957080000000003</v>
      </c>
      <c r="AF113" s="24">
        <v>0.55273989999999995</v>
      </c>
      <c r="AG113" s="24">
        <v>0.57797810000000005</v>
      </c>
      <c r="AH113" s="23"/>
      <c r="AI113" s="23"/>
      <c r="AJ113" s="23"/>
      <c r="AK113" s="23"/>
    </row>
    <row r="114" spans="1:37" x14ac:dyDescent="0.35">
      <c r="A114" s="24" t="s">
        <v>317</v>
      </c>
      <c r="B114" s="24" t="s">
        <v>318</v>
      </c>
      <c r="C114" s="24">
        <v>0.39240940000000002</v>
      </c>
      <c r="D114" s="24">
        <v>0.45445809999999998</v>
      </c>
      <c r="E114" s="24">
        <v>0.40469899999999998</v>
      </c>
      <c r="F114" s="24">
        <v>0.48991289999999998</v>
      </c>
      <c r="G114" s="23"/>
      <c r="H114" s="23"/>
      <c r="I114" s="23"/>
      <c r="J114" s="23"/>
      <c r="L114" s="24">
        <v>0.53000530000000001</v>
      </c>
      <c r="M114" s="24">
        <v>0.47044720000000001</v>
      </c>
      <c r="N114" s="24">
        <v>0.6438971</v>
      </c>
      <c r="O114" s="24">
        <v>0.54617139999999997</v>
      </c>
      <c r="P114" s="23"/>
      <c r="Q114" s="23"/>
      <c r="R114" s="23"/>
      <c r="S114" s="23"/>
      <c r="U114" s="24">
        <v>0.57699699999999998</v>
      </c>
      <c r="V114" s="24">
        <v>0.40537840000000003</v>
      </c>
      <c r="W114" s="24">
        <v>0.68000519999999998</v>
      </c>
      <c r="X114" s="24">
        <v>0.4554183</v>
      </c>
      <c r="Y114" s="23"/>
      <c r="Z114" s="23"/>
      <c r="AA114" s="23"/>
      <c r="AB114" s="23"/>
      <c r="AD114" s="24">
        <v>0.52743629999999997</v>
      </c>
      <c r="AE114" s="24">
        <v>0.65509459999999997</v>
      </c>
      <c r="AF114" s="24">
        <v>0.47539409999999999</v>
      </c>
      <c r="AG114" s="24">
        <v>0.59037580000000001</v>
      </c>
      <c r="AH114" s="23"/>
      <c r="AI114" s="23"/>
      <c r="AJ114" s="23"/>
      <c r="AK114" s="23"/>
    </row>
    <row r="115" spans="1:37" x14ac:dyDescent="0.35">
      <c r="A115" s="24" t="s">
        <v>319</v>
      </c>
      <c r="B115" s="24" t="s">
        <v>320</v>
      </c>
      <c r="C115" s="24">
        <v>0.37882300000000002</v>
      </c>
      <c r="D115" s="24">
        <v>0.34654950000000001</v>
      </c>
      <c r="E115" s="24">
        <v>0.41424169999999999</v>
      </c>
      <c r="F115" s="24">
        <v>0.40691749999999999</v>
      </c>
      <c r="G115" s="23"/>
      <c r="H115" s="23"/>
      <c r="I115" s="23"/>
      <c r="J115" s="23"/>
      <c r="L115" s="24">
        <v>0.3903701</v>
      </c>
      <c r="M115" s="24">
        <v>0.3573887</v>
      </c>
      <c r="N115" s="24">
        <v>0.67455279999999995</v>
      </c>
      <c r="O115" s="24">
        <v>0.57539110000000004</v>
      </c>
      <c r="P115" s="23"/>
      <c r="Q115" s="23"/>
      <c r="R115" s="23"/>
      <c r="S115" s="23"/>
      <c r="U115" s="24">
        <v>0.57321610000000001</v>
      </c>
      <c r="V115" s="24">
        <v>0.35484789999999999</v>
      </c>
      <c r="W115" s="24">
        <v>0.64480950000000004</v>
      </c>
      <c r="X115" s="24">
        <v>0.59581839999999997</v>
      </c>
      <c r="Y115" s="23"/>
      <c r="Z115" s="23"/>
      <c r="AA115" s="23"/>
      <c r="AB115" s="23"/>
      <c r="AD115" s="24">
        <v>0.48111619999999999</v>
      </c>
      <c r="AE115" s="24">
        <v>0.64644409999999997</v>
      </c>
      <c r="AF115" s="24">
        <v>0.52826360000000006</v>
      </c>
      <c r="AG115" s="24">
        <v>0.56335650000000004</v>
      </c>
      <c r="AH115" s="23"/>
      <c r="AI115" s="23"/>
      <c r="AJ115" s="23"/>
      <c r="AK115" s="23"/>
    </row>
    <row r="116" spans="1:37" x14ac:dyDescent="0.35">
      <c r="A116" s="24" t="s">
        <v>321</v>
      </c>
      <c r="B116" s="24" t="s">
        <v>322</v>
      </c>
      <c r="C116" s="24">
        <v>0.39867079999999999</v>
      </c>
      <c r="D116" s="24">
        <v>0.43502099999999999</v>
      </c>
      <c r="E116" s="24">
        <v>0.56902039999999998</v>
      </c>
      <c r="F116" s="24">
        <v>0.42361890000000002</v>
      </c>
      <c r="G116" s="23"/>
      <c r="H116" s="23"/>
      <c r="I116" s="23"/>
      <c r="J116" s="23"/>
      <c r="L116" s="24">
        <v>0.36097869999999999</v>
      </c>
      <c r="M116" s="24">
        <v>0.38894689999999998</v>
      </c>
      <c r="N116" s="24">
        <v>0.62492499999999995</v>
      </c>
      <c r="O116" s="24">
        <v>0.64948799999999995</v>
      </c>
      <c r="P116" s="23"/>
      <c r="Q116" s="23"/>
      <c r="R116" s="23"/>
      <c r="S116" s="23"/>
      <c r="U116" s="24">
        <v>0.63126300000000002</v>
      </c>
      <c r="V116" s="24">
        <v>0.52262790000000003</v>
      </c>
      <c r="W116" s="24">
        <v>0.62838360000000004</v>
      </c>
      <c r="X116" s="24">
        <v>0.59007019999999999</v>
      </c>
      <c r="Y116" s="23"/>
      <c r="Z116" s="23"/>
      <c r="AA116" s="23"/>
      <c r="AB116" s="23"/>
      <c r="AD116" s="24">
        <v>0.57637490000000002</v>
      </c>
      <c r="AE116" s="24">
        <v>0.505776</v>
      </c>
      <c r="AF116" s="24">
        <v>0.55654199999999998</v>
      </c>
      <c r="AG116" s="24">
        <v>0.45598709999999998</v>
      </c>
      <c r="AH116" s="23"/>
      <c r="AI116" s="23"/>
      <c r="AJ116" s="23"/>
      <c r="AK116" s="23"/>
    </row>
    <row r="117" spans="1:37" x14ac:dyDescent="0.35">
      <c r="A117" s="24" t="s">
        <v>323</v>
      </c>
      <c r="B117" s="24" t="s">
        <v>324</v>
      </c>
      <c r="C117" s="24">
        <v>0.4458665</v>
      </c>
      <c r="D117" s="24">
        <v>0.45165450000000001</v>
      </c>
      <c r="E117" s="24">
        <v>0.43714809999999998</v>
      </c>
      <c r="F117" s="24">
        <v>0.55927970000000005</v>
      </c>
      <c r="G117" s="23"/>
      <c r="H117" s="23"/>
      <c r="I117" s="23"/>
      <c r="J117" s="23"/>
      <c r="L117" s="24">
        <v>0.46607539999999997</v>
      </c>
      <c r="M117" s="24">
        <v>0.48894599999999999</v>
      </c>
      <c r="N117" s="24">
        <v>0.53361700000000001</v>
      </c>
      <c r="O117" s="24">
        <v>0.58328860000000005</v>
      </c>
      <c r="P117" s="23"/>
      <c r="Q117" s="23"/>
      <c r="R117" s="23"/>
      <c r="S117" s="23"/>
      <c r="U117" s="24">
        <v>0.54459829999999998</v>
      </c>
      <c r="V117" s="24">
        <v>0.51305449999999997</v>
      </c>
      <c r="W117" s="24">
        <v>0.47475200000000001</v>
      </c>
      <c r="X117" s="24">
        <v>0.53889799999999999</v>
      </c>
      <c r="Y117" s="23"/>
      <c r="Z117" s="23"/>
      <c r="AA117" s="23"/>
      <c r="AB117" s="23"/>
      <c r="AD117" s="24">
        <v>0.67580580000000001</v>
      </c>
      <c r="AE117" s="24">
        <v>0.46595429999999999</v>
      </c>
      <c r="AF117" s="24">
        <v>0.55966199999999999</v>
      </c>
      <c r="AG117" s="24">
        <v>0.4131204</v>
      </c>
      <c r="AH117" s="23"/>
      <c r="AI117" s="23"/>
      <c r="AJ117" s="23"/>
      <c r="AK117" s="23"/>
    </row>
    <row r="118" spans="1:37" x14ac:dyDescent="0.35">
      <c r="A118" s="24" t="s">
        <v>325</v>
      </c>
      <c r="B118" s="24" t="s">
        <v>326</v>
      </c>
      <c r="C118" s="24">
        <v>0.55753529999999996</v>
      </c>
      <c r="D118" s="24">
        <v>0.41703980000000002</v>
      </c>
      <c r="E118" s="24">
        <v>0.46214810000000001</v>
      </c>
      <c r="F118" s="24">
        <v>0.63414139999999997</v>
      </c>
      <c r="G118" s="23"/>
      <c r="H118" s="23"/>
      <c r="I118" s="23"/>
      <c r="J118" s="23"/>
      <c r="L118" s="24">
        <v>0.38238909999999998</v>
      </c>
      <c r="M118" s="24">
        <v>0.36508669999999999</v>
      </c>
      <c r="N118" s="24">
        <v>0.4079178</v>
      </c>
      <c r="O118" s="24">
        <v>0.53871979999999997</v>
      </c>
      <c r="P118" s="23"/>
      <c r="Q118" s="23"/>
      <c r="R118" s="23"/>
      <c r="S118" s="23"/>
      <c r="U118" s="24">
        <v>0.42428779999999999</v>
      </c>
      <c r="V118" s="24">
        <v>0.40528110000000001</v>
      </c>
      <c r="W118" s="24">
        <v>0.45156079999999998</v>
      </c>
      <c r="X118" s="24">
        <v>0.50866929999999999</v>
      </c>
      <c r="Y118" s="23"/>
      <c r="Z118" s="23"/>
      <c r="AA118" s="23"/>
      <c r="AB118" s="23"/>
      <c r="AD118" s="24">
        <v>0.65634429999999999</v>
      </c>
      <c r="AE118" s="24">
        <v>0.46494639999999998</v>
      </c>
      <c r="AF118" s="24">
        <v>0.60744670000000001</v>
      </c>
      <c r="AG118" s="24">
        <v>0.39839200000000002</v>
      </c>
      <c r="AH118" s="23"/>
      <c r="AI118" s="23"/>
      <c r="AJ118" s="23"/>
      <c r="AK118" s="23"/>
    </row>
    <row r="119" spans="1:37" x14ac:dyDescent="0.35">
      <c r="A119" s="24" t="s">
        <v>327</v>
      </c>
      <c r="B119" s="24" t="s">
        <v>328</v>
      </c>
      <c r="C119" s="24">
        <v>0.64583400000000002</v>
      </c>
      <c r="D119" s="24">
        <v>0.41812090000000002</v>
      </c>
      <c r="E119" s="24">
        <v>0.36571769999999998</v>
      </c>
      <c r="F119" s="24">
        <v>0.67732809999999999</v>
      </c>
      <c r="G119" s="23"/>
      <c r="H119" s="23"/>
      <c r="I119" s="23"/>
      <c r="J119" s="23"/>
      <c r="L119" s="24">
        <v>0.38258439999999999</v>
      </c>
      <c r="M119" s="24">
        <v>0.31837300000000002</v>
      </c>
      <c r="N119" s="24">
        <v>0.3712163</v>
      </c>
      <c r="O119" s="24">
        <v>0.48768479999999997</v>
      </c>
      <c r="P119" s="23"/>
      <c r="Q119" s="23"/>
      <c r="R119" s="23"/>
      <c r="S119" s="23"/>
      <c r="U119" s="24">
        <v>0.3915284</v>
      </c>
      <c r="V119" s="24">
        <v>0.440446</v>
      </c>
      <c r="W119" s="24">
        <v>0.53309910000000005</v>
      </c>
      <c r="X119" s="24">
        <v>0.50262980000000002</v>
      </c>
      <c r="Y119" s="23"/>
      <c r="Z119" s="23"/>
      <c r="AA119" s="23"/>
      <c r="AB119" s="23"/>
      <c r="AD119" s="24">
        <v>0.62538939999999998</v>
      </c>
      <c r="AE119" s="24">
        <v>0.50047900000000001</v>
      </c>
      <c r="AF119" s="24">
        <v>0.64376440000000001</v>
      </c>
      <c r="AG119" s="24">
        <v>0.38336429999999999</v>
      </c>
      <c r="AH119" s="23"/>
      <c r="AI119" s="23"/>
      <c r="AJ119" s="23"/>
      <c r="AK119" s="23"/>
    </row>
    <row r="120" spans="1:37" x14ac:dyDescent="0.35">
      <c r="A120" s="24" t="s">
        <v>329</v>
      </c>
      <c r="B120" s="24" t="s">
        <v>330</v>
      </c>
      <c r="C120" s="24">
        <v>0.67618449999999997</v>
      </c>
      <c r="D120" s="24">
        <v>0.39840930000000002</v>
      </c>
      <c r="E120" s="24">
        <v>0.43077690000000002</v>
      </c>
      <c r="F120" s="24">
        <v>0.72056719999999996</v>
      </c>
      <c r="G120" s="23"/>
      <c r="H120" s="23"/>
      <c r="I120" s="23"/>
      <c r="J120" s="23"/>
      <c r="L120" s="24">
        <v>0.46060909999999999</v>
      </c>
      <c r="M120" s="24">
        <v>0.38542959999999998</v>
      </c>
      <c r="N120" s="24">
        <v>0.39571919999999999</v>
      </c>
      <c r="O120" s="24">
        <v>0.43672909999999998</v>
      </c>
      <c r="P120" s="23"/>
      <c r="Q120" s="23"/>
      <c r="R120" s="23"/>
      <c r="S120" s="23"/>
      <c r="U120" s="24">
        <v>0.41556779999999999</v>
      </c>
      <c r="V120" s="24">
        <v>0.4853036</v>
      </c>
      <c r="W120" s="24">
        <v>0.61721329999999996</v>
      </c>
      <c r="X120" s="24">
        <v>0.47265030000000002</v>
      </c>
      <c r="Y120" s="23"/>
      <c r="Z120" s="23"/>
      <c r="AA120" s="23"/>
      <c r="AB120" s="23"/>
      <c r="AD120" s="24">
        <v>0.61275729999999995</v>
      </c>
      <c r="AE120" s="24">
        <v>0.52468029999999999</v>
      </c>
      <c r="AF120" s="24">
        <v>0.7147481</v>
      </c>
      <c r="AG120" s="24">
        <v>0.45144450000000003</v>
      </c>
      <c r="AH120" s="23"/>
      <c r="AI120" s="23"/>
      <c r="AJ120" s="23"/>
      <c r="AK120" s="23"/>
    </row>
    <row r="121" spans="1:37" x14ac:dyDescent="0.35">
      <c r="A121" s="24" t="s">
        <v>331</v>
      </c>
      <c r="B121" s="24" t="s">
        <v>332</v>
      </c>
      <c r="C121" s="24">
        <v>0.58174219999999999</v>
      </c>
      <c r="D121" s="24">
        <v>0.36925980000000003</v>
      </c>
      <c r="E121" s="24">
        <v>0.53678139999999996</v>
      </c>
      <c r="F121" s="24">
        <v>0.60589020000000005</v>
      </c>
      <c r="G121" s="23"/>
      <c r="H121" s="23"/>
      <c r="I121" s="23"/>
      <c r="J121" s="23"/>
      <c r="L121" s="24">
        <v>0.36593330000000002</v>
      </c>
      <c r="M121" s="24">
        <v>0.36317060000000001</v>
      </c>
      <c r="N121" s="24">
        <v>0.45651130000000001</v>
      </c>
      <c r="O121" s="24">
        <v>0.49743710000000002</v>
      </c>
      <c r="P121" s="23"/>
      <c r="Q121" s="23"/>
      <c r="R121" s="23"/>
      <c r="S121" s="23"/>
      <c r="U121" s="24">
        <v>0.36926799999999999</v>
      </c>
      <c r="V121" s="24">
        <v>0.39094469999999998</v>
      </c>
      <c r="W121" s="24">
        <v>0.57298490000000002</v>
      </c>
      <c r="X121" s="24">
        <v>0.60723240000000001</v>
      </c>
      <c r="Y121" s="23"/>
      <c r="Z121" s="23"/>
      <c r="AA121" s="23"/>
      <c r="AB121" s="23"/>
      <c r="AD121" s="24">
        <v>0.48966009999999999</v>
      </c>
      <c r="AE121" s="24">
        <v>0.60157579999999999</v>
      </c>
      <c r="AF121" s="24">
        <v>0.56937020000000005</v>
      </c>
      <c r="AG121" s="24">
        <v>0.52251460000000005</v>
      </c>
      <c r="AH121" s="23"/>
      <c r="AI121" s="23"/>
      <c r="AJ121" s="23"/>
      <c r="AK121" s="23"/>
    </row>
    <row r="122" spans="1:37" x14ac:dyDescent="0.35">
      <c r="A122" s="24" t="s">
        <v>333</v>
      </c>
      <c r="B122" s="24" t="s">
        <v>334</v>
      </c>
      <c r="C122" s="24">
        <v>0.54668519999999998</v>
      </c>
      <c r="D122" s="24">
        <v>0.44018800000000002</v>
      </c>
      <c r="E122" s="24">
        <v>0.58064249999999995</v>
      </c>
      <c r="F122" s="24">
        <v>0.51478630000000003</v>
      </c>
      <c r="G122" s="23"/>
      <c r="H122" s="23"/>
      <c r="I122" s="23"/>
      <c r="J122" s="23"/>
      <c r="L122" s="24">
        <v>0.43220570000000003</v>
      </c>
      <c r="M122" s="24">
        <v>0.51523330000000001</v>
      </c>
      <c r="N122" s="24">
        <v>0.41563030000000001</v>
      </c>
      <c r="O122" s="24">
        <v>0.51919439999999994</v>
      </c>
      <c r="P122" s="23"/>
      <c r="Q122" s="23"/>
      <c r="R122" s="23"/>
      <c r="S122" s="23"/>
      <c r="U122" s="24">
        <v>0.43174210000000002</v>
      </c>
      <c r="V122" s="24">
        <v>0.42029709999999998</v>
      </c>
      <c r="W122" s="24">
        <v>0.38957320000000001</v>
      </c>
      <c r="X122" s="24">
        <v>0.55343319999999996</v>
      </c>
      <c r="Y122" s="23"/>
      <c r="Z122" s="23"/>
      <c r="AA122" s="23"/>
      <c r="AB122" s="23"/>
      <c r="AD122" s="24">
        <v>0.57409120000000002</v>
      </c>
      <c r="AE122" s="24">
        <v>0.61089899999999997</v>
      </c>
      <c r="AF122" s="24">
        <v>0.51426930000000004</v>
      </c>
      <c r="AG122" s="24">
        <v>0.57494000000000001</v>
      </c>
      <c r="AH122" s="23"/>
      <c r="AI122" s="23"/>
      <c r="AJ122" s="23"/>
      <c r="AK122" s="23"/>
    </row>
    <row r="123" spans="1:37" x14ac:dyDescent="0.35">
      <c r="A123" s="24" t="s">
        <v>335</v>
      </c>
      <c r="B123" s="24" t="s">
        <v>336</v>
      </c>
      <c r="C123" s="24">
        <v>0.52306989999999998</v>
      </c>
      <c r="D123" s="24">
        <v>0.56856359999999995</v>
      </c>
      <c r="E123" s="24">
        <v>0.69406000000000001</v>
      </c>
      <c r="F123" s="24">
        <v>0.4627868</v>
      </c>
      <c r="G123" s="23"/>
      <c r="H123" s="23"/>
      <c r="I123" s="23"/>
      <c r="J123" s="23"/>
      <c r="L123" s="24">
        <v>0.59237300000000004</v>
      </c>
      <c r="M123" s="24">
        <v>0.66493329999999995</v>
      </c>
      <c r="N123" s="24">
        <v>0.52999620000000003</v>
      </c>
      <c r="O123" s="24">
        <v>0.59133380000000002</v>
      </c>
      <c r="P123" s="23"/>
      <c r="Q123" s="23"/>
      <c r="R123" s="23"/>
      <c r="S123" s="23"/>
      <c r="U123" s="24">
        <v>0.55931900000000001</v>
      </c>
      <c r="V123" s="24">
        <v>0.50071080000000001</v>
      </c>
      <c r="W123" s="24">
        <v>0.42565069999999999</v>
      </c>
      <c r="X123" s="24">
        <v>0.58919589999999999</v>
      </c>
      <c r="Y123" s="23"/>
      <c r="Z123" s="23"/>
      <c r="AA123" s="23"/>
      <c r="AB123" s="23"/>
      <c r="AD123" s="24">
        <v>0.59526120000000005</v>
      </c>
      <c r="AE123" s="24">
        <v>0.6075429</v>
      </c>
      <c r="AF123" s="24">
        <v>0.44777319999999998</v>
      </c>
      <c r="AG123" s="24">
        <v>0.54436589999999996</v>
      </c>
      <c r="AH123" s="23"/>
      <c r="AI123" s="23"/>
      <c r="AJ123" s="23"/>
      <c r="AK123" s="23"/>
    </row>
    <row r="124" spans="1:37" x14ac:dyDescent="0.35">
      <c r="A124" s="24" t="s">
        <v>337</v>
      </c>
      <c r="B124" s="24" t="s">
        <v>338</v>
      </c>
      <c r="C124" s="24">
        <v>0.47305659999999999</v>
      </c>
      <c r="D124" s="24">
        <v>0.61820889999999995</v>
      </c>
      <c r="E124" s="24">
        <v>0.59282230000000002</v>
      </c>
      <c r="F124" s="24">
        <v>0.4233924</v>
      </c>
      <c r="G124" s="23"/>
      <c r="H124" s="23"/>
      <c r="I124" s="23"/>
      <c r="J124" s="23"/>
      <c r="L124" s="24">
        <v>0.5939236</v>
      </c>
      <c r="M124" s="24">
        <v>0.63951639999999998</v>
      </c>
      <c r="N124" s="24">
        <v>0.58875630000000001</v>
      </c>
      <c r="O124" s="24">
        <v>0.57816900000000004</v>
      </c>
      <c r="P124" s="23"/>
      <c r="Q124" s="23"/>
      <c r="R124" s="23"/>
      <c r="S124" s="23"/>
      <c r="U124" s="24">
        <v>0.45621420000000001</v>
      </c>
      <c r="V124" s="24">
        <v>0.4024335</v>
      </c>
      <c r="W124" s="24">
        <v>0.52096529999999996</v>
      </c>
      <c r="X124" s="24">
        <v>0.43531609999999998</v>
      </c>
      <c r="Y124" s="23"/>
      <c r="Z124" s="23"/>
      <c r="AA124" s="23"/>
      <c r="AB124" s="23"/>
      <c r="AD124" s="24">
        <v>0.52267189999999997</v>
      </c>
      <c r="AE124" s="24">
        <v>0.54327449999999999</v>
      </c>
      <c r="AF124" s="24">
        <v>0.40182950000000001</v>
      </c>
      <c r="AG124" s="24">
        <v>0.57082390000000005</v>
      </c>
      <c r="AH124" s="23"/>
      <c r="AI124" s="23"/>
      <c r="AJ124" s="23"/>
      <c r="AK124" s="23"/>
    </row>
    <row r="125" spans="1:37" x14ac:dyDescent="0.35">
      <c r="A125" s="24" t="s">
        <v>339</v>
      </c>
      <c r="B125" s="24" t="s">
        <v>340</v>
      </c>
      <c r="C125" s="24">
        <v>0.47389700000000001</v>
      </c>
      <c r="D125" s="24">
        <v>0.60781010000000002</v>
      </c>
      <c r="E125" s="24">
        <v>0.60354140000000001</v>
      </c>
      <c r="F125" s="24">
        <v>0.44910719999999998</v>
      </c>
      <c r="G125" s="23"/>
      <c r="H125" s="23"/>
      <c r="I125" s="23"/>
      <c r="J125" s="23"/>
      <c r="L125" s="24">
        <v>0.67184679999999997</v>
      </c>
      <c r="M125" s="24">
        <v>0.64212729999999996</v>
      </c>
      <c r="N125" s="24">
        <v>0.64736800000000005</v>
      </c>
      <c r="O125" s="24">
        <v>0.56487730000000003</v>
      </c>
      <c r="P125" s="23"/>
      <c r="Q125" s="23"/>
      <c r="R125" s="23"/>
      <c r="S125" s="23"/>
      <c r="U125" s="24">
        <v>0.46776010000000001</v>
      </c>
      <c r="V125" s="24">
        <v>0.36570789999999997</v>
      </c>
      <c r="W125" s="24">
        <v>0.5832387</v>
      </c>
      <c r="X125" s="24">
        <v>0.4465114</v>
      </c>
      <c r="Y125" s="23"/>
      <c r="Z125" s="23"/>
      <c r="AA125" s="23"/>
      <c r="AB125" s="23"/>
      <c r="AD125" s="24">
        <v>0.59764419999999996</v>
      </c>
      <c r="AE125" s="24">
        <v>0.46148929999999999</v>
      </c>
      <c r="AF125" s="24">
        <v>0.40364270000000002</v>
      </c>
      <c r="AG125" s="24">
        <v>0.59833309999999995</v>
      </c>
      <c r="AH125" s="23"/>
      <c r="AI125" s="23"/>
      <c r="AJ125" s="23"/>
      <c r="AK125" s="23"/>
    </row>
    <row r="126" spans="1:37" x14ac:dyDescent="0.35">
      <c r="A126" s="24" t="s">
        <v>341</v>
      </c>
      <c r="B126" s="24" t="s">
        <v>342</v>
      </c>
      <c r="C126" s="24">
        <v>0.31019229999999998</v>
      </c>
      <c r="D126" s="24">
        <v>0.56451589999999996</v>
      </c>
      <c r="E126" s="24">
        <v>0.50170289999999995</v>
      </c>
      <c r="F126" s="24">
        <v>0.39957680000000001</v>
      </c>
      <c r="G126" s="23"/>
      <c r="H126" s="23"/>
      <c r="I126" s="23"/>
      <c r="J126" s="23"/>
      <c r="L126" s="24">
        <v>0.83264830000000001</v>
      </c>
      <c r="M126" s="24">
        <v>0.59982290000000005</v>
      </c>
      <c r="N126" s="24">
        <v>0.68547689999999994</v>
      </c>
      <c r="O126" s="24">
        <v>0.63390619999999998</v>
      </c>
      <c r="P126" s="23"/>
      <c r="Q126" s="23"/>
      <c r="R126" s="23"/>
      <c r="S126" s="23"/>
      <c r="U126" s="24">
        <v>0.5721889</v>
      </c>
      <c r="V126" s="24">
        <v>0.47542269999999998</v>
      </c>
      <c r="W126" s="24">
        <v>0.45727400000000001</v>
      </c>
      <c r="X126" s="24">
        <v>0.6098635</v>
      </c>
      <c r="Y126" s="23"/>
      <c r="Z126" s="23"/>
      <c r="AA126" s="23"/>
      <c r="AB126" s="23"/>
      <c r="AD126" s="24">
        <v>0.67475189999999996</v>
      </c>
      <c r="AE126" s="24">
        <v>0.50752600000000003</v>
      </c>
      <c r="AF126" s="24">
        <v>0.3856656</v>
      </c>
      <c r="AG126" s="24">
        <v>0.56156689999999998</v>
      </c>
      <c r="AH126" s="23"/>
      <c r="AI126" s="23"/>
      <c r="AJ126" s="23"/>
      <c r="AK126" s="23"/>
    </row>
    <row r="127" spans="1:37" x14ac:dyDescent="0.35">
      <c r="A127" s="24" t="s">
        <v>343</v>
      </c>
      <c r="B127" s="24" t="s">
        <v>344</v>
      </c>
      <c r="C127" s="24">
        <v>0.2890508</v>
      </c>
      <c r="D127" s="24">
        <v>0.48691139999999999</v>
      </c>
      <c r="E127" s="24">
        <v>0.4459378</v>
      </c>
      <c r="F127" s="24">
        <v>0.33580680000000002</v>
      </c>
      <c r="G127" s="23"/>
      <c r="H127" s="23"/>
      <c r="I127" s="23"/>
      <c r="J127" s="23"/>
      <c r="L127" s="24">
        <v>0.55786910000000001</v>
      </c>
      <c r="M127" s="24">
        <v>0.54620619999999998</v>
      </c>
      <c r="N127" s="24">
        <v>0.57083090000000003</v>
      </c>
      <c r="O127" s="24">
        <v>0.62705069999999996</v>
      </c>
      <c r="P127" s="23"/>
      <c r="Q127" s="23"/>
      <c r="R127" s="23"/>
      <c r="S127" s="23"/>
      <c r="U127" s="24">
        <v>0.55355310000000002</v>
      </c>
      <c r="V127" s="24">
        <v>0.50208079999999999</v>
      </c>
      <c r="W127" s="24">
        <v>0.49772719999999998</v>
      </c>
      <c r="X127" s="24">
        <v>0.50085630000000003</v>
      </c>
      <c r="Y127" s="23"/>
      <c r="Z127" s="23"/>
      <c r="AA127" s="23"/>
      <c r="AB127" s="23"/>
      <c r="AD127" s="24">
        <v>0.57570109999999997</v>
      </c>
      <c r="AE127" s="24">
        <v>0.52546459999999995</v>
      </c>
      <c r="AF127" s="24">
        <v>0.37508849999999999</v>
      </c>
      <c r="AG127" s="24">
        <v>0.5791385</v>
      </c>
      <c r="AH127" s="23"/>
      <c r="AI127" s="23"/>
      <c r="AJ127" s="23"/>
      <c r="AK127" s="23"/>
    </row>
    <row r="128" spans="1:37" x14ac:dyDescent="0.35">
      <c r="A128" s="24" t="s">
        <v>345</v>
      </c>
      <c r="B128" s="24" t="s">
        <v>346</v>
      </c>
      <c r="C128" s="24">
        <v>0.37637789999999999</v>
      </c>
      <c r="D128" s="24">
        <v>0.38046439999999998</v>
      </c>
      <c r="E128" s="24">
        <v>0.40308050000000001</v>
      </c>
      <c r="F128" s="24">
        <v>0.43624960000000002</v>
      </c>
      <c r="G128" s="23"/>
      <c r="H128" s="23"/>
      <c r="I128" s="23"/>
      <c r="J128" s="23"/>
      <c r="L128" s="24">
        <v>0.53486180000000005</v>
      </c>
      <c r="M128" s="24">
        <v>0.39868320000000002</v>
      </c>
      <c r="N128" s="24">
        <v>0.60146980000000005</v>
      </c>
      <c r="O128" s="24">
        <v>0.50499590000000005</v>
      </c>
      <c r="P128" s="23"/>
      <c r="Q128" s="23"/>
      <c r="R128" s="23"/>
      <c r="S128" s="23"/>
      <c r="U128" s="24">
        <v>0.61681859999999999</v>
      </c>
      <c r="V128" s="24">
        <v>0.42504639999999999</v>
      </c>
      <c r="W128" s="24">
        <v>0.56163540000000001</v>
      </c>
      <c r="X128" s="24">
        <v>0.3790461</v>
      </c>
      <c r="Y128" s="23"/>
      <c r="Z128" s="23"/>
      <c r="AA128" s="23"/>
      <c r="AB128" s="23"/>
      <c r="AD128" s="24">
        <v>0.58817900000000001</v>
      </c>
      <c r="AE128" s="24">
        <v>0.52691549999999998</v>
      </c>
      <c r="AF128" s="24">
        <v>0.3694289</v>
      </c>
      <c r="AG128" s="24">
        <v>0.50599249999999996</v>
      </c>
      <c r="AH128" s="23"/>
      <c r="AI128" s="23"/>
      <c r="AJ128" s="23"/>
      <c r="AK128" s="23"/>
    </row>
    <row r="129" spans="1:37" x14ac:dyDescent="0.35">
      <c r="A129" s="24" t="s">
        <v>347</v>
      </c>
      <c r="B129" s="24" t="s">
        <v>348</v>
      </c>
      <c r="C129" s="24">
        <v>0.41604409999999997</v>
      </c>
      <c r="D129" s="24">
        <v>0.33083249999999997</v>
      </c>
      <c r="E129" s="24">
        <v>0.4221125</v>
      </c>
      <c r="F129" s="24">
        <v>0.60973580000000005</v>
      </c>
      <c r="G129" s="23"/>
      <c r="H129" s="23"/>
      <c r="I129" s="23"/>
      <c r="J129" s="23"/>
      <c r="L129" s="24">
        <v>0.53940060000000001</v>
      </c>
      <c r="M129" s="24">
        <v>0.3662782</v>
      </c>
      <c r="N129" s="24">
        <v>0.59562919999999997</v>
      </c>
      <c r="O129" s="24">
        <v>0.4865507</v>
      </c>
      <c r="P129" s="23"/>
      <c r="Q129" s="23"/>
      <c r="R129" s="23"/>
      <c r="S129" s="23"/>
      <c r="U129" s="24">
        <v>0.70970060000000001</v>
      </c>
      <c r="V129" s="24">
        <v>0.42152509999999999</v>
      </c>
      <c r="W129" s="24">
        <v>0.43129230000000002</v>
      </c>
      <c r="X129" s="24">
        <v>0.38270500000000002</v>
      </c>
      <c r="Y129" s="23"/>
      <c r="Z129" s="23"/>
      <c r="AA129" s="23"/>
      <c r="AB129" s="23"/>
      <c r="AD129" s="24">
        <v>0.61917500000000003</v>
      </c>
      <c r="AE129" s="24">
        <v>0.57612379999999996</v>
      </c>
      <c r="AF129" s="24">
        <v>0.4253461</v>
      </c>
      <c r="AG129" s="24">
        <v>0.40125169999999999</v>
      </c>
      <c r="AH129" s="23"/>
      <c r="AI129" s="23"/>
      <c r="AJ129" s="23"/>
      <c r="AK129" s="23"/>
    </row>
    <row r="130" spans="1:37" x14ac:dyDescent="0.35">
      <c r="A130" s="24" t="s">
        <v>349</v>
      </c>
      <c r="B130" s="24" t="s">
        <v>350</v>
      </c>
      <c r="C130" s="24">
        <v>0.32687090000000002</v>
      </c>
      <c r="D130" s="24">
        <v>0.40352399999999999</v>
      </c>
      <c r="E130" s="24">
        <v>0.50105160000000004</v>
      </c>
      <c r="F130" s="24">
        <v>0.50369079999999999</v>
      </c>
      <c r="G130" s="23"/>
      <c r="H130" s="23"/>
      <c r="I130" s="23"/>
      <c r="J130" s="23"/>
      <c r="L130" s="24">
        <v>0.38498510000000002</v>
      </c>
      <c r="M130" s="24">
        <v>0.45909299999999997</v>
      </c>
      <c r="N130" s="24">
        <v>0.64349500000000004</v>
      </c>
      <c r="O130" s="24">
        <v>0.41280349999999999</v>
      </c>
      <c r="P130" s="23"/>
      <c r="Q130" s="23"/>
      <c r="R130" s="23"/>
      <c r="S130" s="23"/>
      <c r="U130" s="24">
        <v>0.67044859999999995</v>
      </c>
      <c r="V130" s="24">
        <v>0.48620619999999998</v>
      </c>
      <c r="W130" s="24">
        <v>0.34334920000000002</v>
      </c>
      <c r="X130" s="24">
        <v>0.48220879999999999</v>
      </c>
      <c r="Y130" s="23"/>
      <c r="Z130" s="23"/>
      <c r="AA130" s="23"/>
      <c r="AB130" s="23"/>
      <c r="AD130" s="24">
        <v>0.59378679999999995</v>
      </c>
      <c r="AE130" s="24">
        <v>0.4362741</v>
      </c>
      <c r="AF130" s="24">
        <v>0.45874789999999999</v>
      </c>
      <c r="AG130" s="24">
        <v>0.40345560000000003</v>
      </c>
      <c r="AH130" s="23"/>
      <c r="AI130" s="23"/>
      <c r="AJ130" s="23"/>
      <c r="AK130" s="23"/>
    </row>
    <row r="131" spans="1:37" x14ac:dyDescent="0.35">
      <c r="A131" s="24" t="s">
        <v>351</v>
      </c>
      <c r="B131" s="24" t="s">
        <v>352</v>
      </c>
      <c r="C131" s="24">
        <v>0.39293990000000001</v>
      </c>
      <c r="D131" s="24">
        <v>0.47006520000000002</v>
      </c>
      <c r="E131" s="24">
        <v>0.46080670000000001</v>
      </c>
      <c r="F131" s="24">
        <v>0.41695389999999999</v>
      </c>
      <c r="G131" s="23"/>
      <c r="H131" s="23"/>
      <c r="I131" s="23"/>
      <c r="J131" s="23"/>
      <c r="L131" s="24">
        <v>0.37588329999999998</v>
      </c>
      <c r="M131" s="24">
        <v>0.66431169999999995</v>
      </c>
      <c r="N131" s="24">
        <v>0.54402209999999995</v>
      </c>
      <c r="O131" s="24">
        <v>0.37641550000000001</v>
      </c>
      <c r="P131" s="23"/>
      <c r="Q131" s="23"/>
      <c r="R131" s="23"/>
      <c r="S131" s="23"/>
      <c r="U131" s="24">
        <v>0.69701420000000003</v>
      </c>
      <c r="V131" s="24">
        <v>0.42418509999999998</v>
      </c>
      <c r="W131" s="24">
        <v>0.4687945</v>
      </c>
      <c r="X131" s="24">
        <v>0.48607660000000003</v>
      </c>
      <c r="Y131" s="23"/>
      <c r="Z131" s="23"/>
      <c r="AA131" s="23"/>
      <c r="AB131" s="23"/>
      <c r="AD131" s="24">
        <v>0.6421713</v>
      </c>
      <c r="AE131" s="24">
        <v>0.42357289999999997</v>
      </c>
      <c r="AF131" s="24">
        <v>0.46301969999999998</v>
      </c>
      <c r="AG131" s="24">
        <v>0.48155680000000001</v>
      </c>
      <c r="AH131" s="23"/>
      <c r="AI131" s="23"/>
      <c r="AJ131" s="23"/>
      <c r="AK131" s="23"/>
    </row>
    <row r="132" spans="1:37" x14ac:dyDescent="0.35">
      <c r="A132" s="24" t="s">
        <v>353</v>
      </c>
      <c r="B132" s="24" t="s">
        <v>354</v>
      </c>
      <c r="C132" s="24">
        <v>0.46621099999999999</v>
      </c>
      <c r="D132" s="24">
        <v>0.44886540000000003</v>
      </c>
      <c r="E132" s="24">
        <v>0.45419150000000003</v>
      </c>
      <c r="F132" s="24">
        <v>0.3606259</v>
      </c>
      <c r="G132" s="23"/>
      <c r="H132" s="23"/>
      <c r="I132" s="23"/>
      <c r="J132" s="23"/>
      <c r="L132" s="24">
        <v>0.45595400000000003</v>
      </c>
      <c r="M132" s="24">
        <v>0.45583059999999997</v>
      </c>
      <c r="N132" s="24">
        <v>0.53787309999999999</v>
      </c>
      <c r="O132" s="24">
        <v>0.52506019999999998</v>
      </c>
      <c r="P132" s="23"/>
      <c r="Q132" s="23"/>
      <c r="R132" s="23"/>
      <c r="S132" s="23"/>
      <c r="U132" s="24">
        <v>0.80709339999999996</v>
      </c>
      <c r="V132" s="24">
        <v>0.41698740000000001</v>
      </c>
      <c r="W132" s="24">
        <v>0.47790189999999999</v>
      </c>
      <c r="X132" s="24">
        <v>0.42413010000000001</v>
      </c>
      <c r="Y132" s="23"/>
      <c r="Z132" s="23"/>
      <c r="AA132" s="23"/>
      <c r="AB132" s="23"/>
      <c r="AD132" s="24">
        <v>0.65926870000000004</v>
      </c>
      <c r="AE132" s="24">
        <v>0.53145249999999999</v>
      </c>
      <c r="AF132" s="24">
        <v>0.4463567</v>
      </c>
      <c r="AG132" s="24">
        <v>0.45725789999999999</v>
      </c>
      <c r="AH132" s="23"/>
      <c r="AI132" s="23"/>
      <c r="AJ132" s="23"/>
      <c r="AK132" s="23"/>
    </row>
    <row r="133" spans="1:37" x14ac:dyDescent="0.35">
      <c r="A133" s="24" t="s">
        <v>355</v>
      </c>
      <c r="B133" s="24" t="s">
        <v>356</v>
      </c>
      <c r="C133" s="24">
        <v>0.42964910000000001</v>
      </c>
      <c r="D133" s="24">
        <v>0.44983119999999999</v>
      </c>
      <c r="E133" s="24">
        <v>0.4748522</v>
      </c>
      <c r="F133" s="24">
        <v>0.35642170000000001</v>
      </c>
      <c r="G133" s="23"/>
      <c r="H133" s="23"/>
      <c r="I133" s="23"/>
      <c r="J133" s="23"/>
      <c r="L133" s="24">
        <v>0.39895819999999999</v>
      </c>
      <c r="M133" s="24">
        <v>0.33274870000000001</v>
      </c>
      <c r="N133" s="24">
        <v>0.42106959999999999</v>
      </c>
      <c r="O133" s="24">
        <v>0.579013</v>
      </c>
      <c r="P133" s="23"/>
      <c r="Q133" s="23"/>
      <c r="R133" s="23"/>
      <c r="S133" s="23"/>
      <c r="U133" s="24">
        <v>0.67315239999999998</v>
      </c>
      <c r="V133" s="24">
        <v>0.44192110000000001</v>
      </c>
      <c r="W133" s="24">
        <v>0.40730569999999999</v>
      </c>
      <c r="X133" s="24">
        <v>0.45696819999999999</v>
      </c>
      <c r="Y133" s="23"/>
      <c r="Z133" s="23"/>
      <c r="AA133" s="23"/>
      <c r="AB133" s="23"/>
      <c r="AD133" s="24">
        <v>0.64901569999999997</v>
      </c>
      <c r="AE133" s="24">
        <v>0.54278400000000004</v>
      </c>
      <c r="AF133" s="24">
        <v>0.51319499999999996</v>
      </c>
      <c r="AG133" s="24">
        <v>0.47521400000000003</v>
      </c>
      <c r="AH133" s="23"/>
      <c r="AI133" s="23"/>
      <c r="AJ133" s="23"/>
      <c r="AK133" s="23"/>
    </row>
    <row r="134" spans="1:37" x14ac:dyDescent="0.35">
      <c r="A134" s="24" t="s">
        <v>357</v>
      </c>
      <c r="B134" s="24" t="s">
        <v>358</v>
      </c>
      <c r="C134" s="24">
        <v>0.34670279999999998</v>
      </c>
      <c r="D134" s="24">
        <v>0.50207360000000001</v>
      </c>
      <c r="E134" s="24">
        <v>0.56821080000000002</v>
      </c>
      <c r="F134" s="24">
        <v>0.45340019999999998</v>
      </c>
      <c r="G134" s="23"/>
      <c r="H134" s="23"/>
      <c r="I134" s="23"/>
      <c r="J134" s="23"/>
      <c r="L134" s="24">
        <v>0.40138309999999999</v>
      </c>
      <c r="M134" s="24">
        <v>0.48359459999999999</v>
      </c>
      <c r="N134" s="24">
        <v>0.35321000000000002</v>
      </c>
      <c r="O134" s="24">
        <v>0.53804079999999999</v>
      </c>
      <c r="P134" s="23"/>
      <c r="Q134" s="23"/>
      <c r="R134" s="23"/>
      <c r="S134" s="23"/>
      <c r="U134" s="24">
        <v>0.69330429999999998</v>
      </c>
      <c r="V134" s="24">
        <v>0.43029909999999999</v>
      </c>
      <c r="W134" s="24">
        <v>0.4001208</v>
      </c>
      <c r="X134" s="24">
        <v>0.43424780000000002</v>
      </c>
      <c r="Y134" s="23"/>
      <c r="Z134" s="23"/>
      <c r="AA134" s="23"/>
      <c r="AB134" s="23"/>
      <c r="AD134" s="24">
        <v>0.61078259999999995</v>
      </c>
      <c r="AE134" s="24">
        <v>0.53044270000000004</v>
      </c>
      <c r="AF134" s="24">
        <v>0.4972414</v>
      </c>
      <c r="AG134" s="24">
        <v>0.53529970000000004</v>
      </c>
      <c r="AH134" s="23"/>
      <c r="AI134" s="23"/>
      <c r="AJ134" s="23"/>
      <c r="AK134" s="23"/>
    </row>
    <row r="135" spans="1:37" x14ac:dyDescent="0.35">
      <c r="A135" s="24" t="s">
        <v>359</v>
      </c>
      <c r="B135" s="24" t="s">
        <v>360</v>
      </c>
      <c r="C135" s="24">
        <v>0.33901730000000002</v>
      </c>
      <c r="D135" s="24">
        <v>0.67513290000000004</v>
      </c>
      <c r="E135" s="24">
        <v>0.64377280000000003</v>
      </c>
      <c r="F135" s="24">
        <v>0.46055600000000002</v>
      </c>
      <c r="G135" s="23"/>
      <c r="H135" s="23"/>
      <c r="I135" s="23"/>
      <c r="J135" s="23"/>
      <c r="L135" s="24">
        <v>0.44113449999999998</v>
      </c>
      <c r="M135" s="24">
        <v>0.41633330000000002</v>
      </c>
      <c r="N135" s="24">
        <v>0.3532247</v>
      </c>
      <c r="O135" s="24">
        <v>0.48176550000000001</v>
      </c>
      <c r="P135" s="23"/>
      <c r="Q135" s="23"/>
      <c r="R135" s="23"/>
      <c r="S135" s="23"/>
      <c r="U135" s="24">
        <v>0.73207080000000002</v>
      </c>
      <c r="V135" s="24">
        <v>0.54588389999999998</v>
      </c>
      <c r="W135" s="24">
        <v>0.40328239999999999</v>
      </c>
      <c r="X135" s="24">
        <v>0.45534980000000003</v>
      </c>
      <c r="Y135" s="23"/>
      <c r="Z135" s="23"/>
      <c r="AA135" s="23"/>
      <c r="AB135" s="23"/>
      <c r="AD135" s="24">
        <v>0.58033420000000002</v>
      </c>
      <c r="AE135" s="24">
        <v>0.61596510000000004</v>
      </c>
      <c r="AF135" s="24">
        <v>0.52919119999999997</v>
      </c>
      <c r="AG135" s="24">
        <v>0.46043329999999999</v>
      </c>
      <c r="AH135" s="23"/>
      <c r="AI135" s="23"/>
      <c r="AJ135" s="23"/>
      <c r="AK135" s="23"/>
    </row>
    <row r="136" spans="1:37" x14ac:dyDescent="0.35">
      <c r="A136" s="24" t="s">
        <v>361</v>
      </c>
      <c r="B136" s="24" t="s">
        <v>362</v>
      </c>
      <c r="C136" s="24">
        <v>0.36209710000000001</v>
      </c>
      <c r="D136" s="24">
        <v>0.62980420000000004</v>
      </c>
      <c r="E136" s="24">
        <v>0.70551960000000002</v>
      </c>
      <c r="F136" s="24">
        <v>0.44338689999999997</v>
      </c>
      <c r="G136" s="23"/>
      <c r="H136" s="23"/>
      <c r="I136" s="23"/>
      <c r="J136" s="23"/>
      <c r="L136" s="24">
        <v>0.4174755</v>
      </c>
      <c r="M136" s="24">
        <v>0.50278840000000002</v>
      </c>
      <c r="N136" s="24">
        <v>0.35035149999999998</v>
      </c>
      <c r="O136" s="24">
        <v>0.5043706</v>
      </c>
      <c r="P136" s="23"/>
      <c r="Q136" s="23"/>
      <c r="R136" s="23"/>
      <c r="S136" s="23"/>
      <c r="U136" s="24">
        <v>0.66647429999999996</v>
      </c>
      <c r="V136" s="24">
        <v>0.64498040000000001</v>
      </c>
      <c r="W136" s="24">
        <v>0.42040169999999999</v>
      </c>
      <c r="X136" s="24">
        <v>0.5020481</v>
      </c>
      <c r="Y136" s="23"/>
      <c r="Z136" s="23"/>
      <c r="AA136" s="23"/>
      <c r="AB136" s="23"/>
      <c r="AD136" s="24">
        <v>0.54253839999999998</v>
      </c>
      <c r="AE136" s="24">
        <v>0.60644330000000002</v>
      </c>
      <c r="AF136" s="24">
        <v>0.57598369999999999</v>
      </c>
      <c r="AG136" s="24">
        <v>0.39784890000000001</v>
      </c>
      <c r="AH136" s="23"/>
      <c r="AI136" s="23"/>
      <c r="AJ136" s="23"/>
      <c r="AK136" s="23"/>
    </row>
    <row r="137" spans="1:37" x14ac:dyDescent="0.35">
      <c r="A137" s="24" t="s">
        <v>363</v>
      </c>
      <c r="B137" s="24" t="s">
        <v>364</v>
      </c>
      <c r="C137" s="24">
        <v>0.32364110000000001</v>
      </c>
      <c r="D137" s="24">
        <v>0.52101529999999996</v>
      </c>
      <c r="E137" s="24">
        <v>0.53212329999999997</v>
      </c>
      <c r="F137" s="24">
        <v>0.54330069999999997</v>
      </c>
      <c r="G137" s="23"/>
      <c r="H137" s="23"/>
      <c r="I137" s="23"/>
      <c r="J137" s="23"/>
      <c r="L137" s="24">
        <v>0.45268589999999997</v>
      </c>
      <c r="M137" s="24">
        <v>0.59677539999999996</v>
      </c>
      <c r="N137" s="24">
        <v>0.32173689999999999</v>
      </c>
      <c r="O137" s="24">
        <v>0.36549999999999999</v>
      </c>
      <c r="P137" s="23"/>
      <c r="Q137" s="23"/>
      <c r="R137" s="23"/>
      <c r="S137" s="23"/>
      <c r="U137" s="24">
        <v>0.69868490000000005</v>
      </c>
      <c r="V137" s="24">
        <v>0.57578499999999999</v>
      </c>
      <c r="W137" s="24">
        <v>0.4920117</v>
      </c>
      <c r="X137" s="24">
        <v>0.53572439999999999</v>
      </c>
      <c r="Y137" s="23"/>
      <c r="Z137" s="23"/>
      <c r="AA137" s="23"/>
      <c r="AB137" s="23"/>
      <c r="AD137" s="24">
        <v>0.50416620000000001</v>
      </c>
      <c r="AE137" s="24">
        <v>0.64130209999999999</v>
      </c>
      <c r="AF137" s="24">
        <v>0.4838326</v>
      </c>
      <c r="AG137" s="24">
        <v>0.39119429999999999</v>
      </c>
      <c r="AH137" s="23"/>
      <c r="AI137" s="23"/>
      <c r="AJ137" s="23"/>
      <c r="AK137" s="23"/>
    </row>
    <row r="138" spans="1:37" x14ac:dyDescent="0.35">
      <c r="A138" s="24" t="s">
        <v>365</v>
      </c>
      <c r="B138" s="24" t="s">
        <v>366</v>
      </c>
      <c r="C138" s="24">
        <v>0.38633020000000001</v>
      </c>
      <c r="D138" s="24">
        <v>0.58520709999999998</v>
      </c>
      <c r="E138" s="24">
        <v>0.41556609999999999</v>
      </c>
      <c r="F138" s="24">
        <v>0.64023439999999998</v>
      </c>
      <c r="G138" s="23"/>
      <c r="H138" s="23"/>
      <c r="I138" s="23"/>
      <c r="J138" s="23"/>
      <c r="L138" s="24">
        <v>0.41582540000000001</v>
      </c>
      <c r="M138" s="24">
        <v>0.56780209999999998</v>
      </c>
      <c r="N138" s="24">
        <v>0.45408500000000002</v>
      </c>
      <c r="O138" s="24">
        <v>0.39365240000000001</v>
      </c>
      <c r="P138" s="23"/>
      <c r="Q138" s="23"/>
      <c r="R138" s="23"/>
      <c r="S138" s="23"/>
      <c r="U138" s="24">
        <v>0.80068280000000003</v>
      </c>
      <c r="V138" s="24">
        <v>0.62066299999999996</v>
      </c>
      <c r="W138" s="24">
        <v>0.49450670000000002</v>
      </c>
      <c r="X138" s="24">
        <v>0.46416479999999999</v>
      </c>
      <c r="Y138" s="23"/>
      <c r="Z138" s="23"/>
      <c r="AA138" s="23"/>
      <c r="AB138" s="23"/>
      <c r="AD138" s="24">
        <v>0.48299360000000002</v>
      </c>
      <c r="AE138" s="24">
        <v>0.75432589999999999</v>
      </c>
      <c r="AF138" s="24">
        <v>0.47822029999999999</v>
      </c>
      <c r="AG138" s="24">
        <v>0.40176420000000002</v>
      </c>
      <c r="AH138" s="23"/>
      <c r="AI138" s="23"/>
      <c r="AJ138" s="23"/>
      <c r="AK138" s="23"/>
    </row>
    <row r="139" spans="1:37" x14ac:dyDescent="0.35">
      <c r="A139" s="24" t="s">
        <v>367</v>
      </c>
      <c r="B139" s="24" t="s">
        <v>368</v>
      </c>
      <c r="C139" s="24">
        <v>0.4140296</v>
      </c>
      <c r="D139" s="24">
        <v>0.44201449999999998</v>
      </c>
      <c r="E139" s="24">
        <v>0.45665080000000002</v>
      </c>
      <c r="F139" s="24">
        <v>0.75256330000000005</v>
      </c>
      <c r="G139" s="23"/>
      <c r="H139" s="23"/>
      <c r="I139" s="23"/>
      <c r="J139" s="23"/>
      <c r="L139" s="24">
        <v>0.3872565</v>
      </c>
      <c r="M139" s="24">
        <v>0.42433910000000002</v>
      </c>
      <c r="N139" s="24">
        <v>0.71082860000000003</v>
      </c>
      <c r="O139" s="24">
        <v>0.44183549999999999</v>
      </c>
      <c r="P139" s="23"/>
      <c r="Q139" s="23"/>
      <c r="R139" s="23"/>
      <c r="S139" s="23"/>
      <c r="U139" s="24">
        <v>0.60941679999999998</v>
      </c>
      <c r="V139" s="24">
        <v>0.6005568</v>
      </c>
      <c r="W139" s="24">
        <v>0.63447169999999997</v>
      </c>
      <c r="X139" s="24">
        <v>0.4128134</v>
      </c>
      <c r="Y139" s="23"/>
      <c r="Z139" s="23"/>
      <c r="AA139" s="23"/>
      <c r="AB139" s="23"/>
      <c r="AD139" s="24">
        <v>0.51271860000000002</v>
      </c>
      <c r="AE139" s="24">
        <v>0.69896150000000001</v>
      </c>
      <c r="AF139" s="24">
        <v>0.57475069999999995</v>
      </c>
      <c r="AG139" s="24">
        <v>0.45106829999999998</v>
      </c>
      <c r="AH139" s="23"/>
      <c r="AI139" s="23"/>
      <c r="AJ139" s="23"/>
      <c r="AK139" s="23"/>
    </row>
    <row r="140" spans="1:37" x14ac:dyDescent="0.35">
      <c r="A140" s="24" t="s">
        <v>369</v>
      </c>
      <c r="B140" s="24" t="s">
        <v>370</v>
      </c>
      <c r="C140" s="24">
        <v>0.53943810000000003</v>
      </c>
      <c r="D140" s="24">
        <v>0.26159280000000001</v>
      </c>
      <c r="E140" s="24">
        <v>0.4741611</v>
      </c>
      <c r="F140" s="24">
        <v>0.60473929999999998</v>
      </c>
      <c r="G140" s="23"/>
      <c r="H140" s="23"/>
      <c r="I140" s="23"/>
      <c r="J140" s="23"/>
      <c r="L140" s="24">
        <v>0.3604002</v>
      </c>
      <c r="M140" s="24">
        <v>0.32653919999999997</v>
      </c>
      <c r="N140" s="24">
        <v>0.7247304</v>
      </c>
      <c r="O140" s="24">
        <v>0.62841159999999996</v>
      </c>
      <c r="P140" s="23"/>
      <c r="Q140" s="23"/>
      <c r="R140" s="23"/>
      <c r="S140" s="23"/>
      <c r="U140" s="24">
        <v>0.6129694</v>
      </c>
      <c r="V140" s="24">
        <v>0.50871</v>
      </c>
      <c r="W140" s="24">
        <v>0.76734720000000001</v>
      </c>
      <c r="X140" s="24">
        <v>0.3826136</v>
      </c>
      <c r="Y140" s="23"/>
      <c r="Z140" s="23"/>
      <c r="AA140" s="23"/>
      <c r="AB140" s="23"/>
      <c r="AD140" s="24">
        <v>0.51059449999999995</v>
      </c>
      <c r="AE140" s="24">
        <v>0.6095256</v>
      </c>
      <c r="AF140" s="24">
        <v>0.61335629999999997</v>
      </c>
      <c r="AG140" s="24">
        <v>0.45772489999999999</v>
      </c>
      <c r="AH140" s="23"/>
      <c r="AI140" s="23"/>
      <c r="AJ140" s="23"/>
      <c r="AK140" s="23"/>
    </row>
    <row r="141" spans="1:37" x14ac:dyDescent="0.35">
      <c r="A141" s="24" t="s">
        <v>371</v>
      </c>
      <c r="B141" s="24" t="s">
        <v>372</v>
      </c>
      <c r="C141" s="24">
        <v>0.70087809999999995</v>
      </c>
      <c r="D141" s="24">
        <v>0.36472949999999998</v>
      </c>
      <c r="E141" s="24">
        <v>0.3744518</v>
      </c>
      <c r="F141" s="24">
        <v>0.53930959999999994</v>
      </c>
      <c r="G141" s="23"/>
      <c r="H141" s="23"/>
      <c r="I141" s="23"/>
      <c r="J141" s="23"/>
      <c r="L141" s="24">
        <v>0.39366849999999998</v>
      </c>
      <c r="M141" s="24">
        <v>0.42062939999999999</v>
      </c>
      <c r="N141" s="24">
        <v>0.69749240000000001</v>
      </c>
      <c r="O141" s="24">
        <v>0.64777660000000004</v>
      </c>
      <c r="P141" s="23"/>
      <c r="Q141" s="23"/>
      <c r="R141" s="23"/>
      <c r="S141" s="23"/>
      <c r="U141" s="24">
        <v>0.57102390000000003</v>
      </c>
      <c r="V141" s="24">
        <v>0.55823800000000001</v>
      </c>
      <c r="W141" s="24">
        <v>0.76710970000000001</v>
      </c>
      <c r="X141" s="24">
        <v>0.43707420000000002</v>
      </c>
      <c r="Y141" s="23"/>
      <c r="Z141" s="23"/>
      <c r="AA141" s="23"/>
      <c r="AB141" s="23"/>
      <c r="AD141" s="24">
        <v>0.53062989999999999</v>
      </c>
      <c r="AE141" s="24">
        <v>0.54365680000000005</v>
      </c>
      <c r="AF141" s="24">
        <v>0.68704120000000002</v>
      </c>
      <c r="AG141" s="24">
        <v>0.40167330000000001</v>
      </c>
      <c r="AH141" s="23"/>
      <c r="AI141" s="23"/>
      <c r="AJ141" s="23"/>
      <c r="AK141" s="23"/>
    </row>
    <row r="142" spans="1:37" x14ac:dyDescent="0.35">
      <c r="A142" s="24" t="s">
        <v>373</v>
      </c>
      <c r="B142" s="24" t="s">
        <v>374</v>
      </c>
      <c r="C142" s="24">
        <v>0.67265439999999999</v>
      </c>
      <c r="D142" s="24">
        <v>0.42536810000000003</v>
      </c>
      <c r="E142" s="24">
        <v>0.35975459999999998</v>
      </c>
      <c r="F142" s="24">
        <v>0.5393232</v>
      </c>
      <c r="G142" s="23"/>
      <c r="H142" s="23"/>
      <c r="I142" s="23"/>
      <c r="J142" s="23"/>
      <c r="L142" s="24">
        <v>0.5301865</v>
      </c>
      <c r="M142" s="24">
        <v>0.51268469999999999</v>
      </c>
      <c r="N142" s="24">
        <v>0.69043049999999995</v>
      </c>
      <c r="O142" s="24">
        <v>0.52153229999999995</v>
      </c>
      <c r="P142" s="23"/>
      <c r="Q142" s="23"/>
      <c r="R142" s="23"/>
      <c r="S142" s="23"/>
      <c r="U142" s="24">
        <v>0.52205619999999997</v>
      </c>
      <c r="V142" s="24">
        <v>0.63697429999999999</v>
      </c>
      <c r="W142" s="24">
        <v>0.75396189999999996</v>
      </c>
      <c r="X142" s="24">
        <v>0.485711</v>
      </c>
      <c r="Y142" s="23"/>
      <c r="Z142" s="23"/>
      <c r="AA142" s="23"/>
      <c r="AB142" s="23"/>
      <c r="AD142" s="24">
        <v>0.63199289999999997</v>
      </c>
      <c r="AE142" s="24">
        <v>0.42993189999999998</v>
      </c>
      <c r="AF142" s="24">
        <v>0.65244460000000004</v>
      </c>
      <c r="AG142" s="24">
        <v>0.4356738</v>
      </c>
      <c r="AH142" s="23"/>
      <c r="AI142" s="23"/>
      <c r="AJ142" s="23"/>
      <c r="AK142" s="23"/>
    </row>
    <row r="143" spans="1:37" x14ac:dyDescent="0.35">
      <c r="A143" s="24" t="s">
        <v>375</v>
      </c>
      <c r="B143" s="24" t="s">
        <v>376</v>
      </c>
      <c r="C143" s="24">
        <v>0.67899920000000002</v>
      </c>
      <c r="D143" s="24">
        <v>0.38071749999999999</v>
      </c>
      <c r="E143" s="24">
        <v>0.42802699999999999</v>
      </c>
      <c r="F143" s="24">
        <v>0.44872659999999998</v>
      </c>
      <c r="G143" s="23"/>
      <c r="H143" s="23"/>
      <c r="I143" s="23"/>
      <c r="J143" s="23"/>
      <c r="L143" s="24">
        <v>0.59778489999999995</v>
      </c>
      <c r="M143" s="24">
        <v>0.61659540000000002</v>
      </c>
      <c r="N143" s="24">
        <v>0.68118319999999999</v>
      </c>
      <c r="O143" s="24">
        <v>0.59919109999999998</v>
      </c>
      <c r="P143" s="23"/>
      <c r="Q143" s="23"/>
      <c r="R143" s="23"/>
      <c r="S143" s="23"/>
      <c r="U143" s="24">
        <v>0.40846559999999998</v>
      </c>
      <c r="V143" s="24">
        <v>0.58648789999999995</v>
      </c>
      <c r="W143" s="24">
        <v>0.80295249999999996</v>
      </c>
      <c r="X143" s="24">
        <v>0.47499259999999999</v>
      </c>
      <c r="Y143" s="23"/>
      <c r="Z143" s="23"/>
      <c r="AA143" s="23"/>
      <c r="AB143" s="23"/>
      <c r="AD143" s="24">
        <v>0.68078289999999997</v>
      </c>
      <c r="AE143" s="24">
        <v>0.39848479999999997</v>
      </c>
      <c r="AF143" s="24">
        <v>0.73785319999999999</v>
      </c>
      <c r="AG143" s="24">
        <v>0.42498370000000002</v>
      </c>
      <c r="AH143" s="23"/>
      <c r="AI143" s="23"/>
      <c r="AJ143" s="23"/>
      <c r="AK143" s="23"/>
    </row>
    <row r="144" spans="1:37" x14ac:dyDescent="0.35">
      <c r="A144" s="24" t="s">
        <v>377</v>
      </c>
      <c r="B144" s="24" t="s">
        <v>378</v>
      </c>
      <c r="C144" s="24">
        <v>0.70768759999999997</v>
      </c>
      <c r="D144" s="24">
        <v>0.47337279999999998</v>
      </c>
      <c r="E144" s="24">
        <v>0.46578120000000001</v>
      </c>
      <c r="F144" s="24">
        <v>0.39043729999999999</v>
      </c>
      <c r="G144" s="23"/>
      <c r="H144" s="23"/>
      <c r="I144" s="23"/>
      <c r="J144" s="23"/>
      <c r="L144" s="24">
        <v>0.61314650000000004</v>
      </c>
      <c r="M144" s="24">
        <v>0.62035180000000001</v>
      </c>
      <c r="N144" s="24">
        <v>0.67205760000000003</v>
      </c>
      <c r="O144" s="24">
        <v>0.57494409999999996</v>
      </c>
      <c r="P144" s="23"/>
      <c r="Q144" s="23"/>
      <c r="R144" s="23"/>
      <c r="S144" s="23"/>
      <c r="U144" s="24">
        <v>0.33160919999999999</v>
      </c>
      <c r="V144" s="24">
        <v>0.49854159999999997</v>
      </c>
      <c r="W144" s="24">
        <v>0.70159660000000001</v>
      </c>
      <c r="X144" s="24">
        <v>0.48004659999999999</v>
      </c>
      <c r="Y144" s="23"/>
      <c r="Z144" s="23"/>
      <c r="AA144" s="23"/>
      <c r="AB144" s="23"/>
      <c r="AD144" s="24">
        <v>0.77985289999999996</v>
      </c>
      <c r="AE144" s="24">
        <v>0.4441331</v>
      </c>
      <c r="AF144" s="24">
        <v>0.68036319999999995</v>
      </c>
      <c r="AG144" s="24">
        <v>0.39329259999999999</v>
      </c>
      <c r="AH144" s="23"/>
      <c r="AI144" s="23"/>
      <c r="AJ144" s="23"/>
      <c r="AK144" s="23"/>
    </row>
    <row r="145" spans="1:37" x14ac:dyDescent="0.35">
      <c r="A145" s="24" t="s">
        <v>379</v>
      </c>
      <c r="B145" s="24" t="s">
        <v>380</v>
      </c>
      <c r="C145" s="24">
        <v>0.5246305</v>
      </c>
      <c r="D145" s="24">
        <v>0.42754389999999998</v>
      </c>
      <c r="E145" s="24">
        <v>0.56892319999999996</v>
      </c>
      <c r="F145" s="24">
        <v>0.42464010000000002</v>
      </c>
      <c r="G145" s="23"/>
      <c r="H145" s="23"/>
      <c r="I145" s="23"/>
      <c r="J145" s="23"/>
      <c r="L145" s="24">
        <v>0.66385179999999999</v>
      </c>
      <c r="M145" s="24">
        <v>0.56247570000000002</v>
      </c>
      <c r="N145" s="24">
        <v>0.65859409999999996</v>
      </c>
      <c r="O145" s="24">
        <v>0.62988160000000004</v>
      </c>
      <c r="P145" s="23"/>
      <c r="Q145" s="23"/>
      <c r="R145" s="23"/>
      <c r="S145" s="23"/>
      <c r="U145" s="24">
        <v>0.37375760000000002</v>
      </c>
      <c r="V145" s="24">
        <v>0.41008099999999997</v>
      </c>
      <c r="W145" s="24">
        <v>0.57097450000000005</v>
      </c>
      <c r="X145" s="24">
        <v>0.43240329999999999</v>
      </c>
      <c r="Y145" s="23"/>
      <c r="Z145" s="23"/>
      <c r="AA145" s="23"/>
      <c r="AB145" s="23"/>
      <c r="AD145" s="24">
        <v>0.75025419999999998</v>
      </c>
      <c r="AE145" s="24">
        <v>0.41985810000000001</v>
      </c>
      <c r="AF145" s="24">
        <v>0.64675329999999998</v>
      </c>
      <c r="AG145" s="24">
        <v>0.41837200000000002</v>
      </c>
      <c r="AH145" s="23"/>
      <c r="AI145" s="23"/>
      <c r="AJ145" s="23"/>
      <c r="AK145" s="23"/>
    </row>
    <row r="146" spans="1:37" x14ac:dyDescent="0.35">
      <c r="A146" s="24" t="s">
        <v>381</v>
      </c>
      <c r="B146" s="24" t="s">
        <v>382</v>
      </c>
      <c r="C146" s="24">
        <v>0.44041669999999999</v>
      </c>
      <c r="D146" s="24">
        <v>0.3166814</v>
      </c>
      <c r="E146" s="24">
        <v>0.68365069999999994</v>
      </c>
      <c r="F146" s="24">
        <v>0.42688480000000001</v>
      </c>
      <c r="G146" s="23"/>
      <c r="H146" s="23"/>
      <c r="I146" s="23"/>
      <c r="J146" s="23"/>
      <c r="L146" s="24">
        <v>0.5789339</v>
      </c>
      <c r="M146" s="24">
        <v>0.51440269999999999</v>
      </c>
      <c r="N146" s="24">
        <v>0.62764819999999999</v>
      </c>
      <c r="O146" s="24">
        <v>0.52966159999999995</v>
      </c>
      <c r="P146" s="23"/>
      <c r="Q146" s="23"/>
      <c r="R146" s="23"/>
      <c r="S146" s="23"/>
      <c r="U146" s="24">
        <v>0.3941269</v>
      </c>
      <c r="V146" s="24">
        <v>0.37867640000000002</v>
      </c>
      <c r="W146" s="24">
        <v>0.59052769999999999</v>
      </c>
      <c r="X146" s="24">
        <v>0.44357730000000001</v>
      </c>
      <c r="Y146" s="23"/>
      <c r="Z146" s="23"/>
      <c r="AA146" s="23"/>
      <c r="AB146" s="23"/>
      <c r="AD146" s="24">
        <v>0.68874519999999995</v>
      </c>
      <c r="AE146" s="24">
        <v>0.42881639999999999</v>
      </c>
      <c r="AF146" s="24">
        <v>0.59471680000000005</v>
      </c>
      <c r="AG146" s="24">
        <v>0.42066039999999999</v>
      </c>
      <c r="AH146" s="23"/>
      <c r="AI146" s="23"/>
      <c r="AJ146" s="23"/>
      <c r="AK146" s="23"/>
    </row>
    <row r="147" spans="1:37" x14ac:dyDescent="0.35">
      <c r="A147" s="24" t="s">
        <v>383</v>
      </c>
      <c r="B147" s="24" t="s">
        <v>384</v>
      </c>
      <c r="C147" s="24">
        <v>0.48245870000000002</v>
      </c>
      <c r="D147" s="24">
        <v>0.40494629999999998</v>
      </c>
      <c r="E147" s="24">
        <v>0.64224040000000004</v>
      </c>
      <c r="F147" s="24">
        <v>0.39482539999999999</v>
      </c>
      <c r="G147" s="23"/>
      <c r="H147" s="23"/>
      <c r="I147" s="23"/>
      <c r="J147" s="23"/>
      <c r="L147" s="24">
        <v>0.58042400000000005</v>
      </c>
      <c r="M147" s="24">
        <v>0.5529963</v>
      </c>
      <c r="N147" s="24">
        <v>0.712476</v>
      </c>
      <c r="O147" s="24">
        <v>0.52078670000000005</v>
      </c>
      <c r="P147" s="23"/>
      <c r="Q147" s="23"/>
      <c r="R147" s="23"/>
      <c r="S147" s="23"/>
      <c r="U147" s="24">
        <v>0.38612259999999998</v>
      </c>
      <c r="V147" s="24">
        <v>0.47796080000000002</v>
      </c>
      <c r="W147" s="24">
        <v>0.63103679999999995</v>
      </c>
      <c r="X147" s="24">
        <v>0.41133189999999997</v>
      </c>
      <c r="Y147" s="23"/>
      <c r="Z147" s="23"/>
      <c r="AA147" s="23"/>
      <c r="AB147" s="23"/>
      <c r="AD147" s="24">
        <v>0.69067849999999997</v>
      </c>
      <c r="AE147" s="24">
        <v>0.5042645</v>
      </c>
      <c r="AF147" s="24">
        <v>0.68651569999999995</v>
      </c>
      <c r="AG147" s="24">
        <v>0.55646479999999998</v>
      </c>
      <c r="AH147" s="23"/>
      <c r="AI147" s="23"/>
      <c r="AJ147" s="23"/>
      <c r="AK147" s="23"/>
    </row>
    <row r="148" spans="1:37" x14ac:dyDescent="0.35">
      <c r="A148" s="24" t="s">
        <v>385</v>
      </c>
      <c r="B148" s="24" t="s">
        <v>386</v>
      </c>
      <c r="C148" s="24">
        <v>0.42901610000000001</v>
      </c>
      <c r="D148" s="24">
        <v>0.41593999999999998</v>
      </c>
      <c r="E148" s="24">
        <v>0.5271711</v>
      </c>
      <c r="F148" s="24">
        <v>0.36367949999999999</v>
      </c>
      <c r="G148" s="23">
        <f>AVERAGE(C5:C148)</f>
        <v>0.54993755277777767</v>
      </c>
      <c r="H148" s="23">
        <f>AVERAGE(D5:D148)</f>
        <v>0.54461457361111121</v>
      </c>
      <c r="I148" s="23">
        <f>AVERAGE(E5:E148)</f>
        <v>0.54574898611111111</v>
      </c>
      <c r="J148" s="23">
        <f>AVERAGE(F5:F148)</f>
        <v>0.54421943194444444</v>
      </c>
      <c r="L148" s="24">
        <v>0.72676280000000004</v>
      </c>
      <c r="M148" s="24">
        <v>0.58868779999999998</v>
      </c>
      <c r="N148" s="24">
        <v>0.61125649999999998</v>
      </c>
      <c r="O148" s="24">
        <v>0.46695799999999998</v>
      </c>
      <c r="P148" s="23">
        <f>AVERAGE(L5:L148)</f>
        <v>0.51028563750000011</v>
      </c>
      <c r="Q148" s="23">
        <f>AVERAGE(M5:M148)</f>
        <v>0.51182058124999974</v>
      </c>
      <c r="R148" s="23">
        <f>AVERAGE(N5:N148)</f>
        <v>0.57655160902777802</v>
      </c>
      <c r="S148" s="23">
        <f>AVERAGE(O5:O148)</f>
        <v>0.55525603402777746</v>
      </c>
      <c r="U148" s="24">
        <v>0.40917890000000001</v>
      </c>
      <c r="V148" s="24">
        <v>0.44396999999999998</v>
      </c>
      <c r="W148" s="24">
        <v>0.67060529999999996</v>
      </c>
      <c r="X148" s="24">
        <v>0.3901155</v>
      </c>
      <c r="Y148" s="23">
        <f>AVERAGE(U5:U148)</f>
        <v>0.55565999097222241</v>
      </c>
      <c r="Z148" s="23">
        <f>AVERAGE(V5:V148)</f>
        <v>0.54773500555555532</v>
      </c>
      <c r="AA148" s="23">
        <f>AVERAGE(W5:W148)</f>
        <v>0.60409193124999994</v>
      </c>
      <c r="AB148" s="23">
        <f>AVERAGE(X5:X148)</f>
        <v>0.53863399166666648</v>
      </c>
      <c r="AD148" s="24">
        <v>0.68459800000000004</v>
      </c>
      <c r="AE148" s="24">
        <v>0.52841059999999995</v>
      </c>
      <c r="AF148" s="24">
        <v>0.66218860000000002</v>
      </c>
      <c r="AG148" s="24">
        <v>0.64198379999999999</v>
      </c>
      <c r="AH148" s="23">
        <f>AVERAGE(AD5:AD148)</f>
        <v>0.6128143958333333</v>
      </c>
      <c r="AI148" s="23">
        <f>AVERAGE(AE5:AE148)</f>
        <v>0.58303502013888897</v>
      </c>
      <c r="AJ148" s="23">
        <f>AVERAGE(AF5:AF148)</f>
        <v>0.58577820347222231</v>
      </c>
      <c r="AK148" s="23">
        <f>AVERAGE(AG5:AG148)</f>
        <v>0.53185720208333365</v>
      </c>
    </row>
    <row r="149" spans="1:37" x14ac:dyDescent="0.35">
      <c r="A149" s="24" t="s">
        <v>387</v>
      </c>
      <c r="B149" s="24" t="s">
        <v>388</v>
      </c>
      <c r="C149" s="24">
        <v>0.30223610000000001</v>
      </c>
      <c r="D149" s="24">
        <v>0.36747570000000002</v>
      </c>
      <c r="E149" s="24">
        <v>0.47720279999999998</v>
      </c>
      <c r="F149" s="24">
        <v>0.36750559999999999</v>
      </c>
      <c r="G149" s="23"/>
      <c r="H149" s="23"/>
      <c r="I149" s="23"/>
      <c r="J149" s="23"/>
      <c r="L149" s="24">
        <v>0.46534330000000002</v>
      </c>
      <c r="M149" s="24">
        <v>0.50465769999999999</v>
      </c>
      <c r="N149" s="24">
        <v>0.58077160000000005</v>
      </c>
      <c r="O149" s="24">
        <v>0.38944519999999999</v>
      </c>
      <c r="P149" s="23"/>
      <c r="Q149" s="23"/>
      <c r="R149" s="23"/>
      <c r="S149" s="23"/>
      <c r="U149" s="24">
        <v>0.38780559999999997</v>
      </c>
      <c r="V149" s="24">
        <v>0.3876984</v>
      </c>
      <c r="W149" s="24">
        <v>0.63627060000000002</v>
      </c>
      <c r="X149" s="24">
        <v>0.56410590000000005</v>
      </c>
      <c r="Y149" s="23"/>
      <c r="Z149" s="23"/>
      <c r="AA149" s="23"/>
      <c r="AB149" s="23"/>
      <c r="AD149" s="24">
        <v>0.59201990000000004</v>
      </c>
      <c r="AE149" s="24">
        <v>0.45937620000000001</v>
      </c>
      <c r="AF149" s="24">
        <v>0.68240500000000004</v>
      </c>
      <c r="AG149" s="24">
        <v>0.62682879999999996</v>
      </c>
      <c r="AH149" s="23"/>
      <c r="AI149" s="23"/>
      <c r="AJ149" s="23"/>
      <c r="AK149" s="23"/>
    </row>
    <row r="150" spans="1:37" x14ac:dyDescent="0.35">
      <c r="A150" s="24" t="s">
        <v>389</v>
      </c>
      <c r="B150" s="24" t="s">
        <v>390</v>
      </c>
      <c r="C150" s="24">
        <v>0.35526259999999998</v>
      </c>
      <c r="D150" s="24">
        <v>0.37053340000000001</v>
      </c>
      <c r="E150" s="24">
        <v>0.38233250000000002</v>
      </c>
      <c r="F150" s="24">
        <v>0.37605739999999999</v>
      </c>
      <c r="G150" s="23"/>
      <c r="H150" s="23"/>
      <c r="I150" s="23"/>
      <c r="J150" s="23"/>
      <c r="L150" s="24">
        <v>0.45081100000000002</v>
      </c>
      <c r="M150" s="24">
        <v>0.60613600000000001</v>
      </c>
      <c r="N150" s="24">
        <v>0.52917999999999998</v>
      </c>
      <c r="O150" s="24">
        <v>0.31695519999999999</v>
      </c>
      <c r="P150" s="23"/>
      <c r="Q150" s="23"/>
      <c r="R150" s="23"/>
      <c r="S150" s="23"/>
      <c r="U150" s="24">
        <v>0.45988620000000002</v>
      </c>
      <c r="V150" s="24">
        <v>0.4377779</v>
      </c>
      <c r="W150" s="24">
        <v>0.72705410000000004</v>
      </c>
      <c r="X150" s="24">
        <v>0.69770889999999997</v>
      </c>
      <c r="Y150" s="23"/>
      <c r="Z150" s="23"/>
      <c r="AA150" s="23"/>
      <c r="AB150" s="23"/>
      <c r="AD150" s="24">
        <v>0.66013549999999999</v>
      </c>
      <c r="AE150" s="24">
        <v>0.44785770000000003</v>
      </c>
      <c r="AF150" s="24">
        <v>0.61665130000000001</v>
      </c>
      <c r="AG150" s="24">
        <v>0.62759330000000002</v>
      </c>
      <c r="AH150" s="23"/>
      <c r="AI150" s="23"/>
      <c r="AJ150" s="23"/>
      <c r="AK150" s="23"/>
    </row>
    <row r="151" spans="1:37" x14ac:dyDescent="0.35">
      <c r="A151" s="24" t="s">
        <v>391</v>
      </c>
      <c r="B151" s="24" t="s">
        <v>392</v>
      </c>
      <c r="C151" s="24">
        <v>0.39321689999999998</v>
      </c>
      <c r="D151" s="24">
        <v>0.37741550000000001</v>
      </c>
      <c r="E151" s="24">
        <v>0.4481367</v>
      </c>
      <c r="F151" s="24">
        <v>0.40469719999999998</v>
      </c>
      <c r="G151" s="23"/>
      <c r="H151" s="23"/>
      <c r="I151" s="23"/>
      <c r="J151" s="23"/>
      <c r="L151" s="24">
        <v>0.55019910000000005</v>
      </c>
      <c r="M151" s="24">
        <v>0.56328080000000003</v>
      </c>
      <c r="N151" s="24">
        <v>0.53146539999999998</v>
      </c>
      <c r="O151" s="24">
        <v>0.33299240000000002</v>
      </c>
      <c r="P151" s="23"/>
      <c r="Q151" s="23"/>
      <c r="R151" s="23"/>
      <c r="S151" s="23"/>
      <c r="U151" s="24">
        <v>0.37524289999999999</v>
      </c>
      <c r="V151" s="24">
        <v>0.55668779999999995</v>
      </c>
      <c r="W151" s="24">
        <v>0.73521309999999995</v>
      </c>
      <c r="X151" s="24">
        <v>0.54545080000000001</v>
      </c>
      <c r="Y151" s="23"/>
      <c r="Z151" s="23"/>
      <c r="AA151" s="23"/>
      <c r="AB151" s="23"/>
      <c r="AD151" s="24">
        <v>0.60674519999999998</v>
      </c>
      <c r="AE151" s="24">
        <v>0.64135050000000005</v>
      </c>
      <c r="AF151" s="24">
        <v>0.55095179999999999</v>
      </c>
      <c r="AG151" s="24">
        <v>0.66181909999999999</v>
      </c>
      <c r="AH151" s="23"/>
      <c r="AI151" s="23"/>
      <c r="AJ151" s="23"/>
      <c r="AK151" s="23"/>
    </row>
    <row r="152" spans="1:37" x14ac:dyDescent="0.35">
      <c r="A152" s="24" t="s">
        <v>393</v>
      </c>
      <c r="B152" s="24" t="s">
        <v>394</v>
      </c>
      <c r="C152" s="24">
        <v>0.35160590000000003</v>
      </c>
      <c r="D152" s="24">
        <v>0.39050269999999998</v>
      </c>
      <c r="E152" s="24">
        <v>0.37441829999999998</v>
      </c>
      <c r="F152" s="24">
        <v>0.45667730000000001</v>
      </c>
      <c r="G152" s="23"/>
      <c r="H152" s="23"/>
      <c r="I152" s="23"/>
      <c r="J152" s="23"/>
      <c r="L152" s="24">
        <v>0.6121567</v>
      </c>
      <c r="M152" s="24">
        <v>0.55748909999999996</v>
      </c>
      <c r="N152" s="24">
        <v>0.49599599999999999</v>
      </c>
      <c r="O152" s="24">
        <v>0.32445380000000001</v>
      </c>
      <c r="P152" s="23"/>
      <c r="Q152" s="23"/>
      <c r="R152" s="23"/>
      <c r="S152" s="23"/>
      <c r="U152" s="24">
        <v>0.39318930000000002</v>
      </c>
      <c r="V152" s="24">
        <v>0.58870270000000002</v>
      </c>
      <c r="W152" s="24">
        <v>0.49227110000000002</v>
      </c>
      <c r="X152" s="24">
        <v>0.42180709999999999</v>
      </c>
      <c r="Y152" s="23"/>
      <c r="Z152" s="23"/>
      <c r="AA152" s="23"/>
      <c r="AB152" s="23"/>
      <c r="AD152" s="24">
        <v>0.48503849999999998</v>
      </c>
      <c r="AE152" s="24">
        <v>0.78482450000000004</v>
      </c>
      <c r="AF152" s="24">
        <v>0.56535630000000003</v>
      </c>
      <c r="AG152" s="24">
        <v>0.7488939</v>
      </c>
      <c r="AH152" s="23"/>
      <c r="AI152" s="23"/>
      <c r="AJ152" s="23"/>
      <c r="AK152" s="23"/>
    </row>
    <row r="153" spans="1:37" x14ac:dyDescent="0.35">
      <c r="A153" s="24" t="s">
        <v>395</v>
      </c>
      <c r="B153" s="24" t="s">
        <v>396</v>
      </c>
      <c r="C153" s="24">
        <v>0.3637881</v>
      </c>
      <c r="D153" s="24">
        <v>0.57217470000000004</v>
      </c>
      <c r="E153" s="24">
        <v>0.38506869999999999</v>
      </c>
      <c r="F153" s="24">
        <v>0.53397669999999997</v>
      </c>
      <c r="G153" s="23"/>
      <c r="H153" s="23"/>
      <c r="I153" s="23"/>
      <c r="J153" s="23"/>
      <c r="L153" s="24">
        <v>0.51345019999999997</v>
      </c>
      <c r="M153" s="24">
        <v>0.42705389999999999</v>
      </c>
      <c r="N153" s="24">
        <v>0.39519480000000001</v>
      </c>
      <c r="O153" s="24">
        <v>0.36202879999999998</v>
      </c>
      <c r="P153" s="23"/>
      <c r="Q153" s="23"/>
      <c r="R153" s="23"/>
      <c r="S153" s="23"/>
      <c r="U153" s="24">
        <v>0.39017550000000001</v>
      </c>
      <c r="V153" s="24">
        <v>0.66981290000000004</v>
      </c>
      <c r="W153" s="24">
        <v>0.3810347</v>
      </c>
      <c r="X153" s="24">
        <v>0.4519629</v>
      </c>
      <c r="Y153" s="23"/>
      <c r="Z153" s="23"/>
      <c r="AA153" s="23"/>
      <c r="AB153" s="23"/>
      <c r="AD153" s="24">
        <v>0.58007220000000004</v>
      </c>
      <c r="AE153" s="24">
        <v>0.75604740000000004</v>
      </c>
      <c r="AF153" s="24">
        <v>0.60479269999999996</v>
      </c>
      <c r="AG153" s="24">
        <v>0.65941539999999998</v>
      </c>
      <c r="AH153" s="23"/>
      <c r="AI153" s="23"/>
      <c r="AJ153" s="23"/>
      <c r="AK153" s="23"/>
    </row>
    <row r="154" spans="1:37" x14ac:dyDescent="0.35">
      <c r="A154" s="24" t="s">
        <v>397</v>
      </c>
      <c r="B154" s="24" t="s">
        <v>398</v>
      </c>
      <c r="C154" s="24">
        <v>0.3963411</v>
      </c>
      <c r="D154" s="24">
        <v>0.66987200000000002</v>
      </c>
      <c r="E154" s="24">
        <v>0.4499861</v>
      </c>
      <c r="F154" s="24">
        <v>0.71394740000000001</v>
      </c>
      <c r="G154" s="23"/>
      <c r="H154" s="23"/>
      <c r="I154" s="23"/>
      <c r="J154" s="23"/>
      <c r="L154" s="24">
        <v>0.37169439999999998</v>
      </c>
      <c r="M154" s="24">
        <v>0.35953669999999999</v>
      </c>
      <c r="N154" s="24">
        <v>0.37942809999999999</v>
      </c>
      <c r="O154" s="24">
        <v>0.38836120000000002</v>
      </c>
      <c r="P154" s="23"/>
      <c r="Q154" s="23"/>
      <c r="R154" s="23"/>
      <c r="S154" s="23"/>
      <c r="U154" s="24">
        <v>0.43313780000000002</v>
      </c>
      <c r="V154" s="24">
        <v>0.72793759999999996</v>
      </c>
      <c r="W154" s="24">
        <v>0.41735050000000001</v>
      </c>
      <c r="X154" s="24">
        <v>0.405858</v>
      </c>
      <c r="Y154" s="23"/>
      <c r="Z154" s="23"/>
      <c r="AA154" s="23"/>
      <c r="AB154" s="23"/>
      <c r="AD154" s="24">
        <v>0.52352050000000006</v>
      </c>
      <c r="AE154" s="24">
        <v>0.66757330000000004</v>
      </c>
      <c r="AF154" s="24">
        <v>0.52530290000000002</v>
      </c>
      <c r="AG154" s="24">
        <v>0.57747289999999996</v>
      </c>
      <c r="AH154" s="23"/>
      <c r="AI154" s="23"/>
      <c r="AJ154" s="23"/>
      <c r="AK154" s="23"/>
    </row>
    <row r="155" spans="1:37" x14ac:dyDescent="0.35">
      <c r="A155" s="24" t="s">
        <v>399</v>
      </c>
      <c r="B155" s="24" t="s">
        <v>400</v>
      </c>
      <c r="C155" s="24">
        <v>0.4298247</v>
      </c>
      <c r="D155" s="24">
        <v>0.67520990000000003</v>
      </c>
      <c r="E155" s="24">
        <v>0.45753100000000002</v>
      </c>
      <c r="F155" s="24">
        <v>0.72797259999999997</v>
      </c>
      <c r="G155" s="23"/>
      <c r="H155" s="23"/>
      <c r="I155" s="23"/>
      <c r="J155" s="23"/>
      <c r="L155" s="24">
        <v>0.33304850000000003</v>
      </c>
      <c r="M155" s="24">
        <v>0.43565789999999999</v>
      </c>
      <c r="N155" s="24">
        <v>0.34879490000000002</v>
      </c>
      <c r="O155" s="24">
        <v>0.37572090000000002</v>
      </c>
      <c r="P155" s="23"/>
      <c r="Q155" s="23"/>
      <c r="R155" s="23"/>
      <c r="S155" s="23"/>
      <c r="U155" s="24">
        <v>0.58057899999999996</v>
      </c>
      <c r="V155" s="24">
        <v>0.67011710000000002</v>
      </c>
      <c r="W155" s="24">
        <v>0.50332730000000003</v>
      </c>
      <c r="X155" s="24">
        <v>0.4145086</v>
      </c>
      <c r="Y155" s="23"/>
      <c r="Z155" s="23"/>
      <c r="AA155" s="23"/>
      <c r="AB155" s="23"/>
      <c r="AD155" s="24">
        <v>0.52127579999999996</v>
      </c>
      <c r="AE155" s="24">
        <v>0.77155130000000005</v>
      </c>
      <c r="AF155" s="24">
        <v>0.48412329999999998</v>
      </c>
      <c r="AG155" s="24">
        <v>0.62182309999999996</v>
      </c>
      <c r="AH155" s="23"/>
      <c r="AI155" s="23"/>
      <c r="AJ155" s="23"/>
      <c r="AK155" s="23"/>
    </row>
    <row r="156" spans="1:37" x14ac:dyDescent="0.35">
      <c r="A156" s="24" t="s">
        <v>401</v>
      </c>
      <c r="B156" s="24" t="s">
        <v>402</v>
      </c>
      <c r="C156" s="24">
        <v>0.64876920000000005</v>
      </c>
      <c r="D156" s="24">
        <v>0.5767738</v>
      </c>
      <c r="E156" s="24">
        <v>0.34699229999999998</v>
      </c>
      <c r="F156" s="24">
        <v>0.57675699999999996</v>
      </c>
      <c r="G156" s="23"/>
      <c r="H156" s="23"/>
      <c r="I156" s="23"/>
      <c r="J156" s="23"/>
      <c r="L156" s="24">
        <v>0.3871909</v>
      </c>
      <c r="M156" s="24">
        <v>0.40876820000000003</v>
      </c>
      <c r="N156" s="24">
        <v>0.41230650000000002</v>
      </c>
      <c r="O156" s="24">
        <v>0.38620660000000001</v>
      </c>
      <c r="P156" s="23"/>
      <c r="Q156" s="23"/>
      <c r="R156" s="23"/>
      <c r="S156" s="23"/>
      <c r="U156" s="24">
        <v>0.72496530000000003</v>
      </c>
      <c r="V156" s="24">
        <v>0.55989770000000005</v>
      </c>
      <c r="W156" s="24">
        <v>0.52370260000000002</v>
      </c>
      <c r="X156" s="24">
        <v>0.39730880000000002</v>
      </c>
      <c r="Y156" s="23"/>
      <c r="Z156" s="23"/>
      <c r="AA156" s="23"/>
      <c r="AB156" s="23"/>
      <c r="AD156" s="24">
        <v>0.48586509999999999</v>
      </c>
      <c r="AE156" s="24">
        <v>0.73288319999999996</v>
      </c>
      <c r="AF156" s="24">
        <v>0.44645249999999997</v>
      </c>
      <c r="AG156" s="24">
        <v>0.58267650000000004</v>
      </c>
      <c r="AH156" s="23"/>
      <c r="AI156" s="23"/>
      <c r="AJ156" s="23"/>
      <c r="AK156" s="23"/>
    </row>
    <row r="157" spans="1:37" x14ac:dyDescent="0.35">
      <c r="A157" s="24" t="s">
        <v>403</v>
      </c>
      <c r="B157" s="24" t="s">
        <v>404</v>
      </c>
      <c r="C157" s="24">
        <v>0.60405399999999998</v>
      </c>
      <c r="D157" s="24">
        <v>0.4417604</v>
      </c>
      <c r="E157" s="24">
        <v>0.36369279999999998</v>
      </c>
      <c r="F157" s="24">
        <v>0.55237389999999997</v>
      </c>
      <c r="G157" s="23"/>
      <c r="H157" s="23"/>
      <c r="I157" s="23"/>
      <c r="J157" s="23"/>
      <c r="L157" s="24">
        <v>0.41963289999999998</v>
      </c>
      <c r="M157" s="24">
        <v>0.37236740000000002</v>
      </c>
      <c r="N157" s="24">
        <v>0.47208109999999998</v>
      </c>
      <c r="O157" s="24">
        <v>0.39733869999999999</v>
      </c>
      <c r="P157" s="23"/>
      <c r="Q157" s="23"/>
      <c r="R157" s="23"/>
      <c r="S157" s="23"/>
      <c r="U157" s="24">
        <v>0.70489360000000001</v>
      </c>
      <c r="V157" s="24">
        <v>0.54888760000000003</v>
      </c>
      <c r="W157" s="24">
        <v>0.50390610000000002</v>
      </c>
      <c r="X157" s="24">
        <v>0.35042709999999999</v>
      </c>
      <c r="Y157" s="23"/>
      <c r="Z157" s="23"/>
      <c r="AA157" s="23"/>
      <c r="AB157" s="23"/>
      <c r="AD157" s="24">
        <v>0.44946269999999999</v>
      </c>
      <c r="AE157" s="24">
        <v>0.69020369999999998</v>
      </c>
      <c r="AF157" s="24">
        <v>0.41003780000000001</v>
      </c>
      <c r="AG157" s="24">
        <v>0.5406434</v>
      </c>
      <c r="AH157" s="23"/>
      <c r="AI157" s="23"/>
      <c r="AJ157" s="23"/>
      <c r="AK157" s="23"/>
    </row>
    <row r="158" spans="1:37" x14ac:dyDescent="0.35">
      <c r="A158" s="24" t="s">
        <v>405</v>
      </c>
      <c r="B158" s="24" t="s">
        <v>406</v>
      </c>
      <c r="C158" s="24">
        <v>0.52977459999999998</v>
      </c>
      <c r="D158" s="24">
        <v>0.46917769999999998</v>
      </c>
      <c r="E158" s="24">
        <v>0.42123349999999998</v>
      </c>
      <c r="F158" s="24">
        <v>0.50973449999999998</v>
      </c>
      <c r="G158" s="23"/>
      <c r="H158" s="23"/>
      <c r="I158" s="23"/>
      <c r="J158" s="23"/>
      <c r="L158" s="24">
        <v>0.49653209999999998</v>
      </c>
      <c r="M158" s="24">
        <v>0.47296769999999999</v>
      </c>
      <c r="N158" s="24">
        <v>0.41108349999999999</v>
      </c>
      <c r="O158" s="24">
        <v>0.38945180000000001</v>
      </c>
      <c r="P158" s="23"/>
      <c r="Q158" s="23"/>
      <c r="R158" s="23"/>
      <c r="S158" s="23"/>
      <c r="U158" s="24">
        <v>0.82038040000000001</v>
      </c>
      <c r="V158" s="24">
        <v>0.61082190000000003</v>
      </c>
      <c r="W158" s="24">
        <v>0.43811660000000002</v>
      </c>
      <c r="X158" s="24">
        <v>0.36338500000000001</v>
      </c>
      <c r="Y158" s="23"/>
      <c r="Z158" s="23"/>
      <c r="AA158" s="23"/>
      <c r="AB158" s="23"/>
      <c r="AD158" s="24">
        <v>0.496892</v>
      </c>
      <c r="AE158" s="24">
        <v>0.55888990000000005</v>
      </c>
      <c r="AF158" s="24">
        <v>0.40844510000000001</v>
      </c>
      <c r="AG158" s="24">
        <v>0.50072760000000005</v>
      </c>
      <c r="AH158" s="23"/>
      <c r="AI158" s="23"/>
      <c r="AJ158" s="23"/>
      <c r="AK158" s="23"/>
    </row>
    <row r="159" spans="1:37" x14ac:dyDescent="0.35">
      <c r="A159" s="24" t="s">
        <v>407</v>
      </c>
      <c r="B159" s="24" t="s">
        <v>408</v>
      </c>
      <c r="C159" s="24">
        <v>0.43526949999999998</v>
      </c>
      <c r="D159" s="24">
        <v>0.41269090000000003</v>
      </c>
      <c r="E159" s="24">
        <v>0.3779518</v>
      </c>
      <c r="F159" s="24">
        <v>0.38728200000000002</v>
      </c>
      <c r="G159" s="23"/>
      <c r="H159" s="23"/>
      <c r="I159" s="23"/>
      <c r="J159" s="23"/>
      <c r="L159" s="24">
        <v>0.38350279999999998</v>
      </c>
      <c r="M159" s="24">
        <v>0.44869540000000002</v>
      </c>
      <c r="N159" s="24">
        <v>0.32589210000000002</v>
      </c>
      <c r="O159" s="24">
        <v>0.57959959999999999</v>
      </c>
      <c r="P159" s="23"/>
      <c r="Q159" s="23"/>
      <c r="R159" s="23"/>
      <c r="S159" s="23"/>
      <c r="U159" s="24">
        <v>0.80841770000000002</v>
      </c>
      <c r="V159" s="24">
        <v>0.55192859999999999</v>
      </c>
      <c r="W159" s="24">
        <v>0.42813010000000001</v>
      </c>
      <c r="X159" s="24">
        <v>0.40388659999999998</v>
      </c>
      <c r="Y159" s="23"/>
      <c r="Z159" s="23"/>
      <c r="AA159" s="23"/>
      <c r="AB159" s="23"/>
      <c r="AD159" s="24">
        <v>0.46918270000000001</v>
      </c>
      <c r="AE159" s="24">
        <v>0.54214779999999996</v>
      </c>
      <c r="AF159" s="24">
        <v>0.41517690000000002</v>
      </c>
      <c r="AG159" s="24">
        <v>0.47698489999999999</v>
      </c>
      <c r="AH159" s="23"/>
      <c r="AI159" s="23"/>
      <c r="AJ159" s="23"/>
      <c r="AK159" s="23"/>
    </row>
    <row r="160" spans="1:37" x14ac:dyDescent="0.35">
      <c r="A160" s="24" t="s">
        <v>409</v>
      </c>
      <c r="B160" s="24" t="s">
        <v>410</v>
      </c>
      <c r="C160" s="24">
        <v>0.3406882</v>
      </c>
      <c r="D160" s="24">
        <v>0.36170239999999998</v>
      </c>
      <c r="E160" s="24">
        <v>0.35178759999999998</v>
      </c>
      <c r="F160" s="24">
        <v>0.37986399999999998</v>
      </c>
      <c r="G160" s="23"/>
      <c r="H160" s="23"/>
      <c r="I160" s="23"/>
      <c r="J160" s="23"/>
      <c r="L160" s="24">
        <v>0.39181919999999998</v>
      </c>
      <c r="M160" s="24">
        <v>0.3831389</v>
      </c>
      <c r="N160" s="24">
        <v>0.39944429999999997</v>
      </c>
      <c r="O160" s="24">
        <v>0.63106980000000001</v>
      </c>
      <c r="P160" s="23"/>
      <c r="Q160" s="23"/>
      <c r="R160" s="23"/>
      <c r="S160" s="23"/>
      <c r="U160" s="24">
        <v>0.59148420000000002</v>
      </c>
      <c r="V160" s="24">
        <v>0.47238180000000002</v>
      </c>
      <c r="W160" s="24">
        <v>0.43470959999999997</v>
      </c>
      <c r="X160" s="24">
        <v>0.4120511</v>
      </c>
      <c r="Y160" s="23"/>
      <c r="Z160" s="23"/>
      <c r="AA160" s="23"/>
      <c r="AB160" s="23"/>
      <c r="AD160" s="24">
        <v>0.48249920000000002</v>
      </c>
      <c r="AE160" s="24">
        <v>0.50400239999999996</v>
      </c>
      <c r="AF160" s="24">
        <v>0.4450923</v>
      </c>
      <c r="AG160" s="24">
        <v>0.48534290000000002</v>
      </c>
      <c r="AH160" s="23"/>
      <c r="AI160" s="23"/>
      <c r="AJ160" s="23"/>
      <c r="AK160" s="23"/>
    </row>
    <row r="161" spans="1:37" x14ac:dyDescent="0.35">
      <c r="A161" s="24" t="s">
        <v>411</v>
      </c>
      <c r="B161" s="24" t="s">
        <v>412</v>
      </c>
      <c r="C161" s="24">
        <v>0.27522859999999999</v>
      </c>
      <c r="D161" s="24">
        <v>0.4107904</v>
      </c>
      <c r="E161" s="24">
        <v>0.38676480000000002</v>
      </c>
      <c r="F161" s="24">
        <v>0.41588439999999999</v>
      </c>
      <c r="G161" s="23"/>
      <c r="H161" s="23"/>
      <c r="I161" s="23"/>
      <c r="J161" s="23"/>
      <c r="L161" s="24">
        <v>0.44806620000000003</v>
      </c>
      <c r="M161" s="24">
        <v>0.49288799999999999</v>
      </c>
      <c r="N161" s="24">
        <v>0.45221749999999999</v>
      </c>
      <c r="O161" s="24">
        <v>0.61013329999999999</v>
      </c>
      <c r="P161" s="23"/>
      <c r="Q161" s="23"/>
      <c r="R161" s="23"/>
      <c r="S161" s="23"/>
      <c r="U161" s="24">
        <v>0.52946230000000005</v>
      </c>
      <c r="V161" s="24">
        <v>0.49035990000000002</v>
      </c>
      <c r="W161" s="24">
        <v>0.39087139999999998</v>
      </c>
      <c r="X161" s="24">
        <v>0.45887939999999999</v>
      </c>
      <c r="Y161" s="23"/>
      <c r="Z161" s="23"/>
      <c r="AA161" s="23"/>
      <c r="AB161" s="23"/>
      <c r="AD161" s="24">
        <v>0.59843150000000001</v>
      </c>
      <c r="AE161" s="24">
        <v>0.6361964</v>
      </c>
      <c r="AF161" s="24">
        <v>0.44006089999999998</v>
      </c>
      <c r="AG161" s="24">
        <v>0.46126620000000002</v>
      </c>
      <c r="AH161" s="23"/>
      <c r="AI161" s="23"/>
      <c r="AJ161" s="23"/>
      <c r="AK161" s="23"/>
    </row>
    <row r="162" spans="1:37" x14ac:dyDescent="0.35">
      <c r="A162" s="24" t="s">
        <v>413</v>
      </c>
      <c r="B162" s="24" t="s">
        <v>414</v>
      </c>
      <c r="C162" s="24">
        <v>0.28479349999999998</v>
      </c>
      <c r="D162" s="24">
        <v>0.4125877</v>
      </c>
      <c r="E162" s="24">
        <v>0.37778509999999998</v>
      </c>
      <c r="F162" s="24">
        <v>0.60949719999999996</v>
      </c>
      <c r="G162" s="23"/>
      <c r="H162" s="23"/>
      <c r="I162" s="23"/>
      <c r="J162" s="23"/>
      <c r="L162" s="24">
        <v>0.34220869999999998</v>
      </c>
      <c r="M162" s="24">
        <v>0.4808075</v>
      </c>
      <c r="N162" s="24">
        <v>0.34597689999999998</v>
      </c>
      <c r="O162" s="24">
        <v>0.56548290000000001</v>
      </c>
      <c r="P162" s="23"/>
      <c r="Q162" s="23"/>
      <c r="R162" s="23"/>
      <c r="S162" s="23"/>
      <c r="U162" s="24">
        <v>0.3506089</v>
      </c>
      <c r="V162" s="24">
        <v>0.48634329999999998</v>
      </c>
      <c r="W162" s="24">
        <v>0.40699829999999998</v>
      </c>
      <c r="X162" s="24">
        <v>0.49596000000000001</v>
      </c>
      <c r="Y162" s="23"/>
      <c r="Z162" s="23"/>
      <c r="AA162" s="23"/>
      <c r="AB162" s="23"/>
      <c r="AD162" s="24">
        <v>0.5990685</v>
      </c>
      <c r="AE162" s="24">
        <v>0.47940100000000002</v>
      </c>
      <c r="AF162" s="24">
        <v>0.45764179999999999</v>
      </c>
      <c r="AG162" s="24">
        <v>0.36982189999999998</v>
      </c>
      <c r="AH162" s="23"/>
      <c r="AI162" s="23"/>
      <c r="AJ162" s="23"/>
      <c r="AK162" s="23"/>
    </row>
    <row r="163" spans="1:37" x14ac:dyDescent="0.35">
      <c r="A163" s="24" t="s">
        <v>415</v>
      </c>
      <c r="B163" s="24" t="s">
        <v>416</v>
      </c>
      <c r="C163" s="24">
        <v>0.32924059999999999</v>
      </c>
      <c r="D163" s="24">
        <v>0.38141130000000001</v>
      </c>
      <c r="E163" s="24">
        <v>0.39796720000000002</v>
      </c>
      <c r="F163" s="24">
        <v>0.4585804</v>
      </c>
      <c r="G163" s="23"/>
      <c r="H163" s="23"/>
      <c r="I163" s="23"/>
      <c r="J163" s="23"/>
      <c r="L163" s="24">
        <v>0.38029449999999998</v>
      </c>
      <c r="M163" s="24">
        <v>0.47680709999999998</v>
      </c>
      <c r="N163" s="24">
        <v>0.46442129999999998</v>
      </c>
      <c r="O163" s="24">
        <v>0.42354619999999998</v>
      </c>
      <c r="P163" s="23"/>
      <c r="Q163" s="23"/>
      <c r="R163" s="23"/>
      <c r="S163" s="23"/>
      <c r="U163" s="24">
        <v>0.34716190000000002</v>
      </c>
      <c r="V163" s="24">
        <v>0.4404863</v>
      </c>
      <c r="W163" s="24">
        <v>0.40125290000000002</v>
      </c>
      <c r="X163" s="24">
        <v>0.44194909999999998</v>
      </c>
      <c r="Y163" s="23"/>
      <c r="Z163" s="23"/>
      <c r="AA163" s="23"/>
      <c r="AB163" s="23"/>
      <c r="AD163" s="24">
        <v>0.63191260000000005</v>
      </c>
      <c r="AE163" s="24">
        <v>0.3577497</v>
      </c>
      <c r="AF163" s="24">
        <v>0.45751150000000002</v>
      </c>
      <c r="AG163" s="24">
        <v>0.30611300000000002</v>
      </c>
      <c r="AH163" s="23"/>
      <c r="AI163" s="23"/>
      <c r="AJ163" s="23"/>
      <c r="AK163" s="23"/>
    </row>
    <row r="164" spans="1:37" x14ac:dyDescent="0.35">
      <c r="A164" s="24" t="s">
        <v>417</v>
      </c>
      <c r="B164" s="24" t="s">
        <v>418</v>
      </c>
      <c r="C164" s="24">
        <v>0.34022999999999998</v>
      </c>
      <c r="D164" s="24">
        <v>0.39252409999999999</v>
      </c>
      <c r="E164" s="24">
        <v>0.438475</v>
      </c>
      <c r="F164" s="24">
        <v>0.32019730000000002</v>
      </c>
      <c r="G164" s="23"/>
      <c r="H164" s="23"/>
      <c r="I164" s="23"/>
      <c r="J164" s="23"/>
      <c r="L164" s="24">
        <v>0.42919970000000002</v>
      </c>
      <c r="M164" s="24">
        <v>0.38229629999999998</v>
      </c>
      <c r="N164" s="24">
        <v>0.43978810000000002</v>
      </c>
      <c r="O164" s="24">
        <v>0.32474009999999998</v>
      </c>
      <c r="P164" s="23"/>
      <c r="Q164" s="23"/>
      <c r="R164" s="23"/>
      <c r="S164" s="23"/>
      <c r="U164" s="24">
        <v>0.39809460000000002</v>
      </c>
      <c r="V164" s="24">
        <v>0.47695270000000001</v>
      </c>
      <c r="W164" s="24">
        <v>0.38484770000000001</v>
      </c>
      <c r="X164" s="24">
        <v>0.44180340000000001</v>
      </c>
      <c r="Y164" s="23"/>
      <c r="Z164" s="23"/>
      <c r="AA164" s="23"/>
      <c r="AB164" s="23"/>
      <c r="AD164" s="24">
        <v>0.61981609999999998</v>
      </c>
      <c r="AE164" s="24">
        <v>0.48510140000000002</v>
      </c>
      <c r="AF164" s="24">
        <v>0.4318941</v>
      </c>
      <c r="AG164" s="24">
        <v>0.34122910000000001</v>
      </c>
      <c r="AH164" s="23"/>
      <c r="AI164" s="23"/>
      <c r="AJ164" s="23"/>
      <c r="AK164" s="23"/>
    </row>
    <row r="165" spans="1:37" x14ac:dyDescent="0.35">
      <c r="A165" s="24" t="s">
        <v>419</v>
      </c>
      <c r="B165" s="24" t="s">
        <v>420</v>
      </c>
      <c r="C165" s="24">
        <v>0.33788299999999999</v>
      </c>
      <c r="D165" s="24">
        <v>0.41610720000000001</v>
      </c>
      <c r="E165" s="24">
        <v>0.4126688</v>
      </c>
      <c r="F165" s="24">
        <v>0.39245829999999998</v>
      </c>
      <c r="G165" s="23"/>
      <c r="H165" s="23"/>
      <c r="I165" s="23"/>
      <c r="J165" s="23"/>
      <c r="L165" s="24">
        <v>0.36364220000000003</v>
      </c>
      <c r="M165" s="24">
        <v>0.32786189999999998</v>
      </c>
      <c r="N165" s="24">
        <v>0.3001489</v>
      </c>
      <c r="O165" s="24">
        <v>0.3230634</v>
      </c>
      <c r="P165" s="23"/>
      <c r="Q165" s="23"/>
      <c r="R165" s="23"/>
      <c r="S165" s="23"/>
      <c r="U165" s="24">
        <v>0.3507845</v>
      </c>
      <c r="V165" s="24">
        <v>0.46878740000000002</v>
      </c>
      <c r="W165" s="24">
        <v>0.37050470000000002</v>
      </c>
      <c r="X165" s="24">
        <v>0.50703050000000005</v>
      </c>
      <c r="Y165" s="23"/>
      <c r="Z165" s="23"/>
      <c r="AA165" s="23"/>
      <c r="AB165" s="23"/>
      <c r="AD165" s="24">
        <v>0.58415170000000005</v>
      </c>
      <c r="AE165" s="24">
        <v>0.41826370000000002</v>
      </c>
      <c r="AF165" s="24">
        <v>0.43431819999999999</v>
      </c>
      <c r="AG165" s="24">
        <v>0.43394480000000002</v>
      </c>
      <c r="AH165" s="23"/>
      <c r="AI165" s="23"/>
      <c r="AJ165" s="23"/>
      <c r="AK165" s="23"/>
    </row>
    <row r="166" spans="1:37" x14ac:dyDescent="0.35">
      <c r="A166" s="24" t="s">
        <v>421</v>
      </c>
      <c r="B166" s="24" t="s">
        <v>422</v>
      </c>
      <c r="C166" s="24">
        <v>0.35326869999999999</v>
      </c>
      <c r="D166" s="24">
        <v>0.41544439999999999</v>
      </c>
      <c r="E166" s="24">
        <v>0.44461899999999999</v>
      </c>
      <c r="F166" s="24">
        <v>0.44557839999999999</v>
      </c>
      <c r="G166" s="23"/>
      <c r="H166" s="23"/>
      <c r="I166" s="23"/>
      <c r="J166" s="23"/>
      <c r="L166" s="24">
        <v>0.36812640000000002</v>
      </c>
      <c r="M166" s="24">
        <v>0.33488370000000001</v>
      </c>
      <c r="N166" s="24">
        <v>0.35170119999999999</v>
      </c>
      <c r="O166" s="24">
        <v>0.3498984</v>
      </c>
      <c r="P166" s="23"/>
      <c r="Q166" s="23"/>
      <c r="R166" s="23"/>
      <c r="S166" s="23"/>
      <c r="U166" s="24">
        <v>0.36600820000000001</v>
      </c>
      <c r="V166" s="24">
        <v>0.46622469999999999</v>
      </c>
      <c r="W166" s="24">
        <v>0.40431339999999999</v>
      </c>
      <c r="X166" s="24">
        <v>0.49981189999999998</v>
      </c>
      <c r="Y166" s="23"/>
      <c r="Z166" s="23"/>
      <c r="AA166" s="23"/>
      <c r="AB166" s="23"/>
      <c r="AD166" s="24">
        <v>0.59061900000000001</v>
      </c>
      <c r="AE166" s="24">
        <v>0.37323479999999998</v>
      </c>
      <c r="AF166" s="24">
        <v>0.40745999999999999</v>
      </c>
      <c r="AG166" s="24">
        <v>0.46079360000000003</v>
      </c>
      <c r="AH166" s="23"/>
      <c r="AI166" s="23"/>
      <c r="AJ166" s="23"/>
      <c r="AK166" s="23"/>
    </row>
    <row r="167" spans="1:37" x14ac:dyDescent="0.35">
      <c r="A167" s="24" t="s">
        <v>423</v>
      </c>
      <c r="B167" s="24" t="s">
        <v>424</v>
      </c>
      <c r="C167" s="24">
        <v>0.37658520000000001</v>
      </c>
      <c r="D167" s="24">
        <v>0.41453679999999998</v>
      </c>
      <c r="E167" s="24">
        <v>0.46660099999999999</v>
      </c>
      <c r="F167" s="24">
        <v>0.42996319999999999</v>
      </c>
      <c r="G167" s="23"/>
      <c r="H167" s="23"/>
      <c r="I167" s="23"/>
      <c r="J167" s="23"/>
      <c r="L167" s="24">
        <v>0.41908210000000001</v>
      </c>
      <c r="M167" s="24">
        <v>0.43415710000000002</v>
      </c>
      <c r="N167" s="24">
        <v>0.3909147</v>
      </c>
      <c r="O167" s="24">
        <v>0.356097</v>
      </c>
      <c r="P167" s="23"/>
      <c r="Q167" s="23"/>
      <c r="R167" s="23"/>
      <c r="S167" s="23"/>
      <c r="U167" s="24">
        <v>0.47428169999999997</v>
      </c>
      <c r="V167" s="24">
        <v>0.49796659999999998</v>
      </c>
      <c r="W167" s="24">
        <v>0.43379849999999998</v>
      </c>
      <c r="X167" s="24">
        <v>0.40719240000000001</v>
      </c>
      <c r="Y167" s="23"/>
      <c r="Z167" s="23"/>
      <c r="AA167" s="23"/>
      <c r="AB167" s="23"/>
      <c r="AD167" s="24">
        <v>0.52861420000000003</v>
      </c>
      <c r="AE167" s="24">
        <v>0.42023670000000002</v>
      </c>
      <c r="AF167" s="24">
        <v>0.39648729999999999</v>
      </c>
      <c r="AG167" s="24">
        <v>0.39630470000000001</v>
      </c>
      <c r="AH167" s="23"/>
      <c r="AI167" s="23"/>
      <c r="AJ167" s="23"/>
      <c r="AK167" s="23"/>
    </row>
    <row r="168" spans="1:37" x14ac:dyDescent="0.35">
      <c r="A168" s="24" t="s">
        <v>425</v>
      </c>
      <c r="B168" s="24" t="s">
        <v>426</v>
      </c>
      <c r="C168" s="24">
        <v>0.40990710000000002</v>
      </c>
      <c r="D168" s="24">
        <v>0.416352</v>
      </c>
      <c r="E168" s="24">
        <v>0.40325549999999999</v>
      </c>
      <c r="F168" s="24">
        <v>0.33006639999999998</v>
      </c>
      <c r="G168" s="23"/>
      <c r="H168" s="23"/>
      <c r="I168" s="23"/>
      <c r="J168" s="23"/>
      <c r="L168" s="24">
        <v>0.35947790000000002</v>
      </c>
      <c r="M168" s="24">
        <v>0.3387811</v>
      </c>
      <c r="N168" s="24">
        <v>0.47218159999999998</v>
      </c>
      <c r="O168" s="24">
        <v>0.35712949999999999</v>
      </c>
      <c r="P168" s="23"/>
      <c r="Q168" s="23"/>
      <c r="R168" s="23"/>
      <c r="S168" s="23"/>
      <c r="U168" s="24">
        <v>0.41190199999999999</v>
      </c>
      <c r="V168" s="24">
        <v>0.43658780000000003</v>
      </c>
      <c r="W168" s="24">
        <v>0.41468569999999999</v>
      </c>
      <c r="X168" s="24">
        <v>0.39632020000000001</v>
      </c>
      <c r="Y168" s="23"/>
      <c r="Z168" s="23"/>
      <c r="AA168" s="23"/>
      <c r="AB168" s="23"/>
      <c r="AD168" s="24">
        <v>0.42269430000000002</v>
      </c>
      <c r="AE168" s="24">
        <v>0.40082649999999997</v>
      </c>
      <c r="AF168" s="24">
        <v>0.43397069999999999</v>
      </c>
      <c r="AG168" s="24">
        <v>0.37030770000000002</v>
      </c>
      <c r="AH168" s="23"/>
      <c r="AI168" s="23"/>
      <c r="AJ168" s="23"/>
      <c r="AK168" s="23"/>
    </row>
    <row r="169" spans="1:37" x14ac:dyDescent="0.35">
      <c r="A169" s="24" t="s">
        <v>427</v>
      </c>
      <c r="B169" s="24" t="s">
        <v>428</v>
      </c>
      <c r="C169" s="24">
        <v>0.30062990000000001</v>
      </c>
      <c r="D169" s="24">
        <v>0.41403089999999998</v>
      </c>
      <c r="E169" s="24">
        <v>0.29325800000000002</v>
      </c>
      <c r="F169" s="24">
        <v>0.42383530000000003</v>
      </c>
      <c r="G169" s="23"/>
      <c r="H169" s="23"/>
      <c r="I169" s="23"/>
      <c r="J169" s="23"/>
      <c r="L169" s="24">
        <v>0.38359850000000001</v>
      </c>
      <c r="M169" s="24">
        <v>0.34076909999999999</v>
      </c>
      <c r="N169" s="24">
        <v>0.4416794</v>
      </c>
      <c r="O169" s="24">
        <v>0.3299009</v>
      </c>
      <c r="P169" s="23"/>
      <c r="Q169" s="23"/>
      <c r="R169" s="23"/>
      <c r="S169" s="23"/>
      <c r="U169" s="24">
        <v>0.43145280000000003</v>
      </c>
      <c r="V169" s="24">
        <v>0.38428839999999997</v>
      </c>
      <c r="W169" s="24">
        <v>0.34758339999999999</v>
      </c>
      <c r="X169" s="24">
        <v>0.38704569999999999</v>
      </c>
      <c r="Y169" s="23"/>
      <c r="Z169" s="23"/>
      <c r="AA169" s="23"/>
      <c r="AB169" s="23"/>
      <c r="AD169" s="24">
        <v>0.41657929999999999</v>
      </c>
      <c r="AE169" s="24">
        <v>0.38608920000000002</v>
      </c>
      <c r="AF169" s="24">
        <v>0.39838079999999998</v>
      </c>
      <c r="AG169" s="24">
        <v>0.36736639999999998</v>
      </c>
      <c r="AH169" s="23"/>
      <c r="AI169" s="23"/>
      <c r="AJ169" s="23"/>
      <c r="AK169" s="23"/>
    </row>
    <row r="170" spans="1:37" x14ac:dyDescent="0.35">
      <c r="A170" s="24" t="s">
        <v>429</v>
      </c>
      <c r="B170" s="24" t="s">
        <v>430</v>
      </c>
      <c r="C170" s="24">
        <v>0.33783380000000002</v>
      </c>
      <c r="D170" s="24">
        <v>0.5452977</v>
      </c>
      <c r="E170" s="24">
        <v>0.37318580000000001</v>
      </c>
      <c r="F170" s="24">
        <v>0.4210005</v>
      </c>
      <c r="G170" s="23"/>
      <c r="H170" s="23"/>
      <c r="I170" s="23"/>
      <c r="J170" s="23"/>
      <c r="L170" s="24">
        <v>0.4025784</v>
      </c>
      <c r="M170" s="24">
        <v>0.46432200000000001</v>
      </c>
      <c r="N170" s="24">
        <v>0.30941760000000001</v>
      </c>
      <c r="O170" s="24">
        <v>0.35864790000000002</v>
      </c>
      <c r="P170" s="23"/>
      <c r="Q170" s="23"/>
      <c r="R170" s="23"/>
      <c r="S170" s="23"/>
      <c r="U170" s="24">
        <v>0.48798649999999999</v>
      </c>
      <c r="V170" s="24">
        <v>0.45237680000000002</v>
      </c>
      <c r="W170" s="24">
        <v>0.35748370000000002</v>
      </c>
      <c r="X170" s="24">
        <v>0.41135959999999999</v>
      </c>
      <c r="Y170" s="23"/>
      <c r="Z170" s="23"/>
      <c r="AA170" s="23"/>
      <c r="AB170" s="23"/>
      <c r="AD170" s="24">
        <v>0.51870629999999995</v>
      </c>
      <c r="AE170" s="24">
        <v>0.4784157</v>
      </c>
      <c r="AF170" s="24">
        <v>0.41418280000000002</v>
      </c>
      <c r="AG170" s="24">
        <v>0.37983549999999999</v>
      </c>
      <c r="AH170" s="23"/>
      <c r="AI170" s="23"/>
      <c r="AJ170" s="23"/>
      <c r="AK170" s="23"/>
    </row>
    <row r="171" spans="1:37" x14ac:dyDescent="0.35">
      <c r="A171" s="24" t="s">
        <v>431</v>
      </c>
      <c r="B171" s="24" t="s">
        <v>432</v>
      </c>
      <c r="C171" s="24">
        <v>0.38204860000000002</v>
      </c>
      <c r="D171" s="24">
        <v>0.61635549999999995</v>
      </c>
      <c r="E171" s="24">
        <v>0.34441660000000002</v>
      </c>
      <c r="F171" s="24">
        <v>0.43340010000000001</v>
      </c>
      <c r="G171" s="23"/>
      <c r="H171" s="23"/>
      <c r="I171" s="23"/>
      <c r="J171" s="23"/>
      <c r="L171" s="24">
        <v>0.3676526</v>
      </c>
      <c r="M171" s="24">
        <v>0.30517430000000001</v>
      </c>
      <c r="N171" s="24">
        <v>0.34156730000000002</v>
      </c>
      <c r="O171" s="24">
        <v>0.39187919999999998</v>
      </c>
      <c r="P171" s="23"/>
      <c r="Q171" s="23"/>
      <c r="R171" s="23"/>
      <c r="S171" s="23"/>
      <c r="U171" s="24">
        <v>0.48786180000000001</v>
      </c>
      <c r="V171" s="24">
        <v>0.44614959999999998</v>
      </c>
      <c r="W171" s="24">
        <v>0.39374619999999999</v>
      </c>
      <c r="X171" s="24">
        <v>0.39393699999999998</v>
      </c>
      <c r="Y171" s="23"/>
      <c r="Z171" s="23"/>
      <c r="AA171" s="23"/>
      <c r="AB171" s="23"/>
      <c r="AD171" s="24">
        <v>0.51425019999999999</v>
      </c>
      <c r="AE171" s="24">
        <v>0.44188850000000002</v>
      </c>
      <c r="AF171" s="24">
        <v>0.41302369999999999</v>
      </c>
      <c r="AG171" s="24">
        <v>0.37100240000000001</v>
      </c>
      <c r="AH171" s="23"/>
      <c r="AI171" s="23"/>
      <c r="AJ171" s="23"/>
      <c r="AK171" s="23"/>
    </row>
    <row r="172" spans="1:37" x14ac:dyDescent="0.35">
      <c r="A172" s="24" t="s">
        <v>433</v>
      </c>
      <c r="B172" s="24" t="s">
        <v>434</v>
      </c>
      <c r="C172" s="24">
        <v>0.32762599999999997</v>
      </c>
      <c r="D172" s="24">
        <v>0.57062139999999995</v>
      </c>
      <c r="E172" s="24">
        <v>0.42569119999999999</v>
      </c>
      <c r="F172" s="24">
        <v>0.34909489999999999</v>
      </c>
      <c r="G172" s="23"/>
      <c r="H172" s="23"/>
      <c r="I172" s="23"/>
      <c r="J172" s="23"/>
      <c r="L172" s="24">
        <v>0.37727549999999999</v>
      </c>
      <c r="M172" s="24">
        <v>0.36649660000000001</v>
      </c>
      <c r="N172" s="24">
        <v>0.3318506</v>
      </c>
      <c r="O172" s="24">
        <v>0.37145640000000002</v>
      </c>
      <c r="P172" s="23"/>
      <c r="Q172" s="23"/>
      <c r="R172" s="23"/>
      <c r="S172" s="23"/>
      <c r="U172" s="24">
        <v>0.55222490000000002</v>
      </c>
      <c r="V172" s="24">
        <v>0.40036139999999998</v>
      </c>
      <c r="W172" s="24">
        <v>0.39515149999999999</v>
      </c>
      <c r="X172" s="24">
        <v>0.39219589999999999</v>
      </c>
      <c r="Y172" s="23"/>
      <c r="Z172" s="23"/>
      <c r="AA172" s="23"/>
      <c r="AB172" s="23"/>
      <c r="AD172" s="24">
        <v>0.50086059999999999</v>
      </c>
      <c r="AE172" s="24">
        <v>0.39146409999999998</v>
      </c>
      <c r="AF172" s="24">
        <v>0.42292649999999998</v>
      </c>
      <c r="AG172" s="24">
        <v>0.37014269999999999</v>
      </c>
      <c r="AH172" s="23"/>
      <c r="AI172" s="23"/>
      <c r="AJ172" s="23"/>
      <c r="AK172" s="23"/>
    </row>
    <row r="173" spans="1:37" x14ac:dyDescent="0.35">
      <c r="A173" s="24" t="s">
        <v>435</v>
      </c>
      <c r="B173" s="24" t="s">
        <v>436</v>
      </c>
      <c r="C173" s="24">
        <v>0.31802580000000003</v>
      </c>
      <c r="D173" s="24">
        <v>0.58399590000000001</v>
      </c>
      <c r="E173" s="24">
        <v>0.42655209999999999</v>
      </c>
      <c r="F173" s="24">
        <v>0.35126950000000001</v>
      </c>
      <c r="G173" s="23"/>
      <c r="H173" s="23"/>
      <c r="I173" s="23"/>
      <c r="J173" s="23"/>
      <c r="L173" s="24">
        <v>0.47380050000000001</v>
      </c>
      <c r="M173" s="24">
        <v>0.43796239999999997</v>
      </c>
      <c r="N173" s="24">
        <v>0.36905850000000001</v>
      </c>
      <c r="O173" s="24">
        <v>0.35441450000000002</v>
      </c>
      <c r="P173" s="23"/>
      <c r="Q173" s="23"/>
      <c r="R173" s="23"/>
      <c r="S173" s="23"/>
      <c r="U173" s="24">
        <v>0.55586930000000001</v>
      </c>
      <c r="V173" s="24">
        <v>0.43672939999999999</v>
      </c>
      <c r="W173" s="24">
        <v>0.42421500000000001</v>
      </c>
      <c r="X173" s="24">
        <v>0.38393500000000003</v>
      </c>
      <c r="Y173" s="23"/>
      <c r="Z173" s="23"/>
      <c r="AA173" s="23"/>
      <c r="AB173" s="23"/>
      <c r="AD173" s="24">
        <v>0.5176615</v>
      </c>
      <c r="AE173" s="24">
        <v>0.4385077</v>
      </c>
      <c r="AF173" s="24">
        <v>0.39183580000000001</v>
      </c>
      <c r="AG173" s="24">
        <v>0.41482150000000001</v>
      </c>
      <c r="AH173" s="23"/>
      <c r="AI173" s="23"/>
      <c r="AJ173" s="23"/>
      <c r="AK173" s="23"/>
    </row>
    <row r="174" spans="1:37" x14ac:dyDescent="0.35">
      <c r="A174" s="24" t="s">
        <v>437</v>
      </c>
      <c r="B174" s="24" t="s">
        <v>438</v>
      </c>
      <c r="C174" s="24">
        <v>0.30302499999999999</v>
      </c>
      <c r="D174" s="24">
        <v>0.62092429999999998</v>
      </c>
      <c r="E174" s="24">
        <v>0.33692169999999999</v>
      </c>
      <c r="F174" s="24">
        <v>0.41896630000000001</v>
      </c>
      <c r="G174" s="23"/>
      <c r="H174" s="23"/>
      <c r="I174" s="23"/>
      <c r="J174" s="23"/>
      <c r="L174" s="24">
        <v>0.4378379</v>
      </c>
      <c r="M174" s="24">
        <v>0.34705730000000001</v>
      </c>
      <c r="N174" s="24">
        <v>0.3999974</v>
      </c>
      <c r="O174" s="24">
        <v>0.37758229999999998</v>
      </c>
      <c r="P174" s="23"/>
      <c r="Q174" s="23"/>
      <c r="R174" s="23"/>
      <c r="S174" s="23"/>
      <c r="U174" s="24">
        <v>0.34887069999999998</v>
      </c>
      <c r="V174" s="24">
        <v>0.4212957</v>
      </c>
      <c r="W174" s="24">
        <v>0.46150400000000003</v>
      </c>
      <c r="X174" s="24">
        <v>0.4130431</v>
      </c>
      <c r="Y174" s="23"/>
      <c r="Z174" s="23"/>
      <c r="AA174" s="23"/>
      <c r="AB174" s="23"/>
      <c r="AD174" s="24">
        <v>0.48351810000000001</v>
      </c>
      <c r="AE174" s="24">
        <v>0.42016399999999998</v>
      </c>
      <c r="AF174" s="24">
        <v>0.36943599999999999</v>
      </c>
      <c r="AG174" s="24">
        <v>0.42749300000000001</v>
      </c>
      <c r="AH174" s="23"/>
      <c r="AI174" s="23"/>
      <c r="AJ174" s="23"/>
      <c r="AK174" s="23"/>
    </row>
    <row r="175" spans="1:37" x14ac:dyDescent="0.35">
      <c r="A175" s="24" t="s">
        <v>439</v>
      </c>
      <c r="B175" s="24" t="s">
        <v>440</v>
      </c>
      <c r="C175" s="24">
        <v>0.30700139999999998</v>
      </c>
      <c r="D175" s="24">
        <v>0.55517810000000001</v>
      </c>
      <c r="E175" s="24">
        <v>0.24846579999999999</v>
      </c>
      <c r="F175" s="24">
        <v>0.40758159999999999</v>
      </c>
      <c r="G175" s="23"/>
      <c r="H175" s="23"/>
      <c r="I175" s="23"/>
      <c r="J175" s="23"/>
      <c r="L175" s="24">
        <v>0.35912539999999998</v>
      </c>
      <c r="M175" s="24">
        <v>0.37066870000000002</v>
      </c>
      <c r="N175" s="24">
        <v>0.43541489999999999</v>
      </c>
      <c r="O175" s="24">
        <v>0.33933039999999998</v>
      </c>
      <c r="P175" s="23"/>
      <c r="Q175" s="23"/>
      <c r="R175" s="23"/>
      <c r="S175" s="23"/>
      <c r="U175" s="24">
        <v>0.34834739999999997</v>
      </c>
      <c r="V175" s="24">
        <v>0.38085750000000002</v>
      </c>
      <c r="W175" s="24">
        <v>0.50656990000000002</v>
      </c>
      <c r="X175" s="24">
        <v>0.50926139999999998</v>
      </c>
      <c r="Y175" s="23"/>
      <c r="Z175" s="23"/>
      <c r="AA175" s="23"/>
      <c r="AB175" s="23"/>
      <c r="AD175" s="24">
        <v>0.49939889999999998</v>
      </c>
      <c r="AE175" s="24">
        <v>0.42834230000000001</v>
      </c>
      <c r="AF175" s="24">
        <v>0.37523030000000002</v>
      </c>
      <c r="AG175" s="24">
        <v>0.41614889999999999</v>
      </c>
      <c r="AH175" s="23"/>
      <c r="AI175" s="23"/>
      <c r="AJ175" s="23"/>
      <c r="AK175" s="23"/>
    </row>
    <row r="176" spans="1:37" x14ac:dyDescent="0.35">
      <c r="A176" s="24" t="s">
        <v>441</v>
      </c>
      <c r="B176" s="24" t="s">
        <v>442</v>
      </c>
      <c r="C176" s="24">
        <v>0.33827740000000001</v>
      </c>
      <c r="D176" s="24">
        <v>0.52618589999999998</v>
      </c>
      <c r="E176" s="24">
        <v>0.3214748</v>
      </c>
      <c r="F176" s="24">
        <v>0.36595369999999999</v>
      </c>
      <c r="G176" s="23"/>
      <c r="H176" s="23"/>
      <c r="I176" s="23"/>
      <c r="J176" s="23"/>
      <c r="L176" s="24">
        <v>0.4318497</v>
      </c>
      <c r="M176" s="24">
        <v>0.44483089999999997</v>
      </c>
      <c r="N176" s="24">
        <v>0.55951450000000003</v>
      </c>
      <c r="O176" s="24">
        <v>0.33550429999999998</v>
      </c>
      <c r="P176" s="23"/>
      <c r="Q176" s="23"/>
      <c r="R176" s="23"/>
      <c r="S176" s="23"/>
      <c r="U176" s="24">
        <v>0.44364229999999999</v>
      </c>
      <c r="V176" s="24">
        <v>0.40301690000000001</v>
      </c>
      <c r="W176" s="24">
        <v>0.70205249999999997</v>
      </c>
      <c r="X176" s="24">
        <v>0.37604290000000001</v>
      </c>
      <c r="Y176" s="23"/>
      <c r="Z176" s="23"/>
      <c r="AA176" s="23"/>
      <c r="AB176" s="23"/>
      <c r="AD176" s="24">
        <v>0.54511869999999996</v>
      </c>
      <c r="AE176" s="24">
        <v>0.49274600000000002</v>
      </c>
      <c r="AF176" s="24">
        <v>0.37848150000000003</v>
      </c>
      <c r="AG176" s="24">
        <v>0.38756119999999999</v>
      </c>
      <c r="AH176" s="23"/>
      <c r="AI176" s="23"/>
      <c r="AJ176" s="23"/>
      <c r="AK176" s="23"/>
    </row>
    <row r="177" spans="1:37" x14ac:dyDescent="0.35">
      <c r="A177" s="24" t="s">
        <v>443</v>
      </c>
      <c r="B177" s="24" t="s">
        <v>444</v>
      </c>
      <c r="C177" s="24">
        <v>0.36717640000000001</v>
      </c>
      <c r="D177" s="24">
        <v>0.61558769999999996</v>
      </c>
      <c r="E177" s="24">
        <v>0.33335389999999998</v>
      </c>
      <c r="F177" s="24">
        <v>0.36018539999999999</v>
      </c>
      <c r="G177" s="23"/>
      <c r="H177" s="23"/>
      <c r="I177" s="23"/>
      <c r="J177" s="23"/>
      <c r="L177" s="24">
        <v>0.4136976</v>
      </c>
      <c r="M177" s="24">
        <v>0.47533429999999999</v>
      </c>
      <c r="N177" s="24">
        <v>0.55560949999999998</v>
      </c>
      <c r="O177" s="24">
        <v>0.3461342</v>
      </c>
      <c r="P177" s="23"/>
      <c r="Q177" s="23"/>
      <c r="R177" s="23"/>
      <c r="S177" s="23"/>
      <c r="U177" s="24">
        <v>0.37901849999999998</v>
      </c>
      <c r="V177" s="24">
        <v>0.41357080000000002</v>
      </c>
      <c r="W177" s="24">
        <v>0.67967920000000004</v>
      </c>
      <c r="X177" s="24">
        <v>0.35531810000000003</v>
      </c>
      <c r="Y177" s="23"/>
      <c r="Z177" s="23"/>
      <c r="AA177" s="23"/>
      <c r="AB177" s="23"/>
      <c r="AD177" s="24">
        <v>0.41712569999999999</v>
      </c>
      <c r="AE177" s="24">
        <v>0.43807990000000002</v>
      </c>
      <c r="AF177" s="24">
        <v>0.38994129999999999</v>
      </c>
      <c r="AG177" s="24">
        <v>0.33986519999999998</v>
      </c>
      <c r="AH177" s="23"/>
      <c r="AI177" s="23"/>
      <c r="AJ177" s="23"/>
      <c r="AK177" s="23"/>
    </row>
    <row r="178" spans="1:37" x14ac:dyDescent="0.35">
      <c r="A178" s="24" t="s">
        <v>445</v>
      </c>
      <c r="B178" s="24" t="s">
        <v>446</v>
      </c>
      <c r="C178" s="24">
        <v>0.35319689999999998</v>
      </c>
      <c r="D178" s="24">
        <v>0.60434909999999997</v>
      </c>
      <c r="E178" s="24">
        <v>0.32398589999999999</v>
      </c>
      <c r="F178" s="24">
        <v>0.39622429999999997</v>
      </c>
      <c r="G178" s="23"/>
      <c r="H178" s="23"/>
      <c r="I178" s="23"/>
      <c r="J178" s="23"/>
      <c r="L178" s="24">
        <v>0.49968089999999998</v>
      </c>
      <c r="M178" s="24">
        <v>0.44811689999999998</v>
      </c>
      <c r="N178" s="24">
        <v>0.56588490000000002</v>
      </c>
      <c r="O178" s="24">
        <v>0.39059719999999998</v>
      </c>
      <c r="P178" s="23"/>
      <c r="Q178" s="23"/>
      <c r="R178" s="23"/>
      <c r="S178" s="23"/>
      <c r="U178" s="24">
        <v>0.39785589999999998</v>
      </c>
      <c r="V178" s="24">
        <v>0.37513659999999999</v>
      </c>
      <c r="W178" s="24">
        <v>0.70438210000000001</v>
      </c>
      <c r="X178" s="24">
        <v>0.34847980000000001</v>
      </c>
      <c r="Y178" s="23"/>
      <c r="Z178" s="23"/>
      <c r="AA178" s="23"/>
      <c r="AB178" s="23"/>
      <c r="AD178" s="24">
        <v>0.40340290000000001</v>
      </c>
      <c r="AE178" s="24">
        <v>0.40665089999999998</v>
      </c>
      <c r="AF178" s="24">
        <v>0.57333449999999997</v>
      </c>
      <c r="AG178" s="24">
        <v>0.36194179999999998</v>
      </c>
      <c r="AH178" s="23"/>
      <c r="AI178" s="23"/>
      <c r="AJ178" s="23"/>
      <c r="AK178" s="23"/>
    </row>
    <row r="179" spans="1:37" x14ac:dyDescent="0.35">
      <c r="A179" s="24" t="s">
        <v>447</v>
      </c>
      <c r="B179" s="24" t="s">
        <v>448</v>
      </c>
      <c r="C179" s="24">
        <v>0.3619541</v>
      </c>
      <c r="D179" s="24">
        <v>0.59646370000000004</v>
      </c>
      <c r="E179" s="24">
        <v>0.3866522</v>
      </c>
      <c r="F179" s="24">
        <v>0.36497000000000002</v>
      </c>
      <c r="G179" s="23"/>
      <c r="H179" s="23"/>
      <c r="I179" s="23"/>
      <c r="J179" s="23"/>
      <c r="L179" s="24">
        <v>0.70823130000000001</v>
      </c>
      <c r="M179" s="24">
        <v>0.5786924</v>
      </c>
      <c r="N179" s="24">
        <v>0.48489939999999998</v>
      </c>
      <c r="O179" s="24">
        <v>0.45707690000000001</v>
      </c>
      <c r="P179" s="23"/>
      <c r="Q179" s="23"/>
      <c r="R179" s="23"/>
      <c r="S179" s="23"/>
      <c r="U179" s="24">
        <v>0.4762537</v>
      </c>
      <c r="V179" s="24">
        <v>0.37911820000000002</v>
      </c>
      <c r="W179" s="24">
        <v>0.67020630000000003</v>
      </c>
      <c r="X179" s="24">
        <v>0.39690760000000003</v>
      </c>
      <c r="Y179" s="23"/>
      <c r="Z179" s="23"/>
      <c r="AA179" s="23"/>
      <c r="AB179" s="23"/>
      <c r="AD179" s="24">
        <v>0.48513299999999998</v>
      </c>
      <c r="AE179" s="24">
        <v>0.55222479999999996</v>
      </c>
      <c r="AF179" s="24">
        <v>0.57251879999999999</v>
      </c>
      <c r="AG179" s="24">
        <v>0.3894126</v>
      </c>
      <c r="AH179" s="23"/>
      <c r="AI179" s="23"/>
      <c r="AJ179" s="23"/>
      <c r="AK179" s="23"/>
    </row>
    <row r="180" spans="1:37" x14ac:dyDescent="0.35">
      <c r="A180" s="24" t="s">
        <v>449</v>
      </c>
      <c r="B180" s="24" t="s">
        <v>450</v>
      </c>
      <c r="C180" s="24">
        <v>0.366037</v>
      </c>
      <c r="D180" s="24">
        <v>0.63819669999999995</v>
      </c>
      <c r="E180" s="24">
        <v>0.41958099999999998</v>
      </c>
      <c r="F180" s="24">
        <v>0.3473984</v>
      </c>
      <c r="G180" s="23"/>
      <c r="H180" s="23"/>
      <c r="I180" s="23"/>
      <c r="J180" s="23"/>
      <c r="L180" s="24">
        <v>0.55328330000000003</v>
      </c>
      <c r="M180" s="24">
        <v>0.37069609999999997</v>
      </c>
      <c r="N180" s="24">
        <v>0.38482110000000003</v>
      </c>
      <c r="O180" s="24">
        <v>0.3930631</v>
      </c>
      <c r="P180" s="23"/>
      <c r="Q180" s="23"/>
      <c r="R180" s="23"/>
      <c r="S180" s="23"/>
      <c r="U180" s="24">
        <v>0.3799959</v>
      </c>
      <c r="V180" s="24">
        <v>0.38901859999999999</v>
      </c>
      <c r="W180" s="24">
        <v>0.63541689999999995</v>
      </c>
      <c r="X180" s="24">
        <v>0.59931840000000003</v>
      </c>
      <c r="Y180" s="23"/>
      <c r="Z180" s="23"/>
      <c r="AA180" s="23"/>
      <c r="AB180" s="23"/>
      <c r="AD180" s="24">
        <v>0.44473980000000002</v>
      </c>
      <c r="AE180" s="24">
        <v>0.58830740000000004</v>
      </c>
      <c r="AF180" s="24">
        <v>0.46578039999999998</v>
      </c>
      <c r="AG180" s="24">
        <v>0.38336629999999999</v>
      </c>
      <c r="AH180" s="23"/>
      <c r="AI180" s="23"/>
      <c r="AJ180" s="23"/>
      <c r="AK180" s="23"/>
    </row>
    <row r="181" spans="1:37" x14ac:dyDescent="0.35">
      <c r="A181" s="24" t="s">
        <v>451</v>
      </c>
      <c r="B181" s="24" t="s">
        <v>452</v>
      </c>
      <c r="C181" s="24">
        <v>0.3671411</v>
      </c>
      <c r="D181" s="24">
        <v>0.57415400000000005</v>
      </c>
      <c r="E181" s="24">
        <v>0.40962510000000002</v>
      </c>
      <c r="F181" s="24">
        <v>0.51180939999999997</v>
      </c>
      <c r="G181" s="23"/>
      <c r="H181" s="23"/>
      <c r="I181" s="23"/>
      <c r="J181" s="23"/>
      <c r="L181" s="24">
        <v>0.5594538</v>
      </c>
      <c r="M181" s="24">
        <v>0.31204189999999998</v>
      </c>
      <c r="N181" s="24">
        <v>0.36230050000000003</v>
      </c>
      <c r="O181" s="24">
        <v>0.42628850000000001</v>
      </c>
      <c r="P181" s="23"/>
      <c r="Q181" s="23"/>
      <c r="R181" s="23"/>
      <c r="S181" s="23"/>
      <c r="U181" s="24">
        <v>0.41545359999999998</v>
      </c>
      <c r="V181" s="24">
        <v>0.49635790000000002</v>
      </c>
      <c r="W181" s="24">
        <v>0.59433879999999994</v>
      </c>
      <c r="X181" s="24">
        <v>0.59702429999999995</v>
      </c>
      <c r="Y181" s="23"/>
      <c r="Z181" s="23"/>
      <c r="AA181" s="23"/>
      <c r="AB181" s="23"/>
      <c r="AD181" s="24">
        <v>0.45511980000000002</v>
      </c>
      <c r="AE181" s="24">
        <v>0.6396288</v>
      </c>
      <c r="AF181" s="24">
        <v>0.47044079999999999</v>
      </c>
      <c r="AG181" s="24">
        <v>0.40999200000000002</v>
      </c>
      <c r="AH181" s="23"/>
      <c r="AI181" s="23"/>
      <c r="AJ181" s="23"/>
      <c r="AK181" s="23"/>
    </row>
    <row r="182" spans="1:37" x14ac:dyDescent="0.35">
      <c r="A182" s="24" t="s">
        <v>453</v>
      </c>
      <c r="B182" s="24" t="s">
        <v>454</v>
      </c>
      <c r="C182" s="24">
        <v>0.35589549999999998</v>
      </c>
      <c r="D182" s="24">
        <v>0.45965899999999998</v>
      </c>
      <c r="E182" s="24">
        <v>0.30937829999999999</v>
      </c>
      <c r="F182" s="24">
        <v>0.49081459999999999</v>
      </c>
      <c r="G182" s="23"/>
      <c r="H182" s="23"/>
      <c r="I182" s="23"/>
      <c r="J182" s="23"/>
      <c r="L182" s="24">
        <v>0.51999439999999997</v>
      </c>
      <c r="M182" s="24">
        <v>0.42782629999999999</v>
      </c>
      <c r="N182" s="24">
        <v>0.37120690000000001</v>
      </c>
      <c r="O182" s="24">
        <v>0.33007619999999999</v>
      </c>
      <c r="P182" s="23"/>
      <c r="Q182" s="23"/>
      <c r="R182" s="23"/>
      <c r="S182" s="23"/>
      <c r="U182" s="24">
        <v>0.4827669</v>
      </c>
      <c r="V182" s="24">
        <v>0.63377830000000002</v>
      </c>
      <c r="W182" s="24">
        <v>0.52254489999999998</v>
      </c>
      <c r="X182" s="24">
        <v>0.55930769999999996</v>
      </c>
      <c r="Y182" s="23"/>
      <c r="Z182" s="23"/>
      <c r="AA182" s="23"/>
      <c r="AB182" s="23"/>
      <c r="AD182" s="24">
        <v>0.45440829999999999</v>
      </c>
      <c r="AE182" s="24">
        <v>0.70521909999999999</v>
      </c>
      <c r="AF182" s="24">
        <v>0.40898889999999999</v>
      </c>
      <c r="AG182" s="24">
        <v>0.56624370000000002</v>
      </c>
      <c r="AH182" s="23"/>
      <c r="AI182" s="23"/>
      <c r="AJ182" s="23"/>
      <c r="AK182" s="23"/>
    </row>
    <row r="183" spans="1:37" x14ac:dyDescent="0.35">
      <c r="A183" s="24" t="s">
        <v>455</v>
      </c>
      <c r="B183" s="24" t="s">
        <v>456</v>
      </c>
      <c r="C183" s="24">
        <v>0.348667</v>
      </c>
      <c r="D183" s="24">
        <v>0.5571313</v>
      </c>
      <c r="E183" s="24">
        <v>0.30899189999999999</v>
      </c>
      <c r="F183" s="24">
        <v>0.34338229999999997</v>
      </c>
      <c r="G183" s="23"/>
      <c r="H183" s="23"/>
      <c r="I183" s="23"/>
      <c r="J183" s="23"/>
      <c r="L183" s="24">
        <v>0.45619729999999997</v>
      </c>
      <c r="M183" s="24">
        <v>0.37350090000000002</v>
      </c>
      <c r="N183" s="24">
        <v>0.41521780000000003</v>
      </c>
      <c r="O183" s="24">
        <v>0.3006394</v>
      </c>
      <c r="P183" s="23"/>
      <c r="Q183" s="23"/>
      <c r="R183" s="23"/>
      <c r="S183" s="23"/>
      <c r="U183" s="24">
        <v>0.42758059999999998</v>
      </c>
      <c r="V183" s="24">
        <v>0.65367310000000001</v>
      </c>
      <c r="W183" s="24">
        <v>0.56195439999999997</v>
      </c>
      <c r="X183" s="24">
        <v>0.57108219999999998</v>
      </c>
      <c r="Y183" s="23"/>
      <c r="Z183" s="23"/>
      <c r="AA183" s="23"/>
      <c r="AB183" s="23"/>
      <c r="AD183" s="24">
        <v>0.41553659999999998</v>
      </c>
      <c r="AE183" s="24">
        <v>0.78279759999999998</v>
      </c>
      <c r="AF183" s="24">
        <v>0.37680550000000002</v>
      </c>
      <c r="AG183" s="24">
        <v>0.6161219</v>
      </c>
      <c r="AH183" s="23"/>
      <c r="AI183" s="23"/>
      <c r="AJ183" s="23"/>
      <c r="AK183" s="23"/>
    </row>
    <row r="184" spans="1:37" x14ac:dyDescent="0.35">
      <c r="A184" s="24" t="s">
        <v>457</v>
      </c>
      <c r="B184" s="24" t="s">
        <v>458</v>
      </c>
      <c r="C184" s="24">
        <v>0.32092009999999999</v>
      </c>
      <c r="D184" s="24">
        <v>0.61920989999999998</v>
      </c>
      <c r="E184" s="24">
        <v>0.36774780000000001</v>
      </c>
      <c r="F184" s="24">
        <v>0.34596789999999999</v>
      </c>
      <c r="G184" s="23"/>
      <c r="H184" s="23"/>
      <c r="I184" s="23"/>
      <c r="J184" s="23"/>
      <c r="L184" s="24">
        <v>0.45825280000000002</v>
      </c>
      <c r="M184" s="24">
        <v>0.40321289999999999</v>
      </c>
      <c r="N184" s="24">
        <v>0.409802</v>
      </c>
      <c r="O184" s="24">
        <v>0.37276779999999998</v>
      </c>
      <c r="P184" s="23"/>
      <c r="Q184" s="23"/>
      <c r="R184" s="23"/>
      <c r="S184" s="23"/>
      <c r="U184" s="24">
        <v>0.59102339999999998</v>
      </c>
      <c r="V184" s="24">
        <v>0.55052860000000003</v>
      </c>
      <c r="W184" s="24">
        <v>0.64946020000000004</v>
      </c>
      <c r="X184" s="24">
        <v>0.4967317</v>
      </c>
      <c r="Y184" s="23"/>
      <c r="Z184" s="23"/>
      <c r="AA184" s="23"/>
      <c r="AB184" s="23"/>
      <c r="AD184" s="24">
        <v>0.46915299999999999</v>
      </c>
      <c r="AE184" s="24">
        <v>0.58489959999999996</v>
      </c>
      <c r="AF184" s="24">
        <v>0.42021199999999997</v>
      </c>
      <c r="AG184" s="24">
        <v>0.55728319999999998</v>
      </c>
      <c r="AH184" s="23"/>
      <c r="AI184" s="23"/>
      <c r="AJ184" s="23"/>
      <c r="AK184" s="23"/>
    </row>
    <row r="185" spans="1:37" x14ac:dyDescent="0.35">
      <c r="A185" s="24" t="s">
        <v>459</v>
      </c>
      <c r="B185" s="24" t="s">
        <v>460</v>
      </c>
      <c r="C185" s="24">
        <v>0.3510047</v>
      </c>
      <c r="D185" s="24">
        <v>0.48238120000000001</v>
      </c>
      <c r="E185" s="24">
        <v>0.52848740000000005</v>
      </c>
      <c r="F185" s="24">
        <v>0.35007369999999999</v>
      </c>
      <c r="G185" s="23"/>
      <c r="H185" s="23"/>
      <c r="I185" s="23"/>
      <c r="J185" s="23"/>
      <c r="L185" s="24">
        <v>0.47631069999999998</v>
      </c>
      <c r="M185" s="24">
        <v>0.45398830000000001</v>
      </c>
      <c r="N185" s="24">
        <v>0.36330960000000001</v>
      </c>
      <c r="O185" s="24">
        <v>0.35372900000000002</v>
      </c>
      <c r="P185" s="23"/>
      <c r="Q185" s="23"/>
      <c r="R185" s="23"/>
      <c r="S185" s="23"/>
      <c r="U185" s="24">
        <v>0.74714879999999995</v>
      </c>
      <c r="V185" s="24">
        <v>0.57240329999999995</v>
      </c>
      <c r="W185" s="24">
        <v>0.61082380000000003</v>
      </c>
      <c r="X185" s="24">
        <v>0.42735869999999998</v>
      </c>
      <c r="Y185" s="23"/>
      <c r="Z185" s="23"/>
      <c r="AA185" s="23"/>
      <c r="AB185" s="23"/>
      <c r="AD185" s="24">
        <v>0.52748260000000002</v>
      </c>
      <c r="AE185" s="24">
        <v>0.47449829999999998</v>
      </c>
      <c r="AF185" s="24">
        <v>0.39167380000000002</v>
      </c>
      <c r="AG185" s="24">
        <v>0.51433629999999997</v>
      </c>
      <c r="AH185" s="23"/>
      <c r="AI185" s="23"/>
      <c r="AJ185" s="23"/>
      <c r="AK185" s="23"/>
    </row>
    <row r="186" spans="1:37" x14ac:dyDescent="0.35">
      <c r="A186" s="24" t="s">
        <v>461</v>
      </c>
      <c r="B186" s="24" t="s">
        <v>462</v>
      </c>
      <c r="C186" s="24">
        <v>0.401449</v>
      </c>
      <c r="D186" s="24">
        <v>0.4316006</v>
      </c>
      <c r="E186" s="24">
        <v>0.42491020000000002</v>
      </c>
      <c r="F186" s="24">
        <v>0.42363790000000001</v>
      </c>
      <c r="G186" s="23"/>
      <c r="H186" s="23"/>
      <c r="I186" s="23"/>
      <c r="J186" s="23"/>
      <c r="L186" s="24">
        <v>0.38356869999999998</v>
      </c>
      <c r="M186" s="24">
        <v>0.50271239999999995</v>
      </c>
      <c r="N186" s="24">
        <v>0.36144130000000002</v>
      </c>
      <c r="O186" s="24">
        <v>0.38620949999999998</v>
      </c>
      <c r="P186" s="23"/>
      <c r="Q186" s="23"/>
      <c r="R186" s="23"/>
      <c r="S186" s="23"/>
      <c r="U186" s="24">
        <v>0.66992320000000005</v>
      </c>
      <c r="V186" s="24">
        <v>0.5009342</v>
      </c>
      <c r="W186" s="24">
        <v>0.54487790000000003</v>
      </c>
      <c r="X186" s="24">
        <v>0.38464599999999999</v>
      </c>
      <c r="Y186" s="23"/>
      <c r="Z186" s="23"/>
      <c r="AA186" s="23"/>
      <c r="AB186" s="23"/>
      <c r="AD186" s="24">
        <v>0.55173179999999999</v>
      </c>
      <c r="AE186" s="24">
        <v>0.35601159999999998</v>
      </c>
      <c r="AF186" s="24">
        <v>0.44289129999999999</v>
      </c>
      <c r="AG186" s="24">
        <v>0.49386219999999997</v>
      </c>
      <c r="AH186" s="23"/>
      <c r="AI186" s="23"/>
      <c r="AJ186" s="23"/>
      <c r="AK186" s="23"/>
    </row>
    <row r="187" spans="1:37" x14ac:dyDescent="0.35">
      <c r="A187" s="24" t="s">
        <v>463</v>
      </c>
      <c r="B187" s="24" t="s">
        <v>464</v>
      </c>
      <c r="C187" s="24">
        <v>0.43258990000000003</v>
      </c>
      <c r="D187" s="24">
        <v>0.40350849999999999</v>
      </c>
      <c r="E187" s="24">
        <v>0.28013779999999999</v>
      </c>
      <c r="F187" s="24">
        <v>0.40408559999999999</v>
      </c>
      <c r="G187" s="23"/>
      <c r="H187" s="23"/>
      <c r="I187" s="23"/>
      <c r="J187" s="23"/>
      <c r="L187" s="24">
        <v>0.40292729999999999</v>
      </c>
      <c r="M187" s="24">
        <v>0.5831094</v>
      </c>
      <c r="N187" s="24">
        <v>0.34977730000000001</v>
      </c>
      <c r="O187" s="24">
        <v>0.3821619</v>
      </c>
      <c r="P187" s="23"/>
      <c r="Q187" s="23"/>
      <c r="R187" s="23"/>
      <c r="S187" s="23"/>
      <c r="U187" s="24">
        <v>0.65332979999999996</v>
      </c>
      <c r="V187" s="24">
        <v>0.57571300000000003</v>
      </c>
      <c r="W187" s="24">
        <v>0.42173500000000003</v>
      </c>
      <c r="X187" s="24">
        <v>0.34729989999999999</v>
      </c>
      <c r="Y187" s="23"/>
      <c r="Z187" s="23"/>
      <c r="AA187" s="23"/>
      <c r="AB187" s="23"/>
      <c r="AD187" s="24">
        <v>0.61721179999999998</v>
      </c>
      <c r="AE187" s="24">
        <v>0.36381029999999998</v>
      </c>
      <c r="AF187" s="24">
        <v>0.43719530000000001</v>
      </c>
      <c r="AG187" s="24">
        <v>0.42710680000000001</v>
      </c>
      <c r="AH187" s="23"/>
      <c r="AI187" s="23"/>
      <c r="AJ187" s="23"/>
      <c r="AK187" s="23"/>
    </row>
    <row r="188" spans="1:37" x14ac:dyDescent="0.35">
      <c r="A188" s="24" t="s">
        <v>465</v>
      </c>
      <c r="B188" s="24" t="s">
        <v>466</v>
      </c>
      <c r="C188" s="24">
        <v>0.47687180000000001</v>
      </c>
      <c r="D188" s="24">
        <v>0.39802850000000001</v>
      </c>
      <c r="E188" s="24">
        <v>0.3593209</v>
      </c>
      <c r="F188" s="24">
        <v>0.3572361</v>
      </c>
      <c r="G188" s="23"/>
      <c r="H188" s="23"/>
      <c r="I188" s="23"/>
      <c r="J188" s="23"/>
      <c r="L188" s="24">
        <v>0.46232380000000001</v>
      </c>
      <c r="M188" s="24">
        <v>0.72631060000000003</v>
      </c>
      <c r="N188" s="24">
        <v>0.34050930000000001</v>
      </c>
      <c r="O188" s="24">
        <v>0.39637060000000002</v>
      </c>
      <c r="P188" s="23"/>
      <c r="Q188" s="23"/>
      <c r="R188" s="23"/>
      <c r="S188" s="23"/>
      <c r="U188" s="24">
        <v>0.63258300000000001</v>
      </c>
      <c r="V188" s="24">
        <v>0.57392149999999997</v>
      </c>
      <c r="W188" s="24">
        <v>0.39409260000000002</v>
      </c>
      <c r="X188" s="24">
        <v>0.38330690000000001</v>
      </c>
      <c r="Y188" s="23"/>
      <c r="Z188" s="23"/>
      <c r="AA188" s="23"/>
      <c r="AB188" s="23"/>
      <c r="AD188" s="24">
        <v>0.64770229999999995</v>
      </c>
      <c r="AE188" s="24">
        <v>0.47018939999999998</v>
      </c>
      <c r="AF188" s="24">
        <v>0.4360927</v>
      </c>
      <c r="AG188" s="24">
        <v>0.35158469999999997</v>
      </c>
      <c r="AH188" s="23"/>
      <c r="AI188" s="23"/>
      <c r="AJ188" s="23"/>
      <c r="AK188" s="23"/>
    </row>
    <row r="189" spans="1:37" x14ac:dyDescent="0.35">
      <c r="A189" s="24" t="s">
        <v>467</v>
      </c>
      <c r="B189" s="24" t="s">
        <v>468</v>
      </c>
      <c r="C189" s="24">
        <v>0.46306380000000003</v>
      </c>
      <c r="D189" s="24">
        <v>0.39629809999999999</v>
      </c>
      <c r="E189" s="24">
        <v>0.41865200000000002</v>
      </c>
      <c r="F189" s="24">
        <v>0.35453600000000002</v>
      </c>
      <c r="G189" s="23"/>
      <c r="H189" s="23"/>
      <c r="I189" s="23"/>
      <c r="J189" s="23"/>
      <c r="L189" s="24">
        <v>0.41142780000000001</v>
      </c>
      <c r="M189" s="24">
        <v>0.61869660000000004</v>
      </c>
      <c r="N189" s="24">
        <v>0.36883440000000001</v>
      </c>
      <c r="O189" s="24">
        <v>0.3932023</v>
      </c>
      <c r="P189" s="23"/>
      <c r="Q189" s="23"/>
      <c r="R189" s="23"/>
      <c r="S189" s="23"/>
      <c r="U189" s="24">
        <v>0.49152639999999997</v>
      </c>
      <c r="V189" s="24">
        <v>0.41312379999999999</v>
      </c>
      <c r="W189" s="24">
        <v>0.41651129999999997</v>
      </c>
      <c r="X189" s="24">
        <v>0.41107949999999999</v>
      </c>
      <c r="Y189" s="23"/>
      <c r="Z189" s="23"/>
      <c r="AA189" s="23"/>
      <c r="AB189" s="23"/>
      <c r="AD189" s="24">
        <v>0.5381572</v>
      </c>
      <c r="AE189" s="24">
        <v>0.4648505</v>
      </c>
      <c r="AF189" s="24">
        <v>0.43004520000000002</v>
      </c>
      <c r="AG189" s="24">
        <v>0.38220690000000002</v>
      </c>
      <c r="AH189" s="23"/>
      <c r="AI189" s="23"/>
      <c r="AJ189" s="23"/>
      <c r="AK189" s="23"/>
    </row>
    <row r="190" spans="1:37" x14ac:dyDescent="0.35">
      <c r="A190" s="24" t="s">
        <v>469</v>
      </c>
      <c r="B190" s="24" t="s">
        <v>470</v>
      </c>
      <c r="C190" s="24">
        <v>0.32485989999999998</v>
      </c>
      <c r="D190" s="24">
        <v>0.3872872</v>
      </c>
      <c r="E190" s="24">
        <v>0.32371909999999998</v>
      </c>
      <c r="F190" s="24">
        <v>0.38618930000000001</v>
      </c>
      <c r="G190" s="23"/>
      <c r="H190" s="23"/>
      <c r="I190" s="23"/>
      <c r="J190" s="23"/>
      <c r="L190" s="24">
        <v>0.40393089999999998</v>
      </c>
      <c r="M190" s="24">
        <v>0.52958700000000003</v>
      </c>
      <c r="N190" s="24">
        <v>0.38934980000000002</v>
      </c>
      <c r="O190" s="24">
        <v>0.38385629999999998</v>
      </c>
      <c r="P190" s="23"/>
      <c r="Q190" s="23"/>
      <c r="R190" s="23"/>
      <c r="S190" s="23"/>
      <c r="U190" s="24">
        <v>0.46507549999999998</v>
      </c>
      <c r="V190" s="24">
        <v>0.3291037</v>
      </c>
      <c r="W190" s="24">
        <v>0.38928249999999998</v>
      </c>
      <c r="X190" s="24">
        <v>0.36623610000000001</v>
      </c>
      <c r="Y190" s="23"/>
      <c r="Z190" s="23"/>
      <c r="AA190" s="23"/>
      <c r="AB190" s="23"/>
      <c r="AD190" s="24">
        <v>0.37009120000000001</v>
      </c>
      <c r="AE190" s="24">
        <v>0.43831100000000001</v>
      </c>
      <c r="AF190" s="24">
        <v>0.42414580000000002</v>
      </c>
      <c r="AG190" s="24">
        <v>0.43824920000000001</v>
      </c>
      <c r="AH190" s="23"/>
      <c r="AI190" s="23"/>
      <c r="AJ190" s="23"/>
      <c r="AK190" s="23"/>
    </row>
    <row r="191" spans="1:37" x14ac:dyDescent="0.35">
      <c r="A191" s="24" t="s">
        <v>471</v>
      </c>
      <c r="B191" s="24" t="s">
        <v>472</v>
      </c>
      <c r="C191" s="24">
        <v>0.3180943</v>
      </c>
      <c r="D191" s="24">
        <v>0.42624859999999998</v>
      </c>
      <c r="E191" s="24">
        <v>0.29411359999999998</v>
      </c>
      <c r="F191" s="24">
        <v>0.36819750000000001</v>
      </c>
      <c r="G191" s="23"/>
      <c r="H191" s="23"/>
      <c r="I191" s="23"/>
      <c r="J191" s="23"/>
      <c r="L191" s="24">
        <v>0.44552740000000002</v>
      </c>
      <c r="M191" s="24">
        <v>0.59670769999999995</v>
      </c>
      <c r="N191" s="24">
        <v>0.39888800000000002</v>
      </c>
      <c r="O191" s="24">
        <v>0.45717449999999998</v>
      </c>
      <c r="P191" s="23"/>
      <c r="Q191" s="23"/>
      <c r="R191" s="23"/>
      <c r="S191" s="23"/>
      <c r="U191" s="24">
        <v>0.44927640000000002</v>
      </c>
      <c r="V191" s="24">
        <v>0.42575619999999997</v>
      </c>
      <c r="W191" s="24">
        <v>0.3849457</v>
      </c>
      <c r="X191" s="24">
        <v>0.38085629999999998</v>
      </c>
      <c r="Y191" s="23"/>
      <c r="Z191" s="23"/>
      <c r="AA191" s="23"/>
      <c r="AB191" s="23"/>
      <c r="AD191" s="24">
        <v>0.44775490000000001</v>
      </c>
      <c r="AE191" s="24">
        <v>0.46172089999999999</v>
      </c>
      <c r="AF191" s="24">
        <v>0.44223319999999999</v>
      </c>
      <c r="AG191" s="24">
        <v>0.43716329999999998</v>
      </c>
      <c r="AH191" s="23"/>
      <c r="AI191" s="23"/>
      <c r="AJ191" s="23"/>
      <c r="AK191" s="23"/>
    </row>
    <row r="192" spans="1:37" x14ac:dyDescent="0.35">
      <c r="A192" s="24" t="s">
        <v>473</v>
      </c>
      <c r="B192" s="24" t="s">
        <v>474</v>
      </c>
      <c r="C192" s="24">
        <v>0.3496744</v>
      </c>
      <c r="D192" s="24">
        <v>0.41169080000000002</v>
      </c>
      <c r="E192" s="24">
        <v>0.33968290000000001</v>
      </c>
      <c r="F192" s="24">
        <v>0.39908959999999999</v>
      </c>
      <c r="G192" s="23"/>
      <c r="H192" s="23"/>
      <c r="I192" s="23"/>
      <c r="J192" s="23"/>
      <c r="L192" s="24">
        <v>0.39883619999999997</v>
      </c>
      <c r="M192" s="24">
        <v>0.40274470000000001</v>
      </c>
      <c r="N192" s="24">
        <v>0.40332059999999997</v>
      </c>
      <c r="O192" s="24">
        <v>0.53220190000000001</v>
      </c>
      <c r="P192" s="23"/>
      <c r="Q192" s="23"/>
      <c r="R192" s="23"/>
      <c r="S192" s="23"/>
      <c r="U192" s="24">
        <v>0.34242430000000001</v>
      </c>
      <c r="V192" s="24">
        <v>0.4338341</v>
      </c>
      <c r="W192" s="24">
        <v>0.40914970000000001</v>
      </c>
      <c r="X192" s="24">
        <v>0.38859389999999999</v>
      </c>
      <c r="Y192" s="23"/>
      <c r="Z192" s="23"/>
      <c r="AA192" s="23"/>
      <c r="AB192" s="23"/>
      <c r="AD192" s="24">
        <v>0.48061110000000001</v>
      </c>
      <c r="AE192" s="24">
        <v>0.4253227</v>
      </c>
      <c r="AF192" s="24">
        <v>0.44452370000000002</v>
      </c>
      <c r="AG192" s="24">
        <v>0.41079700000000002</v>
      </c>
      <c r="AH192" s="23"/>
      <c r="AI192" s="23"/>
      <c r="AJ192" s="23"/>
      <c r="AK192" s="23"/>
    </row>
    <row r="193" spans="1:37" x14ac:dyDescent="0.35">
      <c r="A193" s="24" t="s">
        <v>475</v>
      </c>
      <c r="B193" s="24" t="s">
        <v>476</v>
      </c>
      <c r="C193" s="24">
        <v>0.32737090000000002</v>
      </c>
      <c r="D193" s="24">
        <v>0.3765445</v>
      </c>
      <c r="E193" s="24">
        <v>0.55640979999999995</v>
      </c>
      <c r="F193" s="24">
        <v>0.41581950000000001</v>
      </c>
      <c r="G193" s="23"/>
      <c r="H193" s="23"/>
      <c r="I193" s="23"/>
      <c r="J193" s="23"/>
      <c r="L193" s="24">
        <v>0.41078049999999999</v>
      </c>
      <c r="M193" s="24">
        <v>0.33393220000000001</v>
      </c>
      <c r="N193" s="24">
        <v>0.35197420000000001</v>
      </c>
      <c r="O193" s="24">
        <v>0.348916</v>
      </c>
      <c r="P193" s="23"/>
      <c r="Q193" s="23"/>
      <c r="R193" s="23"/>
      <c r="S193" s="23"/>
      <c r="U193" s="24">
        <v>0.39679490000000001</v>
      </c>
      <c r="V193" s="24">
        <v>0.41574729999999999</v>
      </c>
      <c r="W193" s="24">
        <v>0.44654899999999997</v>
      </c>
      <c r="X193" s="24">
        <v>0.42411100000000002</v>
      </c>
      <c r="Y193" s="23"/>
      <c r="Z193" s="23"/>
      <c r="AA193" s="23"/>
      <c r="AB193" s="23"/>
      <c r="AD193" s="24">
        <v>0.45120120000000002</v>
      </c>
      <c r="AE193" s="24">
        <v>0.3904724</v>
      </c>
      <c r="AF193" s="24">
        <v>0.41753560000000001</v>
      </c>
      <c r="AG193" s="24">
        <v>0.39285100000000001</v>
      </c>
      <c r="AH193" s="23"/>
      <c r="AI193" s="23"/>
      <c r="AJ193" s="23"/>
      <c r="AK193" s="23"/>
    </row>
    <row r="194" spans="1:37" x14ac:dyDescent="0.35">
      <c r="A194" s="24" t="s">
        <v>477</v>
      </c>
      <c r="B194" s="24" t="s">
        <v>478</v>
      </c>
      <c r="C194" s="24">
        <v>0.34669050000000001</v>
      </c>
      <c r="D194" s="24">
        <v>0.42341509999999999</v>
      </c>
      <c r="E194" s="24">
        <v>0.50974600000000003</v>
      </c>
      <c r="F194" s="24">
        <v>0.33896169999999998</v>
      </c>
      <c r="G194" s="23"/>
      <c r="H194" s="23"/>
      <c r="I194" s="23"/>
      <c r="J194" s="23"/>
      <c r="L194" s="24">
        <v>0.43384780000000001</v>
      </c>
      <c r="M194" s="24">
        <v>0.4300987</v>
      </c>
      <c r="N194" s="24">
        <v>0.36763780000000001</v>
      </c>
      <c r="O194" s="24">
        <v>0.29587469999999999</v>
      </c>
      <c r="P194" s="23"/>
      <c r="Q194" s="23"/>
      <c r="R194" s="23"/>
      <c r="S194" s="23"/>
      <c r="U194" s="24">
        <v>0.45417869999999999</v>
      </c>
      <c r="V194" s="24">
        <v>0.46777239999999998</v>
      </c>
      <c r="W194" s="24">
        <v>0.46491769999999999</v>
      </c>
      <c r="X194" s="24">
        <v>0.37016450000000001</v>
      </c>
      <c r="Y194" s="23"/>
      <c r="Z194" s="23"/>
      <c r="AA194" s="23"/>
      <c r="AB194" s="23"/>
      <c r="AD194" s="24">
        <v>0.47231450000000003</v>
      </c>
      <c r="AE194" s="24">
        <v>0.44655810000000001</v>
      </c>
      <c r="AF194" s="24">
        <v>0.39934439999999999</v>
      </c>
      <c r="AG194" s="24">
        <v>0.39430549999999998</v>
      </c>
      <c r="AH194" s="23"/>
      <c r="AI194" s="23"/>
      <c r="AJ194" s="23"/>
      <c r="AK194" s="23"/>
    </row>
    <row r="195" spans="1:37" x14ac:dyDescent="0.35">
      <c r="A195" s="24" t="s">
        <v>479</v>
      </c>
      <c r="B195" s="24" t="s">
        <v>480</v>
      </c>
      <c r="C195" s="24">
        <v>0.37264659999999999</v>
      </c>
      <c r="D195" s="24">
        <v>0.4357356</v>
      </c>
      <c r="E195" s="24">
        <v>0.41584599999999999</v>
      </c>
      <c r="F195" s="24">
        <v>0.31138329999999997</v>
      </c>
      <c r="G195" s="23"/>
      <c r="H195" s="23"/>
      <c r="I195" s="23"/>
      <c r="J195" s="23"/>
      <c r="L195" s="24">
        <v>0.37237969999999998</v>
      </c>
      <c r="M195" s="24">
        <v>0.4621866</v>
      </c>
      <c r="N195" s="24">
        <v>0.3782585</v>
      </c>
      <c r="O195" s="24">
        <v>0.32752310000000001</v>
      </c>
      <c r="P195" s="23"/>
      <c r="Q195" s="23"/>
      <c r="R195" s="23"/>
      <c r="S195" s="23"/>
      <c r="U195" s="24">
        <v>0.39996569999999998</v>
      </c>
      <c r="V195" s="24">
        <v>0.45647219999999999</v>
      </c>
      <c r="W195" s="24">
        <v>0.45224399999999998</v>
      </c>
      <c r="X195" s="24">
        <v>0.4028484</v>
      </c>
      <c r="Y195" s="23"/>
      <c r="Z195" s="23"/>
      <c r="AA195" s="23"/>
      <c r="AB195" s="23"/>
      <c r="AD195" s="24">
        <v>0.45743220000000001</v>
      </c>
      <c r="AE195" s="24">
        <v>0.40182760000000001</v>
      </c>
      <c r="AF195" s="24">
        <v>0.4032637</v>
      </c>
      <c r="AG195" s="24">
        <v>0.3528135</v>
      </c>
      <c r="AH195" s="23"/>
      <c r="AI195" s="23"/>
      <c r="AJ195" s="23"/>
      <c r="AK195" s="23"/>
    </row>
    <row r="196" spans="1:37" x14ac:dyDescent="0.35">
      <c r="A196" s="24" t="s">
        <v>481</v>
      </c>
      <c r="B196" s="24" t="s">
        <v>482</v>
      </c>
      <c r="C196" s="24">
        <v>0.3814708</v>
      </c>
      <c r="D196" s="24">
        <v>0.3600854</v>
      </c>
      <c r="E196" s="24">
        <v>0.30217889999999997</v>
      </c>
      <c r="F196" s="24">
        <v>0.45126939999999999</v>
      </c>
      <c r="G196" s="23"/>
      <c r="H196" s="23"/>
      <c r="I196" s="23"/>
      <c r="J196" s="23"/>
      <c r="L196" s="24">
        <v>0.414688</v>
      </c>
      <c r="M196" s="24">
        <v>0.4011439</v>
      </c>
      <c r="N196" s="24">
        <v>0.39461289999999999</v>
      </c>
      <c r="O196" s="24">
        <v>0.30868269999999998</v>
      </c>
      <c r="P196" s="23"/>
      <c r="Q196" s="23"/>
      <c r="R196" s="23"/>
      <c r="S196" s="23"/>
      <c r="U196" s="24">
        <v>0.40550599999999998</v>
      </c>
      <c r="V196" s="24">
        <v>0.36214560000000001</v>
      </c>
      <c r="W196" s="24">
        <v>0.43190479999999998</v>
      </c>
      <c r="X196" s="24">
        <v>0.3626952</v>
      </c>
      <c r="Y196" s="23"/>
      <c r="Z196" s="23"/>
      <c r="AA196" s="23"/>
      <c r="AB196" s="23"/>
      <c r="AD196" s="24">
        <v>0.46061439999999998</v>
      </c>
      <c r="AE196" s="24">
        <v>0.39164850000000001</v>
      </c>
      <c r="AF196" s="24">
        <v>0.43591210000000002</v>
      </c>
      <c r="AG196" s="24">
        <v>0.35616979999999998</v>
      </c>
      <c r="AH196" s="23"/>
      <c r="AI196" s="23"/>
      <c r="AJ196" s="23"/>
      <c r="AK196" s="23"/>
    </row>
    <row r="197" spans="1:37" x14ac:dyDescent="0.35">
      <c r="A197" s="24" t="s">
        <v>483</v>
      </c>
      <c r="B197" s="24" t="s">
        <v>484</v>
      </c>
      <c r="C197" s="24">
        <v>0.38364779999999998</v>
      </c>
      <c r="D197" s="24">
        <v>0.39838000000000001</v>
      </c>
      <c r="E197" s="24">
        <v>0.3186329</v>
      </c>
      <c r="F197" s="24">
        <v>0.42002010000000001</v>
      </c>
      <c r="G197" s="23"/>
      <c r="H197" s="23"/>
      <c r="I197" s="23"/>
      <c r="J197" s="23"/>
      <c r="L197" s="24">
        <v>0.4161106</v>
      </c>
      <c r="M197" s="24">
        <v>0.43823909999999999</v>
      </c>
      <c r="N197" s="24">
        <v>0.40033279999999999</v>
      </c>
      <c r="O197" s="24">
        <v>0.32758569999999998</v>
      </c>
      <c r="P197" s="23"/>
      <c r="Q197" s="23"/>
      <c r="R197" s="23"/>
      <c r="S197" s="23"/>
      <c r="U197" s="24">
        <v>0.44160880000000002</v>
      </c>
      <c r="V197" s="24">
        <v>0.38872469999999998</v>
      </c>
      <c r="W197" s="24">
        <v>0.44119520000000001</v>
      </c>
      <c r="X197" s="24">
        <v>0.35753990000000002</v>
      </c>
      <c r="Y197" s="23"/>
      <c r="Z197" s="23"/>
      <c r="AA197" s="23"/>
      <c r="AB197" s="23"/>
      <c r="AD197" s="24">
        <v>0.46830919999999998</v>
      </c>
      <c r="AE197" s="24">
        <v>0.470661</v>
      </c>
      <c r="AF197" s="24">
        <v>0.46013530000000002</v>
      </c>
      <c r="AG197" s="24">
        <v>0.39914929999999998</v>
      </c>
      <c r="AH197" s="23"/>
      <c r="AI197" s="23"/>
      <c r="AJ197" s="23"/>
      <c r="AK197" s="23"/>
    </row>
    <row r="198" spans="1:37" x14ac:dyDescent="0.35">
      <c r="A198" s="24" t="s">
        <v>485</v>
      </c>
      <c r="B198" s="24" t="s">
        <v>486</v>
      </c>
      <c r="C198" s="24">
        <v>0.38836959999999998</v>
      </c>
      <c r="D198" s="24">
        <v>0.39495829999999998</v>
      </c>
      <c r="E198" s="24">
        <v>0.3387249</v>
      </c>
      <c r="F198" s="24">
        <v>0.3154882</v>
      </c>
      <c r="G198" s="23"/>
      <c r="H198" s="23"/>
      <c r="I198" s="23"/>
      <c r="J198" s="23"/>
      <c r="L198" s="24">
        <v>0.39334449999999999</v>
      </c>
      <c r="M198" s="24">
        <v>0.35282219999999997</v>
      </c>
      <c r="N198" s="24">
        <v>0.37450670000000003</v>
      </c>
      <c r="O198" s="24">
        <v>0.38954949999999999</v>
      </c>
      <c r="P198" s="23"/>
      <c r="Q198" s="23"/>
      <c r="R198" s="23"/>
      <c r="S198" s="23"/>
      <c r="U198" s="24">
        <v>0.37535819999999998</v>
      </c>
      <c r="V198" s="24">
        <v>0.3815598</v>
      </c>
      <c r="W198" s="24">
        <v>0.41593859999999999</v>
      </c>
      <c r="X198" s="24">
        <v>0.3684905</v>
      </c>
      <c r="Y198" s="23"/>
      <c r="Z198" s="23"/>
      <c r="AA198" s="23"/>
      <c r="AB198" s="23"/>
      <c r="AD198" s="24">
        <v>0.47608129999999999</v>
      </c>
      <c r="AE198" s="24">
        <v>0.39739809999999998</v>
      </c>
      <c r="AF198" s="24">
        <v>0.43348930000000002</v>
      </c>
      <c r="AG198" s="24">
        <v>0.37101519999999999</v>
      </c>
      <c r="AH198" s="23"/>
      <c r="AI198" s="23"/>
      <c r="AJ198" s="23"/>
      <c r="AK198" s="23"/>
    </row>
    <row r="199" spans="1:37" x14ac:dyDescent="0.35">
      <c r="A199" s="24" t="s">
        <v>487</v>
      </c>
      <c r="B199" s="24" t="s">
        <v>488</v>
      </c>
      <c r="C199" s="24">
        <v>0.38095830000000003</v>
      </c>
      <c r="D199" s="24">
        <v>0.35120960000000001</v>
      </c>
      <c r="E199" s="24">
        <v>0.31672630000000002</v>
      </c>
      <c r="F199" s="24">
        <v>0.3234958</v>
      </c>
      <c r="G199" s="23"/>
      <c r="H199" s="23"/>
      <c r="I199" s="23"/>
      <c r="J199" s="23"/>
      <c r="L199" s="24">
        <v>0.3885924</v>
      </c>
      <c r="M199" s="24">
        <v>0.45275779999999999</v>
      </c>
      <c r="N199" s="24">
        <v>0.3776098</v>
      </c>
      <c r="O199" s="24">
        <v>0.40553990000000001</v>
      </c>
      <c r="P199" s="23"/>
      <c r="Q199" s="23"/>
      <c r="R199" s="23"/>
      <c r="S199" s="23"/>
      <c r="U199" s="24">
        <v>0.38178079999999998</v>
      </c>
      <c r="V199" s="24">
        <v>0.38157259999999998</v>
      </c>
      <c r="W199" s="24">
        <v>0.47320699999999999</v>
      </c>
      <c r="X199" s="24">
        <v>0.36655300000000002</v>
      </c>
      <c r="Y199" s="23"/>
      <c r="Z199" s="23"/>
      <c r="AA199" s="23"/>
      <c r="AB199" s="23"/>
      <c r="AD199" s="24">
        <v>0.51459739999999998</v>
      </c>
      <c r="AE199" s="24">
        <v>0.42775869999999999</v>
      </c>
      <c r="AF199" s="24">
        <v>0.53409059999999997</v>
      </c>
      <c r="AG199" s="24">
        <v>0.3468387</v>
      </c>
      <c r="AH199" s="23"/>
      <c r="AI199" s="23"/>
      <c r="AJ199" s="23"/>
      <c r="AK199" s="23"/>
    </row>
    <row r="200" spans="1:37" x14ac:dyDescent="0.35">
      <c r="A200" s="24" t="s">
        <v>489</v>
      </c>
      <c r="B200" s="24" t="s">
        <v>490</v>
      </c>
      <c r="C200" s="24">
        <v>0.36708380000000002</v>
      </c>
      <c r="D200" s="24">
        <v>0.41567559999999998</v>
      </c>
      <c r="E200" s="24">
        <v>0.35936420000000002</v>
      </c>
      <c r="F200" s="24">
        <v>0.36103869999999999</v>
      </c>
      <c r="G200" s="23"/>
      <c r="H200" s="23"/>
      <c r="I200" s="23"/>
      <c r="J200" s="23"/>
      <c r="L200" s="24">
        <v>0.40213670000000001</v>
      </c>
      <c r="M200" s="24">
        <v>0.4485963</v>
      </c>
      <c r="N200" s="24">
        <v>0.38590930000000001</v>
      </c>
      <c r="O200" s="24">
        <v>0.38954030000000001</v>
      </c>
      <c r="P200" s="23"/>
      <c r="Q200" s="23"/>
      <c r="R200" s="23"/>
      <c r="S200" s="23"/>
      <c r="U200" s="24">
        <v>0.44481540000000003</v>
      </c>
      <c r="V200" s="24">
        <v>0.48928080000000002</v>
      </c>
      <c r="W200" s="24">
        <v>0.58706440000000004</v>
      </c>
      <c r="X200" s="24">
        <v>0.41223959999999998</v>
      </c>
      <c r="Y200" s="23"/>
      <c r="Z200" s="23"/>
      <c r="AA200" s="23"/>
      <c r="AB200" s="23"/>
      <c r="AD200" s="24">
        <v>0.63968000000000003</v>
      </c>
      <c r="AE200" s="24">
        <v>0.56173379999999995</v>
      </c>
      <c r="AF200" s="24">
        <v>0.55377710000000002</v>
      </c>
      <c r="AG200" s="24">
        <v>0.3665678</v>
      </c>
      <c r="AH200" s="23"/>
      <c r="AI200" s="23"/>
      <c r="AJ200" s="23"/>
      <c r="AK200" s="23"/>
    </row>
    <row r="201" spans="1:37" x14ac:dyDescent="0.35">
      <c r="A201" s="24" t="s">
        <v>491</v>
      </c>
      <c r="B201" s="24" t="s">
        <v>492</v>
      </c>
      <c r="C201" s="24">
        <v>0.37687619999999999</v>
      </c>
      <c r="D201" s="24">
        <v>0.3877737</v>
      </c>
      <c r="E201" s="24">
        <v>0.35648600000000003</v>
      </c>
      <c r="F201" s="24">
        <v>0.3279919</v>
      </c>
      <c r="G201" s="23"/>
      <c r="H201" s="23"/>
      <c r="I201" s="23"/>
      <c r="J201" s="23"/>
      <c r="L201" s="24">
        <v>0.3573674</v>
      </c>
      <c r="M201" s="24">
        <v>0.3879841</v>
      </c>
      <c r="N201" s="24">
        <v>0.4316084</v>
      </c>
      <c r="O201" s="24">
        <v>0.36163390000000001</v>
      </c>
      <c r="P201" s="23"/>
      <c r="Q201" s="23"/>
      <c r="R201" s="23"/>
      <c r="S201" s="23"/>
      <c r="U201" s="24">
        <v>0.39089689999999999</v>
      </c>
      <c r="V201" s="24">
        <v>0.47944150000000002</v>
      </c>
      <c r="W201" s="24">
        <v>0.63609700000000002</v>
      </c>
      <c r="X201" s="24">
        <v>0.47981449999999998</v>
      </c>
      <c r="Y201" s="23"/>
      <c r="Z201" s="23"/>
      <c r="AA201" s="23"/>
      <c r="AB201" s="23"/>
      <c r="AD201" s="24">
        <v>0.50472479999999997</v>
      </c>
      <c r="AE201" s="24">
        <v>0.6516151</v>
      </c>
      <c r="AF201" s="24">
        <v>0.47962589999999999</v>
      </c>
      <c r="AG201" s="24">
        <v>0.39567069999999999</v>
      </c>
      <c r="AH201" s="23"/>
      <c r="AI201" s="23"/>
      <c r="AJ201" s="23"/>
      <c r="AK201" s="23"/>
    </row>
    <row r="202" spans="1:37" x14ac:dyDescent="0.35">
      <c r="A202" s="24" t="s">
        <v>493</v>
      </c>
      <c r="B202" s="24" t="s">
        <v>494</v>
      </c>
      <c r="C202" s="24">
        <v>0.28169929999999999</v>
      </c>
      <c r="D202" s="24">
        <v>0.3406227</v>
      </c>
      <c r="E202" s="24">
        <v>0.32908409999999999</v>
      </c>
      <c r="F202" s="24">
        <v>0.3942232</v>
      </c>
      <c r="G202" s="23"/>
      <c r="H202" s="23"/>
      <c r="I202" s="23"/>
      <c r="J202" s="23"/>
      <c r="L202" s="24">
        <v>0.39848990000000001</v>
      </c>
      <c r="M202" s="24">
        <v>0.39773809999999998</v>
      </c>
      <c r="N202" s="24">
        <v>0.44265110000000002</v>
      </c>
      <c r="O202" s="24">
        <v>0.33002749999999997</v>
      </c>
      <c r="P202" s="23"/>
      <c r="Q202" s="23"/>
      <c r="R202" s="23"/>
      <c r="S202" s="23"/>
      <c r="U202" s="24">
        <v>0.42020109999999999</v>
      </c>
      <c r="V202" s="24">
        <v>0.3987541</v>
      </c>
      <c r="W202" s="24">
        <v>0.65891770000000005</v>
      </c>
      <c r="X202" s="24">
        <v>0.39632230000000002</v>
      </c>
      <c r="Y202" s="23"/>
      <c r="Z202" s="23"/>
      <c r="AA202" s="23"/>
      <c r="AB202" s="23"/>
      <c r="AD202" s="24">
        <v>0.37839539999999999</v>
      </c>
      <c r="AE202" s="24">
        <v>0.61514429999999998</v>
      </c>
      <c r="AF202" s="24">
        <v>0.42661690000000002</v>
      </c>
      <c r="AG202" s="24">
        <v>0.4203286</v>
      </c>
      <c r="AH202" s="23"/>
      <c r="AI202" s="23"/>
      <c r="AJ202" s="23"/>
      <c r="AK202" s="23"/>
    </row>
    <row r="203" spans="1:37" x14ac:dyDescent="0.35">
      <c r="A203" s="24" t="s">
        <v>495</v>
      </c>
      <c r="B203" s="24" t="s">
        <v>496</v>
      </c>
      <c r="C203" s="24">
        <v>0.30590529999999999</v>
      </c>
      <c r="D203" s="24">
        <v>0.37404369999999998</v>
      </c>
      <c r="E203" s="24">
        <v>0.33217560000000002</v>
      </c>
      <c r="F203" s="24">
        <v>0.40495150000000002</v>
      </c>
      <c r="G203" s="23"/>
      <c r="H203" s="23"/>
      <c r="I203" s="23"/>
      <c r="J203" s="23"/>
      <c r="L203" s="24">
        <v>0.4115413</v>
      </c>
      <c r="M203" s="24">
        <v>0.3723205</v>
      </c>
      <c r="N203" s="24">
        <v>0.37053340000000001</v>
      </c>
      <c r="O203" s="24">
        <v>0.32885300000000001</v>
      </c>
      <c r="P203" s="23"/>
      <c r="Q203" s="23"/>
      <c r="R203" s="23"/>
      <c r="S203" s="23"/>
      <c r="U203" s="24">
        <v>0.4472682</v>
      </c>
      <c r="V203" s="24">
        <v>0.43706230000000001</v>
      </c>
      <c r="W203" s="24">
        <v>0.60236610000000002</v>
      </c>
      <c r="X203" s="24">
        <v>0.3650081</v>
      </c>
      <c r="Y203" s="23"/>
      <c r="Z203" s="23"/>
      <c r="AA203" s="23"/>
      <c r="AB203" s="23"/>
      <c r="AD203" s="24">
        <v>0.45754260000000002</v>
      </c>
      <c r="AE203" s="24">
        <v>0.65335270000000001</v>
      </c>
      <c r="AF203" s="24">
        <v>0.41061019999999998</v>
      </c>
      <c r="AG203" s="24">
        <v>0.41075329999999999</v>
      </c>
      <c r="AH203" s="23"/>
      <c r="AI203" s="23"/>
      <c r="AJ203" s="23"/>
      <c r="AK203" s="23"/>
    </row>
    <row r="204" spans="1:37" x14ac:dyDescent="0.35">
      <c r="A204" s="24" t="s">
        <v>497</v>
      </c>
      <c r="B204" s="24" t="s">
        <v>498</v>
      </c>
      <c r="C204" s="24">
        <v>0.33829890000000001</v>
      </c>
      <c r="D204" s="24">
        <v>0.37015300000000001</v>
      </c>
      <c r="E204" s="24">
        <v>0.35777560000000003</v>
      </c>
      <c r="F204" s="24">
        <v>0.38413609999999998</v>
      </c>
      <c r="G204" s="23"/>
      <c r="H204" s="23"/>
      <c r="I204" s="23"/>
      <c r="J204" s="23"/>
      <c r="L204" s="24">
        <v>0.40739199999999998</v>
      </c>
      <c r="M204" s="24">
        <v>0.36570320000000001</v>
      </c>
      <c r="N204" s="24">
        <v>0.35728399999999999</v>
      </c>
      <c r="O204" s="24">
        <v>0.36412129999999998</v>
      </c>
      <c r="P204" s="23"/>
      <c r="Q204" s="23"/>
      <c r="R204" s="23"/>
      <c r="S204" s="23"/>
      <c r="U204" s="24">
        <v>0.3373352</v>
      </c>
      <c r="V204" s="24">
        <v>0.39851300000000001</v>
      </c>
      <c r="W204" s="24">
        <v>0.43427260000000001</v>
      </c>
      <c r="X204" s="24">
        <v>0.4262686</v>
      </c>
      <c r="Y204" s="23"/>
      <c r="Z204" s="23"/>
      <c r="AA204" s="23"/>
      <c r="AB204" s="23"/>
      <c r="AD204" s="24">
        <v>0.4822128</v>
      </c>
      <c r="AE204" s="24">
        <v>0.65979370000000004</v>
      </c>
      <c r="AF204" s="24">
        <v>0.38261909999999999</v>
      </c>
      <c r="AG204" s="24">
        <v>0.43410389999999999</v>
      </c>
      <c r="AH204" s="23"/>
      <c r="AI204" s="23"/>
      <c r="AJ204" s="23"/>
      <c r="AK204" s="23"/>
    </row>
    <row r="205" spans="1:37" x14ac:dyDescent="0.35">
      <c r="A205" s="24" t="s">
        <v>499</v>
      </c>
      <c r="B205" s="24" t="s">
        <v>500</v>
      </c>
      <c r="C205" s="24">
        <v>0.3065814</v>
      </c>
      <c r="D205" s="24">
        <v>0.3811774</v>
      </c>
      <c r="E205" s="24">
        <v>0.40593679999999999</v>
      </c>
      <c r="F205" s="24">
        <v>0.38224150000000001</v>
      </c>
      <c r="G205" s="23"/>
      <c r="H205" s="23"/>
      <c r="I205" s="23"/>
      <c r="J205" s="23"/>
      <c r="L205" s="24">
        <v>0.36090270000000002</v>
      </c>
      <c r="M205" s="24">
        <v>0.33344980000000002</v>
      </c>
      <c r="N205" s="24">
        <v>0.37473820000000002</v>
      </c>
      <c r="O205" s="24">
        <v>0.39074609999999999</v>
      </c>
      <c r="P205" s="23"/>
      <c r="Q205" s="23"/>
      <c r="R205" s="23"/>
      <c r="S205" s="23"/>
      <c r="U205" s="24">
        <v>0.29209010000000002</v>
      </c>
      <c r="V205" s="24">
        <v>0.34251100000000001</v>
      </c>
      <c r="W205" s="24">
        <v>0.4505342</v>
      </c>
      <c r="X205" s="24">
        <v>0.34102139999999997</v>
      </c>
      <c r="Y205" s="23"/>
      <c r="Z205" s="23"/>
      <c r="AA205" s="23"/>
      <c r="AB205" s="23"/>
      <c r="AD205" s="24">
        <v>0.4053504</v>
      </c>
      <c r="AE205" s="24">
        <v>0.53615000000000002</v>
      </c>
      <c r="AF205" s="24">
        <v>0.40089010000000003</v>
      </c>
      <c r="AG205" s="24">
        <v>0.46720299999999998</v>
      </c>
      <c r="AH205" s="23"/>
      <c r="AI205" s="23"/>
      <c r="AJ205" s="23"/>
      <c r="AK205" s="23"/>
    </row>
    <row r="206" spans="1:37" x14ac:dyDescent="0.35">
      <c r="A206" s="24" t="s">
        <v>501</v>
      </c>
      <c r="B206" s="24" t="s">
        <v>502</v>
      </c>
      <c r="C206" s="24">
        <v>0.3602513</v>
      </c>
      <c r="D206" s="24">
        <v>0.4604105</v>
      </c>
      <c r="E206" s="24">
        <v>0.33734829999999999</v>
      </c>
      <c r="F206" s="24">
        <v>0.36143160000000002</v>
      </c>
      <c r="G206" s="23"/>
      <c r="H206" s="23"/>
      <c r="I206" s="23"/>
      <c r="J206" s="23"/>
      <c r="L206" s="24">
        <v>0.38614540000000003</v>
      </c>
      <c r="M206" s="24">
        <v>0.37919039999999998</v>
      </c>
      <c r="N206" s="24">
        <v>0.32889580000000002</v>
      </c>
      <c r="O206" s="24">
        <v>0.42187180000000002</v>
      </c>
      <c r="P206" s="23"/>
      <c r="Q206" s="23"/>
      <c r="R206" s="23"/>
      <c r="S206" s="23"/>
      <c r="U206" s="24">
        <v>0.3167063</v>
      </c>
      <c r="V206" s="24">
        <v>0.43785570000000001</v>
      </c>
      <c r="W206" s="24">
        <v>0.4367432</v>
      </c>
      <c r="X206" s="24">
        <v>0.32682990000000001</v>
      </c>
      <c r="Y206" s="23"/>
      <c r="Z206" s="23"/>
      <c r="AA206" s="23"/>
      <c r="AB206" s="23"/>
      <c r="AD206" s="24">
        <v>0.43614320000000001</v>
      </c>
      <c r="AE206" s="24">
        <v>0.57119169999999997</v>
      </c>
      <c r="AF206" s="24">
        <v>0.418348</v>
      </c>
      <c r="AG206" s="24">
        <v>0.41330800000000001</v>
      </c>
      <c r="AH206" s="23"/>
      <c r="AI206" s="23"/>
      <c r="AJ206" s="23"/>
      <c r="AK206" s="23"/>
    </row>
    <row r="207" spans="1:37" x14ac:dyDescent="0.35">
      <c r="A207" s="24" t="s">
        <v>503</v>
      </c>
      <c r="B207" s="24" t="s">
        <v>504</v>
      </c>
      <c r="C207" s="24">
        <v>0.42015809999999998</v>
      </c>
      <c r="D207" s="24">
        <v>0.43446630000000003</v>
      </c>
      <c r="E207" s="24">
        <v>0.1835329</v>
      </c>
      <c r="F207" s="24">
        <v>0.35691810000000002</v>
      </c>
      <c r="G207" s="23"/>
      <c r="H207" s="23"/>
      <c r="I207" s="23"/>
      <c r="J207" s="23"/>
      <c r="L207" s="24">
        <v>0.39659070000000002</v>
      </c>
      <c r="M207" s="24">
        <v>0.42527340000000002</v>
      </c>
      <c r="N207" s="24">
        <v>0.37923099999999998</v>
      </c>
      <c r="O207" s="24">
        <v>0.3386285</v>
      </c>
      <c r="P207" s="23"/>
      <c r="Q207" s="23"/>
      <c r="R207" s="23"/>
      <c r="S207" s="23"/>
      <c r="U207" s="24">
        <v>0.43737579999999998</v>
      </c>
      <c r="V207" s="24">
        <v>0.3914667</v>
      </c>
      <c r="W207" s="24">
        <v>0.34138790000000002</v>
      </c>
      <c r="X207" s="24">
        <v>0.38594640000000002</v>
      </c>
      <c r="Y207" s="23"/>
      <c r="Z207" s="23"/>
      <c r="AA207" s="23"/>
      <c r="AB207" s="23"/>
      <c r="AD207" s="24">
        <v>0.58651529999999996</v>
      </c>
      <c r="AE207" s="24">
        <v>0.4795816</v>
      </c>
      <c r="AF207" s="24">
        <v>0.43453389999999997</v>
      </c>
      <c r="AG207" s="24">
        <v>0.36015730000000001</v>
      </c>
      <c r="AH207" s="23"/>
      <c r="AI207" s="23"/>
      <c r="AJ207" s="23"/>
      <c r="AK207" s="23"/>
    </row>
    <row r="208" spans="1:37" x14ac:dyDescent="0.35">
      <c r="A208" s="24" t="s">
        <v>505</v>
      </c>
      <c r="B208" s="24" t="s">
        <v>506</v>
      </c>
      <c r="C208" s="24">
        <v>0.37656840000000003</v>
      </c>
      <c r="D208" s="24">
        <v>0.39537549999999999</v>
      </c>
      <c r="E208" s="24">
        <v>0.254944</v>
      </c>
      <c r="F208" s="24">
        <v>0.37036730000000001</v>
      </c>
      <c r="G208" s="23"/>
      <c r="H208" s="23"/>
      <c r="I208" s="23"/>
      <c r="J208" s="23"/>
      <c r="L208" s="24">
        <v>0.34504050000000003</v>
      </c>
      <c r="M208" s="24">
        <v>0.47063270000000001</v>
      </c>
      <c r="N208" s="24">
        <v>0.3964763</v>
      </c>
      <c r="O208" s="24">
        <v>0.30352970000000001</v>
      </c>
      <c r="P208" s="23"/>
      <c r="Q208" s="23"/>
      <c r="R208" s="23"/>
      <c r="S208" s="23"/>
      <c r="U208" s="24">
        <v>0.44617380000000001</v>
      </c>
      <c r="V208" s="24">
        <v>0.34827570000000002</v>
      </c>
      <c r="W208" s="24">
        <v>0.40759810000000002</v>
      </c>
      <c r="X208" s="24">
        <v>0.39505259999999998</v>
      </c>
      <c r="Y208" s="23"/>
      <c r="Z208" s="23"/>
      <c r="AA208" s="23"/>
      <c r="AB208" s="23"/>
      <c r="AD208" s="24">
        <v>0.49958399999999997</v>
      </c>
      <c r="AE208" s="24">
        <v>0.36867309999999998</v>
      </c>
      <c r="AF208" s="24">
        <v>0.4302706</v>
      </c>
      <c r="AG208" s="24">
        <v>0.37325190000000003</v>
      </c>
      <c r="AH208" s="23"/>
      <c r="AI208" s="23"/>
      <c r="AJ208" s="23"/>
      <c r="AK208" s="23"/>
    </row>
    <row r="209" spans="1:37" x14ac:dyDescent="0.35">
      <c r="A209" s="24" t="s">
        <v>507</v>
      </c>
      <c r="B209" s="24" t="s">
        <v>508</v>
      </c>
      <c r="C209" s="24">
        <v>0.38588280000000003</v>
      </c>
      <c r="D209" s="24">
        <v>0.55578340000000004</v>
      </c>
      <c r="E209" s="24">
        <v>0.31461260000000002</v>
      </c>
      <c r="F209" s="24">
        <v>0.3733437</v>
      </c>
      <c r="G209" s="23"/>
      <c r="H209" s="23"/>
      <c r="I209" s="23"/>
      <c r="J209" s="23"/>
      <c r="L209" s="24">
        <v>0.40482859999999998</v>
      </c>
      <c r="M209" s="24">
        <v>0.42244090000000001</v>
      </c>
      <c r="N209" s="24">
        <v>0.36547370000000001</v>
      </c>
      <c r="O209" s="24">
        <v>0.33514519999999998</v>
      </c>
      <c r="P209" s="23"/>
      <c r="Q209" s="23"/>
      <c r="R209" s="23"/>
      <c r="S209" s="23"/>
      <c r="U209" s="24">
        <v>0.42792960000000002</v>
      </c>
      <c r="V209" s="24">
        <v>0.46709780000000001</v>
      </c>
      <c r="W209" s="24">
        <v>0.45066780000000001</v>
      </c>
      <c r="X209" s="24">
        <v>0.39573819999999998</v>
      </c>
      <c r="Y209" s="23"/>
      <c r="Z209" s="23"/>
      <c r="AA209" s="23"/>
      <c r="AB209" s="23"/>
      <c r="AD209" s="24">
        <v>0.43696469999999998</v>
      </c>
      <c r="AE209" s="24">
        <v>0.40729110000000002</v>
      </c>
      <c r="AF209" s="24">
        <v>0.41922009999999998</v>
      </c>
      <c r="AG209" s="24">
        <v>0.39407540000000002</v>
      </c>
      <c r="AH209" s="23"/>
      <c r="AI209" s="23"/>
      <c r="AJ209" s="23"/>
      <c r="AK209" s="23"/>
    </row>
    <row r="210" spans="1:37" x14ac:dyDescent="0.35">
      <c r="A210" s="24" t="s">
        <v>509</v>
      </c>
      <c r="B210" s="24" t="s">
        <v>510</v>
      </c>
      <c r="C210" s="24">
        <v>0.42257889999999998</v>
      </c>
      <c r="D210" s="24">
        <v>0.50673829999999997</v>
      </c>
      <c r="E210" s="24">
        <v>0.3294125</v>
      </c>
      <c r="F210" s="24">
        <v>0.4734332</v>
      </c>
      <c r="G210" s="23"/>
      <c r="H210" s="23"/>
      <c r="I210" s="23"/>
      <c r="J210" s="23"/>
      <c r="L210" s="24">
        <v>0.51115359999999999</v>
      </c>
      <c r="M210" s="24">
        <v>0.44474079999999999</v>
      </c>
      <c r="N210" s="24">
        <v>0.35823260000000001</v>
      </c>
      <c r="O210" s="24">
        <v>0.38429649999999999</v>
      </c>
      <c r="P210" s="23"/>
      <c r="Q210" s="23"/>
      <c r="R210" s="23"/>
      <c r="S210" s="23"/>
      <c r="U210" s="24">
        <v>0.48807139999999999</v>
      </c>
      <c r="V210" s="24">
        <v>0.47354360000000001</v>
      </c>
      <c r="W210" s="24">
        <v>0.46783039999999998</v>
      </c>
      <c r="X210" s="24">
        <v>0.37167090000000003</v>
      </c>
      <c r="Y210" s="23"/>
      <c r="Z210" s="23"/>
      <c r="AA210" s="23"/>
      <c r="AB210" s="23"/>
      <c r="AD210" s="24">
        <v>0.47037230000000002</v>
      </c>
      <c r="AE210" s="24">
        <v>0.42310989999999998</v>
      </c>
      <c r="AF210" s="24">
        <v>0.40540120000000002</v>
      </c>
      <c r="AG210" s="24">
        <v>0.39308379999999998</v>
      </c>
      <c r="AH210" s="23"/>
      <c r="AI210" s="23"/>
      <c r="AJ210" s="23"/>
      <c r="AK210" s="23"/>
    </row>
    <row r="211" spans="1:37" x14ac:dyDescent="0.35">
      <c r="A211" s="24" t="s">
        <v>511</v>
      </c>
      <c r="B211" s="24" t="s">
        <v>512</v>
      </c>
      <c r="C211" s="24">
        <v>0.33155790000000002</v>
      </c>
      <c r="D211" s="24">
        <v>0.33656849999999999</v>
      </c>
      <c r="E211" s="24">
        <v>0.33020680000000002</v>
      </c>
      <c r="F211" s="24">
        <v>0.45076270000000002</v>
      </c>
      <c r="G211" s="23"/>
      <c r="H211" s="23"/>
      <c r="I211" s="23"/>
      <c r="J211" s="23"/>
      <c r="L211" s="24">
        <v>0.58755060000000003</v>
      </c>
      <c r="M211" s="24">
        <v>0.36559740000000002</v>
      </c>
      <c r="N211" s="24">
        <v>0.3573442</v>
      </c>
      <c r="O211" s="24">
        <v>0.36228320000000003</v>
      </c>
      <c r="P211" s="23"/>
      <c r="Q211" s="23"/>
      <c r="R211" s="23"/>
      <c r="S211" s="23"/>
      <c r="U211" s="24">
        <v>0.54277160000000002</v>
      </c>
      <c r="V211" s="24">
        <v>0.38424150000000001</v>
      </c>
      <c r="W211" s="24">
        <v>0.42490159999999999</v>
      </c>
      <c r="X211" s="24">
        <v>0.3774496</v>
      </c>
      <c r="Y211" s="23"/>
      <c r="Z211" s="23"/>
      <c r="AA211" s="23"/>
      <c r="AB211" s="23"/>
      <c r="AD211" s="24">
        <v>0.43557800000000002</v>
      </c>
      <c r="AE211" s="24">
        <v>0.38252960000000003</v>
      </c>
      <c r="AF211" s="24">
        <v>0.40051150000000002</v>
      </c>
      <c r="AG211" s="24">
        <v>0.3471496</v>
      </c>
      <c r="AH211" s="23"/>
      <c r="AI211" s="23"/>
      <c r="AJ211" s="23"/>
      <c r="AK211" s="23"/>
    </row>
    <row r="212" spans="1:37" x14ac:dyDescent="0.35">
      <c r="A212" s="24" t="s">
        <v>513</v>
      </c>
      <c r="B212" s="24" t="s">
        <v>514</v>
      </c>
      <c r="C212" s="24">
        <v>0.28134229999999999</v>
      </c>
      <c r="D212" s="24">
        <v>0.39492369999999999</v>
      </c>
      <c r="E212" s="24">
        <v>0.40649570000000002</v>
      </c>
      <c r="F212" s="24">
        <v>0.48075129999999999</v>
      </c>
      <c r="G212" s="23"/>
      <c r="H212" s="23"/>
      <c r="I212" s="23"/>
      <c r="J212" s="23"/>
      <c r="L212" s="24">
        <v>0.63648990000000005</v>
      </c>
      <c r="M212" s="24">
        <v>0.38289820000000002</v>
      </c>
      <c r="N212" s="24">
        <v>0.37838430000000001</v>
      </c>
      <c r="O212" s="24">
        <v>0.33596569999999998</v>
      </c>
      <c r="P212" s="23"/>
      <c r="Q212" s="23"/>
      <c r="R212" s="23"/>
      <c r="S212" s="23"/>
      <c r="U212" s="24">
        <v>0.66496630000000001</v>
      </c>
      <c r="V212" s="24">
        <v>0.40405540000000001</v>
      </c>
      <c r="W212" s="24">
        <v>0.40909699999999999</v>
      </c>
      <c r="X212" s="24">
        <v>0.41689569999999998</v>
      </c>
      <c r="Y212" s="23"/>
      <c r="Z212" s="23"/>
      <c r="AA212" s="23"/>
      <c r="AB212" s="23"/>
      <c r="AD212" s="24">
        <v>0.48682360000000002</v>
      </c>
      <c r="AE212" s="24">
        <v>0.420929</v>
      </c>
      <c r="AF212" s="24">
        <v>0.40782980000000002</v>
      </c>
      <c r="AG212" s="24">
        <v>0.33010479999999998</v>
      </c>
      <c r="AH212" s="23"/>
      <c r="AI212" s="23"/>
      <c r="AJ212" s="23"/>
      <c r="AK212" s="23"/>
    </row>
    <row r="213" spans="1:37" x14ac:dyDescent="0.35">
      <c r="A213" s="24" t="s">
        <v>515</v>
      </c>
      <c r="B213" s="24" t="s">
        <v>516</v>
      </c>
      <c r="C213" s="24">
        <v>0.30677290000000002</v>
      </c>
      <c r="D213" s="24">
        <v>0.39689010000000002</v>
      </c>
      <c r="E213" s="24">
        <v>0.46887299999999998</v>
      </c>
      <c r="F213" s="24">
        <v>0.44089840000000002</v>
      </c>
      <c r="G213" s="23"/>
      <c r="H213" s="23"/>
      <c r="I213" s="23"/>
      <c r="J213" s="23"/>
      <c r="L213" s="24">
        <v>0.54500800000000005</v>
      </c>
      <c r="M213" s="24">
        <v>0.4995213</v>
      </c>
      <c r="N213" s="24">
        <v>0.41018579999999999</v>
      </c>
      <c r="O213" s="24">
        <v>0.3175096</v>
      </c>
      <c r="P213" s="23"/>
      <c r="Q213" s="23"/>
      <c r="R213" s="23"/>
      <c r="S213" s="23"/>
      <c r="U213" s="24">
        <v>0.74526840000000005</v>
      </c>
      <c r="V213" s="24">
        <v>0.38581969999999999</v>
      </c>
      <c r="W213" s="24">
        <v>0.42733539999999998</v>
      </c>
      <c r="X213" s="24">
        <v>0.44629639999999998</v>
      </c>
      <c r="Y213" s="23"/>
      <c r="Z213" s="23"/>
      <c r="AA213" s="23"/>
      <c r="AB213" s="23"/>
      <c r="AD213" s="24">
        <v>0.52039670000000005</v>
      </c>
      <c r="AE213" s="24">
        <v>0.42509340000000001</v>
      </c>
      <c r="AF213" s="24">
        <v>0.4108694</v>
      </c>
      <c r="AG213" s="24">
        <v>0.39462190000000003</v>
      </c>
      <c r="AH213" s="23"/>
      <c r="AI213" s="23"/>
      <c r="AJ213" s="23"/>
      <c r="AK213" s="23"/>
    </row>
    <row r="214" spans="1:37" x14ac:dyDescent="0.35">
      <c r="A214" s="24" t="s">
        <v>517</v>
      </c>
      <c r="B214" s="24" t="s">
        <v>518</v>
      </c>
      <c r="C214" s="24">
        <v>0.26358779999999998</v>
      </c>
      <c r="D214" s="24">
        <v>0.3641645</v>
      </c>
      <c r="E214" s="24">
        <v>0.4244078</v>
      </c>
      <c r="F214" s="24">
        <v>0.36984329999999999</v>
      </c>
      <c r="G214" s="23"/>
      <c r="H214" s="23"/>
      <c r="I214" s="23"/>
      <c r="J214" s="23"/>
      <c r="L214" s="24">
        <v>0.48493310000000001</v>
      </c>
      <c r="M214" s="24">
        <v>0.4249869</v>
      </c>
      <c r="N214" s="24">
        <v>0.42305670000000001</v>
      </c>
      <c r="O214" s="24">
        <v>0.306649</v>
      </c>
      <c r="P214" s="23"/>
      <c r="Q214" s="23"/>
      <c r="R214" s="23"/>
      <c r="S214" s="23"/>
      <c r="U214" s="24">
        <v>0.55679210000000001</v>
      </c>
      <c r="V214" s="24">
        <v>0.33052759999999998</v>
      </c>
      <c r="W214" s="24">
        <v>0.397949</v>
      </c>
      <c r="X214" s="24">
        <v>0.417435</v>
      </c>
      <c r="Y214" s="23"/>
      <c r="Z214" s="23"/>
      <c r="AA214" s="23"/>
      <c r="AB214" s="23"/>
      <c r="AD214" s="24">
        <v>0.48826609999999998</v>
      </c>
      <c r="AE214" s="24">
        <v>0.42061910000000002</v>
      </c>
      <c r="AF214" s="24">
        <v>0.4027366</v>
      </c>
      <c r="AG214" s="24">
        <v>0.39198080000000002</v>
      </c>
      <c r="AH214" s="23"/>
      <c r="AI214" s="23"/>
      <c r="AJ214" s="23"/>
      <c r="AK214" s="23"/>
    </row>
    <row r="215" spans="1:37" x14ac:dyDescent="0.35">
      <c r="A215" s="24" t="s">
        <v>519</v>
      </c>
      <c r="B215" s="24" t="s">
        <v>520</v>
      </c>
      <c r="C215" s="24">
        <v>0.34411960000000003</v>
      </c>
      <c r="D215" s="24">
        <v>0.51328589999999996</v>
      </c>
      <c r="E215" s="24">
        <v>0.40812549999999997</v>
      </c>
      <c r="F215" s="24">
        <v>0.32787159999999999</v>
      </c>
      <c r="G215" s="23"/>
      <c r="H215" s="23"/>
      <c r="I215" s="23"/>
      <c r="J215" s="23"/>
      <c r="L215" s="24">
        <v>0.51178630000000003</v>
      </c>
      <c r="M215" s="24">
        <v>0.28449380000000002</v>
      </c>
      <c r="N215" s="24">
        <v>0.43978489999999998</v>
      </c>
      <c r="O215" s="24">
        <v>0.33875240000000001</v>
      </c>
      <c r="P215" s="23"/>
      <c r="Q215" s="23"/>
      <c r="R215" s="23"/>
      <c r="S215" s="23"/>
      <c r="U215" s="24">
        <v>0.49039149999999998</v>
      </c>
      <c r="V215" s="24">
        <v>0.36398049999999998</v>
      </c>
      <c r="W215" s="24">
        <v>0.39014739999999998</v>
      </c>
      <c r="X215" s="24">
        <v>0.38210189999999999</v>
      </c>
      <c r="Y215" s="23"/>
      <c r="Z215" s="23"/>
      <c r="AA215" s="23"/>
      <c r="AB215" s="23"/>
      <c r="AD215" s="24">
        <v>0.62816720000000004</v>
      </c>
      <c r="AE215" s="24">
        <v>0.44347809999999999</v>
      </c>
      <c r="AF215" s="24">
        <v>0.41060259999999998</v>
      </c>
      <c r="AG215" s="24">
        <v>0.39078879999999999</v>
      </c>
      <c r="AH215" s="23"/>
      <c r="AI215" s="23"/>
      <c r="AJ215" s="23"/>
      <c r="AK215" s="23"/>
    </row>
    <row r="216" spans="1:37" x14ac:dyDescent="0.35">
      <c r="A216" s="24" t="s">
        <v>521</v>
      </c>
      <c r="B216" s="24" t="s">
        <v>522</v>
      </c>
      <c r="C216" s="24">
        <v>0.38845839999999998</v>
      </c>
      <c r="D216" s="24">
        <v>0.60635600000000001</v>
      </c>
      <c r="E216" s="24">
        <v>0.39404790000000001</v>
      </c>
      <c r="F216" s="24">
        <v>0.32031959999999998</v>
      </c>
      <c r="G216" s="23"/>
      <c r="H216" s="23"/>
      <c r="I216" s="23"/>
      <c r="J216" s="23"/>
      <c r="L216" s="24">
        <v>0.51856939999999996</v>
      </c>
      <c r="M216" s="24">
        <v>0.3337464</v>
      </c>
      <c r="N216" s="24">
        <v>0.46197630000000001</v>
      </c>
      <c r="O216" s="24">
        <v>0.38901239999999998</v>
      </c>
      <c r="P216" s="23"/>
      <c r="Q216" s="23"/>
      <c r="R216" s="23"/>
      <c r="S216" s="23"/>
      <c r="U216" s="24">
        <v>0.50369319999999995</v>
      </c>
      <c r="V216" s="24">
        <v>0.36854439999999999</v>
      </c>
      <c r="W216" s="24">
        <v>0.40098990000000001</v>
      </c>
      <c r="X216" s="24">
        <v>0.38944089999999998</v>
      </c>
      <c r="Y216" s="23"/>
      <c r="Z216" s="23"/>
      <c r="AA216" s="23"/>
      <c r="AB216" s="23"/>
      <c r="AD216" s="24">
        <v>0.61723709999999998</v>
      </c>
      <c r="AE216" s="24">
        <v>0.43486229999999998</v>
      </c>
      <c r="AF216" s="24">
        <v>0.4281355</v>
      </c>
      <c r="AG216" s="24">
        <v>0.40888429999999998</v>
      </c>
      <c r="AH216" s="23"/>
      <c r="AI216" s="23"/>
      <c r="AJ216" s="23"/>
      <c r="AK216" s="23"/>
    </row>
    <row r="217" spans="1:37" x14ac:dyDescent="0.35">
      <c r="A217" s="24" t="s">
        <v>523</v>
      </c>
      <c r="B217" s="24" t="s">
        <v>524</v>
      </c>
      <c r="C217" s="24">
        <v>0.44921119999999998</v>
      </c>
      <c r="D217" s="24">
        <v>0.56021900000000002</v>
      </c>
      <c r="E217" s="24">
        <v>0.32570130000000003</v>
      </c>
      <c r="F217" s="24">
        <v>0.40098309999999998</v>
      </c>
      <c r="G217" s="23"/>
      <c r="H217" s="23"/>
      <c r="I217" s="23"/>
      <c r="J217" s="23"/>
      <c r="L217" s="24">
        <v>0.42929679999999998</v>
      </c>
      <c r="M217" s="24">
        <v>0.39832380000000001</v>
      </c>
      <c r="N217" s="24">
        <v>0.41762320000000003</v>
      </c>
      <c r="O217" s="24">
        <v>0.32989309999999999</v>
      </c>
      <c r="P217" s="23"/>
      <c r="Q217" s="23"/>
      <c r="R217" s="23"/>
      <c r="S217" s="23"/>
      <c r="U217" s="24">
        <v>0.4139446</v>
      </c>
      <c r="V217" s="24">
        <v>0.34821570000000002</v>
      </c>
      <c r="W217" s="24">
        <v>0.38315399999999999</v>
      </c>
      <c r="X217" s="24">
        <v>0.38718130000000001</v>
      </c>
      <c r="Y217" s="23"/>
      <c r="Z217" s="23"/>
      <c r="AA217" s="23"/>
      <c r="AB217" s="23"/>
      <c r="AD217" s="24">
        <v>0.51906229999999998</v>
      </c>
      <c r="AE217" s="24">
        <v>0.4131937</v>
      </c>
      <c r="AF217" s="24">
        <v>0.41530089999999997</v>
      </c>
      <c r="AG217" s="24">
        <v>0.39352740000000003</v>
      </c>
      <c r="AH217" s="23"/>
      <c r="AI217" s="23"/>
      <c r="AJ217" s="23"/>
      <c r="AK217" s="23"/>
    </row>
    <row r="218" spans="1:37" x14ac:dyDescent="0.35">
      <c r="A218" s="24" t="s">
        <v>525</v>
      </c>
      <c r="B218" s="24" t="s">
        <v>526</v>
      </c>
      <c r="C218" s="24">
        <v>0.66377379999999997</v>
      </c>
      <c r="D218" s="24">
        <v>0.59063390000000004</v>
      </c>
      <c r="E218" s="24">
        <v>0.37365340000000002</v>
      </c>
      <c r="F218" s="24">
        <v>0.4434073</v>
      </c>
      <c r="G218" s="23"/>
      <c r="H218" s="23"/>
      <c r="I218" s="23"/>
      <c r="J218" s="23"/>
      <c r="L218" s="24">
        <v>0.42433409999999999</v>
      </c>
      <c r="M218" s="24">
        <v>0.55788839999999995</v>
      </c>
      <c r="N218" s="24">
        <v>0.31753340000000002</v>
      </c>
      <c r="O218" s="24">
        <v>0.39783400000000002</v>
      </c>
      <c r="P218" s="23"/>
      <c r="Q218" s="23"/>
      <c r="R218" s="23"/>
      <c r="S218" s="23"/>
      <c r="U218" s="24">
        <v>0.35541909999999999</v>
      </c>
      <c r="V218" s="24">
        <v>0.38198290000000001</v>
      </c>
      <c r="W218" s="24">
        <v>0.3664076</v>
      </c>
      <c r="X218" s="24">
        <v>0.4675125</v>
      </c>
      <c r="Y218" s="23"/>
      <c r="Z218" s="23"/>
      <c r="AA218" s="23"/>
      <c r="AB218" s="23"/>
      <c r="AD218" s="24">
        <v>0.55222300000000002</v>
      </c>
      <c r="AE218" s="24">
        <v>0.41464230000000002</v>
      </c>
      <c r="AF218" s="24">
        <v>0.4079044</v>
      </c>
      <c r="AG218" s="24">
        <v>0.45306750000000001</v>
      </c>
      <c r="AH218" s="23"/>
      <c r="AI218" s="23"/>
      <c r="AJ218" s="23"/>
      <c r="AK218" s="23"/>
    </row>
    <row r="219" spans="1:37" x14ac:dyDescent="0.35">
      <c r="A219" s="24" t="s">
        <v>527</v>
      </c>
      <c r="B219" s="24" t="s">
        <v>528</v>
      </c>
      <c r="C219" s="24">
        <v>0.5780826</v>
      </c>
      <c r="D219" s="24">
        <v>0.52075559999999999</v>
      </c>
      <c r="E219" s="24">
        <v>0.3590141</v>
      </c>
      <c r="F219" s="24">
        <v>0.37259589999999998</v>
      </c>
      <c r="G219" s="23"/>
      <c r="H219" s="23"/>
      <c r="I219" s="23"/>
      <c r="J219" s="23"/>
      <c r="L219" s="24">
        <v>0.45534279999999999</v>
      </c>
      <c r="M219" s="24">
        <v>0.67885150000000005</v>
      </c>
      <c r="N219" s="24">
        <v>0.38871709999999998</v>
      </c>
      <c r="O219" s="24">
        <v>0.39496870000000001</v>
      </c>
      <c r="P219" s="23"/>
      <c r="Q219" s="23"/>
      <c r="R219" s="23"/>
      <c r="S219" s="23"/>
      <c r="U219" s="24">
        <v>0.33752110000000002</v>
      </c>
      <c r="V219" s="24">
        <v>0.37605119999999997</v>
      </c>
      <c r="W219" s="24">
        <v>0.42392809999999997</v>
      </c>
      <c r="X219" s="24">
        <v>0.44303490000000001</v>
      </c>
      <c r="Y219" s="23"/>
      <c r="Z219" s="23"/>
      <c r="AA219" s="23"/>
      <c r="AB219" s="23"/>
      <c r="AD219" s="24">
        <v>0.52532520000000005</v>
      </c>
      <c r="AE219" s="24">
        <v>0.43335289999999999</v>
      </c>
      <c r="AF219" s="24">
        <v>0.39694000000000002</v>
      </c>
      <c r="AG219" s="24">
        <v>0.53738200000000003</v>
      </c>
      <c r="AH219" s="23"/>
      <c r="AI219" s="23"/>
      <c r="AJ219" s="23"/>
      <c r="AK219" s="23"/>
    </row>
    <row r="220" spans="1:37" x14ac:dyDescent="0.35">
      <c r="A220" s="24" t="s">
        <v>529</v>
      </c>
      <c r="B220" s="24" t="s">
        <v>530</v>
      </c>
      <c r="C220" s="24">
        <v>0.39587</v>
      </c>
      <c r="D220" s="24">
        <v>0.40714470000000003</v>
      </c>
      <c r="E220" s="24">
        <v>0.31170140000000002</v>
      </c>
      <c r="F220" s="24">
        <v>0.36816529999999997</v>
      </c>
      <c r="G220" s="23"/>
      <c r="H220" s="23"/>
      <c r="I220" s="23"/>
      <c r="J220" s="23"/>
      <c r="L220" s="24">
        <v>0.34441159999999998</v>
      </c>
      <c r="M220" s="24">
        <v>0.56773750000000001</v>
      </c>
      <c r="N220" s="24">
        <v>0.3697299</v>
      </c>
      <c r="O220" s="24">
        <v>0.3405398</v>
      </c>
      <c r="P220" s="23"/>
      <c r="Q220" s="23"/>
      <c r="R220" s="23"/>
      <c r="S220" s="23"/>
      <c r="U220" s="24">
        <v>0.3445163</v>
      </c>
      <c r="V220" s="24">
        <v>0.40730139999999998</v>
      </c>
      <c r="W220" s="24">
        <v>0.40190100000000001</v>
      </c>
      <c r="X220" s="24">
        <v>0.3932505</v>
      </c>
      <c r="Y220" s="23"/>
      <c r="Z220" s="23"/>
      <c r="AA220" s="23"/>
      <c r="AB220" s="23"/>
      <c r="AD220" s="24">
        <v>0.3928933</v>
      </c>
      <c r="AE220" s="24">
        <v>0.40381129999999998</v>
      </c>
      <c r="AF220" s="24">
        <v>0.40046159999999997</v>
      </c>
      <c r="AG220" s="24">
        <v>0.56216250000000001</v>
      </c>
      <c r="AH220" s="23"/>
      <c r="AI220" s="23"/>
      <c r="AJ220" s="23"/>
      <c r="AK220" s="23"/>
    </row>
    <row r="221" spans="1:37" x14ac:dyDescent="0.35">
      <c r="A221" s="24" t="s">
        <v>531</v>
      </c>
      <c r="B221" s="24" t="s">
        <v>532</v>
      </c>
      <c r="C221" s="24">
        <v>0.42003309999999999</v>
      </c>
      <c r="D221" s="24">
        <v>0.39786709999999997</v>
      </c>
      <c r="E221" s="24">
        <v>0.34718329999999997</v>
      </c>
      <c r="F221" s="24">
        <v>0.44335920000000001</v>
      </c>
      <c r="G221" s="23"/>
      <c r="H221" s="23"/>
      <c r="I221" s="23"/>
      <c r="J221" s="23"/>
      <c r="L221" s="24">
        <v>0.40214549999999999</v>
      </c>
      <c r="M221" s="24">
        <v>0.47029409999999999</v>
      </c>
      <c r="N221" s="24">
        <v>0.33039059999999998</v>
      </c>
      <c r="O221" s="24">
        <v>0.32722319999999999</v>
      </c>
      <c r="P221" s="23"/>
      <c r="Q221" s="23"/>
      <c r="R221" s="23"/>
      <c r="S221" s="23"/>
      <c r="U221" s="24">
        <v>0.3875189</v>
      </c>
      <c r="V221" s="24">
        <v>0.4563778</v>
      </c>
      <c r="W221" s="24">
        <v>0.43655769999999999</v>
      </c>
      <c r="X221" s="24">
        <v>0.33012940000000002</v>
      </c>
      <c r="Y221" s="23"/>
      <c r="Z221" s="23"/>
      <c r="AA221" s="23"/>
      <c r="AB221" s="23"/>
      <c r="AD221" s="24">
        <v>0.41939149999999997</v>
      </c>
      <c r="AE221" s="24">
        <v>0.40248719999999999</v>
      </c>
      <c r="AF221" s="24">
        <v>0.42913869999999998</v>
      </c>
      <c r="AG221" s="24">
        <v>0.54321589999999997</v>
      </c>
      <c r="AH221" s="23"/>
      <c r="AI221" s="23"/>
      <c r="AJ221" s="23"/>
      <c r="AK221" s="23"/>
    </row>
    <row r="222" spans="1:37" x14ac:dyDescent="0.35">
      <c r="A222" s="24" t="s">
        <v>533</v>
      </c>
      <c r="B222" s="24" t="s">
        <v>534</v>
      </c>
      <c r="C222" s="24">
        <v>0.42170560000000001</v>
      </c>
      <c r="D222" s="24">
        <v>0.38955810000000002</v>
      </c>
      <c r="E222" s="24">
        <v>0.42011369999999998</v>
      </c>
      <c r="F222" s="24">
        <v>0.42461759999999998</v>
      </c>
      <c r="G222" s="23"/>
      <c r="H222" s="23"/>
      <c r="I222" s="23"/>
      <c r="J222" s="23"/>
      <c r="L222" s="24">
        <v>0.45413429999999999</v>
      </c>
      <c r="M222" s="24">
        <v>0.64161489999999999</v>
      </c>
      <c r="N222" s="24">
        <v>0.40158549999999998</v>
      </c>
      <c r="O222" s="24">
        <v>0.32767069999999998</v>
      </c>
      <c r="P222" s="23"/>
      <c r="Q222" s="23"/>
      <c r="R222" s="23"/>
      <c r="S222" s="23"/>
      <c r="U222" s="24">
        <v>0.44960349999999999</v>
      </c>
      <c r="V222" s="24">
        <v>0.43371470000000001</v>
      </c>
      <c r="W222" s="24">
        <v>0.47084579999999998</v>
      </c>
      <c r="X222" s="24">
        <v>0.32853979999999999</v>
      </c>
      <c r="Y222" s="23"/>
      <c r="Z222" s="23"/>
      <c r="AA222" s="23"/>
      <c r="AB222" s="23"/>
      <c r="AD222" s="24">
        <v>0.47390199999999999</v>
      </c>
      <c r="AE222" s="24">
        <v>0.44141160000000002</v>
      </c>
      <c r="AF222" s="24">
        <v>0.4082981</v>
      </c>
      <c r="AG222" s="24">
        <v>0.50204930000000003</v>
      </c>
      <c r="AH222" s="23"/>
      <c r="AI222" s="23"/>
      <c r="AJ222" s="23"/>
      <c r="AK222" s="23"/>
    </row>
    <row r="223" spans="1:37" x14ac:dyDescent="0.35">
      <c r="A223" s="24" t="s">
        <v>535</v>
      </c>
      <c r="B223" s="24" t="s">
        <v>536</v>
      </c>
      <c r="C223" s="24">
        <v>0.28414689999999998</v>
      </c>
      <c r="D223" s="24">
        <v>0.42380380000000001</v>
      </c>
      <c r="E223" s="24">
        <v>0.38020769999999998</v>
      </c>
      <c r="F223" s="24">
        <v>0.35155950000000002</v>
      </c>
      <c r="G223" s="23"/>
      <c r="H223" s="23"/>
      <c r="I223" s="23"/>
      <c r="J223" s="23"/>
      <c r="L223" s="24">
        <v>0.3882835</v>
      </c>
      <c r="M223" s="24">
        <v>0.73191470000000003</v>
      </c>
      <c r="N223" s="24">
        <v>0.33402670000000001</v>
      </c>
      <c r="O223" s="24">
        <v>0.3327871</v>
      </c>
      <c r="P223" s="23"/>
      <c r="Q223" s="23"/>
      <c r="R223" s="23"/>
      <c r="S223" s="23"/>
      <c r="U223" s="24">
        <v>0.37559419999999999</v>
      </c>
      <c r="V223" s="24">
        <v>0.3360378</v>
      </c>
      <c r="W223" s="24">
        <v>0.46008110000000002</v>
      </c>
      <c r="X223" s="24">
        <v>0.33360220000000002</v>
      </c>
      <c r="Y223" s="23"/>
      <c r="Z223" s="23"/>
      <c r="AA223" s="23"/>
      <c r="AB223" s="23"/>
      <c r="AD223" s="24">
        <v>0.4828131</v>
      </c>
      <c r="AE223" s="24">
        <v>0.46957969999999999</v>
      </c>
      <c r="AF223" s="24">
        <v>0.39921699999999999</v>
      </c>
      <c r="AG223" s="24">
        <v>0.48829689999999998</v>
      </c>
      <c r="AH223" s="23"/>
      <c r="AI223" s="23"/>
      <c r="AJ223" s="23"/>
      <c r="AK223" s="23"/>
    </row>
    <row r="224" spans="1:37" x14ac:dyDescent="0.35">
      <c r="A224" s="24" t="s">
        <v>537</v>
      </c>
      <c r="B224" s="24" t="s">
        <v>538</v>
      </c>
      <c r="C224" s="24">
        <v>0.30007060000000002</v>
      </c>
      <c r="D224" s="24">
        <v>0.46448509999999998</v>
      </c>
      <c r="E224" s="24">
        <v>0.37543379999999998</v>
      </c>
      <c r="F224" s="24">
        <v>0.34676059999999997</v>
      </c>
      <c r="G224" s="23"/>
      <c r="H224" s="23"/>
      <c r="I224" s="23"/>
      <c r="J224" s="23"/>
      <c r="L224" s="24">
        <v>0.38685399999999998</v>
      </c>
      <c r="M224" s="24">
        <v>0.43133120000000003</v>
      </c>
      <c r="N224" s="24">
        <v>0.37096269999999998</v>
      </c>
      <c r="O224" s="24">
        <v>0.3372967</v>
      </c>
      <c r="P224" s="23"/>
      <c r="Q224" s="23"/>
      <c r="R224" s="23"/>
      <c r="S224" s="23"/>
      <c r="U224" s="24">
        <v>0.37521199999999999</v>
      </c>
      <c r="V224" s="24">
        <v>0.34605910000000001</v>
      </c>
      <c r="W224" s="24">
        <v>0.50091240000000004</v>
      </c>
      <c r="X224" s="24">
        <v>0.41290660000000001</v>
      </c>
      <c r="Y224" s="23"/>
      <c r="Z224" s="23"/>
      <c r="AA224" s="23"/>
      <c r="AB224" s="23"/>
      <c r="AD224" s="24">
        <v>0.51247039999999999</v>
      </c>
      <c r="AE224" s="24">
        <v>0.39615529999999999</v>
      </c>
      <c r="AF224" s="24">
        <v>0.43008639999999998</v>
      </c>
      <c r="AG224" s="24">
        <v>0.42478189999999999</v>
      </c>
      <c r="AH224" s="23"/>
      <c r="AI224" s="23"/>
      <c r="AJ224" s="23"/>
      <c r="AK224" s="23"/>
    </row>
    <row r="225" spans="1:37" x14ac:dyDescent="0.35">
      <c r="A225" s="24" t="s">
        <v>539</v>
      </c>
      <c r="B225" s="24" t="s">
        <v>540</v>
      </c>
      <c r="C225" s="24">
        <v>0.36151270000000002</v>
      </c>
      <c r="D225" s="24">
        <v>0.4407277</v>
      </c>
      <c r="E225" s="24">
        <v>0.34822350000000002</v>
      </c>
      <c r="F225" s="24">
        <v>0.33194940000000001</v>
      </c>
      <c r="G225" s="23"/>
      <c r="H225" s="23"/>
      <c r="I225" s="23"/>
      <c r="J225" s="23"/>
      <c r="L225" s="24">
        <v>0.43873060000000003</v>
      </c>
      <c r="M225" s="24">
        <v>0.45166859999999998</v>
      </c>
      <c r="N225" s="24">
        <v>0.37795339999999999</v>
      </c>
      <c r="O225" s="24">
        <v>0.35954059999999999</v>
      </c>
      <c r="P225" s="23"/>
      <c r="Q225" s="23"/>
      <c r="R225" s="23"/>
      <c r="S225" s="23"/>
      <c r="U225" s="24">
        <v>0.42055969999999998</v>
      </c>
      <c r="V225" s="24">
        <v>0.44090679999999999</v>
      </c>
      <c r="W225" s="24">
        <v>0.50489130000000004</v>
      </c>
      <c r="X225" s="24">
        <v>0.38464510000000002</v>
      </c>
      <c r="Y225" s="23"/>
      <c r="Z225" s="23"/>
      <c r="AA225" s="23"/>
      <c r="AB225" s="23"/>
      <c r="AD225" s="24">
        <v>0.46340399999999998</v>
      </c>
      <c r="AE225" s="24">
        <v>0.46450370000000002</v>
      </c>
      <c r="AF225" s="24">
        <v>0.44543700000000003</v>
      </c>
      <c r="AG225" s="24">
        <v>0.37747180000000002</v>
      </c>
      <c r="AH225" s="23"/>
      <c r="AI225" s="23"/>
      <c r="AJ225" s="23"/>
      <c r="AK225" s="23"/>
    </row>
    <row r="226" spans="1:37" x14ac:dyDescent="0.35">
      <c r="A226" s="24" t="s">
        <v>541</v>
      </c>
      <c r="B226" s="24" t="s">
        <v>542</v>
      </c>
      <c r="C226" s="24">
        <v>0.37774770000000002</v>
      </c>
      <c r="D226" s="24">
        <v>0.3958431</v>
      </c>
      <c r="E226" s="24">
        <v>0.37645329999999999</v>
      </c>
      <c r="F226" s="24">
        <v>0.40790729999999997</v>
      </c>
      <c r="G226" s="23"/>
      <c r="H226" s="23"/>
      <c r="I226" s="23"/>
      <c r="J226" s="23"/>
      <c r="L226" s="24">
        <v>0.42040499999999997</v>
      </c>
      <c r="M226" s="24">
        <v>0.41959180000000001</v>
      </c>
      <c r="N226" s="24">
        <v>0.3791504</v>
      </c>
      <c r="O226" s="24">
        <v>0.3884358</v>
      </c>
      <c r="P226" s="23"/>
      <c r="Q226" s="23"/>
      <c r="R226" s="23"/>
      <c r="S226" s="23"/>
      <c r="U226" s="24">
        <v>0.3621781</v>
      </c>
      <c r="V226" s="24">
        <v>0.42133860000000001</v>
      </c>
      <c r="W226" s="24">
        <v>0.36258289999999999</v>
      </c>
      <c r="X226" s="24">
        <v>0.40918179999999998</v>
      </c>
      <c r="Y226" s="23"/>
      <c r="Z226" s="23"/>
      <c r="AA226" s="23"/>
      <c r="AB226" s="23"/>
      <c r="AD226" s="24">
        <v>0.48470039999999998</v>
      </c>
      <c r="AE226" s="24">
        <v>0.3922561</v>
      </c>
      <c r="AF226" s="24">
        <v>0.43703570000000003</v>
      </c>
      <c r="AG226" s="24">
        <v>0.3870343</v>
      </c>
      <c r="AH226" s="23"/>
      <c r="AI226" s="23"/>
      <c r="AJ226" s="23"/>
      <c r="AK226" s="23"/>
    </row>
    <row r="227" spans="1:37" x14ac:dyDescent="0.35">
      <c r="A227" s="24" t="s">
        <v>543</v>
      </c>
      <c r="B227" s="24" t="s">
        <v>544</v>
      </c>
      <c r="C227" s="24">
        <v>0.34667750000000003</v>
      </c>
      <c r="D227" s="24">
        <v>0.3917873</v>
      </c>
      <c r="E227" s="24">
        <v>0.39935300000000001</v>
      </c>
      <c r="F227" s="24">
        <v>0.40997109999999998</v>
      </c>
      <c r="G227" s="23"/>
      <c r="H227" s="23"/>
      <c r="I227" s="23"/>
      <c r="J227" s="23"/>
      <c r="L227" s="24">
        <v>0.41714610000000002</v>
      </c>
      <c r="M227" s="24">
        <v>0.38000240000000002</v>
      </c>
      <c r="N227" s="24">
        <v>0.45709090000000002</v>
      </c>
      <c r="O227" s="24">
        <v>0.3614327</v>
      </c>
      <c r="P227" s="23"/>
      <c r="Q227" s="23"/>
      <c r="R227" s="23"/>
      <c r="S227" s="23"/>
      <c r="U227" s="24">
        <v>0.40232370000000001</v>
      </c>
      <c r="V227" s="24">
        <v>0.36595850000000002</v>
      </c>
      <c r="W227" s="24">
        <v>0.45471129999999998</v>
      </c>
      <c r="X227" s="24">
        <v>0.4379403</v>
      </c>
      <c r="Y227" s="23"/>
      <c r="Z227" s="23"/>
      <c r="AA227" s="23"/>
      <c r="AB227" s="23"/>
      <c r="AD227" s="24">
        <v>0.45597320000000002</v>
      </c>
      <c r="AE227" s="24">
        <v>0.40239059999999999</v>
      </c>
      <c r="AF227" s="24">
        <v>0.39798289999999997</v>
      </c>
      <c r="AG227" s="24">
        <v>0.36491269999999998</v>
      </c>
      <c r="AH227" s="23"/>
      <c r="AI227" s="23"/>
      <c r="AJ227" s="23"/>
      <c r="AK227" s="23"/>
    </row>
    <row r="228" spans="1:37" x14ac:dyDescent="0.35">
      <c r="A228" s="24" t="s">
        <v>545</v>
      </c>
      <c r="B228" s="24" t="s">
        <v>546</v>
      </c>
      <c r="C228" s="24">
        <v>0.33947270000000002</v>
      </c>
      <c r="D228" s="24">
        <v>0.42795430000000001</v>
      </c>
      <c r="E228" s="24">
        <v>0.39427450000000003</v>
      </c>
      <c r="F228" s="24">
        <v>0.431672</v>
      </c>
      <c r="G228" s="23"/>
      <c r="H228" s="23"/>
      <c r="I228" s="23"/>
      <c r="J228" s="23"/>
      <c r="L228" s="24">
        <v>0.46665780000000001</v>
      </c>
      <c r="M228" s="24">
        <v>0.3631009</v>
      </c>
      <c r="N228" s="24">
        <v>0.51124729999999996</v>
      </c>
      <c r="O228" s="24">
        <v>0.45394000000000001</v>
      </c>
      <c r="P228" s="23"/>
      <c r="Q228" s="23"/>
      <c r="R228" s="23"/>
      <c r="S228" s="23"/>
      <c r="U228" s="24">
        <v>0.44757730000000001</v>
      </c>
      <c r="V228" s="24">
        <v>0.38205270000000002</v>
      </c>
      <c r="W228" s="24">
        <v>0.55926350000000002</v>
      </c>
      <c r="X228" s="24">
        <v>0.56343410000000005</v>
      </c>
      <c r="Y228" s="23"/>
      <c r="Z228" s="23"/>
      <c r="AA228" s="23"/>
      <c r="AB228" s="23"/>
      <c r="AD228" s="24">
        <v>0.45014769999999998</v>
      </c>
      <c r="AE228" s="24">
        <v>0.48253960000000001</v>
      </c>
      <c r="AF228" s="24">
        <v>0.5103297</v>
      </c>
      <c r="AG228" s="24">
        <v>0.50585380000000002</v>
      </c>
      <c r="AH228" s="23"/>
      <c r="AI228" s="23"/>
      <c r="AJ228" s="23"/>
      <c r="AK228" s="23"/>
    </row>
    <row r="229" spans="1:37" x14ac:dyDescent="0.35">
      <c r="A229" s="24" t="s">
        <v>547</v>
      </c>
      <c r="B229" s="24" t="s">
        <v>548</v>
      </c>
      <c r="C229" s="24">
        <v>0.33989809999999998</v>
      </c>
      <c r="D229" s="24">
        <v>0.39897589999999999</v>
      </c>
      <c r="E229" s="24">
        <v>0.44772020000000001</v>
      </c>
      <c r="F229" s="24">
        <v>0.56895609999999996</v>
      </c>
      <c r="G229" s="23"/>
      <c r="H229" s="23"/>
      <c r="I229" s="23"/>
      <c r="J229" s="23"/>
      <c r="L229" s="24">
        <v>0.37024899999999999</v>
      </c>
      <c r="M229" s="24">
        <v>0.33024870000000001</v>
      </c>
      <c r="N229" s="24">
        <v>0.68273459999999997</v>
      </c>
      <c r="O229" s="24">
        <v>0.50013110000000005</v>
      </c>
      <c r="P229" s="23"/>
      <c r="Q229" s="23"/>
      <c r="R229" s="23"/>
      <c r="S229" s="23"/>
      <c r="U229" s="24">
        <v>0.35327310000000001</v>
      </c>
      <c r="V229" s="24">
        <v>0.36502879999999999</v>
      </c>
      <c r="W229" s="24">
        <v>0.72719180000000005</v>
      </c>
      <c r="X229" s="24">
        <v>0.63451469999999999</v>
      </c>
      <c r="Y229" s="23"/>
      <c r="Z229" s="23"/>
      <c r="AA229" s="23"/>
      <c r="AB229" s="23"/>
      <c r="AD229" s="24">
        <v>0.4271219</v>
      </c>
      <c r="AE229" s="24">
        <v>0.42769600000000002</v>
      </c>
      <c r="AF229" s="24">
        <v>0.53073780000000004</v>
      </c>
      <c r="AG229" s="24">
        <v>0.64650909999999995</v>
      </c>
      <c r="AH229" s="23"/>
      <c r="AI229" s="23"/>
      <c r="AJ229" s="23"/>
      <c r="AK229" s="23"/>
    </row>
    <row r="230" spans="1:37" x14ac:dyDescent="0.35">
      <c r="A230" s="24" t="s">
        <v>549</v>
      </c>
      <c r="B230" s="24" t="s">
        <v>550</v>
      </c>
      <c r="C230" s="24">
        <v>0.32895760000000002</v>
      </c>
      <c r="D230" s="24">
        <v>0.37869259999999999</v>
      </c>
      <c r="E230" s="24">
        <v>0.43808789999999997</v>
      </c>
      <c r="F230" s="24">
        <v>0.47719610000000001</v>
      </c>
      <c r="G230" s="23"/>
      <c r="H230" s="23"/>
      <c r="I230" s="23"/>
      <c r="J230" s="23"/>
      <c r="L230" s="24">
        <v>0.38127030000000001</v>
      </c>
      <c r="M230" s="24">
        <v>0.3593441</v>
      </c>
      <c r="N230" s="24">
        <v>0.64774100000000001</v>
      </c>
      <c r="O230" s="24">
        <v>0.41128769999999998</v>
      </c>
      <c r="P230" s="23"/>
      <c r="Q230" s="23"/>
      <c r="R230" s="23"/>
      <c r="S230" s="23"/>
      <c r="U230" s="24">
        <v>0.36438749999999998</v>
      </c>
      <c r="V230" s="24">
        <v>0.35739989999999999</v>
      </c>
      <c r="W230" s="24">
        <v>0.77527780000000002</v>
      </c>
      <c r="X230" s="24">
        <v>0.60668449999999996</v>
      </c>
      <c r="Y230" s="23"/>
      <c r="Z230" s="23"/>
      <c r="AA230" s="23"/>
      <c r="AB230" s="23"/>
      <c r="AD230" s="24">
        <v>0.44346380000000002</v>
      </c>
      <c r="AE230" s="24">
        <v>0.49323210000000001</v>
      </c>
      <c r="AF230" s="24">
        <v>0.49486540000000001</v>
      </c>
      <c r="AG230" s="24">
        <v>0.57132070000000001</v>
      </c>
      <c r="AH230" s="23"/>
      <c r="AI230" s="23"/>
      <c r="AJ230" s="23"/>
      <c r="AK230" s="23"/>
    </row>
    <row r="231" spans="1:37" x14ac:dyDescent="0.35">
      <c r="A231" s="24" t="s">
        <v>551</v>
      </c>
      <c r="B231" s="24" t="s">
        <v>552</v>
      </c>
      <c r="C231" s="24">
        <v>0.34491959999999999</v>
      </c>
      <c r="D231" s="24">
        <v>0.44321120000000003</v>
      </c>
      <c r="E231" s="24">
        <v>0.3657263</v>
      </c>
      <c r="F231" s="24">
        <v>0.3662762</v>
      </c>
      <c r="G231" s="23"/>
      <c r="H231" s="23"/>
      <c r="I231" s="23"/>
      <c r="J231" s="23"/>
      <c r="L231" s="24">
        <v>0.4285582</v>
      </c>
      <c r="M231" s="24">
        <v>0.44622279999999998</v>
      </c>
      <c r="N231" s="24">
        <v>0.7270624</v>
      </c>
      <c r="O231" s="24">
        <v>0.32948319999999998</v>
      </c>
      <c r="P231" s="23"/>
      <c r="Q231" s="23"/>
      <c r="R231" s="23"/>
      <c r="S231" s="23"/>
      <c r="U231" s="24">
        <v>0.44686169999999997</v>
      </c>
      <c r="V231" s="24">
        <v>0.41946270000000002</v>
      </c>
      <c r="W231" s="24">
        <v>0.675118</v>
      </c>
      <c r="X231" s="24">
        <v>0.51913120000000001</v>
      </c>
      <c r="Y231" s="23"/>
      <c r="Z231" s="23"/>
      <c r="AA231" s="23"/>
      <c r="AB231" s="23"/>
      <c r="AD231" s="24">
        <v>0.50740640000000004</v>
      </c>
      <c r="AE231" s="24">
        <v>0.55926390000000004</v>
      </c>
      <c r="AF231" s="24">
        <v>0.48498629999999998</v>
      </c>
      <c r="AG231" s="24">
        <v>0.41374539999999999</v>
      </c>
      <c r="AH231" s="23"/>
      <c r="AI231" s="23"/>
      <c r="AJ231" s="23"/>
      <c r="AK231" s="23"/>
    </row>
    <row r="232" spans="1:37" x14ac:dyDescent="0.35">
      <c r="A232" s="24" t="s">
        <v>553</v>
      </c>
      <c r="B232" s="24" t="s">
        <v>554</v>
      </c>
      <c r="C232" s="24">
        <v>0.35016849999999999</v>
      </c>
      <c r="D232" s="24">
        <v>0.42767949999999999</v>
      </c>
      <c r="E232" s="24">
        <v>0.4174332</v>
      </c>
      <c r="F232" s="24">
        <v>0.43559009999999998</v>
      </c>
      <c r="G232" s="23"/>
      <c r="H232" s="23"/>
      <c r="I232" s="23"/>
      <c r="J232" s="23"/>
      <c r="L232" s="24">
        <v>0.39619989999999999</v>
      </c>
      <c r="M232" s="24">
        <v>0.3801582</v>
      </c>
      <c r="N232" s="24">
        <v>0.62971429999999995</v>
      </c>
      <c r="O232" s="24">
        <v>0.43283389999999999</v>
      </c>
      <c r="P232" s="23"/>
      <c r="Q232" s="23"/>
      <c r="R232" s="23"/>
      <c r="S232" s="23"/>
      <c r="U232" s="24">
        <v>0.39577980000000001</v>
      </c>
      <c r="V232" s="24">
        <v>0.38143820000000001</v>
      </c>
      <c r="W232" s="24">
        <v>0.62201030000000002</v>
      </c>
      <c r="X232" s="24">
        <v>0.42981059999999999</v>
      </c>
      <c r="Y232" s="23"/>
      <c r="Z232" s="23"/>
      <c r="AA232" s="23"/>
      <c r="AB232" s="23"/>
      <c r="AD232" s="24">
        <v>0.39383600000000002</v>
      </c>
      <c r="AE232" s="24">
        <v>0.53988670000000005</v>
      </c>
      <c r="AF232" s="24">
        <v>0.45372820000000003</v>
      </c>
      <c r="AG232" s="24">
        <v>0.39396160000000002</v>
      </c>
      <c r="AH232" s="23"/>
      <c r="AI232" s="23"/>
      <c r="AJ232" s="23"/>
      <c r="AK232" s="23"/>
    </row>
    <row r="233" spans="1:37" x14ac:dyDescent="0.35">
      <c r="A233" s="24" t="s">
        <v>555</v>
      </c>
      <c r="B233" s="24" t="s">
        <v>556</v>
      </c>
      <c r="C233" s="24">
        <v>0.34310420000000003</v>
      </c>
      <c r="D233" s="24">
        <v>0.37894</v>
      </c>
      <c r="E233" s="24">
        <v>0.35695169999999998</v>
      </c>
      <c r="F233" s="24">
        <v>0.39744000000000002</v>
      </c>
      <c r="G233" s="23"/>
      <c r="H233" s="23"/>
      <c r="I233" s="23"/>
      <c r="J233" s="23"/>
      <c r="L233" s="24">
        <v>0.3836581</v>
      </c>
      <c r="M233" s="24">
        <v>0.31533679999999997</v>
      </c>
      <c r="N233" s="24">
        <v>0.49523099999999998</v>
      </c>
      <c r="O233" s="24">
        <v>0.34226830000000003</v>
      </c>
      <c r="P233" s="23"/>
      <c r="Q233" s="23"/>
      <c r="R233" s="23"/>
      <c r="S233" s="23"/>
      <c r="U233" s="24">
        <v>0.39379550000000002</v>
      </c>
      <c r="V233" s="24">
        <v>0.34613450000000001</v>
      </c>
      <c r="W233" s="24">
        <v>0.60104599999999997</v>
      </c>
      <c r="X233" s="24">
        <v>0.45593820000000002</v>
      </c>
      <c r="Y233" s="23"/>
      <c r="Z233" s="23"/>
      <c r="AA233" s="23"/>
      <c r="AB233" s="23"/>
      <c r="AD233" s="24">
        <v>0.38696390000000003</v>
      </c>
      <c r="AE233" s="24">
        <v>0.4066478</v>
      </c>
      <c r="AF233" s="24">
        <v>0.50512590000000002</v>
      </c>
      <c r="AG233" s="24">
        <v>0.3994393</v>
      </c>
      <c r="AH233" s="23"/>
      <c r="AI233" s="23"/>
      <c r="AJ233" s="23"/>
      <c r="AK233" s="23"/>
    </row>
    <row r="234" spans="1:37" x14ac:dyDescent="0.35">
      <c r="A234" s="24" t="s">
        <v>557</v>
      </c>
      <c r="B234" s="24" t="s">
        <v>558</v>
      </c>
      <c r="C234" s="24">
        <v>0.36782730000000002</v>
      </c>
      <c r="D234" s="24">
        <v>0.415406</v>
      </c>
      <c r="E234" s="24">
        <v>0.34074700000000002</v>
      </c>
      <c r="F234" s="24">
        <v>0.47271590000000002</v>
      </c>
      <c r="G234" s="23"/>
      <c r="H234" s="23"/>
      <c r="I234" s="23"/>
      <c r="J234" s="23"/>
      <c r="L234" s="24">
        <v>0.4671902</v>
      </c>
      <c r="M234" s="24">
        <v>0.37929200000000002</v>
      </c>
      <c r="N234" s="24">
        <v>0.4722865</v>
      </c>
      <c r="O234" s="24">
        <v>0.36062250000000001</v>
      </c>
      <c r="P234" s="23"/>
      <c r="Q234" s="23"/>
      <c r="R234" s="23"/>
      <c r="S234" s="23"/>
      <c r="U234" s="24">
        <v>0.44420409999999999</v>
      </c>
      <c r="V234" s="24">
        <v>0.40121839999999998</v>
      </c>
      <c r="W234" s="24">
        <v>0.52824409999999999</v>
      </c>
      <c r="X234" s="24">
        <v>0.44663649999999999</v>
      </c>
      <c r="Y234" s="23"/>
      <c r="Z234" s="23"/>
      <c r="AA234" s="23"/>
      <c r="AB234" s="23"/>
      <c r="AD234" s="24">
        <v>0.44425870000000001</v>
      </c>
      <c r="AE234" s="24">
        <v>0.44641140000000001</v>
      </c>
      <c r="AF234" s="24">
        <v>0.55046669999999998</v>
      </c>
      <c r="AG234" s="24">
        <v>0.46906900000000001</v>
      </c>
      <c r="AH234" s="23"/>
      <c r="AI234" s="23"/>
      <c r="AJ234" s="23"/>
      <c r="AK234" s="23"/>
    </row>
    <row r="235" spans="1:37" x14ac:dyDescent="0.35">
      <c r="A235" s="24" t="s">
        <v>559</v>
      </c>
      <c r="B235" s="24" t="s">
        <v>560</v>
      </c>
      <c r="C235" s="24">
        <v>0.28613870000000002</v>
      </c>
      <c r="D235" s="24">
        <v>0.50863119999999995</v>
      </c>
      <c r="E235" s="24">
        <v>0.36201840000000002</v>
      </c>
      <c r="F235" s="24">
        <v>0.379162</v>
      </c>
      <c r="G235" s="23"/>
      <c r="H235" s="23"/>
      <c r="I235" s="23"/>
      <c r="J235" s="23"/>
      <c r="L235" s="24">
        <v>0.54854349999999996</v>
      </c>
      <c r="M235" s="24">
        <v>0.58162000000000003</v>
      </c>
      <c r="N235" s="24">
        <v>0.55427579999999999</v>
      </c>
      <c r="O235" s="24">
        <v>0.41057179999999999</v>
      </c>
      <c r="P235" s="23"/>
      <c r="Q235" s="23"/>
      <c r="R235" s="23"/>
      <c r="S235" s="23"/>
      <c r="U235" s="24">
        <v>0.46695589999999998</v>
      </c>
      <c r="V235" s="24">
        <v>0.48663289999999998</v>
      </c>
      <c r="W235" s="24">
        <v>0.4680803</v>
      </c>
      <c r="X235" s="24">
        <v>0.44481799999999999</v>
      </c>
      <c r="Y235" s="23"/>
      <c r="Z235" s="23"/>
      <c r="AA235" s="23"/>
      <c r="AB235" s="23"/>
      <c r="AD235" s="24">
        <v>0.40559149999999999</v>
      </c>
      <c r="AE235" s="24">
        <v>0.47624820000000001</v>
      </c>
      <c r="AF235" s="24">
        <v>0.5066292</v>
      </c>
      <c r="AG235" s="24">
        <v>0.57200600000000001</v>
      </c>
      <c r="AH235" s="23"/>
      <c r="AI235" s="23"/>
      <c r="AJ235" s="23"/>
      <c r="AK235" s="23"/>
    </row>
    <row r="236" spans="1:37" x14ac:dyDescent="0.35">
      <c r="A236" s="24" t="s">
        <v>561</v>
      </c>
      <c r="B236" s="24" t="s">
        <v>562</v>
      </c>
      <c r="C236" s="24">
        <v>0.44874160000000002</v>
      </c>
      <c r="D236" s="24">
        <v>0.66191730000000004</v>
      </c>
      <c r="E236" s="24">
        <v>0.3614329</v>
      </c>
      <c r="F236" s="24">
        <v>0.57322220000000002</v>
      </c>
      <c r="G236" s="23"/>
      <c r="H236" s="23"/>
      <c r="I236" s="23"/>
      <c r="J236" s="23"/>
      <c r="L236" s="24">
        <v>0.35801460000000002</v>
      </c>
      <c r="M236" s="24">
        <v>0.76048360000000004</v>
      </c>
      <c r="N236" s="24">
        <v>0.42991390000000002</v>
      </c>
      <c r="O236" s="24">
        <v>0.39022430000000002</v>
      </c>
      <c r="P236" s="23"/>
      <c r="Q236" s="23"/>
      <c r="R236" s="23"/>
      <c r="S236" s="23"/>
      <c r="U236" s="24">
        <v>0.63709950000000004</v>
      </c>
      <c r="V236" s="24">
        <v>0.60771569999999997</v>
      </c>
      <c r="W236" s="24">
        <v>0.46907870000000002</v>
      </c>
      <c r="X236" s="24">
        <v>0.44496819999999998</v>
      </c>
      <c r="Y236" s="23"/>
      <c r="Z236" s="23"/>
      <c r="AA236" s="23"/>
      <c r="AB236" s="23"/>
      <c r="AD236" s="24">
        <v>0.40936909999999999</v>
      </c>
      <c r="AE236" s="24">
        <v>0.5874471</v>
      </c>
      <c r="AF236" s="24">
        <v>0.48185749999999999</v>
      </c>
      <c r="AG236" s="24">
        <v>0.4921836</v>
      </c>
      <c r="AH236" s="23"/>
      <c r="AI236" s="23"/>
      <c r="AJ236" s="23"/>
      <c r="AK236" s="23"/>
    </row>
    <row r="237" spans="1:37" x14ac:dyDescent="0.35">
      <c r="A237" s="24" t="s">
        <v>563</v>
      </c>
      <c r="B237" s="24" t="s">
        <v>564</v>
      </c>
      <c r="C237" s="24">
        <v>0.84225179999999999</v>
      </c>
      <c r="D237" s="24">
        <v>0.62612409999999996</v>
      </c>
      <c r="E237" s="24">
        <v>0.30627670000000001</v>
      </c>
      <c r="F237" s="24">
        <v>0.57858310000000002</v>
      </c>
      <c r="G237" s="23"/>
      <c r="H237" s="23"/>
      <c r="I237" s="23"/>
      <c r="J237" s="23"/>
      <c r="L237" s="24">
        <v>0.59922240000000004</v>
      </c>
      <c r="M237" s="24">
        <v>0.24518190000000001</v>
      </c>
      <c r="N237" s="24">
        <v>0.31646619999999998</v>
      </c>
      <c r="O237" s="24">
        <v>0.31427769999999999</v>
      </c>
      <c r="P237" s="23"/>
      <c r="Q237" s="23"/>
      <c r="R237" s="23"/>
      <c r="S237" s="23"/>
      <c r="U237" s="24">
        <v>0.36764330000000001</v>
      </c>
      <c r="V237" s="24">
        <v>0.64973789999999998</v>
      </c>
      <c r="W237" s="24">
        <v>0.35283350000000002</v>
      </c>
      <c r="X237" s="24">
        <v>0.33422819999999998</v>
      </c>
      <c r="Y237" s="23"/>
      <c r="Z237" s="23"/>
      <c r="AA237" s="23"/>
      <c r="AB237" s="23"/>
      <c r="AD237" s="24">
        <v>0.76175150000000003</v>
      </c>
      <c r="AE237" s="24">
        <v>0.3372928</v>
      </c>
      <c r="AF237" s="24">
        <v>0.36949460000000001</v>
      </c>
      <c r="AG237" s="24">
        <v>0.49633830000000001</v>
      </c>
      <c r="AH237" s="23"/>
      <c r="AI237" s="23"/>
      <c r="AJ237" s="23"/>
      <c r="AK237" s="23"/>
    </row>
    <row r="238" spans="1:37" x14ac:dyDescent="0.35">
      <c r="A238" s="24" t="s">
        <v>565</v>
      </c>
      <c r="B238" s="24" t="s">
        <v>566</v>
      </c>
      <c r="C238" s="24">
        <v>0.70305280000000003</v>
      </c>
      <c r="D238" s="24">
        <v>0.25203890000000001</v>
      </c>
      <c r="E238" s="24">
        <v>0.24853829999999999</v>
      </c>
      <c r="F238" s="24">
        <v>0.44053100000000001</v>
      </c>
      <c r="G238" s="23"/>
      <c r="H238" s="23"/>
      <c r="I238" s="23"/>
      <c r="J238" s="23"/>
      <c r="L238" s="24">
        <v>0.69944790000000001</v>
      </c>
      <c r="M238" s="24">
        <v>0.51207919999999996</v>
      </c>
      <c r="N238" s="24">
        <v>0.35429569999999999</v>
      </c>
      <c r="O238" s="24">
        <v>0.30245379999999999</v>
      </c>
      <c r="P238" s="23"/>
      <c r="Q238" s="23"/>
      <c r="R238" s="23"/>
      <c r="S238" s="23"/>
      <c r="U238" s="24">
        <v>0.77483930000000001</v>
      </c>
      <c r="V238" s="24">
        <v>0.37783919999999999</v>
      </c>
      <c r="W238" s="24">
        <v>0.3376979</v>
      </c>
      <c r="X238" s="24">
        <v>0.33037499999999997</v>
      </c>
      <c r="Y238" s="23"/>
      <c r="Z238" s="23"/>
      <c r="AA238" s="23"/>
      <c r="AB238" s="23"/>
      <c r="AD238" s="24">
        <v>0.70984060000000004</v>
      </c>
      <c r="AE238" s="24">
        <v>0.4844445</v>
      </c>
      <c r="AF238" s="24">
        <v>0.33542959999999999</v>
      </c>
      <c r="AG238" s="24">
        <v>0.56860829999999996</v>
      </c>
      <c r="AH238" s="23"/>
      <c r="AI238" s="23"/>
      <c r="AJ238" s="23"/>
      <c r="AK238" s="23"/>
    </row>
    <row r="239" spans="1:37" x14ac:dyDescent="0.35">
      <c r="A239" s="24" t="s">
        <v>567</v>
      </c>
      <c r="B239" s="24" t="s">
        <v>568</v>
      </c>
      <c r="C239" s="24">
        <v>0.55963059999999998</v>
      </c>
      <c r="D239" s="24">
        <v>0.40025650000000002</v>
      </c>
      <c r="E239" s="24">
        <v>0.25795050000000003</v>
      </c>
      <c r="F239" s="24">
        <v>0.52933260000000004</v>
      </c>
      <c r="G239" s="23"/>
      <c r="H239" s="23"/>
      <c r="I239" s="23"/>
      <c r="J239" s="23"/>
      <c r="L239" s="24">
        <v>0.65824629999999995</v>
      </c>
      <c r="M239" s="24">
        <v>0.72947930000000005</v>
      </c>
      <c r="N239" s="24">
        <v>0.37606650000000003</v>
      </c>
      <c r="O239" s="24">
        <v>0.31930459999999999</v>
      </c>
      <c r="P239" s="23"/>
      <c r="Q239" s="23"/>
      <c r="R239" s="23"/>
      <c r="S239" s="23"/>
      <c r="U239" s="24">
        <v>0.77941780000000005</v>
      </c>
      <c r="V239" s="24">
        <v>0.52644120000000005</v>
      </c>
      <c r="W239" s="24">
        <v>0.36814340000000001</v>
      </c>
      <c r="X239" s="24">
        <v>0.3786292</v>
      </c>
      <c r="Y239" s="23"/>
      <c r="Z239" s="23"/>
      <c r="AA239" s="23"/>
      <c r="AB239" s="23"/>
      <c r="AD239" s="24">
        <v>0.63249140000000004</v>
      </c>
      <c r="AE239" s="24">
        <v>0.70871729999999999</v>
      </c>
      <c r="AF239" s="24">
        <v>0.36593579999999998</v>
      </c>
      <c r="AG239" s="24">
        <v>0.55778839999999996</v>
      </c>
      <c r="AH239" s="23"/>
      <c r="AI239" s="23"/>
      <c r="AJ239" s="23"/>
      <c r="AK239" s="23"/>
    </row>
    <row r="240" spans="1:37" x14ac:dyDescent="0.35">
      <c r="A240" s="24" t="s">
        <v>569</v>
      </c>
      <c r="B240" s="24" t="s">
        <v>570</v>
      </c>
      <c r="C240" s="24">
        <v>0.47964440000000003</v>
      </c>
      <c r="D240" s="24">
        <v>0.74919480000000005</v>
      </c>
      <c r="E240" s="24">
        <v>0.34722380000000003</v>
      </c>
      <c r="F240" s="24">
        <v>0.45065379999999999</v>
      </c>
      <c r="G240" s="23"/>
      <c r="H240" s="23"/>
      <c r="I240" s="23"/>
      <c r="J240" s="23"/>
      <c r="L240" s="24">
        <v>0.63159739999999998</v>
      </c>
      <c r="M240" s="24">
        <v>0.70858080000000001</v>
      </c>
      <c r="N240" s="24">
        <v>0.425265</v>
      </c>
      <c r="O240" s="24">
        <v>0.34366839999999999</v>
      </c>
      <c r="P240" s="23"/>
      <c r="Q240" s="23"/>
      <c r="R240" s="23"/>
      <c r="S240" s="23"/>
      <c r="U240" s="24">
        <v>0.7065825</v>
      </c>
      <c r="V240" s="24">
        <v>0.71398899999999998</v>
      </c>
      <c r="W240" s="24">
        <v>0.41498030000000002</v>
      </c>
      <c r="X240" s="24">
        <v>0.37855630000000001</v>
      </c>
      <c r="Y240" s="23"/>
      <c r="Z240" s="23"/>
      <c r="AA240" s="23"/>
      <c r="AB240" s="23"/>
      <c r="AD240" s="24">
        <v>0.69930400000000004</v>
      </c>
      <c r="AE240" s="24">
        <v>0.69563070000000005</v>
      </c>
      <c r="AF240" s="24">
        <v>0.41312330000000003</v>
      </c>
      <c r="AG240" s="24">
        <v>0.49363620000000002</v>
      </c>
      <c r="AH240" s="23"/>
      <c r="AI240" s="23"/>
      <c r="AJ240" s="23"/>
      <c r="AK240" s="23"/>
    </row>
    <row r="241" spans="1:37" x14ac:dyDescent="0.35">
      <c r="A241" s="24" t="s">
        <v>571</v>
      </c>
      <c r="B241" s="24" t="s">
        <v>572</v>
      </c>
      <c r="C241" s="24">
        <v>0.37727640000000001</v>
      </c>
      <c r="D241" s="24">
        <v>0.74123050000000001</v>
      </c>
      <c r="E241" s="24">
        <v>0.30789240000000001</v>
      </c>
      <c r="F241" s="24">
        <v>0.38969350000000003</v>
      </c>
      <c r="G241" s="23"/>
      <c r="H241" s="23"/>
      <c r="I241" s="23"/>
      <c r="J241" s="23"/>
      <c r="L241" s="24">
        <v>0.53202039999999995</v>
      </c>
      <c r="M241" s="24">
        <v>0.55377670000000001</v>
      </c>
      <c r="N241" s="24">
        <v>0.37840810000000002</v>
      </c>
      <c r="O241" s="24">
        <v>0.30818699999999999</v>
      </c>
      <c r="P241" s="23"/>
      <c r="Q241" s="23"/>
      <c r="R241" s="23"/>
      <c r="S241" s="23"/>
      <c r="U241" s="24">
        <v>0.52577569999999996</v>
      </c>
      <c r="V241" s="24">
        <v>0.60037580000000002</v>
      </c>
      <c r="W241" s="24">
        <v>0.37271759999999998</v>
      </c>
      <c r="X241" s="24">
        <v>0.3971229</v>
      </c>
      <c r="Y241" s="23"/>
      <c r="Z241" s="23"/>
      <c r="AA241" s="23"/>
      <c r="AB241" s="23"/>
      <c r="AD241" s="24">
        <v>0.53847789999999995</v>
      </c>
      <c r="AE241" s="24">
        <v>0.57417799999999997</v>
      </c>
      <c r="AF241" s="24">
        <v>0.42712489999999997</v>
      </c>
      <c r="AG241" s="24">
        <v>0.4286008</v>
      </c>
      <c r="AH241" s="23"/>
      <c r="AI241" s="23"/>
      <c r="AJ241" s="23"/>
      <c r="AK241" s="23"/>
    </row>
    <row r="242" spans="1:37" x14ac:dyDescent="0.35">
      <c r="A242" s="24" t="s">
        <v>573</v>
      </c>
      <c r="B242" s="24" t="s">
        <v>574</v>
      </c>
      <c r="C242" s="24">
        <v>0.39917069999999999</v>
      </c>
      <c r="D242" s="24">
        <v>0.70733619999999997</v>
      </c>
      <c r="E242" s="24">
        <v>0.32350099999999998</v>
      </c>
      <c r="F242" s="24">
        <v>0.45304529999999998</v>
      </c>
      <c r="G242" s="23"/>
      <c r="H242" s="23"/>
      <c r="I242" s="23"/>
      <c r="J242" s="23"/>
      <c r="L242" s="24">
        <v>0.46321479999999998</v>
      </c>
      <c r="M242" s="24">
        <v>0.53311399999999998</v>
      </c>
      <c r="N242" s="24">
        <v>0.39994879999999999</v>
      </c>
      <c r="O242" s="24">
        <v>0.36032039999999999</v>
      </c>
      <c r="P242" s="23"/>
      <c r="Q242" s="23"/>
      <c r="R242" s="23"/>
      <c r="S242" s="23"/>
      <c r="U242" s="24">
        <v>0.3890633</v>
      </c>
      <c r="V242" s="24">
        <v>0.54084509999999997</v>
      </c>
      <c r="W242" s="24">
        <v>0.4086533</v>
      </c>
      <c r="X242" s="24">
        <v>0.36811519999999998</v>
      </c>
      <c r="Y242" s="23"/>
      <c r="Z242" s="23"/>
      <c r="AA242" s="23"/>
      <c r="AB242" s="23"/>
      <c r="AD242" s="24">
        <v>0.44028919999999999</v>
      </c>
      <c r="AE242" s="24">
        <v>0.47027439999999998</v>
      </c>
      <c r="AF242" s="24">
        <v>0.46885009999999999</v>
      </c>
      <c r="AG242" s="24">
        <v>0.48366710000000002</v>
      </c>
      <c r="AH242" s="23"/>
      <c r="AI242" s="23"/>
      <c r="AJ242" s="23"/>
      <c r="AK242" s="23"/>
    </row>
    <row r="243" spans="1:37" x14ac:dyDescent="0.35">
      <c r="A243" s="24" t="s">
        <v>575</v>
      </c>
      <c r="B243" s="24" t="s">
        <v>576</v>
      </c>
      <c r="C243" s="24">
        <v>0.50994010000000001</v>
      </c>
      <c r="D243" s="24">
        <v>0.61789439999999995</v>
      </c>
      <c r="E243" s="24">
        <v>0.33144180000000001</v>
      </c>
      <c r="F243" s="24">
        <v>0.43712869999999998</v>
      </c>
      <c r="G243" s="23"/>
      <c r="H243" s="23"/>
      <c r="I243" s="23"/>
      <c r="J243" s="23"/>
      <c r="L243" s="24">
        <v>0.41908600000000001</v>
      </c>
      <c r="M243" s="24">
        <v>0.44843889999999997</v>
      </c>
      <c r="N243" s="24">
        <v>0.39184380000000002</v>
      </c>
      <c r="O243" s="24">
        <v>0.40133029999999997</v>
      </c>
      <c r="P243" s="23"/>
      <c r="Q243" s="23"/>
      <c r="R243" s="23"/>
      <c r="S243" s="23"/>
      <c r="U243" s="24">
        <v>0.34388489999999999</v>
      </c>
      <c r="V243" s="24">
        <v>0.50939970000000001</v>
      </c>
      <c r="W243" s="24">
        <v>0.45569710000000002</v>
      </c>
      <c r="X243" s="24">
        <v>0.3645678</v>
      </c>
      <c r="Y243" s="23"/>
      <c r="Z243" s="23"/>
      <c r="AA243" s="23"/>
      <c r="AB243" s="23"/>
      <c r="AD243" s="24">
        <v>0.43019560000000001</v>
      </c>
      <c r="AE243" s="24">
        <v>0.39322170000000001</v>
      </c>
      <c r="AF243" s="24">
        <v>0.4552813</v>
      </c>
      <c r="AG243" s="24">
        <v>0.57750369999999995</v>
      </c>
      <c r="AH243" s="23"/>
      <c r="AI243" s="23"/>
      <c r="AJ243" s="23"/>
      <c r="AK243" s="23"/>
    </row>
    <row r="244" spans="1:37" x14ac:dyDescent="0.35">
      <c r="A244" s="24" t="s">
        <v>577</v>
      </c>
      <c r="B244" s="24" t="s">
        <v>578</v>
      </c>
      <c r="C244" s="24">
        <v>0.55649090000000001</v>
      </c>
      <c r="D244" s="24">
        <v>0.4710645</v>
      </c>
      <c r="E244" s="24">
        <v>0.32132509999999997</v>
      </c>
      <c r="F244" s="24">
        <v>0.42813800000000002</v>
      </c>
      <c r="G244" s="23"/>
      <c r="H244" s="23"/>
      <c r="I244" s="23"/>
      <c r="J244" s="23"/>
      <c r="L244" s="24">
        <v>0.44079289999999999</v>
      </c>
      <c r="M244" s="24">
        <v>0.33923500000000001</v>
      </c>
      <c r="N244" s="24">
        <v>0.38339060000000003</v>
      </c>
      <c r="O244" s="24">
        <v>0.33924270000000001</v>
      </c>
      <c r="P244" s="23"/>
      <c r="Q244" s="23"/>
      <c r="R244" s="23"/>
      <c r="S244" s="23"/>
      <c r="U244" s="24">
        <v>0.3778261</v>
      </c>
      <c r="V244" s="24">
        <v>0.45099159999999999</v>
      </c>
      <c r="W244" s="24">
        <v>0.42822759999999999</v>
      </c>
      <c r="X244" s="24">
        <v>0.344308</v>
      </c>
      <c r="Y244" s="23"/>
      <c r="Z244" s="23"/>
      <c r="AA244" s="23"/>
      <c r="AB244" s="23"/>
      <c r="AD244" s="24">
        <v>0.43113469999999998</v>
      </c>
      <c r="AE244" s="24">
        <v>0.35990090000000002</v>
      </c>
      <c r="AF244" s="24">
        <v>0.40387309999999998</v>
      </c>
      <c r="AG244" s="24">
        <v>0.54258450000000003</v>
      </c>
      <c r="AH244" s="23"/>
      <c r="AI244" s="23"/>
      <c r="AJ244" s="23"/>
      <c r="AK244" s="23"/>
    </row>
    <row r="245" spans="1:37" x14ac:dyDescent="0.35">
      <c r="A245" s="24" t="s">
        <v>579</v>
      </c>
      <c r="B245" s="24" t="s">
        <v>580</v>
      </c>
      <c r="C245" s="24">
        <v>0.41712149999999998</v>
      </c>
      <c r="D245" s="24">
        <v>0.46265250000000002</v>
      </c>
      <c r="E245" s="24">
        <v>0.33185759999999997</v>
      </c>
      <c r="F245" s="24">
        <v>0.40867500000000001</v>
      </c>
      <c r="G245" s="23"/>
      <c r="H245" s="23"/>
      <c r="I245" s="23"/>
      <c r="J245" s="23"/>
      <c r="L245" s="24">
        <v>0.49975579999999997</v>
      </c>
      <c r="M245" s="24">
        <v>0.32342880000000002</v>
      </c>
      <c r="N245" s="24">
        <v>0.36045199999999999</v>
      </c>
      <c r="O245" s="24">
        <v>0.35777540000000002</v>
      </c>
      <c r="P245" s="23"/>
      <c r="Q245" s="23"/>
      <c r="R245" s="23"/>
      <c r="S245" s="23"/>
      <c r="U245" s="24">
        <v>0.56329099999999999</v>
      </c>
      <c r="V245" s="24">
        <v>0.41586849999999997</v>
      </c>
      <c r="W245" s="24">
        <v>0.36193940000000002</v>
      </c>
      <c r="X245" s="24">
        <v>0.4192632</v>
      </c>
      <c r="Y245" s="23"/>
      <c r="Z245" s="23"/>
      <c r="AA245" s="23"/>
      <c r="AB245" s="23"/>
      <c r="AD245" s="24">
        <v>0.39259379999999999</v>
      </c>
      <c r="AE245" s="24">
        <v>0.36981710000000001</v>
      </c>
      <c r="AF245" s="24">
        <v>0.34275430000000001</v>
      </c>
      <c r="AG245" s="24">
        <v>0.42419190000000001</v>
      </c>
      <c r="AH245" s="23"/>
      <c r="AI245" s="23"/>
      <c r="AJ245" s="23"/>
      <c r="AK245" s="23"/>
    </row>
    <row r="246" spans="1:37" x14ac:dyDescent="0.35">
      <c r="A246" s="24" t="s">
        <v>581</v>
      </c>
      <c r="B246" s="24" t="s">
        <v>582</v>
      </c>
      <c r="C246" s="24">
        <v>0.32343549999999999</v>
      </c>
      <c r="D246" s="24">
        <v>0.43657770000000001</v>
      </c>
      <c r="E246" s="24">
        <v>0.50026979999999999</v>
      </c>
      <c r="F246" s="24">
        <v>0.33932970000000001</v>
      </c>
      <c r="G246" s="23"/>
      <c r="H246" s="23"/>
      <c r="I246" s="23"/>
      <c r="J246" s="23"/>
      <c r="L246" s="24">
        <v>0.44258160000000002</v>
      </c>
      <c r="M246" s="24">
        <v>0.2942089</v>
      </c>
      <c r="N246" s="24">
        <v>0.38327689999999998</v>
      </c>
      <c r="O246" s="24">
        <v>0.36428450000000001</v>
      </c>
      <c r="P246" s="23"/>
      <c r="Q246" s="23"/>
      <c r="R246" s="23"/>
      <c r="S246" s="23"/>
      <c r="U246" s="24">
        <v>0.56850730000000005</v>
      </c>
      <c r="V246" s="24">
        <v>0.3714828</v>
      </c>
      <c r="W246" s="24">
        <v>0.31363980000000002</v>
      </c>
      <c r="X246" s="24">
        <v>0.46016570000000001</v>
      </c>
      <c r="Y246" s="23"/>
      <c r="Z246" s="23"/>
      <c r="AA246" s="23"/>
      <c r="AB246" s="23"/>
      <c r="AD246" s="24">
        <v>0.35583629999999999</v>
      </c>
      <c r="AE246" s="24">
        <v>0.35943779999999997</v>
      </c>
      <c r="AF246" s="24">
        <v>0.38202330000000001</v>
      </c>
      <c r="AG246" s="24">
        <v>0.38614710000000002</v>
      </c>
      <c r="AH246" s="23"/>
      <c r="AI246" s="23"/>
      <c r="AJ246" s="23"/>
      <c r="AK246" s="23"/>
    </row>
    <row r="247" spans="1:37" x14ac:dyDescent="0.35">
      <c r="A247" s="24" t="s">
        <v>583</v>
      </c>
      <c r="B247" s="24" t="s">
        <v>584</v>
      </c>
      <c r="C247" s="24">
        <v>0.3733224</v>
      </c>
      <c r="D247" s="24">
        <v>0.3778917</v>
      </c>
      <c r="E247" s="24">
        <v>0.65248419999999996</v>
      </c>
      <c r="F247" s="24">
        <v>0.38253019999999999</v>
      </c>
      <c r="G247" s="23"/>
      <c r="H247" s="23"/>
      <c r="I247" s="23"/>
      <c r="J247" s="23"/>
      <c r="L247" s="24">
        <v>0.41772120000000001</v>
      </c>
      <c r="M247" s="24">
        <v>0.3457498</v>
      </c>
      <c r="N247" s="24">
        <v>0.38359270000000001</v>
      </c>
      <c r="O247" s="24">
        <v>0.3283161</v>
      </c>
      <c r="P247" s="23"/>
      <c r="Q247" s="23"/>
      <c r="R247" s="23"/>
      <c r="S247" s="23"/>
      <c r="U247" s="24">
        <v>0.46504580000000001</v>
      </c>
      <c r="V247" s="24">
        <v>0.36636380000000002</v>
      </c>
      <c r="W247" s="24">
        <v>0.34477920000000001</v>
      </c>
      <c r="X247" s="24">
        <v>0.4331275</v>
      </c>
      <c r="Y247" s="23"/>
      <c r="Z247" s="23"/>
      <c r="AA247" s="23"/>
      <c r="AB247" s="23"/>
      <c r="AD247" s="24">
        <v>0.39223629999999998</v>
      </c>
      <c r="AE247" s="24">
        <v>0.3549583</v>
      </c>
      <c r="AF247" s="24">
        <v>0.37740079999999998</v>
      </c>
      <c r="AG247" s="24">
        <v>0.48232069999999999</v>
      </c>
      <c r="AH247" s="23"/>
      <c r="AI247" s="23"/>
      <c r="AJ247" s="23"/>
      <c r="AK247" s="23"/>
    </row>
    <row r="248" spans="1:37" x14ac:dyDescent="0.35">
      <c r="A248" s="24" t="s">
        <v>585</v>
      </c>
      <c r="B248" s="24" t="s">
        <v>586</v>
      </c>
      <c r="C248" s="24">
        <v>0.34171859999999998</v>
      </c>
      <c r="D248" s="24">
        <v>0.36071049999999999</v>
      </c>
      <c r="E248" s="24">
        <v>0.52024190000000003</v>
      </c>
      <c r="F248" s="24">
        <v>0.48733379999999998</v>
      </c>
      <c r="G248" s="23"/>
      <c r="H248" s="23"/>
      <c r="I248" s="23"/>
      <c r="J248" s="23"/>
      <c r="L248" s="24">
        <v>0.36426459999999999</v>
      </c>
      <c r="M248" s="24">
        <v>0.32633990000000002</v>
      </c>
      <c r="N248" s="24">
        <v>0.42205009999999998</v>
      </c>
      <c r="O248" s="24">
        <v>0.22027649999999999</v>
      </c>
      <c r="P248" s="23"/>
      <c r="Q248" s="23"/>
      <c r="R248" s="23"/>
      <c r="S248" s="23"/>
      <c r="U248" s="24">
        <v>0.43153190000000002</v>
      </c>
      <c r="V248" s="24">
        <v>0.41211599999999998</v>
      </c>
      <c r="W248" s="24">
        <v>0.63150410000000001</v>
      </c>
      <c r="X248" s="24">
        <v>0.2477142</v>
      </c>
      <c r="Y248" s="23"/>
      <c r="Z248" s="23"/>
      <c r="AA248" s="23"/>
      <c r="AB248" s="23"/>
      <c r="AD248" s="24">
        <v>0.37470510000000001</v>
      </c>
      <c r="AE248" s="24">
        <v>0.35234769999999999</v>
      </c>
      <c r="AF248" s="24">
        <v>0.26120409999999999</v>
      </c>
      <c r="AG248" s="24">
        <v>0.55665480000000001</v>
      </c>
      <c r="AH248" s="23"/>
      <c r="AI248" s="23"/>
      <c r="AJ248" s="23"/>
      <c r="AK248" s="23"/>
    </row>
    <row r="249" spans="1:37" x14ac:dyDescent="0.35">
      <c r="A249" s="24" t="s">
        <v>587</v>
      </c>
      <c r="B249" s="24" t="s">
        <v>588</v>
      </c>
      <c r="C249" s="24">
        <v>0.39684219999999998</v>
      </c>
      <c r="D249" s="24">
        <v>0.33761429999999998</v>
      </c>
      <c r="E249" s="24">
        <v>0.38244610000000001</v>
      </c>
      <c r="F249" s="24">
        <v>0.30449039999999999</v>
      </c>
      <c r="G249" s="23"/>
      <c r="H249" s="23"/>
      <c r="I249" s="23"/>
      <c r="J249" s="23"/>
      <c r="L249" s="24">
        <v>0.39088800000000001</v>
      </c>
      <c r="M249" s="24">
        <v>0.2917285</v>
      </c>
      <c r="N249" s="24">
        <v>0.61056500000000002</v>
      </c>
      <c r="O249" s="24">
        <v>0.57221940000000004</v>
      </c>
      <c r="P249" s="23"/>
      <c r="Q249" s="23"/>
      <c r="R249" s="23"/>
      <c r="S249" s="23"/>
      <c r="U249" s="24">
        <v>0.32356370000000001</v>
      </c>
      <c r="V249" s="24">
        <v>0.4076843</v>
      </c>
      <c r="W249" s="24">
        <v>0.68645750000000005</v>
      </c>
      <c r="X249" s="24">
        <v>0.51983250000000003</v>
      </c>
      <c r="Y249" s="23"/>
      <c r="Z249" s="23"/>
      <c r="AA249" s="23"/>
      <c r="AB249" s="23"/>
      <c r="AD249" s="24">
        <v>0.41500409999999999</v>
      </c>
      <c r="AE249" s="24">
        <v>0.33922910000000001</v>
      </c>
      <c r="AF249" s="24">
        <v>0.43665700000000002</v>
      </c>
      <c r="AG249" s="24">
        <v>0.25398100000000001</v>
      </c>
      <c r="AH249" s="23"/>
      <c r="AI249" s="23"/>
      <c r="AJ249" s="23"/>
      <c r="AK249" s="23"/>
    </row>
    <row r="250" spans="1:37" x14ac:dyDescent="0.35">
      <c r="A250" s="24" t="s">
        <v>589</v>
      </c>
      <c r="B250" s="24" t="s">
        <v>590</v>
      </c>
      <c r="C250" s="24">
        <v>0.60463829999999996</v>
      </c>
      <c r="D250" s="24">
        <v>0.49881389999999998</v>
      </c>
      <c r="E250" s="24">
        <v>0.48504320000000001</v>
      </c>
      <c r="F250" s="24">
        <v>0.42629860000000003</v>
      </c>
      <c r="G250" s="23"/>
      <c r="H250" s="23"/>
      <c r="I250" s="23"/>
      <c r="J250" s="23"/>
      <c r="L250" s="24">
        <v>0.43343340000000002</v>
      </c>
      <c r="M250" s="24">
        <v>0.40440579999999998</v>
      </c>
      <c r="N250" s="24">
        <v>0.54355730000000002</v>
      </c>
      <c r="O250" s="24">
        <v>0.58225499999999997</v>
      </c>
      <c r="P250" s="23"/>
      <c r="Q250" s="23"/>
      <c r="R250" s="23"/>
      <c r="S250" s="23"/>
      <c r="U250" s="24">
        <v>0.39277840000000003</v>
      </c>
      <c r="V250" s="24">
        <v>0.49462319999999999</v>
      </c>
      <c r="W250" s="24">
        <v>0.61123450000000001</v>
      </c>
      <c r="X250" s="24">
        <v>0.52784989999999998</v>
      </c>
      <c r="Y250" s="23"/>
      <c r="Z250" s="23"/>
      <c r="AA250" s="23"/>
      <c r="AB250" s="23"/>
      <c r="AD250" s="24">
        <v>0.47078959999999997</v>
      </c>
      <c r="AE250" s="24">
        <v>0.43605729999999998</v>
      </c>
      <c r="AF250" s="24">
        <v>0.50203070000000005</v>
      </c>
      <c r="AG250" s="24">
        <v>0.28507090000000002</v>
      </c>
      <c r="AH250" s="23"/>
      <c r="AI250" s="23"/>
      <c r="AJ250" s="23"/>
      <c r="AK250" s="23"/>
    </row>
    <row r="251" spans="1:37" x14ac:dyDescent="0.35">
      <c r="A251" s="24" t="s">
        <v>591</v>
      </c>
      <c r="B251" s="24" t="s">
        <v>592</v>
      </c>
      <c r="C251" s="24">
        <v>0.53826280000000004</v>
      </c>
      <c r="D251" s="24">
        <v>0.55456479999999997</v>
      </c>
      <c r="E251" s="24">
        <v>0.55829269999999998</v>
      </c>
      <c r="F251" s="24">
        <v>0.59606060000000005</v>
      </c>
      <c r="G251" s="23"/>
      <c r="H251" s="23"/>
      <c r="I251" s="23"/>
      <c r="J251" s="23"/>
      <c r="L251" s="24">
        <v>0.47551589999999999</v>
      </c>
      <c r="M251" s="24">
        <v>0.41173470000000001</v>
      </c>
      <c r="N251" s="24">
        <v>0.50677779999999994</v>
      </c>
      <c r="O251" s="24">
        <v>0.57854439999999996</v>
      </c>
      <c r="P251" s="23"/>
      <c r="Q251" s="23"/>
      <c r="R251" s="23"/>
      <c r="S251" s="23"/>
      <c r="U251" s="24">
        <v>0.43432949999999998</v>
      </c>
      <c r="V251" s="24">
        <v>0.4615612</v>
      </c>
      <c r="W251" s="24">
        <v>0.62432560000000004</v>
      </c>
      <c r="X251" s="24">
        <v>0.50462839999999998</v>
      </c>
      <c r="Y251" s="23"/>
      <c r="Z251" s="23"/>
      <c r="AA251" s="23"/>
      <c r="AB251" s="23"/>
      <c r="AD251" s="24">
        <v>0.53796710000000003</v>
      </c>
      <c r="AE251" s="24">
        <v>0.47850559999999998</v>
      </c>
      <c r="AF251" s="24">
        <v>0.52037160000000005</v>
      </c>
      <c r="AG251" s="24">
        <v>0.55730029999999997</v>
      </c>
      <c r="AH251" s="23"/>
      <c r="AI251" s="23"/>
      <c r="AJ251" s="23"/>
      <c r="AK251" s="23"/>
    </row>
    <row r="252" spans="1:37" x14ac:dyDescent="0.35">
      <c r="A252" s="24" t="s">
        <v>593</v>
      </c>
      <c r="B252" s="24" t="s">
        <v>594</v>
      </c>
      <c r="C252" s="24">
        <v>0.3667513</v>
      </c>
      <c r="D252" s="24">
        <v>0.49078500000000003</v>
      </c>
      <c r="E252" s="24">
        <v>0.5345145</v>
      </c>
      <c r="F252" s="24">
        <v>0.59269439999999995</v>
      </c>
      <c r="G252" s="23"/>
      <c r="H252" s="23"/>
      <c r="I252" s="23"/>
      <c r="J252" s="23"/>
      <c r="L252" s="24">
        <v>0.3859611</v>
      </c>
      <c r="M252" s="24">
        <v>0.36108400000000002</v>
      </c>
      <c r="N252" s="24">
        <v>0.56936739999999997</v>
      </c>
      <c r="O252" s="24">
        <v>0.54706080000000001</v>
      </c>
      <c r="P252" s="23"/>
      <c r="Q252" s="23"/>
      <c r="R252" s="23"/>
      <c r="S252" s="23"/>
      <c r="U252" s="24">
        <v>0.34737679999999999</v>
      </c>
      <c r="V252" s="24">
        <v>0.36041230000000002</v>
      </c>
      <c r="W252" s="24">
        <v>0.69081990000000004</v>
      </c>
      <c r="X252" s="24">
        <v>0.48089300000000001</v>
      </c>
      <c r="Y252" s="23"/>
      <c r="Z252" s="23"/>
      <c r="AA252" s="23"/>
      <c r="AB252" s="23"/>
      <c r="AD252" s="24">
        <v>0.5159397</v>
      </c>
      <c r="AE252" s="24">
        <v>0.35587980000000002</v>
      </c>
      <c r="AF252" s="24">
        <v>0.54020089999999998</v>
      </c>
      <c r="AG252" s="24">
        <v>0.59005359999999996</v>
      </c>
      <c r="AH252" s="23"/>
      <c r="AI252" s="23"/>
      <c r="AJ252" s="23"/>
      <c r="AK252" s="23"/>
    </row>
    <row r="253" spans="1:37" x14ac:dyDescent="0.35">
      <c r="A253" s="24" t="s">
        <v>595</v>
      </c>
      <c r="B253" s="24" t="s">
        <v>596</v>
      </c>
      <c r="C253" s="24">
        <v>0.31849690000000003</v>
      </c>
      <c r="D253" s="24">
        <v>0.4238806</v>
      </c>
      <c r="E253" s="24">
        <v>0.48617549999999998</v>
      </c>
      <c r="F253" s="24">
        <v>0.52425489999999997</v>
      </c>
      <c r="G253" s="23"/>
      <c r="H253" s="23"/>
      <c r="I253" s="23"/>
      <c r="J253" s="23"/>
      <c r="L253" s="24">
        <v>0.36268509999999998</v>
      </c>
      <c r="M253" s="24">
        <v>0.35023840000000001</v>
      </c>
      <c r="N253" s="24">
        <v>0.63540180000000002</v>
      </c>
      <c r="O253" s="24">
        <v>0.45713219999999999</v>
      </c>
      <c r="P253" s="23"/>
      <c r="Q253" s="23"/>
      <c r="R253" s="23"/>
      <c r="S253" s="23"/>
      <c r="U253" s="24">
        <v>0.32822059999999997</v>
      </c>
      <c r="V253" s="24">
        <v>0.36409530000000001</v>
      </c>
      <c r="W253" s="24">
        <v>0.68401400000000001</v>
      </c>
      <c r="X253" s="24">
        <v>0.44951999999999998</v>
      </c>
      <c r="Y253" s="23"/>
      <c r="Z253" s="23"/>
      <c r="AA253" s="23"/>
      <c r="AB253" s="23"/>
      <c r="AD253" s="24">
        <v>0.53318019999999999</v>
      </c>
      <c r="AE253" s="24">
        <v>0.33436900000000003</v>
      </c>
      <c r="AF253" s="24">
        <v>0.51181580000000004</v>
      </c>
      <c r="AG253" s="24">
        <v>0.55036229999999997</v>
      </c>
      <c r="AH253" s="23"/>
      <c r="AI253" s="23"/>
      <c r="AJ253" s="23"/>
      <c r="AK253" s="23"/>
    </row>
    <row r="254" spans="1:37" x14ac:dyDescent="0.35">
      <c r="A254" s="24" t="s">
        <v>597</v>
      </c>
      <c r="B254" s="24" t="s">
        <v>598</v>
      </c>
      <c r="C254" s="24">
        <v>0.30075780000000002</v>
      </c>
      <c r="D254" s="24">
        <v>0.35848740000000001</v>
      </c>
      <c r="E254" s="24">
        <v>0.44787060000000001</v>
      </c>
      <c r="F254" s="24">
        <v>0.4526966</v>
      </c>
      <c r="G254" s="23"/>
      <c r="H254" s="23"/>
      <c r="I254" s="23"/>
      <c r="J254" s="23"/>
      <c r="L254" s="24">
        <v>0.3704113</v>
      </c>
      <c r="M254" s="24">
        <v>0.32901599999999998</v>
      </c>
      <c r="N254" s="24">
        <v>0.45227329999999999</v>
      </c>
      <c r="O254" s="24">
        <v>0.36736669999999999</v>
      </c>
      <c r="P254" s="23"/>
      <c r="Q254" s="23"/>
      <c r="R254" s="23"/>
      <c r="S254" s="23"/>
      <c r="U254" s="24">
        <v>0.29833730000000003</v>
      </c>
      <c r="V254" s="24">
        <v>0.36044739999999997</v>
      </c>
      <c r="W254" s="24">
        <v>0.42253829999999998</v>
      </c>
      <c r="X254" s="24">
        <v>0.35727490000000001</v>
      </c>
      <c r="Y254" s="23"/>
      <c r="Z254" s="23"/>
      <c r="AA254" s="23"/>
      <c r="AB254" s="23"/>
      <c r="AD254" s="24">
        <v>0.4681476</v>
      </c>
      <c r="AE254" s="24">
        <v>0.39536969999999999</v>
      </c>
      <c r="AF254" s="24">
        <v>0.47273779999999999</v>
      </c>
      <c r="AG254" s="24">
        <v>0.51499189999999995</v>
      </c>
      <c r="AH254" s="23"/>
      <c r="AI254" s="23"/>
      <c r="AJ254" s="23"/>
      <c r="AK254" s="23"/>
    </row>
    <row r="255" spans="1:37" x14ac:dyDescent="0.35">
      <c r="A255" s="24" t="s">
        <v>599</v>
      </c>
      <c r="B255" s="24" t="s">
        <v>600</v>
      </c>
      <c r="C255" s="24">
        <v>0.30767860000000002</v>
      </c>
      <c r="D255" s="24">
        <v>0.33906190000000003</v>
      </c>
      <c r="E255" s="24">
        <v>0.47124090000000002</v>
      </c>
      <c r="F255" s="24">
        <v>0.46034609999999998</v>
      </c>
      <c r="G255" s="23"/>
      <c r="H255" s="23"/>
      <c r="I255" s="23"/>
      <c r="J255" s="23"/>
      <c r="L255" s="24">
        <v>0.38450400000000001</v>
      </c>
      <c r="M255" s="24">
        <v>0.30779069999999997</v>
      </c>
      <c r="N255" s="24">
        <v>0.38356449999999997</v>
      </c>
      <c r="O255" s="24">
        <v>0.3962444</v>
      </c>
      <c r="P255" s="23"/>
      <c r="Q255" s="23"/>
      <c r="R255" s="23"/>
      <c r="S255" s="23"/>
      <c r="U255" s="24">
        <v>0.32877620000000002</v>
      </c>
      <c r="V255" s="24">
        <v>0.33164870000000002</v>
      </c>
      <c r="W255" s="24">
        <v>0.45251730000000001</v>
      </c>
      <c r="X255" s="24">
        <v>0.40959079999999998</v>
      </c>
      <c r="Y255" s="23"/>
      <c r="Z255" s="23"/>
      <c r="AA255" s="23"/>
      <c r="AB255" s="23"/>
      <c r="AD255" s="24">
        <v>0.4492275</v>
      </c>
      <c r="AE255" s="24">
        <v>0.41484910000000003</v>
      </c>
      <c r="AF255" s="24">
        <v>0.48338609999999999</v>
      </c>
      <c r="AG255" s="24">
        <v>0.54072370000000003</v>
      </c>
      <c r="AH255" s="23"/>
      <c r="AI255" s="23"/>
      <c r="AJ255" s="23"/>
      <c r="AK255" s="23"/>
    </row>
    <row r="256" spans="1:37" x14ac:dyDescent="0.35">
      <c r="A256" s="24" t="s">
        <v>601</v>
      </c>
      <c r="B256" s="24" t="s">
        <v>602</v>
      </c>
      <c r="C256" s="24">
        <v>0.37661519999999998</v>
      </c>
      <c r="D256" s="24">
        <v>0.45310420000000001</v>
      </c>
      <c r="E256" s="24">
        <v>0.45673409999999998</v>
      </c>
      <c r="F256" s="24">
        <v>0.4701398</v>
      </c>
      <c r="G256" s="23"/>
      <c r="H256" s="23"/>
      <c r="I256" s="23"/>
      <c r="J256" s="23"/>
      <c r="L256" s="24">
        <v>0.4630978</v>
      </c>
      <c r="M256" s="24">
        <v>0.44798979999999999</v>
      </c>
      <c r="N256" s="24">
        <v>0.41131200000000001</v>
      </c>
      <c r="O256" s="24">
        <v>0.3852544</v>
      </c>
      <c r="P256" s="23"/>
      <c r="Q256" s="23"/>
      <c r="R256" s="23"/>
      <c r="S256" s="23"/>
      <c r="U256" s="24">
        <v>0.46796890000000002</v>
      </c>
      <c r="V256" s="24">
        <v>0.4486137</v>
      </c>
      <c r="W256" s="24">
        <v>0.58296610000000004</v>
      </c>
      <c r="X256" s="24">
        <v>0.417298</v>
      </c>
      <c r="Y256" s="23"/>
      <c r="Z256" s="23"/>
      <c r="AA256" s="23"/>
      <c r="AB256" s="23"/>
      <c r="AD256" s="24">
        <v>0.51333289999999998</v>
      </c>
      <c r="AE256" s="24">
        <v>0.51184059999999998</v>
      </c>
      <c r="AF256" s="24">
        <v>0.45850439999999998</v>
      </c>
      <c r="AG256" s="24">
        <v>0.52312999999999998</v>
      </c>
      <c r="AH256" s="23"/>
      <c r="AI256" s="23"/>
      <c r="AJ256" s="23"/>
      <c r="AK256" s="23"/>
    </row>
    <row r="257" spans="1:37" x14ac:dyDescent="0.35">
      <c r="A257" s="24" t="s">
        <v>603</v>
      </c>
      <c r="B257" s="24" t="s">
        <v>604</v>
      </c>
      <c r="C257" s="24">
        <v>0.41746509999999998</v>
      </c>
      <c r="D257" s="24">
        <v>0.46165919999999999</v>
      </c>
      <c r="E257" s="24">
        <v>0.45433210000000002</v>
      </c>
      <c r="F257" s="24">
        <v>0.45738630000000002</v>
      </c>
      <c r="G257" s="23"/>
      <c r="H257" s="23"/>
      <c r="I257" s="23"/>
      <c r="J257" s="23"/>
      <c r="L257" s="24">
        <v>0.45403460000000001</v>
      </c>
      <c r="M257" s="24">
        <v>0.4114739</v>
      </c>
      <c r="N257" s="24">
        <v>0.46195190000000003</v>
      </c>
      <c r="O257" s="24">
        <v>0.41028439999999999</v>
      </c>
      <c r="P257" s="23"/>
      <c r="Q257" s="23"/>
      <c r="R257" s="23"/>
      <c r="S257" s="23"/>
      <c r="U257" s="24">
        <v>0.47120089999999998</v>
      </c>
      <c r="V257" s="24">
        <v>0.41958010000000001</v>
      </c>
      <c r="W257" s="24">
        <v>0.63980789999999998</v>
      </c>
      <c r="X257" s="24">
        <v>0.43108229999999997</v>
      </c>
      <c r="Y257" s="23"/>
      <c r="Z257" s="23"/>
      <c r="AA257" s="23"/>
      <c r="AB257" s="23"/>
      <c r="AD257" s="24">
        <v>0.57999999999999996</v>
      </c>
      <c r="AE257" s="24">
        <v>0.45469340000000003</v>
      </c>
      <c r="AF257" s="24">
        <v>0.4626151</v>
      </c>
      <c r="AG257" s="24">
        <v>0.4984075</v>
      </c>
      <c r="AH257" s="23"/>
      <c r="AI257" s="23"/>
      <c r="AJ257" s="23"/>
      <c r="AK257" s="23"/>
    </row>
    <row r="258" spans="1:37" x14ac:dyDescent="0.35">
      <c r="A258" s="24" t="s">
        <v>605</v>
      </c>
      <c r="B258" s="24" t="s">
        <v>606</v>
      </c>
      <c r="C258" s="24">
        <v>0.33430169999999998</v>
      </c>
      <c r="D258" s="24">
        <v>0.34184599999999998</v>
      </c>
      <c r="E258" s="24">
        <v>0.41588599999999998</v>
      </c>
      <c r="F258" s="24">
        <v>0.40816930000000001</v>
      </c>
      <c r="G258" s="23"/>
      <c r="H258" s="23"/>
      <c r="I258" s="23"/>
      <c r="J258" s="23"/>
      <c r="L258" s="24">
        <v>0.38208710000000001</v>
      </c>
      <c r="M258" s="24">
        <v>0.32507779999999997</v>
      </c>
      <c r="N258" s="24">
        <v>0.40329090000000001</v>
      </c>
      <c r="O258" s="24">
        <v>0.39370630000000001</v>
      </c>
      <c r="P258" s="23"/>
      <c r="Q258" s="23"/>
      <c r="R258" s="23"/>
      <c r="S258" s="23"/>
      <c r="U258" s="24">
        <v>0.39733309999999999</v>
      </c>
      <c r="V258" s="24">
        <v>0.33399450000000003</v>
      </c>
      <c r="W258" s="24">
        <v>0.51686129999999997</v>
      </c>
      <c r="X258" s="24">
        <v>0.41197600000000001</v>
      </c>
      <c r="Y258" s="23"/>
      <c r="Z258" s="23"/>
      <c r="AA258" s="23"/>
      <c r="AB258" s="23"/>
      <c r="AD258" s="24">
        <v>0.4452448</v>
      </c>
      <c r="AE258" s="24">
        <v>0.40500760000000002</v>
      </c>
      <c r="AF258" s="24">
        <v>0.42977749999999998</v>
      </c>
      <c r="AG258" s="24">
        <v>0.4371022</v>
      </c>
      <c r="AH258" s="23"/>
      <c r="AI258" s="23"/>
      <c r="AJ258" s="23"/>
      <c r="AK258" s="23"/>
    </row>
    <row r="259" spans="1:37" x14ac:dyDescent="0.35">
      <c r="A259" s="24" t="s">
        <v>607</v>
      </c>
      <c r="B259" s="24" t="s">
        <v>608</v>
      </c>
      <c r="C259" s="24">
        <v>0.2984214</v>
      </c>
      <c r="D259" s="24">
        <v>0.33504889999999998</v>
      </c>
      <c r="E259" s="24">
        <v>0.45796130000000002</v>
      </c>
      <c r="F259" s="24">
        <v>0.38884800000000003</v>
      </c>
      <c r="G259" s="23"/>
      <c r="H259" s="23"/>
      <c r="I259" s="23"/>
      <c r="J259" s="23"/>
      <c r="L259" s="24">
        <v>0.36316169999999998</v>
      </c>
      <c r="M259" s="24">
        <v>0.34187299999999998</v>
      </c>
      <c r="N259" s="24">
        <v>0.44910549999999999</v>
      </c>
      <c r="O259" s="24">
        <v>0.3488058</v>
      </c>
      <c r="P259" s="23"/>
      <c r="Q259" s="23"/>
      <c r="R259" s="23"/>
      <c r="S259" s="23"/>
      <c r="U259" s="24">
        <v>0.31651639999999998</v>
      </c>
      <c r="V259" s="24">
        <v>0.32743339999999999</v>
      </c>
      <c r="W259" s="24">
        <v>0.4740992</v>
      </c>
      <c r="X259" s="24">
        <v>0.44791570000000003</v>
      </c>
      <c r="Y259" s="23"/>
      <c r="Z259" s="23"/>
      <c r="AA259" s="23"/>
      <c r="AB259" s="23"/>
      <c r="AD259" s="24">
        <v>0.41879050000000001</v>
      </c>
      <c r="AE259" s="24">
        <v>0.37369950000000002</v>
      </c>
      <c r="AF259" s="24">
        <v>0.40614319999999998</v>
      </c>
      <c r="AG259" s="24">
        <v>0.44320999999999999</v>
      </c>
      <c r="AH259" s="23"/>
      <c r="AI259" s="23"/>
      <c r="AJ259" s="23"/>
      <c r="AK259" s="23"/>
    </row>
    <row r="260" spans="1:37" x14ac:dyDescent="0.35">
      <c r="A260" s="24" t="s">
        <v>609</v>
      </c>
      <c r="B260" s="24" t="s">
        <v>610</v>
      </c>
      <c r="C260" s="24">
        <v>0.2936434</v>
      </c>
      <c r="D260" s="24">
        <v>0.33277440000000003</v>
      </c>
      <c r="E260" s="24">
        <v>0.5862214</v>
      </c>
      <c r="F260" s="24">
        <v>0.37988290000000002</v>
      </c>
      <c r="G260" s="23"/>
      <c r="H260" s="23"/>
      <c r="I260" s="23"/>
      <c r="J260" s="23"/>
      <c r="L260" s="24">
        <v>0.36366569999999998</v>
      </c>
      <c r="M260" s="24">
        <v>0.33803539999999999</v>
      </c>
      <c r="N260" s="24">
        <v>0.60409829999999998</v>
      </c>
      <c r="O260" s="24">
        <v>0.37433260000000002</v>
      </c>
      <c r="P260" s="23"/>
      <c r="Q260" s="23"/>
      <c r="R260" s="23"/>
      <c r="S260" s="23"/>
      <c r="U260" s="24">
        <v>0.33133859999999998</v>
      </c>
      <c r="V260" s="24">
        <v>0.3358062</v>
      </c>
      <c r="W260" s="24">
        <v>0.37712760000000001</v>
      </c>
      <c r="X260" s="24">
        <v>0.37734830000000003</v>
      </c>
      <c r="Y260" s="23"/>
      <c r="Z260" s="23"/>
      <c r="AA260" s="23"/>
      <c r="AB260" s="23"/>
      <c r="AD260" s="24">
        <v>0.44389459999999997</v>
      </c>
      <c r="AE260" s="24">
        <v>0.42516470000000001</v>
      </c>
      <c r="AF260" s="24">
        <v>0.40660489999999999</v>
      </c>
      <c r="AG260" s="24">
        <v>0.4740684</v>
      </c>
      <c r="AH260" s="23"/>
      <c r="AI260" s="23"/>
      <c r="AJ260" s="23"/>
      <c r="AK260" s="23"/>
    </row>
    <row r="261" spans="1:37" x14ac:dyDescent="0.35">
      <c r="A261" s="24" t="s">
        <v>611</v>
      </c>
      <c r="B261" s="24" t="s">
        <v>612</v>
      </c>
      <c r="C261" s="24">
        <v>0.3731546</v>
      </c>
      <c r="D261" s="24">
        <v>0.42910039999999999</v>
      </c>
      <c r="E261" s="24">
        <v>0.47513</v>
      </c>
      <c r="F261" s="24">
        <v>0.4009471</v>
      </c>
      <c r="G261" s="23"/>
      <c r="H261" s="23"/>
      <c r="I261" s="23"/>
      <c r="J261" s="23"/>
      <c r="L261" s="24">
        <v>0.39738230000000002</v>
      </c>
      <c r="M261" s="24">
        <v>0.36724089999999998</v>
      </c>
      <c r="N261" s="24">
        <v>0.37987579999999999</v>
      </c>
      <c r="O261" s="24">
        <v>0.37052000000000002</v>
      </c>
      <c r="P261" s="23"/>
      <c r="Q261" s="23"/>
      <c r="R261" s="23"/>
      <c r="S261" s="23"/>
      <c r="U261" s="24">
        <v>0.37325229999999998</v>
      </c>
      <c r="V261" s="24">
        <v>0.40205980000000002</v>
      </c>
      <c r="W261" s="24">
        <v>0.48369760000000001</v>
      </c>
      <c r="X261" s="24">
        <v>0.38735449999999999</v>
      </c>
      <c r="Y261" s="23"/>
      <c r="Z261" s="23"/>
      <c r="AA261" s="23"/>
      <c r="AB261" s="23"/>
      <c r="AD261" s="24">
        <v>0.5033202</v>
      </c>
      <c r="AE261" s="24">
        <v>0.50053479999999995</v>
      </c>
      <c r="AF261" s="24">
        <v>0.4386893</v>
      </c>
      <c r="AG261" s="24">
        <v>0.46902280000000002</v>
      </c>
      <c r="AH261" s="23"/>
      <c r="AI261" s="23"/>
      <c r="AJ261" s="23"/>
      <c r="AK261" s="23"/>
    </row>
    <row r="262" spans="1:37" x14ac:dyDescent="0.35">
      <c r="A262" s="24" t="s">
        <v>613</v>
      </c>
      <c r="B262" s="24" t="s">
        <v>614</v>
      </c>
      <c r="C262" s="24">
        <v>0.43658619999999998</v>
      </c>
      <c r="D262" s="24">
        <v>0.47472550000000002</v>
      </c>
      <c r="E262" s="24">
        <v>0.42197109999999999</v>
      </c>
      <c r="F262" s="24">
        <v>0.49561090000000002</v>
      </c>
      <c r="G262" s="23"/>
      <c r="H262" s="23"/>
      <c r="I262" s="23"/>
      <c r="J262" s="23"/>
      <c r="L262" s="24">
        <v>0.50992190000000004</v>
      </c>
      <c r="M262" s="24">
        <v>0.42900500000000003</v>
      </c>
      <c r="N262" s="24">
        <v>0.50033550000000004</v>
      </c>
      <c r="O262" s="24">
        <v>0.4647869</v>
      </c>
      <c r="P262" s="23"/>
      <c r="Q262" s="23"/>
      <c r="R262" s="23"/>
      <c r="S262" s="23"/>
      <c r="U262" s="24">
        <v>0.49048170000000002</v>
      </c>
      <c r="V262" s="24">
        <v>0.432751</v>
      </c>
      <c r="W262" s="24">
        <v>0.68663169999999996</v>
      </c>
      <c r="X262" s="24">
        <v>0.50350760000000006</v>
      </c>
      <c r="Y262" s="23"/>
      <c r="Z262" s="23"/>
      <c r="AA262" s="23"/>
      <c r="AB262" s="23"/>
      <c r="AD262" s="24">
        <v>0.56514359999999997</v>
      </c>
      <c r="AE262" s="24">
        <v>0.56138180000000004</v>
      </c>
      <c r="AF262" s="24">
        <v>0.44623089999999999</v>
      </c>
      <c r="AG262" s="24">
        <v>0.46787050000000002</v>
      </c>
      <c r="AH262" s="23"/>
      <c r="AI262" s="23"/>
      <c r="AJ262" s="23"/>
      <c r="AK262" s="23"/>
    </row>
    <row r="263" spans="1:37" x14ac:dyDescent="0.35">
      <c r="A263" s="24" t="s">
        <v>615</v>
      </c>
      <c r="B263" s="24" t="s">
        <v>616</v>
      </c>
      <c r="C263" s="24">
        <v>0.3585527</v>
      </c>
      <c r="D263" s="24">
        <v>0.4019838</v>
      </c>
      <c r="E263" s="24">
        <v>0.40770840000000003</v>
      </c>
      <c r="F263" s="24">
        <v>0.50293509999999997</v>
      </c>
      <c r="G263" s="23"/>
      <c r="H263" s="23"/>
      <c r="I263" s="23"/>
      <c r="J263" s="23"/>
      <c r="L263" s="24">
        <v>0.41535109999999997</v>
      </c>
      <c r="M263" s="24">
        <v>0.33269290000000001</v>
      </c>
      <c r="N263" s="24">
        <v>0.95879789999999998</v>
      </c>
      <c r="O263" s="24">
        <v>1.0452589999999999</v>
      </c>
      <c r="P263" s="23"/>
      <c r="Q263" s="23"/>
      <c r="R263" s="23"/>
      <c r="S263" s="23"/>
      <c r="U263" s="24">
        <v>0.39555859999999998</v>
      </c>
      <c r="V263" s="24">
        <v>0.38933669999999998</v>
      </c>
      <c r="W263" s="24">
        <v>0.77566049999999997</v>
      </c>
      <c r="X263" s="24">
        <v>0.74746170000000001</v>
      </c>
      <c r="Y263" s="23"/>
      <c r="Z263" s="23"/>
      <c r="AA263" s="23"/>
      <c r="AB263" s="23"/>
      <c r="AD263" s="24">
        <v>0.44107350000000001</v>
      </c>
      <c r="AE263" s="24">
        <v>0.51460950000000005</v>
      </c>
      <c r="AF263" s="24">
        <v>0.43568050000000003</v>
      </c>
      <c r="AG263" s="24">
        <v>0.40361780000000003</v>
      </c>
      <c r="AH263" s="23"/>
      <c r="AI263" s="23"/>
      <c r="AJ263" s="23"/>
      <c r="AK263" s="23"/>
    </row>
    <row r="264" spans="1:37" x14ac:dyDescent="0.35">
      <c r="A264" s="24" t="s">
        <v>617</v>
      </c>
      <c r="B264" s="24" t="s">
        <v>618</v>
      </c>
      <c r="C264" s="24">
        <v>0.33399030000000002</v>
      </c>
      <c r="D264" s="24">
        <v>0.37311329999999998</v>
      </c>
      <c r="E264" s="24">
        <v>0.58792990000000001</v>
      </c>
      <c r="F264" s="24">
        <v>0.74985650000000004</v>
      </c>
      <c r="G264" s="23"/>
      <c r="H264" s="23"/>
      <c r="I264" s="23"/>
      <c r="J264" s="23"/>
      <c r="L264" s="24">
        <v>0.38534760000000001</v>
      </c>
      <c r="M264" s="24">
        <v>0.29829309999999998</v>
      </c>
      <c r="N264" s="24">
        <v>0.71131350000000004</v>
      </c>
      <c r="O264" s="24">
        <v>1.3509389999999999</v>
      </c>
      <c r="P264" s="23"/>
      <c r="Q264" s="23"/>
      <c r="R264" s="23"/>
      <c r="S264" s="23"/>
      <c r="U264" s="24">
        <v>0.4010319</v>
      </c>
      <c r="V264" s="24">
        <v>0.34721170000000001</v>
      </c>
      <c r="W264" s="24">
        <v>0.70804199999999995</v>
      </c>
      <c r="X264" s="24">
        <v>0.57555590000000001</v>
      </c>
      <c r="Y264" s="23"/>
      <c r="Z264" s="23"/>
      <c r="AA264" s="23"/>
      <c r="AB264" s="23"/>
      <c r="AD264" s="24">
        <v>0.41701139999999998</v>
      </c>
      <c r="AE264" s="24">
        <v>0.44094149999999999</v>
      </c>
      <c r="AF264" s="24">
        <v>0.56695660000000003</v>
      </c>
      <c r="AG264" s="24">
        <v>0.64214800000000005</v>
      </c>
      <c r="AH264" s="23"/>
      <c r="AI264" s="23"/>
      <c r="AJ264" s="23"/>
      <c r="AK264" s="23"/>
    </row>
    <row r="265" spans="1:37" x14ac:dyDescent="0.35">
      <c r="A265" s="24" t="s">
        <v>619</v>
      </c>
      <c r="B265" s="24" t="s">
        <v>620</v>
      </c>
      <c r="C265" s="24">
        <v>0.33243430000000002</v>
      </c>
      <c r="D265" s="24">
        <v>0.3811831</v>
      </c>
      <c r="E265" s="24">
        <v>0.673238</v>
      </c>
      <c r="F265" s="24">
        <v>0.97573759999999998</v>
      </c>
      <c r="G265" s="23"/>
      <c r="H265" s="23"/>
      <c r="I265" s="23"/>
      <c r="J265" s="23"/>
      <c r="L265" s="24">
        <v>0.36831979999999997</v>
      </c>
      <c r="M265" s="24">
        <v>0.37056460000000002</v>
      </c>
      <c r="N265" s="24">
        <v>0.54890510000000003</v>
      </c>
      <c r="O265" s="24">
        <v>0.82855710000000005</v>
      </c>
      <c r="P265" s="23"/>
      <c r="Q265" s="23"/>
      <c r="R265" s="23"/>
      <c r="S265" s="23"/>
      <c r="U265" s="24">
        <v>0.37804870000000002</v>
      </c>
      <c r="V265" s="24">
        <v>0.36155690000000001</v>
      </c>
      <c r="W265" s="24">
        <v>0.56673479999999998</v>
      </c>
      <c r="X265" s="24">
        <v>0.53106640000000005</v>
      </c>
      <c r="Y265" s="23"/>
      <c r="Z265" s="23"/>
      <c r="AA265" s="23"/>
      <c r="AB265" s="23"/>
      <c r="AD265" s="24">
        <v>0.44071739999999998</v>
      </c>
      <c r="AE265" s="24">
        <v>0.40849809999999998</v>
      </c>
      <c r="AF265" s="24">
        <v>0.72299420000000003</v>
      </c>
      <c r="AG265" s="24">
        <v>0.78310800000000003</v>
      </c>
      <c r="AH265" s="23"/>
      <c r="AI265" s="23"/>
      <c r="AJ265" s="23"/>
      <c r="AK265" s="23"/>
    </row>
    <row r="266" spans="1:37" x14ac:dyDescent="0.35">
      <c r="A266" s="24" t="s">
        <v>621</v>
      </c>
      <c r="B266" s="24" t="s">
        <v>622</v>
      </c>
      <c r="C266" s="24">
        <v>0.44254789999999999</v>
      </c>
      <c r="D266" s="24">
        <v>0.47707820000000001</v>
      </c>
      <c r="E266" s="24">
        <v>0.82255520000000004</v>
      </c>
      <c r="F266" s="24">
        <v>0.75131760000000003</v>
      </c>
      <c r="G266" s="23"/>
      <c r="H266" s="23"/>
      <c r="I266" s="23"/>
      <c r="J266" s="23"/>
      <c r="L266" s="24">
        <v>0.38765129999999998</v>
      </c>
      <c r="M266" s="24">
        <v>0.39800350000000001</v>
      </c>
      <c r="N266" s="24">
        <v>0.50943570000000005</v>
      </c>
      <c r="O266" s="24">
        <v>0.71237530000000004</v>
      </c>
      <c r="P266" s="23"/>
      <c r="Q266" s="23"/>
      <c r="R266" s="23"/>
      <c r="S266" s="23"/>
      <c r="U266" s="24">
        <v>0.40500389999999997</v>
      </c>
      <c r="V266" s="24">
        <v>0.41937780000000002</v>
      </c>
      <c r="W266" s="24">
        <v>0.40303230000000001</v>
      </c>
      <c r="X266" s="24">
        <v>0.4647231</v>
      </c>
      <c r="Y266" s="23"/>
      <c r="Z266" s="23"/>
      <c r="AA266" s="23"/>
      <c r="AB266" s="23"/>
      <c r="AD266" s="24">
        <v>0.55110910000000002</v>
      </c>
      <c r="AE266" s="24">
        <v>0.52599819999999997</v>
      </c>
      <c r="AF266" s="24">
        <v>0.70184880000000005</v>
      </c>
      <c r="AG266" s="24">
        <v>0.71523000000000003</v>
      </c>
      <c r="AH266" s="23"/>
      <c r="AI266" s="23"/>
      <c r="AJ266" s="23"/>
      <c r="AK266" s="23"/>
    </row>
    <row r="267" spans="1:37" x14ac:dyDescent="0.35">
      <c r="A267" s="24" t="s">
        <v>623</v>
      </c>
      <c r="B267" s="24" t="s">
        <v>624</v>
      </c>
      <c r="C267" s="24">
        <v>0.58760860000000004</v>
      </c>
      <c r="D267" s="24">
        <v>0.63388849999999997</v>
      </c>
      <c r="E267" s="24">
        <v>0.54312899999999997</v>
      </c>
      <c r="F267" s="24">
        <v>0.46099590000000001</v>
      </c>
      <c r="G267" s="23"/>
      <c r="H267" s="23"/>
      <c r="I267" s="23"/>
      <c r="J267" s="23"/>
      <c r="L267" s="24">
        <v>0.50088160000000004</v>
      </c>
      <c r="M267" s="24">
        <v>0.44422119999999998</v>
      </c>
      <c r="N267" s="24">
        <v>0.40478140000000001</v>
      </c>
      <c r="O267" s="24">
        <v>0.46942070000000002</v>
      </c>
      <c r="P267" s="23"/>
      <c r="Q267" s="23"/>
      <c r="R267" s="23"/>
      <c r="S267" s="23"/>
      <c r="U267" s="24">
        <v>0.50996710000000001</v>
      </c>
      <c r="V267" s="24">
        <v>0.43181809999999998</v>
      </c>
      <c r="W267" s="24">
        <v>0.4372161</v>
      </c>
      <c r="X267" s="24">
        <v>0.40848499999999999</v>
      </c>
      <c r="Y267" s="23"/>
      <c r="Z267" s="23"/>
      <c r="AA267" s="23"/>
      <c r="AB267" s="23"/>
      <c r="AD267" s="24">
        <v>0.64248139999999998</v>
      </c>
      <c r="AE267" s="24">
        <v>0.49612440000000002</v>
      </c>
      <c r="AF267" s="24">
        <v>0.50963320000000001</v>
      </c>
      <c r="AG267" s="24">
        <v>0.64476690000000003</v>
      </c>
      <c r="AH267" s="23"/>
      <c r="AI267" s="23"/>
      <c r="AJ267" s="23"/>
      <c r="AK267" s="23"/>
    </row>
    <row r="268" spans="1:37" x14ac:dyDescent="0.35">
      <c r="A268" s="24" t="s">
        <v>625</v>
      </c>
      <c r="B268" s="24" t="s">
        <v>626</v>
      </c>
      <c r="C268" s="24">
        <v>0.43260799999999999</v>
      </c>
      <c r="D268" s="24">
        <v>0.62573809999999996</v>
      </c>
      <c r="E268" s="24">
        <v>0.43094729999999998</v>
      </c>
      <c r="F268" s="24">
        <v>0.43586960000000002</v>
      </c>
      <c r="G268" s="23"/>
      <c r="H268" s="23"/>
      <c r="I268" s="23"/>
      <c r="J268" s="23"/>
      <c r="L268" s="24">
        <v>0.40958800000000001</v>
      </c>
      <c r="M268" s="24">
        <v>0.43651970000000001</v>
      </c>
      <c r="N268" s="24">
        <v>0.39498070000000002</v>
      </c>
      <c r="O268" s="24">
        <v>0.38456899999999999</v>
      </c>
      <c r="P268" s="23"/>
      <c r="Q268" s="23"/>
      <c r="R268" s="23"/>
      <c r="S268" s="23"/>
      <c r="U268" s="24">
        <v>0.44183420000000001</v>
      </c>
      <c r="V268" s="24">
        <v>0.38359260000000001</v>
      </c>
      <c r="W268" s="24">
        <v>0.47944170000000003</v>
      </c>
      <c r="X268" s="24">
        <v>0.48791050000000002</v>
      </c>
      <c r="Y268" s="23"/>
      <c r="Z268" s="23"/>
      <c r="AA268" s="23"/>
      <c r="AB268" s="23"/>
      <c r="AD268" s="24">
        <v>0.42182730000000002</v>
      </c>
      <c r="AE268" s="24">
        <v>0.40185969999999999</v>
      </c>
      <c r="AF268" s="24">
        <v>0.46686450000000002</v>
      </c>
      <c r="AG268" s="24">
        <v>0.56022369999999999</v>
      </c>
      <c r="AH268" s="23"/>
      <c r="AI268" s="23"/>
      <c r="AJ268" s="23"/>
      <c r="AK268" s="23"/>
    </row>
    <row r="269" spans="1:37" x14ac:dyDescent="0.35">
      <c r="A269" s="24" t="s">
        <v>627</v>
      </c>
      <c r="B269" s="24" t="s">
        <v>628</v>
      </c>
      <c r="C269" s="24">
        <v>0.34416020000000003</v>
      </c>
      <c r="D269" s="24">
        <v>0.4933707</v>
      </c>
      <c r="E269" s="24">
        <v>0.3738416</v>
      </c>
      <c r="F269" s="24">
        <v>0.45639730000000001</v>
      </c>
      <c r="G269" s="23"/>
      <c r="H269" s="23"/>
      <c r="I269" s="23"/>
      <c r="J269" s="23"/>
      <c r="L269" s="24">
        <v>0.39221470000000003</v>
      </c>
      <c r="M269" s="24">
        <v>0.54566990000000004</v>
      </c>
      <c r="N269" s="24">
        <v>0.44448480000000001</v>
      </c>
      <c r="O269" s="24">
        <v>0.40040140000000002</v>
      </c>
      <c r="P269" s="23"/>
      <c r="Q269" s="23"/>
      <c r="R269" s="23"/>
      <c r="S269" s="23"/>
      <c r="U269" s="24">
        <v>0.38674599999999998</v>
      </c>
      <c r="V269" s="24">
        <v>0.34824339999999998</v>
      </c>
      <c r="W269" s="24">
        <v>0.43105460000000001</v>
      </c>
      <c r="X269" s="24">
        <v>0.42689179999999999</v>
      </c>
      <c r="Y269" s="23"/>
      <c r="Z269" s="23"/>
      <c r="AA269" s="23"/>
      <c r="AB269" s="23"/>
      <c r="AD269" s="24">
        <v>0.41732170000000002</v>
      </c>
      <c r="AE269" s="24">
        <v>0.4212555</v>
      </c>
      <c r="AF269" s="24">
        <v>0.44489089999999998</v>
      </c>
      <c r="AG269" s="24">
        <v>0.49750850000000002</v>
      </c>
      <c r="AH269" s="23"/>
      <c r="AI269" s="23"/>
      <c r="AJ269" s="23"/>
      <c r="AK269" s="23"/>
    </row>
    <row r="270" spans="1:37" x14ac:dyDescent="0.35">
      <c r="A270" s="24" t="s">
        <v>629</v>
      </c>
      <c r="B270" s="24" t="s">
        <v>630</v>
      </c>
      <c r="C270" s="24">
        <v>0.3099652</v>
      </c>
      <c r="D270" s="24">
        <v>0.4434884</v>
      </c>
      <c r="E270" s="24">
        <v>0.36774109999999999</v>
      </c>
      <c r="F270" s="24">
        <v>0.42774790000000001</v>
      </c>
      <c r="G270" s="23"/>
      <c r="H270" s="23"/>
      <c r="I270" s="23"/>
      <c r="J270" s="23"/>
      <c r="L270" s="24">
        <v>0.38663150000000002</v>
      </c>
      <c r="M270" s="24">
        <v>0.66738509999999995</v>
      </c>
      <c r="N270" s="24">
        <v>0.50632980000000005</v>
      </c>
      <c r="O270" s="24">
        <v>0.49391930000000001</v>
      </c>
      <c r="P270" s="23"/>
      <c r="Q270" s="23"/>
      <c r="R270" s="23"/>
      <c r="S270" s="23"/>
      <c r="U270" s="24">
        <v>0.41038219999999997</v>
      </c>
      <c r="V270" s="24">
        <v>0.37737320000000002</v>
      </c>
      <c r="W270" s="24">
        <v>0.38303599999999999</v>
      </c>
      <c r="X270" s="24">
        <v>0.43449179999999998</v>
      </c>
      <c r="Y270" s="23"/>
      <c r="Z270" s="23"/>
      <c r="AA270" s="23"/>
      <c r="AB270" s="23"/>
      <c r="AD270" s="24">
        <v>0.53887189999999996</v>
      </c>
      <c r="AE270" s="24">
        <v>0.56721619999999995</v>
      </c>
      <c r="AF270" s="24">
        <v>0.45913480000000001</v>
      </c>
      <c r="AG270" s="24">
        <v>0.45468429999999999</v>
      </c>
      <c r="AH270" s="23"/>
      <c r="AI270" s="23"/>
      <c r="AJ270" s="23"/>
      <c r="AK270" s="23"/>
    </row>
    <row r="271" spans="1:37" x14ac:dyDescent="0.35">
      <c r="A271" s="24" t="s">
        <v>631</v>
      </c>
      <c r="B271" s="24" t="s">
        <v>632</v>
      </c>
      <c r="C271" s="24">
        <v>0.4187186</v>
      </c>
      <c r="D271" s="24">
        <v>0.51938019999999996</v>
      </c>
      <c r="E271" s="24">
        <v>0.35890290000000002</v>
      </c>
      <c r="F271" s="24">
        <v>0.39180219999999999</v>
      </c>
      <c r="G271" s="23"/>
      <c r="H271" s="23"/>
      <c r="I271" s="23"/>
      <c r="J271" s="23"/>
      <c r="L271" s="24">
        <v>0.46533540000000001</v>
      </c>
      <c r="M271" s="24">
        <v>0.63494850000000003</v>
      </c>
      <c r="N271" s="24">
        <v>0.48002650000000002</v>
      </c>
      <c r="O271" s="24">
        <v>0.43810189999999999</v>
      </c>
      <c r="P271" s="23"/>
      <c r="Q271" s="23"/>
      <c r="R271" s="23"/>
      <c r="S271" s="23"/>
      <c r="U271" s="24">
        <v>0.41184559999999998</v>
      </c>
      <c r="V271" s="24">
        <v>0.45807530000000002</v>
      </c>
      <c r="W271" s="24">
        <v>0.39209490000000002</v>
      </c>
      <c r="X271" s="24">
        <v>0.38483539999999999</v>
      </c>
      <c r="Y271" s="23"/>
      <c r="Z271" s="23"/>
      <c r="AA271" s="23"/>
      <c r="AB271" s="23"/>
      <c r="AD271" s="24">
        <v>0.52346959999999998</v>
      </c>
      <c r="AE271" s="24">
        <v>0.75284960000000001</v>
      </c>
      <c r="AF271" s="24">
        <v>0.42213410000000001</v>
      </c>
      <c r="AG271" s="24">
        <v>0.44852629999999999</v>
      </c>
      <c r="AH271" s="23"/>
      <c r="AI271" s="23"/>
      <c r="AJ271" s="23"/>
      <c r="AK271" s="23"/>
    </row>
    <row r="272" spans="1:37" x14ac:dyDescent="0.35">
      <c r="A272" s="24" t="s">
        <v>633</v>
      </c>
      <c r="B272" s="24" t="s">
        <v>634</v>
      </c>
      <c r="C272" s="24">
        <v>0.41144039999999998</v>
      </c>
      <c r="D272" s="24">
        <v>0.48745189999999999</v>
      </c>
      <c r="E272" s="24">
        <v>0.37436999999999998</v>
      </c>
      <c r="F272" s="24">
        <v>0.43795420000000002</v>
      </c>
      <c r="G272" s="23"/>
      <c r="H272" s="23"/>
      <c r="I272" s="23"/>
      <c r="J272" s="23"/>
      <c r="L272" s="24">
        <v>0.56832959999999999</v>
      </c>
      <c r="M272" s="24">
        <v>0.47608519999999999</v>
      </c>
      <c r="N272" s="24">
        <v>0.44720779999999999</v>
      </c>
      <c r="O272" s="24">
        <v>0.39685359999999997</v>
      </c>
      <c r="P272" s="23"/>
      <c r="Q272" s="23"/>
      <c r="R272" s="23"/>
      <c r="S272" s="23"/>
      <c r="U272" s="24">
        <v>0.38823960000000002</v>
      </c>
      <c r="V272" s="24">
        <v>0.43935809999999997</v>
      </c>
      <c r="W272" s="24">
        <v>0.49275150000000001</v>
      </c>
      <c r="X272" s="24">
        <v>0.38761299999999999</v>
      </c>
      <c r="Y272" s="23"/>
      <c r="Z272" s="23"/>
      <c r="AA272" s="23"/>
      <c r="AB272" s="23"/>
      <c r="AD272" s="24">
        <v>0.51531970000000005</v>
      </c>
      <c r="AE272" s="24">
        <v>0.63708500000000001</v>
      </c>
      <c r="AF272" s="24">
        <v>0.41343259999999998</v>
      </c>
      <c r="AG272" s="24">
        <v>0.495037</v>
      </c>
      <c r="AH272" s="23"/>
      <c r="AI272" s="23"/>
      <c r="AJ272" s="23"/>
      <c r="AK272" s="23"/>
    </row>
    <row r="273" spans="1:37" x14ac:dyDescent="0.35">
      <c r="A273" s="24" t="s">
        <v>635</v>
      </c>
      <c r="B273" s="24" t="s">
        <v>636</v>
      </c>
      <c r="C273" s="24">
        <v>0.3372927</v>
      </c>
      <c r="D273" s="24">
        <v>0.3936016</v>
      </c>
      <c r="E273" s="24">
        <v>0.39596920000000002</v>
      </c>
      <c r="F273" s="24">
        <v>0.4314597</v>
      </c>
      <c r="G273" s="23"/>
      <c r="H273" s="23"/>
      <c r="I273" s="23"/>
      <c r="J273" s="23"/>
      <c r="L273" s="24">
        <v>0.56458319999999995</v>
      </c>
      <c r="M273" s="24">
        <v>0.34356890000000001</v>
      </c>
      <c r="N273" s="24">
        <v>0.4322878</v>
      </c>
      <c r="O273" s="24">
        <v>0.43604779999999999</v>
      </c>
      <c r="P273" s="23"/>
      <c r="Q273" s="23"/>
      <c r="R273" s="23"/>
      <c r="S273" s="23"/>
      <c r="U273" s="24">
        <v>0.34887829999999997</v>
      </c>
      <c r="V273" s="24">
        <v>0.43078129999999998</v>
      </c>
      <c r="W273" s="24">
        <v>0.43126009999999998</v>
      </c>
      <c r="X273" s="24">
        <v>0.40601080000000001</v>
      </c>
      <c r="Y273" s="23"/>
      <c r="Z273" s="23"/>
      <c r="AA273" s="23"/>
      <c r="AB273" s="23"/>
      <c r="AD273" s="24">
        <v>0.43715399999999999</v>
      </c>
      <c r="AE273" s="24">
        <v>0.51425639999999995</v>
      </c>
      <c r="AF273" s="24">
        <v>0.40381030000000001</v>
      </c>
      <c r="AG273" s="24">
        <v>0.47702020000000001</v>
      </c>
      <c r="AH273" s="23"/>
      <c r="AI273" s="23"/>
      <c r="AJ273" s="23"/>
      <c r="AK273" s="23"/>
    </row>
    <row r="274" spans="1:37" x14ac:dyDescent="0.35">
      <c r="A274" s="24" t="s">
        <v>637</v>
      </c>
      <c r="B274" s="24" t="s">
        <v>638</v>
      </c>
      <c r="C274" s="24">
        <v>0.34417609999999998</v>
      </c>
      <c r="D274" s="24">
        <v>0.38851089999999999</v>
      </c>
      <c r="E274" s="24">
        <v>0.38840340000000001</v>
      </c>
      <c r="F274" s="24">
        <v>0.38804369999999999</v>
      </c>
      <c r="G274" s="23"/>
      <c r="H274" s="23"/>
      <c r="I274" s="23"/>
      <c r="J274" s="23"/>
      <c r="L274" s="24">
        <v>0.48929929999999999</v>
      </c>
      <c r="M274" s="24">
        <v>0.34861219999999998</v>
      </c>
      <c r="N274" s="24">
        <v>0.34856799999999999</v>
      </c>
      <c r="O274" s="24">
        <v>0.34905779999999997</v>
      </c>
      <c r="P274" s="23"/>
      <c r="Q274" s="23"/>
      <c r="R274" s="23"/>
      <c r="S274" s="23"/>
      <c r="U274" s="24">
        <v>0.40990130000000002</v>
      </c>
      <c r="V274" s="24">
        <v>0.39061220000000002</v>
      </c>
      <c r="W274" s="24">
        <v>0.36275109999999999</v>
      </c>
      <c r="X274" s="24">
        <v>0.36987769999999998</v>
      </c>
      <c r="Y274" s="23"/>
      <c r="Z274" s="23"/>
      <c r="AA274" s="23"/>
      <c r="AB274" s="23"/>
      <c r="AD274" s="24">
        <v>0.46893869999999999</v>
      </c>
      <c r="AE274" s="24">
        <v>0.46769250000000001</v>
      </c>
      <c r="AF274" s="24">
        <v>0.37176779999999998</v>
      </c>
      <c r="AG274" s="24">
        <v>0.40127289999999999</v>
      </c>
      <c r="AH274" s="23"/>
      <c r="AI274" s="23"/>
      <c r="AJ274" s="23"/>
      <c r="AK274" s="23"/>
    </row>
    <row r="275" spans="1:37" x14ac:dyDescent="0.35">
      <c r="A275" s="24" t="s">
        <v>639</v>
      </c>
      <c r="B275" s="24" t="s">
        <v>640</v>
      </c>
      <c r="C275" s="24">
        <v>0.40001959999999998</v>
      </c>
      <c r="D275" s="24">
        <v>0.44838260000000002</v>
      </c>
      <c r="E275" s="24">
        <v>0.39920919999999999</v>
      </c>
      <c r="F275" s="24">
        <v>0.4276817</v>
      </c>
      <c r="G275" s="23"/>
      <c r="H275" s="23"/>
      <c r="I275" s="23"/>
      <c r="J275" s="23"/>
      <c r="L275" s="24">
        <v>0.49425599999999997</v>
      </c>
      <c r="M275" s="24">
        <v>0.41769230000000002</v>
      </c>
      <c r="N275" s="24">
        <v>0.41923090000000002</v>
      </c>
      <c r="O275" s="24">
        <v>0.35154099999999999</v>
      </c>
      <c r="P275" s="23"/>
      <c r="Q275" s="23"/>
      <c r="R275" s="23"/>
      <c r="S275" s="23"/>
      <c r="U275" s="24">
        <v>0.57511469999999998</v>
      </c>
      <c r="V275" s="24">
        <v>0.34857919999999998</v>
      </c>
      <c r="W275" s="24">
        <v>0.38901799999999997</v>
      </c>
      <c r="X275" s="24">
        <v>0.33936630000000001</v>
      </c>
      <c r="Y275" s="23"/>
      <c r="Z275" s="23"/>
      <c r="AA275" s="23"/>
      <c r="AB275" s="23"/>
      <c r="AD275" s="24">
        <v>0.48496430000000001</v>
      </c>
      <c r="AE275" s="24">
        <v>0.4568971</v>
      </c>
      <c r="AF275" s="24">
        <v>0.3810636</v>
      </c>
      <c r="AG275" s="24">
        <v>0.4143616</v>
      </c>
      <c r="AH275" s="23"/>
      <c r="AI275" s="23"/>
      <c r="AJ275" s="23"/>
      <c r="AK275" s="23"/>
    </row>
    <row r="276" spans="1:37" x14ac:dyDescent="0.35">
      <c r="A276" s="24" t="s">
        <v>641</v>
      </c>
      <c r="B276" s="24" t="s">
        <v>642</v>
      </c>
      <c r="C276" s="24">
        <v>0.4357454</v>
      </c>
      <c r="D276" s="24">
        <v>0.48297600000000002</v>
      </c>
      <c r="E276" s="24">
        <v>0.34610210000000002</v>
      </c>
      <c r="F276" s="24">
        <v>0.39873900000000001</v>
      </c>
      <c r="G276" s="23"/>
      <c r="H276" s="23"/>
      <c r="I276" s="23"/>
      <c r="J276" s="23"/>
      <c r="L276" s="24">
        <v>0.50128320000000004</v>
      </c>
      <c r="M276" s="24">
        <v>0.51011709999999999</v>
      </c>
      <c r="N276" s="24">
        <v>0.45842500000000003</v>
      </c>
      <c r="O276" s="24">
        <v>0.34340670000000001</v>
      </c>
      <c r="P276" s="23"/>
      <c r="Q276" s="23"/>
      <c r="R276" s="23"/>
      <c r="S276" s="23"/>
      <c r="U276" s="24">
        <v>0.68734470000000003</v>
      </c>
      <c r="V276" s="24">
        <v>0.41741489999999998</v>
      </c>
      <c r="W276" s="24">
        <v>0.4286277</v>
      </c>
      <c r="X276" s="24">
        <v>0.46379999999999999</v>
      </c>
      <c r="Y276" s="23"/>
      <c r="Z276" s="23"/>
      <c r="AA276" s="23"/>
      <c r="AB276" s="23"/>
      <c r="AD276" s="24">
        <v>0.5747776</v>
      </c>
      <c r="AE276" s="24">
        <v>0.5311534</v>
      </c>
      <c r="AF276" s="24">
        <v>0.37279230000000002</v>
      </c>
      <c r="AG276" s="24">
        <v>0.48711729999999998</v>
      </c>
      <c r="AH276" s="23"/>
      <c r="AI276" s="23"/>
      <c r="AJ276" s="23"/>
      <c r="AK276" s="23"/>
    </row>
    <row r="277" spans="1:37" x14ac:dyDescent="0.35">
      <c r="A277" s="24" t="s">
        <v>643</v>
      </c>
      <c r="B277" s="24" t="s">
        <v>644</v>
      </c>
      <c r="C277" s="24">
        <v>0.3770365</v>
      </c>
      <c r="D277" s="24">
        <v>0.3941211</v>
      </c>
      <c r="E277" s="24">
        <v>0.32433810000000002</v>
      </c>
      <c r="F277" s="24">
        <v>0.42854320000000001</v>
      </c>
      <c r="G277" s="23"/>
      <c r="H277" s="23"/>
      <c r="I277" s="23"/>
      <c r="J277" s="23"/>
      <c r="L277" s="24">
        <v>0.4244038</v>
      </c>
      <c r="M277" s="24">
        <v>0.38515759999999999</v>
      </c>
      <c r="N277" s="24">
        <v>0.42019390000000001</v>
      </c>
      <c r="O277" s="24">
        <v>0.39148830000000001</v>
      </c>
      <c r="P277" s="23"/>
      <c r="Q277" s="23"/>
      <c r="R277" s="23"/>
      <c r="S277" s="23"/>
      <c r="U277" s="24">
        <v>0.47226760000000001</v>
      </c>
      <c r="V277" s="24">
        <v>0.44717570000000001</v>
      </c>
      <c r="W277" s="24">
        <v>0.44672339999999999</v>
      </c>
      <c r="X277" s="24">
        <v>0.75566809999999995</v>
      </c>
      <c r="Y277" s="23"/>
      <c r="Z277" s="23"/>
      <c r="AA277" s="23"/>
      <c r="AB277" s="23"/>
      <c r="AD277" s="24">
        <v>0.57608130000000002</v>
      </c>
      <c r="AE277" s="24">
        <v>0.46667799999999998</v>
      </c>
      <c r="AF277" s="24">
        <v>0.46171649999999997</v>
      </c>
      <c r="AG277" s="24">
        <v>0.54365459999999999</v>
      </c>
      <c r="AH277" s="23"/>
      <c r="AI277" s="23"/>
      <c r="AJ277" s="23"/>
      <c r="AK277" s="23"/>
    </row>
    <row r="278" spans="1:37" x14ac:dyDescent="0.35">
      <c r="A278" s="24" t="s">
        <v>645</v>
      </c>
      <c r="B278" s="24" t="s">
        <v>646</v>
      </c>
      <c r="C278" s="24">
        <v>0.42162670000000002</v>
      </c>
      <c r="D278" s="24">
        <v>0.47809030000000002</v>
      </c>
      <c r="E278" s="24">
        <v>0.36700769999999999</v>
      </c>
      <c r="F278" s="24">
        <v>0.55626410000000004</v>
      </c>
      <c r="G278" s="23"/>
      <c r="H278" s="23"/>
      <c r="I278" s="23"/>
      <c r="J278" s="23"/>
      <c r="L278" s="24">
        <v>0.41601919999999998</v>
      </c>
      <c r="M278" s="24">
        <v>0.33366479999999998</v>
      </c>
      <c r="N278" s="24">
        <v>0.45125280000000001</v>
      </c>
      <c r="O278" s="24">
        <v>0.4372569</v>
      </c>
      <c r="P278" s="23"/>
      <c r="Q278" s="23"/>
      <c r="R278" s="23"/>
      <c r="S278" s="23"/>
      <c r="U278" s="24">
        <v>0.45635199999999998</v>
      </c>
      <c r="V278" s="24">
        <v>0.4297726</v>
      </c>
      <c r="W278" s="24">
        <v>0.365699</v>
      </c>
      <c r="X278" s="24">
        <v>0.67873479999999997</v>
      </c>
      <c r="Y278" s="23"/>
      <c r="Z278" s="23"/>
      <c r="AA278" s="23"/>
      <c r="AB278" s="23"/>
      <c r="AD278" s="24">
        <v>0.62560530000000003</v>
      </c>
      <c r="AE278" s="24">
        <v>0.47107110000000002</v>
      </c>
      <c r="AF278" s="24">
        <v>0.4814599</v>
      </c>
      <c r="AG278" s="24">
        <v>0.48717379999999999</v>
      </c>
      <c r="AH278" s="23"/>
      <c r="AI278" s="23"/>
      <c r="AJ278" s="23"/>
      <c r="AK278" s="23"/>
    </row>
    <row r="279" spans="1:37" x14ac:dyDescent="0.35">
      <c r="A279" s="24" t="s">
        <v>647</v>
      </c>
      <c r="B279" s="24" t="s">
        <v>648</v>
      </c>
      <c r="C279" s="24">
        <v>0.51038989999999995</v>
      </c>
      <c r="D279" s="24">
        <v>0.52803129999999998</v>
      </c>
      <c r="E279" s="24">
        <v>0.45114989999999999</v>
      </c>
      <c r="F279" s="24">
        <v>0.48436499999999999</v>
      </c>
      <c r="G279" s="23"/>
      <c r="H279" s="23"/>
      <c r="I279" s="23"/>
      <c r="J279" s="23"/>
      <c r="L279" s="24">
        <v>0.46065119999999998</v>
      </c>
      <c r="M279" s="24">
        <v>0.37612610000000002</v>
      </c>
      <c r="N279" s="24">
        <v>0.4739448</v>
      </c>
      <c r="O279" s="24">
        <v>0.42772199999999999</v>
      </c>
      <c r="P279" s="23"/>
      <c r="Q279" s="23"/>
      <c r="R279" s="23"/>
      <c r="S279" s="23"/>
      <c r="U279" s="24">
        <v>0.42092610000000003</v>
      </c>
      <c r="V279" s="24">
        <v>0.43231960000000003</v>
      </c>
      <c r="W279" s="24">
        <v>0.42018480000000002</v>
      </c>
      <c r="X279" s="24">
        <v>0.48604380000000003</v>
      </c>
      <c r="Y279" s="23"/>
      <c r="Z279" s="23"/>
      <c r="AA279" s="23"/>
      <c r="AB279" s="23"/>
      <c r="AD279" s="24">
        <v>0.62967340000000005</v>
      </c>
      <c r="AE279" s="24">
        <v>0.54781769999999996</v>
      </c>
      <c r="AF279" s="24">
        <v>0.45589400000000002</v>
      </c>
      <c r="AG279" s="24">
        <v>0.4673331</v>
      </c>
      <c r="AH279" s="23"/>
      <c r="AI279" s="23"/>
      <c r="AJ279" s="23"/>
      <c r="AK279" s="23"/>
    </row>
    <row r="280" spans="1:37" x14ac:dyDescent="0.35">
      <c r="A280" s="24" t="s">
        <v>649</v>
      </c>
      <c r="B280" s="24" t="s">
        <v>650</v>
      </c>
      <c r="C280" s="24">
        <v>0.42423119999999997</v>
      </c>
      <c r="D280" s="24">
        <v>0.43996629999999998</v>
      </c>
      <c r="E280" s="24">
        <v>0.45628659999999999</v>
      </c>
      <c r="F280" s="24">
        <v>0.40489009999999998</v>
      </c>
      <c r="G280" s="23"/>
      <c r="H280" s="23"/>
      <c r="I280" s="23"/>
      <c r="J280" s="23"/>
      <c r="L280" s="24">
        <v>0.49429459999999997</v>
      </c>
      <c r="M280" s="24">
        <v>0.43254019999999999</v>
      </c>
      <c r="N280" s="24">
        <v>0.50712539999999995</v>
      </c>
      <c r="O280" s="24">
        <v>0.4238421</v>
      </c>
      <c r="P280" s="23"/>
      <c r="Q280" s="23"/>
      <c r="R280" s="23"/>
      <c r="S280" s="23"/>
      <c r="U280" s="24">
        <v>0.47111380000000003</v>
      </c>
      <c r="V280" s="24">
        <v>0.42375170000000001</v>
      </c>
      <c r="W280" s="24">
        <v>0.47716130000000001</v>
      </c>
      <c r="X280" s="24">
        <v>0.50902840000000005</v>
      </c>
      <c r="Y280" s="23"/>
      <c r="Z280" s="23"/>
      <c r="AA280" s="23"/>
      <c r="AB280" s="23"/>
      <c r="AD280" s="24">
        <v>0.72396079999999996</v>
      </c>
      <c r="AE280" s="24">
        <v>0.60634549999999998</v>
      </c>
      <c r="AF280" s="24">
        <v>0.4278322</v>
      </c>
      <c r="AG280" s="24">
        <v>0.48822510000000002</v>
      </c>
      <c r="AH280" s="23"/>
      <c r="AI280" s="23"/>
      <c r="AJ280" s="23"/>
      <c r="AK280" s="23"/>
    </row>
    <row r="281" spans="1:37" x14ac:dyDescent="0.35">
      <c r="A281" s="24" t="s">
        <v>651</v>
      </c>
      <c r="B281" s="24" t="s">
        <v>652</v>
      </c>
      <c r="C281" s="24">
        <v>0.32514409999999999</v>
      </c>
      <c r="D281" s="24">
        <v>0.40841569999999999</v>
      </c>
      <c r="E281" s="24">
        <v>0.40367449999999999</v>
      </c>
      <c r="F281" s="24">
        <v>0.41964220000000002</v>
      </c>
      <c r="G281" s="23"/>
      <c r="H281" s="23"/>
      <c r="I281" s="23"/>
      <c r="J281" s="23"/>
      <c r="L281" s="24">
        <v>0.41072910000000001</v>
      </c>
      <c r="M281" s="24">
        <v>0.3204804</v>
      </c>
      <c r="N281" s="24">
        <v>0.60598030000000003</v>
      </c>
      <c r="O281" s="24">
        <v>0.4177476</v>
      </c>
      <c r="P281" s="23"/>
      <c r="Q281" s="23"/>
      <c r="R281" s="23"/>
      <c r="S281" s="23"/>
      <c r="U281" s="24">
        <v>0.43022359999999998</v>
      </c>
      <c r="V281" s="24">
        <v>0.38052540000000001</v>
      </c>
      <c r="W281" s="24">
        <v>0.4810509</v>
      </c>
      <c r="X281" s="24">
        <v>0.41716910000000001</v>
      </c>
      <c r="Y281" s="23"/>
      <c r="Z281" s="23"/>
      <c r="AA281" s="23"/>
      <c r="AB281" s="23"/>
      <c r="AD281" s="24">
        <v>0.6406731</v>
      </c>
      <c r="AE281" s="24">
        <v>0.52903900000000004</v>
      </c>
      <c r="AF281" s="24">
        <v>0.49556309999999998</v>
      </c>
      <c r="AG281" s="24">
        <v>0.46257470000000001</v>
      </c>
      <c r="AH281" s="23"/>
      <c r="AI281" s="23"/>
      <c r="AJ281" s="23"/>
      <c r="AK281" s="23"/>
    </row>
    <row r="282" spans="1:37" x14ac:dyDescent="0.35">
      <c r="A282" s="24" t="s">
        <v>653</v>
      </c>
      <c r="B282" s="24" t="s">
        <v>654</v>
      </c>
      <c r="C282" s="24">
        <v>0.27762819999999999</v>
      </c>
      <c r="D282" s="24">
        <v>0.3971461</v>
      </c>
      <c r="E282" s="24">
        <v>0.36179810000000001</v>
      </c>
      <c r="F282" s="24">
        <v>0.3934435</v>
      </c>
      <c r="G282" s="23"/>
      <c r="H282" s="23"/>
      <c r="I282" s="23"/>
      <c r="J282" s="23"/>
      <c r="L282" s="24">
        <v>0.38113209999999997</v>
      </c>
      <c r="M282" s="24">
        <v>0.3572207</v>
      </c>
      <c r="N282" s="24">
        <v>0.59217830000000005</v>
      </c>
      <c r="O282" s="24">
        <v>0.4605533</v>
      </c>
      <c r="P282" s="23"/>
      <c r="Q282" s="23"/>
      <c r="R282" s="23"/>
      <c r="S282" s="23"/>
      <c r="U282" s="24">
        <v>0.45052199999999998</v>
      </c>
      <c r="V282" s="24">
        <v>0.3564021</v>
      </c>
      <c r="W282" s="24">
        <v>0.60441060000000002</v>
      </c>
      <c r="X282" s="24">
        <v>0.3841464</v>
      </c>
      <c r="Y282" s="23"/>
      <c r="Z282" s="23"/>
      <c r="AA282" s="23"/>
      <c r="AB282" s="23"/>
      <c r="AD282" s="24">
        <v>0.4777478</v>
      </c>
      <c r="AE282" s="24">
        <v>0.52128649999999999</v>
      </c>
      <c r="AF282" s="24">
        <v>0.5703319</v>
      </c>
      <c r="AG282" s="24">
        <v>0.53683510000000001</v>
      </c>
      <c r="AH282" s="23"/>
      <c r="AI282" s="23"/>
      <c r="AJ282" s="23"/>
      <c r="AK282" s="23"/>
    </row>
    <row r="283" spans="1:37" x14ac:dyDescent="0.35">
      <c r="A283" s="24" t="s">
        <v>655</v>
      </c>
      <c r="B283" s="24" t="s">
        <v>656</v>
      </c>
      <c r="C283" s="24">
        <v>0.32976499999999997</v>
      </c>
      <c r="D283" s="24">
        <v>0.37882919999999998</v>
      </c>
      <c r="E283" s="24">
        <v>0.36427920000000003</v>
      </c>
      <c r="F283" s="24">
        <v>0.42021920000000001</v>
      </c>
      <c r="G283" s="23"/>
      <c r="H283" s="23"/>
      <c r="I283" s="23"/>
      <c r="J283" s="23"/>
      <c r="L283" s="24">
        <v>0.40760679999999999</v>
      </c>
      <c r="M283" s="24">
        <v>0.49672850000000002</v>
      </c>
      <c r="N283" s="24">
        <v>0.50358270000000005</v>
      </c>
      <c r="O283" s="24">
        <v>0.49509839999999999</v>
      </c>
      <c r="P283" s="23"/>
      <c r="Q283" s="23"/>
      <c r="R283" s="23"/>
      <c r="S283" s="23"/>
      <c r="U283" s="24">
        <v>0.44122689999999998</v>
      </c>
      <c r="V283" s="24">
        <v>0.37583939999999999</v>
      </c>
      <c r="W283" s="24">
        <v>0.57417649999999998</v>
      </c>
      <c r="X283" s="24">
        <v>0.41922500000000001</v>
      </c>
      <c r="Y283" s="23"/>
      <c r="Z283" s="23"/>
      <c r="AA283" s="23"/>
      <c r="AB283" s="23"/>
      <c r="AD283" s="24">
        <v>0.4244539</v>
      </c>
      <c r="AE283" s="24">
        <v>0.61621649999999994</v>
      </c>
      <c r="AF283" s="24">
        <v>0.6724021</v>
      </c>
      <c r="AG283" s="24">
        <v>0.63331899999999997</v>
      </c>
      <c r="AH283" s="23"/>
      <c r="AI283" s="23"/>
      <c r="AJ283" s="23"/>
      <c r="AK283" s="23"/>
    </row>
    <row r="284" spans="1:37" x14ac:dyDescent="0.35">
      <c r="A284" s="24" t="s">
        <v>657</v>
      </c>
      <c r="B284" s="24" t="s">
        <v>658</v>
      </c>
      <c r="C284" s="24">
        <v>0.45460719999999999</v>
      </c>
      <c r="D284" s="24">
        <v>0.43442770000000003</v>
      </c>
      <c r="E284" s="24">
        <v>0.37990610000000002</v>
      </c>
      <c r="F284" s="24">
        <v>0.56211849999999997</v>
      </c>
      <c r="G284" s="23"/>
      <c r="H284" s="23"/>
      <c r="I284" s="23"/>
      <c r="J284" s="23"/>
      <c r="L284" s="24">
        <v>0.46906360000000002</v>
      </c>
      <c r="M284" s="24">
        <v>0.62583089999999997</v>
      </c>
      <c r="N284" s="24">
        <v>0.43372889999999997</v>
      </c>
      <c r="O284" s="24">
        <v>0.49383389999999999</v>
      </c>
      <c r="P284" s="23"/>
      <c r="Q284" s="23"/>
      <c r="R284" s="23"/>
      <c r="S284" s="23"/>
      <c r="U284" s="24">
        <v>0.51025560000000003</v>
      </c>
      <c r="V284" s="24">
        <v>0.43551770000000001</v>
      </c>
      <c r="W284" s="24">
        <v>0.51390610000000003</v>
      </c>
      <c r="X284" s="24">
        <v>0.40941529999999998</v>
      </c>
      <c r="Y284" s="23"/>
      <c r="Z284" s="23"/>
      <c r="AA284" s="23"/>
      <c r="AB284" s="23"/>
      <c r="AD284" s="24">
        <v>0.43591560000000001</v>
      </c>
      <c r="AE284" s="24">
        <v>0.74279200000000001</v>
      </c>
      <c r="AF284" s="24">
        <v>0.59182380000000001</v>
      </c>
      <c r="AG284" s="24">
        <v>0.65518969999999999</v>
      </c>
      <c r="AH284" s="23"/>
      <c r="AI284" s="23"/>
      <c r="AJ284" s="23"/>
      <c r="AK284" s="23"/>
    </row>
    <row r="285" spans="1:37" x14ac:dyDescent="0.35">
      <c r="A285" s="24" t="s">
        <v>659</v>
      </c>
      <c r="B285" s="24" t="s">
        <v>660</v>
      </c>
      <c r="C285" s="24">
        <v>0.56829589999999996</v>
      </c>
      <c r="D285" s="24">
        <v>0.4250275</v>
      </c>
      <c r="E285" s="24">
        <v>0.5742334</v>
      </c>
      <c r="F285" s="24">
        <v>0.65445609999999999</v>
      </c>
      <c r="G285" s="23"/>
      <c r="H285" s="23"/>
      <c r="I285" s="23"/>
      <c r="J285" s="23"/>
      <c r="L285" s="24">
        <v>0.40312769999999998</v>
      </c>
      <c r="M285" s="24">
        <v>0.60569130000000004</v>
      </c>
      <c r="N285" s="24">
        <v>0.40599469999999999</v>
      </c>
      <c r="O285" s="24">
        <v>0.57881700000000003</v>
      </c>
      <c r="P285" s="23"/>
      <c r="Q285" s="23"/>
      <c r="R285" s="23"/>
      <c r="S285" s="23"/>
      <c r="U285" s="24">
        <v>0.44573679999999999</v>
      </c>
      <c r="V285" s="24">
        <v>0.40054279999999998</v>
      </c>
      <c r="W285" s="24">
        <v>0.53177779999999997</v>
      </c>
      <c r="X285" s="24">
        <v>0.40274539999999998</v>
      </c>
      <c r="Y285" s="23"/>
      <c r="Z285" s="23"/>
      <c r="AA285" s="23"/>
      <c r="AB285" s="23"/>
      <c r="AD285" s="24">
        <v>0.46015790000000001</v>
      </c>
      <c r="AE285" s="24">
        <v>0.63324659999999999</v>
      </c>
      <c r="AF285" s="24">
        <v>0.5048146</v>
      </c>
      <c r="AG285" s="24">
        <v>0.67926609999999998</v>
      </c>
      <c r="AH285" s="23"/>
      <c r="AI285" s="23"/>
      <c r="AJ285" s="23"/>
      <c r="AK285" s="23"/>
    </row>
    <row r="286" spans="1:37" x14ac:dyDescent="0.35">
      <c r="A286" s="24" t="s">
        <v>661</v>
      </c>
      <c r="B286" s="24" t="s">
        <v>662</v>
      </c>
      <c r="C286" s="24">
        <v>0.58090640000000004</v>
      </c>
      <c r="D286" s="24">
        <v>0.4040301</v>
      </c>
      <c r="E286" s="24">
        <v>0.6609739</v>
      </c>
      <c r="F286" s="24">
        <v>0.62748150000000003</v>
      </c>
      <c r="G286" s="23"/>
      <c r="H286" s="23"/>
      <c r="I286" s="23"/>
      <c r="J286" s="23"/>
      <c r="L286" s="24">
        <v>0.43405389999999999</v>
      </c>
      <c r="M286" s="24">
        <v>0.65774869999999996</v>
      </c>
      <c r="N286" s="24">
        <v>0.42455749999999998</v>
      </c>
      <c r="O286" s="24">
        <v>0.53988369999999997</v>
      </c>
      <c r="P286" s="23"/>
      <c r="Q286" s="23"/>
      <c r="R286" s="23"/>
      <c r="S286" s="23"/>
      <c r="U286" s="24">
        <v>0.45236520000000002</v>
      </c>
      <c r="V286" s="24">
        <v>0.36940800000000001</v>
      </c>
      <c r="W286" s="24">
        <v>0.54130489999999998</v>
      </c>
      <c r="X286" s="24">
        <v>0.45021899999999998</v>
      </c>
      <c r="Y286" s="23"/>
      <c r="Z286" s="23"/>
      <c r="AA286" s="23"/>
      <c r="AB286" s="23"/>
      <c r="AD286" s="24">
        <v>0.54713000000000001</v>
      </c>
      <c r="AE286" s="24">
        <v>0.45768560000000003</v>
      </c>
      <c r="AF286" s="24">
        <v>0.43396649999999998</v>
      </c>
      <c r="AG286" s="24">
        <v>0.63618350000000001</v>
      </c>
      <c r="AH286" s="23"/>
      <c r="AI286" s="23"/>
      <c r="AJ286" s="23"/>
      <c r="AK286" s="23"/>
    </row>
    <row r="287" spans="1:37" x14ac:dyDescent="0.35">
      <c r="A287" s="24" t="s">
        <v>663</v>
      </c>
      <c r="B287" s="24" t="s">
        <v>664</v>
      </c>
      <c r="C287" s="24">
        <v>0.59297270000000002</v>
      </c>
      <c r="D287" s="24">
        <v>0.5466512</v>
      </c>
      <c r="E287" s="24">
        <v>0.54759720000000001</v>
      </c>
      <c r="F287" s="24">
        <v>0.5156828</v>
      </c>
      <c r="G287" s="23"/>
      <c r="H287" s="23"/>
      <c r="I287" s="23"/>
      <c r="J287" s="23"/>
      <c r="L287" s="24">
        <v>0.57285900000000001</v>
      </c>
      <c r="M287" s="24">
        <v>0.66944360000000003</v>
      </c>
      <c r="N287" s="24">
        <v>0.39407049999999999</v>
      </c>
      <c r="O287" s="24">
        <v>0.41598039999999997</v>
      </c>
      <c r="P287" s="23"/>
      <c r="Q287" s="23"/>
      <c r="R287" s="23"/>
      <c r="S287" s="23"/>
      <c r="U287" s="24">
        <v>0.67553479999999999</v>
      </c>
      <c r="V287" s="24">
        <v>0.44441629999999999</v>
      </c>
      <c r="W287" s="24">
        <v>0.54463340000000005</v>
      </c>
      <c r="X287" s="24">
        <v>0.58122300000000005</v>
      </c>
      <c r="Y287" s="23"/>
      <c r="Z287" s="23"/>
      <c r="AA287" s="23"/>
      <c r="AB287" s="23"/>
      <c r="AD287" s="24">
        <v>0.57531699999999997</v>
      </c>
      <c r="AE287" s="24">
        <v>0.4429207</v>
      </c>
      <c r="AF287" s="24">
        <v>0.40668389999999999</v>
      </c>
      <c r="AG287" s="24">
        <v>0.49059720000000001</v>
      </c>
      <c r="AH287" s="23"/>
      <c r="AI287" s="23"/>
      <c r="AJ287" s="23"/>
      <c r="AK287" s="23"/>
    </row>
    <row r="288" spans="1:37" x14ac:dyDescent="0.35">
      <c r="A288" s="24" t="s">
        <v>665</v>
      </c>
      <c r="B288" s="24" t="s">
        <v>666</v>
      </c>
      <c r="C288" s="24">
        <v>0.61039200000000005</v>
      </c>
      <c r="D288" s="24">
        <v>0.65464880000000003</v>
      </c>
      <c r="E288" s="24">
        <v>0.40033289999999999</v>
      </c>
      <c r="F288" s="24">
        <v>0.41187810000000002</v>
      </c>
      <c r="G288" s="23"/>
      <c r="H288" s="23"/>
      <c r="I288" s="23"/>
      <c r="J288" s="23"/>
      <c r="L288" s="24">
        <v>0.46715200000000001</v>
      </c>
      <c r="M288" s="24">
        <v>0.50628479999999998</v>
      </c>
      <c r="N288" s="24">
        <v>0.40257660000000001</v>
      </c>
      <c r="O288" s="24">
        <v>0.34698820000000002</v>
      </c>
      <c r="P288" s="23"/>
      <c r="Q288" s="23"/>
      <c r="R288" s="23"/>
      <c r="S288" s="23"/>
      <c r="U288" s="24">
        <v>0.7336163</v>
      </c>
      <c r="V288" s="24">
        <v>0.40263500000000002</v>
      </c>
      <c r="W288" s="24">
        <v>0.42765940000000002</v>
      </c>
      <c r="X288" s="24">
        <v>0.53261959999999997</v>
      </c>
      <c r="Y288" s="23"/>
      <c r="Z288" s="23"/>
      <c r="AA288" s="23"/>
      <c r="AB288" s="23"/>
      <c r="AD288" s="24">
        <v>0.52058099999999996</v>
      </c>
      <c r="AE288" s="24">
        <v>0.4701494</v>
      </c>
      <c r="AF288" s="24">
        <v>0.45800770000000002</v>
      </c>
      <c r="AG288" s="24">
        <v>0.43093880000000001</v>
      </c>
      <c r="AH288" s="23"/>
      <c r="AI288" s="23"/>
      <c r="AJ288" s="23"/>
      <c r="AK288" s="23"/>
    </row>
    <row r="289" spans="1:37" x14ac:dyDescent="0.35">
      <c r="A289" s="24" t="s">
        <v>667</v>
      </c>
      <c r="B289" s="24" t="s">
        <v>668</v>
      </c>
      <c r="C289" s="24">
        <v>0.49883460000000002</v>
      </c>
      <c r="D289" s="24">
        <v>0.58792639999999996</v>
      </c>
      <c r="E289" s="24">
        <v>0.43323270000000003</v>
      </c>
      <c r="F289" s="24">
        <v>0.3875866</v>
      </c>
      <c r="G289" s="23"/>
      <c r="H289" s="23"/>
      <c r="I289" s="23"/>
      <c r="J289" s="23"/>
      <c r="L289" s="24">
        <v>0.34055229999999997</v>
      </c>
      <c r="M289" s="24">
        <v>0.35991400000000001</v>
      </c>
      <c r="N289" s="24">
        <v>0.4704006</v>
      </c>
      <c r="O289" s="24">
        <v>0.43960070000000001</v>
      </c>
      <c r="P289" s="23"/>
      <c r="Q289" s="23"/>
      <c r="R289" s="23"/>
      <c r="S289" s="23"/>
      <c r="U289" s="24">
        <v>0.43273479999999998</v>
      </c>
      <c r="V289" s="24">
        <v>0.53300709999999996</v>
      </c>
      <c r="W289" s="24">
        <v>0.55554999999999999</v>
      </c>
      <c r="X289" s="24">
        <v>0.43937090000000001</v>
      </c>
      <c r="Y289" s="23"/>
      <c r="Z289" s="23"/>
      <c r="AA289" s="23"/>
      <c r="AB289" s="23"/>
      <c r="AD289" s="24">
        <v>0.45996759999999998</v>
      </c>
      <c r="AE289" s="24">
        <v>0.44833460000000003</v>
      </c>
      <c r="AF289" s="24">
        <v>0.48599039999999999</v>
      </c>
      <c r="AG289" s="24">
        <v>0.29382259999999999</v>
      </c>
      <c r="AH289" s="23"/>
      <c r="AI289" s="23"/>
      <c r="AJ289" s="23"/>
      <c r="AK289" s="23"/>
    </row>
    <row r="290" spans="1:37" x14ac:dyDescent="0.35">
      <c r="A290" s="24" t="s">
        <v>669</v>
      </c>
      <c r="B290" s="24" t="s">
        <v>670</v>
      </c>
      <c r="C290" s="24">
        <v>0.47931499999999999</v>
      </c>
      <c r="D290" s="24">
        <v>0.46963440000000001</v>
      </c>
      <c r="E290" s="24">
        <v>0.51666590000000001</v>
      </c>
      <c r="F290" s="24">
        <v>0.54589279999999996</v>
      </c>
      <c r="G290" s="23"/>
      <c r="H290" s="23"/>
      <c r="I290" s="23"/>
      <c r="J290" s="23"/>
      <c r="L290" s="24">
        <v>0.43062119999999998</v>
      </c>
      <c r="M290" s="24">
        <v>0.33676909999999999</v>
      </c>
      <c r="N290" s="24">
        <v>0.57801689999999994</v>
      </c>
      <c r="O290" s="24">
        <v>0.64079969999999997</v>
      </c>
      <c r="P290" s="23"/>
      <c r="Q290" s="23"/>
      <c r="R290" s="23"/>
      <c r="S290" s="23"/>
      <c r="U290" s="24">
        <v>0.33732289999999998</v>
      </c>
      <c r="V290" s="24">
        <v>0.59030950000000004</v>
      </c>
      <c r="W290" s="24">
        <v>0.61955450000000001</v>
      </c>
      <c r="X290" s="24">
        <v>0.44272339999999999</v>
      </c>
      <c r="Y290" s="23"/>
      <c r="Z290" s="23"/>
      <c r="AA290" s="23"/>
      <c r="AB290" s="23"/>
      <c r="AD290" s="24">
        <v>0.52506609999999998</v>
      </c>
      <c r="AE290" s="24">
        <v>0.4663409</v>
      </c>
      <c r="AF290" s="24">
        <v>0.63730770000000003</v>
      </c>
      <c r="AG290" s="24">
        <v>0.43685230000000003</v>
      </c>
      <c r="AH290" s="23"/>
      <c r="AI290" s="23"/>
      <c r="AJ290" s="23"/>
      <c r="AK290" s="23"/>
    </row>
    <row r="291" spans="1:37" x14ac:dyDescent="0.35">
      <c r="A291" s="24" t="s">
        <v>671</v>
      </c>
      <c r="B291" s="24" t="s">
        <v>672</v>
      </c>
      <c r="C291" s="24">
        <v>0.40614080000000002</v>
      </c>
      <c r="D291" s="24">
        <v>0.46675359999999999</v>
      </c>
      <c r="E291" s="24">
        <v>0.66990179999999999</v>
      </c>
      <c r="F291" s="24">
        <v>0.62171279999999995</v>
      </c>
      <c r="G291" s="23"/>
      <c r="H291" s="23"/>
      <c r="I291" s="23"/>
      <c r="J291" s="23"/>
      <c r="L291" s="24">
        <v>0.4419286</v>
      </c>
      <c r="M291" s="24">
        <v>0.43113030000000002</v>
      </c>
      <c r="N291" s="24">
        <v>0.48873909999999998</v>
      </c>
      <c r="O291" s="24">
        <v>0.5325261</v>
      </c>
      <c r="P291" s="23"/>
      <c r="Q291" s="23"/>
      <c r="R291" s="23"/>
      <c r="S291" s="23"/>
      <c r="U291" s="24">
        <v>0.45439220000000002</v>
      </c>
      <c r="V291" s="24">
        <v>0.59534390000000004</v>
      </c>
      <c r="W291" s="24">
        <v>0.53340169999999998</v>
      </c>
      <c r="X291" s="24">
        <v>0.37954710000000003</v>
      </c>
      <c r="Y291" s="23"/>
      <c r="Z291" s="23"/>
      <c r="AA291" s="23"/>
      <c r="AB291" s="23"/>
      <c r="AD291" s="24">
        <v>0.52211180000000001</v>
      </c>
      <c r="AE291" s="24">
        <v>0.68718049999999997</v>
      </c>
      <c r="AF291" s="24">
        <v>0.58539640000000004</v>
      </c>
      <c r="AG291" s="24">
        <v>0.63200239999999996</v>
      </c>
      <c r="AH291" s="23"/>
      <c r="AI291" s="23"/>
      <c r="AJ291" s="23"/>
      <c r="AK291" s="23"/>
    </row>
    <row r="292" spans="1:37" x14ac:dyDescent="0.35">
      <c r="A292" s="30" t="s">
        <v>673</v>
      </c>
      <c r="B292" s="30" t="s">
        <v>674</v>
      </c>
      <c r="C292" s="24">
        <v>0.4737421</v>
      </c>
      <c r="D292" s="24">
        <v>0.53508449999999996</v>
      </c>
      <c r="E292" s="24">
        <v>0.43544470000000002</v>
      </c>
      <c r="F292" s="24">
        <v>0.57053390000000004</v>
      </c>
      <c r="G292" s="23">
        <f>AVERAGE(C149:C292)</f>
        <v>0.39364533819444453</v>
      </c>
      <c r="H292" s="23">
        <f>AVERAGE(D149:D292)</f>
        <v>0.46188728194444439</v>
      </c>
      <c r="I292" s="23">
        <f>AVERAGE(E149:E292)</f>
        <v>0.40218745694444441</v>
      </c>
      <c r="J292" s="23">
        <f>AVERAGE(F149:F292)</f>
        <v>0.43922561597222232</v>
      </c>
      <c r="L292" s="24">
        <v>0.47759829999999998</v>
      </c>
      <c r="M292" s="24">
        <v>0.59564859999999997</v>
      </c>
      <c r="N292" s="24">
        <v>0.51046389999999997</v>
      </c>
      <c r="O292" s="24">
        <v>0.50499369999999999</v>
      </c>
      <c r="P292" s="23">
        <f>AVERAGE(L149:L292)</f>
        <v>0.44024655486111108</v>
      </c>
      <c r="Q292" s="23">
        <f>AVERAGE(M149:M292)</f>
        <v>0.43844009513888882</v>
      </c>
      <c r="R292" s="23">
        <f>AVERAGE(N149:N292)</f>
        <v>0.43769753888888896</v>
      </c>
      <c r="S292" s="23">
        <f>AVERAGE(O149:O292)</f>
        <v>0.4099356611111109</v>
      </c>
      <c r="U292" s="24">
        <v>0.4594666</v>
      </c>
      <c r="V292" s="24">
        <v>0.59034699999999996</v>
      </c>
      <c r="W292" s="24">
        <v>0.56940579999999996</v>
      </c>
      <c r="X292" s="24">
        <v>0.41460530000000001</v>
      </c>
      <c r="Y292" s="23">
        <f>AVERAGE(U149:U292)</f>
        <v>0.45782677847222231</v>
      </c>
      <c r="Z292" s="23">
        <f>AVERAGE(V149:V292)</f>
        <v>0.44145978749999992</v>
      </c>
      <c r="AA292" s="23">
        <f>AVERAGE(W149:W292)</f>
        <v>0.48929471736111085</v>
      </c>
      <c r="AB292" s="23">
        <f>AVERAGE(X149:X292)</f>
        <v>0.43348881527777761</v>
      </c>
      <c r="AD292" s="24">
        <v>0.54352029999999996</v>
      </c>
      <c r="AE292" s="24">
        <v>0.68962900000000005</v>
      </c>
      <c r="AF292" s="24">
        <v>0.48299809999999999</v>
      </c>
      <c r="AG292" s="24">
        <v>0.54167989999999999</v>
      </c>
      <c r="AH292" s="23">
        <f>AVERAGE(AD149:AD292)</f>
        <v>0.50108426319444421</v>
      </c>
      <c r="AI292" s="23">
        <f>AVERAGE(AE149:AE292)</f>
        <v>0.49008654444444438</v>
      </c>
      <c r="AJ292" s="23">
        <f>AVERAGE(AF149:AF292)</f>
        <v>0.4530611479166668</v>
      </c>
      <c r="AK292" s="23">
        <f>AVERAGE(AG149:AG292)</f>
        <v>0.47021307222222231</v>
      </c>
    </row>
    <row r="293" spans="1:37" x14ac:dyDescent="0.35">
      <c r="A293" s="24" t="s">
        <v>675</v>
      </c>
      <c r="B293" s="24" t="s">
        <v>676</v>
      </c>
      <c r="C293" s="24">
        <v>0.74337569999999997</v>
      </c>
      <c r="D293" s="24">
        <v>0.50120260000000005</v>
      </c>
      <c r="E293" s="24">
        <v>0.30548340000000002</v>
      </c>
      <c r="F293" s="24">
        <v>0.65708440000000001</v>
      </c>
      <c r="G293" s="23"/>
      <c r="H293" s="23"/>
      <c r="I293" s="23"/>
      <c r="J293" s="23"/>
      <c r="L293" s="24">
        <v>0.70810309999999999</v>
      </c>
      <c r="M293" s="24">
        <v>0.73860199999999998</v>
      </c>
      <c r="N293" s="24">
        <v>0.53208089999999997</v>
      </c>
      <c r="O293" s="24">
        <v>0.4919096</v>
      </c>
      <c r="P293" s="23"/>
      <c r="Q293" s="23"/>
      <c r="R293" s="23"/>
      <c r="S293" s="23"/>
      <c r="U293" s="24">
        <v>0.67508159999999995</v>
      </c>
      <c r="V293" s="24">
        <v>0.54763580000000001</v>
      </c>
      <c r="W293" s="24">
        <v>0.44288349999999999</v>
      </c>
      <c r="X293" s="24">
        <v>0.5822117</v>
      </c>
      <c r="Y293" s="23"/>
      <c r="Z293" s="23"/>
      <c r="AA293" s="23"/>
      <c r="AB293" s="23"/>
      <c r="AD293" s="24">
        <v>0.76050600000000002</v>
      </c>
      <c r="AE293" s="24">
        <v>0.69364349999999997</v>
      </c>
      <c r="AF293" s="24">
        <v>0.44641219999999998</v>
      </c>
      <c r="AG293" s="24">
        <v>0.51534020000000003</v>
      </c>
      <c r="AH293" s="23"/>
      <c r="AI293" s="23"/>
      <c r="AJ293" s="23"/>
      <c r="AK293" s="23"/>
    </row>
    <row r="294" spans="1:37" x14ac:dyDescent="0.35">
      <c r="A294" s="24" t="s">
        <v>677</v>
      </c>
      <c r="B294" s="24" t="s">
        <v>678</v>
      </c>
      <c r="C294" s="24">
        <v>0.65266069999999998</v>
      </c>
      <c r="D294" s="24">
        <v>0.47530270000000002</v>
      </c>
      <c r="E294" s="24">
        <v>0.43042209999999997</v>
      </c>
      <c r="F294" s="24">
        <v>0.75291180000000002</v>
      </c>
      <c r="G294" s="23"/>
      <c r="H294" s="23"/>
      <c r="I294" s="23"/>
      <c r="J294" s="23"/>
      <c r="L294" s="24">
        <v>0.65144840000000004</v>
      </c>
      <c r="M294" s="24">
        <v>0.65586679999999997</v>
      </c>
      <c r="N294" s="24">
        <v>0.58291800000000005</v>
      </c>
      <c r="O294" s="24">
        <v>0.4650667</v>
      </c>
      <c r="P294" s="23"/>
      <c r="Q294" s="23"/>
      <c r="R294" s="23"/>
      <c r="S294" s="23"/>
      <c r="U294" s="24">
        <v>0.62739940000000005</v>
      </c>
      <c r="V294" s="24">
        <v>0.51231159999999998</v>
      </c>
      <c r="W294" s="24">
        <v>0.59474179999999999</v>
      </c>
      <c r="X294" s="24">
        <v>0.69069610000000004</v>
      </c>
      <c r="Y294" s="23"/>
      <c r="Z294" s="23"/>
      <c r="AA294" s="23"/>
      <c r="AB294" s="23"/>
      <c r="AD294" s="24">
        <v>0.7268945</v>
      </c>
      <c r="AE294" s="24">
        <v>0.67041720000000005</v>
      </c>
      <c r="AF294" s="24">
        <v>0.48214190000000001</v>
      </c>
      <c r="AG294" s="24">
        <v>0.46698669999999998</v>
      </c>
      <c r="AH294" s="23"/>
      <c r="AI294" s="23"/>
      <c r="AJ294" s="23"/>
      <c r="AK294" s="23"/>
    </row>
    <row r="295" spans="1:37" x14ac:dyDescent="0.35">
      <c r="A295" s="24" t="s">
        <v>679</v>
      </c>
      <c r="B295" s="24" t="s">
        <v>680</v>
      </c>
      <c r="C295" s="24">
        <v>0.62050159999999999</v>
      </c>
      <c r="D295" s="24">
        <v>0.42449609999999999</v>
      </c>
      <c r="E295" s="24">
        <v>0.47611799999999999</v>
      </c>
      <c r="F295" s="24">
        <v>0.65841229999999995</v>
      </c>
      <c r="G295" s="23"/>
      <c r="H295" s="23"/>
      <c r="I295" s="23"/>
      <c r="J295" s="23"/>
      <c r="L295" s="24">
        <v>0.5625734</v>
      </c>
      <c r="M295" s="24">
        <v>0.56600459999999997</v>
      </c>
      <c r="N295" s="24">
        <v>0.6532751</v>
      </c>
      <c r="O295" s="24">
        <v>0.44121250000000001</v>
      </c>
      <c r="P295" s="23"/>
      <c r="Q295" s="23"/>
      <c r="R295" s="23"/>
      <c r="S295" s="23"/>
      <c r="U295" s="24">
        <v>0.67022009999999999</v>
      </c>
      <c r="V295" s="24">
        <v>0.4879732</v>
      </c>
      <c r="W295" s="24">
        <v>0.73019210000000001</v>
      </c>
      <c r="X295" s="24">
        <v>0.74444969999999999</v>
      </c>
      <c r="Y295" s="23"/>
      <c r="Z295" s="23"/>
      <c r="AA295" s="23"/>
      <c r="AB295" s="23"/>
      <c r="AD295" s="24">
        <v>0.66628560000000003</v>
      </c>
      <c r="AE295" s="24">
        <v>0.61518629999999996</v>
      </c>
      <c r="AF295" s="24">
        <v>0.50811600000000001</v>
      </c>
      <c r="AG295" s="24">
        <v>0.41480230000000001</v>
      </c>
      <c r="AH295" s="23"/>
      <c r="AI295" s="23"/>
      <c r="AJ295" s="23"/>
      <c r="AK295" s="23"/>
    </row>
    <row r="296" spans="1:37" x14ac:dyDescent="0.35">
      <c r="A296" s="24" t="s">
        <v>681</v>
      </c>
      <c r="B296" s="24" t="s">
        <v>682</v>
      </c>
      <c r="C296" s="24">
        <v>0.63690930000000001</v>
      </c>
      <c r="D296" s="24">
        <v>0.41269820000000002</v>
      </c>
      <c r="E296" s="24">
        <v>0.51187039999999995</v>
      </c>
      <c r="F296" s="24">
        <v>0.62480250000000004</v>
      </c>
      <c r="G296" s="23"/>
      <c r="H296" s="23"/>
      <c r="I296" s="23"/>
      <c r="J296" s="23"/>
      <c r="L296" s="24">
        <v>0.51692740000000004</v>
      </c>
      <c r="M296" s="24">
        <v>0.5305936</v>
      </c>
      <c r="N296" s="24">
        <v>0.65240529999999997</v>
      </c>
      <c r="O296" s="24">
        <v>0.37823459999999998</v>
      </c>
      <c r="P296" s="23"/>
      <c r="Q296" s="23"/>
      <c r="R296" s="23"/>
      <c r="S296" s="23"/>
      <c r="U296" s="24">
        <v>0.60994349999999997</v>
      </c>
      <c r="V296" s="24">
        <v>0.49612840000000002</v>
      </c>
      <c r="W296" s="24">
        <v>0.74052879999999999</v>
      </c>
      <c r="X296" s="24">
        <v>0.67706460000000002</v>
      </c>
      <c r="Y296" s="23"/>
      <c r="Z296" s="23"/>
      <c r="AA296" s="23"/>
      <c r="AB296" s="23"/>
      <c r="AD296" s="24">
        <v>0.59663889999999997</v>
      </c>
      <c r="AE296" s="24">
        <v>0.60470250000000003</v>
      </c>
      <c r="AF296" s="24">
        <v>0.57474729999999996</v>
      </c>
      <c r="AG296" s="24">
        <v>0.4597831</v>
      </c>
      <c r="AH296" s="23"/>
      <c r="AI296" s="23"/>
      <c r="AJ296" s="23"/>
      <c r="AK296" s="23"/>
    </row>
    <row r="297" spans="1:37" x14ac:dyDescent="0.35">
      <c r="A297" s="24" t="s">
        <v>683</v>
      </c>
      <c r="B297" s="24" t="s">
        <v>684</v>
      </c>
      <c r="C297" s="24">
        <v>0.58530970000000004</v>
      </c>
      <c r="D297" s="24">
        <v>0.48625570000000001</v>
      </c>
      <c r="E297" s="24">
        <v>0.59162559999999997</v>
      </c>
      <c r="F297" s="24">
        <v>0.64712619999999998</v>
      </c>
      <c r="G297" s="23"/>
      <c r="H297" s="23"/>
      <c r="I297" s="23"/>
      <c r="J297" s="23"/>
      <c r="L297" s="24">
        <v>0.49786730000000001</v>
      </c>
      <c r="M297" s="24">
        <v>0.41045130000000002</v>
      </c>
      <c r="N297" s="24">
        <v>0.64152819999999999</v>
      </c>
      <c r="O297" s="24">
        <v>0.60788220000000004</v>
      </c>
      <c r="P297" s="23"/>
      <c r="Q297" s="23"/>
      <c r="R297" s="23"/>
      <c r="S297" s="23"/>
      <c r="U297" s="24">
        <v>0.60589269999999995</v>
      </c>
      <c r="V297" s="24">
        <v>0.47988999999999998</v>
      </c>
      <c r="W297" s="24">
        <v>0.77631159999999999</v>
      </c>
      <c r="X297" s="24">
        <v>0.77476789999999995</v>
      </c>
      <c r="Y297" s="23"/>
      <c r="Z297" s="23"/>
      <c r="AA297" s="23"/>
      <c r="AB297" s="23"/>
      <c r="AD297" s="24">
        <v>0.55956379999999994</v>
      </c>
      <c r="AE297" s="24">
        <v>0.6865618</v>
      </c>
      <c r="AF297" s="24">
        <v>0.6105334</v>
      </c>
      <c r="AG297" s="24">
        <v>0.45128859999999998</v>
      </c>
      <c r="AH297" s="23"/>
      <c r="AI297" s="23"/>
      <c r="AJ297" s="23"/>
      <c r="AK297" s="23"/>
    </row>
    <row r="298" spans="1:37" x14ac:dyDescent="0.35">
      <c r="A298" s="24" t="s">
        <v>685</v>
      </c>
      <c r="B298" s="24" t="s">
        <v>686</v>
      </c>
      <c r="C298" s="24">
        <v>0.58276499999999998</v>
      </c>
      <c r="D298" s="24">
        <v>0.51439449999999998</v>
      </c>
      <c r="E298" s="24">
        <v>0.59132390000000001</v>
      </c>
      <c r="F298" s="24">
        <v>0.58191420000000005</v>
      </c>
      <c r="G298" s="23"/>
      <c r="H298" s="23"/>
      <c r="I298" s="23"/>
      <c r="J298" s="23"/>
      <c r="L298" s="24">
        <v>0.44486219999999999</v>
      </c>
      <c r="M298" s="24">
        <v>0.38259850000000001</v>
      </c>
      <c r="N298" s="24">
        <v>0.65297369999999999</v>
      </c>
      <c r="O298" s="24">
        <v>0.62474240000000003</v>
      </c>
      <c r="P298" s="23"/>
      <c r="Q298" s="23"/>
      <c r="R298" s="23"/>
      <c r="S298" s="23"/>
      <c r="U298" s="24">
        <v>0.59088459999999998</v>
      </c>
      <c r="V298" s="24">
        <v>0.47329369999999998</v>
      </c>
      <c r="W298" s="24">
        <v>0.58637669999999997</v>
      </c>
      <c r="X298" s="24">
        <v>0.62346919999999995</v>
      </c>
      <c r="Y298" s="23"/>
      <c r="Z298" s="23"/>
      <c r="AA298" s="23"/>
      <c r="AB298" s="23"/>
      <c r="AD298" s="24">
        <v>0.49307190000000001</v>
      </c>
      <c r="AE298" s="24">
        <v>0.66192649999999997</v>
      </c>
      <c r="AF298" s="24">
        <v>0.49603269999999999</v>
      </c>
      <c r="AG298" s="24">
        <v>0.41748039999999997</v>
      </c>
      <c r="AH298" s="23"/>
      <c r="AI298" s="23"/>
      <c r="AJ298" s="23"/>
      <c r="AK298" s="23"/>
    </row>
    <row r="299" spans="1:37" x14ac:dyDescent="0.35">
      <c r="A299" s="24" t="s">
        <v>687</v>
      </c>
      <c r="B299" s="24" t="s">
        <v>688</v>
      </c>
      <c r="C299" s="24">
        <v>0.68612879999999998</v>
      </c>
      <c r="D299" s="24">
        <v>0.6945443</v>
      </c>
      <c r="E299" s="24">
        <v>0.68926229999999999</v>
      </c>
      <c r="F299" s="24">
        <v>0.53296350000000003</v>
      </c>
      <c r="G299" s="23"/>
      <c r="H299" s="23"/>
      <c r="I299" s="23"/>
      <c r="J299" s="23"/>
      <c r="L299" s="24">
        <v>0.39871450000000003</v>
      </c>
      <c r="M299" s="24">
        <v>0.35268050000000001</v>
      </c>
      <c r="N299" s="24">
        <v>0.47528409999999999</v>
      </c>
      <c r="O299" s="24">
        <v>0.56281579999999998</v>
      </c>
      <c r="P299" s="23"/>
      <c r="Q299" s="23"/>
      <c r="R299" s="23"/>
      <c r="S299" s="23"/>
      <c r="U299" s="24">
        <v>0.55146150000000005</v>
      </c>
      <c r="V299" s="24">
        <v>0.50761089999999998</v>
      </c>
      <c r="W299" s="24">
        <v>0.45249349999999999</v>
      </c>
      <c r="X299" s="24">
        <v>0.62264600000000003</v>
      </c>
      <c r="Y299" s="23"/>
      <c r="Z299" s="23"/>
      <c r="AA299" s="23"/>
      <c r="AB299" s="23"/>
      <c r="AD299" s="24">
        <v>0.61083989999999999</v>
      </c>
      <c r="AE299" s="24">
        <v>0.56310550000000004</v>
      </c>
      <c r="AF299" s="24">
        <v>0.4657983</v>
      </c>
      <c r="AG299" s="24">
        <v>0.43501499999999999</v>
      </c>
      <c r="AH299" s="23"/>
      <c r="AI299" s="23"/>
      <c r="AJ299" s="23"/>
      <c r="AK299" s="23"/>
    </row>
    <row r="300" spans="1:37" x14ac:dyDescent="0.35">
      <c r="A300" s="24" t="s">
        <v>689</v>
      </c>
      <c r="B300" s="24" t="s">
        <v>690</v>
      </c>
      <c r="C300" s="24">
        <v>0.76595539999999995</v>
      </c>
      <c r="D300" s="24">
        <v>0.80272659999999996</v>
      </c>
      <c r="E300" s="24">
        <v>0.64944179999999996</v>
      </c>
      <c r="F300" s="24">
        <v>0.48013440000000002</v>
      </c>
      <c r="G300" s="23"/>
      <c r="H300" s="23"/>
      <c r="I300" s="23"/>
      <c r="J300" s="23"/>
      <c r="L300" s="24">
        <v>0.47292469999999998</v>
      </c>
      <c r="M300" s="24">
        <v>0.44593969999999999</v>
      </c>
      <c r="N300" s="24">
        <v>0.4778462</v>
      </c>
      <c r="O300" s="24">
        <v>0.51296229999999998</v>
      </c>
      <c r="P300" s="23"/>
      <c r="Q300" s="23"/>
      <c r="R300" s="23"/>
      <c r="S300" s="23"/>
      <c r="U300" s="24">
        <v>0.46756769999999998</v>
      </c>
      <c r="V300" s="24">
        <v>0.49545800000000001</v>
      </c>
      <c r="W300" s="24">
        <v>0.47741080000000002</v>
      </c>
      <c r="X300" s="24">
        <v>0.72132280000000004</v>
      </c>
      <c r="Y300" s="23"/>
      <c r="Z300" s="23"/>
      <c r="AA300" s="23"/>
      <c r="AB300" s="23"/>
      <c r="AD300" s="24">
        <v>0.75250280000000003</v>
      </c>
      <c r="AE300" s="24">
        <v>0.67597320000000005</v>
      </c>
      <c r="AF300" s="24">
        <v>0.5637894</v>
      </c>
      <c r="AG300" s="24">
        <v>0.4985502</v>
      </c>
      <c r="AH300" s="23"/>
      <c r="AI300" s="23"/>
      <c r="AJ300" s="23"/>
      <c r="AK300" s="23"/>
    </row>
    <row r="301" spans="1:37" x14ac:dyDescent="0.35">
      <c r="A301" s="24" t="s">
        <v>691</v>
      </c>
      <c r="B301" s="24" t="s">
        <v>692</v>
      </c>
      <c r="C301" s="24">
        <v>0.63673290000000005</v>
      </c>
      <c r="D301" s="24">
        <v>0.65874270000000001</v>
      </c>
      <c r="E301" s="24">
        <v>0.56774429999999998</v>
      </c>
      <c r="F301" s="24">
        <v>0.396895</v>
      </c>
      <c r="G301" s="23"/>
      <c r="H301" s="23"/>
      <c r="I301" s="23"/>
      <c r="J301" s="23"/>
      <c r="L301" s="24">
        <v>0.50669560000000002</v>
      </c>
      <c r="M301" s="24">
        <v>0.60722089999999995</v>
      </c>
      <c r="N301" s="24">
        <v>0.42872779999999999</v>
      </c>
      <c r="O301" s="24">
        <v>0.52631220000000001</v>
      </c>
      <c r="P301" s="23"/>
      <c r="Q301" s="23"/>
      <c r="R301" s="23"/>
      <c r="S301" s="23"/>
      <c r="U301" s="24">
        <v>0.4336679</v>
      </c>
      <c r="V301" s="24">
        <v>0.54378939999999998</v>
      </c>
      <c r="W301" s="24">
        <v>0.60193280000000005</v>
      </c>
      <c r="X301" s="24">
        <v>0.60752030000000001</v>
      </c>
      <c r="Y301" s="23"/>
      <c r="Z301" s="23"/>
      <c r="AA301" s="23"/>
      <c r="AB301" s="23"/>
      <c r="AD301" s="24">
        <v>0.42753659999999999</v>
      </c>
      <c r="AE301" s="24">
        <v>0.63443609999999995</v>
      </c>
      <c r="AF301" s="24">
        <v>0.61396740000000005</v>
      </c>
      <c r="AG301" s="24">
        <v>0.54150770000000004</v>
      </c>
      <c r="AH301" s="23"/>
      <c r="AI301" s="23"/>
      <c r="AJ301" s="23"/>
      <c r="AK301" s="23"/>
    </row>
    <row r="302" spans="1:37" x14ac:dyDescent="0.35">
      <c r="A302" s="24" t="s">
        <v>693</v>
      </c>
      <c r="B302" s="24" t="s">
        <v>694</v>
      </c>
      <c r="C302" s="24">
        <v>0.65385839999999995</v>
      </c>
      <c r="D302" s="24">
        <v>0.56604600000000005</v>
      </c>
      <c r="E302" s="24">
        <v>0.53301299999999996</v>
      </c>
      <c r="F302" s="24">
        <v>0.39623639999999999</v>
      </c>
      <c r="G302" s="23"/>
      <c r="H302" s="23"/>
      <c r="I302" s="23"/>
      <c r="J302" s="23"/>
      <c r="L302" s="24">
        <v>0.44532690000000003</v>
      </c>
      <c r="M302" s="24">
        <v>0.56426480000000001</v>
      </c>
      <c r="N302" s="24">
        <v>0.50014369999999997</v>
      </c>
      <c r="O302" s="24">
        <v>0.58546580000000004</v>
      </c>
      <c r="P302" s="23"/>
      <c r="Q302" s="23"/>
      <c r="R302" s="23"/>
      <c r="S302" s="23"/>
      <c r="U302" s="24">
        <v>0.52654599999999996</v>
      </c>
      <c r="V302" s="24">
        <v>0.67438350000000002</v>
      </c>
      <c r="W302" s="24">
        <v>0.75326179999999998</v>
      </c>
      <c r="X302" s="24">
        <v>0.49510999999999999</v>
      </c>
      <c r="Y302" s="23"/>
      <c r="Z302" s="23"/>
      <c r="AA302" s="23"/>
      <c r="AB302" s="23"/>
      <c r="AD302" s="24">
        <v>0.52142040000000001</v>
      </c>
      <c r="AE302" s="24">
        <v>0.7245509</v>
      </c>
      <c r="AF302" s="24">
        <v>0.46751110000000001</v>
      </c>
      <c r="AG302" s="24">
        <v>0.49067840000000001</v>
      </c>
      <c r="AH302" s="23"/>
      <c r="AI302" s="23"/>
      <c r="AJ302" s="23"/>
      <c r="AK302" s="23"/>
    </row>
    <row r="303" spans="1:37" x14ac:dyDescent="0.35">
      <c r="A303" s="24" t="s">
        <v>695</v>
      </c>
      <c r="B303" s="24" t="s">
        <v>696</v>
      </c>
      <c r="C303" s="24">
        <v>0.74310480000000001</v>
      </c>
      <c r="D303" s="24">
        <v>0.48556830000000001</v>
      </c>
      <c r="E303" s="24">
        <v>0.45484140000000001</v>
      </c>
      <c r="F303" s="24">
        <v>0.40921859999999999</v>
      </c>
      <c r="G303" s="23"/>
      <c r="H303" s="23"/>
      <c r="I303" s="23"/>
      <c r="J303" s="23"/>
      <c r="L303" s="24">
        <v>0.43425059999999999</v>
      </c>
      <c r="M303" s="24">
        <v>0.47498940000000001</v>
      </c>
      <c r="N303" s="24">
        <v>0.4822533</v>
      </c>
      <c r="O303" s="24">
        <v>0.51507519999999996</v>
      </c>
      <c r="P303" s="23"/>
      <c r="Q303" s="23"/>
      <c r="R303" s="23"/>
      <c r="S303" s="23"/>
      <c r="U303" s="24">
        <v>0.50703399999999998</v>
      </c>
      <c r="V303" s="24">
        <v>0.65487609999999996</v>
      </c>
      <c r="W303" s="24">
        <v>0.74667090000000003</v>
      </c>
      <c r="X303" s="24">
        <v>0.4790953</v>
      </c>
      <c r="Y303" s="23"/>
      <c r="Z303" s="23"/>
      <c r="AA303" s="23"/>
      <c r="AB303" s="23"/>
      <c r="AD303" s="24">
        <v>0.42034759999999999</v>
      </c>
      <c r="AE303" s="24">
        <v>0.71089089999999999</v>
      </c>
      <c r="AF303" s="24">
        <v>0.44277440000000001</v>
      </c>
      <c r="AG303" s="24">
        <v>0.423431</v>
      </c>
      <c r="AH303" s="23"/>
      <c r="AI303" s="23"/>
      <c r="AJ303" s="23"/>
      <c r="AK303" s="23"/>
    </row>
    <row r="304" spans="1:37" x14ac:dyDescent="0.35">
      <c r="A304" s="24" t="s">
        <v>697</v>
      </c>
      <c r="B304" s="24" t="s">
        <v>698</v>
      </c>
      <c r="C304" s="24">
        <v>0.76192269999999995</v>
      </c>
      <c r="D304" s="24">
        <v>0.47448210000000002</v>
      </c>
      <c r="E304" s="24">
        <v>0.4496039</v>
      </c>
      <c r="F304" s="24">
        <v>0.40307460000000001</v>
      </c>
      <c r="G304" s="23"/>
      <c r="H304" s="23"/>
      <c r="I304" s="23"/>
      <c r="J304" s="23"/>
      <c r="L304" s="24">
        <v>0.39021220000000001</v>
      </c>
      <c r="M304" s="24">
        <v>0.43086590000000002</v>
      </c>
      <c r="N304" s="24">
        <v>0.59589769999999997</v>
      </c>
      <c r="O304" s="24">
        <v>0.46226919999999999</v>
      </c>
      <c r="P304" s="23"/>
      <c r="Q304" s="23"/>
      <c r="R304" s="23"/>
      <c r="S304" s="23"/>
      <c r="U304" s="24">
        <v>0.58517960000000002</v>
      </c>
      <c r="V304" s="24">
        <v>0.70062500000000005</v>
      </c>
      <c r="W304" s="24">
        <v>0.71566680000000005</v>
      </c>
      <c r="X304" s="24">
        <v>0.48499769999999998</v>
      </c>
      <c r="Y304" s="23"/>
      <c r="Z304" s="23"/>
      <c r="AA304" s="23"/>
      <c r="AB304" s="23"/>
      <c r="AD304" s="24">
        <v>0.44516729999999999</v>
      </c>
      <c r="AE304" s="24">
        <v>0.67528350000000004</v>
      </c>
      <c r="AF304" s="24">
        <v>0.5035326</v>
      </c>
      <c r="AG304" s="24">
        <v>0.42442089999999999</v>
      </c>
      <c r="AH304" s="23"/>
      <c r="AI304" s="23"/>
      <c r="AJ304" s="23"/>
      <c r="AK304" s="23"/>
    </row>
    <row r="305" spans="1:37" x14ac:dyDescent="0.35">
      <c r="A305" s="24" t="s">
        <v>699</v>
      </c>
      <c r="B305" s="24" t="s">
        <v>700</v>
      </c>
      <c r="C305" s="24">
        <v>0.66307439999999995</v>
      </c>
      <c r="D305" s="24">
        <v>0.4520652</v>
      </c>
      <c r="E305" s="24">
        <v>0.37432179999999998</v>
      </c>
      <c r="F305" s="24">
        <v>0.41784840000000001</v>
      </c>
      <c r="G305" s="23"/>
      <c r="H305" s="23"/>
      <c r="I305" s="23"/>
      <c r="J305" s="23"/>
      <c r="L305" s="24">
        <v>0.4169312</v>
      </c>
      <c r="M305" s="24">
        <v>0.38273499999999999</v>
      </c>
      <c r="N305" s="24">
        <v>0.63153610000000004</v>
      </c>
      <c r="O305" s="24">
        <v>0.35963610000000001</v>
      </c>
      <c r="P305" s="23"/>
      <c r="Q305" s="23"/>
      <c r="R305" s="23"/>
      <c r="S305" s="23"/>
      <c r="U305" s="24">
        <v>0.68106869999999997</v>
      </c>
      <c r="V305" s="24">
        <v>0.69477429999999996</v>
      </c>
      <c r="W305" s="24">
        <v>0.67397119999999999</v>
      </c>
      <c r="X305" s="24">
        <v>0.45889200000000002</v>
      </c>
      <c r="Y305" s="23"/>
      <c r="Z305" s="23"/>
      <c r="AA305" s="23"/>
      <c r="AB305" s="23"/>
      <c r="AD305" s="24">
        <v>0.51332789999999995</v>
      </c>
      <c r="AE305" s="24">
        <v>0.63217860000000003</v>
      </c>
      <c r="AF305" s="24">
        <v>0.46176270000000003</v>
      </c>
      <c r="AG305" s="24">
        <v>0.51256290000000004</v>
      </c>
      <c r="AH305" s="23"/>
      <c r="AI305" s="23"/>
      <c r="AJ305" s="23"/>
      <c r="AK305" s="23"/>
    </row>
    <row r="306" spans="1:37" x14ac:dyDescent="0.35">
      <c r="A306" s="24" t="s">
        <v>701</v>
      </c>
      <c r="B306" s="24" t="s">
        <v>702</v>
      </c>
      <c r="C306" s="24">
        <v>0.51358599999999999</v>
      </c>
      <c r="D306" s="24">
        <v>0.44694339999999999</v>
      </c>
      <c r="E306" s="24">
        <v>0.3617938</v>
      </c>
      <c r="F306" s="24">
        <v>0.44973780000000002</v>
      </c>
      <c r="G306" s="23"/>
      <c r="H306" s="23"/>
      <c r="I306" s="23"/>
      <c r="J306" s="23"/>
      <c r="L306" s="24">
        <v>0.46013039999999999</v>
      </c>
      <c r="M306" s="24">
        <v>0.36157679999999998</v>
      </c>
      <c r="N306" s="24">
        <v>0.45107019999999998</v>
      </c>
      <c r="O306" s="24">
        <v>0.3794304</v>
      </c>
      <c r="P306" s="23"/>
      <c r="Q306" s="23"/>
      <c r="R306" s="23"/>
      <c r="S306" s="23"/>
      <c r="U306" s="24">
        <v>0.64476999999999995</v>
      </c>
      <c r="V306" s="24">
        <v>0.61357110000000004</v>
      </c>
      <c r="W306" s="24">
        <v>0.53098389999999995</v>
      </c>
      <c r="X306" s="24">
        <v>0.4014568</v>
      </c>
      <c r="Y306" s="23"/>
      <c r="Z306" s="23"/>
      <c r="AA306" s="23"/>
      <c r="AB306" s="23"/>
      <c r="AD306" s="24">
        <v>0.44773560000000001</v>
      </c>
      <c r="AE306" s="24">
        <v>0.51879569999999997</v>
      </c>
      <c r="AF306" s="24">
        <v>0.48884630000000001</v>
      </c>
      <c r="AG306" s="24">
        <v>0.5758046</v>
      </c>
      <c r="AH306" s="23"/>
      <c r="AI306" s="23"/>
      <c r="AJ306" s="23"/>
      <c r="AK306" s="23"/>
    </row>
    <row r="307" spans="1:37" x14ac:dyDescent="0.35">
      <c r="A307" s="24" t="s">
        <v>703</v>
      </c>
      <c r="B307" s="24" t="s">
        <v>704</v>
      </c>
      <c r="C307" s="24">
        <v>0.43180970000000002</v>
      </c>
      <c r="D307" s="24">
        <v>0.60460979999999998</v>
      </c>
      <c r="E307" s="24">
        <v>0.3591239</v>
      </c>
      <c r="F307" s="24">
        <v>0.51705800000000002</v>
      </c>
      <c r="G307" s="23"/>
      <c r="H307" s="23"/>
      <c r="I307" s="23"/>
      <c r="J307" s="23"/>
      <c r="L307" s="24">
        <v>0.48729630000000002</v>
      </c>
      <c r="M307" s="24">
        <v>0.36679719999999999</v>
      </c>
      <c r="N307" s="24">
        <v>0.44719799999999998</v>
      </c>
      <c r="O307" s="24">
        <v>0.37604310000000002</v>
      </c>
      <c r="P307" s="23"/>
      <c r="Q307" s="23"/>
      <c r="R307" s="23"/>
      <c r="S307" s="23"/>
      <c r="U307" s="24">
        <v>0.66703369999999995</v>
      </c>
      <c r="V307" s="24">
        <v>0.58118250000000005</v>
      </c>
      <c r="W307" s="24">
        <v>0.42740050000000002</v>
      </c>
      <c r="X307" s="24">
        <v>0.4590883</v>
      </c>
      <c r="Y307" s="23"/>
      <c r="Z307" s="23"/>
      <c r="AA307" s="23"/>
      <c r="AB307" s="23"/>
      <c r="AD307" s="24">
        <v>0.47634339999999997</v>
      </c>
      <c r="AE307" s="24">
        <v>0.51218220000000003</v>
      </c>
      <c r="AF307" s="24">
        <v>0.43465219999999999</v>
      </c>
      <c r="AG307" s="24">
        <v>0.48197800000000002</v>
      </c>
      <c r="AH307" s="23"/>
      <c r="AI307" s="23"/>
      <c r="AJ307" s="23"/>
      <c r="AK307" s="23"/>
    </row>
    <row r="308" spans="1:37" x14ac:dyDescent="0.35">
      <c r="A308" s="24" t="s">
        <v>705</v>
      </c>
      <c r="B308" s="24" t="s">
        <v>706</v>
      </c>
      <c r="C308" s="24">
        <v>0.4180507</v>
      </c>
      <c r="D308" s="24">
        <v>0.70334989999999997</v>
      </c>
      <c r="E308" s="24">
        <v>0.35902899999999999</v>
      </c>
      <c r="F308" s="24">
        <v>0.58796570000000004</v>
      </c>
      <c r="G308" s="23"/>
      <c r="H308" s="23"/>
      <c r="I308" s="23"/>
      <c r="J308" s="23"/>
      <c r="L308" s="24">
        <v>0.40035549999999998</v>
      </c>
      <c r="M308" s="24">
        <v>0.39741739999999998</v>
      </c>
      <c r="N308" s="24">
        <v>0.42929919999999999</v>
      </c>
      <c r="O308" s="24">
        <v>0.49515439999999999</v>
      </c>
      <c r="P308" s="23"/>
      <c r="Q308" s="23"/>
      <c r="R308" s="23"/>
      <c r="S308" s="23"/>
      <c r="U308" s="24">
        <v>0.69673989999999997</v>
      </c>
      <c r="V308" s="24">
        <v>0.46081840000000002</v>
      </c>
      <c r="W308" s="24">
        <v>0.43691419999999997</v>
      </c>
      <c r="X308" s="24">
        <v>0.57392909999999997</v>
      </c>
      <c r="Y308" s="23"/>
      <c r="Z308" s="23"/>
      <c r="AA308" s="23"/>
      <c r="AB308" s="23"/>
      <c r="AD308" s="24">
        <v>0.48390040000000001</v>
      </c>
      <c r="AE308" s="24">
        <v>0.56828990000000001</v>
      </c>
      <c r="AF308" s="24">
        <v>0.47511759999999997</v>
      </c>
      <c r="AG308" s="24">
        <v>0.42744320000000002</v>
      </c>
      <c r="AH308" s="23"/>
      <c r="AI308" s="23"/>
      <c r="AJ308" s="23"/>
      <c r="AK308" s="23"/>
    </row>
    <row r="309" spans="1:37" x14ac:dyDescent="0.35">
      <c r="A309" s="24" t="s">
        <v>707</v>
      </c>
      <c r="B309" s="24" t="s">
        <v>708</v>
      </c>
      <c r="C309" s="24">
        <v>0.37765979999999999</v>
      </c>
      <c r="D309" s="24">
        <v>0.715951</v>
      </c>
      <c r="E309" s="24">
        <v>0.52965600000000002</v>
      </c>
      <c r="F309" s="24">
        <v>0.6598212</v>
      </c>
      <c r="G309" s="23"/>
      <c r="H309" s="23"/>
      <c r="I309" s="23"/>
      <c r="J309" s="23"/>
      <c r="L309" s="24">
        <v>0.31337939999999997</v>
      </c>
      <c r="M309" s="24">
        <v>0.36201280000000002</v>
      </c>
      <c r="N309" s="24">
        <v>0.46976689999999999</v>
      </c>
      <c r="O309" s="24">
        <v>0.62401390000000001</v>
      </c>
      <c r="P309" s="23"/>
      <c r="Q309" s="23"/>
      <c r="R309" s="23"/>
      <c r="S309" s="23"/>
      <c r="U309" s="24">
        <v>0.62851670000000004</v>
      </c>
      <c r="V309" s="24">
        <v>0.36688929999999997</v>
      </c>
      <c r="W309" s="24">
        <v>0.44266539999999999</v>
      </c>
      <c r="X309" s="24">
        <v>0.76088730000000004</v>
      </c>
      <c r="Y309" s="23"/>
      <c r="Z309" s="23"/>
      <c r="AA309" s="23"/>
      <c r="AB309" s="23"/>
      <c r="AD309" s="24">
        <v>0.43141170000000001</v>
      </c>
      <c r="AE309" s="24">
        <v>0.58928230000000004</v>
      </c>
      <c r="AF309" s="24">
        <v>0.51587450000000001</v>
      </c>
      <c r="AG309" s="24">
        <v>0.41312480000000001</v>
      </c>
      <c r="AH309" s="23"/>
      <c r="AI309" s="23"/>
      <c r="AJ309" s="23"/>
      <c r="AK309" s="23"/>
    </row>
    <row r="310" spans="1:37" x14ac:dyDescent="0.35">
      <c r="A310" s="24" t="s">
        <v>709</v>
      </c>
      <c r="B310" s="24" t="s">
        <v>710</v>
      </c>
      <c r="C310" s="24">
        <v>0.44009949999999998</v>
      </c>
      <c r="D310" s="24">
        <v>0.71228230000000003</v>
      </c>
      <c r="E310" s="24">
        <v>0.60690770000000005</v>
      </c>
      <c r="F310" s="24">
        <v>0.59900109999999995</v>
      </c>
      <c r="G310" s="23"/>
      <c r="H310" s="23"/>
      <c r="I310" s="23"/>
      <c r="J310" s="23"/>
      <c r="L310" s="24">
        <v>0.34757949999999999</v>
      </c>
      <c r="M310" s="24">
        <v>0.39298270000000002</v>
      </c>
      <c r="N310" s="24">
        <v>0.50876909999999997</v>
      </c>
      <c r="O310" s="24">
        <v>0.523594</v>
      </c>
      <c r="P310" s="23"/>
      <c r="Q310" s="23"/>
      <c r="R310" s="23"/>
      <c r="S310" s="23"/>
      <c r="U310" s="24">
        <v>0.5583534</v>
      </c>
      <c r="V310" s="24">
        <v>0.43162889999999998</v>
      </c>
      <c r="W310" s="24">
        <v>0.50965320000000003</v>
      </c>
      <c r="X310" s="24">
        <v>0.78934939999999998</v>
      </c>
      <c r="Y310" s="23"/>
      <c r="Z310" s="23"/>
      <c r="AA310" s="23"/>
      <c r="AB310" s="23"/>
      <c r="AD310" s="24">
        <v>0.4792496</v>
      </c>
      <c r="AE310" s="24">
        <v>0.59304429999999997</v>
      </c>
      <c r="AF310" s="24">
        <v>0.48502780000000001</v>
      </c>
      <c r="AG310" s="24">
        <v>0.38314749999999997</v>
      </c>
      <c r="AH310" s="23"/>
      <c r="AI310" s="23"/>
      <c r="AJ310" s="23"/>
      <c r="AK310" s="23"/>
    </row>
    <row r="311" spans="1:37" x14ac:dyDescent="0.35">
      <c r="A311" s="24" t="s">
        <v>711</v>
      </c>
      <c r="B311" s="24" t="s">
        <v>712</v>
      </c>
      <c r="C311" s="24">
        <v>0.4910023</v>
      </c>
      <c r="D311" s="24">
        <v>0.62541749999999996</v>
      </c>
      <c r="E311" s="24">
        <v>0.61667879999999997</v>
      </c>
      <c r="F311" s="24">
        <v>0.54458490000000004</v>
      </c>
      <c r="G311" s="23"/>
      <c r="H311" s="23"/>
      <c r="I311" s="23"/>
      <c r="J311" s="23"/>
      <c r="L311" s="24">
        <v>0.4819331</v>
      </c>
      <c r="M311" s="24">
        <v>0.36752859999999998</v>
      </c>
      <c r="N311" s="24">
        <v>0.56000760000000005</v>
      </c>
      <c r="O311" s="24">
        <v>0.46692909999999999</v>
      </c>
      <c r="P311" s="23"/>
      <c r="Q311" s="23"/>
      <c r="R311" s="23"/>
      <c r="S311" s="23"/>
      <c r="U311" s="24">
        <v>0.55027780000000004</v>
      </c>
      <c r="V311" s="24">
        <v>0.43277060000000001</v>
      </c>
      <c r="W311" s="24">
        <v>0.62001030000000001</v>
      </c>
      <c r="X311" s="24">
        <v>0.75702630000000004</v>
      </c>
      <c r="Y311" s="23"/>
      <c r="Z311" s="23"/>
      <c r="AA311" s="23"/>
      <c r="AB311" s="23"/>
      <c r="AD311" s="24">
        <v>0.52624009999999999</v>
      </c>
      <c r="AE311" s="24">
        <v>0.50511689999999998</v>
      </c>
      <c r="AF311" s="24">
        <v>0.43142019999999998</v>
      </c>
      <c r="AG311" s="24">
        <v>0.39306999999999997</v>
      </c>
      <c r="AH311" s="23"/>
      <c r="AI311" s="23"/>
      <c r="AJ311" s="23"/>
      <c r="AK311" s="23"/>
    </row>
    <row r="312" spans="1:37" x14ac:dyDescent="0.35">
      <c r="A312" s="24" t="s">
        <v>713</v>
      </c>
      <c r="B312" s="24" t="s">
        <v>714</v>
      </c>
      <c r="C312" s="24">
        <v>0.63531179999999998</v>
      </c>
      <c r="D312" s="24">
        <v>0.57209339999999997</v>
      </c>
      <c r="E312" s="24">
        <v>0.61236970000000002</v>
      </c>
      <c r="F312" s="24">
        <v>0.55158499999999999</v>
      </c>
      <c r="G312" s="23"/>
      <c r="H312" s="23"/>
      <c r="I312" s="23"/>
      <c r="J312" s="23"/>
      <c r="L312" s="24">
        <v>0.48060120000000001</v>
      </c>
      <c r="M312" s="24">
        <v>0.33946579999999998</v>
      </c>
      <c r="N312" s="24">
        <v>0.51987030000000001</v>
      </c>
      <c r="O312" s="24">
        <v>0.37135370000000001</v>
      </c>
      <c r="P312" s="23"/>
      <c r="Q312" s="23"/>
      <c r="R312" s="23"/>
      <c r="S312" s="23"/>
      <c r="U312" s="24">
        <v>0.6006186</v>
      </c>
      <c r="V312" s="24">
        <v>0.37017080000000002</v>
      </c>
      <c r="W312" s="24">
        <v>0.64727500000000004</v>
      </c>
      <c r="X312" s="24">
        <v>0.61844690000000002</v>
      </c>
      <c r="Y312" s="23"/>
      <c r="Z312" s="23"/>
      <c r="AA312" s="23"/>
      <c r="AB312" s="23"/>
      <c r="AD312" s="24">
        <v>0.46258840000000001</v>
      </c>
      <c r="AE312" s="24">
        <v>0.44034329999999999</v>
      </c>
      <c r="AF312" s="24">
        <v>0.40331600000000001</v>
      </c>
      <c r="AG312" s="24">
        <v>0.48907850000000003</v>
      </c>
      <c r="AH312" s="23"/>
      <c r="AI312" s="23"/>
      <c r="AJ312" s="23"/>
      <c r="AK312" s="23"/>
    </row>
    <row r="313" spans="1:37" x14ac:dyDescent="0.35">
      <c r="A313" s="24" t="s">
        <v>715</v>
      </c>
      <c r="B313" s="24" t="s">
        <v>716</v>
      </c>
      <c r="C313" s="24">
        <v>0.77665200000000001</v>
      </c>
      <c r="D313" s="24">
        <v>0.57982489999999998</v>
      </c>
      <c r="E313" s="24">
        <v>0.67645739999999999</v>
      </c>
      <c r="F313" s="24">
        <v>0.5409581</v>
      </c>
      <c r="G313" s="23"/>
      <c r="H313" s="23"/>
      <c r="I313" s="23"/>
      <c r="J313" s="23"/>
      <c r="L313" s="24">
        <v>0.42787049999999999</v>
      </c>
      <c r="M313" s="24">
        <v>0.36635610000000002</v>
      </c>
      <c r="N313" s="24">
        <v>0.44044309999999998</v>
      </c>
      <c r="O313" s="24">
        <v>0.3215829</v>
      </c>
      <c r="P313" s="23"/>
      <c r="Q313" s="23"/>
      <c r="R313" s="23"/>
      <c r="S313" s="23"/>
      <c r="U313" s="24">
        <v>0.65490930000000003</v>
      </c>
      <c r="V313" s="24">
        <v>0.44155369999999999</v>
      </c>
      <c r="W313" s="24">
        <v>0.50382510000000003</v>
      </c>
      <c r="X313" s="24">
        <v>0.47183989999999998</v>
      </c>
      <c r="Y313" s="23"/>
      <c r="Z313" s="23"/>
      <c r="AA313" s="23"/>
      <c r="AB313" s="23"/>
      <c r="AD313" s="24">
        <v>0.48608249999999997</v>
      </c>
      <c r="AE313" s="24">
        <v>0.42410310000000001</v>
      </c>
      <c r="AF313" s="24">
        <v>0.38025330000000002</v>
      </c>
      <c r="AG313" s="24">
        <v>0.60409619999999997</v>
      </c>
      <c r="AH313" s="23"/>
      <c r="AI313" s="23"/>
      <c r="AJ313" s="23"/>
      <c r="AK313" s="23"/>
    </row>
    <row r="314" spans="1:37" x14ac:dyDescent="0.35">
      <c r="A314" s="24" t="s">
        <v>717</v>
      </c>
      <c r="B314" s="24" t="s">
        <v>718</v>
      </c>
      <c r="C314" s="24">
        <v>0.70821299999999998</v>
      </c>
      <c r="D314" s="24">
        <v>0.43511870000000002</v>
      </c>
      <c r="E314" s="24">
        <v>0.6145197</v>
      </c>
      <c r="F314" s="24">
        <v>0.46870679999999998</v>
      </c>
      <c r="G314" s="23"/>
      <c r="H314" s="23"/>
      <c r="I314" s="23"/>
      <c r="J314" s="23"/>
      <c r="L314" s="24">
        <v>0.51577680000000004</v>
      </c>
      <c r="M314" s="24">
        <v>0.42261720000000003</v>
      </c>
      <c r="N314" s="24">
        <v>0.47972550000000003</v>
      </c>
      <c r="O314" s="24">
        <v>0.42734119999999998</v>
      </c>
      <c r="P314" s="23"/>
      <c r="Q314" s="23"/>
      <c r="R314" s="23"/>
      <c r="S314" s="23"/>
      <c r="U314" s="24">
        <v>0.50716130000000004</v>
      </c>
      <c r="V314" s="24">
        <v>0.580897</v>
      </c>
      <c r="W314" s="24">
        <v>0.45539940000000001</v>
      </c>
      <c r="X314" s="24">
        <v>0.43441859999999999</v>
      </c>
      <c r="Y314" s="23"/>
      <c r="Z314" s="23"/>
      <c r="AA314" s="23"/>
      <c r="AB314" s="23"/>
      <c r="AD314" s="24">
        <v>0.500475</v>
      </c>
      <c r="AE314" s="24">
        <v>0.50474209999999997</v>
      </c>
      <c r="AF314" s="24">
        <v>0.49480099999999999</v>
      </c>
      <c r="AG314" s="24">
        <v>0.61118839999999997</v>
      </c>
      <c r="AH314" s="23"/>
      <c r="AI314" s="23"/>
      <c r="AJ314" s="23"/>
      <c r="AK314" s="23"/>
    </row>
    <row r="315" spans="1:37" x14ac:dyDescent="0.35">
      <c r="A315" s="24" t="s">
        <v>719</v>
      </c>
      <c r="B315" s="24" t="s">
        <v>720</v>
      </c>
      <c r="C315" s="24">
        <v>0.56589970000000001</v>
      </c>
      <c r="D315" s="24">
        <v>0.32680619999999999</v>
      </c>
      <c r="E315" s="24">
        <v>0.54746139999999999</v>
      </c>
      <c r="F315" s="24">
        <v>0.42127890000000001</v>
      </c>
      <c r="G315" s="23"/>
      <c r="H315" s="23"/>
      <c r="I315" s="23"/>
      <c r="J315" s="23"/>
      <c r="L315" s="24">
        <v>0.34330260000000001</v>
      </c>
      <c r="M315" s="24">
        <v>0.37816050000000001</v>
      </c>
      <c r="N315" s="24">
        <v>0.46844819999999998</v>
      </c>
      <c r="O315" s="24">
        <v>0.51608100000000001</v>
      </c>
      <c r="P315" s="23"/>
      <c r="Q315" s="23"/>
      <c r="R315" s="23"/>
      <c r="S315" s="23"/>
      <c r="U315" s="24">
        <v>0.42435990000000001</v>
      </c>
      <c r="V315" s="24">
        <v>0.61887910000000002</v>
      </c>
      <c r="W315" s="24">
        <v>0.72573920000000003</v>
      </c>
      <c r="X315" s="24">
        <v>0.40465899999999999</v>
      </c>
      <c r="Y315" s="23"/>
      <c r="Z315" s="23"/>
      <c r="AA315" s="23"/>
      <c r="AB315" s="23"/>
      <c r="AD315" s="24">
        <v>0.41491699999999998</v>
      </c>
      <c r="AE315" s="24">
        <v>0.43727189999999999</v>
      </c>
      <c r="AF315" s="24">
        <v>0.67211399999999999</v>
      </c>
      <c r="AG315" s="24">
        <v>0.48168509999999998</v>
      </c>
      <c r="AH315" s="23"/>
      <c r="AI315" s="23"/>
      <c r="AJ315" s="23"/>
      <c r="AK315" s="23"/>
    </row>
    <row r="316" spans="1:37" x14ac:dyDescent="0.35">
      <c r="A316" s="24" t="s">
        <v>721</v>
      </c>
      <c r="B316" s="24" t="s">
        <v>722</v>
      </c>
      <c r="C316" s="24">
        <v>0.62792539999999997</v>
      </c>
      <c r="D316" s="24">
        <v>0.40205950000000001</v>
      </c>
      <c r="E316" s="24">
        <v>0.49485279999999998</v>
      </c>
      <c r="F316" s="24">
        <v>0.42575849999999998</v>
      </c>
      <c r="G316" s="23"/>
      <c r="H316" s="23"/>
      <c r="I316" s="23"/>
      <c r="J316" s="23"/>
      <c r="L316" s="24">
        <v>0.34389429999999999</v>
      </c>
      <c r="M316" s="24">
        <v>0.42781829999999998</v>
      </c>
      <c r="N316" s="24">
        <v>0.51174249999999999</v>
      </c>
      <c r="O316" s="24">
        <v>0.51891849999999995</v>
      </c>
      <c r="P316" s="23"/>
      <c r="Q316" s="23"/>
      <c r="R316" s="23"/>
      <c r="S316" s="23"/>
      <c r="U316" s="24">
        <v>0.47545369999999998</v>
      </c>
      <c r="V316" s="24">
        <v>0.71941010000000005</v>
      </c>
      <c r="W316" s="24">
        <v>0.76466750000000006</v>
      </c>
      <c r="X316" s="24">
        <v>0.43151050000000002</v>
      </c>
      <c r="Y316" s="23"/>
      <c r="Z316" s="23"/>
      <c r="AA316" s="23"/>
      <c r="AB316" s="23"/>
      <c r="AD316" s="24">
        <v>0.46165679999999998</v>
      </c>
      <c r="AE316" s="24">
        <v>0.52146400000000004</v>
      </c>
      <c r="AF316" s="24">
        <v>0.65934769999999998</v>
      </c>
      <c r="AG316" s="24">
        <v>0.37406699999999998</v>
      </c>
      <c r="AH316" s="23"/>
      <c r="AI316" s="23"/>
      <c r="AJ316" s="23"/>
      <c r="AK316" s="23"/>
    </row>
    <row r="317" spans="1:37" x14ac:dyDescent="0.35">
      <c r="A317" s="24" t="s">
        <v>723</v>
      </c>
      <c r="B317" s="24" t="s">
        <v>724</v>
      </c>
      <c r="C317" s="24">
        <v>0.7129257</v>
      </c>
      <c r="D317" s="24">
        <v>0.40524339999999998</v>
      </c>
      <c r="E317" s="24">
        <v>0.57865979999999995</v>
      </c>
      <c r="F317" s="24">
        <v>0.41753760000000001</v>
      </c>
      <c r="G317" s="23"/>
      <c r="H317" s="23"/>
      <c r="I317" s="23"/>
      <c r="J317" s="23"/>
      <c r="L317" s="24">
        <v>0.39554669999999997</v>
      </c>
      <c r="M317" s="24">
        <v>0.43030659999999998</v>
      </c>
      <c r="N317" s="24">
        <v>0.57514940000000003</v>
      </c>
      <c r="O317" s="24">
        <v>0.47683239999999999</v>
      </c>
      <c r="P317" s="23"/>
      <c r="Q317" s="23"/>
      <c r="R317" s="23"/>
      <c r="S317" s="23"/>
      <c r="U317" s="24">
        <v>0.55327959999999998</v>
      </c>
      <c r="V317" s="24">
        <v>0.61218170000000005</v>
      </c>
      <c r="W317" s="24">
        <v>0.64029259999999999</v>
      </c>
      <c r="X317" s="24">
        <v>0.43512899999999999</v>
      </c>
      <c r="Y317" s="23"/>
      <c r="Z317" s="23"/>
      <c r="AA317" s="23"/>
      <c r="AB317" s="23"/>
      <c r="AD317" s="24">
        <v>0.4902531</v>
      </c>
      <c r="AE317" s="24">
        <v>0.49888399999999999</v>
      </c>
      <c r="AF317" s="24">
        <v>0.49699349999999998</v>
      </c>
      <c r="AG317" s="24">
        <v>0.38578249999999997</v>
      </c>
      <c r="AH317" s="23"/>
      <c r="AI317" s="23"/>
      <c r="AJ317" s="23"/>
      <c r="AK317" s="23"/>
    </row>
    <row r="318" spans="1:37" x14ac:dyDescent="0.35">
      <c r="A318" s="24" t="s">
        <v>725</v>
      </c>
      <c r="B318" s="24" t="s">
        <v>726</v>
      </c>
      <c r="C318" s="24">
        <v>0.66112629999999994</v>
      </c>
      <c r="D318" s="24">
        <v>0.34826319999999999</v>
      </c>
      <c r="E318" s="24">
        <v>0.56688830000000001</v>
      </c>
      <c r="F318" s="24">
        <v>0.39911990000000003</v>
      </c>
      <c r="G318" s="23"/>
      <c r="H318" s="23"/>
      <c r="I318" s="23"/>
      <c r="J318" s="23"/>
      <c r="L318" s="24">
        <v>0.37467830000000002</v>
      </c>
      <c r="M318" s="24">
        <v>0.36523709999999998</v>
      </c>
      <c r="N318" s="24">
        <v>0.44359490000000001</v>
      </c>
      <c r="O318" s="24">
        <v>0.37538729999999998</v>
      </c>
      <c r="P318" s="23"/>
      <c r="Q318" s="23"/>
      <c r="R318" s="23"/>
      <c r="S318" s="23"/>
      <c r="U318" s="24">
        <v>0.41757030000000001</v>
      </c>
      <c r="V318" s="24">
        <v>0.59215530000000005</v>
      </c>
      <c r="W318" s="24">
        <v>0.61501729999999999</v>
      </c>
      <c r="X318" s="24">
        <v>0.47923320000000003</v>
      </c>
      <c r="Y318" s="23"/>
      <c r="Z318" s="23"/>
      <c r="AA318" s="23"/>
      <c r="AB318" s="23"/>
      <c r="AD318" s="24">
        <v>0.43459720000000002</v>
      </c>
      <c r="AE318" s="24">
        <v>0.41570820000000003</v>
      </c>
      <c r="AF318" s="24">
        <v>0.36962509999999998</v>
      </c>
      <c r="AG318" s="24">
        <v>0.45706930000000001</v>
      </c>
      <c r="AH318" s="23"/>
      <c r="AI318" s="23"/>
      <c r="AJ318" s="23"/>
      <c r="AK318" s="23"/>
    </row>
    <row r="319" spans="1:37" x14ac:dyDescent="0.35">
      <c r="A319" s="24" t="s">
        <v>727</v>
      </c>
      <c r="B319" s="24" t="s">
        <v>728</v>
      </c>
      <c r="C319" s="24">
        <v>0.68482920000000003</v>
      </c>
      <c r="D319" s="24">
        <v>0.51127920000000004</v>
      </c>
      <c r="E319" s="24">
        <v>0.64589430000000003</v>
      </c>
      <c r="F319" s="24">
        <v>0.50145919999999999</v>
      </c>
      <c r="G319" s="23"/>
      <c r="H319" s="23"/>
      <c r="I319" s="23"/>
      <c r="J319" s="23"/>
      <c r="L319" s="24">
        <v>0.437274</v>
      </c>
      <c r="M319" s="24">
        <v>0.39350079999999998</v>
      </c>
      <c r="N319" s="24">
        <v>0.39517550000000001</v>
      </c>
      <c r="O319" s="24">
        <v>0.37310140000000003</v>
      </c>
      <c r="P319" s="23"/>
      <c r="Q319" s="23"/>
      <c r="R319" s="23"/>
      <c r="S319" s="23"/>
      <c r="U319" s="24">
        <v>0.45548230000000001</v>
      </c>
      <c r="V319" s="24">
        <v>0.66499189999999997</v>
      </c>
      <c r="W319" s="24">
        <v>0.56537159999999997</v>
      </c>
      <c r="X319" s="24">
        <v>0.62029800000000002</v>
      </c>
      <c r="Y319" s="23"/>
      <c r="Z319" s="23"/>
      <c r="AA319" s="23"/>
      <c r="AB319" s="23"/>
      <c r="AD319" s="24">
        <v>0.44829439999999998</v>
      </c>
      <c r="AE319" s="24">
        <v>0.44863009999999998</v>
      </c>
      <c r="AF319" s="24">
        <v>0.34643819999999997</v>
      </c>
      <c r="AG319" s="24">
        <v>0.51560879999999998</v>
      </c>
      <c r="AH319" s="23"/>
      <c r="AI319" s="23"/>
      <c r="AJ319" s="23"/>
      <c r="AK319" s="23"/>
    </row>
    <row r="320" spans="1:37" x14ac:dyDescent="0.35">
      <c r="A320" s="24" t="s">
        <v>729</v>
      </c>
      <c r="B320" s="24" t="s">
        <v>730</v>
      </c>
      <c r="C320" s="24">
        <v>0.68868079999999998</v>
      </c>
      <c r="D320" s="24">
        <v>0.59627050000000004</v>
      </c>
      <c r="E320" s="24">
        <v>0.61457189999999995</v>
      </c>
      <c r="F320" s="24">
        <v>0.64120880000000002</v>
      </c>
      <c r="G320" s="23"/>
      <c r="H320" s="23"/>
      <c r="I320" s="23"/>
      <c r="J320" s="23"/>
      <c r="L320" s="24">
        <v>0.42849500000000001</v>
      </c>
      <c r="M320" s="24">
        <v>0.37773509999999999</v>
      </c>
      <c r="N320" s="24">
        <v>0.45135059999999999</v>
      </c>
      <c r="O320" s="24">
        <v>0.42268349999999999</v>
      </c>
      <c r="P320" s="23"/>
      <c r="Q320" s="23"/>
      <c r="R320" s="23"/>
      <c r="S320" s="23"/>
      <c r="U320" s="24">
        <v>0.6157125</v>
      </c>
      <c r="V320" s="24">
        <v>0.68505479999999996</v>
      </c>
      <c r="W320" s="24">
        <v>0.49777929999999998</v>
      </c>
      <c r="X320" s="24">
        <v>0.68119540000000001</v>
      </c>
      <c r="Y320" s="23"/>
      <c r="Z320" s="23"/>
      <c r="AA320" s="23"/>
      <c r="AB320" s="23"/>
      <c r="AD320" s="24">
        <v>0.50741559999999997</v>
      </c>
      <c r="AE320" s="24">
        <v>0.5710499</v>
      </c>
      <c r="AF320" s="24">
        <v>0.39779199999999998</v>
      </c>
      <c r="AG320" s="24">
        <v>0.51672759999999995</v>
      </c>
      <c r="AH320" s="23"/>
      <c r="AI320" s="23"/>
      <c r="AJ320" s="23"/>
      <c r="AK320" s="23"/>
    </row>
    <row r="321" spans="1:37" x14ac:dyDescent="0.35">
      <c r="A321" s="24" t="s">
        <v>731</v>
      </c>
      <c r="B321" s="24" t="s">
        <v>732</v>
      </c>
      <c r="C321" s="24">
        <v>0.63764200000000004</v>
      </c>
      <c r="D321" s="24">
        <v>0.54966250000000005</v>
      </c>
      <c r="E321" s="24">
        <v>0.50481940000000003</v>
      </c>
      <c r="F321" s="24">
        <v>0.64334139999999995</v>
      </c>
      <c r="G321" s="23"/>
      <c r="H321" s="23"/>
      <c r="I321" s="23"/>
      <c r="J321" s="23"/>
      <c r="L321" s="24">
        <v>0.42880689999999999</v>
      </c>
      <c r="M321" s="24">
        <v>0.28670410000000002</v>
      </c>
      <c r="N321" s="24">
        <v>0.43077979999999999</v>
      </c>
      <c r="O321" s="24">
        <v>0.40017829999999999</v>
      </c>
      <c r="P321" s="23"/>
      <c r="Q321" s="23"/>
      <c r="R321" s="23"/>
      <c r="S321" s="23"/>
      <c r="U321" s="24">
        <v>0.65185280000000001</v>
      </c>
      <c r="V321" s="24">
        <v>0.58719940000000004</v>
      </c>
      <c r="W321" s="24">
        <v>0.47943740000000001</v>
      </c>
      <c r="X321" s="24">
        <v>0.61869260000000004</v>
      </c>
      <c r="Y321" s="23"/>
      <c r="Z321" s="23"/>
      <c r="AA321" s="23"/>
      <c r="AB321" s="23"/>
      <c r="AD321" s="24">
        <v>0.44207289999999999</v>
      </c>
      <c r="AE321" s="24">
        <v>0.54080720000000004</v>
      </c>
      <c r="AF321" s="24">
        <v>0.37951610000000002</v>
      </c>
      <c r="AG321" s="24">
        <v>0.51668289999999994</v>
      </c>
      <c r="AH321" s="23"/>
      <c r="AI321" s="23"/>
      <c r="AJ321" s="23"/>
      <c r="AK321" s="23"/>
    </row>
    <row r="322" spans="1:37" x14ac:dyDescent="0.35">
      <c r="A322" s="24" t="s">
        <v>733</v>
      </c>
      <c r="B322" s="24" t="s">
        <v>734</v>
      </c>
      <c r="C322" s="24">
        <v>0.59904279999999999</v>
      </c>
      <c r="D322" s="24">
        <v>0.4580593</v>
      </c>
      <c r="E322" s="24">
        <v>0.56991340000000001</v>
      </c>
      <c r="F322" s="24">
        <v>0.67684949999999999</v>
      </c>
      <c r="G322" s="23"/>
      <c r="H322" s="23"/>
      <c r="I322" s="23"/>
      <c r="J322" s="23"/>
      <c r="L322" s="24">
        <v>0.42172480000000001</v>
      </c>
      <c r="M322" s="24">
        <v>0.34131820000000002</v>
      </c>
      <c r="N322" s="24">
        <v>0.52448340000000004</v>
      </c>
      <c r="O322" s="24">
        <v>0.40435369999999998</v>
      </c>
      <c r="P322" s="23"/>
      <c r="Q322" s="23"/>
      <c r="R322" s="23"/>
      <c r="S322" s="23"/>
      <c r="U322" s="24">
        <v>0.73166010000000004</v>
      </c>
      <c r="V322" s="24">
        <v>0.52074940000000003</v>
      </c>
      <c r="W322" s="24">
        <v>0.67182980000000003</v>
      </c>
      <c r="X322" s="24">
        <v>0.6079078</v>
      </c>
      <c r="Y322" s="23"/>
      <c r="Z322" s="23"/>
      <c r="AA322" s="23"/>
      <c r="AB322" s="23"/>
      <c r="AD322" s="24">
        <v>0.45238139999999999</v>
      </c>
      <c r="AE322" s="24">
        <v>0.50531490000000001</v>
      </c>
      <c r="AF322" s="24">
        <v>0.40779500000000002</v>
      </c>
      <c r="AG322" s="24">
        <v>0.4629162</v>
      </c>
      <c r="AH322" s="23"/>
      <c r="AI322" s="23"/>
      <c r="AJ322" s="23"/>
      <c r="AK322" s="23"/>
    </row>
    <row r="323" spans="1:37" x14ac:dyDescent="0.35">
      <c r="A323" s="24" t="s">
        <v>735</v>
      </c>
      <c r="B323" s="24" t="s">
        <v>736</v>
      </c>
      <c r="C323" s="24">
        <v>0.55378450000000001</v>
      </c>
      <c r="D323" s="24">
        <v>0.3943507</v>
      </c>
      <c r="E323" s="24">
        <v>0.47227989999999997</v>
      </c>
      <c r="F323" s="24">
        <v>0.70463140000000002</v>
      </c>
      <c r="G323" s="23"/>
      <c r="H323" s="23"/>
      <c r="I323" s="23"/>
      <c r="J323" s="23"/>
      <c r="L323" s="24">
        <v>0.41186279999999997</v>
      </c>
      <c r="M323" s="24">
        <v>0.41964479999999998</v>
      </c>
      <c r="N323" s="24">
        <v>0.62954880000000002</v>
      </c>
      <c r="O323" s="24">
        <v>0.50911700000000004</v>
      </c>
      <c r="P323" s="23"/>
      <c r="Q323" s="23"/>
      <c r="R323" s="23"/>
      <c r="S323" s="23"/>
      <c r="U323" s="24">
        <v>0.82010839999999996</v>
      </c>
      <c r="V323" s="24">
        <v>0.49054759999999997</v>
      </c>
      <c r="W323" s="24">
        <v>0.55972949999999999</v>
      </c>
      <c r="X323" s="24">
        <v>0.62577689999999997</v>
      </c>
      <c r="Y323" s="23"/>
      <c r="Z323" s="23"/>
      <c r="AA323" s="23"/>
      <c r="AB323" s="23"/>
      <c r="AD323" s="24">
        <v>0.46859440000000002</v>
      </c>
      <c r="AE323" s="24">
        <v>0.50180000000000002</v>
      </c>
      <c r="AF323" s="24">
        <v>0.51417190000000002</v>
      </c>
      <c r="AG323" s="24">
        <v>0.37348740000000002</v>
      </c>
      <c r="AH323" s="23"/>
      <c r="AI323" s="23"/>
      <c r="AJ323" s="23"/>
      <c r="AK323" s="23"/>
    </row>
    <row r="324" spans="1:37" x14ac:dyDescent="0.35">
      <c r="A324" s="24" t="s">
        <v>737</v>
      </c>
      <c r="B324" s="24" t="s">
        <v>738</v>
      </c>
      <c r="C324" s="24">
        <v>0.49593389999999998</v>
      </c>
      <c r="D324" s="24">
        <v>0.39965519999999999</v>
      </c>
      <c r="E324" s="24">
        <v>0.40212290000000001</v>
      </c>
      <c r="F324" s="24">
        <v>0.59356799999999998</v>
      </c>
      <c r="G324" s="23"/>
      <c r="H324" s="23"/>
      <c r="I324" s="23"/>
      <c r="J324" s="23"/>
      <c r="L324" s="24">
        <v>0.34589819999999999</v>
      </c>
      <c r="M324" s="24">
        <v>0.3459083</v>
      </c>
      <c r="N324" s="24">
        <v>0.49340479999999998</v>
      </c>
      <c r="O324" s="24">
        <v>0.53683159999999996</v>
      </c>
      <c r="P324" s="23"/>
      <c r="Q324" s="23"/>
      <c r="R324" s="23"/>
      <c r="S324" s="23"/>
      <c r="U324" s="24">
        <v>0.72297979999999995</v>
      </c>
      <c r="V324" s="24">
        <v>0.43559209999999998</v>
      </c>
      <c r="W324" s="24">
        <v>0.34689740000000002</v>
      </c>
      <c r="X324" s="24">
        <v>0.58365370000000005</v>
      </c>
      <c r="Y324" s="23"/>
      <c r="Z324" s="23"/>
      <c r="AA324" s="23"/>
      <c r="AB324" s="23"/>
      <c r="AD324" s="24">
        <v>0.44249139999999998</v>
      </c>
      <c r="AE324" s="24">
        <v>0.39463619999999999</v>
      </c>
      <c r="AF324" s="24">
        <v>0.53865289999999999</v>
      </c>
      <c r="AG324" s="24">
        <v>0.35005439999999999</v>
      </c>
      <c r="AH324" s="23"/>
      <c r="AI324" s="23"/>
      <c r="AJ324" s="23"/>
      <c r="AK324" s="23"/>
    </row>
    <row r="325" spans="1:37" x14ac:dyDescent="0.35">
      <c r="A325" s="24" t="s">
        <v>739</v>
      </c>
      <c r="B325" s="24" t="s">
        <v>740</v>
      </c>
      <c r="C325" s="24">
        <v>0.37410789999999999</v>
      </c>
      <c r="D325" s="24">
        <v>0.4080338</v>
      </c>
      <c r="E325" s="24">
        <v>0.41225060000000002</v>
      </c>
      <c r="F325" s="24">
        <v>0.55633679999999996</v>
      </c>
      <c r="G325" s="23"/>
      <c r="H325" s="23"/>
      <c r="I325" s="23"/>
      <c r="J325" s="23"/>
      <c r="L325" s="24">
        <v>0.48071239999999998</v>
      </c>
      <c r="M325" s="24">
        <v>0.38124730000000001</v>
      </c>
      <c r="N325" s="24">
        <v>0.4044625</v>
      </c>
      <c r="O325" s="24">
        <v>0.56087509999999996</v>
      </c>
      <c r="P325" s="23"/>
      <c r="Q325" s="23"/>
      <c r="R325" s="23"/>
      <c r="S325" s="23"/>
      <c r="U325" s="24">
        <v>0.6094908</v>
      </c>
      <c r="V325" s="24">
        <v>0.41893989999999998</v>
      </c>
      <c r="W325" s="24">
        <v>0.46520620000000001</v>
      </c>
      <c r="X325" s="24">
        <v>0.5080983</v>
      </c>
      <c r="Y325" s="23"/>
      <c r="Z325" s="23"/>
      <c r="AA325" s="23"/>
      <c r="AB325" s="23"/>
      <c r="AD325" s="24">
        <v>0.43215500000000001</v>
      </c>
      <c r="AE325" s="24">
        <v>0.40993459999999998</v>
      </c>
      <c r="AF325" s="24">
        <v>0.42940800000000001</v>
      </c>
      <c r="AG325" s="24">
        <v>0.37964900000000001</v>
      </c>
      <c r="AH325" s="23"/>
      <c r="AI325" s="23"/>
      <c r="AJ325" s="23"/>
      <c r="AK325" s="23"/>
    </row>
    <row r="326" spans="1:37" x14ac:dyDescent="0.35">
      <c r="A326" s="24" t="s">
        <v>741</v>
      </c>
      <c r="B326" s="24" t="s">
        <v>742</v>
      </c>
      <c r="C326" s="24">
        <v>0.3393005</v>
      </c>
      <c r="D326" s="24">
        <v>0.44577099999999997</v>
      </c>
      <c r="E326" s="24">
        <v>0.5571663</v>
      </c>
      <c r="F326" s="24">
        <v>0.55173649999999996</v>
      </c>
      <c r="G326" s="23"/>
      <c r="H326" s="23"/>
      <c r="I326" s="23"/>
      <c r="J326" s="23"/>
      <c r="L326" s="24">
        <v>0.64863309999999996</v>
      </c>
      <c r="M326" s="24">
        <v>0.46159169999999999</v>
      </c>
      <c r="N326" s="24">
        <v>0.42343609999999998</v>
      </c>
      <c r="O326" s="24">
        <v>0.46332519999999999</v>
      </c>
      <c r="P326" s="23"/>
      <c r="Q326" s="23"/>
      <c r="R326" s="23"/>
      <c r="S326" s="23"/>
      <c r="U326" s="24">
        <v>0.61517569999999999</v>
      </c>
      <c r="V326" s="24">
        <v>0.4720258</v>
      </c>
      <c r="W326" s="24">
        <v>0.67278570000000004</v>
      </c>
      <c r="X326" s="24">
        <v>0.4854542</v>
      </c>
      <c r="Y326" s="23"/>
      <c r="Z326" s="23"/>
      <c r="AA326" s="23"/>
      <c r="AB326" s="23"/>
      <c r="AD326" s="24">
        <v>0.45947719999999997</v>
      </c>
      <c r="AE326" s="24">
        <v>0.47231869999999998</v>
      </c>
      <c r="AF326" s="24">
        <v>0.3680833</v>
      </c>
      <c r="AG326" s="24">
        <v>0.40535300000000002</v>
      </c>
      <c r="AH326" s="23"/>
      <c r="AI326" s="23"/>
      <c r="AJ326" s="23"/>
      <c r="AK326" s="23"/>
    </row>
    <row r="327" spans="1:37" x14ac:dyDescent="0.35">
      <c r="A327" s="24" t="s">
        <v>743</v>
      </c>
      <c r="B327" s="24" t="s">
        <v>744</v>
      </c>
      <c r="C327" s="24">
        <v>0.34335320000000003</v>
      </c>
      <c r="D327" s="24">
        <v>0.4058465</v>
      </c>
      <c r="E327" s="24">
        <v>0.59599780000000002</v>
      </c>
      <c r="F327" s="24">
        <v>0.46292119999999998</v>
      </c>
      <c r="G327" s="23"/>
      <c r="H327" s="23"/>
      <c r="I327" s="23"/>
      <c r="J327" s="23"/>
      <c r="L327" s="24">
        <v>0.40475689999999998</v>
      </c>
      <c r="M327" s="24">
        <v>0.42501990000000001</v>
      </c>
      <c r="N327" s="24">
        <v>0.54072520000000002</v>
      </c>
      <c r="O327" s="24">
        <v>0.3283893</v>
      </c>
      <c r="P327" s="23"/>
      <c r="Q327" s="23"/>
      <c r="R327" s="23"/>
      <c r="S327" s="23"/>
      <c r="U327" s="24">
        <v>0.49683709999999998</v>
      </c>
      <c r="V327" s="24">
        <v>0.46110699999999999</v>
      </c>
      <c r="W327" s="24">
        <v>0.72104559999999995</v>
      </c>
      <c r="X327" s="24">
        <v>0.43406070000000002</v>
      </c>
      <c r="Y327" s="23"/>
      <c r="Z327" s="23"/>
      <c r="AA327" s="23"/>
      <c r="AB327" s="23"/>
      <c r="AD327" s="24">
        <v>0.48957479999999998</v>
      </c>
      <c r="AE327" s="24">
        <v>0.43386730000000001</v>
      </c>
      <c r="AF327" s="24">
        <v>0.3764962</v>
      </c>
      <c r="AG327" s="24">
        <v>0.36674820000000002</v>
      </c>
      <c r="AH327" s="23"/>
      <c r="AI327" s="23"/>
      <c r="AJ327" s="23"/>
      <c r="AK327" s="23"/>
    </row>
    <row r="328" spans="1:37" x14ac:dyDescent="0.35">
      <c r="A328" s="24" t="s">
        <v>745</v>
      </c>
      <c r="B328" s="24" t="s">
        <v>746</v>
      </c>
      <c r="C328" s="24">
        <v>0.37953730000000002</v>
      </c>
      <c r="D328" s="24">
        <v>0.42260429999999999</v>
      </c>
      <c r="E328" s="24">
        <v>0.65872470000000005</v>
      </c>
      <c r="F328" s="24">
        <v>0.4656614</v>
      </c>
      <c r="G328" s="23"/>
      <c r="H328" s="23"/>
      <c r="I328" s="23"/>
      <c r="J328" s="23"/>
      <c r="L328" s="24">
        <v>0.3703823</v>
      </c>
      <c r="M328" s="24">
        <v>0.45551199999999997</v>
      </c>
      <c r="N328" s="24">
        <v>0.48878490000000002</v>
      </c>
      <c r="O328" s="24">
        <v>0.32340550000000001</v>
      </c>
      <c r="P328" s="23"/>
      <c r="Q328" s="23"/>
      <c r="R328" s="23"/>
      <c r="S328" s="23"/>
      <c r="U328" s="24">
        <v>0.42739969999999999</v>
      </c>
      <c r="V328" s="24">
        <v>0.48236329999999999</v>
      </c>
      <c r="W328" s="24">
        <v>0.71495960000000003</v>
      </c>
      <c r="X328" s="24">
        <v>0.40139639999999999</v>
      </c>
      <c r="Y328" s="23"/>
      <c r="Z328" s="23"/>
      <c r="AA328" s="23"/>
      <c r="AB328" s="23"/>
      <c r="AD328" s="24">
        <v>0.55370200000000003</v>
      </c>
      <c r="AE328" s="24">
        <v>0.4121011</v>
      </c>
      <c r="AF328" s="24">
        <v>0.39190180000000002</v>
      </c>
      <c r="AG328" s="24">
        <v>0.39597280000000001</v>
      </c>
      <c r="AH328" s="23"/>
      <c r="AI328" s="23"/>
      <c r="AJ328" s="23"/>
      <c r="AK328" s="23"/>
    </row>
    <row r="329" spans="1:37" x14ac:dyDescent="0.35">
      <c r="A329" s="24" t="s">
        <v>747</v>
      </c>
      <c r="B329" s="24" t="s">
        <v>748</v>
      </c>
      <c r="C329" s="24">
        <v>0.4194811</v>
      </c>
      <c r="D329" s="24">
        <v>0.46459869999999998</v>
      </c>
      <c r="E329" s="24">
        <v>0.59971540000000001</v>
      </c>
      <c r="F329" s="24">
        <v>0.48646620000000002</v>
      </c>
      <c r="G329" s="23"/>
      <c r="H329" s="23"/>
      <c r="I329" s="23"/>
      <c r="J329" s="23"/>
      <c r="L329" s="24">
        <v>0.4115547</v>
      </c>
      <c r="M329" s="24">
        <v>0.52182850000000003</v>
      </c>
      <c r="N329" s="24">
        <v>0.35629110000000003</v>
      </c>
      <c r="O329" s="24">
        <v>0.3246695</v>
      </c>
      <c r="P329" s="23"/>
      <c r="Q329" s="23"/>
      <c r="R329" s="23"/>
      <c r="S329" s="23"/>
      <c r="U329" s="24">
        <v>0.46427550000000001</v>
      </c>
      <c r="V329" s="24">
        <v>0.52262160000000002</v>
      </c>
      <c r="W329" s="24">
        <v>0.68090019999999996</v>
      </c>
      <c r="X329" s="24">
        <v>0.44454100000000002</v>
      </c>
      <c r="Y329" s="23"/>
      <c r="Z329" s="23"/>
      <c r="AA329" s="23"/>
      <c r="AB329" s="23"/>
      <c r="AD329" s="24">
        <v>0.40348000000000001</v>
      </c>
      <c r="AE329" s="24">
        <v>0.4756531</v>
      </c>
      <c r="AF329" s="24">
        <v>0.4227978</v>
      </c>
      <c r="AG329" s="24">
        <v>0.41137899999999999</v>
      </c>
      <c r="AH329" s="23"/>
      <c r="AI329" s="23"/>
      <c r="AJ329" s="23"/>
      <c r="AK329" s="23"/>
    </row>
    <row r="330" spans="1:37" x14ac:dyDescent="0.35">
      <c r="A330" s="24" t="s">
        <v>749</v>
      </c>
      <c r="B330" s="24" t="s">
        <v>750</v>
      </c>
      <c r="C330" s="24">
        <v>0.3904223</v>
      </c>
      <c r="D330" s="24">
        <v>0.4390501</v>
      </c>
      <c r="E330" s="24">
        <v>0.70123519999999995</v>
      </c>
      <c r="F330" s="24">
        <v>0.39894750000000001</v>
      </c>
      <c r="G330" s="23"/>
      <c r="H330" s="23"/>
      <c r="I330" s="23"/>
      <c r="J330" s="23"/>
      <c r="L330" s="24">
        <v>0.45179570000000002</v>
      </c>
      <c r="M330" s="24">
        <v>0.49109999999999998</v>
      </c>
      <c r="N330" s="24">
        <v>0.3737933</v>
      </c>
      <c r="O330" s="24">
        <v>0.35811320000000002</v>
      </c>
      <c r="P330" s="23"/>
      <c r="Q330" s="23"/>
      <c r="R330" s="23"/>
      <c r="S330" s="23"/>
      <c r="U330" s="24">
        <v>0.42134680000000002</v>
      </c>
      <c r="V330" s="24">
        <v>0.41735699999999998</v>
      </c>
      <c r="W330" s="24">
        <v>0.60214889999999999</v>
      </c>
      <c r="X330" s="24">
        <v>0.43838779999999999</v>
      </c>
      <c r="Y330" s="23"/>
      <c r="Z330" s="23"/>
      <c r="AA330" s="23"/>
      <c r="AB330" s="23"/>
      <c r="AD330" s="24">
        <v>0.40076479999999998</v>
      </c>
      <c r="AE330" s="24">
        <v>0.51211139999999999</v>
      </c>
      <c r="AF330" s="24">
        <v>0.52210520000000005</v>
      </c>
      <c r="AG330" s="24">
        <v>0.38179010000000002</v>
      </c>
      <c r="AH330" s="23"/>
      <c r="AI330" s="23"/>
      <c r="AJ330" s="23"/>
      <c r="AK330" s="23"/>
    </row>
    <row r="331" spans="1:37" x14ac:dyDescent="0.35">
      <c r="A331" s="24" t="s">
        <v>751</v>
      </c>
      <c r="B331" s="24" t="s">
        <v>752</v>
      </c>
      <c r="C331" s="24">
        <v>0.34863909999999998</v>
      </c>
      <c r="D331" s="24">
        <v>0.46220749999999999</v>
      </c>
      <c r="E331" s="24">
        <v>0.61427449999999995</v>
      </c>
      <c r="F331" s="24">
        <v>0.38192799999999999</v>
      </c>
      <c r="G331" s="23"/>
      <c r="H331" s="23"/>
      <c r="I331" s="23"/>
      <c r="J331" s="23"/>
      <c r="L331" s="24">
        <v>0.46460970000000001</v>
      </c>
      <c r="M331" s="24">
        <v>0.34898210000000002</v>
      </c>
      <c r="N331" s="24">
        <v>0.4068814</v>
      </c>
      <c r="O331" s="24">
        <v>0.35626530000000001</v>
      </c>
      <c r="P331" s="23"/>
      <c r="Q331" s="23"/>
      <c r="R331" s="23"/>
      <c r="S331" s="23"/>
      <c r="U331" s="24">
        <v>0.44542769999999998</v>
      </c>
      <c r="V331" s="24">
        <v>0.4017096</v>
      </c>
      <c r="W331" s="24">
        <v>0.44262679999999999</v>
      </c>
      <c r="X331" s="24">
        <v>0.49987799999999999</v>
      </c>
      <c r="Y331" s="23"/>
      <c r="Z331" s="23"/>
      <c r="AA331" s="23"/>
      <c r="AB331" s="23"/>
      <c r="AD331" s="24">
        <v>0.43446560000000001</v>
      </c>
      <c r="AE331" s="24">
        <v>0.5095556</v>
      </c>
      <c r="AF331" s="24">
        <v>0.52622959999999996</v>
      </c>
      <c r="AG331" s="24">
        <v>0.5040694</v>
      </c>
      <c r="AH331" s="23"/>
      <c r="AI331" s="23"/>
      <c r="AJ331" s="23"/>
      <c r="AK331" s="23"/>
    </row>
    <row r="332" spans="1:37" x14ac:dyDescent="0.35">
      <c r="A332" s="24" t="s">
        <v>753</v>
      </c>
      <c r="B332" s="24" t="s">
        <v>754</v>
      </c>
      <c r="C332" s="24">
        <v>0.43153720000000001</v>
      </c>
      <c r="D332" s="24">
        <v>0.56367029999999996</v>
      </c>
      <c r="E332" s="24">
        <v>0.4199579</v>
      </c>
      <c r="F332" s="24">
        <v>0.46557359999999998</v>
      </c>
      <c r="G332" s="23"/>
      <c r="H332" s="23"/>
      <c r="I332" s="23"/>
      <c r="J332" s="23"/>
      <c r="L332" s="24">
        <v>0.41098109999999999</v>
      </c>
      <c r="M332" s="24">
        <v>0.40037830000000002</v>
      </c>
      <c r="N332" s="24">
        <v>0.41187479999999999</v>
      </c>
      <c r="O332" s="24">
        <v>0.41217799999999999</v>
      </c>
      <c r="P332" s="23"/>
      <c r="Q332" s="23"/>
      <c r="R332" s="23"/>
      <c r="S332" s="23"/>
      <c r="U332" s="24">
        <v>0.51592859999999996</v>
      </c>
      <c r="V332" s="24">
        <v>0.52164600000000005</v>
      </c>
      <c r="W332" s="24">
        <v>0.3769885</v>
      </c>
      <c r="X332" s="24">
        <v>0.55200090000000002</v>
      </c>
      <c r="Y332" s="23"/>
      <c r="Z332" s="23"/>
      <c r="AA332" s="23"/>
      <c r="AB332" s="23"/>
      <c r="AD332" s="24">
        <v>0.45652880000000001</v>
      </c>
      <c r="AE332" s="24">
        <v>0.5124438</v>
      </c>
      <c r="AF332" s="24">
        <v>0.41304469999999999</v>
      </c>
      <c r="AG332" s="24">
        <v>0.60748769999999996</v>
      </c>
      <c r="AH332" s="23"/>
      <c r="AI332" s="23"/>
      <c r="AJ332" s="23"/>
      <c r="AK332" s="23"/>
    </row>
    <row r="333" spans="1:37" x14ac:dyDescent="0.35">
      <c r="A333" s="24" t="s">
        <v>755</v>
      </c>
      <c r="B333" s="24" t="s">
        <v>756</v>
      </c>
      <c r="C333" s="24">
        <v>0.58447130000000003</v>
      </c>
      <c r="D333" s="24">
        <v>0.47800809999999999</v>
      </c>
      <c r="E333" s="24">
        <v>0.35354360000000001</v>
      </c>
      <c r="F333" s="24">
        <v>0.43773420000000002</v>
      </c>
      <c r="G333" s="23"/>
      <c r="H333" s="23"/>
      <c r="I333" s="23"/>
      <c r="J333" s="23"/>
      <c r="L333" s="24">
        <v>0.36889339999999998</v>
      </c>
      <c r="M333" s="24">
        <v>0.4214733</v>
      </c>
      <c r="N333" s="24">
        <v>0.47974539999999999</v>
      </c>
      <c r="O333" s="24">
        <v>0.53187839999999997</v>
      </c>
      <c r="P333" s="23"/>
      <c r="Q333" s="23"/>
      <c r="R333" s="23"/>
      <c r="S333" s="23"/>
      <c r="U333" s="24">
        <v>0.47122449999999999</v>
      </c>
      <c r="V333" s="24">
        <v>0.50728640000000003</v>
      </c>
      <c r="W333" s="24">
        <v>0.43089060000000001</v>
      </c>
      <c r="X333" s="24">
        <v>0.65030160000000004</v>
      </c>
      <c r="Y333" s="23"/>
      <c r="Z333" s="23"/>
      <c r="AA333" s="23"/>
      <c r="AB333" s="23"/>
      <c r="AD333" s="24">
        <v>0.44619609999999998</v>
      </c>
      <c r="AE333" s="24">
        <v>0.43763790000000002</v>
      </c>
      <c r="AF333" s="24">
        <v>0.36995919999999999</v>
      </c>
      <c r="AG333" s="24">
        <v>0.523814</v>
      </c>
      <c r="AH333" s="23"/>
      <c r="AI333" s="23"/>
      <c r="AJ333" s="23"/>
      <c r="AK333" s="23"/>
    </row>
    <row r="334" spans="1:37" x14ac:dyDescent="0.35">
      <c r="A334" s="24" t="s">
        <v>757</v>
      </c>
      <c r="B334" s="24" t="s">
        <v>758</v>
      </c>
      <c r="C334" s="24">
        <v>0.6343375</v>
      </c>
      <c r="D334" s="24">
        <v>0.38195109999999999</v>
      </c>
      <c r="E334" s="24">
        <v>0.36732680000000001</v>
      </c>
      <c r="F334" s="24">
        <v>0.43524089999999999</v>
      </c>
      <c r="G334" s="23"/>
      <c r="H334" s="23"/>
      <c r="I334" s="23"/>
      <c r="J334" s="23"/>
      <c r="L334" s="24">
        <v>0.34661700000000001</v>
      </c>
      <c r="M334" s="24">
        <v>0.38114150000000002</v>
      </c>
      <c r="N334" s="24">
        <v>0.44204100000000002</v>
      </c>
      <c r="O334" s="24">
        <v>0.50173979999999996</v>
      </c>
      <c r="P334" s="23"/>
      <c r="Q334" s="23"/>
      <c r="R334" s="23"/>
      <c r="S334" s="23"/>
      <c r="U334" s="24">
        <v>0.49615949999999998</v>
      </c>
      <c r="V334" s="24">
        <v>0.58919350000000004</v>
      </c>
      <c r="W334" s="24">
        <v>0.48285030000000001</v>
      </c>
      <c r="X334" s="24">
        <v>0.73123360000000004</v>
      </c>
      <c r="Y334" s="23"/>
      <c r="Z334" s="23"/>
      <c r="AA334" s="23"/>
      <c r="AB334" s="23"/>
      <c r="AD334" s="24">
        <v>0.40912480000000001</v>
      </c>
      <c r="AE334" s="24">
        <v>0.4125683</v>
      </c>
      <c r="AF334" s="24">
        <v>0.40480759999999999</v>
      </c>
      <c r="AG334" s="24">
        <v>0.41291660000000002</v>
      </c>
      <c r="AH334" s="23"/>
      <c r="AI334" s="23"/>
      <c r="AJ334" s="23"/>
      <c r="AK334" s="23"/>
    </row>
    <row r="335" spans="1:37" x14ac:dyDescent="0.35">
      <c r="A335" s="24" t="s">
        <v>759</v>
      </c>
      <c r="B335" s="24" t="s">
        <v>760</v>
      </c>
      <c r="C335" s="24">
        <v>0.70567159999999995</v>
      </c>
      <c r="D335" s="24">
        <v>0.48269529999999999</v>
      </c>
      <c r="E335" s="24">
        <v>0.54359349999999995</v>
      </c>
      <c r="F335" s="24">
        <v>0.40567540000000002</v>
      </c>
      <c r="G335" s="23"/>
      <c r="H335" s="23"/>
      <c r="I335" s="23"/>
      <c r="J335" s="23"/>
      <c r="L335" s="24">
        <v>0.3753474</v>
      </c>
      <c r="M335" s="24">
        <v>0.42124040000000001</v>
      </c>
      <c r="N335" s="24">
        <v>0.38265850000000001</v>
      </c>
      <c r="O335" s="24">
        <v>0.39144709999999999</v>
      </c>
      <c r="P335" s="23"/>
      <c r="Q335" s="23"/>
      <c r="R335" s="23"/>
      <c r="S335" s="23"/>
      <c r="U335" s="24">
        <v>0.62932920000000003</v>
      </c>
      <c r="V335" s="24">
        <v>0.83295450000000004</v>
      </c>
      <c r="W335" s="24">
        <v>0.46191199999999999</v>
      </c>
      <c r="X335" s="24">
        <v>0.64984799999999998</v>
      </c>
      <c r="Y335" s="23"/>
      <c r="Z335" s="23"/>
      <c r="AA335" s="23"/>
      <c r="AB335" s="23"/>
      <c r="AD335" s="24">
        <v>0.44698890000000002</v>
      </c>
      <c r="AE335" s="24">
        <v>0.4558316</v>
      </c>
      <c r="AF335" s="24">
        <v>0.46720230000000001</v>
      </c>
      <c r="AG335" s="24">
        <v>0.37422290000000002</v>
      </c>
      <c r="AH335" s="23"/>
      <c r="AI335" s="23"/>
      <c r="AJ335" s="23"/>
      <c r="AK335" s="23"/>
    </row>
    <row r="336" spans="1:37" x14ac:dyDescent="0.35">
      <c r="A336" s="24" t="s">
        <v>761</v>
      </c>
      <c r="B336" s="24" t="s">
        <v>762</v>
      </c>
      <c r="C336" s="24">
        <v>0.75347200000000003</v>
      </c>
      <c r="D336" s="24">
        <v>0.48633949999999998</v>
      </c>
      <c r="E336" s="24">
        <v>0.4613601</v>
      </c>
      <c r="F336" s="24">
        <v>0.37879859999999999</v>
      </c>
      <c r="G336" s="23"/>
      <c r="H336" s="23"/>
      <c r="I336" s="23"/>
      <c r="J336" s="23"/>
      <c r="L336" s="24">
        <v>0.50767189999999995</v>
      </c>
      <c r="M336" s="24">
        <v>0.35479660000000002</v>
      </c>
      <c r="N336" s="24">
        <v>0.38194739999999999</v>
      </c>
      <c r="O336" s="24">
        <v>0.34977819999999998</v>
      </c>
      <c r="P336" s="23"/>
      <c r="Q336" s="23"/>
      <c r="R336" s="23"/>
      <c r="S336" s="23"/>
      <c r="U336" s="24">
        <v>0.77413869999999996</v>
      </c>
      <c r="V336" s="24">
        <v>0.70050509999999999</v>
      </c>
      <c r="W336" s="24">
        <v>0.50408569999999997</v>
      </c>
      <c r="X336" s="24">
        <v>0.60519259999999997</v>
      </c>
      <c r="Y336" s="23"/>
      <c r="Z336" s="23"/>
      <c r="AA336" s="23"/>
      <c r="AB336" s="23"/>
      <c r="AD336" s="24">
        <v>0.47601349999999998</v>
      </c>
      <c r="AE336" s="24">
        <v>0.44540010000000002</v>
      </c>
      <c r="AF336" s="24">
        <v>0.48459210000000003</v>
      </c>
      <c r="AG336" s="24">
        <v>0.39364290000000002</v>
      </c>
      <c r="AH336" s="23"/>
      <c r="AI336" s="23"/>
      <c r="AJ336" s="23"/>
      <c r="AK336" s="23"/>
    </row>
    <row r="337" spans="1:37" x14ac:dyDescent="0.35">
      <c r="A337" s="24" t="s">
        <v>763</v>
      </c>
      <c r="B337" s="24" t="s">
        <v>764</v>
      </c>
      <c r="C337" s="24">
        <v>0.68882299999999996</v>
      </c>
      <c r="D337" s="24">
        <v>0.39284360000000002</v>
      </c>
      <c r="E337" s="24">
        <v>0.34489510000000001</v>
      </c>
      <c r="F337" s="24">
        <v>0.47891230000000001</v>
      </c>
      <c r="G337" s="23"/>
      <c r="H337" s="23"/>
      <c r="I337" s="23"/>
      <c r="J337" s="23"/>
      <c r="L337" s="24">
        <v>0.45147749999999998</v>
      </c>
      <c r="M337" s="24">
        <v>0.3403931</v>
      </c>
      <c r="N337" s="24">
        <v>0.41971730000000002</v>
      </c>
      <c r="O337" s="24">
        <v>0.34263250000000001</v>
      </c>
      <c r="P337" s="23"/>
      <c r="Q337" s="23"/>
      <c r="R337" s="23"/>
      <c r="S337" s="23"/>
      <c r="U337" s="24">
        <v>0.67911699999999997</v>
      </c>
      <c r="V337" s="24">
        <v>0.61759169999999997</v>
      </c>
      <c r="W337" s="24">
        <v>0.57489380000000001</v>
      </c>
      <c r="X337" s="24">
        <v>0.73776339999999996</v>
      </c>
      <c r="Y337" s="23"/>
      <c r="Z337" s="23"/>
      <c r="AA337" s="23"/>
      <c r="AB337" s="23"/>
      <c r="AD337" s="24">
        <v>0.42665720000000001</v>
      </c>
      <c r="AE337" s="24">
        <v>0.4227824</v>
      </c>
      <c r="AF337" s="24">
        <v>0.41430240000000002</v>
      </c>
      <c r="AG337" s="24">
        <v>0.39765810000000001</v>
      </c>
      <c r="AH337" s="23"/>
      <c r="AI337" s="23"/>
      <c r="AJ337" s="23"/>
      <c r="AK337" s="23"/>
    </row>
    <row r="338" spans="1:37" x14ac:dyDescent="0.35">
      <c r="A338" s="24" t="s">
        <v>765</v>
      </c>
      <c r="B338" s="24" t="s">
        <v>766</v>
      </c>
      <c r="C338" s="24">
        <v>0.72970029999999997</v>
      </c>
      <c r="D338" s="24">
        <v>0.43227199999999999</v>
      </c>
      <c r="E338" s="24">
        <v>0.4352702</v>
      </c>
      <c r="F338" s="24">
        <v>0.58309009999999994</v>
      </c>
      <c r="G338" s="23"/>
      <c r="H338" s="23"/>
      <c r="I338" s="23"/>
      <c r="J338" s="23"/>
      <c r="L338" s="24">
        <v>0.37961109999999998</v>
      </c>
      <c r="M338" s="24">
        <v>0.40762130000000002</v>
      </c>
      <c r="N338" s="24">
        <v>0.45675389999999999</v>
      </c>
      <c r="O338" s="24">
        <v>0.34277380000000002</v>
      </c>
      <c r="P338" s="23"/>
      <c r="Q338" s="23"/>
      <c r="R338" s="23"/>
      <c r="S338" s="23"/>
      <c r="U338" s="24">
        <v>0.63106830000000003</v>
      </c>
      <c r="V338" s="24">
        <v>0.72075630000000002</v>
      </c>
      <c r="W338" s="24">
        <v>0.59622560000000002</v>
      </c>
      <c r="X338" s="24">
        <v>0.72617540000000003</v>
      </c>
      <c r="Y338" s="23"/>
      <c r="Z338" s="23"/>
      <c r="AA338" s="23"/>
      <c r="AB338" s="23"/>
      <c r="AD338" s="24">
        <v>0.46302260000000001</v>
      </c>
      <c r="AE338" s="24">
        <v>0.46164080000000002</v>
      </c>
      <c r="AF338" s="24">
        <v>0.40055220000000002</v>
      </c>
      <c r="AG338" s="24">
        <v>0.4052094</v>
      </c>
      <c r="AH338" s="23"/>
      <c r="AI338" s="23"/>
      <c r="AJ338" s="23"/>
      <c r="AK338" s="23"/>
    </row>
    <row r="339" spans="1:37" x14ac:dyDescent="0.35">
      <c r="A339" s="24" t="s">
        <v>767</v>
      </c>
      <c r="B339" s="24" t="s">
        <v>768</v>
      </c>
      <c r="C339" s="24">
        <v>0.71755590000000002</v>
      </c>
      <c r="D339" s="24">
        <v>0.45714749999999998</v>
      </c>
      <c r="E339" s="24">
        <v>0.4397954</v>
      </c>
      <c r="F339" s="24">
        <v>0.70836759999999999</v>
      </c>
      <c r="G339" s="23"/>
      <c r="H339" s="23"/>
      <c r="I339" s="23"/>
      <c r="J339" s="23"/>
      <c r="L339" s="24">
        <v>0.41419859999999997</v>
      </c>
      <c r="M339" s="24">
        <v>0.4026344</v>
      </c>
      <c r="N339" s="24">
        <v>0.53125719999999998</v>
      </c>
      <c r="O339" s="24">
        <v>0.3665543</v>
      </c>
      <c r="P339" s="23"/>
      <c r="Q339" s="23"/>
      <c r="R339" s="23"/>
      <c r="S339" s="23"/>
      <c r="U339" s="24">
        <v>0.51951219999999998</v>
      </c>
      <c r="V339" s="24">
        <v>0.63155879999999998</v>
      </c>
      <c r="W339" s="24">
        <v>0.62170460000000005</v>
      </c>
      <c r="X339" s="24">
        <v>0.56252990000000003</v>
      </c>
      <c r="Y339" s="23"/>
      <c r="Z339" s="23"/>
      <c r="AA339" s="23"/>
      <c r="AB339" s="23"/>
      <c r="AD339" s="24">
        <v>0.57421219999999995</v>
      </c>
      <c r="AE339" s="24">
        <v>0.44172519999999998</v>
      </c>
      <c r="AF339" s="24">
        <v>0.39955360000000001</v>
      </c>
      <c r="AG339" s="24">
        <v>0.42216819999999999</v>
      </c>
      <c r="AH339" s="23"/>
      <c r="AI339" s="23"/>
      <c r="AJ339" s="23"/>
      <c r="AK339" s="23"/>
    </row>
    <row r="340" spans="1:37" x14ac:dyDescent="0.35">
      <c r="A340" s="24" t="s">
        <v>769</v>
      </c>
      <c r="B340" s="24" t="s">
        <v>770</v>
      </c>
      <c r="C340" s="24">
        <v>0.62790179999999995</v>
      </c>
      <c r="D340" s="24">
        <v>0.4488761</v>
      </c>
      <c r="E340" s="24">
        <v>0.34607389999999999</v>
      </c>
      <c r="F340" s="24">
        <v>0.69549700000000003</v>
      </c>
      <c r="G340" s="23"/>
      <c r="H340" s="23"/>
      <c r="I340" s="23"/>
      <c r="J340" s="23"/>
      <c r="L340" s="24">
        <v>0.42372700000000002</v>
      </c>
      <c r="M340" s="24">
        <v>0.30312460000000002</v>
      </c>
      <c r="N340" s="24">
        <v>0.52698990000000001</v>
      </c>
      <c r="O340" s="24">
        <v>0.39245809999999998</v>
      </c>
      <c r="P340" s="23"/>
      <c r="Q340" s="23"/>
      <c r="R340" s="23"/>
      <c r="S340" s="23"/>
      <c r="U340" s="24">
        <v>0.41621770000000002</v>
      </c>
      <c r="V340" s="24">
        <v>0.59395830000000005</v>
      </c>
      <c r="W340" s="24">
        <v>0.55860129999999997</v>
      </c>
      <c r="X340" s="24">
        <v>0.60283200000000003</v>
      </c>
      <c r="Y340" s="23"/>
      <c r="Z340" s="23"/>
      <c r="AA340" s="23"/>
      <c r="AB340" s="23"/>
      <c r="AD340" s="24">
        <v>0.5204434</v>
      </c>
      <c r="AE340" s="24">
        <v>0.40334500000000001</v>
      </c>
      <c r="AF340" s="24">
        <v>0.42212850000000002</v>
      </c>
      <c r="AG340" s="24">
        <v>0.39308090000000001</v>
      </c>
      <c r="AH340" s="23"/>
      <c r="AI340" s="23"/>
      <c r="AJ340" s="23"/>
      <c r="AK340" s="23"/>
    </row>
    <row r="341" spans="1:37" x14ac:dyDescent="0.35">
      <c r="A341" s="24" t="s">
        <v>771</v>
      </c>
      <c r="B341" s="24" t="s">
        <v>772</v>
      </c>
      <c r="C341" s="24">
        <v>0.72289020000000004</v>
      </c>
      <c r="D341" s="24">
        <v>0.5587299</v>
      </c>
      <c r="E341" s="24">
        <v>0.32987300000000003</v>
      </c>
      <c r="F341" s="24">
        <v>0.67173819999999995</v>
      </c>
      <c r="G341" s="23"/>
      <c r="H341" s="23"/>
      <c r="I341" s="23"/>
      <c r="J341" s="23"/>
      <c r="L341" s="24">
        <v>0.37053019999999998</v>
      </c>
      <c r="M341" s="24">
        <v>0.39963919999999997</v>
      </c>
      <c r="N341" s="24">
        <v>0.50688639999999996</v>
      </c>
      <c r="O341" s="24">
        <v>0.36831000000000003</v>
      </c>
      <c r="P341" s="23"/>
      <c r="Q341" s="23"/>
      <c r="R341" s="23"/>
      <c r="S341" s="23"/>
      <c r="U341" s="24">
        <v>0.42566120000000002</v>
      </c>
      <c r="V341" s="24">
        <v>0.74931809999999999</v>
      </c>
      <c r="W341" s="24">
        <v>0.42989850000000002</v>
      </c>
      <c r="X341" s="24">
        <v>0.6360247</v>
      </c>
      <c r="Y341" s="23"/>
      <c r="Z341" s="23"/>
      <c r="AA341" s="23"/>
      <c r="AB341" s="23"/>
      <c r="AD341" s="24">
        <v>0.55977650000000001</v>
      </c>
      <c r="AE341" s="24">
        <v>0.4254888</v>
      </c>
      <c r="AF341" s="24">
        <v>0.45700740000000001</v>
      </c>
      <c r="AG341" s="24">
        <v>0.387104</v>
      </c>
      <c r="AH341" s="23"/>
      <c r="AI341" s="23"/>
      <c r="AJ341" s="23"/>
      <c r="AK341" s="23"/>
    </row>
    <row r="342" spans="1:37" x14ac:dyDescent="0.35">
      <c r="A342" s="24" t="s">
        <v>773</v>
      </c>
      <c r="B342" s="24" t="s">
        <v>774</v>
      </c>
      <c r="C342" s="24">
        <v>0.73859169999999996</v>
      </c>
      <c r="D342" s="24">
        <v>0.64315520000000004</v>
      </c>
      <c r="E342" s="24">
        <v>0.48281350000000001</v>
      </c>
      <c r="F342" s="24">
        <v>0.61896989999999996</v>
      </c>
      <c r="G342" s="23"/>
      <c r="H342" s="23"/>
      <c r="I342" s="23"/>
      <c r="J342" s="23"/>
      <c r="L342" s="24">
        <v>0.4115086</v>
      </c>
      <c r="M342" s="24">
        <v>0.40008250000000001</v>
      </c>
      <c r="N342" s="24">
        <v>0.39927829999999997</v>
      </c>
      <c r="O342" s="24">
        <v>0.45163310000000001</v>
      </c>
      <c r="P342" s="23"/>
      <c r="Q342" s="23"/>
      <c r="R342" s="23"/>
      <c r="S342" s="23"/>
      <c r="U342" s="24">
        <v>0.50315710000000002</v>
      </c>
      <c r="V342" s="24">
        <v>0.6415921</v>
      </c>
      <c r="W342" s="24">
        <v>0.49176730000000002</v>
      </c>
      <c r="X342" s="24">
        <v>0.54928849999999996</v>
      </c>
      <c r="Y342" s="23"/>
      <c r="Z342" s="23"/>
      <c r="AA342" s="23"/>
      <c r="AB342" s="23"/>
      <c r="AD342" s="24">
        <v>0.42874600000000002</v>
      </c>
      <c r="AE342" s="24">
        <v>0.43760270000000001</v>
      </c>
      <c r="AF342" s="24">
        <v>0.66861250000000005</v>
      </c>
      <c r="AG342" s="24">
        <v>0.42990420000000001</v>
      </c>
      <c r="AH342" s="23"/>
      <c r="AI342" s="23"/>
      <c r="AJ342" s="23"/>
      <c r="AK342" s="23"/>
    </row>
    <row r="343" spans="1:37" x14ac:dyDescent="0.35">
      <c r="A343" s="24" t="s">
        <v>775</v>
      </c>
      <c r="B343" s="24" t="s">
        <v>776</v>
      </c>
      <c r="C343" s="24">
        <v>0.60508150000000005</v>
      </c>
      <c r="D343" s="24">
        <v>0.63313030000000003</v>
      </c>
      <c r="E343" s="24">
        <v>0.45414169999999998</v>
      </c>
      <c r="F343" s="24">
        <v>0.59579020000000005</v>
      </c>
      <c r="G343" s="23"/>
      <c r="H343" s="23"/>
      <c r="I343" s="23"/>
      <c r="J343" s="23"/>
      <c r="L343" s="24">
        <v>0.34124120000000002</v>
      </c>
      <c r="M343" s="24">
        <v>0.3653863</v>
      </c>
      <c r="N343" s="24">
        <v>0.3642493</v>
      </c>
      <c r="O343" s="24">
        <v>0.48265039999999998</v>
      </c>
      <c r="P343" s="23"/>
      <c r="Q343" s="23"/>
      <c r="R343" s="23"/>
      <c r="S343" s="23"/>
      <c r="U343" s="24">
        <v>0.5185826</v>
      </c>
      <c r="V343" s="24">
        <v>0.51709369999999999</v>
      </c>
      <c r="W343" s="24">
        <v>0.44242359999999997</v>
      </c>
      <c r="X343" s="24">
        <v>0.46507169999999998</v>
      </c>
      <c r="Y343" s="23"/>
      <c r="Z343" s="23"/>
      <c r="AA343" s="23"/>
      <c r="AB343" s="23"/>
      <c r="AD343" s="24">
        <v>0.25589220000000001</v>
      </c>
      <c r="AE343" s="24">
        <v>0.44654349999999998</v>
      </c>
      <c r="AF343" s="24">
        <v>0.52645560000000002</v>
      </c>
      <c r="AG343" s="24">
        <v>0.40443319999999999</v>
      </c>
      <c r="AH343" s="23"/>
      <c r="AI343" s="23"/>
      <c r="AJ343" s="23"/>
      <c r="AK343" s="23"/>
    </row>
    <row r="344" spans="1:37" x14ac:dyDescent="0.35">
      <c r="A344" s="24" t="s">
        <v>777</v>
      </c>
      <c r="B344" s="24" t="s">
        <v>778</v>
      </c>
      <c r="C344" s="24">
        <v>0.66664509999999999</v>
      </c>
      <c r="D344" s="24">
        <v>0.69231350000000003</v>
      </c>
      <c r="E344" s="24">
        <v>0.58425919999999998</v>
      </c>
      <c r="F344" s="24">
        <v>0.66422219999999998</v>
      </c>
      <c r="G344" s="23"/>
      <c r="H344" s="23"/>
      <c r="I344" s="23"/>
      <c r="J344" s="23"/>
      <c r="L344" s="24">
        <v>0.40166580000000002</v>
      </c>
      <c r="M344" s="24">
        <v>0.401258</v>
      </c>
      <c r="N344" s="24">
        <v>0.37544270000000002</v>
      </c>
      <c r="O344" s="24">
        <v>0.41302640000000002</v>
      </c>
      <c r="P344" s="23"/>
      <c r="Q344" s="23"/>
      <c r="R344" s="23"/>
      <c r="S344" s="23"/>
      <c r="U344" s="24">
        <v>0.57208230000000004</v>
      </c>
      <c r="V344" s="24">
        <v>0.60535939999999999</v>
      </c>
      <c r="W344" s="24">
        <v>0.65149000000000001</v>
      </c>
      <c r="X344" s="24">
        <v>0.40491139999999998</v>
      </c>
      <c r="Y344" s="23"/>
      <c r="Z344" s="23"/>
      <c r="AA344" s="23"/>
      <c r="AB344" s="23"/>
      <c r="AD344" s="24">
        <v>0.4104643</v>
      </c>
      <c r="AE344" s="24">
        <v>0.46486499999999997</v>
      </c>
      <c r="AF344" s="24">
        <v>0.41607739999999999</v>
      </c>
      <c r="AG344" s="24">
        <v>0.37247920000000001</v>
      </c>
      <c r="AH344" s="23"/>
      <c r="AI344" s="23"/>
      <c r="AJ344" s="23"/>
      <c r="AK344" s="23"/>
    </row>
    <row r="345" spans="1:37" x14ac:dyDescent="0.35">
      <c r="A345" s="24" t="s">
        <v>779</v>
      </c>
      <c r="B345" s="24" t="s">
        <v>780</v>
      </c>
      <c r="C345" s="24">
        <v>0.65408869999999997</v>
      </c>
      <c r="D345" s="24">
        <v>0.78091480000000002</v>
      </c>
      <c r="E345" s="24">
        <v>0.60229580000000005</v>
      </c>
      <c r="F345" s="24">
        <v>0.66425999999999996</v>
      </c>
      <c r="G345" s="23"/>
      <c r="H345" s="23"/>
      <c r="I345" s="23"/>
      <c r="J345" s="23"/>
      <c r="L345" s="24">
        <v>0.49796770000000001</v>
      </c>
      <c r="M345" s="24">
        <v>0.45967629999999998</v>
      </c>
      <c r="N345" s="24">
        <v>0.38618760000000002</v>
      </c>
      <c r="O345" s="24">
        <v>0.3865442</v>
      </c>
      <c r="P345" s="23"/>
      <c r="Q345" s="23"/>
      <c r="R345" s="23"/>
      <c r="S345" s="23"/>
      <c r="U345" s="24">
        <v>0.66694469999999995</v>
      </c>
      <c r="V345" s="24">
        <v>0.59853199999999995</v>
      </c>
      <c r="W345" s="24">
        <v>0.74741959999999996</v>
      </c>
      <c r="X345" s="24">
        <v>0.39243919999999999</v>
      </c>
      <c r="Y345" s="23"/>
      <c r="Z345" s="23"/>
      <c r="AA345" s="23"/>
      <c r="AB345" s="23"/>
      <c r="AD345" s="24">
        <v>0.52843030000000002</v>
      </c>
      <c r="AE345" s="24">
        <v>0.4516059</v>
      </c>
      <c r="AF345" s="24">
        <v>0.38654070000000001</v>
      </c>
      <c r="AG345" s="24">
        <v>0.3845191</v>
      </c>
      <c r="AH345" s="23"/>
      <c r="AI345" s="23"/>
      <c r="AJ345" s="23"/>
      <c r="AK345" s="23"/>
    </row>
    <row r="346" spans="1:37" x14ac:dyDescent="0.35">
      <c r="A346" s="24" t="s">
        <v>781</v>
      </c>
      <c r="B346" s="24" t="s">
        <v>782</v>
      </c>
      <c r="C346" s="24">
        <v>0.57735610000000004</v>
      </c>
      <c r="D346" s="24">
        <v>0.78640169999999998</v>
      </c>
      <c r="E346" s="24">
        <v>0.59798709999999999</v>
      </c>
      <c r="F346" s="24">
        <v>0.54921160000000002</v>
      </c>
      <c r="G346" s="23"/>
      <c r="H346" s="23"/>
      <c r="I346" s="23"/>
      <c r="J346" s="23"/>
      <c r="L346" s="24">
        <v>0.44084669999999998</v>
      </c>
      <c r="M346" s="24">
        <v>0.54979069999999997</v>
      </c>
      <c r="N346" s="24">
        <v>0.38393969999999999</v>
      </c>
      <c r="O346" s="24">
        <v>0.41117700000000001</v>
      </c>
      <c r="P346" s="23"/>
      <c r="Q346" s="23"/>
      <c r="R346" s="23"/>
      <c r="S346" s="23"/>
      <c r="U346" s="24">
        <v>0.6330287</v>
      </c>
      <c r="V346" s="24">
        <v>0.59990500000000002</v>
      </c>
      <c r="W346" s="24">
        <v>0.73991499999999999</v>
      </c>
      <c r="X346" s="24">
        <v>0.41163260000000002</v>
      </c>
      <c r="Y346" s="23"/>
      <c r="Z346" s="23"/>
      <c r="AA346" s="23"/>
      <c r="AB346" s="23"/>
      <c r="AD346" s="24">
        <v>0.50409190000000004</v>
      </c>
      <c r="AE346" s="24">
        <v>0.40438370000000001</v>
      </c>
      <c r="AF346" s="24">
        <v>0.36455159999999998</v>
      </c>
      <c r="AG346" s="24">
        <v>0.36277959999999998</v>
      </c>
      <c r="AH346" s="23"/>
      <c r="AI346" s="23"/>
      <c r="AJ346" s="23"/>
      <c r="AK346" s="23"/>
    </row>
    <row r="347" spans="1:37" x14ac:dyDescent="0.35">
      <c r="A347" s="24" t="s">
        <v>783</v>
      </c>
      <c r="B347" s="24" t="s">
        <v>784</v>
      </c>
      <c r="C347" s="24">
        <v>0.55422610000000005</v>
      </c>
      <c r="D347" s="24">
        <v>0.75125350000000002</v>
      </c>
      <c r="E347" s="24">
        <v>0.64410310000000004</v>
      </c>
      <c r="F347" s="24">
        <v>0.513818</v>
      </c>
      <c r="G347" s="23"/>
      <c r="H347" s="23"/>
      <c r="I347" s="23"/>
      <c r="J347" s="23"/>
      <c r="L347" s="24">
        <v>0.38843810000000001</v>
      </c>
      <c r="M347" s="24">
        <v>0.4278457</v>
      </c>
      <c r="N347" s="24">
        <v>0.4112999</v>
      </c>
      <c r="O347" s="24">
        <v>0.38840200000000003</v>
      </c>
      <c r="P347" s="23"/>
      <c r="Q347" s="23"/>
      <c r="R347" s="23"/>
      <c r="S347" s="23"/>
      <c r="U347" s="24">
        <v>0.6379454</v>
      </c>
      <c r="V347" s="24">
        <v>0.59991629999999996</v>
      </c>
      <c r="W347" s="24">
        <v>0.78418449999999995</v>
      </c>
      <c r="X347" s="24">
        <v>0.4191955</v>
      </c>
      <c r="Y347" s="23"/>
      <c r="Z347" s="23"/>
      <c r="AA347" s="23"/>
      <c r="AB347" s="23"/>
      <c r="AD347" s="24">
        <v>0.48768119999999998</v>
      </c>
      <c r="AE347" s="24">
        <v>0.41705009999999998</v>
      </c>
      <c r="AF347" s="24">
        <v>0.37165920000000002</v>
      </c>
      <c r="AG347" s="24">
        <v>0.47673130000000002</v>
      </c>
      <c r="AH347" s="23"/>
      <c r="AI347" s="23"/>
      <c r="AJ347" s="23"/>
      <c r="AK347" s="23"/>
    </row>
    <row r="348" spans="1:37" x14ac:dyDescent="0.35">
      <c r="A348" s="24" t="s">
        <v>785</v>
      </c>
      <c r="B348" s="24" t="s">
        <v>786</v>
      </c>
      <c r="C348" s="24">
        <v>0.44965430000000001</v>
      </c>
      <c r="D348" s="24">
        <v>0.61895290000000003</v>
      </c>
      <c r="E348" s="24">
        <v>0.64641380000000004</v>
      </c>
      <c r="F348" s="24">
        <v>0.55127320000000002</v>
      </c>
      <c r="G348" s="23"/>
      <c r="H348" s="23"/>
      <c r="I348" s="23"/>
      <c r="J348" s="23"/>
      <c r="L348" s="24">
        <v>0.40037210000000001</v>
      </c>
      <c r="M348" s="24">
        <v>0.5204744</v>
      </c>
      <c r="N348" s="24">
        <v>0.39305970000000001</v>
      </c>
      <c r="O348" s="24">
        <v>0.33055519999999999</v>
      </c>
      <c r="P348" s="23"/>
      <c r="Q348" s="23"/>
      <c r="R348" s="23"/>
      <c r="S348" s="23"/>
      <c r="U348" s="24">
        <v>0.67119819999999997</v>
      </c>
      <c r="V348" s="24">
        <v>0.54281179999999996</v>
      </c>
      <c r="W348" s="24">
        <v>0.80610029999999999</v>
      </c>
      <c r="X348" s="24">
        <v>0.40699459999999998</v>
      </c>
      <c r="Y348" s="23"/>
      <c r="Z348" s="23"/>
      <c r="AA348" s="23"/>
      <c r="AB348" s="23"/>
      <c r="AD348" s="24">
        <v>0.43803180000000003</v>
      </c>
      <c r="AE348" s="24">
        <v>0.42284189999999999</v>
      </c>
      <c r="AF348" s="24">
        <v>0.37201099999999998</v>
      </c>
      <c r="AG348" s="24">
        <v>0.56970299999999996</v>
      </c>
      <c r="AH348" s="23"/>
      <c r="AI348" s="23"/>
      <c r="AJ348" s="23"/>
      <c r="AK348" s="23"/>
    </row>
    <row r="349" spans="1:37" x14ac:dyDescent="0.35">
      <c r="A349" s="24" t="s">
        <v>787</v>
      </c>
      <c r="B349" s="24" t="s">
        <v>788</v>
      </c>
      <c r="C349" s="24">
        <v>0.4074798</v>
      </c>
      <c r="D349" s="24">
        <v>0.50111320000000004</v>
      </c>
      <c r="E349" s="24">
        <v>0.5883024</v>
      </c>
      <c r="F349" s="24">
        <v>0.70586649999999995</v>
      </c>
      <c r="G349" s="23"/>
      <c r="H349" s="23"/>
      <c r="I349" s="23"/>
      <c r="J349" s="23"/>
      <c r="L349" s="24">
        <v>0.32988770000000001</v>
      </c>
      <c r="M349" s="24">
        <v>0.39423760000000002</v>
      </c>
      <c r="N349" s="24">
        <v>0.40641189999999999</v>
      </c>
      <c r="O349" s="24">
        <v>0.35000890000000001</v>
      </c>
      <c r="P349" s="23"/>
      <c r="Q349" s="23"/>
      <c r="R349" s="23"/>
      <c r="S349" s="23"/>
      <c r="U349" s="24">
        <v>0.65337040000000002</v>
      </c>
      <c r="V349" s="24">
        <v>0.5187503</v>
      </c>
      <c r="W349" s="24">
        <v>0.67394129999999997</v>
      </c>
      <c r="X349" s="24">
        <v>0.49615989999999999</v>
      </c>
      <c r="Y349" s="23"/>
      <c r="Z349" s="23"/>
      <c r="AA349" s="23"/>
      <c r="AB349" s="23"/>
      <c r="AD349" s="24">
        <v>0.35360819999999998</v>
      </c>
      <c r="AE349" s="24">
        <v>0.47562330000000003</v>
      </c>
      <c r="AF349" s="24">
        <v>0.37976199999999999</v>
      </c>
      <c r="AG349" s="24">
        <v>0.50770499999999996</v>
      </c>
      <c r="AH349" s="23"/>
      <c r="AI349" s="23"/>
      <c r="AJ349" s="23"/>
      <c r="AK349" s="23"/>
    </row>
    <row r="350" spans="1:37" x14ac:dyDescent="0.35">
      <c r="A350" s="24" t="s">
        <v>789</v>
      </c>
      <c r="B350" s="24" t="s">
        <v>790</v>
      </c>
      <c r="C350" s="24">
        <v>0.58127580000000001</v>
      </c>
      <c r="D350" s="24">
        <v>0.48516229999999999</v>
      </c>
      <c r="E350" s="24">
        <v>0.57379769999999997</v>
      </c>
      <c r="F350" s="24">
        <v>0.60522100000000001</v>
      </c>
      <c r="G350" s="23"/>
      <c r="H350" s="23"/>
      <c r="I350" s="23"/>
      <c r="J350" s="23"/>
      <c r="L350" s="24">
        <v>0.354655</v>
      </c>
      <c r="M350" s="24">
        <v>0.4009644</v>
      </c>
      <c r="N350" s="24">
        <v>0.45746039999999999</v>
      </c>
      <c r="O350" s="24">
        <v>0.34823290000000001</v>
      </c>
      <c r="P350" s="23"/>
      <c r="Q350" s="23"/>
      <c r="R350" s="23"/>
      <c r="S350" s="23"/>
      <c r="U350" s="24">
        <v>0.69637819999999995</v>
      </c>
      <c r="V350" s="24">
        <v>0.55717340000000004</v>
      </c>
      <c r="W350" s="24">
        <v>0.69618210000000003</v>
      </c>
      <c r="X350" s="24">
        <v>0.45048670000000002</v>
      </c>
      <c r="Y350" s="23"/>
      <c r="Z350" s="23"/>
      <c r="AA350" s="23"/>
      <c r="AB350" s="23"/>
      <c r="AD350" s="24">
        <v>0.5014729</v>
      </c>
      <c r="AE350" s="24">
        <v>0.5377729</v>
      </c>
      <c r="AF350" s="24">
        <v>0.40970220000000002</v>
      </c>
      <c r="AG350" s="24">
        <v>0.49159809999999998</v>
      </c>
      <c r="AH350" s="23"/>
      <c r="AI350" s="23"/>
      <c r="AJ350" s="23"/>
      <c r="AK350" s="23"/>
    </row>
    <row r="351" spans="1:37" x14ac:dyDescent="0.35">
      <c r="A351" s="24" t="s">
        <v>791</v>
      </c>
      <c r="B351" s="24" t="s">
        <v>792</v>
      </c>
      <c r="C351" s="24">
        <v>0.64799609999999996</v>
      </c>
      <c r="D351" s="24">
        <v>0.44615899999999997</v>
      </c>
      <c r="E351" s="24">
        <v>0.58920150000000004</v>
      </c>
      <c r="F351" s="24">
        <v>0.49422880000000002</v>
      </c>
      <c r="G351" s="23"/>
      <c r="H351" s="23"/>
      <c r="I351" s="23"/>
      <c r="J351" s="23"/>
      <c r="L351" s="24">
        <v>0.43328309999999998</v>
      </c>
      <c r="M351" s="24">
        <v>0.44947480000000001</v>
      </c>
      <c r="N351" s="24">
        <v>0.46842709999999999</v>
      </c>
      <c r="O351" s="24">
        <v>0.43118810000000002</v>
      </c>
      <c r="P351" s="23"/>
      <c r="Q351" s="23"/>
      <c r="R351" s="23"/>
      <c r="S351" s="23"/>
      <c r="U351" s="24">
        <v>0.69888680000000003</v>
      </c>
      <c r="V351" s="24">
        <v>0.58246089999999995</v>
      </c>
      <c r="W351" s="24">
        <v>0.65680019999999995</v>
      </c>
      <c r="X351" s="24">
        <v>0.4323727</v>
      </c>
      <c r="Y351" s="23"/>
      <c r="Z351" s="23"/>
      <c r="AA351" s="23"/>
      <c r="AB351" s="23"/>
      <c r="AD351" s="24">
        <v>0.46315630000000002</v>
      </c>
      <c r="AE351" s="24">
        <v>0.57625649999999995</v>
      </c>
      <c r="AF351" s="24">
        <v>0.4115722</v>
      </c>
      <c r="AG351" s="24">
        <v>0.43929119999999999</v>
      </c>
      <c r="AH351" s="23"/>
      <c r="AI351" s="23"/>
      <c r="AJ351" s="23"/>
      <c r="AK351" s="23"/>
    </row>
    <row r="352" spans="1:37" x14ac:dyDescent="0.35">
      <c r="A352" s="24" t="s">
        <v>793</v>
      </c>
      <c r="B352" s="24" t="s">
        <v>794</v>
      </c>
      <c r="C352" s="24">
        <v>0.66276290000000004</v>
      </c>
      <c r="D352" s="24">
        <v>0.4065203</v>
      </c>
      <c r="E352" s="24">
        <v>0.55230659999999998</v>
      </c>
      <c r="F352" s="24">
        <v>0.42040719999999998</v>
      </c>
      <c r="G352" s="23"/>
      <c r="H352" s="23"/>
      <c r="I352" s="23"/>
      <c r="J352" s="23"/>
      <c r="L352" s="24">
        <v>0.4144796</v>
      </c>
      <c r="M352" s="24">
        <v>0.37378790000000001</v>
      </c>
      <c r="N352" s="24">
        <v>0.50046489999999999</v>
      </c>
      <c r="O352" s="24">
        <v>0.6061571</v>
      </c>
      <c r="P352" s="23"/>
      <c r="Q352" s="23"/>
      <c r="R352" s="23"/>
      <c r="S352" s="23"/>
      <c r="U352" s="24">
        <v>0.70411769999999996</v>
      </c>
      <c r="V352" s="24">
        <v>0.6097631</v>
      </c>
      <c r="W352" s="24">
        <v>0.57827810000000002</v>
      </c>
      <c r="X352" s="24">
        <v>0.43777060000000001</v>
      </c>
      <c r="Y352" s="23"/>
      <c r="Z352" s="23"/>
      <c r="AA352" s="23"/>
      <c r="AB352" s="23"/>
      <c r="AD352" s="24">
        <v>0.39259450000000001</v>
      </c>
      <c r="AE352" s="24">
        <v>0.45654169999999999</v>
      </c>
      <c r="AF352" s="24">
        <v>0.40906049999999999</v>
      </c>
      <c r="AG352" s="24">
        <v>0.36246669999999998</v>
      </c>
      <c r="AH352" s="23"/>
      <c r="AI352" s="23"/>
      <c r="AJ352" s="23"/>
      <c r="AK352" s="23"/>
    </row>
    <row r="353" spans="1:37" x14ac:dyDescent="0.35">
      <c r="A353" s="24" t="s">
        <v>795</v>
      </c>
      <c r="B353" s="24" t="s">
        <v>796</v>
      </c>
      <c r="C353" s="24">
        <v>0.75647889999999995</v>
      </c>
      <c r="D353" s="24">
        <v>0.42976900000000001</v>
      </c>
      <c r="E353" s="24">
        <v>0.50644400000000001</v>
      </c>
      <c r="F353" s="24">
        <v>0.56464499999999995</v>
      </c>
      <c r="G353" s="23"/>
      <c r="H353" s="23"/>
      <c r="I353" s="23"/>
      <c r="J353" s="23"/>
      <c r="L353" s="24">
        <v>0.3833936</v>
      </c>
      <c r="M353" s="24">
        <v>0.37453029999999998</v>
      </c>
      <c r="N353" s="24">
        <v>0.58015740000000005</v>
      </c>
      <c r="O353" s="24">
        <v>0.4151165</v>
      </c>
      <c r="P353" s="23"/>
      <c r="Q353" s="23"/>
      <c r="R353" s="23"/>
      <c r="S353" s="23"/>
      <c r="U353" s="24">
        <v>0.68761919999999999</v>
      </c>
      <c r="V353" s="24">
        <v>0.59002100000000002</v>
      </c>
      <c r="W353" s="24">
        <v>0.63611209999999996</v>
      </c>
      <c r="X353" s="24">
        <v>0.47193950000000001</v>
      </c>
      <c r="Y353" s="23"/>
      <c r="Z353" s="23"/>
      <c r="AA353" s="23"/>
      <c r="AB353" s="23"/>
      <c r="AD353" s="24">
        <v>0.36129719999999999</v>
      </c>
      <c r="AE353" s="24">
        <v>0.41760249999999999</v>
      </c>
      <c r="AF353" s="24">
        <v>0.42186259999999998</v>
      </c>
      <c r="AG353" s="24">
        <v>0.36690309999999998</v>
      </c>
      <c r="AH353" s="23"/>
      <c r="AI353" s="23"/>
      <c r="AJ353" s="23"/>
      <c r="AK353" s="23"/>
    </row>
    <row r="354" spans="1:37" x14ac:dyDescent="0.35">
      <c r="A354" s="24" t="s">
        <v>797</v>
      </c>
      <c r="B354" s="24" t="s">
        <v>798</v>
      </c>
      <c r="C354" s="24">
        <v>0.72813170000000005</v>
      </c>
      <c r="D354" s="24">
        <v>0.40786309999999998</v>
      </c>
      <c r="E354" s="24">
        <v>0.49204560000000003</v>
      </c>
      <c r="F354" s="24">
        <v>0.51991799999999999</v>
      </c>
      <c r="G354" s="23"/>
      <c r="H354" s="23"/>
      <c r="I354" s="23"/>
      <c r="J354" s="23"/>
      <c r="L354" s="24">
        <v>0.47109010000000001</v>
      </c>
      <c r="M354" s="24">
        <v>0.33040730000000001</v>
      </c>
      <c r="N354" s="24">
        <v>0.53481409999999996</v>
      </c>
      <c r="O354" s="24">
        <v>0.494091</v>
      </c>
      <c r="P354" s="23"/>
      <c r="Q354" s="23"/>
      <c r="R354" s="23"/>
      <c r="S354" s="23"/>
      <c r="U354" s="24">
        <v>0.59841230000000001</v>
      </c>
      <c r="V354" s="24">
        <v>0.55150160000000004</v>
      </c>
      <c r="W354" s="24">
        <v>0.61256429999999995</v>
      </c>
      <c r="X354" s="24">
        <v>0.64251919999999996</v>
      </c>
      <c r="Y354" s="23"/>
      <c r="Z354" s="23"/>
      <c r="AA354" s="23"/>
      <c r="AB354" s="23"/>
      <c r="AD354" s="24">
        <v>0.46621269999999998</v>
      </c>
      <c r="AE354" s="24">
        <v>0.44945760000000001</v>
      </c>
      <c r="AF354" s="24">
        <v>0.47961799999999999</v>
      </c>
      <c r="AG354" s="24">
        <v>0.37623640000000003</v>
      </c>
      <c r="AH354" s="23"/>
      <c r="AI354" s="23"/>
      <c r="AJ354" s="23"/>
      <c r="AK354" s="23"/>
    </row>
    <row r="355" spans="1:37" x14ac:dyDescent="0.35">
      <c r="A355" s="24" t="s">
        <v>799</v>
      </c>
      <c r="B355" s="24" t="s">
        <v>800</v>
      </c>
      <c r="C355" s="24">
        <v>0.63432069999999996</v>
      </c>
      <c r="D355" s="24">
        <v>0.36390899999999998</v>
      </c>
      <c r="E355" s="24">
        <v>0.48573850000000002</v>
      </c>
      <c r="F355" s="24">
        <v>0.48253109999999999</v>
      </c>
      <c r="G355" s="23"/>
      <c r="H355" s="23"/>
      <c r="I355" s="23"/>
      <c r="J355" s="23"/>
      <c r="L355" s="24">
        <v>0.43138219999999999</v>
      </c>
      <c r="M355" s="24">
        <v>0.37282609999999999</v>
      </c>
      <c r="N355" s="24">
        <v>0.51240560000000002</v>
      </c>
      <c r="O355" s="24">
        <v>0.41469509999999998</v>
      </c>
      <c r="P355" s="23"/>
      <c r="Q355" s="23"/>
      <c r="R355" s="23"/>
      <c r="S355" s="23"/>
      <c r="U355" s="24">
        <v>0.55106739999999999</v>
      </c>
      <c r="V355" s="24">
        <v>0.49420599999999998</v>
      </c>
      <c r="W355" s="24">
        <v>0.60939350000000003</v>
      </c>
      <c r="X355" s="24">
        <v>0.56934019999999996</v>
      </c>
      <c r="Y355" s="23"/>
      <c r="Z355" s="23"/>
      <c r="AA355" s="23"/>
      <c r="AB355" s="23"/>
      <c r="AD355" s="24">
        <v>0.49435620000000002</v>
      </c>
      <c r="AE355" s="24">
        <v>0.46251409999999998</v>
      </c>
      <c r="AF355" s="24">
        <v>0.75708129999999996</v>
      </c>
      <c r="AG355" s="24">
        <v>0.3670195</v>
      </c>
      <c r="AH355" s="23"/>
      <c r="AI355" s="23"/>
      <c r="AJ355" s="23"/>
      <c r="AK355" s="23"/>
    </row>
    <row r="356" spans="1:37" x14ac:dyDescent="0.35">
      <c r="A356" s="24" t="s">
        <v>801</v>
      </c>
      <c r="B356" s="24" t="s">
        <v>802</v>
      </c>
      <c r="C356" s="24">
        <v>0.59838119999999995</v>
      </c>
      <c r="D356" s="24">
        <v>0.40494799999999997</v>
      </c>
      <c r="E356" s="24">
        <v>0.40573110000000001</v>
      </c>
      <c r="F356" s="24">
        <v>0.40881640000000002</v>
      </c>
      <c r="G356" s="23"/>
      <c r="H356" s="23"/>
      <c r="I356" s="23"/>
      <c r="J356" s="23"/>
      <c r="L356" s="24">
        <v>0.39241510000000002</v>
      </c>
      <c r="M356" s="24">
        <v>0.3847989</v>
      </c>
      <c r="N356" s="24">
        <v>0.40068589999999998</v>
      </c>
      <c r="O356" s="24">
        <v>0.36986150000000001</v>
      </c>
      <c r="P356" s="23"/>
      <c r="Q356" s="23"/>
      <c r="R356" s="23"/>
      <c r="S356" s="23"/>
      <c r="U356" s="24">
        <v>0.61179099999999997</v>
      </c>
      <c r="V356" s="24">
        <v>0.73255539999999997</v>
      </c>
      <c r="W356" s="24">
        <v>0.73676620000000004</v>
      </c>
      <c r="X356" s="24">
        <v>0.63663510000000001</v>
      </c>
      <c r="Y356" s="23"/>
      <c r="Z356" s="23"/>
      <c r="AA356" s="23"/>
      <c r="AB356" s="23"/>
      <c r="AD356" s="24">
        <v>0.49045539999999999</v>
      </c>
      <c r="AE356" s="24">
        <v>0.50321490000000002</v>
      </c>
      <c r="AF356" s="24">
        <v>0.50266659999999996</v>
      </c>
      <c r="AG356" s="24">
        <v>0.37356929999999999</v>
      </c>
      <c r="AH356" s="23"/>
      <c r="AI356" s="23"/>
      <c r="AJ356" s="23"/>
      <c r="AK356" s="23"/>
    </row>
    <row r="357" spans="1:37" x14ac:dyDescent="0.35">
      <c r="A357" s="24" t="s">
        <v>803</v>
      </c>
      <c r="B357" s="24" t="s">
        <v>804</v>
      </c>
      <c r="C357" s="24">
        <v>0.62048150000000002</v>
      </c>
      <c r="D357" s="24">
        <v>0.48251759999999999</v>
      </c>
      <c r="E357" s="24">
        <v>0.39157459999999999</v>
      </c>
      <c r="F357" s="24">
        <v>0.38968409999999998</v>
      </c>
      <c r="G357" s="23"/>
      <c r="H357" s="23"/>
      <c r="I357" s="23"/>
      <c r="J357" s="23"/>
      <c r="L357" s="24">
        <v>0.38927050000000002</v>
      </c>
      <c r="M357" s="24">
        <v>0.50317409999999996</v>
      </c>
      <c r="N357" s="24">
        <v>0.39978609999999998</v>
      </c>
      <c r="O357" s="24">
        <v>0.33171030000000001</v>
      </c>
      <c r="P357" s="23"/>
      <c r="Q357" s="23"/>
      <c r="R357" s="23"/>
      <c r="S357" s="23"/>
      <c r="U357" s="24">
        <v>0.69985819999999999</v>
      </c>
      <c r="V357" s="24">
        <v>0.66870680000000005</v>
      </c>
      <c r="W357" s="24">
        <v>0.61916300000000002</v>
      </c>
      <c r="X357" s="24">
        <v>0.71307710000000002</v>
      </c>
      <c r="Y357" s="23"/>
      <c r="Z357" s="23"/>
      <c r="AA357" s="23"/>
      <c r="AB357" s="23"/>
      <c r="AD357" s="24">
        <v>0.42579600000000001</v>
      </c>
      <c r="AE357" s="24">
        <v>0.50169629999999998</v>
      </c>
      <c r="AF357" s="24">
        <v>0.38131769999999998</v>
      </c>
      <c r="AG357" s="24">
        <v>0.36751289999999998</v>
      </c>
      <c r="AH357" s="23"/>
      <c r="AI357" s="23"/>
      <c r="AJ357" s="23"/>
      <c r="AK357" s="23"/>
    </row>
    <row r="358" spans="1:37" x14ac:dyDescent="0.35">
      <c r="A358" s="24" t="s">
        <v>805</v>
      </c>
      <c r="B358" s="24" t="s">
        <v>806</v>
      </c>
      <c r="C358" s="24">
        <v>0.69888720000000004</v>
      </c>
      <c r="D358" s="24">
        <v>0.52376590000000001</v>
      </c>
      <c r="E358" s="24">
        <v>0.40645320000000001</v>
      </c>
      <c r="F358" s="24">
        <v>0.54945529999999998</v>
      </c>
      <c r="G358" s="23"/>
      <c r="H358" s="23"/>
      <c r="I358" s="23"/>
      <c r="J358" s="23"/>
      <c r="L358" s="24">
        <v>0.32600400000000002</v>
      </c>
      <c r="M358" s="24">
        <v>0.52932630000000003</v>
      </c>
      <c r="N358" s="24">
        <v>0.47270430000000002</v>
      </c>
      <c r="O358" s="24">
        <v>0.35384640000000001</v>
      </c>
      <c r="P358" s="23"/>
      <c r="Q358" s="23"/>
      <c r="R358" s="23"/>
      <c r="S358" s="23"/>
      <c r="U358" s="24">
        <v>0.57360719999999998</v>
      </c>
      <c r="V358" s="24">
        <v>0.50134330000000005</v>
      </c>
      <c r="W358" s="24">
        <v>0.58992719999999998</v>
      </c>
      <c r="X358" s="24">
        <v>0.56813800000000003</v>
      </c>
      <c r="Y358" s="23"/>
      <c r="Z358" s="23"/>
      <c r="AA358" s="23"/>
      <c r="AB358" s="23"/>
      <c r="AD358" s="24">
        <v>0.3908722</v>
      </c>
      <c r="AE358" s="24">
        <v>0.42229739999999999</v>
      </c>
      <c r="AF358" s="24">
        <v>0.39730949999999998</v>
      </c>
      <c r="AG358" s="24">
        <v>0.37870720000000002</v>
      </c>
      <c r="AH358" s="23"/>
      <c r="AI358" s="23"/>
      <c r="AJ358" s="23"/>
      <c r="AK358" s="23"/>
    </row>
    <row r="359" spans="1:37" x14ac:dyDescent="0.35">
      <c r="A359" s="24" t="s">
        <v>807</v>
      </c>
      <c r="B359" s="24" t="s">
        <v>808</v>
      </c>
      <c r="C359" s="24">
        <v>0.66403369999999995</v>
      </c>
      <c r="D359" s="24">
        <v>0.54492289999999999</v>
      </c>
      <c r="E359" s="24">
        <v>0.37996970000000002</v>
      </c>
      <c r="F359" s="24">
        <v>0.57632830000000002</v>
      </c>
      <c r="G359" s="23"/>
      <c r="H359" s="23"/>
      <c r="I359" s="23"/>
      <c r="J359" s="23"/>
      <c r="L359" s="24">
        <v>0.3622824</v>
      </c>
      <c r="M359" s="24">
        <v>0.42942910000000001</v>
      </c>
      <c r="N359" s="24">
        <v>0.42850480000000002</v>
      </c>
      <c r="O359" s="24">
        <v>0.39145010000000002</v>
      </c>
      <c r="P359" s="23"/>
      <c r="Q359" s="23"/>
      <c r="R359" s="23"/>
      <c r="S359" s="23"/>
      <c r="U359" s="24">
        <v>0.47047919999999999</v>
      </c>
      <c r="V359" s="24">
        <v>0.50606220000000002</v>
      </c>
      <c r="W359" s="24">
        <v>0.55706789999999995</v>
      </c>
      <c r="X359" s="24">
        <v>0.54074040000000001</v>
      </c>
      <c r="Y359" s="23"/>
      <c r="Z359" s="23"/>
      <c r="AA359" s="23"/>
      <c r="AB359" s="23"/>
      <c r="AD359" s="24">
        <v>0.38923770000000002</v>
      </c>
      <c r="AE359" s="24">
        <v>0.39615669999999997</v>
      </c>
      <c r="AF359" s="24">
        <v>0.38682840000000002</v>
      </c>
      <c r="AG359" s="24">
        <v>0.4028081</v>
      </c>
      <c r="AH359" s="23"/>
      <c r="AI359" s="23"/>
      <c r="AJ359" s="23"/>
      <c r="AK359" s="23"/>
    </row>
    <row r="360" spans="1:37" x14ac:dyDescent="0.35">
      <c r="A360" s="24" t="s">
        <v>809</v>
      </c>
      <c r="B360" s="24" t="s">
        <v>810</v>
      </c>
      <c r="C360" s="24">
        <v>0.52462920000000002</v>
      </c>
      <c r="D360" s="24">
        <v>0.7365157</v>
      </c>
      <c r="E360" s="24">
        <v>0.52060470000000003</v>
      </c>
      <c r="F360" s="24">
        <v>0.62090489999999998</v>
      </c>
      <c r="G360" s="23"/>
      <c r="H360" s="23"/>
      <c r="I360" s="23"/>
      <c r="J360" s="23"/>
      <c r="L360" s="24">
        <v>0.44786569999999998</v>
      </c>
      <c r="M360" s="24">
        <v>0.56037159999999997</v>
      </c>
      <c r="N360" s="24">
        <v>0.41500930000000003</v>
      </c>
      <c r="O360" s="24">
        <v>0.37040030000000002</v>
      </c>
      <c r="P360" s="23"/>
      <c r="Q360" s="23"/>
      <c r="R360" s="23"/>
      <c r="S360" s="23"/>
      <c r="U360" s="24">
        <v>0.47151179999999998</v>
      </c>
      <c r="V360" s="24">
        <v>0.50624619999999998</v>
      </c>
      <c r="W360" s="24">
        <v>0.49794189999999999</v>
      </c>
      <c r="X360" s="24">
        <v>0.51455329999999999</v>
      </c>
      <c r="Y360" s="23"/>
      <c r="Z360" s="23"/>
      <c r="AA360" s="23"/>
      <c r="AB360" s="23"/>
      <c r="AD360" s="24">
        <v>0.4376911</v>
      </c>
      <c r="AE360" s="24">
        <v>0.47541610000000001</v>
      </c>
      <c r="AF360" s="24">
        <v>0.38629140000000001</v>
      </c>
      <c r="AG360" s="24">
        <v>0.38614870000000001</v>
      </c>
      <c r="AH360" s="23"/>
      <c r="AI360" s="23"/>
      <c r="AJ360" s="23"/>
      <c r="AK360" s="23"/>
    </row>
    <row r="361" spans="1:37" x14ac:dyDescent="0.35">
      <c r="A361" s="24" t="s">
        <v>811</v>
      </c>
      <c r="B361" s="24" t="s">
        <v>812</v>
      </c>
      <c r="C361" s="24">
        <v>0.49415900000000001</v>
      </c>
      <c r="D361" s="24">
        <v>0.77448320000000004</v>
      </c>
      <c r="E361" s="24">
        <v>0.60682040000000004</v>
      </c>
      <c r="F361" s="24">
        <v>0.60173149999999997</v>
      </c>
      <c r="G361" s="23"/>
      <c r="H361" s="23"/>
      <c r="I361" s="23"/>
      <c r="J361" s="23"/>
      <c r="L361" s="24">
        <v>0.40213140000000003</v>
      </c>
      <c r="M361" s="24">
        <v>0.43648219999999999</v>
      </c>
      <c r="N361" s="24">
        <v>0.33591959999999998</v>
      </c>
      <c r="O361" s="24">
        <v>0.37248510000000001</v>
      </c>
      <c r="P361" s="23"/>
      <c r="Q361" s="23"/>
      <c r="R361" s="23"/>
      <c r="S361" s="23"/>
      <c r="U361" s="24">
        <v>0.41057470000000001</v>
      </c>
      <c r="V361" s="24">
        <v>0.47085270000000001</v>
      </c>
      <c r="W361" s="24">
        <v>0.70942159999999999</v>
      </c>
      <c r="X361" s="24">
        <v>0.51816390000000001</v>
      </c>
      <c r="Y361" s="23"/>
      <c r="Z361" s="23"/>
      <c r="AA361" s="23"/>
      <c r="AB361" s="23"/>
      <c r="AD361" s="24">
        <v>0.40897099999999997</v>
      </c>
      <c r="AE361" s="24">
        <v>0.45264710000000002</v>
      </c>
      <c r="AF361" s="24">
        <v>0.40092100000000003</v>
      </c>
      <c r="AG361" s="24">
        <v>0.37161949999999999</v>
      </c>
      <c r="AH361" s="23"/>
      <c r="AI361" s="23"/>
      <c r="AJ361" s="23"/>
      <c r="AK361" s="23"/>
    </row>
    <row r="362" spans="1:37" x14ac:dyDescent="0.35">
      <c r="A362" s="24" t="s">
        <v>813</v>
      </c>
      <c r="B362" s="24" t="s">
        <v>814</v>
      </c>
      <c r="C362" s="24">
        <v>0.48185630000000002</v>
      </c>
      <c r="D362" s="24">
        <v>0.67694589999999999</v>
      </c>
      <c r="E362" s="24">
        <v>0.62140689999999998</v>
      </c>
      <c r="F362" s="24">
        <v>0.58258520000000003</v>
      </c>
      <c r="G362" s="23"/>
      <c r="H362" s="23"/>
      <c r="I362" s="23"/>
      <c r="J362" s="23"/>
      <c r="L362" s="24">
        <v>0.48391519999999999</v>
      </c>
      <c r="M362" s="24">
        <v>0.334229</v>
      </c>
      <c r="N362" s="24">
        <v>0.41570049999999997</v>
      </c>
      <c r="O362" s="24">
        <v>0.34541280000000002</v>
      </c>
      <c r="P362" s="23"/>
      <c r="Q362" s="23"/>
      <c r="R362" s="23"/>
      <c r="S362" s="23"/>
      <c r="U362" s="24">
        <v>0.45331919999999998</v>
      </c>
      <c r="V362" s="24">
        <v>0.46190989999999998</v>
      </c>
      <c r="W362" s="24">
        <v>0.70260699999999998</v>
      </c>
      <c r="X362" s="24">
        <v>0.47862149999999998</v>
      </c>
      <c r="Y362" s="23"/>
      <c r="Z362" s="23"/>
      <c r="AA362" s="23"/>
      <c r="AB362" s="23"/>
      <c r="AD362" s="24">
        <v>0.48255559999999997</v>
      </c>
      <c r="AE362" s="24">
        <v>0.41048499999999999</v>
      </c>
      <c r="AF362" s="24">
        <v>0.39935189999999998</v>
      </c>
      <c r="AG362" s="24">
        <v>0.37791540000000001</v>
      </c>
      <c r="AH362" s="23"/>
      <c r="AI362" s="23"/>
      <c r="AJ362" s="23"/>
      <c r="AK362" s="23"/>
    </row>
    <row r="363" spans="1:37" x14ac:dyDescent="0.35">
      <c r="A363" s="24" t="s">
        <v>815</v>
      </c>
      <c r="B363" s="24" t="s">
        <v>816</v>
      </c>
      <c r="C363" s="24">
        <v>0.52732319999999999</v>
      </c>
      <c r="D363" s="24">
        <v>0.66551439999999995</v>
      </c>
      <c r="E363" s="24">
        <v>0.64399379999999995</v>
      </c>
      <c r="F363" s="24">
        <v>0.6619794</v>
      </c>
      <c r="G363" s="23"/>
      <c r="H363" s="23"/>
      <c r="I363" s="23"/>
      <c r="J363" s="23"/>
      <c r="L363" s="24">
        <v>0.48669709999999999</v>
      </c>
      <c r="M363" s="24">
        <v>0.39274579999999998</v>
      </c>
      <c r="N363" s="24">
        <v>0.48946260000000003</v>
      </c>
      <c r="O363" s="24">
        <v>0.37031720000000001</v>
      </c>
      <c r="P363" s="23"/>
      <c r="Q363" s="23"/>
      <c r="R363" s="23"/>
      <c r="S363" s="23"/>
      <c r="U363" s="24">
        <v>0.55626039999999999</v>
      </c>
      <c r="V363" s="24">
        <v>0.51563270000000005</v>
      </c>
      <c r="W363" s="24">
        <v>0.42239310000000002</v>
      </c>
      <c r="X363" s="24">
        <v>0.46569949999999999</v>
      </c>
      <c r="Y363" s="23"/>
      <c r="Z363" s="23"/>
      <c r="AA363" s="23"/>
      <c r="AB363" s="23"/>
      <c r="AD363" s="24">
        <v>0.56514209999999998</v>
      </c>
      <c r="AE363" s="24">
        <v>0.4752324</v>
      </c>
      <c r="AF363" s="24">
        <v>0.50957160000000001</v>
      </c>
      <c r="AG363" s="24">
        <v>0.43380879999999999</v>
      </c>
      <c r="AH363" s="23"/>
      <c r="AI363" s="23"/>
      <c r="AJ363" s="23"/>
      <c r="AK363" s="23"/>
    </row>
    <row r="364" spans="1:37" x14ac:dyDescent="0.35">
      <c r="A364" s="24" t="s">
        <v>817</v>
      </c>
      <c r="B364" s="24" t="s">
        <v>818</v>
      </c>
      <c r="C364" s="24">
        <v>0.46557799999999999</v>
      </c>
      <c r="D364" s="24">
        <v>0.61263429999999997</v>
      </c>
      <c r="E364" s="24">
        <v>0.62417219999999995</v>
      </c>
      <c r="F364" s="24">
        <v>0.62217040000000001</v>
      </c>
      <c r="G364" s="23"/>
      <c r="H364" s="23"/>
      <c r="I364" s="23"/>
      <c r="J364" s="23"/>
      <c r="L364" s="24">
        <v>0.35292849999999998</v>
      </c>
      <c r="M364" s="24">
        <v>0.34657569999999999</v>
      </c>
      <c r="N364" s="24">
        <v>0.43372690000000003</v>
      </c>
      <c r="O364" s="24">
        <v>0.41822920000000002</v>
      </c>
      <c r="P364" s="23"/>
      <c r="Q364" s="23"/>
      <c r="R364" s="23"/>
      <c r="S364" s="23"/>
      <c r="U364" s="24">
        <v>0.44504339999999998</v>
      </c>
      <c r="V364" s="24">
        <v>0.48088520000000001</v>
      </c>
      <c r="W364" s="24">
        <v>0.49908760000000002</v>
      </c>
      <c r="X364" s="24">
        <v>0.43999939999999998</v>
      </c>
      <c r="Y364" s="23"/>
      <c r="Z364" s="23"/>
      <c r="AA364" s="23"/>
      <c r="AB364" s="23"/>
      <c r="AD364" s="24">
        <v>0.37719170000000002</v>
      </c>
      <c r="AE364" s="24">
        <v>0.44378970000000001</v>
      </c>
      <c r="AF364" s="24">
        <v>0.52771970000000001</v>
      </c>
      <c r="AG364" s="24">
        <v>0.44174540000000001</v>
      </c>
      <c r="AH364" s="23"/>
      <c r="AI364" s="23"/>
      <c r="AJ364" s="23"/>
      <c r="AK364" s="23"/>
    </row>
    <row r="365" spans="1:37" x14ac:dyDescent="0.35">
      <c r="A365" s="24" t="s">
        <v>819</v>
      </c>
      <c r="B365" s="24" t="s">
        <v>820</v>
      </c>
      <c r="C365" s="24">
        <v>0.352244</v>
      </c>
      <c r="D365" s="24">
        <v>0.56943719999999998</v>
      </c>
      <c r="E365" s="24">
        <v>0.57856039999999997</v>
      </c>
      <c r="F365" s="24">
        <v>0.53042480000000003</v>
      </c>
      <c r="G365" s="23"/>
      <c r="H365" s="23"/>
      <c r="I365" s="23"/>
      <c r="J365" s="23"/>
      <c r="L365" s="24">
        <v>0.36454449999999999</v>
      </c>
      <c r="M365" s="24">
        <v>0.33877550000000001</v>
      </c>
      <c r="N365" s="24">
        <v>0.40084560000000002</v>
      </c>
      <c r="O365" s="24">
        <v>0.35886020000000002</v>
      </c>
      <c r="P365" s="23"/>
      <c r="Q365" s="23"/>
      <c r="R365" s="23"/>
      <c r="S365" s="23"/>
      <c r="U365" s="24">
        <v>0.4492603</v>
      </c>
      <c r="V365" s="24">
        <v>0.4295001</v>
      </c>
      <c r="W365" s="24">
        <v>0.60577340000000002</v>
      </c>
      <c r="X365" s="24">
        <v>0.43871480000000002</v>
      </c>
      <c r="Y365" s="23"/>
      <c r="Z365" s="23"/>
      <c r="AA365" s="23"/>
      <c r="AB365" s="23"/>
      <c r="AD365" s="24">
        <v>0.41753040000000002</v>
      </c>
      <c r="AE365" s="24">
        <v>0.44828980000000002</v>
      </c>
      <c r="AF365" s="24">
        <v>0.66893230000000004</v>
      </c>
      <c r="AG365" s="24">
        <v>0.39439419999999997</v>
      </c>
      <c r="AH365" s="23"/>
      <c r="AI365" s="23"/>
      <c r="AJ365" s="23"/>
      <c r="AK365" s="23"/>
    </row>
    <row r="366" spans="1:37" x14ac:dyDescent="0.35">
      <c r="A366" s="24" t="s">
        <v>821</v>
      </c>
      <c r="B366" s="24" t="s">
        <v>822</v>
      </c>
      <c r="C366" s="24">
        <v>0.36335889999999998</v>
      </c>
      <c r="D366" s="24">
        <v>0.5651351</v>
      </c>
      <c r="E366" s="24">
        <v>0.61205759999999998</v>
      </c>
      <c r="F366" s="24">
        <v>0.56846289999999999</v>
      </c>
      <c r="G366" s="23"/>
      <c r="H366" s="23"/>
      <c r="I366" s="23"/>
      <c r="J366" s="23"/>
      <c r="L366" s="24">
        <v>0.39539839999999998</v>
      </c>
      <c r="M366" s="24">
        <v>0.4228634</v>
      </c>
      <c r="N366" s="24">
        <v>0.37767519999999999</v>
      </c>
      <c r="O366" s="24">
        <v>0.33825739999999999</v>
      </c>
      <c r="P366" s="23"/>
      <c r="Q366" s="23"/>
      <c r="R366" s="23"/>
      <c r="S366" s="23"/>
      <c r="U366" s="24">
        <v>0.54462379999999999</v>
      </c>
      <c r="V366" s="24">
        <v>0.50958729999999997</v>
      </c>
      <c r="W366" s="24">
        <v>0.66181120000000004</v>
      </c>
      <c r="X366" s="24">
        <v>0.48479860000000002</v>
      </c>
      <c r="Y366" s="23"/>
      <c r="Z366" s="23"/>
      <c r="AA366" s="23"/>
      <c r="AB366" s="23"/>
      <c r="AD366" s="24">
        <v>0.44138060000000001</v>
      </c>
      <c r="AE366" s="24">
        <v>0.50655850000000002</v>
      </c>
      <c r="AF366" s="24">
        <v>0.52478590000000003</v>
      </c>
      <c r="AG366" s="24">
        <v>0.3854667</v>
      </c>
      <c r="AH366" s="23"/>
      <c r="AI366" s="23"/>
      <c r="AJ366" s="23"/>
      <c r="AK366" s="23"/>
    </row>
    <row r="367" spans="1:37" x14ac:dyDescent="0.35">
      <c r="A367" s="24" t="s">
        <v>823</v>
      </c>
      <c r="B367" s="24" t="s">
        <v>824</v>
      </c>
      <c r="C367" s="24">
        <v>0.40983000000000003</v>
      </c>
      <c r="D367" s="24">
        <v>0.51623220000000003</v>
      </c>
      <c r="E367" s="24">
        <v>0.65006419999999998</v>
      </c>
      <c r="F367" s="24">
        <v>0.52889059999999999</v>
      </c>
      <c r="G367" s="23"/>
      <c r="H367" s="23"/>
      <c r="I367" s="23"/>
      <c r="J367" s="23"/>
      <c r="L367" s="24">
        <v>0.3522401</v>
      </c>
      <c r="M367" s="24">
        <v>0.44823489999999999</v>
      </c>
      <c r="N367" s="24">
        <v>0.3723243</v>
      </c>
      <c r="O367" s="24">
        <v>0.36290559999999999</v>
      </c>
      <c r="P367" s="23"/>
      <c r="Q367" s="23"/>
      <c r="R367" s="23"/>
      <c r="S367" s="23"/>
      <c r="U367" s="24">
        <v>0.48846400000000001</v>
      </c>
      <c r="V367" s="24">
        <v>0.59972599999999998</v>
      </c>
      <c r="W367" s="24">
        <v>0.71429770000000004</v>
      </c>
      <c r="X367" s="24">
        <v>0.41247210000000001</v>
      </c>
      <c r="Y367" s="23"/>
      <c r="Z367" s="23"/>
      <c r="AA367" s="23"/>
      <c r="AB367" s="23"/>
      <c r="AD367" s="24">
        <v>0.41619970000000001</v>
      </c>
      <c r="AE367" s="24">
        <v>0.47970289999999999</v>
      </c>
      <c r="AF367" s="24">
        <v>0.4081111</v>
      </c>
      <c r="AG367" s="24">
        <v>0.38969870000000001</v>
      </c>
      <c r="AH367" s="23"/>
      <c r="AI367" s="23"/>
      <c r="AJ367" s="23"/>
      <c r="AK367" s="23"/>
    </row>
    <row r="368" spans="1:37" x14ac:dyDescent="0.35">
      <c r="A368" s="24" t="s">
        <v>825</v>
      </c>
      <c r="B368" s="24" t="s">
        <v>826</v>
      </c>
      <c r="C368" s="24">
        <v>0.4053081</v>
      </c>
      <c r="D368" s="24">
        <v>0.46674719999999997</v>
      </c>
      <c r="E368" s="24">
        <v>0.55591990000000002</v>
      </c>
      <c r="F368" s="24">
        <v>0.48998580000000003</v>
      </c>
      <c r="G368" s="23"/>
      <c r="H368" s="23"/>
      <c r="I368" s="23"/>
      <c r="J368" s="23"/>
      <c r="L368" s="24">
        <v>0.37982080000000001</v>
      </c>
      <c r="M368" s="24">
        <v>0.46184570000000003</v>
      </c>
      <c r="N368" s="24">
        <v>0.35867339999999998</v>
      </c>
      <c r="O368" s="24">
        <v>0.41522209999999998</v>
      </c>
      <c r="P368" s="23"/>
      <c r="Q368" s="23"/>
      <c r="R368" s="23"/>
      <c r="S368" s="23"/>
      <c r="U368" s="24">
        <v>0.4705472</v>
      </c>
      <c r="V368" s="24">
        <v>0.60472389999999998</v>
      </c>
      <c r="W368" s="24">
        <v>0.72364989999999996</v>
      </c>
      <c r="X368" s="24">
        <v>0.40416780000000002</v>
      </c>
      <c r="Y368" s="23"/>
      <c r="Z368" s="23"/>
      <c r="AA368" s="23"/>
      <c r="AB368" s="23"/>
      <c r="AD368" s="24">
        <v>0.433693</v>
      </c>
      <c r="AE368" s="24">
        <v>0.4492582</v>
      </c>
      <c r="AF368" s="24">
        <v>0.3754362</v>
      </c>
      <c r="AG368" s="24">
        <v>0.36639539999999998</v>
      </c>
      <c r="AH368" s="23"/>
      <c r="AI368" s="23"/>
      <c r="AJ368" s="23"/>
      <c r="AK368" s="23"/>
    </row>
    <row r="369" spans="1:37" x14ac:dyDescent="0.35">
      <c r="A369" s="24" t="s">
        <v>827</v>
      </c>
      <c r="B369" s="24" t="s">
        <v>828</v>
      </c>
      <c r="C369" s="24">
        <v>0.42172270000000001</v>
      </c>
      <c r="D369" s="24">
        <v>0.45096619999999998</v>
      </c>
      <c r="E369" s="24">
        <v>0.55179270000000002</v>
      </c>
      <c r="F369" s="24">
        <v>0.55874610000000002</v>
      </c>
      <c r="G369" s="23"/>
      <c r="H369" s="23"/>
      <c r="I369" s="23"/>
      <c r="J369" s="23"/>
      <c r="L369" s="24">
        <v>0.4028002</v>
      </c>
      <c r="M369" s="24">
        <v>0.53445160000000003</v>
      </c>
      <c r="N369" s="24">
        <v>0.37828640000000002</v>
      </c>
      <c r="O369" s="24">
        <v>0.46639570000000002</v>
      </c>
      <c r="P369" s="23"/>
      <c r="Q369" s="23"/>
      <c r="R369" s="23"/>
      <c r="S369" s="23"/>
      <c r="U369" s="24">
        <v>0.53324519999999997</v>
      </c>
      <c r="V369" s="24">
        <v>0.68615269999999995</v>
      </c>
      <c r="W369" s="24">
        <v>0.60859980000000002</v>
      </c>
      <c r="X369" s="24">
        <v>0.42138199999999998</v>
      </c>
      <c r="Y369" s="23"/>
      <c r="Z369" s="23"/>
      <c r="AA369" s="23"/>
      <c r="AB369" s="23"/>
      <c r="AD369" s="24">
        <v>0.45574409999999999</v>
      </c>
      <c r="AE369" s="24">
        <v>0.52207239999999999</v>
      </c>
      <c r="AF369" s="24">
        <v>0.36575960000000002</v>
      </c>
      <c r="AG369" s="24">
        <v>0.37053380000000002</v>
      </c>
      <c r="AH369" s="23"/>
      <c r="AI369" s="23"/>
      <c r="AJ369" s="23"/>
      <c r="AK369" s="23"/>
    </row>
    <row r="370" spans="1:37" x14ac:dyDescent="0.35">
      <c r="A370" s="24" t="s">
        <v>829</v>
      </c>
      <c r="B370" s="24" t="s">
        <v>830</v>
      </c>
      <c r="C370" s="24">
        <v>0.40762569999999998</v>
      </c>
      <c r="D370" s="24">
        <v>0.37754399999999999</v>
      </c>
      <c r="E370" s="24">
        <v>0.58672290000000005</v>
      </c>
      <c r="F370" s="24">
        <v>0.50697239999999999</v>
      </c>
      <c r="G370" s="23"/>
      <c r="H370" s="23"/>
      <c r="I370" s="23"/>
      <c r="J370" s="23"/>
      <c r="L370" s="24">
        <v>0.34693800000000002</v>
      </c>
      <c r="M370" s="24">
        <v>0.40507660000000001</v>
      </c>
      <c r="N370" s="24">
        <v>0.3863164</v>
      </c>
      <c r="O370" s="24">
        <v>0.45973039999999998</v>
      </c>
      <c r="P370" s="23"/>
      <c r="Q370" s="23"/>
      <c r="R370" s="23"/>
      <c r="S370" s="23"/>
      <c r="U370" s="24">
        <v>0.43937779999999999</v>
      </c>
      <c r="V370" s="24">
        <v>0.70457879999999995</v>
      </c>
      <c r="W370" s="24">
        <v>0.69029280000000004</v>
      </c>
      <c r="X370" s="24">
        <v>0.63159010000000004</v>
      </c>
      <c r="Y370" s="23"/>
      <c r="Z370" s="23"/>
      <c r="AA370" s="23"/>
      <c r="AB370" s="23"/>
      <c r="AD370" s="24">
        <v>0.43303069999999999</v>
      </c>
      <c r="AE370" s="24">
        <v>0.46226040000000002</v>
      </c>
      <c r="AF370" s="24">
        <v>0.39070559999999999</v>
      </c>
      <c r="AG370" s="24">
        <v>0.3852448</v>
      </c>
      <c r="AH370" s="23"/>
      <c r="AI370" s="23"/>
      <c r="AJ370" s="23"/>
      <c r="AK370" s="23"/>
    </row>
    <row r="371" spans="1:37" x14ac:dyDescent="0.35">
      <c r="A371" s="24" t="s">
        <v>831</v>
      </c>
      <c r="B371" s="24" t="s">
        <v>832</v>
      </c>
      <c r="C371" s="24">
        <v>0.41879749999999999</v>
      </c>
      <c r="D371" s="24">
        <v>0.34235100000000002</v>
      </c>
      <c r="E371" s="24">
        <v>0.69287969999999999</v>
      </c>
      <c r="F371" s="24">
        <v>0.59442379999999995</v>
      </c>
      <c r="G371" s="23"/>
      <c r="H371" s="23"/>
      <c r="I371" s="23"/>
      <c r="J371" s="23"/>
      <c r="L371" s="24">
        <v>0.37348609999999999</v>
      </c>
      <c r="M371" s="24">
        <v>0.4076263</v>
      </c>
      <c r="N371" s="24">
        <v>0.3835846</v>
      </c>
      <c r="O371" s="24">
        <v>0.41399540000000001</v>
      </c>
      <c r="P371" s="23"/>
      <c r="Q371" s="23"/>
      <c r="R371" s="23"/>
      <c r="S371" s="23"/>
      <c r="U371" s="24">
        <v>0.48222140000000002</v>
      </c>
      <c r="V371" s="24">
        <v>0.67992719999999995</v>
      </c>
      <c r="W371" s="24">
        <v>0.64393069999999997</v>
      </c>
      <c r="X371" s="24">
        <v>0.73509690000000005</v>
      </c>
      <c r="Y371" s="23"/>
      <c r="Z371" s="23"/>
      <c r="AA371" s="23"/>
      <c r="AB371" s="23"/>
      <c r="AD371" s="24">
        <v>0.41630010000000001</v>
      </c>
      <c r="AE371" s="24">
        <v>0.47039799999999998</v>
      </c>
      <c r="AF371" s="24">
        <v>0.38826480000000002</v>
      </c>
      <c r="AG371" s="24">
        <v>0.3705833</v>
      </c>
      <c r="AH371" s="23"/>
      <c r="AI371" s="23"/>
      <c r="AJ371" s="23"/>
      <c r="AK371" s="23"/>
    </row>
    <row r="372" spans="1:37" x14ac:dyDescent="0.35">
      <c r="A372" s="24" t="s">
        <v>833</v>
      </c>
      <c r="B372" s="24" t="s">
        <v>834</v>
      </c>
      <c r="C372" s="24">
        <v>0.48637960000000002</v>
      </c>
      <c r="D372" s="24">
        <v>0.43970330000000002</v>
      </c>
      <c r="E372" s="24">
        <v>0.60620640000000003</v>
      </c>
      <c r="F372" s="24">
        <v>0.49688959999999999</v>
      </c>
      <c r="G372" s="23"/>
      <c r="H372" s="23"/>
      <c r="I372" s="23"/>
      <c r="J372" s="23"/>
      <c r="L372" s="24">
        <v>0.478462</v>
      </c>
      <c r="M372" s="24">
        <v>0.48074289999999997</v>
      </c>
      <c r="N372" s="24">
        <v>0.41966219999999999</v>
      </c>
      <c r="O372" s="24">
        <v>0.54272640000000005</v>
      </c>
      <c r="P372" s="23"/>
      <c r="Q372" s="23"/>
      <c r="R372" s="23"/>
      <c r="S372" s="23"/>
      <c r="U372" s="24">
        <v>0.56247100000000005</v>
      </c>
      <c r="V372" s="24">
        <v>0.63573800000000003</v>
      </c>
      <c r="W372" s="24">
        <v>0.63208889999999995</v>
      </c>
      <c r="X372" s="24">
        <v>0.7011368</v>
      </c>
      <c r="Y372" s="23"/>
      <c r="Z372" s="23"/>
      <c r="AA372" s="23"/>
      <c r="AB372" s="23"/>
      <c r="AD372" s="24">
        <v>0.45181300000000002</v>
      </c>
      <c r="AE372" s="24">
        <v>0.67398979999999997</v>
      </c>
      <c r="AF372" s="24">
        <v>0.3876559</v>
      </c>
      <c r="AG372" s="24">
        <v>0.36628240000000001</v>
      </c>
      <c r="AH372" s="23"/>
      <c r="AI372" s="23"/>
      <c r="AJ372" s="23"/>
      <c r="AK372" s="23"/>
    </row>
    <row r="373" spans="1:37" x14ac:dyDescent="0.35">
      <c r="A373" s="24" t="s">
        <v>835</v>
      </c>
      <c r="B373" s="24" t="s">
        <v>836</v>
      </c>
      <c r="C373" s="24">
        <v>0.54318730000000004</v>
      </c>
      <c r="D373" s="24">
        <v>0.45551399999999997</v>
      </c>
      <c r="E373" s="24">
        <v>0.45427050000000002</v>
      </c>
      <c r="F373" s="24">
        <v>0.42251060000000001</v>
      </c>
      <c r="G373" s="23"/>
      <c r="H373" s="23"/>
      <c r="I373" s="23"/>
      <c r="J373" s="23"/>
      <c r="L373" s="24">
        <v>0.41229270000000001</v>
      </c>
      <c r="M373" s="24">
        <v>0.59828749999999997</v>
      </c>
      <c r="N373" s="24">
        <v>0.4156184</v>
      </c>
      <c r="O373" s="24">
        <v>0.50586160000000002</v>
      </c>
      <c r="P373" s="23"/>
      <c r="Q373" s="23"/>
      <c r="R373" s="23"/>
      <c r="S373" s="23"/>
      <c r="U373" s="24">
        <v>0.44491530000000001</v>
      </c>
      <c r="V373" s="24">
        <v>0.60655700000000001</v>
      </c>
      <c r="W373" s="24">
        <v>0.67062370000000004</v>
      </c>
      <c r="X373" s="24">
        <v>0.57533400000000001</v>
      </c>
      <c r="Y373" s="23"/>
      <c r="Z373" s="23"/>
      <c r="AA373" s="23"/>
      <c r="AB373" s="23"/>
      <c r="AD373" s="24">
        <v>0.4525093</v>
      </c>
      <c r="AE373" s="24">
        <v>0.58121370000000006</v>
      </c>
      <c r="AF373" s="24">
        <v>0.36496060000000002</v>
      </c>
      <c r="AG373" s="24">
        <v>0.37603300000000001</v>
      </c>
      <c r="AH373" s="23"/>
      <c r="AI373" s="23"/>
      <c r="AJ373" s="23"/>
      <c r="AK373" s="23"/>
    </row>
    <row r="374" spans="1:37" x14ac:dyDescent="0.35">
      <c r="A374" s="24" t="s">
        <v>837</v>
      </c>
      <c r="B374" s="24" t="s">
        <v>838</v>
      </c>
      <c r="C374" s="24">
        <v>0.58984349999999997</v>
      </c>
      <c r="D374" s="24">
        <v>0.4330579</v>
      </c>
      <c r="E374" s="24">
        <v>0.45290079999999999</v>
      </c>
      <c r="F374" s="24">
        <v>0.48739690000000002</v>
      </c>
      <c r="G374" s="23"/>
      <c r="H374" s="23"/>
      <c r="I374" s="23"/>
      <c r="J374" s="23"/>
      <c r="L374" s="24">
        <v>0.3618191</v>
      </c>
      <c r="M374" s="24">
        <v>0.4456697</v>
      </c>
      <c r="N374" s="24">
        <v>0.4645165</v>
      </c>
      <c r="O374" s="24">
        <v>0.444355</v>
      </c>
      <c r="P374" s="23"/>
      <c r="Q374" s="23"/>
      <c r="R374" s="23"/>
      <c r="S374" s="23"/>
      <c r="U374" s="24">
        <v>0.42619479999999998</v>
      </c>
      <c r="V374" s="24">
        <v>0.55463269999999998</v>
      </c>
      <c r="W374" s="24">
        <v>0.60566880000000001</v>
      </c>
      <c r="X374" s="24">
        <v>0.53854069999999998</v>
      </c>
      <c r="Y374" s="23"/>
      <c r="Z374" s="23"/>
      <c r="AA374" s="23"/>
      <c r="AB374" s="23"/>
      <c r="AD374" s="24">
        <v>0.44180380000000002</v>
      </c>
      <c r="AE374" s="24">
        <v>0.45120310000000002</v>
      </c>
      <c r="AF374" s="24">
        <v>0.36780940000000001</v>
      </c>
      <c r="AG374" s="24">
        <v>0.39479839999999999</v>
      </c>
      <c r="AH374" s="23"/>
      <c r="AI374" s="23"/>
      <c r="AJ374" s="23"/>
      <c r="AK374" s="23"/>
    </row>
    <row r="375" spans="1:37" x14ac:dyDescent="0.35">
      <c r="A375" s="24" t="s">
        <v>839</v>
      </c>
      <c r="B375" s="24" t="s">
        <v>840</v>
      </c>
      <c r="C375" s="24">
        <v>0.66274460000000002</v>
      </c>
      <c r="D375" s="24">
        <v>0.48525819999999997</v>
      </c>
      <c r="E375" s="24">
        <v>0.53476900000000005</v>
      </c>
      <c r="F375" s="24">
        <v>0.44555529999999999</v>
      </c>
      <c r="G375" s="23"/>
      <c r="H375" s="23"/>
      <c r="I375" s="23"/>
      <c r="J375" s="23"/>
      <c r="L375" s="24">
        <v>0.39910830000000003</v>
      </c>
      <c r="M375" s="24">
        <v>0.42845820000000001</v>
      </c>
      <c r="N375" s="24">
        <v>0.45212980000000003</v>
      </c>
      <c r="O375" s="24">
        <v>0.41800949999999998</v>
      </c>
      <c r="P375" s="23"/>
      <c r="Q375" s="23"/>
      <c r="R375" s="23"/>
      <c r="S375" s="23"/>
      <c r="U375" s="24">
        <v>0.47529680000000002</v>
      </c>
      <c r="V375" s="24">
        <v>0.57778260000000004</v>
      </c>
      <c r="W375" s="24">
        <v>0.52845180000000003</v>
      </c>
      <c r="X375" s="24">
        <v>0.50782850000000002</v>
      </c>
      <c r="Y375" s="23"/>
      <c r="Z375" s="23"/>
      <c r="AA375" s="23"/>
      <c r="AB375" s="23"/>
      <c r="AD375" s="24">
        <v>0.53377580000000002</v>
      </c>
      <c r="AE375" s="24">
        <v>0.53770320000000005</v>
      </c>
      <c r="AF375" s="24">
        <v>0.40951149999999997</v>
      </c>
      <c r="AG375" s="24">
        <v>0.38064969999999998</v>
      </c>
      <c r="AH375" s="23"/>
      <c r="AI375" s="23"/>
      <c r="AJ375" s="23"/>
      <c r="AK375" s="23"/>
    </row>
    <row r="376" spans="1:37" x14ac:dyDescent="0.35">
      <c r="A376" s="24" t="s">
        <v>841</v>
      </c>
      <c r="B376" s="24" t="s">
        <v>842</v>
      </c>
      <c r="C376" s="24">
        <v>0.63746270000000005</v>
      </c>
      <c r="D376" s="24">
        <v>0.42462709999999998</v>
      </c>
      <c r="E376" s="24">
        <v>0.41397349999999999</v>
      </c>
      <c r="F376" s="24">
        <v>0.45282460000000002</v>
      </c>
      <c r="G376" s="23"/>
      <c r="H376" s="23"/>
      <c r="I376" s="23"/>
      <c r="J376" s="23"/>
      <c r="L376" s="24">
        <v>0.43698350000000002</v>
      </c>
      <c r="M376" s="24">
        <v>0.38865719999999998</v>
      </c>
      <c r="N376" s="24">
        <v>0.51670890000000003</v>
      </c>
      <c r="O376" s="24">
        <v>0.35913010000000001</v>
      </c>
      <c r="P376" s="23"/>
      <c r="Q376" s="23"/>
      <c r="R376" s="23"/>
      <c r="S376" s="23"/>
      <c r="U376" s="24">
        <v>0.55913610000000002</v>
      </c>
      <c r="V376" s="24">
        <v>0.56354599999999999</v>
      </c>
      <c r="W376" s="24">
        <v>0.54483789999999999</v>
      </c>
      <c r="X376" s="24">
        <v>0.4276819</v>
      </c>
      <c r="Y376" s="23"/>
      <c r="Z376" s="23"/>
      <c r="AA376" s="23"/>
      <c r="AB376" s="23"/>
      <c r="AD376" s="24">
        <v>0.56276619999999999</v>
      </c>
      <c r="AE376" s="24">
        <v>0.42099059999999999</v>
      </c>
      <c r="AF376" s="24">
        <v>0.44316499999999998</v>
      </c>
      <c r="AG376" s="24">
        <v>0.43230489999999999</v>
      </c>
      <c r="AH376" s="23"/>
      <c r="AI376" s="23"/>
      <c r="AJ376" s="23"/>
      <c r="AK376" s="23"/>
    </row>
    <row r="377" spans="1:37" x14ac:dyDescent="0.35">
      <c r="A377" s="24" t="s">
        <v>843</v>
      </c>
      <c r="B377" s="24" t="s">
        <v>844</v>
      </c>
      <c r="C377" s="24">
        <v>0.4932067</v>
      </c>
      <c r="D377" s="24">
        <v>0.35662860000000002</v>
      </c>
      <c r="E377" s="24">
        <v>0.36655379999999999</v>
      </c>
      <c r="F377" s="24">
        <v>0.41970069999999998</v>
      </c>
      <c r="G377" s="23"/>
      <c r="H377" s="23"/>
      <c r="I377" s="23"/>
      <c r="J377" s="23"/>
      <c r="L377" s="24">
        <v>0.41733530000000002</v>
      </c>
      <c r="M377" s="24">
        <v>0.30619170000000001</v>
      </c>
      <c r="N377" s="24">
        <v>0.38389089999999998</v>
      </c>
      <c r="O377" s="24">
        <v>0.35882039999999998</v>
      </c>
      <c r="P377" s="23"/>
      <c r="Q377" s="23"/>
      <c r="R377" s="23"/>
      <c r="S377" s="23"/>
      <c r="U377" s="24">
        <v>0.66453309999999999</v>
      </c>
      <c r="V377" s="24">
        <v>0.53940030000000005</v>
      </c>
      <c r="W377" s="24">
        <v>0.47753820000000002</v>
      </c>
      <c r="X377" s="24">
        <v>0.41831459999999998</v>
      </c>
      <c r="Y377" s="23"/>
      <c r="Z377" s="23"/>
      <c r="AA377" s="23"/>
      <c r="AB377" s="23"/>
      <c r="AD377" s="24">
        <v>0.50779350000000001</v>
      </c>
      <c r="AE377" s="24">
        <v>0.43394310000000003</v>
      </c>
      <c r="AF377" s="24">
        <v>0.52466290000000004</v>
      </c>
      <c r="AG377" s="24">
        <v>0.54074560000000005</v>
      </c>
      <c r="AH377" s="23"/>
      <c r="AI377" s="23"/>
      <c r="AJ377" s="23"/>
      <c r="AK377" s="23"/>
    </row>
    <row r="378" spans="1:37" x14ac:dyDescent="0.35">
      <c r="A378" s="24" t="s">
        <v>845</v>
      </c>
      <c r="B378" s="24" t="s">
        <v>846</v>
      </c>
      <c r="C378" s="24">
        <v>0.39612049999999999</v>
      </c>
      <c r="D378" s="24">
        <v>0.53534150000000003</v>
      </c>
      <c r="E378" s="24">
        <v>0.38633050000000002</v>
      </c>
      <c r="F378" s="24">
        <v>0.39962140000000002</v>
      </c>
      <c r="G378" s="23"/>
      <c r="H378" s="23"/>
      <c r="I378" s="23"/>
      <c r="J378" s="23"/>
      <c r="L378" s="24">
        <v>0.3621278</v>
      </c>
      <c r="M378" s="24">
        <v>0.42825259999999998</v>
      </c>
      <c r="N378" s="24">
        <v>0.3980051</v>
      </c>
      <c r="O378" s="24">
        <v>0.38111640000000002</v>
      </c>
      <c r="P378" s="23"/>
      <c r="Q378" s="23"/>
      <c r="R378" s="23"/>
      <c r="S378" s="23"/>
      <c r="U378" s="24">
        <v>0.65473409999999999</v>
      </c>
      <c r="V378" s="24">
        <v>0.53158539999999999</v>
      </c>
      <c r="W378" s="24">
        <v>0.59134379999999998</v>
      </c>
      <c r="X378" s="24">
        <v>0.44752950000000002</v>
      </c>
      <c r="Y378" s="23"/>
      <c r="Z378" s="23"/>
      <c r="AA378" s="23"/>
      <c r="AB378" s="23"/>
      <c r="AD378" s="24">
        <v>0.4355927</v>
      </c>
      <c r="AE378" s="24">
        <v>0.47978090000000001</v>
      </c>
      <c r="AF378" s="24">
        <v>0.47667710000000002</v>
      </c>
      <c r="AG378" s="24">
        <v>0.56037099999999995</v>
      </c>
      <c r="AH378" s="23"/>
      <c r="AI378" s="23"/>
      <c r="AJ378" s="23"/>
      <c r="AK378" s="23"/>
    </row>
    <row r="379" spans="1:37" x14ac:dyDescent="0.35">
      <c r="A379" s="24" t="s">
        <v>847</v>
      </c>
      <c r="B379" s="24" t="s">
        <v>848</v>
      </c>
      <c r="C379" s="24">
        <v>0.41166199999999997</v>
      </c>
      <c r="D379" s="24">
        <v>0.75081240000000005</v>
      </c>
      <c r="E379" s="24">
        <v>0.31991009999999998</v>
      </c>
      <c r="F379" s="24">
        <v>0.41161540000000002</v>
      </c>
      <c r="G379" s="23"/>
      <c r="H379" s="23"/>
      <c r="I379" s="23"/>
      <c r="J379" s="23"/>
      <c r="L379" s="24">
        <v>0.38455679999999998</v>
      </c>
      <c r="M379" s="24">
        <v>0.3689656</v>
      </c>
      <c r="N379" s="24">
        <v>0.38000289999999998</v>
      </c>
      <c r="O379" s="24">
        <v>0.3664384</v>
      </c>
      <c r="P379" s="23"/>
      <c r="Q379" s="23"/>
      <c r="R379" s="23"/>
      <c r="S379" s="23"/>
      <c r="U379" s="24">
        <v>0.60444220000000004</v>
      </c>
      <c r="V379" s="24">
        <v>0.5209857</v>
      </c>
      <c r="W379" s="24">
        <v>0.70644720000000005</v>
      </c>
      <c r="X379" s="24">
        <v>0.50669370000000002</v>
      </c>
      <c r="Y379" s="23"/>
      <c r="Z379" s="23"/>
      <c r="AA379" s="23"/>
      <c r="AB379" s="23"/>
      <c r="AD379" s="24">
        <v>0.43987900000000002</v>
      </c>
      <c r="AE379" s="24">
        <v>0.42615589999999998</v>
      </c>
      <c r="AF379" s="24">
        <v>0.40652690000000002</v>
      </c>
      <c r="AG379" s="24">
        <v>0.50578769999999995</v>
      </c>
      <c r="AH379" s="23"/>
      <c r="AI379" s="23"/>
      <c r="AJ379" s="23"/>
      <c r="AK379" s="23"/>
    </row>
    <row r="380" spans="1:37" x14ac:dyDescent="0.35">
      <c r="A380" s="24" t="s">
        <v>849</v>
      </c>
      <c r="B380" s="24" t="s">
        <v>850</v>
      </c>
      <c r="C380" s="24">
        <v>0.40012130000000001</v>
      </c>
      <c r="D380" s="24">
        <v>0.80483170000000004</v>
      </c>
      <c r="E380" s="24">
        <v>0.34223229999999999</v>
      </c>
      <c r="F380" s="24">
        <v>0.42650589999999999</v>
      </c>
      <c r="G380" s="23"/>
      <c r="H380" s="23"/>
      <c r="I380" s="23"/>
      <c r="J380" s="23"/>
      <c r="L380" s="24">
        <v>0.43915939999999998</v>
      </c>
      <c r="M380" s="24">
        <v>0.33601629999999999</v>
      </c>
      <c r="N380" s="24">
        <v>0.38448379999999999</v>
      </c>
      <c r="O380" s="24">
        <v>0.3641219</v>
      </c>
      <c r="P380" s="23"/>
      <c r="Q380" s="23"/>
      <c r="R380" s="23"/>
      <c r="S380" s="23"/>
      <c r="U380" s="24">
        <v>0.50492700000000001</v>
      </c>
      <c r="V380" s="24">
        <v>0.52580819999999995</v>
      </c>
      <c r="W380" s="24">
        <v>0.51723399999999997</v>
      </c>
      <c r="X380" s="24">
        <v>0.49945679999999998</v>
      </c>
      <c r="Y380" s="23"/>
      <c r="Z380" s="23"/>
      <c r="AA380" s="23"/>
      <c r="AB380" s="23"/>
      <c r="AD380" s="24">
        <v>0.40334120000000001</v>
      </c>
      <c r="AE380" s="24">
        <v>0.41160659999999999</v>
      </c>
      <c r="AF380" s="24">
        <v>0.39128309999999999</v>
      </c>
      <c r="AG380" s="24">
        <v>0.42384309999999997</v>
      </c>
      <c r="AH380" s="23"/>
      <c r="AI380" s="23"/>
      <c r="AJ380" s="23"/>
      <c r="AK380" s="23"/>
    </row>
    <row r="381" spans="1:37" x14ac:dyDescent="0.35">
      <c r="A381" s="24" t="s">
        <v>851</v>
      </c>
      <c r="B381" s="24" t="s">
        <v>852</v>
      </c>
      <c r="C381" s="24">
        <v>0.42592190000000002</v>
      </c>
      <c r="D381" s="24">
        <v>0.81864479999999995</v>
      </c>
      <c r="E381" s="24">
        <v>0.46959780000000001</v>
      </c>
      <c r="F381" s="24">
        <v>0.5217773</v>
      </c>
      <c r="G381" s="23"/>
      <c r="H381" s="23"/>
      <c r="I381" s="23"/>
      <c r="J381" s="23"/>
      <c r="L381" s="24">
        <v>0.38954559999999999</v>
      </c>
      <c r="M381" s="24">
        <v>0.34509329999999999</v>
      </c>
      <c r="N381" s="24">
        <v>0.40009539999999999</v>
      </c>
      <c r="O381" s="24">
        <v>0.36012539999999998</v>
      </c>
      <c r="P381" s="23"/>
      <c r="Q381" s="23"/>
      <c r="R381" s="23"/>
      <c r="S381" s="23"/>
      <c r="U381" s="24">
        <v>0.46254689999999998</v>
      </c>
      <c r="V381" s="24">
        <v>0.53388329999999995</v>
      </c>
      <c r="W381" s="24">
        <v>0.39622689999999999</v>
      </c>
      <c r="X381" s="24">
        <v>0.47051500000000002</v>
      </c>
      <c r="Y381" s="23"/>
      <c r="Z381" s="23"/>
      <c r="AA381" s="23"/>
      <c r="AB381" s="23"/>
      <c r="AD381" s="24">
        <v>0.45399289999999998</v>
      </c>
      <c r="AE381" s="24">
        <v>0.46624870000000002</v>
      </c>
      <c r="AF381" s="24">
        <v>0.38540750000000001</v>
      </c>
      <c r="AG381" s="24">
        <v>0.365093</v>
      </c>
      <c r="AH381" s="23"/>
      <c r="AI381" s="23"/>
      <c r="AJ381" s="23"/>
      <c r="AK381" s="23"/>
    </row>
    <row r="382" spans="1:37" x14ac:dyDescent="0.35">
      <c r="A382" s="24" t="s">
        <v>853</v>
      </c>
      <c r="B382" s="24" t="s">
        <v>854</v>
      </c>
      <c r="C382" s="24">
        <v>0.42595129999999998</v>
      </c>
      <c r="D382" s="24">
        <v>0.66485039999999995</v>
      </c>
      <c r="E382" s="24">
        <v>0.56125530000000001</v>
      </c>
      <c r="F382" s="24">
        <v>0.60209460000000004</v>
      </c>
      <c r="G382" s="23"/>
      <c r="H382" s="23"/>
      <c r="I382" s="23"/>
      <c r="J382" s="23"/>
      <c r="L382" s="24">
        <v>0.38639639999999997</v>
      </c>
      <c r="M382" s="24">
        <v>0.3071699</v>
      </c>
      <c r="N382" s="24">
        <v>0.38373499999999999</v>
      </c>
      <c r="O382" s="24">
        <v>0.38022010000000001</v>
      </c>
      <c r="P382" s="23"/>
      <c r="Q382" s="23"/>
      <c r="R382" s="23"/>
      <c r="S382" s="23"/>
      <c r="U382" s="24">
        <v>0.52166230000000002</v>
      </c>
      <c r="V382" s="24">
        <v>0.52502919999999997</v>
      </c>
      <c r="W382" s="24">
        <v>0.49503330000000001</v>
      </c>
      <c r="X382" s="24">
        <v>0.50903399999999999</v>
      </c>
      <c r="Y382" s="23"/>
      <c r="Z382" s="23"/>
      <c r="AA382" s="23"/>
      <c r="AB382" s="23"/>
      <c r="AD382" s="24">
        <v>0.50120869999999995</v>
      </c>
      <c r="AE382" s="24">
        <v>0.3645698</v>
      </c>
      <c r="AF382" s="24">
        <v>0.38695439999999998</v>
      </c>
      <c r="AG382" s="24">
        <v>0.34593380000000001</v>
      </c>
      <c r="AH382" s="23"/>
      <c r="AI382" s="23"/>
      <c r="AJ382" s="23"/>
      <c r="AK382" s="23"/>
    </row>
    <row r="383" spans="1:37" x14ac:dyDescent="0.35">
      <c r="A383" s="24" t="s">
        <v>855</v>
      </c>
      <c r="B383" s="24" t="s">
        <v>856</v>
      </c>
      <c r="C383" s="24">
        <v>0.4115991</v>
      </c>
      <c r="D383" s="24">
        <v>0.50178840000000002</v>
      </c>
      <c r="E383" s="24">
        <v>0.60610030000000004</v>
      </c>
      <c r="F383" s="24">
        <v>0.59629580000000004</v>
      </c>
      <c r="G383" s="23"/>
      <c r="H383" s="23"/>
      <c r="I383" s="23"/>
      <c r="J383" s="23"/>
      <c r="L383" s="24">
        <v>0.34705629999999998</v>
      </c>
      <c r="M383" s="24">
        <v>0.42475479999999999</v>
      </c>
      <c r="N383" s="24">
        <v>0.3766601</v>
      </c>
      <c r="O383" s="24">
        <v>0.378994</v>
      </c>
      <c r="P383" s="23"/>
      <c r="Q383" s="23"/>
      <c r="R383" s="23"/>
      <c r="S383" s="23"/>
      <c r="U383" s="24">
        <v>0.57353390000000004</v>
      </c>
      <c r="V383" s="24">
        <v>0.50949599999999995</v>
      </c>
      <c r="W383" s="24">
        <v>0.45413360000000003</v>
      </c>
      <c r="X383" s="24">
        <v>0.62198220000000004</v>
      </c>
      <c r="Y383" s="23"/>
      <c r="Z383" s="23"/>
      <c r="AA383" s="23"/>
      <c r="AB383" s="23"/>
      <c r="AD383" s="24">
        <v>0.41513650000000002</v>
      </c>
      <c r="AE383" s="24">
        <v>0.36708560000000001</v>
      </c>
      <c r="AF383" s="24">
        <v>0.39213189999999998</v>
      </c>
      <c r="AG383" s="24">
        <v>0.35373460000000001</v>
      </c>
      <c r="AH383" s="23"/>
      <c r="AI383" s="23"/>
      <c r="AJ383" s="23"/>
      <c r="AK383" s="23"/>
    </row>
    <row r="384" spans="1:37" x14ac:dyDescent="0.35">
      <c r="A384" s="24" t="s">
        <v>857</v>
      </c>
      <c r="B384" s="24" t="s">
        <v>858</v>
      </c>
      <c r="C384" s="24">
        <v>0.53451380000000004</v>
      </c>
      <c r="D384" s="24">
        <v>0.45132139999999998</v>
      </c>
      <c r="E384" s="24">
        <v>0.59828009999999998</v>
      </c>
      <c r="F384" s="24">
        <v>0.53270490000000004</v>
      </c>
      <c r="G384" s="23"/>
      <c r="H384" s="23"/>
      <c r="I384" s="23"/>
      <c r="J384" s="23"/>
      <c r="L384" s="24">
        <v>0.34480100000000002</v>
      </c>
      <c r="M384" s="24">
        <v>0.37699700000000003</v>
      </c>
      <c r="N384" s="24">
        <v>0.39702920000000003</v>
      </c>
      <c r="O384" s="24">
        <v>0.35696450000000002</v>
      </c>
      <c r="P384" s="23"/>
      <c r="Q384" s="23"/>
      <c r="R384" s="23"/>
      <c r="S384" s="23"/>
      <c r="U384" s="24">
        <v>0.6310713</v>
      </c>
      <c r="V384" s="24">
        <v>0.52497859999999996</v>
      </c>
      <c r="W384" s="24">
        <v>0.54617819999999995</v>
      </c>
      <c r="X384" s="24">
        <v>0.45873079999999999</v>
      </c>
      <c r="Y384" s="23"/>
      <c r="Z384" s="23"/>
      <c r="AA384" s="23"/>
      <c r="AB384" s="23"/>
      <c r="AD384" s="24">
        <v>0.44184299999999999</v>
      </c>
      <c r="AE384" s="24">
        <v>0.43227080000000001</v>
      </c>
      <c r="AF384" s="24">
        <v>0.39276369999999999</v>
      </c>
      <c r="AG384" s="24">
        <v>0.35713850000000003</v>
      </c>
      <c r="AH384" s="23"/>
      <c r="AI384" s="23"/>
      <c r="AJ384" s="23"/>
      <c r="AK384" s="23"/>
    </row>
    <row r="385" spans="1:37" x14ac:dyDescent="0.35">
      <c r="A385" s="24" t="s">
        <v>859</v>
      </c>
      <c r="B385" s="24" t="s">
        <v>860</v>
      </c>
      <c r="C385" s="24">
        <v>0.57234790000000002</v>
      </c>
      <c r="D385" s="24">
        <v>0.3604677</v>
      </c>
      <c r="E385" s="24">
        <v>0.63892519999999997</v>
      </c>
      <c r="F385" s="24">
        <v>0.48919469999999998</v>
      </c>
      <c r="G385" s="23"/>
      <c r="H385" s="23"/>
      <c r="I385" s="23"/>
      <c r="J385" s="23"/>
      <c r="L385" s="24">
        <v>0.37056149999999999</v>
      </c>
      <c r="M385" s="24">
        <v>0.35753950000000001</v>
      </c>
      <c r="N385" s="24">
        <v>0.41910809999999998</v>
      </c>
      <c r="O385" s="24">
        <v>0.35493920000000001</v>
      </c>
      <c r="P385" s="23"/>
      <c r="Q385" s="23"/>
      <c r="R385" s="23"/>
      <c r="S385" s="23"/>
      <c r="U385" s="24">
        <v>0.62231380000000003</v>
      </c>
      <c r="V385" s="24">
        <v>0.48458790000000002</v>
      </c>
      <c r="W385" s="24">
        <v>0.58902259999999995</v>
      </c>
      <c r="X385" s="24">
        <v>0.49912679999999998</v>
      </c>
      <c r="Y385" s="23"/>
      <c r="Z385" s="23"/>
      <c r="AA385" s="23"/>
      <c r="AB385" s="23"/>
      <c r="AD385" s="24">
        <v>0.46721119999999999</v>
      </c>
      <c r="AE385" s="24">
        <v>0.42183549999999997</v>
      </c>
      <c r="AF385" s="24">
        <v>0.37444379999999999</v>
      </c>
      <c r="AG385" s="24">
        <v>0.36023119999999997</v>
      </c>
      <c r="AH385" s="23"/>
      <c r="AI385" s="23"/>
      <c r="AJ385" s="23"/>
      <c r="AK385" s="23"/>
    </row>
    <row r="386" spans="1:37" x14ac:dyDescent="0.35">
      <c r="A386" s="24" t="s">
        <v>861</v>
      </c>
      <c r="B386" s="24" t="s">
        <v>862</v>
      </c>
      <c r="C386" s="24">
        <v>0.56763730000000001</v>
      </c>
      <c r="D386" s="24">
        <v>0.32798070000000001</v>
      </c>
      <c r="E386" s="24">
        <v>0.71432229999999997</v>
      </c>
      <c r="F386" s="24">
        <v>0.51367680000000004</v>
      </c>
      <c r="G386" s="23"/>
      <c r="H386" s="23"/>
      <c r="I386" s="23"/>
      <c r="J386" s="23"/>
      <c r="L386" s="24">
        <v>0.34233279999999999</v>
      </c>
      <c r="M386" s="24">
        <v>0.42338039999999999</v>
      </c>
      <c r="N386" s="24">
        <v>0.37910759999999999</v>
      </c>
      <c r="O386" s="24">
        <v>0.35745719999999997</v>
      </c>
      <c r="P386" s="23"/>
      <c r="Q386" s="23"/>
      <c r="R386" s="23"/>
      <c r="S386" s="23"/>
      <c r="U386" s="24">
        <v>0.46109850000000002</v>
      </c>
      <c r="V386" s="24">
        <v>0.44296760000000002</v>
      </c>
      <c r="W386" s="24">
        <v>0.61035070000000002</v>
      </c>
      <c r="X386" s="24">
        <v>0.60901760000000005</v>
      </c>
      <c r="Y386" s="23"/>
      <c r="Z386" s="23"/>
      <c r="AA386" s="23"/>
      <c r="AB386" s="23"/>
      <c r="AD386" s="24">
        <v>0.41661700000000002</v>
      </c>
      <c r="AE386" s="24">
        <v>0.43437429999999999</v>
      </c>
      <c r="AF386" s="24">
        <v>0.3754767</v>
      </c>
      <c r="AG386" s="24">
        <v>0.36159950000000002</v>
      </c>
      <c r="AH386" s="23"/>
      <c r="AI386" s="23"/>
      <c r="AJ386" s="23"/>
      <c r="AK386" s="23"/>
    </row>
    <row r="387" spans="1:37" x14ac:dyDescent="0.35">
      <c r="A387" s="24" t="s">
        <v>863</v>
      </c>
      <c r="B387" s="24" t="s">
        <v>864</v>
      </c>
      <c r="C387" s="24">
        <v>0.64744590000000002</v>
      </c>
      <c r="D387" s="24">
        <v>0.38973049999999998</v>
      </c>
      <c r="E387" s="24">
        <v>0.55072929999999998</v>
      </c>
      <c r="F387" s="24">
        <v>0.49361630000000001</v>
      </c>
      <c r="G387" s="23"/>
      <c r="H387" s="23"/>
      <c r="I387" s="23"/>
      <c r="J387" s="23"/>
      <c r="L387" s="24">
        <v>0.368834</v>
      </c>
      <c r="M387" s="24">
        <v>0.37003659999999999</v>
      </c>
      <c r="N387" s="24">
        <v>0.35703499999999999</v>
      </c>
      <c r="O387" s="24">
        <v>0.43437690000000001</v>
      </c>
      <c r="P387" s="23"/>
      <c r="Q387" s="23"/>
      <c r="R387" s="23"/>
      <c r="S387" s="23"/>
      <c r="U387" s="24">
        <v>0.4680107</v>
      </c>
      <c r="V387" s="24">
        <v>0.49249399999999999</v>
      </c>
      <c r="W387" s="24">
        <v>0.62233910000000003</v>
      </c>
      <c r="X387" s="24">
        <v>0.4666148</v>
      </c>
      <c r="Y387" s="23"/>
      <c r="Z387" s="23"/>
      <c r="AA387" s="23"/>
      <c r="AB387" s="23"/>
      <c r="AD387" s="24">
        <v>0.42760320000000002</v>
      </c>
      <c r="AE387" s="24">
        <v>0.46392230000000001</v>
      </c>
      <c r="AF387" s="24">
        <v>0.36845339999999999</v>
      </c>
      <c r="AG387" s="24">
        <v>0.3534775</v>
      </c>
      <c r="AH387" s="23"/>
      <c r="AI387" s="23"/>
      <c r="AJ387" s="23"/>
      <c r="AK387" s="23"/>
    </row>
    <row r="388" spans="1:37" x14ac:dyDescent="0.35">
      <c r="A388" s="24" t="s">
        <v>865</v>
      </c>
      <c r="B388" s="24" t="s">
        <v>866</v>
      </c>
      <c r="C388" s="24">
        <v>0.6970828</v>
      </c>
      <c r="D388" s="24">
        <v>0.38854699999999998</v>
      </c>
      <c r="E388" s="24">
        <v>0.53942820000000002</v>
      </c>
      <c r="F388" s="24">
        <v>0.4885871</v>
      </c>
      <c r="G388" s="23"/>
      <c r="H388" s="23"/>
      <c r="I388" s="23"/>
      <c r="J388" s="23"/>
      <c r="L388" s="24">
        <v>0.44212030000000002</v>
      </c>
      <c r="M388" s="24">
        <v>0.4832824</v>
      </c>
      <c r="N388" s="24">
        <v>0.38028119999999999</v>
      </c>
      <c r="O388" s="24">
        <v>0.33550400000000002</v>
      </c>
      <c r="P388" s="23"/>
      <c r="Q388" s="23"/>
      <c r="R388" s="23"/>
      <c r="S388" s="23"/>
      <c r="U388" s="24">
        <v>0.59425410000000001</v>
      </c>
      <c r="V388" s="24">
        <v>0.51584339999999995</v>
      </c>
      <c r="W388" s="24">
        <v>0.62335320000000005</v>
      </c>
      <c r="X388" s="24">
        <v>0.447436</v>
      </c>
      <c r="Y388" s="23"/>
      <c r="Z388" s="23"/>
      <c r="AA388" s="23"/>
      <c r="AB388" s="23"/>
      <c r="AD388" s="24">
        <v>0.47709849999999998</v>
      </c>
      <c r="AE388" s="24">
        <v>0.52570450000000002</v>
      </c>
      <c r="AF388" s="24">
        <v>0.3705176</v>
      </c>
      <c r="AG388" s="24">
        <v>0.37042069999999999</v>
      </c>
      <c r="AH388" s="23"/>
      <c r="AI388" s="23"/>
      <c r="AJ388" s="23"/>
      <c r="AK388" s="23"/>
    </row>
    <row r="389" spans="1:37" x14ac:dyDescent="0.35">
      <c r="A389" s="24" t="s">
        <v>867</v>
      </c>
      <c r="B389" s="24" t="s">
        <v>868</v>
      </c>
      <c r="C389" s="24">
        <v>0.75009309999999996</v>
      </c>
      <c r="D389" s="24">
        <v>0.38027480000000002</v>
      </c>
      <c r="E389" s="24">
        <v>0.66109209999999996</v>
      </c>
      <c r="F389" s="24">
        <v>0.42659239999999998</v>
      </c>
      <c r="G389" s="23"/>
      <c r="H389" s="23"/>
      <c r="I389" s="23"/>
      <c r="J389" s="23"/>
      <c r="L389" s="24">
        <v>0.4695626</v>
      </c>
      <c r="M389" s="24">
        <v>0.37634069999999997</v>
      </c>
      <c r="N389" s="24">
        <v>0.47698059999999998</v>
      </c>
      <c r="O389" s="24">
        <v>0.36152790000000001</v>
      </c>
      <c r="P389" s="23"/>
      <c r="Q389" s="23"/>
      <c r="R389" s="23"/>
      <c r="S389" s="23"/>
      <c r="U389" s="24">
        <v>0.61587400000000003</v>
      </c>
      <c r="V389" s="24">
        <v>0.4903902</v>
      </c>
      <c r="W389" s="24">
        <v>0.58950919999999996</v>
      </c>
      <c r="X389" s="24">
        <v>0.39407399999999998</v>
      </c>
      <c r="Y389" s="23"/>
      <c r="Z389" s="23"/>
      <c r="AA389" s="23"/>
      <c r="AB389" s="23"/>
      <c r="AD389" s="24">
        <v>0.40014139999999998</v>
      </c>
      <c r="AE389" s="24">
        <v>0.61149690000000001</v>
      </c>
      <c r="AF389" s="24">
        <v>0.36399569999999998</v>
      </c>
      <c r="AG389" s="24">
        <v>0.37105490000000002</v>
      </c>
      <c r="AH389" s="23"/>
      <c r="AI389" s="23"/>
      <c r="AJ389" s="23"/>
      <c r="AK389" s="23"/>
    </row>
    <row r="390" spans="1:37" x14ac:dyDescent="0.35">
      <c r="A390" s="24" t="s">
        <v>869</v>
      </c>
      <c r="B390" s="24" t="s">
        <v>870</v>
      </c>
      <c r="C390" s="24">
        <v>0.70036969999999998</v>
      </c>
      <c r="D390" s="24">
        <v>0.43954140000000003</v>
      </c>
      <c r="E390" s="24">
        <v>0.68411540000000004</v>
      </c>
      <c r="F390" s="24">
        <v>0.32669559999999997</v>
      </c>
      <c r="G390" s="23"/>
      <c r="H390" s="23"/>
      <c r="I390" s="23"/>
      <c r="J390" s="23"/>
      <c r="L390" s="24">
        <v>0.47058719999999998</v>
      </c>
      <c r="M390" s="24">
        <v>0.34861520000000001</v>
      </c>
      <c r="N390" s="24">
        <v>0.48847210000000002</v>
      </c>
      <c r="O390" s="24">
        <v>0.35879810000000001</v>
      </c>
      <c r="P390" s="23"/>
      <c r="Q390" s="23"/>
      <c r="R390" s="23"/>
      <c r="S390" s="23"/>
      <c r="U390" s="24">
        <v>0.5871113</v>
      </c>
      <c r="V390" s="24">
        <v>0.59112750000000003</v>
      </c>
      <c r="W390" s="24">
        <v>0.61011409999999999</v>
      </c>
      <c r="X390" s="24">
        <v>0.39125369999999998</v>
      </c>
      <c r="Y390" s="23"/>
      <c r="Z390" s="23"/>
      <c r="AA390" s="23"/>
      <c r="AB390" s="23"/>
      <c r="AD390" s="24">
        <v>0.44652540000000002</v>
      </c>
      <c r="AE390" s="24">
        <v>0.58434390000000003</v>
      </c>
      <c r="AF390" s="24">
        <v>0.41737839999999998</v>
      </c>
      <c r="AG390" s="24">
        <v>0.35192780000000001</v>
      </c>
      <c r="AH390" s="23"/>
      <c r="AI390" s="23"/>
      <c r="AJ390" s="23"/>
      <c r="AK390" s="23"/>
    </row>
    <row r="391" spans="1:37" x14ac:dyDescent="0.35">
      <c r="A391" s="24" t="s">
        <v>871</v>
      </c>
      <c r="B391" s="24" t="s">
        <v>872</v>
      </c>
      <c r="C391" s="24">
        <v>0.65950439999999999</v>
      </c>
      <c r="D391" s="24">
        <v>0.44332529999999998</v>
      </c>
      <c r="E391" s="24">
        <v>0.48347190000000001</v>
      </c>
      <c r="F391" s="24">
        <v>0.34414939999999999</v>
      </c>
      <c r="G391" s="23"/>
      <c r="H391" s="23"/>
      <c r="I391" s="23"/>
      <c r="J391" s="23"/>
      <c r="L391" s="24">
        <v>0.41738730000000002</v>
      </c>
      <c r="M391" s="24">
        <v>0.4463607</v>
      </c>
      <c r="N391" s="24">
        <v>0.41784660000000001</v>
      </c>
      <c r="O391" s="24">
        <v>0.37158560000000002</v>
      </c>
      <c r="P391" s="23"/>
      <c r="Q391" s="23"/>
      <c r="R391" s="23"/>
      <c r="S391" s="23"/>
      <c r="U391" s="24">
        <v>0.61714400000000003</v>
      </c>
      <c r="V391" s="24">
        <v>0.60069939999999999</v>
      </c>
      <c r="W391" s="24">
        <v>0.54403290000000004</v>
      </c>
      <c r="X391" s="24">
        <v>0.4198422</v>
      </c>
      <c r="Y391" s="23"/>
      <c r="Z391" s="23"/>
      <c r="AA391" s="23"/>
      <c r="AB391" s="23"/>
      <c r="AD391" s="24">
        <v>0.5080382</v>
      </c>
      <c r="AE391" s="24">
        <v>0.45277820000000002</v>
      </c>
      <c r="AF391" s="24">
        <v>0.40043129999999999</v>
      </c>
      <c r="AG391" s="24">
        <v>0.36224020000000001</v>
      </c>
      <c r="AH391" s="23"/>
      <c r="AI391" s="23"/>
      <c r="AJ391" s="23"/>
      <c r="AK391" s="23"/>
    </row>
    <row r="392" spans="1:37" x14ac:dyDescent="0.35">
      <c r="A392" s="24" t="s">
        <v>873</v>
      </c>
      <c r="B392" s="24" t="s">
        <v>874</v>
      </c>
      <c r="C392" s="24">
        <v>0.56091420000000003</v>
      </c>
      <c r="D392" s="24">
        <v>0.39514310000000002</v>
      </c>
      <c r="E392" s="24">
        <v>0.41034399999999999</v>
      </c>
      <c r="F392" s="24">
        <v>0.41956379999999999</v>
      </c>
      <c r="G392" s="23"/>
      <c r="H392" s="23"/>
      <c r="I392" s="23"/>
      <c r="J392" s="23"/>
      <c r="L392" s="24">
        <v>0.34264800000000001</v>
      </c>
      <c r="M392" s="24">
        <v>0.50706770000000001</v>
      </c>
      <c r="N392" s="24">
        <v>0.42462420000000001</v>
      </c>
      <c r="O392" s="24">
        <v>0.33979160000000003</v>
      </c>
      <c r="P392" s="23"/>
      <c r="Q392" s="23"/>
      <c r="R392" s="23"/>
      <c r="S392" s="23"/>
      <c r="U392" s="24">
        <v>0.80598349999999996</v>
      </c>
      <c r="V392" s="24">
        <v>0.58450290000000005</v>
      </c>
      <c r="W392" s="24">
        <v>0.48145900000000003</v>
      </c>
      <c r="X392" s="24">
        <v>0.45529940000000002</v>
      </c>
      <c r="Y392" s="23"/>
      <c r="Z392" s="23"/>
      <c r="AA392" s="23"/>
      <c r="AB392" s="23"/>
      <c r="AD392" s="24">
        <v>0.42770520000000001</v>
      </c>
      <c r="AE392" s="24">
        <v>0.4210778</v>
      </c>
      <c r="AF392" s="24">
        <v>0.38180199999999997</v>
      </c>
      <c r="AG392" s="24">
        <v>0.37710739999999998</v>
      </c>
      <c r="AH392" s="23"/>
      <c r="AI392" s="23"/>
      <c r="AJ392" s="23"/>
      <c r="AK392" s="23"/>
    </row>
    <row r="393" spans="1:37" x14ac:dyDescent="0.35">
      <c r="A393" s="24" t="s">
        <v>875</v>
      </c>
      <c r="B393" s="24" t="s">
        <v>876</v>
      </c>
      <c r="C393" s="24">
        <v>0.57479789999999997</v>
      </c>
      <c r="D393" s="24">
        <v>0.41752620000000001</v>
      </c>
      <c r="E393" s="24">
        <v>0.37259789999999998</v>
      </c>
      <c r="F393" s="24">
        <v>0.52954570000000001</v>
      </c>
      <c r="G393" s="23"/>
      <c r="H393" s="23"/>
      <c r="I393" s="23"/>
      <c r="J393" s="23"/>
      <c r="L393" s="24">
        <v>0.34734140000000002</v>
      </c>
      <c r="M393" s="24">
        <v>0.44210389999999999</v>
      </c>
      <c r="N393" s="24">
        <v>0.4029739</v>
      </c>
      <c r="O393" s="24">
        <v>0.34843590000000002</v>
      </c>
      <c r="P393" s="23"/>
      <c r="Q393" s="23"/>
      <c r="R393" s="23"/>
      <c r="S393" s="23"/>
      <c r="U393" s="24">
        <v>0.72949949999999997</v>
      </c>
      <c r="V393" s="24">
        <v>0.58919379999999999</v>
      </c>
      <c r="W393" s="24">
        <v>0.48832609999999999</v>
      </c>
      <c r="X393" s="24">
        <v>0.66368199999999999</v>
      </c>
      <c r="Y393" s="23"/>
      <c r="Z393" s="23"/>
      <c r="AA393" s="23"/>
      <c r="AB393" s="23"/>
      <c r="AD393" s="24">
        <v>0.4437757</v>
      </c>
      <c r="AE393" s="24">
        <v>0.69092580000000003</v>
      </c>
      <c r="AF393" s="24">
        <v>0.39291609999999999</v>
      </c>
      <c r="AG393" s="24">
        <v>0.37187579999999998</v>
      </c>
      <c r="AH393" s="23"/>
      <c r="AI393" s="23"/>
      <c r="AJ393" s="23"/>
      <c r="AK393" s="23"/>
    </row>
    <row r="394" spans="1:37" x14ac:dyDescent="0.35">
      <c r="A394" s="24" t="s">
        <v>877</v>
      </c>
      <c r="B394" s="24" t="s">
        <v>878</v>
      </c>
      <c r="C394" s="24">
        <v>0.518571</v>
      </c>
      <c r="D394" s="24">
        <v>0.39978239999999998</v>
      </c>
      <c r="E394" s="24">
        <v>0.37181839999999999</v>
      </c>
      <c r="F394" s="24">
        <v>0.49809130000000001</v>
      </c>
      <c r="G394" s="23"/>
      <c r="H394" s="23"/>
      <c r="I394" s="23"/>
      <c r="J394" s="23"/>
      <c r="L394" s="24">
        <v>0.37395790000000001</v>
      </c>
      <c r="M394" s="24">
        <v>0.31848090000000001</v>
      </c>
      <c r="N394" s="24">
        <v>0.37478660000000003</v>
      </c>
      <c r="O394" s="24">
        <v>0.35986699999999999</v>
      </c>
      <c r="P394" s="23"/>
      <c r="Q394" s="23"/>
      <c r="R394" s="23"/>
      <c r="S394" s="23"/>
      <c r="U394" s="24">
        <v>0.63780020000000004</v>
      </c>
      <c r="V394" s="24">
        <v>0.55732700000000002</v>
      </c>
      <c r="W394" s="24">
        <v>0.47960340000000001</v>
      </c>
      <c r="X394" s="24">
        <v>0.70201060000000004</v>
      </c>
      <c r="Y394" s="23"/>
      <c r="Z394" s="23"/>
      <c r="AA394" s="23"/>
      <c r="AB394" s="23"/>
      <c r="AD394" s="24">
        <v>0.48419760000000001</v>
      </c>
      <c r="AE394" s="24">
        <v>0.61974379999999996</v>
      </c>
      <c r="AF394" s="24">
        <v>0.42469980000000002</v>
      </c>
      <c r="AG394" s="24">
        <v>0.38149070000000002</v>
      </c>
      <c r="AH394" s="23"/>
      <c r="AI394" s="23"/>
      <c r="AJ394" s="23"/>
      <c r="AK394" s="23"/>
    </row>
    <row r="395" spans="1:37" x14ac:dyDescent="0.35">
      <c r="A395" s="24" t="s">
        <v>879</v>
      </c>
      <c r="B395" s="24" t="s">
        <v>880</v>
      </c>
      <c r="C395" s="24">
        <v>0.47573789999999999</v>
      </c>
      <c r="D395" s="24">
        <v>0.4161359</v>
      </c>
      <c r="E395" s="24">
        <v>0.46220549999999999</v>
      </c>
      <c r="F395" s="24">
        <v>0.42653340000000001</v>
      </c>
      <c r="G395" s="23"/>
      <c r="H395" s="23"/>
      <c r="I395" s="23"/>
      <c r="J395" s="23"/>
      <c r="L395" s="24">
        <v>0.33637359999999999</v>
      </c>
      <c r="M395" s="24">
        <v>0.32667829999999998</v>
      </c>
      <c r="N395" s="24">
        <v>0.36031000000000002</v>
      </c>
      <c r="O395" s="24">
        <v>0.34860479999999999</v>
      </c>
      <c r="P395" s="23"/>
      <c r="Q395" s="23"/>
      <c r="R395" s="23"/>
      <c r="S395" s="23"/>
      <c r="U395" s="24">
        <v>0.56115210000000004</v>
      </c>
      <c r="V395" s="24">
        <v>0.49340270000000003</v>
      </c>
      <c r="W395" s="24">
        <v>0.55206630000000001</v>
      </c>
      <c r="X395" s="24">
        <v>0.47859780000000002</v>
      </c>
      <c r="Y395" s="23"/>
      <c r="Z395" s="23"/>
      <c r="AA395" s="23"/>
      <c r="AB395" s="23"/>
      <c r="AD395" s="24">
        <v>0.43319609999999997</v>
      </c>
      <c r="AE395" s="24">
        <v>0.49916759999999999</v>
      </c>
      <c r="AF395" s="24">
        <v>0.39556039999999998</v>
      </c>
      <c r="AG395" s="24">
        <v>0.3926037</v>
      </c>
      <c r="AH395" s="23"/>
      <c r="AI395" s="23"/>
      <c r="AJ395" s="23"/>
      <c r="AK395" s="23"/>
    </row>
    <row r="396" spans="1:37" x14ac:dyDescent="0.35">
      <c r="A396" s="24" t="s">
        <v>881</v>
      </c>
      <c r="B396" s="24" t="s">
        <v>882</v>
      </c>
      <c r="C396" s="24">
        <v>0.49856899999999998</v>
      </c>
      <c r="D396" s="24">
        <v>0.58880520000000003</v>
      </c>
      <c r="E396" s="24">
        <v>0.63135699999999995</v>
      </c>
      <c r="F396" s="24">
        <v>0.44981900000000002</v>
      </c>
      <c r="G396" s="23"/>
      <c r="H396" s="23"/>
      <c r="I396" s="23"/>
      <c r="J396" s="23"/>
      <c r="L396" s="24">
        <v>0.3639655</v>
      </c>
      <c r="M396" s="24">
        <v>0.35294979999999998</v>
      </c>
      <c r="N396" s="24">
        <v>0.4119411</v>
      </c>
      <c r="O396" s="24">
        <v>0.35896980000000001</v>
      </c>
      <c r="P396" s="23"/>
      <c r="Q396" s="23"/>
      <c r="R396" s="23"/>
      <c r="S396" s="23"/>
      <c r="U396" s="24">
        <v>0.45955430000000003</v>
      </c>
      <c r="V396" s="24">
        <v>0.4793193</v>
      </c>
      <c r="W396" s="24">
        <v>0.40579609999999999</v>
      </c>
      <c r="X396" s="24">
        <v>0.35964299999999999</v>
      </c>
      <c r="Y396" s="23"/>
      <c r="Z396" s="23"/>
      <c r="AA396" s="23"/>
      <c r="AB396" s="23"/>
      <c r="AD396" s="24">
        <v>0.4568507</v>
      </c>
      <c r="AE396" s="24">
        <v>0.50435229999999998</v>
      </c>
      <c r="AF396" s="24">
        <v>0.38831209999999999</v>
      </c>
      <c r="AG396" s="24">
        <v>0.39561269999999998</v>
      </c>
      <c r="AH396" s="23"/>
      <c r="AI396" s="23"/>
      <c r="AJ396" s="23"/>
      <c r="AK396" s="23"/>
    </row>
    <row r="397" spans="1:37" x14ac:dyDescent="0.35">
      <c r="A397" s="24" t="s">
        <v>883</v>
      </c>
      <c r="B397" s="24" t="s">
        <v>884</v>
      </c>
      <c r="C397" s="24">
        <v>0.44864330000000002</v>
      </c>
      <c r="D397" s="24">
        <v>0.69936500000000001</v>
      </c>
      <c r="E397" s="24">
        <v>0.57595669999999999</v>
      </c>
      <c r="F397" s="24">
        <v>0.40836250000000002</v>
      </c>
      <c r="G397" s="23"/>
      <c r="H397" s="23"/>
      <c r="I397" s="23"/>
      <c r="J397" s="23"/>
      <c r="L397" s="24">
        <v>0.41790820000000001</v>
      </c>
      <c r="M397" s="24">
        <v>0.4224328</v>
      </c>
      <c r="N397" s="24">
        <v>0.52935359999999998</v>
      </c>
      <c r="O397" s="24">
        <v>0.36956460000000002</v>
      </c>
      <c r="P397" s="23"/>
      <c r="Q397" s="23"/>
      <c r="R397" s="23"/>
      <c r="S397" s="23"/>
      <c r="U397" s="24">
        <v>0.406304</v>
      </c>
      <c r="V397" s="24">
        <v>0.46052169999999998</v>
      </c>
      <c r="W397" s="24">
        <v>0.51705769999999995</v>
      </c>
      <c r="X397" s="24">
        <v>0.41220950000000001</v>
      </c>
      <c r="Y397" s="23"/>
      <c r="Z397" s="23"/>
      <c r="AA397" s="23"/>
      <c r="AB397" s="23"/>
      <c r="AD397" s="24">
        <v>0.51628629999999998</v>
      </c>
      <c r="AE397" s="24">
        <v>0.44239450000000002</v>
      </c>
      <c r="AF397" s="24">
        <v>0.37441999999999998</v>
      </c>
      <c r="AG397" s="24">
        <v>0.3866656</v>
      </c>
      <c r="AH397" s="23"/>
      <c r="AI397" s="23"/>
      <c r="AJ397" s="23"/>
      <c r="AK397" s="23"/>
    </row>
    <row r="398" spans="1:37" x14ac:dyDescent="0.35">
      <c r="A398" s="24" t="s">
        <v>885</v>
      </c>
      <c r="B398" s="24" t="s">
        <v>886</v>
      </c>
      <c r="C398" s="24">
        <v>0.3357058</v>
      </c>
      <c r="D398" s="24">
        <v>0.63039049999999996</v>
      </c>
      <c r="E398" s="24">
        <v>0.50608529999999996</v>
      </c>
      <c r="F398" s="24">
        <v>0.42871860000000001</v>
      </c>
      <c r="G398" s="23"/>
      <c r="H398" s="23"/>
      <c r="I398" s="23"/>
      <c r="J398" s="23"/>
      <c r="L398" s="24">
        <v>0.46892129999999999</v>
      </c>
      <c r="M398" s="24">
        <v>0.35760500000000001</v>
      </c>
      <c r="N398" s="24">
        <v>0.48167929999999998</v>
      </c>
      <c r="O398" s="24">
        <v>0.37054809999999999</v>
      </c>
      <c r="P398" s="23"/>
      <c r="Q398" s="23"/>
      <c r="R398" s="23"/>
      <c r="S398" s="23"/>
      <c r="U398" s="24">
        <v>0.37874249999999998</v>
      </c>
      <c r="V398" s="24">
        <v>0.4601614</v>
      </c>
      <c r="W398" s="24">
        <v>0.54120990000000002</v>
      </c>
      <c r="X398" s="24">
        <v>0.50865400000000005</v>
      </c>
      <c r="Y398" s="23"/>
      <c r="Z398" s="23"/>
      <c r="AA398" s="23"/>
      <c r="AB398" s="23"/>
      <c r="AD398" s="24">
        <v>0.5473462</v>
      </c>
      <c r="AE398" s="24">
        <v>0.40532580000000001</v>
      </c>
      <c r="AF398" s="24">
        <v>0.37371310000000002</v>
      </c>
      <c r="AG398" s="24">
        <v>0.38543329999999998</v>
      </c>
      <c r="AH398" s="23"/>
      <c r="AI398" s="23"/>
      <c r="AJ398" s="23"/>
      <c r="AK398" s="23"/>
    </row>
    <row r="399" spans="1:37" x14ac:dyDescent="0.35">
      <c r="A399" s="24" t="s">
        <v>887</v>
      </c>
      <c r="B399" s="24" t="s">
        <v>888</v>
      </c>
      <c r="C399" s="24">
        <v>0.4013563</v>
      </c>
      <c r="D399" s="24">
        <v>0.56648770000000004</v>
      </c>
      <c r="E399" s="24">
        <v>0.34643790000000002</v>
      </c>
      <c r="F399" s="24">
        <v>0.45217980000000002</v>
      </c>
      <c r="G399" s="23"/>
      <c r="H399" s="23"/>
      <c r="I399" s="23"/>
      <c r="J399" s="23"/>
      <c r="L399" s="24">
        <v>0.5352614</v>
      </c>
      <c r="M399" s="24">
        <v>0.41151310000000002</v>
      </c>
      <c r="N399" s="24">
        <v>0.4312069</v>
      </c>
      <c r="O399" s="24">
        <v>0.42365019999999998</v>
      </c>
      <c r="P399" s="23"/>
      <c r="Q399" s="23"/>
      <c r="R399" s="23"/>
      <c r="S399" s="23"/>
      <c r="U399" s="24">
        <v>0.53592260000000003</v>
      </c>
      <c r="V399" s="24">
        <v>0.55869009999999997</v>
      </c>
      <c r="W399" s="24">
        <v>0.64879200000000004</v>
      </c>
      <c r="X399" s="24">
        <v>0.47557070000000001</v>
      </c>
      <c r="Y399" s="23"/>
      <c r="Z399" s="23"/>
      <c r="AA399" s="23"/>
      <c r="AB399" s="23"/>
      <c r="AD399" s="24">
        <v>0.49236770000000002</v>
      </c>
      <c r="AE399" s="24">
        <v>0.43659690000000001</v>
      </c>
      <c r="AF399" s="24">
        <v>0.3942775</v>
      </c>
      <c r="AG399" s="24">
        <v>0.38630330000000002</v>
      </c>
      <c r="AH399" s="23"/>
      <c r="AI399" s="23"/>
      <c r="AJ399" s="23"/>
      <c r="AK399" s="23"/>
    </row>
    <row r="400" spans="1:37" x14ac:dyDescent="0.35">
      <c r="A400" s="24" t="s">
        <v>889</v>
      </c>
      <c r="B400" s="24" t="s">
        <v>890</v>
      </c>
      <c r="C400" s="24">
        <v>0.41740110000000002</v>
      </c>
      <c r="D400" s="24">
        <v>0.50664169999999997</v>
      </c>
      <c r="E400" s="24">
        <v>0.37720209999999998</v>
      </c>
      <c r="F400" s="24">
        <v>0.43801469999999998</v>
      </c>
      <c r="G400" s="23"/>
      <c r="H400" s="23"/>
      <c r="I400" s="23"/>
      <c r="J400" s="23"/>
      <c r="L400" s="24">
        <v>0.56782169999999998</v>
      </c>
      <c r="M400" s="24">
        <v>0.52235730000000002</v>
      </c>
      <c r="N400" s="24">
        <v>0.3984354</v>
      </c>
      <c r="O400" s="24">
        <v>0.4614972</v>
      </c>
      <c r="P400" s="23"/>
      <c r="Q400" s="23"/>
      <c r="R400" s="23"/>
      <c r="S400" s="23"/>
      <c r="U400" s="24">
        <v>0.52778720000000001</v>
      </c>
      <c r="V400" s="24">
        <v>0.48478929999999998</v>
      </c>
      <c r="W400" s="24">
        <v>0.48629810000000001</v>
      </c>
      <c r="X400" s="24">
        <v>0.36089130000000003</v>
      </c>
      <c r="Y400" s="23"/>
      <c r="Z400" s="23"/>
      <c r="AA400" s="23"/>
      <c r="AB400" s="23"/>
      <c r="AD400" s="24">
        <v>0.47611029999999999</v>
      </c>
      <c r="AE400" s="24">
        <v>0.43424259999999998</v>
      </c>
      <c r="AF400" s="24">
        <v>0.39020270000000001</v>
      </c>
      <c r="AG400" s="24">
        <v>0.37652170000000001</v>
      </c>
      <c r="AH400" s="23"/>
      <c r="AI400" s="23"/>
      <c r="AJ400" s="23"/>
      <c r="AK400" s="23"/>
    </row>
    <row r="401" spans="1:37" x14ac:dyDescent="0.35">
      <c r="A401" s="24" t="s">
        <v>891</v>
      </c>
      <c r="B401" s="24" t="s">
        <v>892</v>
      </c>
      <c r="C401" s="24">
        <v>0.39198820000000001</v>
      </c>
      <c r="D401" s="24">
        <v>0.41382190000000002</v>
      </c>
      <c r="E401" s="24">
        <v>0.5296862</v>
      </c>
      <c r="F401" s="24">
        <v>0.41314269999999997</v>
      </c>
      <c r="G401" s="23"/>
      <c r="H401" s="23"/>
      <c r="I401" s="23"/>
      <c r="J401" s="23"/>
      <c r="L401" s="24">
        <v>0.4507196</v>
      </c>
      <c r="M401" s="24">
        <v>0.48987799999999998</v>
      </c>
      <c r="N401" s="24">
        <v>0.38088040000000001</v>
      </c>
      <c r="O401" s="24">
        <v>0.54003730000000005</v>
      </c>
      <c r="P401" s="23"/>
      <c r="Q401" s="23"/>
      <c r="R401" s="23"/>
      <c r="S401" s="23"/>
      <c r="U401" s="24">
        <v>0.61222270000000001</v>
      </c>
      <c r="V401" s="24">
        <v>0.42227170000000003</v>
      </c>
      <c r="W401" s="24">
        <v>0.43732379999999998</v>
      </c>
      <c r="X401" s="24">
        <v>0.4404325</v>
      </c>
      <c r="Y401" s="23"/>
      <c r="Z401" s="23"/>
      <c r="AA401" s="23"/>
      <c r="AB401" s="23"/>
      <c r="AD401" s="24">
        <v>0.4556365</v>
      </c>
      <c r="AE401" s="24">
        <v>0.40607409999999999</v>
      </c>
      <c r="AF401" s="24">
        <v>0.4966642</v>
      </c>
      <c r="AG401" s="24">
        <v>0.43740230000000002</v>
      </c>
      <c r="AH401" s="23"/>
      <c r="AI401" s="23"/>
      <c r="AJ401" s="23"/>
      <c r="AK401" s="23"/>
    </row>
    <row r="402" spans="1:37" x14ac:dyDescent="0.35">
      <c r="A402" s="24" t="s">
        <v>893</v>
      </c>
      <c r="B402" s="24" t="s">
        <v>894</v>
      </c>
      <c r="C402" s="24">
        <v>0.46694010000000002</v>
      </c>
      <c r="D402" s="24">
        <v>0.4565015</v>
      </c>
      <c r="E402" s="24">
        <v>0.64002340000000002</v>
      </c>
      <c r="F402" s="24">
        <v>0.38432070000000002</v>
      </c>
      <c r="G402" s="23"/>
      <c r="H402" s="23"/>
      <c r="I402" s="23"/>
      <c r="J402" s="23"/>
      <c r="L402" s="24">
        <v>0.38370029999999999</v>
      </c>
      <c r="M402" s="24">
        <v>0.39716289999999999</v>
      </c>
      <c r="N402" s="24">
        <v>0.42227569999999998</v>
      </c>
      <c r="O402" s="24">
        <v>0.5007992</v>
      </c>
      <c r="P402" s="23"/>
      <c r="Q402" s="23"/>
      <c r="R402" s="23"/>
      <c r="S402" s="23"/>
      <c r="U402" s="24">
        <v>0.75533779999999995</v>
      </c>
      <c r="V402" s="24">
        <v>0.4849079</v>
      </c>
      <c r="W402" s="24">
        <v>0.37060569999999998</v>
      </c>
      <c r="X402" s="24">
        <v>0.39918219999999999</v>
      </c>
      <c r="Y402" s="23"/>
      <c r="Z402" s="23"/>
      <c r="AA402" s="23"/>
      <c r="AB402" s="23"/>
      <c r="AD402" s="24">
        <v>0.56929920000000001</v>
      </c>
      <c r="AE402" s="24">
        <v>0.479242</v>
      </c>
      <c r="AF402" s="24">
        <v>0.51632299999999998</v>
      </c>
      <c r="AG402" s="24">
        <v>0.40744639999999999</v>
      </c>
      <c r="AH402" s="23"/>
      <c r="AI402" s="23"/>
      <c r="AJ402" s="23"/>
      <c r="AK402" s="23"/>
    </row>
    <row r="403" spans="1:37" x14ac:dyDescent="0.35">
      <c r="A403" s="24" t="s">
        <v>895</v>
      </c>
      <c r="B403" s="24" t="s">
        <v>896</v>
      </c>
      <c r="C403" s="24">
        <v>0.45284249999999998</v>
      </c>
      <c r="D403" s="24">
        <v>0.45890160000000002</v>
      </c>
      <c r="E403" s="24">
        <v>0.63993299999999997</v>
      </c>
      <c r="F403" s="24">
        <v>0.37583549999999999</v>
      </c>
      <c r="G403" s="23"/>
      <c r="H403" s="23"/>
      <c r="I403" s="23"/>
      <c r="J403" s="23"/>
      <c r="L403" s="24">
        <v>0.38700970000000001</v>
      </c>
      <c r="M403" s="24">
        <v>0.36136089999999998</v>
      </c>
      <c r="N403" s="24">
        <v>0.41255449999999999</v>
      </c>
      <c r="O403" s="24">
        <v>0.48082639999999999</v>
      </c>
      <c r="P403" s="23"/>
      <c r="Q403" s="23"/>
      <c r="R403" s="23"/>
      <c r="S403" s="23"/>
      <c r="U403" s="24">
        <v>0.69530890000000001</v>
      </c>
      <c r="V403" s="24">
        <v>0.43683139999999998</v>
      </c>
      <c r="W403" s="24">
        <v>0.43564639999999999</v>
      </c>
      <c r="X403" s="24">
        <v>0.34107379999999998</v>
      </c>
      <c r="Y403" s="23"/>
      <c r="Z403" s="23"/>
      <c r="AA403" s="23"/>
      <c r="AB403" s="23"/>
      <c r="AD403" s="24">
        <v>0.59354439999999997</v>
      </c>
      <c r="AE403" s="24">
        <v>0.43134749999999999</v>
      </c>
      <c r="AF403" s="24">
        <v>0.48953380000000002</v>
      </c>
      <c r="AG403" s="24">
        <v>0.46305059999999998</v>
      </c>
      <c r="AH403" s="23"/>
      <c r="AI403" s="23"/>
      <c r="AJ403" s="23"/>
      <c r="AK403" s="23"/>
    </row>
    <row r="404" spans="1:37" x14ac:dyDescent="0.35">
      <c r="A404" s="24" t="s">
        <v>897</v>
      </c>
      <c r="B404" s="24" t="s">
        <v>898</v>
      </c>
      <c r="C404" s="24">
        <v>0.37676320000000002</v>
      </c>
      <c r="D404" s="24">
        <v>0.46279239999999999</v>
      </c>
      <c r="E404" s="24">
        <v>0.6887605</v>
      </c>
      <c r="F404" s="24">
        <v>0.46423589999999998</v>
      </c>
      <c r="G404" s="23"/>
      <c r="H404" s="23"/>
      <c r="I404" s="23"/>
      <c r="J404" s="23"/>
      <c r="L404" s="24">
        <v>0.3201523</v>
      </c>
      <c r="M404" s="24">
        <v>0.28163929999999998</v>
      </c>
      <c r="N404" s="24">
        <v>0.43005989999999999</v>
      </c>
      <c r="O404" s="24">
        <v>0.41703069999999998</v>
      </c>
      <c r="P404" s="23"/>
      <c r="Q404" s="23"/>
      <c r="R404" s="23"/>
      <c r="S404" s="23"/>
      <c r="U404" s="24">
        <v>0.61196229999999996</v>
      </c>
      <c r="V404" s="24">
        <v>0.4322511</v>
      </c>
      <c r="W404" s="24">
        <v>0.58955009999999997</v>
      </c>
      <c r="X404" s="24">
        <v>0.40415980000000001</v>
      </c>
      <c r="Y404" s="23"/>
      <c r="Z404" s="23"/>
      <c r="AA404" s="23"/>
      <c r="AB404" s="23"/>
      <c r="AD404" s="24">
        <v>0.5370973</v>
      </c>
      <c r="AE404" s="24">
        <v>0.38465949999999999</v>
      </c>
      <c r="AF404" s="24">
        <v>0.41781370000000001</v>
      </c>
      <c r="AG404" s="24">
        <v>0.6053809</v>
      </c>
      <c r="AH404" s="23"/>
      <c r="AI404" s="23"/>
      <c r="AJ404" s="23"/>
      <c r="AK404" s="23"/>
    </row>
    <row r="405" spans="1:37" x14ac:dyDescent="0.35">
      <c r="A405" s="24" t="s">
        <v>899</v>
      </c>
      <c r="B405" s="24" t="s">
        <v>900</v>
      </c>
      <c r="C405" s="24">
        <v>0.42736210000000002</v>
      </c>
      <c r="D405" s="24">
        <v>0.46547699999999997</v>
      </c>
      <c r="E405" s="24">
        <v>0.51416099999999998</v>
      </c>
      <c r="F405" s="24">
        <v>0.4775568</v>
      </c>
      <c r="G405" s="23"/>
      <c r="H405" s="23"/>
      <c r="I405" s="23"/>
      <c r="J405" s="23"/>
      <c r="L405" s="24">
        <v>0.3459989</v>
      </c>
      <c r="M405" s="24">
        <v>0.32390020000000003</v>
      </c>
      <c r="N405" s="24">
        <v>0.49613089999999999</v>
      </c>
      <c r="O405" s="24">
        <v>0.40594439999999998</v>
      </c>
      <c r="P405" s="23"/>
      <c r="Q405" s="23"/>
      <c r="R405" s="23"/>
      <c r="S405" s="23"/>
      <c r="U405" s="24">
        <v>0.58413389999999998</v>
      </c>
      <c r="V405" s="24">
        <v>0.45449830000000002</v>
      </c>
      <c r="W405" s="24">
        <v>0.65451760000000003</v>
      </c>
      <c r="X405" s="24">
        <v>0.5251344</v>
      </c>
      <c r="Y405" s="23"/>
      <c r="Z405" s="23"/>
      <c r="AA405" s="23"/>
      <c r="AB405" s="23"/>
      <c r="AD405" s="24">
        <v>0.56716759999999999</v>
      </c>
      <c r="AE405" s="24">
        <v>0.39139200000000002</v>
      </c>
      <c r="AF405" s="24">
        <v>0.42185899999999998</v>
      </c>
      <c r="AG405" s="24">
        <v>0.559222</v>
      </c>
      <c r="AH405" s="23"/>
      <c r="AI405" s="23"/>
      <c r="AJ405" s="23"/>
      <c r="AK405" s="23"/>
    </row>
    <row r="406" spans="1:37" x14ac:dyDescent="0.35">
      <c r="A406" s="24" t="s">
        <v>901</v>
      </c>
      <c r="B406" s="24" t="s">
        <v>902</v>
      </c>
      <c r="C406" s="24">
        <v>0.47363379999999999</v>
      </c>
      <c r="D406" s="24">
        <v>0.39732640000000002</v>
      </c>
      <c r="E406" s="24">
        <v>0.46529989999999999</v>
      </c>
      <c r="F406" s="24">
        <v>0.4345368</v>
      </c>
      <c r="G406" s="23"/>
      <c r="H406" s="23"/>
      <c r="I406" s="23"/>
      <c r="J406" s="23"/>
      <c r="L406" s="24">
        <v>0.39266600000000002</v>
      </c>
      <c r="M406" s="24">
        <v>0.38107859999999999</v>
      </c>
      <c r="N406" s="24">
        <v>0.44524970000000003</v>
      </c>
      <c r="O406" s="24">
        <v>0.33729029999999999</v>
      </c>
      <c r="P406" s="23"/>
      <c r="Q406" s="23"/>
      <c r="R406" s="23"/>
      <c r="S406" s="23"/>
      <c r="U406" s="24">
        <v>0.57694480000000004</v>
      </c>
      <c r="V406" s="24">
        <v>0.46587869999999998</v>
      </c>
      <c r="W406" s="24">
        <v>0.64964219999999995</v>
      </c>
      <c r="X406" s="24">
        <v>0.50101459999999998</v>
      </c>
      <c r="Y406" s="23"/>
      <c r="Z406" s="23"/>
      <c r="AA406" s="23"/>
      <c r="AB406" s="23"/>
      <c r="AD406" s="24">
        <v>0.58619920000000003</v>
      </c>
      <c r="AE406" s="24">
        <v>0.4129198</v>
      </c>
      <c r="AF406" s="24">
        <v>0.39222010000000002</v>
      </c>
      <c r="AG406" s="24">
        <v>0.48339460000000001</v>
      </c>
      <c r="AH406" s="23"/>
      <c r="AI406" s="23"/>
      <c r="AJ406" s="23"/>
      <c r="AK406" s="23"/>
    </row>
    <row r="407" spans="1:37" x14ac:dyDescent="0.35">
      <c r="A407" s="24" t="s">
        <v>903</v>
      </c>
      <c r="B407" s="24" t="s">
        <v>904</v>
      </c>
      <c r="C407" s="24">
        <v>0.60330689999999998</v>
      </c>
      <c r="D407" s="24">
        <v>0.40774179999999999</v>
      </c>
      <c r="E407" s="24">
        <v>0.52434550000000002</v>
      </c>
      <c r="F407" s="24">
        <v>0.52630750000000004</v>
      </c>
      <c r="G407" s="23"/>
      <c r="H407" s="23"/>
      <c r="I407" s="23"/>
      <c r="J407" s="23"/>
      <c r="L407" s="24">
        <v>0.34221089999999998</v>
      </c>
      <c r="M407" s="24">
        <v>0.43790279999999998</v>
      </c>
      <c r="N407" s="24">
        <v>0.3935826</v>
      </c>
      <c r="O407" s="24">
        <v>0.3594117</v>
      </c>
      <c r="P407" s="23"/>
      <c r="Q407" s="23"/>
      <c r="R407" s="23"/>
      <c r="S407" s="23"/>
      <c r="U407" s="24">
        <v>0.54019890000000004</v>
      </c>
      <c r="V407" s="24">
        <v>0.46665139999999999</v>
      </c>
      <c r="W407" s="24">
        <v>0.67175940000000001</v>
      </c>
      <c r="X407" s="24">
        <v>0.43422949999999999</v>
      </c>
      <c r="Y407" s="23"/>
      <c r="Z407" s="23"/>
      <c r="AA407" s="23"/>
      <c r="AB407" s="23"/>
      <c r="AD407" s="24">
        <v>0.47588459999999999</v>
      </c>
      <c r="AE407" s="24">
        <v>0.4328901</v>
      </c>
      <c r="AF407" s="24">
        <v>0.40260410000000002</v>
      </c>
      <c r="AG407" s="24">
        <v>0.42634860000000002</v>
      </c>
      <c r="AH407" s="23"/>
      <c r="AI407" s="23"/>
      <c r="AJ407" s="23"/>
      <c r="AK407" s="23"/>
    </row>
    <row r="408" spans="1:37" x14ac:dyDescent="0.35">
      <c r="A408" s="24" t="s">
        <v>905</v>
      </c>
      <c r="B408" s="24" t="s">
        <v>906</v>
      </c>
      <c r="C408" s="24">
        <v>0.56645540000000005</v>
      </c>
      <c r="D408" s="24">
        <v>0.4300273</v>
      </c>
      <c r="E408" s="24">
        <v>0.5091696</v>
      </c>
      <c r="F408" s="24">
        <v>0.58030550000000003</v>
      </c>
      <c r="G408" s="23"/>
      <c r="H408" s="23"/>
      <c r="I408" s="23"/>
      <c r="J408" s="23"/>
      <c r="L408" s="24">
        <v>0.38059090000000001</v>
      </c>
      <c r="M408" s="24">
        <v>0.38337329999999997</v>
      </c>
      <c r="N408" s="24">
        <v>0.39517629999999998</v>
      </c>
      <c r="O408" s="24">
        <v>0.35405209999999998</v>
      </c>
      <c r="P408" s="23"/>
      <c r="Q408" s="23"/>
      <c r="R408" s="23"/>
      <c r="S408" s="23"/>
      <c r="U408" s="24">
        <v>0.57303910000000002</v>
      </c>
      <c r="V408" s="24">
        <v>0.45688780000000001</v>
      </c>
      <c r="W408" s="24">
        <v>0.57762179999999996</v>
      </c>
      <c r="X408" s="24">
        <v>0.54523290000000002</v>
      </c>
      <c r="Y408" s="23"/>
      <c r="Z408" s="23"/>
      <c r="AA408" s="23"/>
      <c r="AB408" s="23"/>
      <c r="AD408" s="24">
        <v>0.4757769</v>
      </c>
      <c r="AE408" s="24">
        <v>0.398982</v>
      </c>
      <c r="AF408" s="24">
        <v>0.3919801</v>
      </c>
      <c r="AG408" s="24">
        <v>0.3911191</v>
      </c>
      <c r="AH408" s="23"/>
      <c r="AI408" s="23"/>
      <c r="AJ408" s="23"/>
      <c r="AK408" s="23"/>
    </row>
    <row r="409" spans="1:37" x14ac:dyDescent="0.35">
      <c r="A409" s="24" t="s">
        <v>907</v>
      </c>
      <c r="B409" s="24" t="s">
        <v>908</v>
      </c>
      <c r="C409" s="24">
        <v>0.39327699999999999</v>
      </c>
      <c r="D409" s="24">
        <v>0.3971479</v>
      </c>
      <c r="E409" s="24">
        <v>0.34536739999999999</v>
      </c>
      <c r="F409" s="24">
        <v>0.50922610000000001</v>
      </c>
      <c r="G409" s="23"/>
      <c r="H409" s="23"/>
      <c r="I409" s="23"/>
      <c r="J409" s="23"/>
      <c r="L409" s="24">
        <v>0.43455939999999998</v>
      </c>
      <c r="M409" s="24">
        <v>0.38909670000000002</v>
      </c>
      <c r="N409" s="24">
        <v>0.42883539999999998</v>
      </c>
      <c r="O409" s="24">
        <v>0.345057</v>
      </c>
      <c r="P409" s="23"/>
      <c r="Q409" s="23"/>
      <c r="R409" s="23"/>
      <c r="S409" s="23"/>
      <c r="U409" s="24">
        <v>0.63364319999999996</v>
      </c>
      <c r="V409" s="24">
        <v>0.64922069999999998</v>
      </c>
      <c r="W409" s="24">
        <v>0.42912650000000002</v>
      </c>
      <c r="X409" s="24">
        <v>0.65354880000000004</v>
      </c>
      <c r="Y409" s="23"/>
      <c r="Z409" s="23"/>
      <c r="AA409" s="23"/>
      <c r="AB409" s="23"/>
      <c r="AD409" s="24">
        <v>0.4698039</v>
      </c>
      <c r="AE409" s="24">
        <v>0.4448821</v>
      </c>
      <c r="AF409" s="24">
        <v>0.36651299999999998</v>
      </c>
      <c r="AG409" s="24">
        <v>0.39784979999999998</v>
      </c>
      <c r="AH409" s="23"/>
      <c r="AI409" s="23"/>
      <c r="AJ409" s="23"/>
      <c r="AK409" s="23"/>
    </row>
    <row r="410" spans="1:37" x14ac:dyDescent="0.35">
      <c r="A410" s="24" t="s">
        <v>909</v>
      </c>
      <c r="B410" s="24" t="s">
        <v>910</v>
      </c>
      <c r="C410" s="24">
        <v>0.43504340000000002</v>
      </c>
      <c r="D410" s="24">
        <v>0.41011239999999999</v>
      </c>
      <c r="E410" s="24">
        <v>0.30469289999999999</v>
      </c>
      <c r="F410" s="24">
        <v>0.4515517</v>
      </c>
      <c r="G410" s="23"/>
      <c r="H410" s="23"/>
      <c r="I410" s="23"/>
      <c r="J410" s="23"/>
      <c r="L410" s="24">
        <v>0.45137050000000001</v>
      </c>
      <c r="M410" s="24">
        <v>0.35233199999999998</v>
      </c>
      <c r="N410" s="24">
        <v>0.44097380000000003</v>
      </c>
      <c r="O410" s="24">
        <v>0.35208529999999999</v>
      </c>
      <c r="P410" s="23"/>
      <c r="Q410" s="23"/>
      <c r="R410" s="23"/>
      <c r="S410" s="23"/>
      <c r="U410" s="24">
        <v>0.53100139999999996</v>
      </c>
      <c r="V410" s="24">
        <v>0.597248</v>
      </c>
      <c r="W410" s="24">
        <v>0.4368474</v>
      </c>
      <c r="X410" s="24">
        <v>0.51835909999999996</v>
      </c>
      <c r="Y410" s="23"/>
      <c r="Z410" s="23"/>
      <c r="AA410" s="23"/>
      <c r="AB410" s="23"/>
      <c r="AD410" s="24">
        <v>0.45819850000000001</v>
      </c>
      <c r="AE410" s="24">
        <v>0.41262349999999998</v>
      </c>
      <c r="AF410" s="24">
        <v>0.38622210000000001</v>
      </c>
      <c r="AG410" s="24">
        <v>0.42723660000000002</v>
      </c>
      <c r="AH410" s="23"/>
      <c r="AI410" s="23"/>
      <c r="AJ410" s="23"/>
      <c r="AK410" s="23"/>
    </row>
    <row r="411" spans="1:37" x14ac:dyDescent="0.35">
      <c r="A411" s="24" t="s">
        <v>911</v>
      </c>
      <c r="B411" s="24" t="s">
        <v>912</v>
      </c>
      <c r="C411" s="24">
        <v>0.52024060000000005</v>
      </c>
      <c r="D411" s="24">
        <v>0.45643</v>
      </c>
      <c r="E411" s="24">
        <v>0.31122090000000002</v>
      </c>
      <c r="F411" s="24">
        <v>0.42323129999999998</v>
      </c>
      <c r="G411" s="23"/>
      <c r="H411" s="23"/>
      <c r="I411" s="23"/>
      <c r="J411" s="23"/>
      <c r="L411" s="24">
        <v>0.4921201</v>
      </c>
      <c r="M411" s="24">
        <v>0.2850722</v>
      </c>
      <c r="N411" s="24">
        <v>0.35866199999999998</v>
      </c>
      <c r="O411" s="24">
        <v>0.35269630000000002</v>
      </c>
      <c r="P411" s="23"/>
      <c r="Q411" s="23"/>
      <c r="R411" s="23"/>
      <c r="S411" s="23"/>
      <c r="U411" s="24">
        <v>0.4575979</v>
      </c>
      <c r="V411" s="24">
        <v>0.43975560000000002</v>
      </c>
      <c r="W411" s="24">
        <v>0.53769889999999998</v>
      </c>
      <c r="X411" s="24">
        <v>0.46849059999999998</v>
      </c>
      <c r="Y411" s="23"/>
      <c r="Z411" s="23"/>
      <c r="AA411" s="23"/>
      <c r="AB411" s="23"/>
      <c r="AD411" s="24">
        <v>0.45302419999999999</v>
      </c>
      <c r="AE411" s="24">
        <v>0.39787790000000001</v>
      </c>
      <c r="AF411" s="24">
        <v>0.41119729999999999</v>
      </c>
      <c r="AG411" s="24">
        <v>0.41627579999999997</v>
      </c>
      <c r="AH411" s="23"/>
      <c r="AI411" s="23"/>
      <c r="AJ411" s="23"/>
      <c r="AK411" s="23"/>
    </row>
    <row r="412" spans="1:37" x14ac:dyDescent="0.35">
      <c r="A412" s="24" t="s">
        <v>913</v>
      </c>
      <c r="B412" s="24" t="s">
        <v>914</v>
      </c>
      <c r="C412" s="24">
        <v>0.50509590000000004</v>
      </c>
      <c r="D412" s="24">
        <v>0.47582459999999999</v>
      </c>
      <c r="E412" s="24">
        <v>0.45844469999999998</v>
      </c>
      <c r="F412" s="24">
        <v>0.34959990000000002</v>
      </c>
      <c r="G412" s="23"/>
      <c r="H412" s="23"/>
      <c r="I412" s="23"/>
      <c r="J412" s="23"/>
      <c r="L412" s="24">
        <v>0.47565649999999998</v>
      </c>
      <c r="M412" s="24">
        <v>0.48109239999999998</v>
      </c>
      <c r="N412" s="24">
        <v>0.379218</v>
      </c>
      <c r="O412" s="24">
        <v>0.3600177</v>
      </c>
      <c r="P412" s="23"/>
      <c r="Q412" s="23"/>
      <c r="R412" s="23"/>
      <c r="S412" s="23"/>
      <c r="U412" s="24">
        <v>0.4832669</v>
      </c>
      <c r="V412" s="24">
        <v>0.42825760000000002</v>
      </c>
      <c r="W412" s="24">
        <v>0.59456019999999998</v>
      </c>
      <c r="X412" s="24">
        <v>0.38419930000000002</v>
      </c>
      <c r="Y412" s="23"/>
      <c r="Z412" s="23"/>
      <c r="AA412" s="23"/>
      <c r="AB412" s="23"/>
      <c r="AD412" s="24">
        <v>0.44576130000000003</v>
      </c>
      <c r="AE412" s="24">
        <v>0.43336570000000002</v>
      </c>
      <c r="AF412" s="24">
        <v>0.41718949999999999</v>
      </c>
      <c r="AG412" s="24">
        <v>0.37431809999999999</v>
      </c>
      <c r="AH412" s="23"/>
      <c r="AI412" s="23"/>
      <c r="AJ412" s="23"/>
      <c r="AK412" s="23"/>
    </row>
    <row r="413" spans="1:37" x14ac:dyDescent="0.35">
      <c r="A413" s="24" t="s">
        <v>915</v>
      </c>
      <c r="B413" s="24" t="s">
        <v>916</v>
      </c>
      <c r="C413" s="24">
        <v>0.40743360000000001</v>
      </c>
      <c r="D413" s="24">
        <v>0.52599980000000002</v>
      </c>
      <c r="E413" s="24">
        <v>0.59120360000000005</v>
      </c>
      <c r="F413" s="24">
        <v>0.42857679999999998</v>
      </c>
      <c r="G413" s="23"/>
      <c r="H413" s="23"/>
      <c r="I413" s="23"/>
      <c r="J413" s="23"/>
      <c r="L413" s="24">
        <v>0.35312090000000002</v>
      </c>
      <c r="M413" s="24">
        <v>0.42223529999999998</v>
      </c>
      <c r="N413" s="24">
        <v>0.47056730000000002</v>
      </c>
      <c r="O413" s="24">
        <v>0.38587270000000001</v>
      </c>
      <c r="P413" s="23"/>
      <c r="Q413" s="23"/>
      <c r="R413" s="23"/>
      <c r="S413" s="23"/>
      <c r="U413" s="24">
        <v>0.50225819999999999</v>
      </c>
      <c r="V413" s="24">
        <v>0.4709816</v>
      </c>
      <c r="W413" s="24">
        <v>0.48590420000000001</v>
      </c>
      <c r="X413" s="24">
        <v>0.51852200000000004</v>
      </c>
      <c r="Y413" s="23"/>
      <c r="Z413" s="23"/>
      <c r="AA413" s="23"/>
      <c r="AB413" s="23"/>
      <c r="AD413" s="24">
        <v>0.43979439999999997</v>
      </c>
      <c r="AE413" s="24">
        <v>0.39563880000000001</v>
      </c>
      <c r="AF413" s="24">
        <v>0.42320459999999999</v>
      </c>
      <c r="AG413" s="24">
        <v>0.37233719999999998</v>
      </c>
      <c r="AH413" s="23"/>
      <c r="AI413" s="23"/>
      <c r="AJ413" s="23"/>
      <c r="AK413" s="23"/>
    </row>
    <row r="414" spans="1:37" x14ac:dyDescent="0.35">
      <c r="A414" s="24" t="s">
        <v>917</v>
      </c>
      <c r="B414" s="24" t="s">
        <v>918</v>
      </c>
      <c r="C414" s="24">
        <v>0.34985549999999999</v>
      </c>
      <c r="D414" s="24">
        <v>0.60382309999999995</v>
      </c>
      <c r="E414" s="24">
        <v>0.64007360000000002</v>
      </c>
      <c r="F414" s="24">
        <v>0.4807593</v>
      </c>
      <c r="G414" s="23"/>
      <c r="H414" s="23"/>
      <c r="I414" s="23"/>
      <c r="J414" s="23"/>
      <c r="L414" s="24">
        <v>0.3584215</v>
      </c>
      <c r="M414" s="24">
        <v>0.35608679999999998</v>
      </c>
      <c r="N414" s="24">
        <v>0.50867910000000005</v>
      </c>
      <c r="O414" s="24">
        <v>0.38491130000000001</v>
      </c>
      <c r="P414" s="23"/>
      <c r="Q414" s="23"/>
      <c r="R414" s="23"/>
      <c r="S414" s="23"/>
      <c r="U414" s="24">
        <v>0.60831060000000003</v>
      </c>
      <c r="V414" s="24">
        <v>0.4687673</v>
      </c>
      <c r="W414" s="24">
        <v>0.45491759999999998</v>
      </c>
      <c r="X414" s="24">
        <v>0.49926559999999998</v>
      </c>
      <c r="Y414" s="23"/>
      <c r="Z414" s="23"/>
      <c r="AA414" s="23"/>
      <c r="AB414" s="23"/>
      <c r="AD414" s="24">
        <v>0.47794599999999998</v>
      </c>
      <c r="AE414" s="24">
        <v>0.38485150000000001</v>
      </c>
      <c r="AF414" s="24">
        <v>0.39135320000000001</v>
      </c>
      <c r="AG414" s="24">
        <v>0.36866870000000002</v>
      </c>
      <c r="AH414" s="23"/>
      <c r="AI414" s="23"/>
      <c r="AJ414" s="23"/>
      <c r="AK414" s="23"/>
    </row>
    <row r="415" spans="1:37" x14ac:dyDescent="0.35">
      <c r="A415" s="24" t="s">
        <v>919</v>
      </c>
      <c r="B415" s="24" t="s">
        <v>920</v>
      </c>
      <c r="C415" s="24">
        <v>0.3797239</v>
      </c>
      <c r="D415" s="24">
        <v>0.5900919</v>
      </c>
      <c r="E415" s="24">
        <v>0.58734169999999997</v>
      </c>
      <c r="F415" s="24">
        <v>0.44499420000000001</v>
      </c>
      <c r="G415" s="23"/>
      <c r="H415" s="23"/>
      <c r="I415" s="23"/>
      <c r="J415" s="23"/>
      <c r="L415" s="24">
        <v>0.39912730000000002</v>
      </c>
      <c r="M415" s="24">
        <v>0.37735360000000001</v>
      </c>
      <c r="N415" s="24">
        <v>0.55303639999999998</v>
      </c>
      <c r="O415" s="24">
        <v>0.37440370000000001</v>
      </c>
      <c r="P415" s="23"/>
      <c r="Q415" s="23"/>
      <c r="R415" s="23"/>
      <c r="S415" s="23"/>
      <c r="U415" s="24">
        <v>0.54924629999999997</v>
      </c>
      <c r="V415" s="24">
        <v>0.60280069999999997</v>
      </c>
      <c r="W415" s="24">
        <v>0.42583490000000002</v>
      </c>
      <c r="X415" s="24">
        <v>0.47703669999999998</v>
      </c>
      <c r="Y415" s="23"/>
      <c r="Z415" s="23"/>
      <c r="AA415" s="23"/>
      <c r="AB415" s="23"/>
      <c r="AD415" s="24">
        <v>0.4978108</v>
      </c>
      <c r="AE415" s="24">
        <v>0.47289429999999999</v>
      </c>
      <c r="AF415" s="24">
        <v>0.39267560000000001</v>
      </c>
      <c r="AG415" s="24">
        <v>0.38666790000000001</v>
      </c>
      <c r="AH415" s="23"/>
      <c r="AI415" s="23"/>
      <c r="AJ415" s="23"/>
      <c r="AK415" s="23"/>
    </row>
    <row r="416" spans="1:37" x14ac:dyDescent="0.35">
      <c r="A416" s="24" t="s">
        <v>921</v>
      </c>
      <c r="B416" s="24" t="s">
        <v>922</v>
      </c>
      <c r="C416" s="24">
        <v>0.39138479999999998</v>
      </c>
      <c r="D416" s="24">
        <v>0.47248830000000003</v>
      </c>
      <c r="E416" s="24">
        <v>0.58979760000000003</v>
      </c>
      <c r="F416" s="24">
        <v>0.40018700000000001</v>
      </c>
      <c r="G416" s="23"/>
      <c r="H416" s="23"/>
      <c r="I416" s="23"/>
      <c r="J416" s="23"/>
      <c r="L416" s="24">
        <v>0.3635545</v>
      </c>
      <c r="M416" s="24">
        <v>0.40557480000000001</v>
      </c>
      <c r="N416" s="24">
        <v>0.62305299999999997</v>
      </c>
      <c r="O416" s="24">
        <v>0.40962080000000001</v>
      </c>
      <c r="P416" s="23"/>
      <c r="Q416" s="23"/>
      <c r="R416" s="23"/>
      <c r="S416" s="23"/>
      <c r="U416" s="24">
        <v>0.55527139999999997</v>
      </c>
      <c r="V416" s="24">
        <v>0.54284690000000002</v>
      </c>
      <c r="W416" s="24">
        <v>0.56864680000000001</v>
      </c>
      <c r="X416" s="24">
        <v>0.5812446</v>
      </c>
      <c r="Y416" s="23"/>
      <c r="Z416" s="23"/>
      <c r="AA416" s="23"/>
      <c r="AB416" s="23"/>
      <c r="AD416" s="24">
        <v>0.44270090000000001</v>
      </c>
      <c r="AE416" s="24">
        <v>0.45096510000000001</v>
      </c>
      <c r="AF416" s="24">
        <v>0.41206150000000002</v>
      </c>
      <c r="AG416" s="24">
        <v>0.3737219</v>
      </c>
      <c r="AH416" s="23"/>
      <c r="AI416" s="23"/>
      <c r="AJ416" s="23"/>
      <c r="AK416" s="23"/>
    </row>
    <row r="417" spans="1:37" x14ac:dyDescent="0.35">
      <c r="A417" s="24" t="s">
        <v>923</v>
      </c>
      <c r="B417" s="24" t="s">
        <v>924</v>
      </c>
      <c r="C417" s="24">
        <v>0.37295640000000002</v>
      </c>
      <c r="D417" s="24">
        <v>0.40112910000000002</v>
      </c>
      <c r="E417" s="24">
        <v>0.51524610000000004</v>
      </c>
      <c r="F417" s="24">
        <v>0.47363149999999998</v>
      </c>
      <c r="G417" s="23"/>
      <c r="H417" s="23"/>
      <c r="I417" s="23"/>
      <c r="J417" s="23"/>
      <c r="L417" s="24">
        <v>0.35200290000000001</v>
      </c>
      <c r="M417" s="24">
        <v>0.36070629999999998</v>
      </c>
      <c r="N417" s="24">
        <v>0.63816499999999998</v>
      </c>
      <c r="O417" s="24">
        <v>0.33348860000000002</v>
      </c>
      <c r="P417" s="23"/>
      <c r="Q417" s="23"/>
      <c r="R417" s="23"/>
      <c r="S417" s="23"/>
      <c r="U417" s="24">
        <v>0.4305234</v>
      </c>
      <c r="V417" s="24">
        <v>0.4243442</v>
      </c>
      <c r="W417" s="24">
        <v>0.61550990000000005</v>
      </c>
      <c r="X417" s="24">
        <v>0.64386960000000004</v>
      </c>
      <c r="Y417" s="23"/>
      <c r="Z417" s="23"/>
      <c r="AA417" s="23"/>
      <c r="AB417" s="23"/>
      <c r="AD417" s="24">
        <v>0.41133789999999998</v>
      </c>
      <c r="AE417" s="24">
        <v>0.39403450000000001</v>
      </c>
      <c r="AF417" s="24">
        <v>0.43164710000000001</v>
      </c>
      <c r="AG417" s="24">
        <v>0.34381240000000002</v>
      </c>
      <c r="AH417" s="23"/>
      <c r="AI417" s="23"/>
      <c r="AJ417" s="23"/>
      <c r="AK417" s="23"/>
    </row>
    <row r="418" spans="1:37" x14ac:dyDescent="0.35">
      <c r="A418" s="24" t="s">
        <v>925</v>
      </c>
      <c r="B418" s="24" t="s">
        <v>926</v>
      </c>
      <c r="C418" s="24">
        <v>0.42574499999999998</v>
      </c>
      <c r="D418" s="24">
        <v>0.42861460000000001</v>
      </c>
      <c r="E418" s="24">
        <v>0.40802630000000001</v>
      </c>
      <c r="F418" s="24">
        <v>0.58221719999999999</v>
      </c>
      <c r="G418" s="23"/>
      <c r="H418" s="23"/>
      <c r="I418" s="23"/>
      <c r="J418" s="23"/>
      <c r="L418" s="24">
        <v>0.3807663</v>
      </c>
      <c r="M418" s="24">
        <v>0.40113650000000001</v>
      </c>
      <c r="N418" s="24">
        <v>0.55989999999999995</v>
      </c>
      <c r="O418" s="24">
        <v>0.34106520000000001</v>
      </c>
      <c r="P418" s="23"/>
      <c r="Q418" s="23"/>
      <c r="R418" s="23"/>
      <c r="S418" s="23"/>
      <c r="U418" s="24">
        <v>0.58913059999999995</v>
      </c>
      <c r="V418" s="24">
        <v>0.43320110000000001</v>
      </c>
      <c r="W418" s="24">
        <v>0.50795509999999999</v>
      </c>
      <c r="X418" s="24">
        <v>0.65639670000000006</v>
      </c>
      <c r="Y418" s="23"/>
      <c r="Z418" s="23"/>
      <c r="AA418" s="23"/>
      <c r="AB418" s="23"/>
      <c r="AD418" s="24">
        <v>0.45077319999999999</v>
      </c>
      <c r="AE418" s="24">
        <v>0.52487740000000005</v>
      </c>
      <c r="AF418" s="24">
        <v>0.46355259999999998</v>
      </c>
      <c r="AG418" s="24">
        <v>0.36211120000000002</v>
      </c>
      <c r="AH418" s="23"/>
      <c r="AI418" s="23"/>
      <c r="AJ418" s="23"/>
      <c r="AK418" s="23"/>
    </row>
    <row r="419" spans="1:37" x14ac:dyDescent="0.35">
      <c r="A419" s="24" t="s">
        <v>927</v>
      </c>
      <c r="B419" s="24" t="s">
        <v>928</v>
      </c>
      <c r="C419" s="24">
        <v>0.42072179999999998</v>
      </c>
      <c r="D419" s="24">
        <v>0.43688759999999999</v>
      </c>
      <c r="E419" s="24">
        <v>0.57121290000000002</v>
      </c>
      <c r="F419" s="24">
        <v>0.61797769999999996</v>
      </c>
      <c r="G419" s="23"/>
      <c r="H419" s="23"/>
      <c r="I419" s="23"/>
      <c r="J419" s="23"/>
      <c r="L419" s="24">
        <v>0.34828389999999998</v>
      </c>
      <c r="M419" s="24">
        <v>0.33072760000000001</v>
      </c>
      <c r="N419" s="24">
        <v>0.41900340000000003</v>
      </c>
      <c r="O419" s="24">
        <v>0.32808340000000003</v>
      </c>
      <c r="P419" s="23"/>
      <c r="Q419" s="23"/>
      <c r="R419" s="23"/>
      <c r="S419" s="23"/>
      <c r="U419" s="24">
        <v>0.59582380000000001</v>
      </c>
      <c r="V419" s="24">
        <v>0.43194250000000001</v>
      </c>
      <c r="W419" s="24">
        <v>0.4669509</v>
      </c>
      <c r="X419" s="24">
        <v>0.50697329999999996</v>
      </c>
      <c r="Y419" s="23"/>
      <c r="Z419" s="23"/>
      <c r="AA419" s="23"/>
      <c r="AB419" s="23"/>
      <c r="AD419" s="24">
        <v>0.42207050000000002</v>
      </c>
      <c r="AE419" s="24">
        <v>0.50633280000000003</v>
      </c>
      <c r="AF419" s="24">
        <v>0.39189079999999998</v>
      </c>
      <c r="AG419" s="24">
        <v>0.42028100000000002</v>
      </c>
      <c r="AH419" s="23"/>
      <c r="AI419" s="23"/>
      <c r="AJ419" s="23"/>
      <c r="AK419" s="23"/>
    </row>
    <row r="420" spans="1:37" x14ac:dyDescent="0.35">
      <c r="A420" s="24" t="s">
        <v>929</v>
      </c>
      <c r="B420" s="24" t="s">
        <v>930</v>
      </c>
      <c r="C420" s="24">
        <v>0.40383619999999998</v>
      </c>
      <c r="D420" s="24">
        <v>0.3683649</v>
      </c>
      <c r="E420" s="24">
        <v>0.4572756</v>
      </c>
      <c r="F420" s="24">
        <v>0.60167389999999998</v>
      </c>
      <c r="G420" s="23"/>
      <c r="H420" s="23"/>
      <c r="I420" s="23"/>
      <c r="J420" s="23"/>
      <c r="L420" s="24">
        <v>0.3814456</v>
      </c>
      <c r="M420" s="24">
        <v>0.38566699999999998</v>
      </c>
      <c r="N420" s="24">
        <v>0.51309320000000003</v>
      </c>
      <c r="O420" s="24">
        <v>0.3305437</v>
      </c>
      <c r="P420" s="23"/>
      <c r="Q420" s="23"/>
      <c r="R420" s="23"/>
      <c r="S420" s="23"/>
      <c r="U420" s="24">
        <v>0.4834136</v>
      </c>
      <c r="V420" s="24">
        <v>0.38487490000000002</v>
      </c>
      <c r="W420" s="24">
        <v>0.46565279999999998</v>
      </c>
      <c r="X420" s="24">
        <v>0.4688158</v>
      </c>
      <c r="Y420" s="23"/>
      <c r="Z420" s="23"/>
      <c r="AA420" s="23"/>
      <c r="AB420" s="23"/>
      <c r="AD420" s="24">
        <v>0.40594079999999999</v>
      </c>
      <c r="AE420" s="24">
        <v>0.50963639999999999</v>
      </c>
      <c r="AF420" s="24">
        <v>0.35649009999999998</v>
      </c>
      <c r="AG420" s="24">
        <v>0.44397629999999999</v>
      </c>
      <c r="AH420" s="23"/>
      <c r="AI420" s="23"/>
      <c r="AJ420" s="23"/>
      <c r="AK420" s="23"/>
    </row>
    <row r="421" spans="1:37" x14ac:dyDescent="0.35">
      <c r="A421" s="24" t="s">
        <v>931</v>
      </c>
      <c r="B421" s="24" t="s">
        <v>932</v>
      </c>
      <c r="C421" s="24">
        <v>0.53876650000000004</v>
      </c>
      <c r="D421" s="24">
        <v>0.38464759999999998</v>
      </c>
      <c r="E421" s="24">
        <v>0.36360300000000001</v>
      </c>
      <c r="F421" s="24">
        <v>0.57132439999999995</v>
      </c>
      <c r="G421" s="23"/>
      <c r="H421" s="23"/>
      <c r="I421" s="23"/>
      <c r="J421" s="23"/>
      <c r="L421" s="24">
        <v>0.47878690000000002</v>
      </c>
      <c r="M421" s="24">
        <v>0.5810961</v>
      </c>
      <c r="N421" s="24">
        <v>0.4830236</v>
      </c>
      <c r="O421" s="24">
        <v>0.3742472</v>
      </c>
      <c r="P421" s="23"/>
      <c r="Q421" s="23"/>
      <c r="R421" s="23"/>
      <c r="S421" s="23"/>
      <c r="U421" s="24">
        <v>0.47977239999999999</v>
      </c>
      <c r="V421" s="24">
        <v>0.386847</v>
      </c>
      <c r="W421" s="24">
        <v>0.5293371</v>
      </c>
      <c r="X421" s="24">
        <v>0.41227000000000003</v>
      </c>
      <c r="Y421" s="23"/>
      <c r="Z421" s="23"/>
      <c r="AA421" s="23"/>
      <c r="AB421" s="23"/>
      <c r="AD421" s="24">
        <v>0.52901290000000001</v>
      </c>
      <c r="AE421" s="24">
        <v>0.57809310000000003</v>
      </c>
      <c r="AF421" s="24">
        <v>0.45405839999999997</v>
      </c>
      <c r="AG421" s="24">
        <v>0.51287939999999999</v>
      </c>
      <c r="AH421" s="23"/>
      <c r="AI421" s="23"/>
      <c r="AJ421" s="23"/>
      <c r="AK421" s="23"/>
    </row>
    <row r="422" spans="1:37" x14ac:dyDescent="0.35">
      <c r="A422" s="24" t="s">
        <v>933</v>
      </c>
      <c r="B422" s="24" t="s">
        <v>934</v>
      </c>
      <c r="C422" s="24">
        <v>0.6945614</v>
      </c>
      <c r="D422" s="24">
        <v>0.36986920000000001</v>
      </c>
      <c r="E422" s="24">
        <v>0.36779390000000001</v>
      </c>
      <c r="F422" s="24">
        <v>0.58842519999999998</v>
      </c>
      <c r="G422" s="23"/>
      <c r="H422" s="23"/>
      <c r="I422" s="23"/>
      <c r="J422" s="23"/>
      <c r="L422" s="24">
        <v>0.53895859999999995</v>
      </c>
      <c r="M422" s="24">
        <v>0.52119280000000001</v>
      </c>
      <c r="N422" s="24">
        <v>0.48980509999999999</v>
      </c>
      <c r="O422" s="24">
        <v>0.39380860000000001</v>
      </c>
      <c r="P422" s="23"/>
      <c r="Q422" s="23"/>
      <c r="R422" s="23"/>
      <c r="S422" s="23"/>
      <c r="U422" s="24">
        <v>0.43231409999999998</v>
      </c>
      <c r="V422" s="24">
        <v>0.39299650000000003</v>
      </c>
      <c r="W422" s="24">
        <v>0.49312499999999998</v>
      </c>
      <c r="X422" s="24">
        <v>0.42906519999999998</v>
      </c>
      <c r="Y422" s="23"/>
      <c r="Z422" s="23"/>
      <c r="AA422" s="23"/>
      <c r="AB422" s="23"/>
      <c r="AD422" s="24">
        <v>0.46975040000000001</v>
      </c>
      <c r="AE422" s="24">
        <v>0.52736090000000002</v>
      </c>
      <c r="AF422" s="24">
        <v>0.57571680000000003</v>
      </c>
      <c r="AG422" s="24">
        <v>0.55280470000000004</v>
      </c>
      <c r="AH422" s="23"/>
      <c r="AI422" s="23"/>
      <c r="AJ422" s="23"/>
      <c r="AK422" s="23"/>
    </row>
    <row r="423" spans="1:37" x14ac:dyDescent="0.35">
      <c r="A423" s="24" t="s">
        <v>935</v>
      </c>
      <c r="B423" s="24" t="s">
        <v>936</v>
      </c>
      <c r="C423" s="24">
        <v>0.52122550000000001</v>
      </c>
      <c r="D423" s="24">
        <v>0.39545520000000001</v>
      </c>
      <c r="E423" s="24">
        <v>0.34321790000000002</v>
      </c>
      <c r="F423" s="24">
        <v>0.61367329999999998</v>
      </c>
      <c r="G423" s="23"/>
      <c r="H423" s="23"/>
      <c r="I423" s="23"/>
      <c r="J423" s="23"/>
      <c r="L423" s="24">
        <v>0.56986199999999998</v>
      </c>
      <c r="M423" s="24">
        <v>0.39477869999999998</v>
      </c>
      <c r="N423" s="24">
        <v>0.4616439</v>
      </c>
      <c r="O423" s="24">
        <v>0.42449690000000001</v>
      </c>
      <c r="P423" s="23"/>
      <c r="Q423" s="23"/>
      <c r="R423" s="23"/>
      <c r="S423" s="23"/>
      <c r="U423" s="24">
        <v>0.45065480000000002</v>
      </c>
      <c r="V423" s="24">
        <v>0.44614609999999999</v>
      </c>
      <c r="W423" s="24">
        <v>0.59086490000000003</v>
      </c>
      <c r="X423" s="24">
        <v>0.50133419999999995</v>
      </c>
      <c r="Y423" s="23"/>
      <c r="Z423" s="23"/>
      <c r="AA423" s="23"/>
      <c r="AB423" s="23"/>
      <c r="AD423" s="24">
        <v>0.3986981</v>
      </c>
      <c r="AE423" s="24">
        <v>0.47925220000000002</v>
      </c>
      <c r="AF423" s="24">
        <v>0.57306939999999995</v>
      </c>
      <c r="AG423" s="24">
        <v>0.5520931</v>
      </c>
      <c r="AH423" s="23"/>
      <c r="AI423" s="23"/>
      <c r="AJ423" s="23"/>
      <c r="AK423" s="23"/>
    </row>
    <row r="424" spans="1:37" x14ac:dyDescent="0.35">
      <c r="A424" s="24" t="s">
        <v>937</v>
      </c>
      <c r="B424" s="24" t="s">
        <v>938</v>
      </c>
      <c r="C424" s="24">
        <v>0.4765702</v>
      </c>
      <c r="D424" s="24">
        <v>0.44325949999999997</v>
      </c>
      <c r="E424" s="24">
        <v>0.34399669999999999</v>
      </c>
      <c r="F424" s="24">
        <v>0.54518250000000001</v>
      </c>
      <c r="G424" s="23"/>
      <c r="H424" s="23"/>
      <c r="I424" s="23"/>
      <c r="J424" s="23"/>
      <c r="L424" s="24">
        <v>0.4913052</v>
      </c>
      <c r="M424" s="24">
        <v>0.38748470000000002</v>
      </c>
      <c r="N424" s="24">
        <v>0.4909422</v>
      </c>
      <c r="O424" s="24">
        <v>0.50355170000000005</v>
      </c>
      <c r="P424" s="23"/>
      <c r="Q424" s="23"/>
      <c r="R424" s="23"/>
      <c r="S424" s="23"/>
      <c r="U424" s="24">
        <v>0.6280732</v>
      </c>
      <c r="V424" s="24">
        <v>0.57727830000000002</v>
      </c>
      <c r="W424" s="24">
        <v>0.63008019999999998</v>
      </c>
      <c r="X424" s="24">
        <v>0.51162280000000004</v>
      </c>
      <c r="Y424" s="23"/>
      <c r="Z424" s="23"/>
      <c r="AA424" s="23"/>
      <c r="AB424" s="23"/>
      <c r="AD424" s="24">
        <v>0.45511370000000001</v>
      </c>
      <c r="AE424" s="24">
        <v>0.4312087</v>
      </c>
      <c r="AF424" s="24">
        <v>0.52912090000000001</v>
      </c>
      <c r="AG424" s="24">
        <v>0.52476880000000004</v>
      </c>
      <c r="AH424" s="23"/>
      <c r="AI424" s="23"/>
      <c r="AJ424" s="23"/>
      <c r="AK424" s="23"/>
    </row>
    <row r="425" spans="1:37" x14ac:dyDescent="0.35">
      <c r="A425" s="24" t="s">
        <v>939</v>
      </c>
      <c r="B425" s="24" t="s">
        <v>940</v>
      </c>
      <c r="C425" s="24">
        <v>0.71283529999999995</v>
      </c>
      <c r="D425" s="24">
        <v>0.43632009999999999</v>
      </c>
      <c r="E425" s="24">
        <v>0.33837319999999999</v>
      </c>
      <c r="F425" s="24">
        <v>0.55352140000000005</v>
      </c>
      <c r="G425" s="23"/>
      <c r="H425" s="23"/>
      <c r="I425" s="23"/>
      <c r="J425" s="23"/>
      <c r="L425" s="24">
        <v>0.45960000000000001</v>
      </c>
      <c r="M425" s="24">
        <v>0.39135120000000001</v>
      </c>
      <c r="N425" s="24">
        <v>0.36396800000000001</v>
      </c>
      <c r="O425" s="24">
        <v>0.51559049999999995</v>
      </c>
      <c r="P425" s="23"/>
      <c r="Q425" s="23"/>
      <c r="R425" s="23"/>
      <c r="S425" s="23"/>
      <c r="U425" s="24">
        <v>0.69182710000000003</v>
      </c>
      <c r="V425" s="24">
        <v>0.6623424</v>
      </c>
      <c r="W425" s="24">
        <v>0.48682320000000001</v>
      </c>
      <c r="X425" s="24">
        <v>0.44267299999999998</v>
      </c>
      <c r="Y425" s="23"/>
      <c r="Z425" s="23"/>
      <c r="AA425" s="23"/>
      <c r="AB425" s="23"/>
      <c r="AD425" s="24">
        <v>0.53558209999999995</v>
      </c>
      <c r="AE425" s="24">
        <v>0.37503429999999999</v>
      </c>
      <c r="AF425" s="24">
        <v>0.57708409999999999</v>
      </c>
      <c r="AG425" s="24">
        <v>0.57204120000000003</v>
      </c>
      <c r="AH425" s="23"/>
      <c r="AI425" s="23"/>
      <c r="AJ425" s="23"/>
      <c r="AK425" s="23"/>
    </row>
    <row r="426" spans="1:37" x14ac:dyDescent="0.35">
      <c r="A426" s="24" t="s">
        <v>941</v>
      </c>
      <c r="B426" s="24" t="s">
        <v>942</v>
      </c>
      <c r="C426" s="24">
        <v>0.68371680000000001</v>
      </c>
      <c r="D426" s="24">
        <v>0.51925949999999998</v>
      </c>
      <c r="E426" s="24">
        <v>0.37359130000000002</v>
      </c>
      <c r="F426" s="24">
        <v>0.49747239999999998</v>
      </c>
      <c r="G426" s="23"/>
      <c r="H426" s="23"/>
      <c r="I426" s="23"/>
      <c r="J426" s="23"/>
      <c r="L426" s="24">
        <v>0.33496700000000001</v>
      </c>
      <c r="M426" s="24">
        <v>0.36603200000000002</v>
      </c>
      <c r="N426" s="24">
        <v>0.3566358</v>
      </c>
      <c r="O426" s="24">
        <v>0.54583349999999997</v>
      </c>
      <c r="P426" s="23"/>
      <c r="Q426" s="23"/>
      <c r="R426" s="23"/>
      <c r="S426" s="23"/>
      <c r="U426" s="24">
        <v>0.727765</v>
      </c>
      <c r="V426" s="24">
        <v>0.61804309999999996</v>
      </c>
      <c r="W426" s="24">
        <v>0.513436</v>
      </c>
      <c r="X426" s="24">
        <v>0.45434150000000001</v>
      </c>
      <c r="Y426" s="23"/>
      <c r="Z426" s="23"/>
      <c r="AA426" s="23"/>
      <c r="AB426" s="23"/>
      <c r="AD426" s="24">
        <v>0.51657339999999996</v>
      </c>
      <c r="AE426" s="24">
        <v>0.36978870000000003</v>
      </c>
      <c r="AF426" s="24">
        <v>0.48587799999999998</v>
      </c>
      <c r="AG426" s="24">
        <v>0.57844340000000005</v>
      </c>
      <c r="AH426" s="23"/>
      <c r="AI426" s="23"/>
      <c r="AJ426" s="23"/>
      <c r="AK426" s="23"/>
    </row>
    <row r="427" spans="1:37" x14ac:dyDescent="0.35">
      <c r="A427" s="24" t="s">
        <v>943</v>
      </c>
      <c r="B427" s="24" t="s">
        <v>944</v>
      </c>
      <c r="C427" s="24">
        <v>0.623444</v>
      </c>
      <c r="D427" s="24">
        <v>0.8056046</v>
      </c>
      <c r="E427" s="24">
        <v>0.34887770000000001</v>
      </c>
      <c r="F427" s="24">
        <v>0.47187970000000001</v>
      </c>
      <c r="G427" s="23"/>
      <c r="H427" s="23"/>
      <c r="I427" s="23"/>
      <c r="J427" s="23"/>
      <c r="L427" s="24">
        <v>0.34544059999999999</v>
      </c>
      <c r="M427" s="24">
        <v>0.31446079999999998</v>
      </c>
      <c r="N427" s="24">
        <v>0.34950700000000001</v>
      </c>
      <c r="O427" s="24">
        <v>0.54735979999999995</v>
      </c>
      <c r="P427" s="23"/>
      <c r="Q427" s="23"/>
      <c r="R427" s="23"/>
      <c r="S427" s="23"/>
      <c r="U427" s="24">
        <v>0.72210969999999997</v>
      </c>
      <c r="V427" s="24">
        <v>0.60305470000000005</v>
      </c>
      <c r="W427" s="24">
        <v>0.44315389999999999</v>
      </c>
      <c r="X427" s="24">
        <v>0.40284589999999998</v>
      </c>
      <c r="Y427" s="23"/>
      <c r="Z427" s="23"/>
      <c r="AA427" s="23"/>
      <c r="AB427" s="23"/>
      <c r="AD427" s="24">
        <v>0.59872289999999995</v>
      </c>
      <c r="AE427" s="24">
        <v>0.40714489999999998</v>
      </c>
      <c r="AF427" s="24">
        <v>0.45310650000000002</v>
      </c>
      <c r="AG427" s="24">
        <v>0.50231700000000001</v>
      </c>
      <c r="AH427" s="23"/>
      <c r="AI427" s="23"/>
      <c r="AJ427" s="23"/>
      <c r="AK427" s="23"/>
    </row>
    <row r="428" spans="1:37" x14ac:dyDescent="0.35">
      <c r="A428" s="24" t="s">
        <v>945</v>
      </c>
      <c r="B428" s="24" t="s">
        <v>946</v>
      </c>
      <c r="C428" s="24">
        <v>0.60068759999999999</v>
      </c>
      <c r="D428" s="24">
        <v>0.78549159999999996</v>
      </c>
      <c r="E428" s="24">
        <v>0.39220280000000002</v>
      </c>
      <c r="F428" s="24">
        <v>0.39743590000000001</v>
      </c>
      <c r="G428" s="23"/>
      <c r="H428" s="23"/>
      <c r="I428" s="23"/>
      <c r="J428" s="23"/>
      <c r="L428" s="24">
        <v>0.37591029999999998</v>
      </c>
      <c r="M428" s="24">
        <v>0.38646799999999998</v>
      </c>
      <c r="N428" s="24">
        <v>0.35770350000000001</v>
      </c>
      <c r="O428" s="24">
        <v>0.51956780000000002</v>
      </c>
      <c r="P428" s="23"/>
      <c r="Q428" s="23"/>
      <c r="R428" s="23"/>
      <c r="S428" s="23"/>
      <c r="U428" s="24">
        <v>0.69074849999999999</v>
      </c>
      <c r="V428" s="24">
        <v>0.44915840000000001</v>
      </c>
      <c r="W428" s="24">
        <v>0.61827679999999996</v>
      </c>
      <c r="X428" s="24">
        <v>0.46753749999999999</v>
      </c>
      <c r="Y428" s="23"/>
      <c r="Z428" s="23"/>
      <c r="AA428" s="23"/>
      <c r="AB428" s="23"/>
      <c r="AD428" s="24">
        <v>0.63295460000000003</v>
      </c>
      <c r="AE428" s="24">
        <v>0.39988040000000002</v>
      </c>
      <c r="AF428" s="24">
        <v>0.3968063</v>
      </c>
      <c r="AG428" s="24">
        <v>0.49785000000000001</v>
      </c>
      <c r="AH428" s="23"/>
      <c r="AI428" s="23"/>
      <c r="AJ428" s="23"/>
      <c r="AK428" s="23"/>
    </row>
    <row r="429" spans="1:37" x14ac:dyDescent="0.35">
      <c r="A429" s="24" t="s">
        <v>947</v>
      </c>
      <c r="B429" s="24" t="s">
        <v>948</v>
      </c>
      <c r="C429" s="24">
        <v>0.50605610000000001</v>
      </c>
      <c r="D429" s="24">
        <v>0.5449254</v>
      </c>
      <c r="E429" s="24">
        <v>0.47771920000000001</v>
      </c>
      <c r="F429" s="24">
        <v>0.35457749999999999</v>
      </c>
      <c r="G429" s="23"/>
      <c r="H429" s="23"/>
      <c r="I429" s="23"/>
      <c r="J429" s="23"/>
      <c r="L429" s="24">
        <v>0.33199869999999998</v>
      </c>
      <c r="M429" s="24">
        <v>0.48560130000000001</v>
      </c>
      <c r="N429" s="24">
        <v>0.38490809999999998</v>
      </c>
      <c r="O429" s="24">
        <v>0.45803310000000003</v>
      </c>
      <c r="P429" s="23"/>
      <c r="Q429" s="23"/>
      <c r="R429" s="23"/>
      <c r="S429" s="23"/>
      <c r="U429" s="24">
        <v>0.62416450000000001</v>
      </c>
      <c r="V429" s="24">
        <v>0.36713859999999998</v>
      </c>
      <c r="W429" s="24">
        <v>0.71136869999999996</v>
      </c>
      <c r="X429" s="24">
        <v>0.42297400000000002</v>
      </c>
      <c r="Y429" s="23"/>
      <c r="Z429" s="23"/>
      <c r="AA429" s="23"/>
      <c r="AB429" s="23"/>
      <c r="AD429" s="24">
        <v>0.55652840000000003</v>
      </c>
      <c r="AE429" s="24">
        <v>0.39880100000000002</v>
      </c>
      <c r="AF429" s="24">
        <v>0.41923719999999998</v>
      </c>
      <c r="AG429" s="24">
        <v>0.49272559999999999</v>
      </c>
      <c r="AH429" s="23"/>
      <c r="AI429" s="23"/>
      <c r="AJ429" s="23"/>
      <c r="AK429" s="23"/>
    </row>
    <row r="430" spans="1:37" x14ac:dyDescent="0.35">
      <c r="A430" s="24" t="s">
        <v>949</v>
      </c>
      <c r="B430" s="24" t="s">
        <v>950</v>
      </c>
      <c r="C430" s="24">
        <v>0.46590609999999999</v>
      </c>
      <c r="D430" s="24">
        <v>0.46060380000000001</v>
      </c>
      <c r="E430" s="24">
        <v>0.56964060000000005</v>
      </c>
      <c r="F430" s="24">
        <v>0.43187179999999997</v>
      </c>
      <c r="G430" s="23"/>
      <c r="H430" s="23"/>
      <c r="I430" s="23"/>
      <c r="J430" s="23"/>
      <c r="L430" s="24">
        <v>0.35348839999999998</v>
      </c>
      <c r="M430" s="24">
        <v>0.5423907</v>
      </c>
      <c r="N430" s="24">
        <v>0.4047714</v>
      </c>
      <c r="O430" s="24">
        <v>0.3979549</v>
      </c>
      <c r="P430" s="23"/>
      <c r="Q430" s="23"/>
      <c r="R430" s="23"/>
      <c r="S430" s="23"/>
      <c r="U430" s="24">
        <v>0.57249510000000003</v>
      </c>
      <c r="V430" s="24">
        <v>0.44122790000000001</v>
      </c>
      <c r="W430" s="24">
        <v>0.69157219999999997</v>
      </c>
      <c r="X430" s="24">
        <v>0.46951290000000001</v>
      </c>
      <c r="Y430" s="23"/>
      <c r="Z430" s="23"/>
      <c r="AA430" s="23"/>
      <c r="AB430" s="23"/>
      <c r="AD430" s="24">
        <v>0.53944440000000005</v>
      </c>
      <c r="AE430" s="24">
        <v>0.41749019999999998</v>
      </c>
      <c r="AF430" s="24">
        <v>0.395845</v>
      </c>
      <c r="AG430" s="24">
        <v>0.39557399999999998</v>
      </c>
      <c r="AH430" s="23"/>
      <c r="AI430" s="23"/>
      <c r="AJ430" s="23"/>
      <c r="AK430" s="23"/>
    </row>
    <row r="431" spans="1:37" x14ac:dyDescent="0.35">
      <c r="A431" s="24" t="s">
        <v>951</v>
      </c>
      <c r="B431" s="24" t="s">
        <v>952</v>
      </c>
      <c r="C431" s="24">
        <v>0.41019169999999999</v>
      </c>
      <c r="D431" s="24">
        <v>0.36193449999999999</v>
      </c>
      <c r="E431" s="24">
        <v>0.64888950000000001</v>
      </c>
      <c r="F431" s="24">
        <v>0.42921890000000001</v>
      </c>
      <c r="G431" s="23"/>
      <c r="H431" s="23"/>
      <c r="I431" s="23"/>
      <c r="J431" s="23"/>
      <c r="L431" s="24">
        <v>0.3914745</v>
      </c>
      <c r="M431" s="24">
        <v>0.56252179999999996</v>
      </c>
      <c r="N431" s="24">
        <v>0.52698049999999996</v>
      </c>
      <c r="O431" s="24">
        <v>0.46737679999999998</v>
      </c>
      <c r="P431" s="23"/>
      <c r="Q431" s="23"/>
      <c r="R431" s="23"/>
      <c r="S431" s="23"/>
      <c r="U431" s="24">
        <v>0.47716560000000002</v>
      </c>
      <c r="V431" s="24">
        <v>0.44864920000000003</v>
      </c>
      <c r="W431" s="24">
        <v>0.68542720000000001</v>
      </c>
      <c r="X431" s="24">
        <v>0.58600220000000003</v>
      </c>
      <c r="Y431" s="23"/>
      <c r="Z431" s="23"/>
      <c r="AA431" s="23"/>
      <c r="AB431" s="23"/>
      <c r="AD431" s="24">
        <v>0.55750690000000003</v>
      </c>
      <c r="AE431" s="24">
        <v>0.42285840000000002</v>
      </c>
      <c r="AF431" s="24">
        <v>0.39587539999999999</v>
      </c>
      <c r="AG431" s="24">
        <v>0.33977740000000001</v>
      </c>
      <c r="AH431" s="23"/>
      <c r="AI431" s="23"/>
      <c r="AJ431" s="23"/>
      <c r="AK431" s="23"/>
    </row>
    <row r="432" spans="1:37" x14ac:dyDescent="0.35">
      <c r="A432" s="24" t="s">
        <v>953</v>
      </c>
      <c r="B432" s="24" t="s">
        <v>954</v>
      </c>
      <c r="C432" s="24">
        <v>0.33298559999999999</v>
      </c>
      <c r="D432" s="24">
        <v>0.3510257</v>
      </c>
      <c r="E432" s="24">
        <v>0.75736610000000004</v>
      </c>
      <c r="F432" s="24">
        <v>0.36585230000000002</v>
      </c>
      <c r="G432" s="23"/>
      <c r="H432" s="23"/>
      <c r="I432" s="23"/>
      <c r="J432" s="23"/>
      <c r="L432" s="24">
        <v>0.36716949999999998</v>
      </c>
      <c r="M432" s="24">
        <v>0.4626074</v>
      </c>
      <c r="N432" s="24">
        <v>0.59655199999999997</v>
      </c>
      <c r="O432" s="24">
        <v>0.54814339999999995</v>
      </c>
      <c r="P432" s="23"/>
      <c r="Q432" s="23"/>
      <c r="R432" s="23"/>
      <c r="S432" s="23"/>
      <c r="U432" s="24">
        <v>0.37814540000000002</v>
      </c>
      <c r="V432" s="24">
        <v>0.50088149999999998</v>
      </c>
      <c r="W432" s="24">
        <v>0.64510270000000003</v>
      </c>
      <c r="X432" s="24">
        <v>0.4927146</v>
      </c>
      <c r="Y432" s="23"/>
      <c r="Z432" s="23"/>
      <c r="AA432" s="23"/>
      <c r="AB432" s="23"/>
      <c r="AD432" s="24">
        <v>0.5777004</v>
      </c>
      <c r="AE432" s="24">
        <v>0.38798169999999998</v>
      </c>
      <c r="AF432" s="24">
        <v>0.39111289999999999</v>
      </c>
      <c r="AG432" s="24">
        <v>0.34803430000000002</v>
      </c>
      <c r="AH432" s="23"/>
      <c r="AI432" s="23"/>
      <c r="AJ432" s="23"/>
      <c r="AK432" s="23"/>
    </row>
    <row r="433" spans="1:37" x14ac:dyDescent="0.35">
      <c r="A433" s="24" t="s">
        <v>955</v>
      </c>
      <c r="B433" s="24" t="s">
        <v>956</v>
      </c>
      <c r="C433" s="24">
        <v>0.39733550000000001</v>
      </c>
      <c r="D433" s="24">
        <v>0.4495516</v>
      </c>
      <c r="E433" s="24">
        <v>0.54440960000000005</v>
      </c>
      <c r="F433" s="24">
        <v>0.44017129999999999</v>
      </c>
      <c r="G433" s="23"/>
      <c r="H433" s="23"/>
      <c r="I433" s="23"/>
      <c r="J433" s="23"/>
      <c r="L433" s="24">
        <v>0.36124919999999999</v>
      </c>
      <c r="M433" s="24">
        <v>0.45213439999999999</v>
      </c>
      <c r="N433" s="24">
        <v>0.61284229999999995</v>
      </c>
      <c r="O433" s="24">
        <v>0.57751980000000003</v>
      </c>
      <c r="P433" s="23"/>
      <c r="Q433" s="23"/>
      <c r="R433" s="23"/>
      <c r="S433" s="23"/>
      <c r="U433" s="24">
        <v>0.44786890000000001</v>
      </c>
      <c r="V433" s="24">
        <v>0.79987629999999998</v>
      </c>
      <c r="W433" s="24">
        <v>0.62806669999999998</v>
      </c>
      <c r="X433" s="24">
        <v>0.41506939999999998</v>
      </c>
      <c r="Y433" s="23"/>
      <c r="Z433" s="23"/>
      <c r="AA433" s="23"/>
      <c r="AB433" s="23"/>
      <c r="AD433" s="24">
        <v>0.68034589999999995</v>
      </c>
      <c r="AE433" s="24">
        <v>0.41121580000000002</v>
      </c>
      <c r="AF433" s="24">
        <v>0.38438149999999999</v>
      </c>
      <c r="AG433" s="24">
        <v>0.34189009999999997</v>
      </c>
      <c r="AH433" s="23"/>
      <c r="AI433" s="23"/>
      <c r="AJ433" s="23"/>
      <c r="AK433" s="23"/>
    </row>
    <row r="434" spans="1:37" x14ac:dyDescent="0.35">
      <c r="A434" s="24" t="s">
        <v>957</v>
      </c>
      <c r="B434" s="24" t="s">
        <v>958</v>
      </c>
      <c r="C434" s="24">
        <v>0.41823579999999999</v>
      </c>
      <c r="D434" s="24">
        <v>0.4258806</v>
      </c>
      <c r="E434" s="24">
        <v>0.39165830000000001</v>
      </c>
      <c r="F434" s="24">
        <v>0.58521800000000002</v>
      </c>
      <c r="G434" s="23"/>
      <c r="H434" s="23"/>
      <c r="I434" s="23"/>
      <c r="J434" s="23"/>
      <c r="L434" s="24">
        <v>0.43560460000000001</v>
      </c>
      <c r="M434" s="24">
        <v>0.4245256</v>
      </c>
      <c r="N434" s="24">
        <v>0.62967879999999998</v>
      </c>
      <c r="O434" s="24">
        <v>0.4543508</v>
      </c>
      <c r="P434" s="23"/>
      <c r="Q434" s="23"/>
      <c r="R434" s="23"/>
      <c r="S434" s="23"/>
      <c r="U434" s="24">
        <v>0.47574660000000002</v>
      </c>
      <c r="V434" s="24">
        <v>0.68915499999999996</v>
      </c>
      <c r="W434" s="24">
        <v>0.69363669999999999</v>
      </c>
      <c r="X434" s="24">
        <v>0.40526790000000001</v>
      </c>
      <c r="Y434" s="23"/>
      <c r="Z434" s="23"/>
      <c r="AA434" s="23"/>
      <c r="AB434" s="23"/>
      <c r="AD434" s="24">
        <v>0.4595381</v>
      </c>
      <c r="AE434" s="24">
        <v>0.42729250000000002</v>
      </c>
      <c r="AF434" s="24">
        <v>0.37742199999999998</v>
      </c>
      <c r="AG434" s="24">
        <v>0.36596269999999997</v>
      </c>
      <c r="AH434" s="23"/>
      <c r="AI434" s="23"/>
      <c r="AJ434" s="23"/>
      <c r="AK434" s="23"/>
    </row>
    <row r="435" spans="1:37" x14ac:dyDescent="0.35">
      <c r="A435" s="24" t="s">
        <v>959</v>
      </c>
      <c r="B435" s="24" t="s">
        <v>960</v>
      </c>
      <c r="C435" s="24">
        <v>0.36782939999999997</v>
      </c>
      <c r="D435" s="24">
        <v>0.37012200000000001</v>
      </c>
      <c r="E435" s="24">
        <v>0.34820220000000002</v>
      </c>
      <c r="F435" s="24">
        <v>0.60114559999999995</v>
      </c>
      <c r="G435" s="23"/>
      <c r="H435" s="23"/>
      <c r="I435" s="23"/>
      <c r="J435" s="23"/>
      <c r="L435" s="24">
        <v>0.4839831</v>
      </c>
      <c r="M435" s="24">
        <v>0.28514929999999999</v>
      </c>
      <c r="N435" s="24">
        <v>0.48771100000000001</v>
      </c>
      <c r="O435" s="24">
        <v>0.3649715</v>
      </c>
      <c r="P435" s="23"/>
      <c r="Q435" s="23"/>
      <c r="R435" s="23"/>
      <c r="S435" s="23"/>
      <c r="U435" s="24">
        <v>0.42863099999999998</v>
      </c>
      <c r="V435" s="24">
        <v>0.55078240000000001</v>
      </c>
      <c r="W435" s="24">
        <v>0.68392929999999996</v>
      </c>
      <c r="X435" s="24">
        <v>0.40578389999999998</v>
      </c>
      <c r="Y435" s="23"/>
      <c r="Z435" s="23"/>
      <c r="AA435" s="23"/>
      <c r="AB435" s="23"/>
      <c r="AD435" s="24">
        <v>0.40022419999999997</v>
      </c>
      <c r="AE435" s="24">
        <v>0.37380760000000002</v>
      </c>
      <c r="AF435" s="24">
        <v>0.3681161</v>
      </c>
      <c r="AG435" s="24">
        <v>0.3578983</v>
      </c>
      <c r="AH435" s="23"/>
      <c r="AI435" s="23"/>
      <c r="AJ435" s="23"/>
      <c r="AK435" s="23"/>
    </row>
    <row r="436" spans="1:37" x14ac:dyDescent="0.35">
      <c r="A436" s="24" t="s">
        <v>961</v>
      </c>
      <c r="B436" s="24" t="s">
        <v>962</v>
      </c>
      <c r="C436" s="24">
        <v>0.43800820000000001</v>
      </c>
      <c r="D436" s="24">
        <v>0.43137419999999999</v>
      </c>
      <c r="E436" s="24">
        <v>0.326845</v>
      </c>
      <c r="F436" s="24">
        <v>0.63196529999999995</v>
      </c>
      <c r="G436" s="23">
        <f>AVERAGE(C293:C436)</f>
        <v>0.53930441805555551</v>
      </c>
      <c r="H436" s="23">
        <f>AVERAGE(D293:D436)</f>
        <v>0.50132669097222216</v>
      </c>
      <c r="I436" s="23">
        <f>AVERAGE(E293:E436)</f>
        <v>0.50857527430555571</v>
      </c>
      <c r="J436" s="23">
        <f>AVERAGE(F293:F436)</f>
        <v>0.51011792916666654</v>
      </c>
      <c r="L436" s="24">
        <v>0.61668719999999999</v>
      </c>
      <c r="M436" s="24">
        <v>0.34866140000000001</v>
      </c>
      <c r="N436" s="24">
        <v>0.52050960000000002</v>
      </c>
      <c r="O436" s="24">
        <v>0.3270381</v>
      </c>
      <c r="P436" s="23">
        <f>AVERAGE(L293:L436)</f>
        <v>0.41707559722222237</v>
      </c>
      <c r="Q436" s="23">
        <f>AVERAGE(M293:M436)</f>
        <v>0.41369589583333333</v>
      </c>
      <c r="R436" s="23">
        <f>AVERAGE(N293:N436)</f>
        <v>0.45546325347222211</v>
      </c>
      <c r="S436" s="23">
        <f>AVERAGE(O293:O436)</f>
        <v>0.41746490902777755</v>
      </c>
      <c r="U436" s="24">
        <v>0.47713529999999998</v>
      </c>
      <c r="V436" s="24">
        <v>0.59097659999999996</v>
      </c>
      <c r="W436" s="24">
        <v>0.57941750000000003</v>
      </c>
      <c r="X436" s="24">
        <v>0.39410899999999999</v>
      </c>
      <c r="Y436" s="23">
        <f>AVERAGE(U293:U436)</f>
        <v>0.56255099583333346</v>
      </c>
      <c r="Z436" s="23">
        <f>AVERAGE(V293:V436)</f>
        <v>0.53915123680555577</v>
      </c>
      <c r="AA436" s="23">
        <f>AVERAGE(W293:W436)</f>
        <v>0.57732906041666676</v>
      </c>
      <c r="AB436" s="23">
        <f>AVERAGE(X293:X436)</f>
        <v>0.51974611805555559</v>
      </c>
      <c r="AD436" s="24">
        <v>0.42579319999999998</v>
      </c>
      <c r="AE436" s="24">
        <v>0.45349590000000001</v>
      </c>
      <c r="AF436" s="24">
        <v>0.45943119999999998</v>
      </c>
      <c r="AG436" s="24">
        <v>0.32810309999999998</v>
      </c>
      <c r="AH436" s="23">
        <f>AVERAGE(AD293:AD436)</f>
        <v>0.47779860138888908</v>
      </c>
      <c r="AI436" s="23">
        <f>AVERAGE(AE293:AE436)</f>
        <v>0.47948682916666663</v>
      </c>
      <c r="AJ436" s="23">
        <f>AVERAGE(AF293:AF436)</f>
        <v>0.43967329375000008</v>
      </c>
      <c r="AK436" s="23">
        <f>AVERAGE(AG293:AG436)</f>
        <v>0.42532023611111108</v>
      </c>
    </row>
    <row r="437" spans="1:37" x14ac:dyDescent="0.35">
      <c r="A437" s="24" t="s">
        <v>963</v>
      </c>
      <c r="B437" s="24" t="s">
        <v>964</v>
      </c>
      <c r="C437" s="24">
        <v>0.44158439999999999</v>
      </c>
      <c r="D437" s="24">
        <v>0.423265</v>
      </c>
      <c r="E437" s="24">
        <v>0.38439119999999999</v>
      </c>
      <c r="F437" s="24">
        <v>0.66709940000000001</v>
      </c>
      <c r="G437" s="23"/>
      <c r="H437" s="23"/>
      <c r="I437" s="23"/>
      <c r="J437" s="23"/>
      <c r="L437" s="24">
        <v>0.66067030000000004</v>
      </c>
      <c r="M437" s="24">
        <v>0.3387946</v>
      </c>
      <c r="N437" s="24">
        <v>0.54940639999999996</v>
      </c>
      <c r="O437" s="24">
        <v>0.38445279999999998</v>
      </c>
      <c r="P437" s="23"/>
      <c r="Q437" s="23"/>
      <c r="R437" s="23"/>
      <c r="S437" s="23"/>
      <c r="U437" s="24">
        <v>0.49932749999999998</v>
      </c>
      <c r="V437" s="24">
        <v>0.58570889999999998</v>
      </c>
      <c r="W437" s="24">
        <v>0.65361650000000004</v>
      </c>
      <c r="X437" s="24">
        <v>0.33099420000000002</v>
      </c>
      <c r="Y437" s="23"/>
      <c r="Z437" s="23"/>
      <c r="AA437" s="23"/>
      <c r="AB437" s="23"/>
      <c r="AD437" s="24">
        <v>0.4706089</v>
      </c>
      <c r="AE437" s="24">
        <v>0.57477820000000002</v>
      </c>
      <c r="AF437" s="24">
        <v>0.54011310000000001</v>
      </c>
      <c r="AG437" s="24">
        <v>0.37362260000000003</v>
      </c>
      <c r="AH437" s="23"/>
      <c r="AI437" s="23"/>
      <c r="AJ437" s="23"/>
      <c r="AK437" s="23"/>
    </row>
    <row r="438" spans="1:37" x14ac:dyDescent="0.35">
      <c r="A438" s="24" t="s">
        <v>965</v>
      </c>
      <c r="B438" s="24" t="s">
        <v>966</v>
      </c>
      <c r="C438" s="24">
        <v>0.34130539999999998</v>
      </c>
      <c r="D438" s="24">
        <v>0.4456309</v>
      </c>
      <c r="E438" s="24">
        <v>0.37451050000000002</v>
      </c>
      <c r="F438" s="24">
        <v>0.62969920000000001</v>
      </c>
      <c r="G438" s="23"/>
      <c r="H438" s="23"/>
      <c r="I438" s="23"/>
      <c r="J438" s="23"/>
      <c r="L438" s="24">
        <v>0.51267019999999996</v>
      </c>
      <c r="M438" s="24">
        <v>0.30904540000000003</v>
      </c>
      <c r="N438" s="24">
        <v>0.52587799999999996</v>
      </c>
      <c r="O438" s="24">
        <v>0.44696049999999998</v>
      </c>
      <c r="P438" s="23"/>
      <c r="Q438" s="23"/>
      <c r="R438" s="23"/>
      <c r="S438" s="23"/>
      <c r="U438" s="24">
        <v>0.39839530000000001</v>
      </c>
      <c r="V438" s="24">
        <v>0.60470489999999999</v>
      </c>
      <c r="W438" s="24">
        <v>0.70345000000000002</v>
      </c>
      <c r="X438" s="24">
        <v>0.34126089999999998</v>
      </c>
      <c r="Y438" s="23"/>
      <c r="Z438" s="23"/>
      <c r="AA438" s="23"/>
      <c r="AB438" s="23"/>
      <c r="AD438" s="24">
        <v>0.40990799999999999</v>
      </c>
      <c r="AE438" s="24">
        <v>0.57130910000000001</v>
      </c>
      <c r="AF438" s="24">
        <v>0.57328900000000005</v>
      </c>
      <c r="AG438" s="24">
        <v>0.4097017</v>
      </c>
      <c r="AH438" s="23"/>
      <c r="AI438" s="23"/>
      <c r="AJ438" s="23"/>
      <c r="AK438" s="23"/>
    </row>
    <row r="439" spans="1:37" x14ac:dyDescent="0.35">
      <c r="A439" s="24" t="s">
        <v>967</v>
      </c>
      <c r="B439" s="24" t="s">
        <v>968</v>
      </c>
      <c r="C439" s="24">
        <v>0.3649695</v>
      </c>
      <c r="D439" s="24">
        <v>0.54947849999999998</v>
      </c>
      <c r="E439" s="24">
        <v>0.39674989999999999</v>
      </c>
      <c r="F439" s="24">
        <v>0.51476189999999999</v>
      </c>
      <c r="G439" s="23"/>
      <c r="H439" s="23"/>
      <c r="I439" s="23"/>
      <c r="J439" s="23"/>
      <c r="L439" s="24">
        <v>0.52322999999999997</v>
      </c>
      <c r="M439" s="24">
        <v>0.3479718</v>
      </c>
      <c r="N439" s="24">
        <v>0.40087139999999999</v>
      </c>
      <c r="O439" s="24">
        <v>0.47659869999999999</v>
      </c>
      <c r="P439" s="23"/>
      <c r="Q439" s="23"/>
      <c r="R439" s="23"/>
      <c r="S439" s="23"/>
      <c r="U439" s="24">
        <v>0.44889669999999998</v>
      </c>
      <c r="V439" s="24">
        <v>0.72612980000000005</v>
      </c>
      <c r="W439" s="24">
        <v>0.6075701</v>
      </c>
      <c r="X439" s="24">
        <v>0.4026325</v>
      </c>
      <c r="Y439" s="23"/>
      <c r="Z439" s="23"/>
      <c r="AA439" s="23"/>
      <c r="AB439" s="23"/>
      <c r="AD439" s="24">
        <v>0.41150340000000002</v>
      </c>
      <c r="AE439" s="24">
        <v>0.52148470000000002</v>
      </c>
      <c r="AF439" s="24">
        <v>0.57970029999999995</v>
      </c>
      <c r="AG439" s="24">
        <v>0.3704749</v>
      </c>
      <c r="AH439" s="23"/>
      <c r="AI439" s="23"/>
      <c r="AJ439" s="23"/>
      <c r="AK439" s="23"/>
    </row>
    <row r="440" spans="1:37" x14ac:dyDescent="0.35">
      <c r="A440" s="24" t="s">
        <v>969</v>
      </c>
      <c r="B440" s="24" t="s">
        <v>970</v>
      </c>
      <c r="C440" s="24">
        <v>0.36372969999999999</v>
      </c>
      <c r="D440" s="24">
        <v>0.62770619999999999</v>
      </c>
      <c r="E440" s="24">
        <v>0.39515489999999998</v>
      </c>
      <c r="F440" s="24">
        <v>0.4412237</v>
      </c>
      <c r="G440" s="23"/>
      <c r="H440" s="23"/>
      <c r="I440" s="23"/>
      <c r="J440" s="23"/>
      <c r="L440" s="24">
        <v>0.4716071</v>
      </c>
      <c r="M440" s="24">
        <v>0.53262140000000002</v>
      </c>
      <c r="N440" s="24">
        <v>0.32862330000000001</v>
      </c>
      <c r="O440" s="24">
        <v>0.29469810000000002</v>
      </c>
      <c r="P440" s="23"/>
      <c r="Q440" s="23"/>
      <c r="R440" s="23"/>
      <c r="S440" s="23"/>
      <c r="U440" s="24">
        <v>0.60119020000000001</v>
      </c>
      <c r="V440" s="24">
        <v>0.69984290000000005</v>
      </c>
      <c r="W440" s="24">
        <v>0.33944730000000001</v>
      </c>
      <c r="X440" s="24">
        <v>0.4082344</v>
      </c>
      <c r="Y440" s="23"/>
      <c r="Z440" s="23"/>
      <c r="AA440" s="23"/>
      <c r="AB440" s="23"/>
      <c r="AD440" s="24">
        <v>0.42279299999999997</v>
      </c>
      <c r="AE440" s="24">
        <v>0.46995880000000001</v>
      </c>
      <c r="AF440" s="24">
        <v>0.62517219999999996</v>
      </c>
      <c r="AG440" s="24">
        <v>0.36102269999999997</v>
      </c>
      <c r="AH440" s="23"/>
      <c r="AI440" s="23"/>
      <c r="AJ440" s="23"/>
      <c r="AK440" s="23"/>
    </row>
    <row r="441" spans="1:37" x14ac:dyDescent="0.35">
      <c r="A441" s="24" t="s">
        <v>971</v>
      </c>
      <c r="B441" s="24" t="s">
        <v>972</v>
      </c>
      <c r="C441" s="24">
        <v>0.40641369999999999</v>
      </c>
      <c r="D441" s="24">
        <v>0.65747670000000002</v>
      </c>
      <c r="E441" s="24">
        <v>0.3424818</v>
      </c>
      <c r="F441" s="24">
        <v>0.36082579999999997</v>
      </c>
      <c r="G441" s="23"/>
      <c r="H441" s="23"/>
      <c r="I441" s="23"/>
      <c r="J441" s="23"/>
      <c r="L441" s="24">
        <v>0.4574414</v>
      </c>
      <c r="M441" s="24">
        <v>0.48378009999999999</v>
      </c>
      <c r="N441" s="24">
        <v>0.33247260000000001</v>
      </c>
      <c r="O441" s="24">
        <v>0.3116389</v>
      </c>
      <c r="P441" s="23"/>
      <c r="Q441" s="23"/>
      <c r="R441" s="23"/>
      <c r="S441" s="23"/>
      <c r="U441" s="24">
        <v>0.5127507</v>
      </c>
      <c r="V441" s="24">
        <v>0.57488030000000001</v>
      </c>
      <c r="W441" s="24">
        <v>0.37764589999999998</v>
      </c>
      <c r="X441" s="24">
        <v>0.42094779999999998</v>
      </c>
      <c r="Y441" s="23"/>
      <c r="Z441" s="23"/>
      <c r="AA441" s="23"/>
      <c r="AB441" s="23"/>
      <c r="AD441" s="24">
        <v>0.42530129999999999</v>
      </c>
      <c r="AE441" s="24">
        <v>0.46936060000000002</v>
      </c>
      <c r="AF441" s="24">
        <v>0.53757739999999998</v>
      </c>
      <c r="AG441" s="24">
        <v>0.3547768</v>
      </c>
      <c r="AH441" s="23"/>
      <c r="AI441" s="23"/>
      <c r="AJ441" s="23"/>
      <c r="AK441" s="23"/>
    </row>
    <row r="442" spans="1:37" x14ac:dyDescent="0.35">
      <c r="A442" s="24" t="s">
        <v>973</v>
      </c>
      <c r="B442" s="24" t="s">
        <v>974</v>
      </c>
      <c r="C442" s="24">
        <v>0.53481920000000005</v>
      </c>
      <c r="D442" s="24">
        <v>0.60992990000000002</v>
      </c>
      <c r="E442" s="24">
        <v>0.34257850000000001</v>
      </c>
      <c r="F442" s="24">
        <v>0.36133989999999999</v>
      </c>
      <c r="G442" s="23"/>
      <c r="H442" s="23"/>
      <c r="I442" s="23"/>
      <c r="J442" s="23"/>
      <c r="L442" s="24">
        <v>0.41255730000000002</v>
      </c>
      <c r="M442" s="24">
        <v>0.39852789999999999</v>
      </c>
      <c r="N442" s="24">
        <v>0.2664337</v>
      </c>
      <c r="O442" s="24">
        <v>0.3267581</v>
      </c>
      <c r="P442" s="23"/>
      <c r="Q442" s="23"/>
      <c r="R442" s="23"/>
      <c r="S442" s="23"/>
      <c r="U442" s="24">
        <v>0.40225359999999999</v>
      </c>
      <c r="V442" s="24">
        <v>0.62140229999999996</v>
      </c>
      <c r="W442" s="24">
        <v>0.43170059999999999</v>
      </c>
      <c r="X442" s="24">
        <v>0.38586019999999999</v>
      </c>
      <c r="Y442" s="23"/>
      <c r="Z442" s="23"/>
      <c r="AA442" s="23"/>
      <c r="AB442" s="23"/>
      <c r="AD442" s="24">
        <v>0.41862169999999999</v>
      </c>
      <c r="AE442" s="24">
        <v>0.48687130000000001</v>
      </c>
      <c r="AF442" s="24">
        <v>0.5000696</v>
      </c>
      <c r="AG442" s="24">
        <v>0.33009870000000002</v>
      </c>
      <c r="AH442" s="23"/>
      <c r="AI442" s="23"/>
      <c r="AJ442" s="23"/>
      <c r="AK442" s="23"/>
    </row>
    <row r="443" spans="1:37" x14ac:dyDescent="0.35">
      <c r="A443" s="24" t="s">
        <v>975</v>
      </c>
      <c r="B443" s="24" t="s">
        <v>976</v>
      </c>
      <c r="C443" s="24">
        <v>0.55660969999999999</v>
      </c>
      <c r="D443" s="24">
        <v>0.50503699999999996</v>
      </c>
      <c r="E443" s="24">
        <v>0.3541067</v>
      </c>
      <c r="F443" s="24">
        <v>0.39928570000000002</v>
      </c>
      <c r="G443" s="23"/>
      <c r="H443" s="23"/>
      <c r="I443" s="23"/>
      <c r="J443" s="23"/>
      <c r="L443" s="24">
        <v>0.40243960000000001</v>
      </c>
      <c r="M443" s="24">
        <v>0.418381</v>
      </c>
      <c r="N443" s="24">
        <v>0.32930169999999997</v>
      </c>
      <c r="O443" s="24">
        <v>0.33841979999999999</v>
      </c>
      <c r="P443" s="23"/>
      <c r="Q443" s="23"/>
      <c r="R443" s="23"/>
      <c r="S443" s="23"/>
      <c r="U443" s="24">
        <v>0.46751809999999999</v>
      </c>
      <c r="V443" s="24">
        <v>0.53341329999999998</v>
      </c>
      <c r="W443" s="24">
        <v>0.44415909999999997</v>
      </c>
      <c r="X443" s="24">
        <v>0.31765369999999998</v>
      </c>
      <c r="Y443" s="23"/>
      <c r="Z443" s="23"/>
      <c r="AA443" s="23"/>
      <c r="AB443" s="23"/>
      <c r="AD443" s="24">
        <v>0.4119101</v>
      </c>
      <c r="AE443" s="24">
        <v>0.50655749999999999</v>
      </c>
      <c r="AF443" s="24">
        <v>0.46363470000000001</v>
      </c>
      <c r="AG443" s="24">
        <v>0.33487319999999998</v>
      </c>
      <c r="AH443" s="23"/>
      <c r="AI443" s="23"/>
      <c r="AJ443" s="23"/>
      <c r="AK443" s="23"/>
    </row>
    <row r="444" spans="1:37" x14ac:dyDescent="0.35">
      <c r="A444" s="24" t="s">
        <v>977</v>
      </c>
      <c r="B444" s="24" t="s">
        <v>978</v>
      </c>
      <c r="C444" s="24">
        <v>0.48962559999999999</v>
      </c>
      <c r="D444" s="24">
        <v>0.44065749999999998</v>
      </c>
      <c r="E444" s="24">
        <v>0.32825219999999999</v>
      </c>
      <c r="F444" s="24">
        <v>0.3989798</v>
      </c>
      <c r="G444" s="23"/>
      <c r="H444" s="23"/>
      <c r="I444" s="23"/>
      <c r="J444" s="23"/>
      <c r="L444" s="24">
        <v>0.37854169999999998</v>
      </c>
      <c r="M444" s="24">
        <v>0.40114090000000002</v>
      </c>
      <c r="N444" s="24">
        <v>0.37703799999999998</v>
      </c>
      <c r="O444" s="24">
        <v>0.33868799999999999</v>
      </c>
      <c r="P444" s="23"/>
      <c r="Q444" s="23"/>
      <c r="R444" s="23"/>
      <c r="S444" s="23"/>
      <c r="U444" s="24">
        <v>0.40185320000000002</v>
      </c>
      <c r="V444" s="24">
        <v>0.47246440000000001</v>
      </c>
      <c r="W444" s="24">
        <v>0.41903190000000001</v>
      </c>
      <c r="X444" s="24">
        <v>0.33055069999999998</v>
      </c>
      <c r="Y444" s="23"/>
      <c r="Z444" s="23"/>
      <c r="AA444" s="23"/>
      <c r="AB444" s="23"/>
      <c r="AD444" s="24">
        <v>0.40573219999999999</v>
      </c>
      <c r="AE444" s="24">
        <v>0.56603599999999998</v>
      </c>
      <c r="AF444" s="24">
        <v>0.45188410000000001</v>
      </c>
      <c r="AG444" s="24">
        <v>0.35179759999999999</v>
      </c>
      <c r="AH444" s="23"/>
      <c r="AI444" s="23"/>
      <c r="AJ444" s="23"/>
      <c r="AK444" s="23"/>
    </row>
    <row r="445" spans="1:37" x14ac:dyDescent="0.35">
      <c r="A445" s="24" t="s">
        <v>979</v>
      </c>
      <c r="B445" s="24" t="s">
        <v>980</v>
      </c>
      <c r="C445" s="24">
        <v>0.48777330000000002</v>
      </c>
      <c r="D445" s="24">
        <v>0.42596129999999999</v>
      </c>
      <c r="E445" s="24">
        <v>0.28122629999999998</v>
      </c>
      <c r="F445" s="24">
        <v>0.4041054</v>
      </c>
      <c r="G445" s="23"/>
      <c r="H445" s="23"/>
      <c r="I445" s="23"/>
      <c r="J445" s="23"/>
      <c r="L445" s="24">
        <v>0.38243700000000003</v>
      </c>
      <c r="M445" s="24">
        <v>0.49489519999999998</v>
      </c>
      <c r="N445" s="24">
        <v>0.35845050000000001</v>
      </c>
      <c r="O445" s="24">
        <v>0.33466370000000001</v>
      </c>
      <c r="P445" s="23"/>
      <c r="Q445" s="23"/>
      <c r="R445" s="23"/>
      <c r="S445" s="23"/>
      <c r="U445" s="24">
        <v>0.46014339999999998</v>
      </c>
      <c r="V445" s="24">
        <v>0.43516300000000002</v>
      </c>
      <c r="W445" s="24">
        <v>0.49815769999999998</v>
      </c>
      <c r="X445" s="24">
        <v>0.35522969999999998</v>
      </c>
      <c r="Y445" s="23"/>
      <c r="Z445" s="23"/>
      <c r="AA445" s="23"/>
      <c r="AB445" s="23"/>
      <c r="AD445" s="24">
        <v>0.4678679</v>
      </c>
      <c r="AE445" s="24">
        <v>0.60184409999999999</v>
      </c>
      <c r="AF445" s="24">
        <v>0.4470768</v>
      </c>
      <c r="AG445" s="24">
        <v>0.34443829999999998</v>
      </c>
      <c r="AH445" s="23"/>
      <c r="AI445" s="23"/>
      <c r="AJ445" s="23"/>
      <c r="AK445" s="23"/>
    </row>
    <row r="446" spans="1:37" x14ac:dyDescent="0.35">
      <c r="A446" s="24" t="s">
        <v>981</v>
      </c>
      <c r="B446" s="24" t="s">
        <v>982</v>
      </c>
      <c r="C446" s="24">
        <v>0.38566070000000002</v>
      </c>
      <c r="D446" s="24">
        <v>0.4153212</v>
      </c>
      <c r="E446" s="24">
        <v>0.46307890000000002</v>
      </c>
      <c r="F446" s="24">
        <v>0.39599980000000001</v>
      </c>
      <c r="G446" s="23"/>
      <c r="H446" s="23"/>
      <c r="I446" s="23"/>
      <c r="J446" s="23"/>
      <c r="L446" s="24">
        <v>0.35243279999999999</v>
      </c>
      <c r="M446" s="24">
        <v>0.32770260000000001</v>
      </c>
      <c r="N446" s="24">
        <v>0.38110939999999999</v>
      </c>
      <c r="O446" s="24">
        <v>0.3515741</v>
      </c>
      <c r="P446" s="23"/>
      <c r="Q446" s="23"/>
      <c r="R446" s="23"/>
      <c r="S446" s="23"/>
      <c r="U446" s="24">
        <v>0.41962280000000002</v>
      </c>
      <c r="V446" s="24">
        <v>0.40166220000000002</v>
      </c>
      <c r="W446" s="24">
        <v>0.48508380000000001</v>
      </c>
      <c r="X446" s="24">
        <v>0.36099310000000001</v>
      </c>
      <c r="Y446" s="23"/>
      <c r="Z446" s="23"/>
      <c r="AA446" s="23"/>
      <c r="AB446" s="23"/>
      <c r="AD446" s="24">
        <v>0.47749989999999998</v>
      </c>
      <c r="AE446" s="24">
        <v>0.49949389999999999</v>
      </c>
      <c r="AF446" s="24">
        <v>0.42261779999999999</v>
      </c>
      <c r="AG446" s="24">
        <v>0.34251100000000001</v>
      </c>
      <c r="AH446" s="23"/>
      <c r="AI446" s="23"/>
      <c r="AJ446" s="23"/>
      <c r="AK446" s="23"/>
    </row>
    <row r="447" spans="1:37" x14ac:dyDescent="0.35">
      <c r="A447" s="24" t="s">
        <v>983</v>
      </c>
      <c r="B447" s="24" t="s">
        <v>984</v>
      </c>
      <c r="C447" s="24">
        <v>0.33008219999999999</v>
      </c>
      <c r="D447" s="24">
        <v>0.47031970000000001</v>
      </c>
      <c r="E447" s="24">
        <v>0.44678289999999998</v>
      </c>
      <c r="F447" s="24">
        <v>0.40795029999999999</v>
      </c>
      <c r="G447" s="23"/>
      <c r="H447" s="23"/>
      <c r="I447" s="23"/>
      <c r="J447" s="23"/>
      <c r="L447" s="24">
        <v>0.37312919999999999</v>
      </c>
      <c r="M447" s="24">
        <v>0.3776564</v>
      </c>
      <c r="N447" s="24">
        <v>0.46325660000000002</v>
      </c>
      <c r="O447" s="24">
        <v>0.41785149999999999</v>
      </c>
      <c r="P447" s="23"/>
      <c r="Q447" s="23"/>
      <c r="R447" s="23"/>
      <c r="S447" s="23"/>
      <c r="U447" s="24">
        <v>0.44553920000000002</v>
      </c>
      <c r="V447" s="24">
        <v>0.41462599999999999</v>
      </c>
      <c r="W447" s="24">
        <v>0.36560860000000001</v>
      </c>
      <c r="X447" s="24">
        <v>0.41260049999999998</v>
      </c>
      <c r="Y447" s="23"/>
      <c r="Z447" s="23"/>
      <c r="AA447" s="23"/>
      <c r="AB447" s="23"/>
      <c r="AD447" s="24">
        <v>0.53191569999999999</v>
      </c>
      <c r="AE447" s="24">
        <v>0.43905090000000002</v>
      </c>
      <c r="AF447" s="24">
        <v>0.39355459999999998</v>
      </c>
      <c r="AG447" s="24">
        <v>0.3450916</v>
      </c>
      <c r="AH447" s="23"/>
      <c r="AI447" s="23"/>
      <c r="AJ447" s="23"/>
      <c r="AK447" s="23"/>
    </row>
    <row r="448" spans="1:37" x14ac:dyDescent="0.35">
      <c r="A448" s="24" t="s">
        <v>985</v>
      </c>
      <c r="B448" s="24" t="s">
        <v>986</v>
      </c>
      <c r="C448" s="24">
        <v>0.40626069999999997</v>
      </c>
      <c r="D448" s="24">
        <v>0.4173347</v>
      </c>
      <c r="E448" s="24">
        <v>0.34925909999999999</v>
      </c>
      <c r="F448" s="24">
        <v>0.37908439999999999</v>
      </c>
      <c r="G448" s="23"/>
      <c r="H448" s="23"/>
      <c r="I448" s="23"/>
      <c r="J448" s="23"/>
      <c r="L448" s="24">
        <v>0.33632790000000001</v>
      </c>
      <c r="M448" s="24">
        <v>0.35694730000000002</v>
      </c>
      <c r="N448" s="24">
        <v>0.3608847</v>
      </c>
      <c r="O448" s="24">
        <v>0.32022220000000001</v>
      </c>
      <c r="P448" s="23"/>
      <c r="Q448" s="23"/>
      <c r="R448" s="23"/>
      <c r="S448" s="23"/>
      <c r="U448" s="24">
        <v>0.44304919999999998</v>
      </c>
      <c r="V448" s="24">
        <v>0.37102590000000002</v>
      </c>
      <c r="W448" s="24">
        <v>0.36387380000000003</v>
      </c>
      <c r="X448" s="24">
        <v>0.39527889999999999</v>
      </c>
      <c r="Y448" s="23"/>
      <c r="Z448" s="23"/>
      <c r="AA448" s="23"/>
      <c r="AB448" s="23"/>
      <c r="AD448" s="24">
        <v>0.58718599999999999</v>
      </c>
      <c r="AE448" s="24">
        <v>0.41448230000000003</v>
      </c>
      <c r="AF448" s="24">
        <v>0.36167379999999999</v>
      </c>
      <c r="AG448" s="24">
        <v>0.35395559999999998</v>
      </c>
      <c r="AH448" s="23"/>
      <c r="AI448" s="23"/>
      <c r="AJ448" s="23"/>
      <c r="AK448" s="23"/>
    </row>
    <row r="449" spans="1:37" x14ac:dyDescent="0.35">
      <c r="A449" s="24" t="s">
        <v>987</v>
      </c>
      <c r="B449" s="24" t="s">
        <v>988</v>
      </c>
      <c r="C449" s="24">
        <v>0.43701760000000001</v>
      </c>
      <c r="D449" s="24">
        <v>0.34513640000000001</v>
      </c>
      <c r="E449" s="24">
        <v>0.3036181</v>
      </c>
      <c r="F449" s="24">
        <v>0.38868760000000002</v>
      </c>
      <c r="G449" s="23"/>
      <c r="H449" s="23"/>
      <c r="I449" s="23"/>
      <c r="J449" s="23"/>
      <c r="L449" s="24">
        <v>0.33139279999999999</v>
      </c>
      <c r="M449" s="24">
        <v>0.31701249999999997</v>
      </c>
      <c r="N449" s="24">
        <v>0.31050329999999998</v>
      </c>
      <c r="O449" s="24">
        <v>0.32220379999999998</v>
      </c>
      <c r="P449" s="23"/>
      <c r="Q449" s="23"/>
      <c r="R449" s="23"/>
      <c r="S449" s="23"/>
      <c r="U449" s="24">
        <v>0.53837369999999996</v>
      </c>
      <c r="V449" s="24">
        <v>0.34270669999999998</v>
      </c>
      <c r="W449" s="24">
        <v>0.39813549999999998</v>
      </c>
      <c r="X449" s="24">
        <v>0.36294270000000001</v>
      </c>
      <c r="Y449" s="23"/>
      <c r="Z449" s="23"/>
      <c r="AA449" s="23"/>
      <c r="AB449" s="23"/>
      <c r="AD449" s="24">
        <v>0.59164019999999995</v>
      </c>
      <c r="AE449" s="24">
        <v>0.35475119999999999</v>
      </c>
      <c r="AF449" s="24">
        <v>0.33420650000000002</v>
      </c>
      <c r="AG449" s="24">
        <v>0.41967779999999999</v>
      </c>
      <c r="AH449" s="23"/>
      <c r="AI449" s="23"/>
      <c r="AJ449" s="23"/>
      <c r="AK449" s="23"/>
    </row>
    <row r="450" spans="1:37" x14ac:dyDescent="0.35">
      <c r="A450" s="24" t="s">
        <v>989</v>
      </c>
      <c r="B450" s="24" t="s">
        <v>990</v>
      </c>
      <c r="C450" s="24">
        <v>0.41679759999999999</v>
      </c>
      <c r="D450" s="24">
        <v>0.42647309999999999</v>
      </c>
      <c r="E450" s="24">
        <v>0.28551110000000002</v>
      </c>
      <c r="F450" s="24">
        <v>0.40038259999999998</v>
      </c>
      <c r="G450" s="23"/>
      <c r="H450" s="23"/>
      <c r="I450" s="23"/>
      <c r="J450" s="23"/>
      <c r="L450" s="24">
        <v>0.3840346</v>
      </c>
      <c r="M450" s="24">
        <v>0.46393400000000001</v>
      </c>
      <c r="N450" s="24">
        <v>0.39594089999999998</v>
      </c>
      <c r="O450" s="24">
        <v>0.38055610000000001</v>
      </c>
      <c r="P450" s="23"/>
      <c r="Q450" s="23"/>
      <c r="R450" s="23"/>
      <c r="S450" s="23"/>
      <c r="U450" s="24">
        <v>0.65453819999999996</v>
      </c>
      <c r="V450" s="24">
        <v>0.40347889999999997</v>
      </c>
      <c r="W450" s="24">
        <v>0.34194049999999998</v>
      </c>
      <c r="X450" s="24">
        <v>0.34889300000000001</v>
      </c>
      <c r="Y450" s="23"/>
      <c r="Z450" s="23"/>
      <c r="AA450" s="23"/>
      <c r="AB450" s="23"/>
      <c r="AD450" s="24">
        <v>0.60417339999999997</v>
      </c>
      <c r="AE450" s="24">
        <v>0.41906979999999999</v>
      </c>
      <c r="AF450" s="24">
        <v>0.34457189999999999</v>
      </c>
      <c r="AG450" s="24">
        <v>0.49820130000000001</v>
      </c>
      <c r="AH450" s="23"/>
      <c r="AI450" s="23"/>
      <c r="AJ450" s="23"/>
      <c r="AK450" s="23"/>
    </row>
    <row r="451" spans="1:37" x14ac:dyDescent="0.35">
      <c r="A451" s="24" t="s">
        <v>991</v>
      </c>
      <c r="B451" s="24" t="s">
        <v>992</v>
      </c>
      <c r="C451" s="24">
        <v>0.39127050000000002</v>
      </c>
      <c r="D451" s="24">
        <v>0.40103719999999998</v>
      </c>
      <c r="E451" s="24">
        <v>0.29743399999999998</v>
      </c>
      <c r="F451" s="24">
        <v>0.3906346</v>
      </c>
      <c r="G451" s="23"/>
      <c r="H451" s="23"/>
      <c r="I451" s="23"/>
      <c r="J451" s="23"/>
      <c r="L451" s="24">
        <v>0.35125469999999998</v>
      </c>
      <c r="M451" s="24">
        <v>0.32844250000000003</v>
      </c>
      <c r="N451" s="24">
        <v>0.55654749999999997</v>
      </c>
      <c r="O451" s="24">
        <v>0.36624370000000001</v>
      </c>
      <c r="P451" s="23"/>
      <c r="Q451" s="23"/>
      <c r="R451" s="23"/>
      <c r="S451" s="23"/>
      <c r="U451" s="24">
        <v>0.69697339999999997</v>
      </c>
      <c r="V451" s="24">
        <v>0.40739999999999998</v>
      </c>
      <c r="W451" s="24">
        <v>0.38526890000000003</v>
      </c>
      <c r="X451" s="24">
        <v>0.33872039999999998</v>
      </c>
      <c r="Y451" s="23"/>
      <c r="Z451" s="23"/>
      <c r="AA451" s="23"/>
      <c r="AB451" s="23"/>
      <c r="AD451" s="24">
        <v>0.50745499999999999</v>
      </c>
      <c r="AE451" s="24">
        <v>0.39994089999999999</v>
      </c>
      <c r="AF451" s="24">
        <v>0.37033169999999999</v>
      </c>
      <c r="AG451" s="24">
        <v>0.5046079</v>
      </c>
      <c r="AH451" s="23"/>
      <c r="AI451" s="23"/>
      <c r="AJ451" s="23"/>
      <c r="AK451" s="23"/>
    </row>
    <row r="452" spans="1:37" x14ac:dyDescent="0.35">
      <c r="A452" s="24" t="s">
        <v>993</v>
      </c>
      <c r="B452" s="24" t="s">
        <v>994</v>
      </c>
      <c r="C452" s="24">
        <v>0.41387109999999999</v>
      </c>
      <c r="D452" s="24">
        <v>0.36195359999999999</v>
      </c>
      <c r="E452" s="24">
        <v>0.4184389</v>
      </c>
      <c r="F452" s="24">
        <v>0.3875055</v>
      </c>
      <c r="G452" s="23"/>
      <c r="H452" s="23"/>
      <c r="I452" s="23"/>
      <c r="J452" s="23"/>
      <c r="L452" s="24">
        <v>0.3324608</v>
      </c>
      <c r="M452" s="24">
        <v>0.34270329999999999</v>
      </c>
      <c r="N452" s="24">
        <v>0.53623279999999995</v>
      </c>
      <c r="O452" s="24">
        <v>0.34335909999999997</v>
      </c>
      <c r="P452" s="23"/>
      <c r="Q452" s="23"/>
      <c r="R452" s="23"/>
      <c r="S452" s="23"/>
      <c r="U452" s="24">
        <v>0.69615850000000001</v>
      </c>
      <c r="V452" s="24">
        <v>0.4144312</v>
      </c>
      <c r="W452" s="24">
        <v>0.42487950000000002</v>
      </c>
      <c r="X452" s="24">
        <v>0.54540299999999997</v>
      </c>
      <c r="Y452" s="23"/>
      <c r="Z452" s="23"/>
      <c r="AA452" s="23"/>
      <c r="AB452" s="23"/>
      <c r="AD452" s="24">
        <v>0.4976641</v>
      </c>
      <c r="AE452" s="24">
        <v>0.35653360000000001</v>
      </c>
      <c r="AF452" s="24">
        <v>0.40453430000000001</v>
      </c>
      <c r="AG452" s="24">
        <v>0.47419329999999998</v>
      </c>
      <c r="AH452" s="23"/>
      <c r="AI452" s="23"/>
      <c r="AJ452" s="23"/>
      <c r="AK452" s="23"/>
    </row>
    <row r="453" spans="1:37" x14ac:dyDescent="0.35">
      <c r="A453" s="24" t="s">
        <v>995</v>
      </c>
      <c r="B453" s="24" t="s">
        <v>996</v>
      </c>
      <c r="C453" s="24">
        <v>0.54775969999999996</v>
      </c>
      <c r="D453" s="24">
        <v>0.43245319999999998</v>
      </c>
      <c r="E453" s="24">
        <v>0.38896029999999998</v>
      </c>
      <c r="F453" s="24">
        <v>0.35773250000000001</v>
      </c>
      <c r="G453" s="23"/>
      <c r="H453" s="23"/>
      <c r="I453" s="23"/>
      <c r="J453" s="23"/>
      <c r="L453" s="24">
        <v>0.40936250000000002</v>
      </c>
      <c r="M453" s="24">
        <v>0.41162480000000001</v>
      </c>
      <c r="N453" s="24">
        <v>0.41896889999999998</v>
      </c>
      <c r="O453" s="24">
        <v>0.33473439999999999</v>
      </c>
      <c r="P453" s="23"/>
      <c r="Q453" s="23"/>
      <c r="R453" s="23"/>
      <c r="S453" s="23"/>
      <c r="U453" s="24">
        <v>0.71925740000000005</v>
      </c>
      <c r="V453" s="24">
        <v>0.47517900000000002</v>
      </c>
      <c r="W453" s="24">
        <v>0.4007365</v>
      </c>
      <c r="X453" s="24">
        <v>0.67411949999999998</v>
      </c>
      <c r="Y453" s="23"/>
      <c r="Z453" s="23"/>
      <c r="AA453" s="23"/>
      <c r="AB453" s="23"/>
      <c r="AD453" s="24">
        <v>0.62215010000000004</v>
      </c>
      <c r="AE453" s="24">
        <v>0.4067538</v>
      </c>
      <c r="AF453" s="24">
        <v>0.37047730000000001</v>
      </c>
      <c r="AG453" s="24">
        <v>0.46311940000000001</v>
      </c>
      <c r="AH453" s="23"/>
      <c r="AI453" s="23"/>
      <c r="AJ453" s="23"/>
      <c r="AK453" s="23"/>
    </row>
    <row r="454" spans="1:37" x14ac:dyDescent="0.35">
      <c r="A454" s="24" t="s">
        <v>997</v>
      </c>
      <c r="B454" s="24" t="s">
        <v>998</v>
      </c>
      <c r="C454" s="24">
        <v>0.50768049999999998</v>
      </c>
      <c r="D454" s="24">
        <v>0.37796960000000002</v>
      </c>
      <c r="E454" s="24">
        <v>0.41725489999999998</v>
      </c>
      <c r="F454" s="24">
        <v>0.38846979999999998</v>
      </c>
      <c r="G454" s="23"/>
      <c r="H454" s="23"/>
      <c r="I454" s="23"/>
      <c r="J454" s="23"/>
      <c r="L454" s="24">
        <v>0.39807100000000001</v>
      </c>
      <c r="M454" s="24">
        <v>0.341445</v>
      </c>
      <c r="N454" s="24">
        <v>0.35798200000000002</v>
      </c>
      <c r="O454" s="24">
        <v>0.32127559999999999</v>
      </c>
      <c r="P454" s="23"/>
      <c r="Q454" s="23"/>
      <c r="R454" s="23"/>
      <c r="S454" s="23"/>
      <c r="U454" s="24">
        <v>0.4834465</v>
      </c>
      <c r="V454" s="24">
        <v>0.43883519999999998</v>
      </c>
      <c r="W454" s="24">
        <v>0.39907300000000001</v>
      </c>
      <c r="X454" s="24">
        <v>0.62501569999999995</v>
      </c>
      <c r="Y454" s="23"/>
      <c r="Z454" s="23"/>
      <c r="AA454" s="23"/>
      <c r="AB454" s="23"/>
      <c r="AD454" s="24">
        <v>0.48329889999999998</v>
      </c>
      <c r="AE454" s="24">
        <v>0.39656390000000002</v>
      </c>
      <c r="AF454" s="24">
        <v>0.3633575</v>
      </c>
      <c r="AG454" s="24">
        <v>0.42198269999999999</v>
      </c>
      <c r="AH454" s="23"/>
      <c r="AI454" s="23"/>
      <c r="AJ454" s="23"/>
      <c r="AK454" s="23"/>
    </row>
    <row r="455" spans="1:37" x14ac:dyDescent="0.35">
      <c r="A455" s="24" t="s">
        <v>999</v>
      </c>
      <c r="B455" s="24" t="s">
        <v>1000</v>
      </c>
      <c r="C455" s="24">
        <v>0.36229050000000002</v>
      </c>
      <c r="D455" s="24">
        <v>0.32063910000000001</v>
      </c>
      <c r="E455" s="24">
        <v>0.35672779999999998</v>
      </c>
      <c r="F455" s="24">
        <v>0.39523219999999998</v>
      </c>
      <c r="G455" s="23"/>
      <c r="H455" s="23"/>
      <c r="I455" s="23"/>
      <c r="J455" s="23"/>
      <c r="L455" s="24">
        <v>0.44562059999999998</v>
      </c>
      <c r="M455" s="24">
        <v>0.27600819999999998</v>
      </c>
      <c r="N455" s="24">
        <v>0.26227810000000001</v>
      </c>
      <c r="O455" s="24">
        <v>0.33340760000000003</v>
      </c>
      <c r="P455" s="23"/>
      <c r="Q455" s="23"/>
      <c r="R455" s="23"/>
      <c r="S455" s="23"/>
      <c r="U455" s="24">
        <v>0.47110390000000002</v>
      </c>
      <c r="V455" s="24">
        <v>0.37264059999999999</v>
      </c>
      <c r="W455" s="24">
        <v>0.39177519999999999</v>
      </c>
      <c r="X455" s="24">
        <v>0.57691789999999998</v>
      </c>
      <c r="Y455" s="23"/>
      <c r="Z455" s="23"/>
      <c r="AA455" s="23"/>
      <c r="AB455" s="23"/>
      <c r="AD455" s="24">
        <v>0.52178780000000002</v>
      </c>
      <c r="AE455" s="24">
        <v>0.3688208</v>
      </c>
      <c r="AF455" s="24">
        <v>0.37194389999999999</v>
      </c>
      <c r="AG455" s="24">
        <v>0.41003060000000002</v>
      </c>
      <c r="AH455" s="23"/>
      <c r="AI455" s="23"/>
      <c r="AJ455" s="23"/>
      <c r="AK455" s="23"/>
    </row>
    <row r="456" spans="1:37" x14ac:dyDescent="0.35">
      <c r="A456" s="24" t="s">
        <v>1001</v>
      </c>
      <c r="B456" s="24" t="s">
        <v>1002</v>
      </c>
      <c r="C456" s="24">
        <v>0.33069559999999998</v>
      </c>
      <c r="D456" s="24">
        <v>0.3571204</v>
      </c>
      <c r="E456" s="24">
        <v>0.29585980000000001</v>
      </c>
      <c r="F456" s="24">
        <v>0.41369519999999999</v>
      </c>
      <c r="G456" s="23"/>
      <c r="H456" s="23"/>
      <c r="I456" s="23"/>
      <c r="J456" s="23"/>
      <c r="L456" s="24">
        <v>0.5474618</v>
      </c>
      <c r="M456" s="24">
        <v>0.382048</v>
      </c>
      <c r="N456" s="24">
        <v>0.32001669999999999</v>
      </c>
      <c r="O456" s="24">
        <v>0.34838069999999999</v>
      </c>
      <c r="P456" s="23"/>
      <c r="Q456" s="23"/>
      <c r="R456" s="23"/>
      <c r="S456" s="23"/>
      <c r="U456" s="24">
        <v>0.45070379999999999</v>
      </c>
      <c r="V456" s="24">
        <v>0.51793549999999999</v>
      </c>
      <c r="W456" s="24">
        <v>0.45115050000000001</v>
      </c>
      <c r="X456" s="24">
        <v>0.45011040000000002</v>
      </c>
      <c r="Y456" s="23"/>
      <c r="Z456" s="23"/>
      <c r="AA456" s="23"/>
      <c r="AB456" s="23"/>
      <c r="AD456" s="24">
        <v>0.4537294</v>
      </c>
      <c r="AE456" s="24">
        <v>0.48095399999999999</v>
      </c>
      <c r="AF456" s="24">
        <v>0.38809939999999998</v>
      </c>
      <c r="AG456" s="24">
        <v>0.382019</v>
      </c>
      <c r="AH456" s="23"/>
      <c r="AI456" s="23"/>
      <c r="AJ456" s="23"/>
      <c r="AK456" s="23"/>
    </row>
    <row r="457" spans="1:37" x14ac:dyDescent="0.35">
      <c r="A457" s="24" t="s">
        <v>1003</v>
      </c>
      <c r="B457" s="24" t="s">
        <v>1004</v>
      </c>
      <c r="C457" s="24">
        <v>0.35439599999999999</v>
      </c>
      <c r="D457" s="24">
        <v>0.43065710000000001</v>
      </c>
      <c r="E457" s="24">
        <v>0.37910120000000003</v>
      </c>
      <c r="F457" s="24">
        <v>0.54655169999999997</v>
      </c>
      <c r="G457" s="23"/>
      <c r="H457" s="23"/>
      <c r="I457" s="23"/>
      <c r="J457" s="23"/>
      <c r="L457" s="24">
        <v>0.42612489999999997</v>
      </c>
      <c r="M457" s="24">
        <v>0.3869843</v>
      </c>
      <c r="N457" s="24">
        <v>0.44462810000000003</v>
      </c>
      <c r="O457" s="24">
        <v>0.36256300000000002</v>
      </c>
      <c r="P457" s="23"/>
      <c r="Q457" s="23"/>
      <c r="R457" s="23"/>
      <c r="S457" s="23"/>
      <c r="U457" s="24">
        <v>0.3882371</v>
      </c>
      <c r="V457" s="24">
        <v>0.45204339999999998</v>
      </c>
      <c r="W457" s="24">
        <v>0.65580649999999996</v>
      </c>
      <c r="X457" s="24">
        <v>0.39676689999999998</v>
      </c>
      <c r="Y457" s="23"/>
      <c r="Z457" s="23"/>
      <c r="AA457" s="23"/>
      <c r="AB457" s="23"/>
      <c r="AD457" s="24">
        <v>0.40412369999999997</v>
      </c>
      <c r="AE457" s="24">
        <v>0.42341299999999998</v>
      </c>
      <c r="AF457" s="24">
        <v>0.39461059999999998</v>
      </c>
      <c r="AG457" s="24">
        <v>0.35857349999999999</v>
      </c>
      <c r="AH457" s="23"/>
      <c r="AI457" s="23"/>
      <c r="AJ457" s="23"/>
      <c r="AK457" s="23"/>
    </row>
    <row r="458" spans="1:37" x14ac:dyDescent="0.35">
      <c r="A458" s="24" t="s">
        <v>1005</v>
      </c>
      <c r="B458" s="24" t="s">
        <v>1006</v>
      </c>
      <c r="C458" s="24">
        <v>0.37745220000000002</v>
      </c>
      <c r="D458" s="24">
        <v>0.53917420000000005</v>
      </c>
      <c r="E458" s="24">
        <v>0.38688489999999998</v>
      </c>
      <c r="F458" s="24">
        <v>0.6401753</v>
      </c>
      <c r="G458" s="23"/>
      <c r="H458" s="23"/>
      <c r="I458" s="23"/>
      <c r="J458" s="23"/>
      <c r="L458" s="24">
        <v>0.40024110000000002</v>
      </c>
      <c r="M458" s="24">
        <v>0.32024859999999999</v>
      </c>
      <c r="N458" s="24">
        <v>0.43522899999999998</v>
      </c>
      <c r="O458" s="24">
        <v>0.37786950000000002</v>
      </c>
      <c r="P458" s="23"/>
      <c r="Q458" s="23"/>
      <c r="R458" s="23"/>
      <c r="S458" s="23"/>
      <c r="U458" s="24">
        <v>0.37226540000000002</v>
      </c>
      <c r="V458" s="24">
        <v>0.34325509999999998</v>
      </c>
      <c r="W458" s="24">
        <v>0.71947190000000005</v>
      </c>
      <c r="X458" s="24">
        <v>0.3462828</v>
      </c>
      <c r="Y458" s="23"/>
      <c r="Z458" s="23"/>
      <c r="AA458" s="23"/>
      <c r="AB458" s="23"/>
      <c r="AD458" s="24">
        <v>0.38579780000000002</v>
      </c>
      <c r="AE458" s="24">
        <v>0.33588170000000001</v>
      </c>
      <c r="AF458" s="24">
        <v>0.3714073</v>
      </c>
      <c r="AG458" s="24">
        <v>0.35204239999999998</v>
      </c>
      <c r="AH458" s="23"/>
      <c r="AI458" s="23"/>
      <c r="AJ458" s="23"/>
      <c r="AK458" s="23"/>
    </row>
    <row r="459" spans="1:37" x14ac:dyDescent="0.35">
      <c r="A459" s="24" t="s">
        <v>1007</v>
      </c>
      <c r="B459" s="24" t="s">
        <v>1008</v>
      </c>
      <c r="C459" s="24">
        <v>0.37031579999999997</v>
      </c>
      <c r="D459" s="24">
        <v>0.64548530000000004</v>
      </c>
      <c r="E459" s="24">
        <v>0.34241369999999999</v>
      </c>
      <c r="F459" s="24">
        <v>0.55348529999999996</v>
      </c>
      <c r="G459" s="23"/>
      <c r="H459" s="23"/>
      <c r="I459" s="23"/>
      <c r="J459" s="23"/>
      <c r="L459" s="24">
        <v>0.39605509999999999</v>
      </c>
      <c r="M459" s="24">
        <v>0.3633575</v>
      </c>
      <c r="N459" s="24">
        <v>0.35104170000000001</v>
      </c>
      <c r="O459" s="24">
        <v>0.36183100000000001</v>
      </c>
      <c r="P459" s="23"/>
      <c r="Q459" s="23"/>
      <c r="R459" s="23"/>
      <c r="S459" s="23"/>
      <c r="U459" s="24">
        <v>0.45773809999999998</v>
      </c>
      <c r="V459" s="24">
        <v>0.40281640000000002</v>
      </c>
      <c r="W459" s="24">
        <v>0.73131570000000001</v>
      </c>
      <c r="X459" s="24">
        <v>0.42927949999999998</v>
      </c>
      <c r="Y459" s="23"/>
      <c r="Z459" s="23"/>
      <c r="AA459" s="23"/>
      <c r="AB459" s="23"/>
      <c r="AD459" s="24">
        <v>0.4138481</v>
      </c>
      <c r="AE459" s="24">
        <v>0.40049439999999997</v>
      </c>
      <c r="AF459" s="24">
        <v>0.3651276</v>
      </c>
      <c r="AG459" s="24">
        <v>0.32776490000000003</v>
      </c>
      <c r="AH459" s="23"/>
      <c r="AI459" s="23"/>
      <c r="AJ459" s="23"/>
      <c r="AK459" s="23"/>
    </row>
    <row r="460" spans="1:37" x14ac:dyDescent="0.35">
      <c r="A460" s="24" t="s">
        <v>1009</v>
      </c>
      <c r="B460" s="24" t="s">
        <v>1010</v>
      </c>
      <c r="C460" s="24">
        <v>0.36677680000000001</v>
      </c>
      <c r="D460" s="24">
        <v>0.67650489999999996</v>
      </c>
      <c r="E460" s="24">
        <v>0.36181180000000002</v>
      </c>
      <c r="F460" s="24">
        <v>0.57750820000000003</v>
      </c>
      <c r="G460" s="23"/>
      <c r="H460" s="23"/>
      <c r="I460" s="23"/>
      <c r="J460" s="23"/>
      <c r="L460" s="24">
        <v>0.33438830000000003</v>
      </c>
      <c r="M460" s="24">
        <v>0.31996829999999998</v>
      </c>
      <c r="N460" s="24">
        <v>0.36619030000000002</v>
      </c>
      <c r="O460" s="24">
        <v>0.37232480000000001</v>
      </c>
      <c r="P460" s="23"/>
      <c r="Q460" s="23"/>
      <c r="R460" s="23"/>
      <c r="S460" s="23"/>
      <c r="U460" s="24">
        <v>0.4076552</v>
      </c>
      <c r="V460" s="24">
        <v>0.36455359999999998</v>
      </c>
      <c r="W460" s="24">
        <v>0.70493510000000004</v>
      </c>
      <c r="X460" s="24">
        <v>0.42503099999999999</v>
      </c>
      <c r="Y460" s="23"/>
      <c r="Z460" s="23"/>
      <c r="AA460" s="23"/>
      <c r="AB460" s="23"/>
      <c r="AD460" s="24">
        <v>0.40133540000000001</v>
      </c>
      <c r="AE460" s="24">
        <v>0.3676123</v>
      </c>
      <c r="AF460" s="24">
        <v>0.37447520000000001</v>
      </c>
      <c r="AG460" s="24">
        <v>0.33123629999999998</v>
      </c>
      <c r="AH460" s="23"/>
      <c r="AI460" s="23"/>
      <c r="AJ460" s="23"/>
      <c r="AK460" s="23"/>
    </row>
    <row r="461" spans="1:37" x14ac:dyDescent="0.35">
      <c r="A461" s="24" t="s">
        <v>1011</v>
      </c>
      <c r="B461" s="24" t="s">
        <v>1012</v>
      </c>
      <c r="C461" s="24">
        <v>0.36604560000000003</v>
      </c>
      <c r="D461" s="24">
        <v>0.59697370000000005</v>
      </c>
      <c r="E461" s="24">
        <v>0.26965640000000002</v>
      </c>
      <c r="F461" s="24">
        <v>0.53350909999999996</v>
      </c>
      <c r="G461" s="23"/>
      <c r="H461" s="23"/>
      <c r="I461" s="23"/>
      <c r="J461" s="23"/>
      <c r="L461" s="24">
        <v>0.32673449999999998</v>
      </c>
      <c r="M461" s="24">
        <v>0.3156235</v>
      </c>
      <c r="N461" s="24">
        <v>0.3757548</v>
      </c>
      <c r="O461" s="24">
        <v>0.33053729999999998</v>
      </c>
      <c r="P461" s="23"/>
      <c r="Q461" s="23"/>
      <c r="R461" s="23"/>
      <c r="S461" s="23"/>
      <c r="U461" s="24">
        <v>0.4517292</v>
      </c>
      <c r="V461" s="24">
        <v>0.40886790000000001</v>
      </c>
      <c r="W461" s="24">
        <v>0.5852792</v>
      </c>
      <c r="X461" s="24">
        <v>0.42121199999999998</v>
      </c>
      <c r="Y461" s="23"/>
      <c r="Z461" s="23"/>
      <c r="AA461" s="23"/>
      <c r="AB461" s="23"/>
      <c r="AD461" s="24">
        <v>0.39028259999999998</v>
      </c>
      <c r="AE461" s="24">
        <v>0.44414389999999998</v>
      </c>
      <c r="AF461" s="24">
        <v>0.36598520000000001</v>
      </c>
      <c r="AG461" s="24">
        <v>0.34816150000000001</v>
      </c>
      <c r="AH461" s="23"/>
      <c r="AI461" s="23"/>
      <c r="AJ461" s="23"/>
      <c r="AK461" s="23"/>
    </row>
    <row r="462" spans="1:37" x14ac:dyDescent="0.35">
      <c r="A462" s="24" t="s">
        <v>1013</v>
      </c>
      <c r="B462" s="24" t="s">
        <v>1014</v>
      </c>
      <c r="C462" s="24">
        <v>0.39447179999999998</v>
      </c>
      <c r="D462" s="24">
        <v>0.51481319999999997</v>
      </c>
      <c r="E462" s="24">
        <v>0.26520090000000002</v>
      </c>
      <c r="F462" s="24">
        <v>0.45311170000000001</v>
      </c>
      <c r="G462" s="23"/>
      <c r="H462" s="23"/>
      <c r="I462" s="23"/>
      <c r="J462" s="23"/>
      <c r="L462" s="24">
        <v>0.38688240000000002</v>
      </c>
      <c r="M462" s="24">
        <v>0.4670784</v>
      </c>
      <c r="N462" s="24">
        <v>0.4039179</v>
      </c>
      <c r="O462" s="24">
        <v>0.37504660000000001</v>
      </c>
      <c r="P462" s="23"/>
      <c r="Q462" s="23"/>
      <c r="R462" s="23"/>
      <c r="S462" s="23"/>
      <c r="U462" s="24">
        <v>0.4948668</v>
      </c>
      <c r="V462" s="24">
        <v>0.57985410000000004</v>
      </c>
      <c r="W462" s="24">
        <v>0.67540940000000005</v>
      </c>
      <c r="X462" s="24">
        <v>0.44409080000000001</v>
      </c>
      <c r="Y462" s="23"/>
      <c r="Z462" s="23"/>
      <c r="AA462" s="23"/>
      <c r="AB462" s="23"/>
      <c r="AD462" s="24">
        <v>0.4242784</v>
      </c>
      <c r="AE462" s="24">
        <v>0.54931339999999995</v>
      </c>
      <c r="AF462" s="24">
        <v>0.35203190000000001</v>
      </c>
      <c r="AG462" s="24">
        <v>0.3505335</v>
      </c>
      <c r="AH462" s="23"/>
      <c r="AI462" s="23"/>
      <c r="AJ462" s="23"/>
      <c r="AK462" s="23"/>
    </row>
    <row r="463" spans="1:37" x14ac:dyDescent="0.35">
      <c r="A463" s="24" t="s">
        <v>1015</v>
      </c>
      <c r="B463" s="24" t="s">
        <v>1016</v>
      </c>
      <c r="C463" s="24">
        <v>0.45486969999999999</v>
      </c>
      <c r="D463" s="24">
        <v>0.47065309999999999</v>
      </c>
      <c r="E463" s="24">
        <v>0.47457709999999997</v>
      </c>
      <c r="F463" s="24">
        <v>0.40089039999999998</v>
      </c>
      <c r="G463" s="23"/>
      <c r="H463" s="23"/>
      <c r="I463" s="23"/>
      <c r="J463" s="23"/>
      <c r="L463" s="24">
        <v>0.33185500000000001</v>
      </c>
      <c r="M463" s="24">
        <v>0.34598089999999998</v>
      </c>
      <c r="N463" s="24">
        <v>0.3982656</v>
      </c>
      <c r="O463" s="24">
        <v>0.4453106</v>
      </c>
      <c r="P463" s="23"/>
      <c r="Q463" s="23"/>
      <c r="R463" s="23"/>
      <c r="S463" s="23"/>
      <c r="U463" s="24">
        <v>0.41916779999999998</v>
      </c>
      <c r="V463" s="24">
        <v>0.56719909999999996</v>
      </c>
      <c r="W463" s="24">
        <v>0.40676400000000001</v>
      </c>
      <c r="X463" s="24">
        <v>0.47059089999999998</v>
      </c>
      <c r="Y463" s="23"/>
      <c r="Z463" s="23"/>
      <c r="AA463" s="23"/>
      <c r="AB463" s="23"/>
      <c r="AD463" s="24">
        <v>0.41989379999999998</v>
      </c>
      <c r="AE463" s="24">
        <v>0.55904089999999995</v>
      </c>
      <c r="AF463" s="24">
        <v>0.4642985</v>
      </c>
      <c r="AG463" s="24">
        <v>0.3354144</v>
      </c>
      <c r="AH463" s="23"/>
      <c r="AI463" s="23"/>
      <c r="AJ463" s="23"/>
      <c r="AK463" s="23"/>
    </row>
    <row r="464" spans="1:37" x14ac:dyDescent="0.35">
      <c r="A464" s="24" t="s">
        <v>1017</v>
      </c>
      <c r="B464" s="24" t="s">
        <v>1018</v>
      </c>
      <c r="C464" s="24">
        <v>0.44935380000000003</v>
      </c>
      <c r="D464" s="24">
        <v>0.4730567</v>
      </c>
      <c r="E464" s="24">
        <v>0.55232990000000004</v>
      </c>
      <c r="F464" s="24">
        <v>0.33038489999999998</v>
      </c>
      <c r="G464" s="23"/>
      <c r="H464" s="23"/>
      <c r="I464" s="23"/>
      <c r="J464" s="23"/>
      <c r="L464" s="24">
        <v>0.32973520000000001</v>
      </c>
      <c r="M464" s="24">
        <v>0.35986430000000003</v>
      </c>
      <c r="N464" s="24">
        <v>0.47412149999999997</v>
      </c>
      <c r="O464" s="24">
        <v>0.34213060000000001</v>
      </c>
      <c r="P464" s="23"/>
      <c r="Q464" s="23"/>
      <c r="R464" s="23"/>
      <c r="S464" s="23"/>
      <c r="U464" s="24">
        <v>0.4210122</v>
      </c>
      <c r="V464" s="24">
        <v>0.52066489999999999</v>
      </c>
      <c r="W464" s="24">
        <v>0.34888839999999999</v>
      </c>
      <c r="X464" s="24">
        <v>0.40549849999999998</v>
      </c>
      <c r="Y464" s="23"/>
      <c r="Z464" s="23"/>
      <c r="AA464" s="23"/>
      <c r="AB464" s="23"/>
      <c r="AD464" s="24">
        <v>0.37809749999999998</v>
      </c>
      <c r="AE464" s="24">
        <v>0.58491499999999996</v>
      </c>
      <c r="AF464" s="24">
        <v>0.39217659999999999</v>
      </c>
      <c r="AG464" s="24">
        <v>0.32745099999999999</v>
      </c>
      <c r="AH464" s="23"/>
      <c r="AI464" s="23"/>
      <c r="AJ464" s="23"/>
      <c r="AK464" s="23"/>
    </row>
    <row r="465" spans="1:37" x14ac:dyDescent="0.35">
      <c r="A465" s="24" t="s">
        <v>1019</v>
      </c>
      <c r="B465" s="24" t="s">
        <v>1020</v>
      </c>
      <c r="C465" s="24">
        <v>0.449685</v>
      </c>
      <c r="D465" s="24">
        <v>0.55022499999999996</v>
      </c>
      <c r="E465" s="24">
        <v>0.58011679999999999</v>
      </c>
      <c r="F465" s="24">
        <v>0.35823329999999998</v>
      </c>
      <c r="G465" s="23"/>
      <c r="H465" s="23"/>
      <c r="I465" s="23"/>
      <c r="J465" s="23"/>
      <c r="L465" s="24">
        <v>0.3654345</v>
      </c>
      <c r="M465" s="24">
        <v>0.45304420000000001</v>
      </c>
      <c r="N465" s="24">
        <v>0.541126</v>
      </c>
      <c r="O465" s="24">
        <v>0.2544767</v>
      </c>
      <c r="P465" s="23"/>
      <c r="Q465" s="23"/>
      <c r="R465" s="23"/>
      <c r="S465" s="23"/>
      <c r="U465" s="24">
        <v>0.4652367</v>
      </c>
      <c r="V465" s="24">
        <v>0.53495990000000004</v>
      </c>
      <c r="W465" s="24">
        <v>0.36987940000000002</v>
      </c>
      <c r="X465" s="24">
        <v>0.3613326</v>
      </c>
      <c r="Y465" s="23"/>
      <c r="Z465" s="23"/>
      <c r="AA465" s="23"/>
      <c r="AB465" s="23"/>
      <c r="AD465" s="24">
        <v>0.39436569999999999</v>
      </c>
      <c r="AE465" s="24">
        <v>0.61439440000000001</v>
      </c>
      <c r="AF465" s="24">
        <v>0.36347810000000003</v>
      </c>
      <c r="AG465" s="24">
        <v>0.36269079999999998</v>
      </c>
      <c r="AH465" s="23"/>
      <c r="AI465" s="23"/>
      <c r="AJ465" s="23"/>
      <c r="AK465" s="23"/>
    </row>
    <row r="466" spans="1:37" x14ac:dyDescent="0.35">
      <c r="A466" s="24" t="s">
        <v>1021</v>
      </c>
      <c r="B466" s="24" t="s">
        <v>1022</v>
      </c>
      <c r="C466" s="24">
        <v>0.39599529999999999</v>
      </c>
      <c r="D466" s="24">
        <v>0.54040160000000004</v>
      </c>
      <c r="E466" s="24">
        <v>0.45413310000000001</v>
      </c>
      <c r="F466" s="24">
        <v>0.424738</v>
      </c>
      <c r="G466" s="23"/>
      <c r="H466" s="23"/>
      <c r="I466" s="23"/>
      <c r="J466" s="23"/>
      <c r="L466" s="24">
        <v>0.35283120000000001</v>
      </c>
      <c r="M466" s="24">
        <v>0.37641140000000001</v>
      </c>
      <c r="N466" s="24">
        <v>0.53496719999999998</v>
      </c>
      <c r="O466" s="24">
        <v>0.30998720000000002</v>
      </c>
      <c r="P466" s="23"/>
      <c r="Q466" s="23"/>
      <c r="R466" s="23"/>
      <c r="S466" s="23"/>
      <c r="U466" s="24">
        <v>0.39213409999999999</v>
      </c>
      <c r="V466" s="24">
        <v>0.59532499999999999</v>
      </c>
      <c r="W466" s="24">
        <v>0.44051570000000001</v>
      </c>
      <c r="X466" s="24">
        <v>0.33895700000000001</v>
      </c>
      <c r="Y466" s="23"/>
      <c r="Z466" s="23"/>
      <c r="AA466" s="23"/>
      <c r="AB466" s="23"/>
      <c r="AD466" s="24">
        <v>0.4081168</v>
      </c>
      <c r="AE466" s="24">
        <v>0.560867</v>
      </c>
      <c r="AF466" s="24">
        <v>0.32834059999999998</v>
      </c>
      <c r="AG466" s="24">
        <v>0.36767759999999999</v>
      </c>
      <c r="AH466" s="23"/>
      <c r="AI466" s="23"/>
      <c r="AJ466" s="23"/>
      <c r="AK466" s="23"/>
    </row>
    <row r="467" spans="1:37" x14ac:dyDescent="0.35">
      <c r="A467" s="24" t="s">
        <v>1023</v>
      </c>
      <c r="B467" s="24" t="s">
        <v>1024</v>
      </c>
      <c r="C467" s="24">
        <v>0.34195999999999999</v>
      </c>
      <c r="D467" s="24">
        <v>0.47962500000000002</v>
      </c>
      <c r="E467" s="24">
        <v>0.30984479999999998</v>
      </c>
      <c r="F467" s="24">
        <v>0.39414700000000003</v>
      </c>
      <c r="G467" s="23"/>
      <c r="H467" s="23"/>
      <c r="I467" s="23"/>
      <c r="J467" s="23"/>
      <c r="L467" s="24">
        <v>0.3964954</v>
      </c>
      <c r="M467" s="24">
        <v>0.4990792</v>
      </c>
      <c r="N467" s="24">
        <v>0.43717070000000002</v>
      </c>
      <c r="O467" s="24">
        <v>0.31731189999999998</v>
      </c>
      <c r="P467" s="23"/>
      <c r="Q467" s="23"/>
      <c r="R467" s="23"/>
      <c r="S467" s="23"/>
      <c r="U467" s="24">
        <v>0.4263171</v>
      </c>
      <c r="V467" s="24">
        <v>0.54096339999999998</v>
      </c>
      <c r="W467" s="24">
        <v>0.44701279999999999</v>
      </c>
      <c r="X467" s="24">
        <v>0.35425329999999999</v>
      </c>
      <c r="Y467" s="23"/>
      <c r="Z467" s="23"/>
      <c r="AA467" s="23"/>
      <c r="AB467" s="23"/>
      <c r="AD467" s="24">
        <v>0.3777836</v>
      </c>
      <c r="AE467" s="24">
        <v>0.44249840000000001</v>
      </c>
      <c r="AF467" s="24">
        <v>0.35046270000000002</v>
      </c>
      <c r="AG467" s="24">
        <v>0.33729890000000001</v>
      </c>
      <c r="AH467" s="23"/>
      <c r="AI467" s="23"/>
      <c r="AJ467" s="23"/>
      <c r="AK467" s="23"/>
    </row>
    <row r="468" spans="1:37" x14ac:dyDescent="0.35">
      <c r="A468" s="24" t="s">
        <v>1025</v>
      </c>
      <c r="B468" s="24" t="s">
        <v>1026</v>
      </c>
      <c r="C468" s="24">
        <v>0.38201889999999999</v>
      </c>
      <c r="D468" s="24">
        <v>0.50701209999999997</v>
      </c>
      <c r="E468" s="24">
        <v>0.38837759999999999</v>
      </c>
      <c r="F468" s="24">
        <v>0.47325660000000003</v>
      </c>
      <c r="G468" s="23"/>
      <c r="H468" s="23"/>
      <c r="I468" s="23"/>
      <c r="J468" s="23"/>
      <c r="L468" s="24">
        <v>0.48777890000000002</v>
      </c>
      <c r="M468" s="24">
        <v>0.47892010000000002</v>
      </c>
      <c r="N468" s="24">
        <v>0.42182370000000002</v>
      </c>
      <c r="O468" s="24">
        <v>0.33153090000000002</v>
      </c>
      <c r="P468" s="23"/>
      <c r="Q468" s="23"/>
      <c r="R468" s="23"/>
      <c r="S468" s="23"/>
      <c r="U468" s="24">
        <v>0.4526521</v>
      </c>
      <c r="V468" s="24">
        <v>0.53292629999999996</v>
      </c>
      <c r="W468" s="24">
        <v>0.334291</v>
      </c>
      <c r="X468" s="24">
        <v>0.38540540000000001</v>
      </c>
      <c r="Y468" s="23"/>
      <c r="Z468" s="23"/>
      <c r="AA468" s="23"/>
      <c r="AB468" s="23"/>
      <c r="AD468" s="24">
        <v>0.41966160000000002</v>
      </c>
      <c r="AE468" s="24">
        <v>0.4055243</v>
      </c>
      <c r="AF468" s="24">
        <v>0.36866330000000003</v>
      </c>
      <c r="AG468" s="24">
        <v>0.3513174</v>
      </c>
      <c r="AH468" s="23"/>
      <c r="AI468" s="23"/>
      <c r="AJ468" s="23"/>
      <c r="AK468" s="23"/>
    </row>
    <row r="469" spans="1:37" x14ac:dyDescent="0.35">
      <c r="A469" s="24" t="s">
        <v>1027</v>
      </c>
      <c r="B469" s="24" t="s">
        <v>1028</v>
      </c>
      <c r="C469" s="24">
        <v>0.423012</v>
      </c>
      <c r="D469" s="24">
        <v>0.46679900000000002</v>
      </c>
      <c r="E469" s="24">
        <v>0.3760829</v>
      </c>
      <c r="F469" s="24">
        <v>0.4113289</v>
      </c>
      <c r="G469" s="23"/>
      <c r="H469" s="23"/>
      <c r="I469" s="23"/>
      <c r="J469" s="23"/>
      <c r="L469" s="24">
        <v>0.47869159999999999</v>
      </c>
      <c r="M469" s="24">
        <v>0.28856609999999999</v>
      </c>
      <c r="N469" s="24">
        <v>0.46985880000000002</v>
      </c>
      <c r="O469" s="24">
        <v>0.34302159999999998</v>
      </c>
      <c r="P469" s="23"/>
      <c r="Q469" s="23"/>
      <c r="R469" s="23"/>
      <c r="S469" s="23"/>
      <c r="U469" s="24">
        <v>0.39803189999999999</v>
      </c>
      <c r="V469" s="24">
        <v>0.50479600000000002</v>
      </c>
      <c r="W469" s="24">
        <v>0.44411349999999999</v>
      </c>
      <c r="X469" s="24">
        <v>0.60304170000000001</v>
      </c>
      <c r="Y469" s="23"/>
      <c r="Z469" s="23"/>
      <c r="AA469" s="23"/>
      <c r="AB469" s="23"/>
      <c r="AD469" s="24">
        <v>0.44828699999999999</v>
      </c>
      <c r="AE469" s="24">
        <v>0.36707139999999999</v>
      </c>
      <c r="AF469" s="24">
        <v>0.35876180000000002</v>
      </c>
      <c r="AG469" s="24">
        <v>0.35351470000000002</v>
      </c>
      <c r="AH469" s="23"/>
      <c r="AI469" s="23"/>
      <c r="AJ469" s="23"/>
      <c r="AK469" s="23"/>
    </row>
    <row r="470" spans="1:37" x14ac:dyDescent="0.35">
      <c r="A470" s="24" t="s">
        <v>1029</v>
      </c>
      <c r="B470" s="24" t="s">
        <v>1030</v>
      </c>
      <c r="C470" s="24">
        <v>0.37827959999999999</v>
      </c>
      <c r="D470" s="24">
        <v>0.48453299999999999</v>
      </c>
      <c r="E470" s="24">
        <v>0.37381799999999998</v>
      </c>
      <c r="F470" s="24">
        <v>0.29549569999999997</v>
      </c>
      <c r="G470" s="23"/>
      <c r="H470" s="23"/>
      <c r="I470" s="23"/>
      <c r="J470" s="23"/>
      <c r="L470" s="24">
        <v>0.41760969999999997</v>
      </c>
      <c r="M470" s="24">
        <v>0.40452660000000001</v>
      </c>
      <c r="N470" s="24">
        <v>0.43456020000000001</v>
      </c>
      <c r="O470" s="24">
        <v>0.34640680000000001</v>
      </c>
      <c r="P470" s="23"/>
      <c r="Q470" s="23"/>
      <c r="R470" s="23"/>
      <c r="S470" s="23"/>
      <c r="U470" s="24">
        <v>0.36715330000000002</v>
      </c>
      <c r="V470" s="24">
        <v>0.41686069999999997</v>
      </c>
      <c r="W470" s="24">
        <v>0.52069969999999999</v>
      </c>
      <c r="X470" s="24">
        <v>0.62388840000000001</v>
      </c>
      <c r="Y470" s="23"/>
      <c r="Z470" s="23"/>
      <c r="AA470" s="23"/>
      <c r="AB470" s="23"/>
      <c r="AD470" s="24">
        <v>0.38799539999999999</v>
      </c>
      <c r="AE470" s="24">
        <v>0.35478799999999999</v>
      </c>
      <c r="AF470" s="24">
        <v>0.35499760000000002</v>
      </c>
      <c r="AG470" s="24">
        <v>0.3384298</v>
      </c>
      <c r="AH470" s="23"/>
      <c r="AI470" s="23"/>
      <c r="AJ470" s="23"/>
      <c r="AK470" s="23"/>
    </row>
    <row r="471" spans="1:37" x14ac:dyDescent="0.35">
      <c r="A471" s="24" t="s">
        <v>1031</v>
      </c>
      <c r="B471" s="24" t="s">
        <v>1032</v>
      </c>
      <c r="C471" s="24">
        <v>0.4154622</v>
      </c>
      <c r="D471" s="24">
        <v>0.60200629999999999</v>
      </c>
      <c r="E471" s="24">
        <v>0.32043759999999999</v>
      </c>
      <c r="F471" s="24">
        <v>0.37907540000000001</v>
      </c>
      <c r="G471" s="23"/>
      <c r="H471" s="23"/>
      <c r="I471" s="23"/>
      <c r="J471" s="23"/>
      <c r="L471" s="24">
        <v>0.37167159999999999</v>
      </c>
      <c r="M471" s="24">
        <v>0.36966850000000001</v>
      </c>
      <c r="N471" s="24">
        <v>0.42721229999999999</v>
      </c>
      <c r="O471" s="24">
        <v>0.4095876</v>
      </c>
      <c r="P471" s="23"/>
      <c r="Q471" s="23"/>
      <c r="R471" s="23"/>
      <c r="S471" s="23"/>
      <c r="U471" s="24">
        <v>0.39132319999999998</v>
      </c>
      <c r="V471" s="24">
        <v>0.52636579999999999</v>
      </c>
      <c r="W471" s="24">
        <v>0.52255799999999997</v>
      </c>
      <c r="X471" s="24">
        <v>0.67586170000000001</v>
      </c>
      <c r="Y471" s="23"/>
      <c r="Z471" s="23"/>
      <c r="AA471" s="23"/>
      <c r="AB471" s="23"/>
      <c r="AD471" s="24">
        <v>0.46303309999999998</v>
      </c>
      <c r="AE471" s="24">
        <v>0.38376779999999999</v>
      </c>
      <c r="AF471" s="24">
        <v>0.3878219</v>
      </c>
      <c r="AG471" s="24">
        <v>0.35258430000000002</v>
      </c>
      <c r="AH471" s="23"/>
      <c r="AI471" s="23"/>
      <c r="AJ471" s="23"/>
      <c r="AK471" s="23"/>
    </row>
    <row r="472" spans="1:37" x14ac:dyDescent="0.35">
      <c r="A472" s="24" t="s">
        <v>1033</v>
      </c>
      <c r="B472" s="24" t="s">
        <v>1034</v>
      </c>
      <c r="C472" s="24">
        <v>0.42099609999999998</v>
      </c>
      <c r="D472" s="24">
        <v>0.51055470000000003</v>
      </c>
      <c r="E472" s="24">
        <v>0.26084210000000002</v>
      </c>
      <c r="F472" s="24">
        <v>0.47305130000000001</v>
      </c>
      <c r="G472" s="23"/>
      <c r="H472" s="23"/>
      <c r="I472" s="23"/>
      <c r="J472" s="23"/>
      <c r="L472" s="24">
        <v>0.41774119999999998</v>
      </c>
      <c r="M472" s="24">
        <v>0.30643920000000002</v>
      </c>
      <c r="N472" s="24">
        <v>0.44195030000000002</v>
      </c>
      <c r="O472" s="24">
        <v>0.43509350000000002</v>
      </c>
      <c r="P472" s="23"/>
      <c r="Q472" s="23"/>
      <c r="R472" s="23"/>
      <c r="S472" s="23"/>
      <c r="U472" s="24">
        <v>0.43471219999999999</v>
      </c>
      <c r="V472" s="24">
        <v>0.50286010000000003</v>
      </c>
      <c r="W472" s="24">
        <v>0.55306180000000005</v>
      </c>
      <c r="X472" s="24">
        <v>0.4894674</v>
      </c>
      <c r="Y472" s="23"/>
      <c r="Z472" s="23"/>
      <c r="AA472" s="23"/>
      <c r="AB472" s="23"/>
      <c r="AD472" s="24">
        <v>0.56285450000000004</v>
      </c>
      <c r="AE472" s="24">
        <v>0.35623650000000001</v>
      </c>
      <c r="AF472" s="24">
        <v>0.44656210000000002</v>
      </c>
      <c r="AG472" s="24">
        <v>0.3536241</v>
      </c>
      <c r="AH472" s="23"/>
      <c r="AI472" s="23"/>
      <c r="AJ472" s="23"/>
      <c r="AK472" s="23"/>
    </row>
    <row r="473" spans="1:37" x14ac:dyDescent="0.35">
      <c r="A473" s="24" t="s">
        <v>1035</v>
      </c>
      <c r="B473" s="24" t="s">
        <v>1036</v>
      </c>
      <c r="C473" s="24">
        <v>0.37394569999999999</v>
      </c>
      <c r="D473" s="24">
        <v>0.36911529999999998</v>
      </c>
      <c r="E473" s="24">
        <v>0.30139480000000002</v>
      </c>
      <c r="F473" s="24">
        <v>0.41683690000000001</v>
      </c>
      <c r="G473" s="23"/>
      <c r="H473" s="23"/>
      <c r="I473" s="23"/>
      <c r="J473" s="23"/>
      <c r="L473" s="24">
        <v>0.3873646</v>
      </c>
      <c r="M473" s="24">
        <v>0.32456420000000002</v>
      </c>
      <c r="N473" s="24">
        <v>0.3293258</v>
      </c>
      <c r="O473" s="24">
        <v>0.43571330000000003</v>
      </c>
      <c r="P473" s="23"/>
      <c r="Q473" s="23"/>
      <c r="R473" s="23"/>
      <c r="S473" s="23"/>
      <c r="U473" s="24">
        <v>0.47570489999999999</v>
      </c>
      <c r="V473" s="24">
        <v>0.44532739999999998</v>
      </c>
      <c r="W473" s="24">
        <v>0.53239110000000001</v>
      </c>
      <c r="X473" s="24">
        <v>0.45269359999999997</v>
      </c>
      <c r="Y473" s="23"/>
      <c r="Z473" s="23"/>
      <c r="AA473" s="23"/>
      <c r="AB473" s="23"/>
      <c r="AD473" s="24">
        <v>0.3204844</v>
      </c>
      <c r="AE473" s="24">
        <v>0.35364370000000001</v>
      </c>
      <c r="AF473" s="24">
        <v>0.51327040000000002</v>
      </c>
      <c r="AG473" s="24">
        <v>0.3213434</v>
      </c>
      <c r="AH473" s="23"/>
      <c r="AI473" s="23"/>
      <c r="AJ473" s="23"/>
      <c r="AK473" s="23"/>
    </row>
    <row r="474" spans="1:37" x14ac:dyDescent="0.35">
      <c r="A474" s="24" t="s">
        <v>1037</v>
      </c>
      <c r="B474" s="24" t="s">
        <v>1038</v>
      </c>
      <c r="C474" s="24">
        <v>0.42073470000000002</v>
      </c>
      <c r="D474" s="24">
        <v>0.4379905</v>
      </c>
      <c r="E474" s="24">
        <v>0.35878149999999998</v>
      </c>
      <c r="F474" s="24">
        <v>0.38152720000000001</v>
      </c>
      <c r="G474" s="23"/>
      <c r="H474" s="23"/>
      <c r="I474" s="23"/>
      <c r="J474" s="23"/>
      <c r="L474" s="24">
        <v>0.37842029999999999</v>
      </c>
      <c r="M474" s="24">
        <v>0.32234560000000001</v>
      </c>
      <c r="N474" s="24">
        <v>0.37958190000000003</v>
      </c>
      <c r="O474" s="24">
        <v>0.52887649999999997</v>
      </c>
      <c r="P474" s="23"/>
      <c r="Q474" s="23"/>
      <c r="R474" s="23"/>
      <c r="S474" s="23"/>
      <c r="U474" s="24">
        <v>0.53748189999999996</v>
      </c>
      <c r="V474" s="24">
        <v>0.50534469999999998</v>
      </c>
      <c r="W474" s="24">
        <v>0.58229050000000004</v>
      </c>
      <c r="X474" s="24">
        <v>0.44588630000000001</v>
      </c>
      <c r="Y474" s="23"/>
      <c r="Z474" s="23"/>
      <c r="AA474" s="23"/>
      <c r="AB474" s="23"/>
      <c r="AD474" s="24">
        <v>0.3929048</v>
      </c>
      <c r="AE474" s="24">
        <v>0.44390859999999999</v>
      </c>
      <c r="AF474" s="24">
        <v>0.5924045</v>
      </c>
      <c r="AG474" s="24">
        <v>0.33058100000000001</v>
      </c>
      <c r="AH474" s="23"/>
      <c r="AI474" s="23"/>
      <c r="AJ474" s="23"/>
      <c r="AK474" s="23"/>
    </row>
    <row r="475" spans="1:37" x14ac:dyDescent="0.35">
      <c r="A475" s="24" t="s">
        <v>1039</v>
      </c>
      <c r="B475" s="24" t="s">
        <v>1040</v>
      </c>
      <c r="C475" s="24">
        <v>0.4086535</v>
      </c>
      <c r="D475" s="24">
        <v>0.45416970000000001</v>
      </c>
      <c r="E475" s="24">
        <v>0.3363293</v>
      </c>
      <c r="F475" s="24">
        <v>0.44288680000000002</v>
      </c>
      <c r="G475" s="23"/>
      <c r="H475" s="23"/>
      <c r="I475" s="23"/>
      <c r="J475" s="23"/>
      <c r="L475" s="24">
        <v>0.38409500000000002</v>
      </c>
      <c r="M475" s="24">
        <v>0.32125379999999998</v>
      </c>
      <c r="N475" s="24">
        <v>0.35161779999999998</v>
      </c>
      <c r="O475" s="24">
        <v>0.44623040000000003</v>
      </c>
      <c r="P475" s="23"/>
      <c r="Q475" s="23"/>
      <c r="R475" s="23"/>
      <c r="S475" s="23"/>
      <c r="U475" s="24">
        <v>0.65482010000000002</v>
      </c>
      <c r="V475" s="24">
        <v>0.48003970000000001</v>
      </c>
      <c r="W475" s="24">
        <v>0.63470309999999996</v>
      </c>
      <c r="X475" s="24">
        <v>0.46515509999999999</v>
      </c>
      <c r="Y475" s="23"/>
      <c r="Z475" s="23"/>
      <c r="AA475" s="23"/>
      <c r="AB475" s="23"/>
      <c r="AD475" s="24">
        <v>0.43785109999999999</v>
      </c>
      <c r="AE475" s="24">
        <v>0.37730720000000001</v>
      </c>
      <c r="AF475" s="24">
        <v>0.45813039999999999</v>
      </c>
      <c r="AG475" s="24">
        <v>0.39927109999999999</v>
      </c>
      <c r="AH475" s="23"/>
      <c r="AI475" s="23"/>
      <c r="AJ475" s="23"/>
      <c r="AK475" s="23"/>
    </row>
    <row r="476" spans="1:37" x14ac:dyDescent="0.35">
      <c r="A476" s="24" t="s">
        <v>1041</v>
      </c>
      <c r="B476" s="24" t="s">
        <v>1042</v>
      </c>
      <c r="C476" s="24">
        <v>0.35886790000000002</v>
      </c>
      <c r="D476" s="24">
        <v>0.40799570000000002</v>
      </c>
      <c r="E476" s="24">
        <v>0.34923340000000003</v>
      </c>
      <c r="F476" s="24">
        <v>0.54308330000000005</v>
      </c>
      <c r="G476" s="23"/>
      <c r="H476" s="23"/>
      <c r="I476" s="23"/>
      <c r="J476" s="23"/>
      <c r="L476" s="24">
        <v>0.34990840000000001</v>
      </c>
      <c r="M476" s="24">
        <v>0.30912149999999999</v>
      </c>
      <c r="N476" s="24">
        <v>0.35432609999999998</v>
      </c>
      <c r="O476" s="24">
        <v>0.4737671</v>
      </c>
      <c r="P476" s="23"/>
      <c r="Q476" s="23"/>
      <c r="R476" s="23"/>
      <c r="S476" s="23"/>
      <c r="U476" s="24">
        <v>0.56009529999999996</v>
      </c>
      <c r="V476" s="24">
        <v>0.47311740000000002</v>
      </c>
      <c r="W476" s="24">
        <v>0.78203599999999995</v>
      </c>
      <c r="X476" s="24">
        <v>0.45549020000000001</v>
      </c>
      <c r="Y476" s="23"/>
      <c r="Z476" s="23"/>
      <c r="AA476" s="23"/>
      <c r="AB476" s="23"/>
      <c r="AD476" s="24">
        <v>0.37444729999999998</v>
      </c>
      <c r="AE476" s="24">
        <v>0.33468419999999999</v>
      </c>
      <c r="AF476" s="24">
        <v>0.35293010000000002</v>
      </c>
      <c r="AG476" s="24">
        <v>0.40065260000000003</v>
      </c>
      <c r="AH476" s="23"/>
      <c r="AI476" s="23"/>
      <c r="AJ476" s="23"/>
      <c r="AK476" s="23"/>
    </row>
    <row r="477" spans="1:37" x14ac:dyDescent="0.35">
      <c r="A477" s="24" t="s">
        <v>1043</v>
      </c>
      <c r="B477" s="24" t="s">
        <v>1044</v>
      </c>
      <c r="C477" s="24">
        <v>0.39432080000000003</v>
      </c>
      <c r="D477" s="24">
        <v>0.48065910000000001</v>
      </c>
      <c r="E477" s="24">
        <v>0.3553134</v>
      </c>
      <c r="F477" s="24">
        <v>0.53375980000000001</v>
      </c>
      <c r="G477" s="23"/>
      <c r="H477" s="23"/>
      <c r="I477" s="23"/>
      <c r="J477" s="23"/>
      <c r="L477" s="24">
        <v>0.30905640000000001</v>
      </c>
      <c r="M477" s="24">
        <v>0.35970780000000002</v>
      </c>
      <c r="N477" s="24">
        <v>0.35885020000000001</v>
      </c>
      <c r="O477" s="24">
        <v>0.32186360000000003</v>
      </c>
      <c r="P477" s="23"/>
      <c r="Q477" s="23"/>
      <c r="R477" s="23"/>
      <c r="S477" s="23"/>
      <c r="U477" s="24">
        <v>0.39390219999999998</v>
      </c>
      <c r="V477" s="24">
        <v>0.52194010000000002</v>
      </c>
      <c r="W477" s="24">
        <v>0.74218930000000005</v>
      </c>
      <c r="X477" s="24">
        <v>0.39591090000000001</v>
      </c>
      <c r="Y477" s="23"/>
      <c r="Z477" s="23"/>
      <c r="AA477" s="23"/>
      <c r="AB477" s="23"/>
      <c r="AD477" s="24">
        <v>0.39594570000000001</v>
      </c>
      <c r="AE477" s="24">
        <v>0.41740949999999999</v>
      </c>
      <c r="AF477" s="24">
        <v>0.31072440000000001</v>
      </c>
      <c r="AG477" s="24">
        <v>0.4071362</v>
      </c>
      <c r="AH477" s="23"/>
      <c r="AI477" s="23"/>
      <c r="AJ477" s="23"/>
      <c r="AK477" s="23"/>
    </row>
    <row r="478" spans="1:37" x14ac:dyDescent="0.35">
      <c r="A478" s="24" t="s">
        <v>1045</v>
      </c>
      <c r="B478" s="24" t="s">
        <v>1046</v>
      </c>
      <c r="C478" s="24">
        <v>0.42323260000000001</v>
      </c>
      <c r="D478" s="24">
        <v>0.45575019999999999</v>
      </c>
      <c r="E478" s="24">
        <v>0.28869729999999999</v>
      </c>
      <c r="F478" s="24">
        <v>0.51287199999999999</v>
      </c>
      <c r="G478" s="23"/>
      <c r="H478" s="23"/>
      <c r="I478" s="23"/>
      <c r="J478" s="23"/>
      <c r="L478" s="24">
        <v>0.33692420000000001</v>
      </c>
      <c r="M478" s="24">
        <v>0.35880630000000002</v>
      </c>
      <c r="N478" s="24">
        <v>0.36765520000000002</v>
      </c>
      <c r="O478" s="24">
        <v>0.30787429999999999</v>
      </c>
      <c r="P478" s="23"/>
      <c r="Q478" s="23"/>
      <c r="R478" s="23"/>
      <c r="S478" s="23"/>
      <c r="U478" s="24">
        <v>0.3556976</v>
      </c>
      <c r="V478" s="24">
        <v>0.46520620000000001</v>
      </c>
      <c r="W478" s="24">
        <v>0.35607630000000001</v>
      </c>
      <c r="X478" s="24">
        <v>0.41123320000000002</v>
      </c>
      <c r="Y478" s="23"/>
      <c r="Z478" s="23"/>
      <c r="AA478" s="23"/>
      <c r="AB478" s="23"/>
      <c r="AD478" s="24">
        <v>0.42929349999999999</v>
      </c>
      <c r="AE478" s="24">
        <v>0.38037579999999999</v>
      </c>
      <c r="AF478" s="24">
        <v>0.32484730000000001</v>
      </c>
      <c r="AG478" s="24">
        <v>0.38219789999999998</v>
      </c>
      <c r="AH478" s="23"/>
      <c r="AI478" s="23"/>
      <c r="AJ478" s="23"/>
      <c r="AK478" s="23"/>
    </row>
    <row r="479" spans="1:37" x14ac:dyDescent="0.35">
      <c r="A479" s="24" t="s">
        <v>1047</v>
      </c>
      <c r="B479" s="24" t="s">
        <v>1048</v>
      </c>
      <c r="C479" s="24">
        <v>0.39707300000000001</v>
      </c>
      <c r="D479" s="24">
        <v>0.46994340000000001</v>
      </c>
      <c r="E479" s="24">
        <v>0.31679629999999998</v>
      </c>
      <c r="F479" s="24">
        <v>0.55235270000000003</v>
      </c>
      <c r="G479" s="23"/>
      <c r="H479" s="23"/>
      <c r="I479" s="23"/>
      <c r="J479" s="23"/>
      <c r="L479" s="24">
        <v>0.30004530000000001</v>
      </c>
      <c r="M479" s="24">
        <v>0.32029940000000001</v>
      </c>
      <c r="N479" s="24">
        <v>0.3793744</v>
      </c>
      <c r="O479" s="24">
        <v>0.33798119999999998</v>
      </c>
      <c r="P479" s="23"/>
      <c r="Q479" s="23"/>
      <c r="R479" s="23"/>
      <c r="S479" s="23"/>
      <c r="U479" s="24">
        <v>0.36927409999999999</v>
      </c>
      <c r="V479" s="24">
        <v>0.44517869999999998</v>
      </c>
      <c r="W479" s="24">
        <v>0.3542226</v>
      </c>
      <c r="X479" s="24">
        <v>0.43771979999999999</v>
      </c>
      <c r="Y479" s="23"/>
      <c r="Z479" s="23"/>
      <c r="AA479" s="23"/>
      <c r="AB479" s="23"/>
      <c r="AD479" s="24">
        <v>0.40326479999999998</v>
      </c>
      <c r="AE479" s="24">
        <v>0.33805109999999999</v>
      </c>
      <c r="AF479" s="24">
        <v>0.33937210000000001</v>
      </c>
      <c r="AG479" s="24">
        <v>0.33649469999999998</v>
      </c>
      <c r="AH479" s="23"/>
      <c r="AI479" s="23"/>
      <c r="AJ479" s="23"/>
      <c r="AK479" s="23"/>
    </row>
    <row r="480" spans="1:37" x14ac:dyDescent="0.35">
      <c r="A480" s="24" t="s">
        <v>1049</v>
      </c>
      <c r="B480" s="24" t="s">
        <v>1050</v>
      </c>
      <c r="C480" s="24">
        <v>0.50239180000000005</v>
      </c>
      <c r="D480" s="24">
        <v>0.58834089999999994</v>
      </c>
      <c r="E480" s="24">
        <v>0.26213259999999999</v>
      </c>
      <c r="F480" s="24">
        <v>0.47077720000000001</v>
      </c>
      <c r="G480" s="23"/>
      <c r="H480" s="23"/>
      <c r="I480" s="23"/>
      <c r="J480" s="23"/>
      <c r="L480" s="24">
        <v>0.38151220000000002</v>
      </c>
      <c r="M480" s="24">
        <v>0.40434029999999999</v>
      </c>
      <c r="N480" s="24">
        <v>0.39444849999999998</v>
      </c>
      <c r="O480" s="24">
        <v>0.32413259999999999</v>
      </c>
      <c r="P480" s="23"/>
      <c r="Q480" s="23"/>
      <c r="R480" s="23"/>
      <c r="S480" s="23"/>
      <c r="U480" s="24">
        <v>0.54721949999999997</v>
      </c>
      <c r="V480" s="24">
        <v>0.53635169999999999</v>
      </c>
      <c r="W480" s="24">
        <v>0.36809989999999998</v>
      </c>
      <c r="X480" s="24">
        <v>0.45268789999999998</v>
      </c>
      <c r="Y480" s="23"/>
      <c r="Z480" s="23"/>
      <c r="AA480" s="23"/>
      <c r="AB480" s="23"/>
      <c r="AD480" s="24">
        <v>0.4526174</v>
      </c>
      <c r="AE480" s="24">
        <v>0.39219599999999999</v>
      </c>
      <c r="AF480" s="24">
        <v>0.33705299999999999</v>
      </c>
      <c r="AG480" s="24">
        <v>0.34470440000000002</v>
      </c>
      <c r="AH480" s="23"/>
      <c r="AI480" s="23"/>
      <c r="AJ480" s="23"/>
      <c r="AK480" s="23"/>
    </row>
    <row r="481" spans="1:37" x14ac:dyDescent="0.35">
      <c r="A481" s="24" t="s">
        <v>1051</v>
      </c>
      <c r="B481" s="24" t="s">
        <v>1052</v>
      </c>
      <c r="C481" s="24">
        <v>0.54681100000000005</v>
      </c>
      <c r="D481" s="24">
        <v>0.55193780000000003</v>
      </c>
      <c r="E481" s="24">
        <v>0.24784929999999999</v>
      </c>
      <c r="F481" s="24">
        <v>0.3039694</v>
      </c>
      <c r="G481" s="23"/>
      <c r="H481" s="23"/>
      <c r="I481" s="23"/>
      <c r="J481" s="23"/>
      <c r="L481" s="24">
        <v>0.42909560000000002</v>
      </c>
      <c r="M481" s="24">
        <v>0.59449870000000005</v>
      </c>
      <c r="N481" s="24">
        <v>0.41229189999999999</v>
      </c>
      <c r="O481" s="24">
        <v>0.32106420000000002</v>
      </c>
      <c r="P481" s="23"/>
      <c r="Q481" s="23"/>
      <c r="R481" s="23"/>
      <c r="S481" s="23"/>
      <c r="U481" s="24">
        <v>0.44251800000000002</v>
      </c>
      <c r="V481" s="24">
        <v>0.44028119999999998</v>
      </c>
      <c r="W481" s="24">
        <v>0.42575020000000002</v>
      </c>
      <c r="X481" s="24">
        <v>0.42889719999999998</v>
      </c>
      <c r="Y481" s="23"/>
      <c r="Z481" s="23"/>
      <c r="AA481" s="23"/>
      <c r="AB481" s="23"/>
      <c r="AD481" s="24">
        <v>0.51133819999999996</v>
      </c>
      <c r="AE481" s="24">
        <v>0.3788707</v>
      </c>
      <c r="AF481" s="24">
        <v>0.33546890000000001</v>
      </c>
      <c r="AG481" s="24">
        <v>0.33313140000000002</v>
      </c>
      <c r="AH481" s="23"/>
      <c r="AI481" s="23"/>
      <c r="AJ481" s="23"/>
      <c r="AK481" s="23"/>
    </row>
    <row r="482" spans="1:37" x14ac:dyDescent="0.35">
      <c r="A482" s="24" t="s">
        <v>1053</v>
      </c>
      <c r="B482" s="24" t="s">
        <v>1054</v>
      </c>
      <c r="C482" s="24">
        <v>0.44566359999999999</v>
      </c>
      <c r="D482" s="24">
        <v>0.54480039999999996</v>
      </c>
      <c r="E482" s="24">
        <v>0.46009240000000001</v>
      </c>
      <c r="F482" s="24">
        <v>0.3347445</v>
      </c>
      <c r="G482" s="23"/>
      <c r="H482" s="23"/>
      <c r="I482" s="23"/>
      <c r="J482" s="23"/>
      <c r="L482" s="24">
        <v>0.37904670000000001</v>
      </c>
      <c r="M482" s="24">
        <v>0.36715510000000001</v>
      </c>
      <c r="N482" s="24">
        <v>0.39869260000000001</v>
      </c>
      <c r="O482" s="24">
        <v>0.36387930000000002</v>
      </c>
      <c r="P482" s="23"/>
      <c r="Q482" s="23"/>
      <c r="R482" s="23"/>
      <c r="S482" s="23"/>
      <c r="U482" s="24">
        <v>0.34708860000000002</v>
      </c>
      <c r="V482" s="24">
        <v>0.42897610000000003</v>
      </c>
      <c r="W482" s="24">
        <v>0.45324449999999999</v>
      </c>
      <c r="X482" s="24">
        <v>0.40998590000000001</v>
      </c>
      <c r="Y482" s="23"/>
      <c r="Z482" s="23"/>
      <c r="AA482" s="23"/>
      <c r="AB482" s="23"/>
      <c r="AD482" s="24">
        <v>0.47822619999999999</v>
      </c>
      <c r="AE482" s="24">
        <v>0.37272290000000002</v>
      </c>
      <c r="AF482" s="24">
        <v>0.38160959999999999</v>
      </c>
      <c r="AG482" s="24">
        <v>0.35289860000000001</v>
      </c>
      <c r="AH482" s="23"/>
      <c r="AI482" s="23"/>
      <c r="AJ482" s="23"/>
      <c r="AK482" s="23"/>
    </row>
    <row r="483" spans="1:37" x14ac:dyDescent="0.35">
      <c r="A483" s="24" t="s">
        <v>1055</v>
      </c>
      <c r="B483" s="24" t="s">
        <v>1056</v>
      </c>
      <c r="C483" s="24">
        <v>0.42856040000000001</v>
      </c>
      <c r="D483" s="24">
        <v>0.72574720000000004</v>
      </c>
      <c r="E483" s="24">
        <v>0.35301500000000002</v>
      </c>
      <c r="F483" s="24">
        <v>0.39256049999999998</v>
      </c>
      <c r="G483" s="23"/>
      <c r="H483" s="23"/>
      <c r="I483" s="23"/>
      <c r="J483" s="23"/>
      <c r="L483" s="24">
        <v>0.3706276</v>
      </c>
      <c r="M483" s="24">
        <v>0.35838370000000003</v>
      </c>
      <c r="N483" s="24">
        <v>0.34328839999999999</v>
      </c>
      <c r="O483" s="24">
        <v>0.35851050000000001</v>
      </c>
      <c r="P483" s="23"/>
      <c r="Q483" s="23"/>
      <c r="R483" s="23"/>
      <c r="S483" s="23"/>
      <c r="U483" s="24">
        <v>0.35830689999999998</v>
      </c>
      <c r="V483" s="24">
        <v>0.47842240000000003</v>
      </c>
      <c r="W483" s="24">
        <v>0.42107220000000001</v>
      </c>
      <c r="X483" s="24">
        <v>0.39327450000000003</v>
      </c>
      <c r="Y483" s="23"/>
      <c r="Z483" s="23"/>
      <c r="AA483" s="23"/>
      <c r="AB483" s="23"/>
      <c r="AD483" s="24">
        <v>0.41255629999999999</v>
      </c>
      <c r="AE483" s="24">
        <v>0.39519729999999997</v>
      </c>
      <c r="AF483" s="24">
        <v>0.36827199999999999</v>
      </c>
      <c r="AG483" s="24">
        <v>0.36228490000000002</v>
      </c>
      <c r="AH483" s="23"/>
      <c r="AI483" s="23"/>
      <c r="AJ483" s="23"/>
      <c r="AK483" s="23"/>
    </row>
    <row r="484" spans="1:37" x14ac:dyDescent="0.35">
      <c r="A484" s="24" t="s">
        <v>1057</v>
      </c>
      <c r="B484" s="24" t="s">
        <v>1058</v>
      </c>
      <c r="C484" s="24">
        <v>0.54412499999999997</v>
      </c>
      <c r="D484" s="24">
        <v>0.73345990000000005</v>
      </c>
      <c r="E484" s="24">
        <v>0.32441239999999999</v>
      </c>
      <c r="F484" s="24">
        <v>0.4058969</v>
      </c>
      <c r="G484" s="23"/>
      <c r="H484" s="23"/>
      <c r="I484" s="23"/>
      <c r="J484" s="23"/>
      <c r="L484" s="24">
        <v>0.47521449999999998</v>
      </c>
      <c r="M484" s="24">
        <v>0.48821179999999997</v>
      </c>
      <c r="N484" s="24">
        <v>0.35189290000000001</v>
      </c>
      <c r="O484" s="24">
        <v>0.4417198</v>
      </c>
      <c r="P484" s="23"/>
      <c r="Q484" s="23"/>
      <c r="R484" s="23"/>
      <c r="S484" s="23"/>
      <c r="U484" s="24">
        <v>0.43076629999999999</v>
      </c>
      <c r="V484" s="24">
        <v>0.58911179999999996</v>
      </c>
      <c r="W484" s="24">
        <v>0.44185580000000002</v>
      </c>
      <c r="X484" s="24">
        <v>0.3941963</v>
      </c>
      <c r="Y484" s="23"/>
      <c r="Z484" s="23"/>
      <c r="AA484" s="23"/>
      <c r="AB484" s="23"/>
      <c r="AD484" s="24">
        <v>0.40368589999999999</v>
      </c>
      <c r="AE484" s="24">
        <v>0.50251109999999999</v>
      </c>
      <c r="AF484" s="24">
        <v>0.34678039999999999</v>
      </c>
      <c r="AG484" s="24">
        <v>0.35792289999999999</v>
      </c>
      <c r="AH484" s="23"/>
      <c r="AI484" s="23"/>
      <c r="AJ484" s="23"/>
      <c r="AK484" s="23"/>
    </row>
    <row r="485" spans="1:37" x14ac:dyDescent="0.35">
      <c r="A485" s="24" t="s">
        <v>1059</v>
      </c>
      <c r="B485" s="24" t="s">
        <v>1060</v>
      </c>
      <c r="C485" s="24">
        <v>0.69693099999999997</v>
      </c>
      <c r="D485" s="24">
        <v>0.5624517</v>
      </c>
      <c r="E485" s="24">
        <v>0.37664570000000003</v>
      </c>
      <c r="F485" s="24">
        <v>0.40943059999999998</v>
      </c>
      <c r="G485" s="23"/>
      <c r="H485" s="23"/>
      <c r="I485" s="23"/>
      <c r="J485" s="23"/>
      <c r="L485" s="24">
        <v>0.49205349999999998</v>
      </c>
      <c r="M485" s="24">
        <v>0.50530799999999998</v>
      </c>
      <c r="N485" s="24">
        <v>0.43316500000000002</v>
      </c>
      <c r="O485" s="24">
        <v>0.45912589999999998</v>
      </c>
      <c r="P485" s="23"/>
      <c r="Q485" s="23"/>
      <c r="R485" s="23"/>
      <c r="S485" s="23"/>
      <c r="U485" s="24">
        <v>0.69303309999999996</v>
      </c>
      <c r="V485" s="24">
        <v>0.6597227</v>
      </c>
      <c r="W485" s="24">
        <v>0.46101690000000001</v>
      </c>
      <c r="X485" s="24">
        <v>0.35512300000000002</v>
      </c>
      <c r="Y485" s="23"/>
      <c r="Z485" s="23"/>
      <c r="AA485" s="23"/>
      <c r="AB485" s="23"/>
      <c r="AD485" s="24">
        <v>0.4341759</v>
      </c>
      <c r="AE485" s="24">
        <v>0.5090266</v>
      </c>
      <c r="AF485" s="24">
        <v>0.35650480000000001</v>
      </c>
      <c r="AG485" s="24">
        <v>0.3427287</v>
      </c>
      <c r="AH485" s="23"/>
      <c r="AI485" s="23"/>
      <c r="AJ485" s="23"/>
      <c r="AK485" s="23"/>
    </row>
    <row r="486" spans="1:37" x14ac:dyDescent="0.35">
      <c r="A486" s="24" t="s">
        <v>1061</v>
      </c>
      <c r="B486" s="24" t="s">
        <v>1062</v>
      </c>
      <c r="C486" s="24">
        <v>0.69500490000000004</v>
      </c>
      <c r="D486" s="24">
        <v>0.491477</v>
      </c>
      <c r="E486" s="24">
        <v>0.32828889999999999</v>
      </c>
      <c r="F486" s="24">
        <v>0.38775890000000002</v>
      </c>
      <c r="G486" s="23"/>
      <c r="H486" s="23"/>
      <c r="I486" s="23"/>
      <c r="J486" s="23"/>
      <c r="L486" s="24">
        <v>0.4128308</v>
      </c>
      <c r="M486" s="24">
        <v>0.4351083</v>
      </c>
      <c r="N486" s="24">
        <v>0.53826169999999995</v>
      </c>
      <c r="O486" s="24">
        <v>0.28266770000000002</v>
      </c>
      <c r="P486" s="23"/>
      <c r="Q486" s="23"/>
      <c r="R486" s="23"/>
      <c r="S486" s="23"/>
      <c r="U486" s="24">
        <v>0.69517960000000001</v>
      </c>
      <c r="V486" s="24">
        <v>0.53892359999999995</v>
      </c>
      <c r="W486" s="24">
        <v>0.43093759999999998</v>
      </c>
      <c r="X486" s="24">
        <v>0.35034769999999998</v>
      </c>
      <c r="Y486" s="23"/>
      <c r="Z486" s="23"/>
      <c r="AA486" s="23"/>
      <c r="AB486" s="23"/>
      <c r="AD486" s="24">
        <v>0.56162579999999995</v>
      </c>
      <c r="AE486" s="24">
        <v>0.41908109999999998</v>
      </c>
      <c r="AF486" s="24">
        <v>0.36027579999999998</v>
      </c>
      <c r="AG486" s="24">
        <v>0.32052779999999997</v>
      </c>
      <c r="AH486" s="23"/>
      <c r="AI486" s="23"/>
      <c r="AJ486" s="23"/>
      <c r="AK486" s="23"/>
    </row>
    <row r="487" spans="1:37" x14ac:dyDescent="0.35">
      <c r="A487" s="24" t="s">
        <v>1063</v>
      </c>
      <c r="B487" s="24" t="s">
        <v>1064</v>
      </c>
      <c r="C487" s="24">
        <v>0.70946319999999996</v>
      </c>
      <c r="D487" s="24">
        <v>0.47010170000000001</v>
      </c>
      <c r="E487" s="24">
        <v>0.32931329999999998</v>
      </c>
      <c r="F487" s="24">
        <v>0.41381760000000001</v>
      </c>
      <c r="G487" s="23"/>
      <c r="H487" s="23"/>
      <c r="I487" s="23"/>
      <c r="J487" s="23"/>
      <c r="L487" s="24">
        <v>0.4402373</v>
      </c>
      <c r="M487" s="24">
        <v>0.42122229999999999</v>
      </c>
      <c r="N487" s="24">
        <v>0.37611929999999999</v>
      </c>
      <c r="O487" s="24">
        <v>0.35352420000000001</v>
      </c>
      <c r="P487" s="23"/>
      <c r="Q487" s="23"/>
      <c r="R487" s="23"/>
      <c r="S487" s="23"/>
      <c r="U487" s="24">
        <v>0.62983940000000005</v>
      </c>
      <c r="V487" s="24">
        <v>0.46641389999999999</v>
      </c>
      <c r="W487" s="24">
        <v>0.43828270000000003</v>
      </c>
      <c r="X487" s="24">
        <v>0.39905859999999999</v>
      </c>
      <c r="Y487" s="23"/>
      <c r="Z487" s="23"/>
      <c r="AA487" s="23"/>
      <c r="AB487" s="23"/>
      <c r="AD487" s="24">
        <v>0.55700970000000005</v>
      </c>
      <c r="AE487" s="24">
        <v>0.31491799999999998</v>
      </c>
      <c r="AF487" s="24">
        <v>0.35604930000000001</v>
      </c>
      <c r="AG487" s="24">
        <v>0.35933530000000002</v>
      </c>
      <c r="AH487" s="23"/>
      <c r="AI487" s="23"/>
      <c r="AJ487" s="23"/>
      <c r="AK487" s="23"/>
    </row>
    <row r="488" spans="1:37" x14ac:dyDescent="0.35">
      <c r="A488" s="24" t="s">
        <v>1065</v>
      </c>
      <c r="B488" s="24" t="s">
        <v>1066</v>
      </c>
      <c r="C488" s="24">
        <v>0.57571360000000005</v>
      </c>
      <c r="D488" s="24">
        <v>0.48211480000000001</v>
      </c>
      <c r="E488" s="24">
        <v>0.31408019999999998</v>
      </c>
      <c r="F488" s="24">
        <v>0.36880669999999999</v>
      </c>
      <c r="G488" s="23"/>
      <c r="H488" s="23"/>
      <c r="I488" s="23"/>
      <c r="J488" s="23"/>
      <c r="L488" s="24">
        <v>0.46021069999999997</v>
      </c>
      <c r="M488" s="24">
        <v>0.54372589999999998</v>
      </c>
      <c r="N488" s="24">
        <v>0.40370820000000002</v>
      </c>
      <c r="O488" s="24">
        <v>0.51083089999999998</v>
      </c>
      <c r="P488" s="23"/>
      <c r="Q488" s="23"/>
      <c r="R488" s="23"/>
      <c r="S488" s="23"/>
      <c r="U488" s="24">
        <v>0.68523599999999996</v>
      </c>
      <c r="V488" s="24">
        <v>0.60025019999999996</v>
      </c>
      <c r="W488" s="24">
        <v>0.43106470000000002</v>
      </c>
      <c r="X488" s="24">
        <v>0.4790469</v>
      </c>
      <c r="Y488" s="23"/>
      <c r="Z488" s="23"/>
      <c r="AA488" s="23"/>
      <c r="AB488" s="23"/>
      <c r="AD488" s="24">
        <v>0.45985389999999998</v>
      </c>
      <c r="AE488" s="24">
        <v>0.49114219999999997</v>
      </c>
      <c r="AF488" s="24">
        <v>0.34517029999999999</v>
      </c>
      <c r="AG488" s="24">
        <v>0.37250889999999998</v>
      </c>
      <c r="AH488" s="23"/>
      <c r="AI488" s="23"/>
      <c r="AJ488" s="23"/>
      <c r="AK488" s="23"/>
    </row>
    <row r="489" spans="1:37" x14ac:dyDescent="0.35">
      <c r="A489" s="24" t="s">
        <v>1067</v>
      </c>
      <c r="B489" s="24" t="s">
        <v>1068</v>
      </c>
      <c r="C489" s="24">
        <v>0.56285660000000004</v>
      </c>
      <c r="D489" s="24">
        <v>0.59264150000000004</v>
      </c>
      <c r="E489" s="24">
        <v>0.34893590000000002</v>
      </c>
      <c r="F489" s="24">
        <v>0.37021530000000002</v>
      </c>
      <c r="G489" s="23"/>
      <c r="H489" s="23"/>
      <c r="I489" s="23"/>
      <c r="J489" s="23"/>
      <c r="L489" s="24">
        <v>0.47454420000000003</v>
      </c>
      <c r="M489" s="24">
        <v>0.54664919999999995</v>
      </c>
      <c r="N489" s="24">
        <v>0.41846470000000002</v>
      </c>
      <c r="O489" s="24">
        <v>0.36953770000000002</v>
      </c>
      <c r="P489" s="23"/>
      <c r="Q489" s="23"/>
      <c r="R489" s="23"/>
      <c r="S489" s="23"/>
      <c r="U489" s="24">
        <v>0.61784930000000005</v>
      </c>
      <c r="V489" s="24">
        <v>0.64137259999999996</v>
      </c>
      <c r="W489" s="24">
        <v>0.33633439999999998</v>
      </c>
      <c r="X489" s="24">
        <v>0.44065090000000001</v>
      </c>
      <c r="Y489" s="23"/>
      <c r="Z489" s="23"/>
      <c r="AA489" s="23"/>
      <c r="AB489" s="23"/>
      <c r="AD489" s="24">
        <v>0.4809348</v>
      </c>
      <c r="AE489" s="24">
        <v>0.62809530000000002</v>
      </c>
      <c r="AF489" s="24">
        <v>0.4066457</v>
      </c>
      <c r="AG489" s="24">
        <v>0.3509987</v>
      </c>
      <c r="AH489" s="23"/>
      <c r="AI489" s="23"/>
      <c r="AJ489" s="23"/>
      <c r="AK489" s="23"/>
    </row>
    <row r="490" spans="1:37" x14ac:dyDescent="0.35">
      <c r="A490" s="24" t="s">
        <v>1069</v>
      </c>
      <c r="B490" s="24" t="s">
        <v>1070</v>
      </c>
      <c r="C490" s="24">
        <v>0.47134340000000002</v>
      </c>
      <c r="D490" s="24">
        <v>0.59193739999999995</v>
      </c>
      <c r="E490" s="24">
        <v>0.34941879999999997</v>
      </c>
      <c r="F490" s="24">
        <v>0.3908895</v>
      </c>
      <c r="G490" s="23"/>
      <c r="H490" s="23"/>
      <c r="I490" s="23"/>
      <c r="J490" s="23"/>
      <c r="L490" s="24">
        <v>0.35222540000000002</v>
      </c>
      <c r="M490" s="24">
        <v>0.43681199999999998</v>
      </c>
      <c r="N490" s="24">
        <v>0.39185429999999999</v>
      </c>
      <c r="O490" s="24">
        <v>0.37733090000000002</v>
      </c>
      <c r="P490" s="23"/>
      <c r="Q490" s="23"/>
      <c r="R490" s="23"/>
      <c r="S490" s="23"/>
      <c r="U490" s="24">
        <v>0.47638829999999999</v>
      </c>
      <c r="V490" s="24">
        <v>0.54038359999999996</v>
      </c>
      <c r="W490" s="24">
        <v>0.37275330000000001</v>
      </c>
      <c r="X490" s="24">
        <v>0.39226670000000002</v>
      </c>
      <c r="Y490" s="23"/>
      <c r="Z490" s="23"/>
      <c r="AA490" s="23"/>
      <c r="AB490" s="23"/>
      <c r="AD490" s="24">
        <v>0.39484059999999999</v>
      </c>
      <c r="AE490" s="24">
        <v>0.44221729999999998</v>
      </c>
      <c r="AF490" s="24">
        <v>0.46174520000000002</v>
      </c>
      <c r="AG490" s="24">
        <v>0.37606630000000002</v>
      </c>
      <c r="AH490" s="23"/>
      <c r="AI490" s="23"/>
      <c r="AJ490" s="23"/>
      <c r="AK490" s="23"/>
    </row>
    <row r="491" spans="1:37" x14ac:dyDescent="0.35">
      <c r="A491" s="24" t="s">
        <v>1071</v>
      </c>
      <c r="B491" s="24" t="s">
        <v>1072</v>
      </c>
      <c r="C491" s="24">
        <v>0.39608979999999999</v>
      </c>
      <c r="D491" s="24">
        <v>0.52224990000000004</v>
      </c>
      <c r="E491" s="24">
        <v>0.41485709999999998</v>
      </c>
      <c r="F491" s="24">
        <v>0.50289839999999997</v>
      </c>
      <c r="G491" s="23"/>
      <c r="H491" s="23"/>
      <c r="I491" s="23"/>
      <c r="J491" s="23"/>
      <c r="L491" s="24">
        <v>0.32061610000000001</v>
      </c>
      <c r="M491" s="24">
        <v>0.45542820000000001</v>
      </c>
      <c r="N491" s="24">
        <v>0.42266769999999998</v>
      </c>
      <c r="O491" s="24">
        <v>0.38333899999999999</v>
      </c>
      <c r="P491" s="23"/>
      <c r="Q491" s="23"/>
      <c r="R491" s="23"/>
      <c r="S491" s="23"/>
      <c r="U491" s="24">
        <v>0.4834464</v>
      </c>
      <c r="V491" s="24">
        <v>0.45238509999999998</v>
      </c>
      <c r="W491" s="24">
        <v>0.41151130000000002</v>
      </c>
      <c r="X491" s="24">
        <v>0.37225599999999998</v>
      </c>
      <c r="Y491" s="23"/>
      <c r="Z491" s="23"/>
      <c r="AA491" s="23"/>
      <c r="AB491" s="23"/>
      <c r="AD491" s="24">
        <v>0.38287280000000001</v>
      </c>
      <c r="AE491" s="24">
        <v>0.33736749999999999</v>
      </c>
      <c r="AF491" s="24">
        <v>0.43134519999999998</v>
      </c>
      <c r="AG491" s="24">
        <v>0.37226520000000002</v>
      </c>
      <c r="AH491" s="23"/>
      <c r="AI491" s="23"/>
      <c r="AJ491" s="23"/>
      <c r="AK491" s="23"/>
    </row>
    <row r="492" spans="1:37" x14ac:dyDescent="0.35">
      <c r="A492" s="24" t="s">
        <v>1073</v>
      </c>
      <c r="B492" s="24" t="s">
        <v>1074</v>
      </c>
      <c r="C492" s="24">
        <v>0.49804999999999999</v>
      </c>
      <c r="D492" s="24">
        <v>0.55221240000000005</v>
      </c>
      <c r="E492" s="24">
        <v>0.45012079999999999</v>
      </c>
      <c r="F492" s="24">
        <v>0.45488250000000002</v>
      </c>
      <c r="G492" s="23"/>
      <c r="H492" s="23"/>
      <c r="I492" s="23"/>
      <c r="J492" s="23"/>
      <c r="L492" s="24">
        <v>0.32866060000000002</v>
      </c>
      <c r="M492" s="24">
        <v>0.3651626</v>
      </c>
      <c r="N492" s="24">
        <v>0.36493530000000002</v>
      </c>
      <c r="O492" s="24">
        <v>0.33268399999999998</v>
      </c>
      <c r="P492" s="23"/>
      <c r="Q492" s="23"/>
      <c r="R492" s="23"/>
      <c r="S492" s="23"/>
      <c r="U492" s="24">
        <v>0.37914429999999999</v>
      </c>
      <c r="V492" s="24">
        <v>0.53500329999999996</v>
      </c>
      <c r="W492" s="24">
        <v>0.45127440000000002</v>
      </c>
      <c r="X492" s="24">
        <v>0.39562730000000002</v>
      </c>
      <c r="Y492" s="23"/>
      <c r="Z492" s="23"/>
      <c r="AA492" s="23"/>
      <c r="AB492" s="23"/>
      <c r="AD492" s="24">
        <v>0.47569489999999998</v>
      </c>
      <c r="AE492" s="24">
        <v>0.36855329999999997</v>
      </c>
      <c r="AF492" s="24">
        <v>0.37045129999999998</v>
      </c>
      <c r="AG492" s="24">
        <v>0.37915969999999999</v>
      </c>
      <c r="AH492" s="23"/>
      <c r="AI492" s="23"/>
      <c r="AJ492" s="23"/>
      <c r="AK492" s="23"/>
    </row>
    <row r="493" spans="1:37" x14ac:dyDescent="0.35">
      <c r="A493" s="24" t="s">
        <v>1075</v>
      </c>
      <c r="B493" s="24" t="s">
        <v>1076</v>
      </c>
      <c r="C493" s="24">
        <v>0.68359590000000003</v>
      </c>
      <c r="D493" s="24">
        <v>0.55212819999999996</v>
      </c>
      <c r="E493" s="24">
        <v>0.39829439999999999</v>
      </c>
      <c r="F493" s="24">
        <v>0.35533819999999999</v>
      </c>
      <c r="G493" s="23"/>
      <c r="H493" s="23"/>
      <c r="I493" s="23"/>
      <c r="J493" s="23"/>
      <c r="L493" s="24">
        <v>0.42408059999999997</v>
      </c>
      <c r="M493" s="24">
        <v>0.41045379999999998</v>
      </c>
      <c r="N493" s="24">
        <v>0.34748780000000001</v>
      </c>
      <c r="O493" s="24">
        <v>0.37972159999999999</v>
      </c>
      <c r="P493" s="23"/>
      <c r="Q493" s="23"/>
      <c r="R493" s="23"/>
      <c r="S493" s="23"/>
      <c r="U493" s="24">
        <v>0.40709719999999999</v>
      </c>
      <c r="V493" s="24">
        <v>0.61104239999999999</v>
      </c>
      <c r="W493" s="24">
        <v>0.51028070000000003</v>
      </c>
      <c r="X493" s="24">
        <v>0.4511443</v>
      </c>
      <c r="Y493" s="23"/>
      <c r="Z493" s="23"/>
      <c r="AA493" s="23"/>
      <c r="AB493" s="23"/>
      <c r="AD493" s="24">
        <v>0.49881530000000002</v>
      </c>
      <c r="AE493" s="24">
        <v>0.4393146</v>
      </c>
      <c r="AF493" s="24">
        <v>0.37102249999999998</v>
      </c>
      <c r="AG493" s="24">
        <v>0.39589819999999998</v>
      </c>
      <c r="AH493" s="23"/>
      <c r="AI493" s="23"/>
      <c r="AJ493" s="23"/>
      <c r="AK493" s="23"/>
    </row>
    <row r="494" spans="1:37" x14ac:dyDescent="0.35">
      <c r="A494" s="24" t="s">
        <v>1077</v>
      </c>
      <c r="B494" s="24" t="s">
        <v>1078</v>
      </c>
      <c r="C494" s="24">
        <v>0.52259869999999997</v>
      </c>
      <c r="D494" s="24">
        <v>0.4785007</v>
      </c>
      <c r="E494" s="24">
        <v>0.37880360000000002</v>
      </c>
      <c r="F494" s="24">
        <v>0.31739460000000003</v>
      </c>
      <c r="G494" s="23"/>
      <c r="H494" s="23"/>
      <c r="I494" s="23"/>
      <c r="J494" s="23"/>
      <c r="L494" s="24">
        <v>0.4491619</v>
      </c>
      <c r="M494" s="24">
        <v>0.36531419999999998</v>
      </c>
      <c r="N494" s="24">
        <v>0.35874200000000001</v>
      </c>
      <c r="O494" s="24">
        <v>0.31676260000000001</v>
      </c>
      <c r="P494" s="23"/>
      <c r="Q494" s="23"/>
      <c r="R494" s="23"/>
      <c r="S494" s="23"/>
      <c r="U494" s="24">
        <v>0.38394620000000002</v>
      </c>
      <c r="V494" s="24">
        <v>0.49508340000000001</v>
      </c>
      <c r="W494" s="24">
        <v>0.52394090000000004</v>
      </c>
      <c r="X494" s="24">
        <v>0.38927270000000003</v>
      </c>
      <c r="Y494" s="23"/>
      <c r="Z494" s="23"/>
      <c r="AA494" s="23"/>
      <c r="AB494" s="23"/>
      <c r="AD494" s="24">
        <v>0.43208380000000002</v>
      </c>
      <c r="AE494" s="24">
        <v>0.4778695</v>
      </c>
      <c r="AF494" s="24">
        <v>0.36174810000000002</v>
      </c>
      <c r="AG494" s="24">
        <v>0.35329389999999999</v>
      </c>
      <c r="AH494" s="23"/>
      <c r="AI494" s="23"/>
      <c r="AJ494" s="23"/>
      <c r="AK494" s="23"/>
    </row>
    <row r="495" spans="1:37" x14ac:dyDescent="0.35">
      <c r="A495" s="24" t="s">
        <v>1079</v>
      </c>
      <c r="B495" s="24" t="s">
        <v>1080</v>
      </c>
      <c r="C495" s="24">
        <v>0.34499479999999999</v>
      </c>
      <c r="D495" s="24">
        <v>0.4185567</v>
      </c>
      <c r="E495" s="24">
        <v>0.36846630000000002</v>
      </c>
      <c r="F495" s="24">
        <v>0.33879290000000001</v>
      </c>
      <c r="G495" s="23"/>
      <c r="H495" s="23"/>
      <c r="I495" s="23"/>
      <c r="J495" s="23"/>
      <c r="L495" s="24">
        <v>0.43816430000000001</v>
      </c>
      <c r="M495" s="24">
        <v>0.30499320000000002</v>
      </c>
      <c r="N495" s="24">
        <v>0.38426070000000001</v>
      </c>
      <c r="O495" s="24">
        <v>0.29238639999999999</v>
      </c>
      <c r="P495" s="23"/>
      <c r="Q495" s="23"/>
      <c r="R495" s="23"/>
      <c r="S495" s="23"/>
      <c r="U495" s="24">
        <v>0.40866619999999998</v>
      </c>
      <c r="V495" s="24">
        <v>0.44177889999999997</v>
      </c>
      <c r="W495" s="24">
        <v>0.57836829999999995</v>
      </c>
      <c r="X495" s="24">
        <v>0.38960090000000003</v>
      </c>
      <c r="Y495" s="23"/>
      <c r="Z495" s="23"/>
      <c r="AA495" s="23"/>
      <c r="AB495" s="23"/>
      <c r="AD495" s="24">
        <v>0.359435</v>
      </c>
      <c r="AE495" s="24">
        <v>0.41328690000000001</v>
      </c>
      <c r="AF495" s="24">
        <v>0.39078069999999998</v>
      </c>
      <c r="AG495" s="24">
        <v>0.35026649999999998</v>
      </c>
      <c r="AH495" s="23"/>
      <c r="AI495" s="23"/>
      <c r="AJ495" s="23"/>
      <c r="AK495" s="23"/>
    </row>
    <row r="496" spans="1:37" x14ac:dyDescent="0.35">
      <c r="A496" s="24" t="s">
        <v>1081</v>
      </c>
      <c r="B496" s="24" t="s">
        <v>1082</v>
      </c>
      <c r="C496" s="24">
        <v>0.3592108</v>
      </c>
      <c r="D496" s="24">
        <v>0.41953570000000001</v>
      </c>
      <c r="E496" s="24">
        <v>0.37191679999999999</v>
      </c>
      <c r="F496" s="24">
        <v>0.3845285</v>
      </c>
      <c r="G496" s="23"/>
      <c r="H496" s="23"/>
      <c r="I496" s="23"/>
      <c r="J496" s="23"/>
      <c r="L496" s="24">
        <v>0.46580379999999999</v>
      </c>
      <c r="M496" s="24">
        <v>0.31501960000000001</v>
      </c>
      <c r="N496" s="24">
        <v>0.39872429999999998</v>
      </c>
      <c r="O496" s="24">
        <v>0.34457769999999999</v>
      </c>
      <c r="P496" s="23"/>
      <c r="Q496" s="23"/>
      <c r="R496" s="23"/>
      <c r="S496" s="23"/>
      <c r="U496" s="24">
        <v>0.49156870000000003</v>
      </c>
      <c r="V496" s="24">
        <v>0.47466950000000002</v>
      </c>
      <c r="W496" s="24">
        <v>0.6398684</v>
      </c>
      <c r="X496" s="24">
        <v>0.35420620000000003</v>
      </c>
      <c r="Y496" s="23"/>
      <c r="Z496" s="23"/>
      <c r="AA496" s="23"/>
      <c r="AB496" s="23"/>
      <c r="AD496" s="24">
        <v>0.33279439999999999</v>
      </c>
      <c r="AE496" s="24">
        <v>0.40876380000000001</v>
      </c>
      <c r="AF496" s="24">
        <v>0.3844379</v>
      </c>
      <c r="AG496" s="24">
        <v>0.35927130000000002</v>
      </c>
      <c r="AH496" s="23"/>
      <c r="AI496" s="23"/>
      <c r="AJ496" s="23"/>
      <c r="AK496" s="23"/>
    </row>
    <row r="497" spans="1:37" x14ac:dyDescent="0.35">
      <c r="A497" s="24" t="s">
        <v>1083</v>
      </c>
      <c r="B497" s="24" t="s">
        <v>1084</v>
      </c>
      <c r="C497" s="24">
        <v>0.37934400000000001</v>
      </c>
      <c r="D497" s="24">
        <v>0.40254279999999998</v>
      </c>
      <c r="E497" s="24">
        <v>0.31034679999999998</v>
      </c>
      <c r="F497" s="24">
        <v>0.40572629999999998</v>
      </c>
      <c r="G497" s="23"/>
      <c r="H497" s="23"/>
      <c r="I497" s="23"/>
      <c r="J497" s="23"/>
      <c r="L497" s="24">
        <v>0.45593040000000001</v>
      </c>
      <c r="M497" s="24">
        <v>0.30776900000000001</v>
      </c>
      <c r="N497" s="24">
        <v>0.39072499999999999</v>
      </c>
      <c r="O497" s="24">
        <v>0.39827790000000002</v>
      </c>
      <c r="P497" s="23"/>
      <c r="Q497" s="23"/>
      <c r="R497" s="23"/>
      <c r="S497" s="23"/>
      <c r="U497" s="24">
        <v>0.49143569999999998</v>
      </c>
      <c r="V497" s="24">
        <v>0.43043290000000001</v>
      </c>
      <c r="W497" s="24">
        <v>0.63675360000000003</v>
      </c>
      <c r="X497" s="24">
        <v>0.3411902</v>
      </c>
      <c r="Y497" s="23"/>
      <c r="Z497" s="23"/>
      <c r="AA497" s="23"/>
      <c r="AB497" s="23"/>
      <c r="AD497" s="24">
        <v>0.33861419999999998</v>
      </c>
      <c r="AE497" s="24">
        <v>0.36858030000000003</v>
      </c>
      <c r="AF497" s="24">
        <v>0.4789428</v>
      </c>
      <c r="AG497" s="24">
        <v>0.34273910000000002</v>
      </c>
      <c r="AH497" s="23"/>
      <c r="AI497" s="23"/>
      <c r="AJ497" s="23"/>
      <c r="AK497" s="23"/>
    </row>
    <row r="498" spans="1:37" x14ac:dyDescent="0.35">
      <c r="A498" s="24" t="s">
        <v>1085</v>
      </c>
      <c r="B498" s="24" t="s">
        <v>1086</v>
      </c>
      <c r="C498" s="24">
        <v>0.34690110000000002</v>
      </c>
      <c r="D498" s="24">
        <v>0.38455909999999999</v>
      </c>
      <c r="E498" s="24">
        <v>0.3213453</v>
      </c>
      <c r="F498" s="24">
        <v>0.4218382</v>
      </c>
      <c r="G498" s="23"/>
      <c r="H498" s="23"/>
      <c r="I498" s="23"/>
      <c r="J498" s="23"/>
      <c r="L498" s="24">
        <v>0.39378819999999998</v>
      </c>
      <c r="M498" s="24">
        <v>0.3083554</v>
      </c>
      <c r="N498" s="24">
        <v>0.41415489999999999</v>
      </c>
      <c r="O498" s="24">
        <v>0.36405710000000002</v>
      </c>
      <c r="P498" s="23"/>
      <c r="Q498" s="23"/>
      <c r="R498" s="23"/>
      <c r="S498" s="23"/>
      <c r="U498" s="24">
        <v>0.56106120000000004</v>
      </c>
      <c r="V498" s="24">
        <v>0.4434225</v>
      </c>
      <c r="W498" s="24">
        <v>0.65309139999999999</v>
      </c>
      <c r="X498" s="24">
        <v>0.4028197</v>
      </c>
      <c r="Y498" s="23"/>
      <c r="Z498" s="23"/>
      <c r="AA498" s="23"/>
      <c r="AB498" s="23"/>
      <c r="AD498" s="24">
        <v>0.32826870000000002</v>
      </c>
      <c r="AE498" s="24">
        <v>0.37376959999999998</v>
      </c>
      <c r="AF498" s="24">
        <v>0.55108659999999998</v>
      </c>
      <c r="AG498" s="24">
        <v>0.3578385</v>
      </c>
      <c r="AH498" s="23"/>
      <c r="AI498" s="23"/>
      <c r="AJ498" s="23"/>
      <c r="AK498" s="23"/>
    </row>
    <row r="499" spans="1:37" x14ac:dyDescent="0.35">
      <c r="A499" s="24" t="s">
        <v>1087</v>
      </c>
      <c r="B499" s="24" t="s">
        <v>1088</v>
      </c>
      <c r="C499" s="24">
        <v>0.3142394</v>
      </c>
      <c r="D499" s="24">
        <v>0.36250929999999998</v>
      </c>
      <c r="E499" s="24">
        <v>0.32791209999999998</v>
      </c>
      <c r="F499" s="24">
        <v>0.43871130000000003</v>
      </c>
      <c r="G499" s="23"/>
      <c r="H499" s="23"/>
      <c r="I499" s="23"/>
      <c r="J499" s="23"/>
      <c r="L499" s="24">
        <v>0.37423879999999998</v>
      </c>
      <c r="M499" s="24">
        <v>0.3058321</v>
      </c>
      <c r="N499" s="24">
        <v>0.3870808</v>
      </c>
      <c r="O499" s="24">
        <v>0.436834</v>
      </c>
      <c r="P499" s="23"/>
      <c r="Q499" s="23"/>
      <c r="R499" s="23"/>
      <c r="S499" s="23"/>
      <c r="U499" s="24">
        <v>0.34952220000000001</v>
      </c>
      <c r="V499" s="24">
        <v>0.3869435</v>
      </c>
      <c r="W499" s="24">
        <v>0.65549670000000004</v>
      </c>
      <c r="X499" s="24">
        <v>0.41226580000000002</v>
      </c>
      <c r="Y499" s="23"/>
      <c r="Z499" s="23"/>
      <c r="AA499" s="23"/>
      <c r="AB499" s="23"/>
      <c r="AD499" s="24">
        <v>0.34974929999999999</v>
      </c>
      <c r="AE499" s="24">
        <v>0.34064040000000001</v>
      </c>
      <c r="AF499" s="24">
        <v>0.56566799999999995</v>
      </c>
      <c r="AG499" s="24">
        <v>0.36835610000000002</v>
      </c>
      <c r="AH499" s="23"/>
      <c r="AI499" s="23"/>
      <c r="AJ499" s="23"/>
      <c r="AK499" s="23"/>
    </row>
    <row r="500" spans="1:37" x14ac:dyDescent="0.35">
      <c r="A500" s="24" t="s">
        <v>1089</v>
      </c>
      <c r="B500" s="24" t="s">
        <v>1090</v>
      </c>
      <c r="C500" s="24">
        <v>0.38659860000000001</v>
      </c>
      <c r="D500" s="24">
        <v>0.46969909999999998</v>
      </c>
      <c r="E500" s="24">
        <v>0.3587033</v>
      </c>
      <c r="F500" s="24">
        <v>0.53969509999999998</v>
      </c>
      <c r="G500" s="23"/>
      <c r="H500" s="23"/>
      <c r="I500" s="23"/>
      <c r="J500" s="23"/>
      <c r="L500" s="24">
        <v>0.40597090000000002</v>
      </c>
      <c r="M500" s="24">
        <v>0.4768019</v>
      </c>
      <c r="N500" s="24">
        <v>0.3721045</v>
      </c>
      <c r="O500" s="24">
        <v>0.40582259999999998</v>
      </c>
      <c r="P500" s="23"/>
      <c r="Q500" s="23"/>
      <c r="R500" s="23"/>
      <c r="S500" s="23"/>
      <c r="U500" s="24">
        <v>0.4561114</v>
      </c>
      <c r="V500" s="24">
        <v>0.48469980000000001</v>
      </c>
      <c r="W500" s="24">
        <v>0.69032680000000002</v>
      </c>
      <c r="X500" s="24">
        <v>0.38838139999999999</v>
      </c>
      <c r="Y500" s="23"/>
      <c r="Z500" s="23"/>
      <c r="AA500" s="23"/>
      <c r="AB500" s="23"/>
      <c r="AD500" s="24">
        <v>0.40959859999999998</v>
      </c>
      <c r="AE500" s="24">
        <v>0.42272080000000001</v>
      </c>
      <c r="AF500" s="24">
        <v>0.55559400000000003</v>
      </c>
      <c r="AG500" s="24">
        <v>0.36888359999999998</v>
      </c>
      <c r="AH500" s="23"/>
      <c r="AI500" s="23"/>
      <c r="AJ500" s="23"/>
      <c r="AK500" s="23"/>
    </row>
    <row r="501" spans="1:37" x14ac:dyDescent="0.35">
      <c r="A501" s="24" t="s">
        <v>1091</v>
      </c>
      <c r="B501" s="24" t="s">
        <v>1092</v>
      </c>
      <c r="C501" s="24">
        <v>0.48751860000000002</v>
      </c>
      <c r="D501" s="24">
        <v>0.60761670000000001</v>
      </c>
      <c r="E501" s="24">
        <v>0.45932269999999997</v>
      </c>
      <c r="F501" s="24">
        <v>0.42512939999999999</v>
      </c>
      <c r="G501" s="23"/>
      <c r="H501" s="23"/>
      <c r="I501" s="23"/>
      <c r="J501" s="23"/>
      <c r="L501" s="24">
        <v>0.42457909999999999</v>
      </c>
      <c r="M501" s="24">
        <v>0.4658602</v>
      </c>
      <c r="N501" s="24">
        <v>0.40144020000000002</v>
      </c>
      <c r="O501" s="24">
        <v>0.4170333</v>
      </c>
      <c r="P501" s="23"/>
      <c r="Q501" s="23"/>
      <c r="R501" s="23"/>
      <c r="S501" s="23"/>
      <c r="U501" s="24">
        <v>0.5992229</v>
      </c>
      <c r="V501" s="24">
        <v>0.55414030000000003</v>
      </c>
      <c r="W501" s="24">
        <v>0.63208560000000003</v>
      </c>
      <c r="X501" s="24">
        <v>0.45474039999999999</v>
      </c>
      <c r="Y501" s="23"/>
      <c r="Z501" s="23"/>
      <c r="AA501" s="23"/>
      <c r="AB501" s="23"/>
      <c r="AD501" s="24">
        <v>0.4882977</v>
      </c>
      <c r="AE501" s="24">
        <v>0.4760412</v>
      </c>
      <c r="AF501" s="24">
        <v>0.52236939999999998</v>
      </c>
      <c r="AG501" s="24">
        <v>0.36619600000000002</v>
      </c>
      <c r="AH501" s="23"/>
      <c r="AI501" s="23"/>
      <c r="AJ501" s="23"/>
      <c r="AK501" s="23"/>
    </row>
    <row r="502" spans="1:37" x14ac:dyDescent="0.35">
      <c r="A502" s="24" t="s">
        <v>1093</v>
      </c>
      <c r="B502" s="24" t="s">
        <v>1094</v>
      </c>
      <c r="C502" s="24">
        <v>0.41607460000000002</v>
      </c>
      <c r="D502" s="24">
        <v>0.68933469999999997</v>
      </c>
      <c r="E502" s="24">
        <v>0.32068029999999997</v>
      </c>
      <c r="F502" s="24">
        <v>0.32827699999999999</v>
      </c>
      <c r="G502" s="23"/>
      <c r="H502" s="23"/>
      <c r="I502" s="23"/>
      <c r="J502" s="23"/>
      <c r="L502" s="24">
        <v>0.32329029999999997</v>
      </c>
      <c r="M502" s="24">
        <v>0.34344710000000001</v>
      </c>
      <c r="N502" s="24">
        <v>0.46803830000000002</v>
      </c>
      <c r="O502" s="24">
        <v>0.41890070000000001</v>
      </c>
      <c r="P502" s="23"/>
      <c r="Q502" s="23"/>
      <c r="R502" s="23"/>
      <c r="S502" s="23"/>
      <c r="U502" s="24">
        <v>0.46002189999999998</v>
      </c>
      <c r="V502" s="24">
        <v>0.44152940000000002</v>
      </c>
      <c r="W502" s="24">
        <v>0.51147739999999997</v>
      </c>
      <c r="X502" s="24">
        <v>0.44473259999999998</v>
      </c>
      <c r="Y502" s="23"/>
      <c r="Z502" s="23"/>
      <c r="AA502" s="23"/>
      <c r="AB502" s="23"/>
      <c r="AD502" s="24">
        <v>0.43313239999999997</v>
      </c>
      <c r="AE502" s="24">
        <v>0.45615480000000003</v>
      </c>
      <c r="AF502" s="24">
        <v>0.45784029999999998</v>
      </c>
      <c r="AG502" s="24">
        <v>0.3447482</v>
      </c>
      <c r="AH502" s="23"/>
      <c r="AI502" s="23"/>
      <c r="AJ502" s="23"/>
      <c r="AK502" s="23"/>
    </row>
    <row r="503" spans="1:37" x14ac:dyDescent="0.35">
      <c r="A503" s="24" t="s">
        <v>1095</v>
      </c>
      <c r="B503" s="24" t="s">
        <v>1096</v>
      </c>
      <c r="C503" s="24">
        <v>0.36765599999999998</v>
      </c>
      <c r="D503" s="24">
        <v>0.63095489999999999</v>
      </c>
      <c r="E503" s="24">
        <v>0.34075559999999999</v>
      </c>
      <c r="F503" s="24">
        <v>0.40558959999999999</v>
      </c>
      <c r="G503" s="23"/>
      <c r="H503" s="23"/>
      <c r="I503" s="23"/>
      <c r="J503" s="23"/>
      <c r="L503" s="24">
        <v>0.27994370000000002</v>
      </c>
      <c r="M503" s="24">
        <v>0.32465290000000002</v>
      </c>
      <c r="N503" s="24">
        <v>0.59939569999999998</v>
      </c>
      <c r="O503" s="24">
        <v>0.41708659999999997</v>
      </c>
      <c r="P503" s="23"/>
      <c r="Q503" s="23"/>
      <c r="R503" s="23"/>
      <c r="S503" s="23"/>
      <c r="U503" s="24">
        <v>0.4052538</v>
      </c>
      <c r="V503" s="24">
        <v>0.39900970000000002</v>
      </c>
      <c r="W503" s="24">
        <v>0.46881889999999998</v>
      </c>
      <c r="X503" s="24">
        <v>0.43554870000000001</v>
      </c>
      <c r="Y503" s="23"/>
      <c r="Z503" s="23"/>
      <c r="AA503" s="23"/>
      <c r="AB503" s="23"/>
      <c r="AD503" s="24">
        <v>0.38077749999999999</v>
      </c>
      <c r="AE503" s="24">
        <v>0.34507330000000003</v>
      </c>
      <c r="AF503" s="24">
        <v>0.42319649999999998</v>
      </c>
      <c r="AG503" s="24">
        <v>0.37907730000000001</v>
      </c>
      <c r="AH503" s="23"/>
      <c r="AI503" s="23"/>
      <c r="AJ503" s="23"/>
      <c r="AK503" s="23"/>
    </row>
    <row r="504" spans="1:37" x14ac:dyDescent="0.35">
      <c r="A504" s="24" t="s">
        <v>1097</v>
      </c>
      <c r="B504" s="24" t="s">
        <v>1098</v>
      </c>
      <c r="C504" s="24">
        <v>0.33565650000000002</v>
      </c>
      <c r="D504" s="24">
        <v>0.50273999999999996</v>
      </c>
      <c r="E504" s="24">
        <v>0.35337639999999998</v>
      </c>
      <c r="F504" s="24">
        <v>0.34244770000000002</v>
      </c>
      <c r="G504" s="23"/>
      <c r="H504" s="23"/>
      <c r="I504" s="23"/>
      <c r="J504" s="23"/>
      <c r="L504" s="24">
        <v>0.26173370000000001</v>
      </c>
      <c r="M504" s="24">
        <v>0.36429519999999999</v>
      </c>
      <c r="N504" s="24">
        <v>0.50436559999999997</v>
      </c>
      <c r="O504" s="24">
        <v>0.3688958</v>
      </c>
      <c r="P504" s="23"/>
      <c r="Q504" s="23"/>
      <c r="R504" s="23"/>
      <c r="S504" s="23"/>
      <c r="U504" s="24">
        <v>0.36305100000000001</v>
      </c>
      <c r="V504" s="24">
        <v>0.44463429999999998</v>
      </c>
      <c r="W504" s="24">
        <v>0.53934539999999997</v>
      </c>
      <c r="X504" s="24">
        <v>0.36878620000000001</v>
      </c>
      <c r="Y504" s="23"/>
      <c r="Z504" s="23"/>
      <c r="AA504" s="23"/>
      <c r="AB504" s="23"/>
      <c r="AD504" s="24">
        <v>0.33016210000000001</v>
      </c>
      <c r="AE504" s="24">
        <v>0.31587789999999999</v>
      </c>
      <c r="AF504" s="24">
        <v>0.36199209999999998</v>
      </c>
      <c r="AG504" s="24">
        <v>0.38893719999999998</v>
      </c>
      <c r="AH504" s="23"/>
      <c r="AI504" s="23"/>
      <c r="AJ504" s="23"/>
      <c r="AK504" s="23"/>
    </row>
    <row r="505" spans="1:37" x14ac:dyDescent="0.35">
      <c r="A505" s="24" t="s">
        <v>1099</v>
      </c>
      <c r="B505" s="24" t="s">
        <v>1100</v>
      </c>
      <c r="C505" s="24">
        <v>0.32698339999999998</v>
      </c>
      <c r="D505" s="24">
        <v>0.40666089999999999</v>
      </c>
      <c r="E505" s="24">
        <v>0.50489289999999998</v>
      </c>
      <c r="F505" s="24">
        <v>0.29232590000000003</v>
      </c>
      <c r="G505" s="23"/>
      <c r="H505" s="23"/>
      <c r="I505" s="23"/>
      <c r="J505" s="23"/>
      <c r="L505" s="24">
        <v>0.25922539999999999</v>
      </c>
      <c r="M505" s="24">
        <v>0.26644970000000001</v>
      </c>
      <c r="N505" s="24">
        <v>0.37149209999999999</v>
      </c>
      <c r="O505" s="24">
        <v>0.26600550000000001</v>
      </c>
      <c r="P505" s="23"/>
      <c r="Q505" s="23"/>
      <c r="R505" s="23"/>
      <c r="S505" s="23"/>
      <c r="U505" s="24">
        <v>0.3572458</v>
      </c>
      <c r="V505" s="24">
        <v>0.46082519999999999</v>
      </c>
      <c r="W505" s="24">
        <v>0.46050020000000003</v>
      </c>
      <c r="X505" s="24">
        <v>0.35987419999999998</v>
      </c>
      <c r="Y505" s="23"/>
      <c r="Z505" s="23"/>
      <c r="AA505" s="23"/>
      <c r="AB505" s="23"/>
      <c r="AD505" s="24">
        <v>0.35277399999999998</v>
      </c>
      <c r="AE505" s="24">
        <v>0.31857089999999999</v>
      </c>
      <c r="AF505" s="24">
        <v>0.35219790000000001</v>
      </c>
      <c r="AG505" s="24">
        <v>0.34212819999999999</v>
      </c>
      <c r="AH505" s="23"/>
      <c r="AI505" s="23"/>
      <c r="AJ505" s="23"/>
      <c r="AK505" s="23"/>
    </row>
    <row r="506" spans="1:37" x14ac:dyDescent="0.35">
      <c r="A506" s="24" t="s">
        <v>1101</v>
      </c>
      <c r="B506" s="24" t="s">
        <v>1102</v>
      </c>
      <c r="C506" s="24">
        <v>0.290016</v>
      </c>
      <c r="D506" s="24">
        <v>0.36359219999999998</v>
      </c>
      <c r="E506" s="24">
        <v>0.52654500000000004</v>
      </c>
      <c r="F506" s="24">
        <v>0.32328760000000001</v>
      </c>
      <c r="G506" s="23"/>
      <c r="H506" s="23"/>
      <c r="I506" s="23"/>
      <c r="J506" s="23"/>
      <c r="L506" s="24">
        <v>0.25930170000000002</v>
      </c>
      <c r="M506" s="24">
        <v>0.26499850000000003</v>
      </c>
      <c r="N506" s="24">
        <v>0.35828140000000003</v>
      </c>
      <c r="O506" s="24">
        <v>0.3134229</v>
      </c>
      <c r="P506" s="23"/>
      <c r="Q506" s="23"/>
      <c r="R506" s="23"/>
      <c r="S506" s="23"/>
      <c r="U506" s="24">
        <v>0.37184699999999998</v>
      </c>
      <c r="V506" s="24">
        <v>0.41826370000000002</v>
      </c>
      <c r="W506" s="24">
        <v>0.36417630000000001</v>
      </c>
      <c r="X506" s="24">
        <v>0.3641761</v>
      </c>
      <c r="Y506" s="23"/>
      <c r="Z506" s="23"/>
      <c r="AA506" s="23"/>
      <c r="AB506" s="23"/>
      <c r="AD506" s="24">
        <v>0.31716949999999999</v>
      </c>
      <c r="AE506" s="24">
        <v>0.33013189999999998</v>
      </c>
      <c r="AF506" s="24">
        <v>0.36804940000000003</v>
      </c>
      <c r="AG506" s="24">
        <v>0.33801120000000001</v>
      </c>
      <c r="AH506" s="23"/>
      <c r="AI506" s="23"/>
      <c r="AJ506" s="23"/>
      <c r="AK506" s="23"/>
    </row>
    <row r="507" spans="1:37" x14ac:dyDescent="0.35">
      <c r="A507" s="24" t="s">
        <v>1103</v>
      </c>
      <c r="B507" s="24" t="s">
        <v>1104</v>
      </c>
      <c r="C507" s="24">
        <v>0.2973404</v>
      </c>
      <c r="D507" s="24">
        <v>0.41872779999999998</v>
      </c>
      <c r="E507" s="24">
        <v>0.40330660000000002</v>
      </c>
      <c r="F507" s="24">
        <v>0.38173649999999998</v>
      </c>
      <c r="G507" s="23"/>
      <c r="H507" s="23"/>
      <c r="I507" s="23"/>
      <c r="J507" s="23"/>
      <c r="L507" s="24">
        <v>0.27915430000000002</v>
      </c>
      <c r="M507" s="24">
        <v>0.2881725</v>
      </c>
      <c r="N507" s="24">
        <v>0.36320279999999999</v>
      </c>
      <c r="O507" s="24">
        <v>0.41163480000000002</v>
      </c>
      <c r="P507" s="23"/>
      <c r="Q507" s="23"/>
      <c r="R507" s="23"/>
      <c r="S507" s="23"/>
      <c r="U507" s="24">
        <v>0.33293279999999997</v>
      </c>
      <c r="V507" s="24">
        <v>0.40807850000000001</v>
      </c>
      <c r="W507" s="24">
        <v>0.38256390000000001</v>
      </c>
      <c r="X507" s="24">
        <v>0.37797700000000001</v>
      </c>
      <c r="Y507" s="23"/>
      <c r="Z507" s="23"/>
      <c r="AA507" s="23"/>
      <c r="AB507" s="23"/>
      <c r="AD507" s="24">
        <v>0.26657649999999999</v>
      </c>
      <c r="AE507" s="24">
        <v>0.35274539999999999</v>
      </c>
      <c r="AF507" s="24">
        <v>0.35240640000000001</v>
      </c>
      <c r="AG507" s="24">
        <v>0.39496799999999999</v>
      </c>
      <c r="AH507" s="23"/>
      <c r="AI507" s="23"/>
      <c r="AJ507" s="23"/>
      <c r="AK507" s="23"/>
    </row>
    <row r="508" spans="1:37" x14ac:dyDescent="0.35">
      <c r="A508" s="24" t="s">
        <v>1105</v>
      </c>
      <c r="B508" s="24" t="s">
        <v>1106</v>
      </c>
      <c r="C508" s="24">
        <v>0.38828469999999998</v>
      </c>
      <c r="D508" s="24">
        <v>0.43096719999999999</v>
      </c>
      <c r="E508" s="24">
        <v>0.26087929999999998</v>
      </c>
      <c r="F508" s="24">
        <v>0.4494147</v>
      </c>
      <c r="G508" s="23"/>
      <c r="H508" s="23"/>
      <c r="I508" s="23"/>
      <c r="J508" s="23"/>
      <c r="L508" s="24">
        <v>0.29653590000000002</v>
      </c>
      <c r="M508" s="24">
        <v>0.31169960000000002</v>
      </c>
      <c r="N508" s="24">
        <v>0.36214089999999999</v>
      </c>
      <c r="O508" s="24">
        <v>0.4332125</v>
      </c>
      <c r="P508" s="23"/>
      <c r="Q508" s="23"/>
      <c r="R508" s="23"/>
      <c r="S508" s="23"/>
      <c r="U508" s="24">
        <v>0.34730879999999997</v>
      </c>
      <c r="V508" s="24">
        <v>0.41801670000000002</v>
      </c>
      <c r="W508" s="24">
        <v>0.39762589999999998</v>
      </c>
      <c r="X508" s="24">
        <v>0.45235029999999998</v>
      </c>
      <c r="Y508" s="23"/>
      <c r="Z508" s="23"/>
      <c r="AA508" s="23"/>
      <c r="AB508" s="23"/>
      <c r="AD508" s="24">
        <v>0.3229573</v>
      </c>
      <c r="AE508" s="24">
        <v>0.3495241</v>
      </c>
      <c r="AF508" s="24">
        <v>0.32256109999999999</v>
      </c>
      <c r="AG508" s="24">
        <v>0.4567831</v>
      </c>
      <c r="AH508" s="23"/>
      <c r="AI508" s="23"/>
      <c r="AJ508" s="23"/>
      <c r="AK508" s="23"/>
    </row>
    <row r="509" spans="1:37" x14ac:dyDescent="0.35">
      <c r="A509" s="24" t="s">
        <v>1107</v>
      </c>
      <c r="B509" s="24" t="s">
        <v>1108</v>
      </c>
      <c r="C509" s="24">
        <v>0.44814359999999998</v>
      </c>
      <c r="D509" s="24">
        <v>0.49362050000000002</v>
      </c>
      <c r="E509" s="24">
        <v>0.36420249999999998</v>
      </c>
      <c r="F509" s="24">
        <v>0.4239831</v>
      </c>
      <c r="G509" s="23"/>
      <c r="H509" s="23"/>
      <c r="I509" s="23"/>
      <c r="J509" s="23"/>
      <c r="L509" s="24">
        <v>0.40569959999999999</v>
      </c>
      <c r="M509" s="24">
        <v>0.63776920000000004</v>
      </c>
      <c r="N509" s="24">
        <v>0.38458730000000002</v>
      </c>
      <c r="O509" s="24">
        <v>0.42774509999999999</v>
      </c>
      <c r="P509" s="23"/>
      <c r="Q509" s="23"/>
      <c r="R509" s="23"/>
      <c r="S509" s="23"/>
      <c r="U509" s="24">
        <v>0.49074879999999999</v>
      </c>
      <c r="V509" s="24">
        <v>0.4989305</v>
      </c>
      <c r="W509" s="24">
        <v>0.41358139999999999</v>
      </c>
      <c r="X509" s="24">
        <v>0.43802760000000002</v>
      </c>
      <c r="Y509" s="23"/>
      <c r="Z509" s="23"/>
      <c r="AA509" s="23"/>
      <c r="AB509" s="23"/>
      <c r="AD509" s="24">
        <v>0.43861450000000002</v>
      </c>
      <c r="AE509" s="24">
        <v>0.45988580000000001</v>
      </c>
      <c r="AF509" s="24">
        <v>0.36552509999999999</v>
      </c>
      <c r="AG509" s="24">
        <v>0.44973469999999999</v>
      </c>
      <c r="AH509" s="23"/>
      <c r="AI509" s="23"/>
      <c r="AJ509" s="23"/>
      <c r="AK509" s="23"/>
    </row>
    <row r="510" spans="1:37" x14ac:dyDescent="0.35">
      <c r="A510" s="24" t="s">
        <v>1109</v>
      </c>
      <c r="B510" s="24" t="s">
        <v>1110</v>
      </c>
      <c r="C510" s="24">
        <v>0.39588200000000001</v>
      </c>
      <c r="D510" s="24">
        <v>0.47728419999999999</v>
      </c>
      <c r="E510" s="24">
        <v>0.36982569999999998</v>
      </c>
      <c r="F510" s="24">
        <v>0.37800440000000002</v>
      </c>
      <c r="G510" s="23"/>
      <c r="H510" s="23"/>
      <c r="I510" s="23"/>
      <c r="J510" s="23"/>
      <c r="L510" s="24">
        <v>0.36232540000000002</v>
      </c>
      <c r="M510" s="24">
        <v>0.41911080000000001</v>
      </c>
      <c r="N510" s="24">
        <v>0.30460039999999999</v>
      </c>
      <c r="O510" s="24">
        <v>0.325349</v>
      </c>
      <c r="P510" s="23"/>
      <c r="Q510" s="23"/>
      <c r="R510" s="23"/>
      <c r="S510" s="23"/>
      <c r="U510" s="24">
        <v>0.44241279999999999</v>
      </c>
      <c r="V510" s="24">
        <v>0.49780210000000003</v>
      </c>
      <c r="W510" s="24">
        <v>0.40402149999999998</v>
      </c>
      <c r="X510" s="24">
        <v>0.41339169999999997</v>
      </c>
      <c r="Y510" s="23"/>
      <c r="Z510" s="23"/>
      <c r="AA510" s="23"/>
      <c r="AB510" s="23"/>
      <c r="AD510" s="24">
        <v>0.43472569999999999</v>
      </c>
      <c r="AE510" s="24">
        <v>0.4493317</v>
      </c>
      <c r="AF510" s="24">
        <v>0.35023100000000001</v>
      </c>
      <c r="AG510" s="24">
        <v>0.41584460000000001</v>
      </c>
      <c r="AH510" s="23"/>
      <c r="AI510" s="23"/>
      <c r="AJ510" s="23"/>
      <c r="AK510" s="23"/>
    </row>
    <row r="511" spans="1:37" x14ac:dyDescent="0.35">
      <c r="A511" s="24" t="s">
        <v>1111</v>
      </c>
      <c r="B511" s="24" t="s">
        <v>1112</v>
      </c>
      <c r="C511" s="24">
        <v>0.28577469999999999</v>
      </c>
      <c r="D511" s="24">
        <v>0.40521040000000003</v>
      </c>
      <c r="E511" s="24">
        <v>0.37413659999999999</v>
      </c>
      <c r="F511" s="24">
        <v>0.3497247</v>
      </c>
      <c r="G511" s="23"/>
      <c r="H511" s="23"/>
      <c r="I511" s="23"/>
      <c r="J511" s="23"/>
      <c r="L511" s="24">
        <v>0.29726190000000002</v>
      </c>
      <c r="M511" s="24">
        <v>0.2357967</v>
      </c>
      <c r="N511" s="24">
        <v>0.37152259999999998</v>
      </c>
      <c r="O511" s="24">
        <v>0.31958579999999998</v>
      </c>
      <c r="P511" s="23"/>
      <c r="Q511" s="23"/>
      <c r="R511" s="23"/>
      <c r="S511" s="23"/>
      <c r="U511" s="24">
        <v>0.41214450000000002</v>
      </c>
      <c r="V511" s="24">
        <v>0.42205179999999998</v>
      </c>
      <c r="W511" s="24">
        <v>0.50880400000000003</v>
      </c>
      <c r="X511" s="24">
        <v>0.4241067</v>
      </c>
      <c r="Y511" s="23"/>
      <c r="Z511" s="23"/>
      <c r="AA511" s="23"/>
      <c r="AB511" s="23"/>
      <c r="AD511" s="24">
        <v>0.35096870000000002</v>
      </c>
      <c r="AE511" s="24">
        <v>0.35438730000000002</v>
      </c>
      <c r="AF511" s="24">
        <v>0.36474089999999998</v>
      </c>
      <c r="AG511" s="24">
        <v>0.50594030000000001</v>
      </c>
      <c r="AH511" s="23"/>
      <c r="AI511" s="23"/>
      <c r="AJ511" s="23"/>
      <c r="AK511" s="23"/>
    </row>
    <row r="512" spans="1:37" x14ac:dyDescent="0.35">
      <c r="A512" s="24" t="s">
        <v>1113</v>
      </c>
      <c r="B512" s="24" t="s">
        <v>1114</v>
      </c>
      <c r="C512" s="24">
        <v>0.25522610000000001</v>
      </c>
      <c r="D512" s="24">
        <v>0.38465579999999999</v>
      </c>
      <c r="E512" s="24">
        <v>0.413408</v>
      </c>
      <c r="F512" s="24">
        <v>0.38716800000000001</v>
      </c>
      <c r="G512" s="23"/>
      <c r="H512" s="23"/>
      <c r="I512" s="23"/>
      <c r="J512" s="23"/>
      <c r="L512" s="24">
        <v>0.2864738</v>
      </c>
      <c r="M512" s="24">
        <v>0.22648499999999999</v>
      </c>
      <c r="N512" s="24">
        <v>0.39013730000000002</v>
      </c>
      <c r="O512" s="24">
        <v>0.34950629999999999</v>
      </c>
      <c r="P512" s="23"/>
      <c r="Q512" s="23"/>
      <c r="R512" s="23"/>
      <c r="S512" s="23"/>
      <c r="U512" s="24">
        <v>0.43442629999999999</v>
      </c>
      <c r="V512" s="24">
        <v>0.3805135</v>
      </c>
      <c r="W512" s="24">
        <v>0.42355700000000002</v>
      </c>
      <c r="X512" s="24">
        <v>0.3647995</v>
      </c>
      <c r="Y512" s="23"/>
      <c r="Z512" s="23"/>
      <c r="AA512" s="23"/>
      <c r="AB512" s="23"/>
      <c r="AD512" s="24">
        <v>0.34595189999999998</v>
      </c>
      <c r="AE512" s="24">
        <v>0.37222899999999998</v>
      </c>
      <c r="AF512" s="24">
        <v>0.36379</v>
      </c>
      <c r="AG512" s="24">
        <v>0.54075220000000002</v>
      </c>
      <c r="AH512" s="23"/>
      <c r="AI512" s="23"/>
      <c r="AJ512" s="23"/>
      <c r="AK512" s="23"/>
    </row>
    <row r="513" spans="1:37" x14ac:dyDescent="0.35">
      <c r="A513" s="24" t="s">
        <v>1115</v>
      </c>
      <c r="B513" s="24" t="s">
        <v>1116</v>
      </c>
      <c r="C513" s="24">
        <v>0.35156349999999997</v>
      </c>
      <c r="D513" s="24">
        <v>0.39566899999999999</v>
      </c>
      <c r="E513" s="24">
        <v>0.27112360000000002</v>
      </c>
      <c r="F513" s="24">
        <v>0.37565759999999998</v>
      </c>
      <c r="G513" s="23"/>
      <c r="H513" s="23"/>
      <c r="I513" s="23"/>
      <c r="J513" s="23"/>
      <c r="L513" s="24">
        <v>0.30946430000000003</v>
      </c>
      <c r="M513" s="24">
        <v>0.30729970000000001</v>
      </c>
      <c r="N513" s="24">
        <v>0.38381510000000002</v>
      </c>
      <c r="O513" s="24">
        <v>0.42652499999999999</v>
      </c>
      <c r="P513" s="23"/>
      <c r="Q513" s="23"/>
      <c r="R513" s="23"/>
      <c r="S513" s="23"/>
      <c r="U513" s="24">
        <v>0.42145369999999999</v>
      </c>
      <c r="V513" s="24">
        <v>0.4126552</v>
      </c>
      <c r="W513" s="24">
        <v>0.32132670000000002</v>
      </c>
      <c r="X513" s="24">
        <v>0.37417430000000002</v>
      </c>
      <c r="Y513" s="23"/>
      <c r="Z513" s="23"/>
      <c r="AA513" s="23"/>
      <c r="AB513" s="23"/>
      <c r="AD513" s="24">
        <v>0.36177540000000002</v>
      </c>
      <c r="AE513" s="24">
        <v>0.44011869999999997</v>
      </c>
      <c r="AF513" s="24">
        <v>0.38403169999999998</v>
      </c>
      <c r="AG513" s="24">
        <v>0.42895800000000001</v>
      </c>
      <c r="AH513" s="23"/>
      <c r="AI513" s="23"/>
      <c r="AJ513" s="23"/>
      <c r="AK513" s="23"/>
    </row>
    <row r="514" spans="1:37" x14ac:dyDescent="0.35">
      <c r="A514" s="24" t="s">
        <v>1117</v>
      </c>
      <c r="B514" s="24" t="s">
        <v>1118</v>
      </c>
      <c r="C514" s="24">
        <v>0.60365950000000002</v>
      </c>
      <c r="D514" s="24">
        <v>0.42696289999999998</v>
      </c>
      <c r="E514" s="24">
        <v>0.35523919999999998</v>
      </c>
      <c r="F514" s="24">
        <v>0.35483330000000002</v>
      </c>
      <c r="G514" s="23"/>
      <c r="H514" s="23"/>
      <c r="I514" s="23"/>
      <c r="J514" s="23"/>
      <c r="L514" s="24">
        <v>0.34709950000000001</v>
      </c>
      <c r="M514" s="24">
        <v>0.34851700000000002</v>
      </c>
      <c r="N514" s="24">
        <v>0.39457690000000001</v>
      </c>
      <c r="O514" s="24">
        <v>0.34452929999999998</v>
      </c>
      <c r="P514" s="23"/>
      <c r="Q514" s="23"/>
      <c r="R514" s="23"/>
      <c r="S514" s="23"/>
      <c r="U514" s="24">
        <v>0.41489749999999997</v>
      </c>
      <c r="V514" s="24">
        <v>0.42985190000000001</v>
      </c>
      <c r="W514" s="24">
        <v>0.50277890000000003</v>
      </c>
      <c r="X514" s="24">
        <v>0.37096220000000002</v>
      </c>
      <c r="Y514" s="23"/>
      <c r="Z514" s="23"/>
      <c r="AA514" s="23"/>
      <c r="AB514" s="23"/>
      <c r="AD514" s="24">
        <v>0.3857795</v>
      </c>
      <c r="AE514" s="24">
        <v>0.39061240000000003</v>
      </c>
      <c r="AF514" s="24">
        <v>0.38442150000000003</v>
      </c>
      <c r="AG514" s="24">
        <v>0.36815589999999998</v>
      </c>
      <c r="AH514" s="23"/>
      <c r="AI514" s="23"/>
      <c r="AJ514" s="23"/>
      <c r="AK514" s="23"/>
    </row>
    <row r="515" spans="1:37" x14ac:dyDescent="0.35">
      <c r="A515" s="24" t="s">
        <v>1119</v>
      </c>
      <c r="B515" s="24" t="s">
        <v>1120</v>
      </c>
      <c r="C515" s="24">
        <v>0.65981380000000001</v>
      </c>
      <c r="D515" s="24">
        <v>0.51394249999999997</v>
      </c>
      <c r="E515" s="24">
        <v>0.38348139999999997</v>
      </c>
      <c r="F515" s="24">
        <v>0.38718439999999998</v>
      </c>
      <c r="G515" s="23"/>
      <c r="H515" s="23"/>
      <c r="I515" s="23"/>
      <c r="J515" s="23"/>
      <c r="L515" s="24">
        <v>0.3977405</v>
      </c>
      <c r="M515" s="24">
        <v>0.47123959999999998</v>
      </c>
      <c r="N515" s="24">
        <v>0.35914040000000003</v>
      </c>
      <c r="O515" s="24">
        <v>0.34495690000000001</v>
      </c>
      <c r="P515" s="23"/>
      <c r="Q515" s="23"/>
      <c r="R515" s="23"/>
      <c r="S515" s="23"/>
      <c r="U515" s="24">
        <v>0.50770170000000003</v>
      </c>
      <c r="V515" s="24">
        <v>0.50513079999999999</v>
      </c>
      <c r="W515" s="24">
        <v>0.61177409999999999</v>
      </c>
      <c r="X515" s="24">
        <v>0.40602349999999998</v>
      </c>
      <c r="Y515" s="23"/>
      <c r="Z515" s="23"/>
      <c r="AA515" s="23"/>
      <c r="AB515" s="23"/>
      <c r="AD515" s="24">
        <v>0.39950059999999998</v>
      </c>
      <c r="AE515" s="24">
        <v>0.46751280000000001</v>
      </c>
      <c r="AF515" s="24">
        <v>0.37708570000000002</v>
      </c>
      <c r="AG515" s="24">
        <v>0.3744693</v>
      </c>
      <c r="AH515" s="23"/>
      <c r="AI515" s="23"/>
      <c r="AJ515" s="23"/>
      <c r="AK515" s="23"/>
    </row>
    <row r="516" spans="1:37" x14ac:dyDescent="0.35">
      <c r="A516" s="24" t="s">
        <v>1121</v>
      </c>
      <c r="B516" s="24" t="s">
        <v>1122</v>
      </c>
      <c r="C516" s="24">
        <v>0.56577739999999999</v>
      </c>
      <c r="D516" s="24">
        <v>0.54910270000000005</v>
      </c>
      <c r="E516" s="24">
        <v>0.22829540000000001</v>
      </c>
      <c r="F516" s="24">
        <v>0.33411039999999997</v>
      </c>
      <c r="G516" s="23"/>
      <c r="H516" s="23"/>
      <c r="I516" s="23"/>
      <c r="J516" s="23"/>
      <c r="L516" s="24">
        <v>0.41844209999999998</v>
      </c>
      <c r="M516" s="24">
        <v>0.49510340000000003</v>
      </c>
      <c r="N516" s="24">
        <v>0.36254449999999999</v>
      </c>
      <c r="O516" s="24">
        <v>0.36732920000000002</v>
      </c>
      <c r="P516" s="23"/>
      <c r="Q516" s="23"/>
      <c r="R516" s="23"/>
      <c r="S516" s="23"/>
      <c r="U516" s="24">
        <v>0.4944269</v>
      </c>
      <c r="V516" s="24">
        <v>0.54585479999999997</v>
      </c>
      <c r="W516" s="24">
        <v>0.61885310000000004</v>
      </c>
      <c r="X516" s="24">
        <v>0.44616460000000002</v>
      </c>
      <c r="Y516" s="23"/>
      <c r="Z516" s="23"/>
      <c r="AA516" s="23"/>
      <c r="AB516" s="23"/>
      <c r="AD516" s="24">
        <v>0.42100789999999999</v>
      </c>
      <c r="AE516" s="24">
        <v>0.42605389999999999</v>
      </c>
      <c r="AF516" s="24">
        <v>0.37094939999999998</v>
      </c>
      <c r="AG516" s="24">
        <v>0.38221909999999998</v>
      </c>
      <c r="AH516" s="23"/>
      <c r="AI516" s="23"/>
      <c r="AJ516" s="23"/>
      <c r="AK516" s="23"/>
    </row>
    <row r="517" spans="1:37" x14ac:dyDescent="0.35">
      <c r="A517" s="24" t="s">
        <v>1123</v>
      </c>
      <c r="B517" s="24" t="s">
        <v>1124</v>
      </c>
      <c r="C517" s="24">
        <v>0.54335789999999995</v>
      </c>
      <c r="D517" s="24">
        <v>0.59143630000000003</v>
      </c>
      <c r="E517" s="24">
        <v>0.41153299999999998</v>
      </c>
      <c r="F517" s="24">
        <v>0.37044670000000002</v>
      </c>
      <c r="G517" s="23"/>
      <c r="H517" s="23"/>
      <c r="I517" s="23"/>
      <c r="J517" s="23"/>
      <c r="L517" s="24">
        <v>0.46561900000000001</v>
      </c>
      <c r="M517" s="24">
        <v>0.38734619999999997</v>
      </c>
      <c r="N517" s="24">
        <v>0.38310349999999999</v>
      </c>
      <c r="O517" s="24">
        <v>0.44390230000000003</v>
      </c>
      <c r="P517" s="23"/>
      <c r="Q517" s="23"/>
      <c r="R517" s="23"/>
      <c r="S517" s="23"/>
      <c r="U517" s="24">
        <v>0.68164550000000002</v>
      </c>
      <c r="V517" s="24">
        <v>0.51627270000000003</v>
      </c>
      <c r="W517" s="24">
        <v>0.60711769999999998</v>
      </c>
      <c r="X517" s="24">
        <v>0.44819389999999998</v>
      </c>
      <c r="Y517" s="23"/>
      <c r="Z517" s="23"/>
      <c r="AA517" s="23"/>
      <c r="AB517" s="23"/>
      <c r="AD517" s="24">
        <v>0.47359069999999998</v>
      </c>
      <c r="AE517" s="24">
        <v>0.37591950000000002</v>
      </c>
      <c r="AF517" s="24">
        <v>0.37988470000000002</v>
      </c>
      <c r="AG517" s="24">
        <v>0.3680544</v>
      </c>
      <c r="AH517" s="23"/>
      <c r="AI517" s="23"/>
      <c r="AJ517" s="23"/>
      <c r="AK517" s="23"/>
    </row>
    <row r="518" spans="1:37" x14ac:dyDescent="0.35">
      <c r="A518" s="24" t="s">
        <v>1125</v>
      </c>
      <c r="B518" s="24" t="s">
        <v>1126</v>
      </c>
      <c r="C518" s="24">
        <v>0.55830429999999998</v>
      </c>
      <c r="D518" s="24">
        <v>0.62603779999999998</v>
      </c>
      <c r="E518" s="24">
        <v>0.29435729999999999</v>
      </c>
      <c r="F518" s="24">
        <v>0.40198119999999998</v>
      </c>
      <c r="G518" s="23"/>
      <c r="H518" s="23"/>
      <c r="I518" s="23"/>
      <c r="J518" s="23"/>
      <c r="L518" s="24">
        <v>0.58541940000000003</v>
      </c>
      <c r="M518" s="24">
        <v>0.56732709999999997</v>
      </c>
      <c r="N518" s="24">
        <v>0.38748880000000002</v>
      </c>
      <c r="O518" s="24">
        <v>0.31309340000000002</v>
      </c>
      <c r="P518" s="23"/>
      <c r="Q518" s="23"/>
      <c r="R518" s="23"/>
      <c r="S518" s="23"/>
      <c r="U518" s="24">
        <v>0.72533550000000002</v>
      </c>
      <c r="V518" s="24">
        <v>0.59020980000000001</v>
      </c>
      <c r="W518" s="24">
        <v>0.60185</v>
      </c>
      <c r="X518" s="24">
        <v>0.41537970000000002</v>
      </c>
      <c r="Y518" s="23"/>
      <c r="Z518" s="23"/>
      <c r="AA518" s="23"/>
      <c r="AB518" s="23"/>
      <c r="AD518" s="24">
        <v>0.53308869999999997</v>
      </c>
      <c r="AE518" s="24">
        <v>0.46678839999999999</v>
      </c>
      <c r="AF518" s="24">
        <v>0.37332510000000002</v>
      </c>
      <c r="AG518" s="24">
        <v>0.3532824</v>
      </c>
      <c r="AH518" s="23"/>
      <c r="AI518" s="23"/>
      <c r="AJ518" s="23"/>
      <c r="AK518" s="23"/>
    </row>
    <row r="519" spans="1:37" x14ac:dyDescent="0.35">
      <c r="A519" s="24" t="s">
        <v>1127</v>
      </c>
      <c r="B519" s="24" t="s">
        <v>1128</v>
      </c>
      <c r="C519" s="24">
        <v>0.46615580000000001</v>
      </c>
      <c r="D519" s="24">
        <v>0.47948180000000001</v>
      </c>
      <c r="E519" s="24">
        <v>0.26405220000000001</v>
      </c>
      <c r="F519" s="24">
        <v>0.37828709999999999</v>
      </c>
      <c r="G519" s="23"/>
      <c r="H519" s="23"/>
      <c r="I519" s="23"/>
      <c r="J519" s="23"/>
      <c r="L519" s="24">
        <v>0.52300539999999995</v>
      </c>
      <c r="M519" s="24">
        <v>0.54194120000000001</v>
      </c>
      <c r="N519" s="24">
        <v>0.42914859999999999</v>
      </c>
      <c r="O519" s="24">
        <v>0.30487039999999999</v>
      </c>
      <c r="P519" s="23"/>
      <c r="Q519" s="23"/>
      <c r="R519" s="23"/>
      <c r="S519" s="23"/>
      <c r="U519" s="24">
        <v>0.4790682</v>
      </c>
      <c r="V519" s="24">
        <v>0.67732970000000003</v>
      </c>
      <c r="W519" s="24">
        <v>0.60962229999999995</v>
      </c>
      <c r="X519" s="24">
        <v>0.40889940000000002</v>
      </c>
      <c r="Y519" s="23"/>
      <c r="Z519" s="23"/>
      <c r="AA519" s="23"/>
      <c r="AB519" s="23"/>
      <c r="AD519" s="24">
        <v>0.54624899999999998</v>
      </c>
      <c r="AE519" s="24">
        <v>0.39889069999999999</v>
      </c>
      <c r="AF519" s="24">
        <v>0.36938759999999998</v>
      </c>
      <c r="AG519" s="24">
        <v>0.37540040000000002</v>
      </c>
      <c r="AH519" s="23"/>
      <c r="AI519" s="23"/>
      <c r="AJ519" s="23"/>
      <c r="AK519" s="23"/>
    </row>
    <row r="520" spans="1:37" x14ac:dyDescent="0.35">
      <c r="A520" s="24" t="s">
        <v>1129</v>
      </c>
      <c r="B520" s="24" t="s">
        <v>1130</v>
      </c>
      <c r="C520" s="24">
        <v>0.36163119999999999</v>
      </c>
      <c r="D520" s="24">
        <v>0.38975359999999998</v>
      </c>
      <c r="E520" s="24">
        <v>0.37573289999999998</v>
      </c>
      <c r="F520" s="24">
        <v>0.40361950000000002</v>
      </c>
      <c r="G520" s="23"/>
      <c r="H520" s="23"/>
      <c r="I520" s="23"/>
      <c r="J520" s="23"/>
      <c r="L520" s="24">
        <v>0.42623149999999999</v>
      </c>
      <c r="M520" s="24">
        <v>0.49320370000000002</v>
      </c>
      <c r="N520" s="24">
        <v>0.38677099999999998</v>
      </c>
      <c r="O520" s="24">
        <v>0.31675310000000001</v>
      </c>
      <c r="P520" s="23"/>
      <c r="Q520" s="23"/>
      <c r="R520" s="23"/>
      <c r="S520" s="23"/>
      <c r="U520" s="24">
        <v>0.33009579999999999</v>
      </c>
      <c r="V520" s="24">
        <v>0.54874230000000002</v>
      </c>
      <c r="W520" s="24">
        <v>0.47914309999999999</v>
      </c>
      <c r="X520" s="24">
        <v>0.37457570000000001</v>
      </c>
      <c r="Y520" s="23"/>
      <c r="Z520" s="23"/>
      <c r="AA520" s="23"/>
      <c r="AB520" s="23"/>
      <c r="AD520" s="24">
        <v>0.478329</v>
      </c>
      <c r="AE520" s="24">
        <v>0.35663349999999999</v>
      </c>
      <c r="AF520" s="24">
        <v>0.36188039999999999</v>
      </c>
      <c r="AG520" s="24">
        <v>0.4064123</v>
      </c>
      <c r="AH520" s="23"/>
      <c r="AI520" s="23"/>
      <c r="AJ520" s="23"/>
      <c r="AK520" s="23"/>
    </row>
    <row r="521" spans="1:37" x14ac:dyDescent="0.35">
      <c r="A521" s="24" t="s">
        <v>1131</v>
      </c>
      <c r="B521" s="24" t="s">
        <v>1132</v>
      </c>
      <c r="C521" s="24">
        <v>0.44261260000000002</v>
      </c>
      <c r="D521" s="24">
        <v>0.49355310000000002</v>
      </c>
      <c r="E521" s="24">
        <v>0.34694900000000001</v>
      </c>
      <c r="F521" s="24">
        <v>0.46225830000000001</v>
      </c>
      <c r="G521" s="23"/>
      <c r="H521" s="23"/>
      <c r="I521" s="23"/>
      <c r="J521" s="23"/>
      <c r="L521" s="24">
        <v>0.46559159999999999</v>
      </c>
      <c r="M521" s="24">
        <v>0.56783499999999998</v>
      </c>
      <c r="N521" s="24">
        <v>0.41847580000000001</v>
      </c>
      <c r="O521" s="24">
        <v>0.3498502</v>
      </c>
      <c r="P521" s="23"/>
      <c r="Q521" s="23"/>
      <c r="R521" s="23"/>
      <c r="S521" s="23"/>
      <c r="U521" s="24">
        <v>0.4684217</v>
      </c>
      <c r="V521" s="24">
        <v>0.58852859999999996</v>
      </c>
      <c r="W521" s="24">
        <v>0.50589689999999998</v>
      </c>
      <c r="X521" s="24">
        <v>0.3942042</v>
      </c>
      <c r="Y521" s="23"/>
      <c r="Z521" s="23"/>
      <c r="AA521" s="23"/>
      <c r="AB521" s="23"/>
      <c r="AD521" s="24">
        <v>0.52970209999999995</v>
      </c>
      <c r="AE521" s="24">
        <v>0.49252200000000002</v>
      </c>
      <c r="AF521" s="24">
        <v>0.37499710000000003</v>
      </c>
      <c r="AG521" s="24">
        <v>0.3809478</v>
      </c>
      <c r="AH521" s="23"/>
      <c r="AI521" s="23"/>
      <c r="AJ521" s="23"/>
      <c r="AK521" s="23"/>
    </row>
    <row r="522" spans="1:37" x14ac:dyDescent="0.35">
      <c r="A522" s="24" t="s">
        <v>1133</v>
      </c>
      <c r="B522" s="24" t="s">
        <v>1134</v>
      </c>
      <c r="C522" s="24">
        <v>0.50826749999999998</v>
      </c>
      <c r="D522" s="24">
        <v>0.44908090000000001</v>
      </c>
      <c r="E522" s="24">
        <v>0.30496220000000002</v>
      </c>
      <c r="F522" s="24">
        <v>0.43648419999999999</v>
      </c>
      <c r="G522" s="23"/>
      <c r="H522" s="23"/>
      <c r="I522" s="23"/>
      <c r="J522" s="23"/>
      <c r="L522" s="24">
        <v>0.42468109999999998</v>
      </c>
      <c r="M522" s="24">
        <v>0.47727819999999999</v>
      </c>
      <c r="N522" s="24">
        <v>0.5483055</v>
      </c>
      <c r="O522" s="24">
        <v>0.36841879999999999</v>
      </c>
      <c r="P522" s="23"/>
      <c r="Q522" s="23"/>
      <c r="R522" s="23"/>
      <c r="S522" s="23"/>
      <c r="U522" s="24">
        <v>0.51636979999999999</v>
      </c>
      <c r="V522" s="24">
        <v>0.5632258</v>
      </c>
      <c r="W522" s="24">
        <v>0.68765770000000004</v>
      </c>
      <c r="X522" s="24">
        <v>0.3854418</v>
      </c>
      <c r="Y522" s="23"/>
      <c r="Z522" s="23"/>
      <c r="AA522" s="23"/>
      <c r="AB522" s="23"/>
      <c r="AD522" s="24">
        <v>0.5151481</v>
      </c>
      <c r="AE522" s="24">
        <v>0.47776049999999998</v>
      </c>
      <c r="AF522" s="24">
        <v>0.39383669999999998</v>
      </c>
      <c r="AG522" s="24">
        <v>0.35324689999999997</v>
      </c>
      <c r="AH522" s="23"/>
      <c r="AI522" s="23"/>
      <c r="AJ522" s="23"/>
      <c r="AK522" s="23"/>
    </row>
    <row r="523" spans="1:37" x14ac:dyDescent="0.35">
      <c r="A523" s="24" t="s">
        <v>1135</v>
      </c>
      <c r="B523" s="24" t="s">
        <v>1136</v>
      </c>
      <c r="C523" s="24">
        <v>0.4265079</v>
      </c>
      <c r="D523" s="24">
        <v>0.35106579999999998</v>
      </c>
      <c r="E523" s="24">
        <v>0.36785760000000001</v>
      </c>
      <c r="F523" s="24">
        <v>0.47220580000000001</v>
      </c>
      <c r="G523" s="23"/>
      <c r="H523" s="23"/>
      <c r="I523" s="23"/>
      <c r="J523" s="23"/>
      <c r="L523" s="24">
        <v>0.32239459999999998</v>
      </c>
      <c r="M523" s="24">
        <v>0.41187750000000001</v>
      </c>
      <c r="N523" s="24">
        <v>0.5559809</v>
      </c>
      <c r="O523" s="24">
        <v>0.35540769999999999</v>
      </c>
      <c r="P523" s="23"/>
      <c r="Q523" s="23"/>
      <c r="R523" s="23"/>
      <c r="S523" s="23"/>
      <c r="U523" s="24">
        <v>0.42533860000000001</v>
      </c>
      <c r="V523" s="24">
        <v>0.4873595</v>
      </c>
      <c r="W523" s="24">
        <v>0.54893829999999999</v>
      </c>
      <c r="X523" s="24">
        <v>0.39435940000000003</v>
      </c>
      <c r="Y523" s="23"/>
      <c r="Z523" s="23"/>
      <c r="AA523" s="23"/>
      <c r="AB523" s="23"/>
      <c r="AD523" s="24">
        <v>0.41394900000000001</v>
      </c>
      <c r="AE523" s="24">
        <v>0.40011600000000003</v>
      </c>
      <c r="AF523" s="24">
        <v>0.3849631</v>
      </c>
      <c r="AG523" s="24">
        <v>0.35509459999999998</v>
      </c>
      <c r="AH523" s="23"/>
      <c r="AI523" s="23"/>
      <c r="AJ523" s="23"/>
      <c r="AK523" s="23"/>
    </row>
    <row r="524" spans="1:37" x14ac:dyDescent="0.35">
      <c r="A524" s="24" t="s">
        <v>1137</v>
      </c>
      <c r="B524" s="24" t="s">
        <v>1138</v>
      </c>
      <c r="C524" s="24">
        <v>0.35359829999999998</v>
      </c>
      <c r="D524" s="24">
        <v>0.36837429999999999</v>
      </c>
      <c r="E524" s="24">
        <v>0.3112453</v>
      </c>
      <c r="F524" s="24">
        <v>0.46708050000000001</v>
      </c>
      <c r="G524" s="23"/>
      <c r="H524" s="23"/>
      <c r="I524" s="23"/>
      <c r="J524" s="23"/>
      <c r="L524" s="24">
        <v>0.31389450000000002</v>
      </c>
      <c r="M524" s="24">
        <v>0.34261970000000003</v>
      </c>
      <c r="N524" s="24">
        <v>0.50447549999999997</v>
      </c>
      <c r="O524" s="24">
        <v>0.3329628</v>
      </c>
      <c r="P524" s="23"/>
      <c r="Q524" s="23"/>
      <c r="R524" s="23"/>
      <c r="S524" s="23"/>
      <c r="U524" s="24">
        <v>0.37673810000000002</v>
      </c>
      <c r="V524" s="24">
        <v>0.45667150000000001</v>
      </c>
      <c r="W524" s="24">
        <v>0.49789610000000001</v>
      </c>
      <c r="X524" s="24">
        <v>0.3935922</v>
      </c>
      <c r="Y524" s="23"/>
      <c r="Z524" s="23"/>
      <c r="AA524" s="23"/>
      <c r="AB524" s="23"/>
      <c r="AD524" s="24">
        <v>0.52027650000000003</v>
      </c>
      <c r="AE524" s="24">
        <v>0.37911220000000001</v>
      </c>
      <c r="AF524" s="24">
        <v>0.3715947</v>
      </c>
      <c r="AG524" s="24">
        <v>0.3483</v>
      </c>
      <c r="AH524" s="23"/>
      <c r="AI524" s="23"/>
      <c r="AJ524" s="23"/>
      <c r="AK524" s="23"/>
    </row>
    <row r="525" spans="1:37" x14ac:dyDescent="0.35">
      <c r="A525" s="24" t="s">
        <v>1139</v>
      </c>
      <c r="B525" s="24" t="s">
        <v>1140</v>
      </c>
      <c r="C525" s="24">
        <v>0.47447250000000002</v>
      </c>
      <c r="D525" s="24">
        <v>0.47628559999999998</v>
      </c>
      <c r="E525" s="24">
        <v>0.29246830000000001</v>
      </c>
      <c r="F525" s="24">
        <v>0.37303069999999999</v>
      </c>
      <c r="G525" s="23"/>
      <c r="H525" s="23"/>
      <c r="I525" s="23"/>
      <c r="J525" s="23"/>
      <c r="L525" s="24">
        <v>0.32171080000000002</v>
      </c>
      <c r="M525" s="24">
        <v>0.35637550000000001</v>
      </c>
      <c r="N525" s="24">
        <v>0.48779430000000001</v>
      </c>
      <c r="O525" s="24">
        <v>0.34666989999999998</v>
      </c>
      <c r="P525" s="23"/>
      <c r="Q525" s="23"/>
      <c r="R525" s="23"/>
      <c r="S525" s="23"/>
      <c r="U525" s="24">
        <v>0.37950210000000001</v>
      </c>
      <c r="V525" s="24">
        <v>0.4747208</v>
      </c>
      <c r="W525" s="24">
        <v>0.49641180000000001</v>
      </c>
      <c r="X525" s="24">
        <v>0.37569059999999999</v>
      </c>
      <c r="Y525" s="23"/>
      <c r="Z525" s="23"/>
      <c r="AA525" s="23"/>
      <c r="AB525" s="23"/>
      <c r="AD525" s="24">
        <v>0.4578527</v>
      </c>
      <c r="AE525" s="24">
        <v>0.38523039999999997</v>
      </c>
      <c r="AF525" s="24">
        <v>0.40857329999999997</v>
      </c>
      <c r="AG525" s="24">
        <v>0.36097360000000001</v>
      </c>
      <c r="AH525" s="23"/>
      <c r="AI525" s="23"/>
      <c r="AJ525" s="23"/>
      <c r="AK525" s="23"/>
    </row>
    <row r="526" spans="1:37" x14ac:dyDescent="0.35">
      <c r="A526" s="24" t="s">
        <v>1141</v>
      </c>
      <c r="B526" s="24" t="s">
        <v>1142</v>
      </c>
      <c r="C526" s="24">
        <v>0.6451057</v>
      </c>
      <c r="D526" s="24">
        <v>0.64474830000000005</v>
      </c>
      <c r="E526" s="24">
        <v>0.24619289999999999</v>
      </c>
      <c r="F526" s="24">
        <v>0.36532779999999998</v>
      </c>
      <c r="G526" s="23"/>
      <c r="H526" s="23"/>
      <c r="I526" s="23"/>
      <c r="J526" s="23"/>
      <c r="L526" s="24">
        <v>0.43789729999999999</v>
      </c>
      <c r="M526" s="24">
        <v>0.45686179999999998</v>
      </c>
      <c r="N526" s="24">
        <v>0.44328139999999999</v>
      </c>
      <c r="O526" s="24">
        <v>0.35430430000000002</v>
      </c>
      <c r="P526" s="23"/>
      <c r="Q526" s="23"/>
      <c r="R526" s="23"/>
      <c r="S526" s="23"/>
      <c r="U526" s="24">
        <v>0.49650359999999999</v>
      </c>
      <c r="V526" s="24">
        <v>0.55965609999999999</v>
      </c>
      <c r="W526" s="24">
        <v>0.57496179999999997</v>
      </c>
      <c r="X526" s="24">
        <v>0.35254990000000003</v>
      </c>
      <c r="Y526" s="23"/>
      <c r="Z526" s="23"/>
      <c r="AA526" s="23"/>
      <c r="AB526" s="23"/>
      <c r="AD526" s="24">
        <v>0.48822559999999998</v>
      </c>
      <c r="AE526" s="24">
        <v>0.53871279999999999</v>
      </c>
      <c r="AF526" s="24">
        <v>0.36715379999999997</v>
      </c>
      <c r="AG526" s="24">
        <v>0.36948569999999997</v>
      </c>
      <c r="AH526" s="23"/>
      <c r="AI526" s="23"/>
      <c r="AJ526" s="23"/>
      <c r="AK526" s="23"/>
    </row>
    <row r="527" spans="1:37" x14ac:dyDescent="0.35">
      <c r="A527" s="24" t="s">
        <v>1143</v>
      </c>
      <c r="B527" s="24" t="s">
        <v>1144</v>
      </c>
      <c r="C527" s="24">
        <v>0.54354309999999995</v>
      </c>
      <c r="D527" s="24">
        <v>0.56649369999999999</v>
      </c>
      <c r="E527" s="24">
        <v>0.3827081</v>
      </c>
      <c r="F527" s="24">
        <v>0.49338870000000001</v>
      </c>
      <c r="G527" s="23"/>
      <c r="H527" s="23"/>
      <c r="I527" s="23"/>
      <c r="J527" s="23"/>
      <c r="L527" s="24">
        <v>0.40512419999999999</v>
      </c>
      <c r="M527" s="24">
        <v>0.47256999999999999</v>
      </c>
      <c r="N527" s="24">
        <v>0.47613660000000002</v>
      </c>
      <c r="O527" s="24">
        <v>0.41268909999999998</v>
      </c>
      <c r="P527" s="23"/>
      <c r="Q527" s="23"/>
      <c r="R527" s="23"/>
      <c r="S527" s="23"/>
      <c r="U527" s="24">
        <v>0.46334199999999998</v>
      </c>
      <c r="V527" s="24">
        <v>0.4908825</v>
      </c>
      <c r="W527" s="24">
        <v>0.56835840000000004</v>
      </c>
      <c r="X527" s="24">
        <v>0.4328979</v>
      </c>
      <c r="Y527" s="23"/>
      <c r="Z527" s="23"/>
      <c r="AA527" s="23"/>
      <c r="AB527" s="23"/>
      <c r="AD527" s="24">
        <v>0.41641650000000002</v>
      </c>
      <c r="AE527" s="24">
        <v>0.56391760000000002</v>
      </c>
      <c r="AF527" s="24">
        <v>0.36480820000000003</v>
      </c>
      <c r="AG527" s="24">
        <v>0.38247680000000001</v>
      </c>
      <c r="AH527" s="23"/>
      <c r="AI527" s="23"/>
      <c r="AJ527" s="23"/>
      <c r="AK527" s="23"/>
    </row>
    <row r="528" spans="1:37" x14ac:dyDescent="0.35">
      <c r="A528" s="24" t="s">
        <v>1145</v>
      </c>
      <c r="B528" s="24" t="s">
        <v>1146</v>
      </c>
      <c r="C528" s="24">
        <v>0.43918309999999999</v>
      </c>
      <c r="D528" s="24">
        <v>0.36650890000000003</v>
      </c>
      <c r="E528" s="24">
        <v>0.39111119999999999</v>
      </c>
      <c r="F528" s="24">
        <v>0.4028544</v>
      </c>
      <c r="G528" s="23"/>
      <c r="H528" s="23"/>
      <c r="I528" s="23"/>
      <c r="J528" s="23"/>
      <c r="L528" s="24">
        <v>0.35787419999999998</v>
      </c>
      <c r="M528" s="24">
        <v>0.46418379999999998</v>
      </c>
      <c r="N528" s="24">
        <v>0.48638229999999999</v>
      </c>
      <c r="O528" s="24">
        <v>0.39149420000000001</v>
      </c>
      <c r="P528" s="23"/>
      <c r="Q528" s="23"/>
      <c r="R528" s="23"/>
      <c r="S528" s="23"/>
      <c r="U528" s="24">
        <v>0.4212861</v>
      </c>
      <c r="V528" s="24">
        <v>0.39165919999999999</v>
      </c>
      <c r="W528" s="24">
        <v>0.35844880000000001</v>
      </c>
      <c r="X528" s="24">
        <v>0.46157100000000001</v>
      </c>
      <c r="Y528" s="23"/>
      <c r="Z528" s="23"/>
      <c r="AA528" s="23"/>
      <c r="AB528" s="23"/>
      <c r="AD528" s="24">
        <v>0.37053140000000001</v>
      </c>
      <c r="AE528" s="24">
        <v>0.55284509999999998</v>
      </c>
      <c r="AF528" s="24">
        <v>0.3169844</v>
      </c>
      <c r="AG528" s="24">
        <v>0.46152320000000002</v>
      </c>
      <c r="AH528" s="23"/>
      <c r="AI528" s="23"/>
      <c r="AJ528" s="23"/>
      <c r="AK528" s="23"/>
    </row>
    <row r="529" spans="1:37" x14ac:dyDescent="0.35">
      <c r="A529" s="24" t="s">
        <v>1147</v>
      </c>
      <c r="B529" s="24" t="s">
        <v>1148</v>
      </c>
      <c r="C529" s="24">
        <v>0.43130940000000001</v>
      </c>
      <c r="D529" s="24">
        <v>0.33193129999999998</v>
      </c>
      <c r="E529" s="24">
        <v>0.33806170000000002</v>
      </c>
      <c r="F529" s="24">
        <v>0.31838359999999999</v>
      </c>
      <c r="G529" s="23"/>
      <c r="H529" s="23"/>
      <c r="I529" s="23"/>
      <c r="J529" s="23"/>
      <c r="L529" s="24">
        <v>0.41145320000000002</v>
      </c>
      <c r="M529" s="24">
        <v>0.43512610000000002</v>
      </c>
      <c r="N529" s="24">
        <v>0.3964992</v>
      </c>
      <c r="O529" s="24">
        <v>0.40370089999999997</v>
      </c>
      <c r="P529" s="23"/>
      <c r="Q529" s="23"/>
      <c r="R529" s="23"/>
      <c r="S529" s="23"/>
      <c r="U529" s="24">
        <v>0.49442419999999998</v>
      </c>
      <c r="V529" s="24">
        <v>0.42160819999999999</v>
      </c>
      <c r="W529" s="24">
        <v>0.34786850000000002</v>
      </c>
      <c r="X529" s="24">
        <v>0.45901799999999998</v>
      </c>
      <c r="Y529" s="23"/>
      <c r="Z529" s="23"/>
      <c r="AA529" s="23"/>
      <c r="AB529" s="23"/>
      <c r="AD529" s="24">
        <v>0.36883660000000001</v>
      </c>
      <c r="AE529" s="24">
        <v>0.53644080000000005</v>
      </c>
      <c r="AF529" s="24">
        <v>0.40615479999999998</v>
      </c>
      <c r="AG529" s="24">
        <v>0.53697530000000004</v>
      </c>
      <c r="AH529" s="23"/>
      <c r="AI529" s="23"/>
      <c r="AJ529" s="23"/>
      <c r="AK529" s="23"/>
    </row>
    <row r="530" spans="1:37" x14ac:dyDescent="0.35">
      <c r="A530" s="24" t="s">
        <v>1149</v>
      </c>
      <c r="B530" s="24" t="s">
        <v>1150</v>
      </c>
      <c r="C530" s="24">
        <v>0.64990079999999995</v>
      </c>
      <c r="D530" s="24">
        <v>0.47377859999999999</v>
      </c>
      <c r="E530" s="24">
        <v>0.34719879999999997</v>
      </c>
      <c r="F530" s="24">
        <v>0.37706319999999999</v>
      </c>
      <c r="G530" s="23"/>
      <c r="H530" s="23"/>
      <c r="I530" s="23"/>
      <c r="J530" s="23"/>
      <c r="L530" s="24">
        <v>0.3950322</v>
      </c>
      <c r="M530" s="24">
        <v>0.59005620000000003</v>
      </c>
      <c r="N530" s="24">
        <v>0.38865840000000001</v>
      </c>
      <c r="O530" s="24">
        <v>0.32750119999999999</v>
      </c>
      <c r="P530" s="23"/>
      <c r="Q530" s="23"/>
      <c r="R530" s="23"/>
      <c r="S530" s="23"/>
      <c r="U530" s="24">
        <v>0.45584039999999998</v>
      </c>
      <c r="V530" s="24">
        <v>0.53298990000000002</v>
      </c>
      <c r="W530" s="24">
        <v>0.30684400000000001</v>
      </c>
      <c r="X530" s="24">
        <v>0.45448159999999999</v>
      </c>
      <c r="Y530" s="23"/>
      <c r="Z530" s="23"/>
      <c r="AA530" s="23"/>
      <c r="AB530" s="23"/>
      <c r="AD530" s="24">
        <v>0.44407210000000003</v>
      </c>
      <c r="AE530" s="24">
        <v>0.54665200000000003</v>
      </c>
      <c r="AF530" s="24">
        <v>0.474968</v>
      </c>
      <c r="AG530" s="24">
        <v>0.5140382</v>
      </c>
      <c r="AH530" s="23"/>
      <c r="AI530" s="23"/>
      <c r="AJ530" s="23"/>
      <c r="AK530" s="23"/>
    </row>
    <row r="531" spans="1:37" x14ac:dyDescent="0.35">
      <c r="A531" s="24" t="s">
        <v>1151</v>
      </c>
      <c r="B531" s="24" t="s">
        <v>1152</v>
      </c>
      <c r="C531" s="24">
        <v>0.89022730000000005</v>
      </c>
      <c r="D531" s="24">
        <v>0.55282430000000005</v>
      </c>
      <c r="E531" s="24">
        <v>0.30158810000000003</v>
      </c>
      <c r="F531" s="24">
        <v>0.38251089999999999</v>
      </c>
      <c r="G531" s="23"/>
      <c r="H531" s="23"/>
      <c r="I531" s="23"/>
      <c r="J531" s="23"/>
      <c r="L531" s="24">
        <v>0.50287079999999995</v>
      </c>
      <c r="M531" s="24">
        <v>0.51784509999999995</v>
      </c>
      <c r="N531" s="24">
        <v>0.3759421</v>
      </c>
      <c r="O531" s="24">
        <v>0.32270149999999997</v>
      </c>
      <c r="P531" s="23"/>
      <c r="Q531" s="23"/>
      <c r="R531" s="23"/>
      <c r="S531" s="23"/>
      <c r="U531" s="24">
        <v>0.48364600000000002</v>
      </c>
      <c r="V531" s="24">
        <v>0.52285490000000001</v>
      </c>
      <c r="W531" s="24">
        <v>0.4205835</v>
      </c>
      <c r="X531" s="24">
        <v>0.42512109999999997</v>
      </c>
      <c r="Y531" s="23"/>
      <c r="Z531" s="23"/>
      <c r="AA531" s="23"/>
      <c r="AB531" s="23"/>
      <c r="AD531" s="24">
        <v>0.59940660000000001</v>
      </c>
      <c r="AE531" s="24">
        <v>0.51063570000000003</v>
      </c>
      <c r="AF531" s="24">
        <v>0.48248869999999999</v>
      </c>
      <c r="AG531" s="24">
        <v>0.47867009999999999</v>
      </c>
      <c r="AH531" s="23"/>
      <c r="AI531" s="23"/>
      <c r="AJ531" s="23"/>
      <c r="AK531" s="23"/>
    </row>
    <row r="532" spans="1:37" x14ac:dyDescent="0.35">
      <c r="A532" s="24" t="s">
        <v>1153</v>
      </c>
      <c r="B532" s="24" t="s">
        <v>1154</v>
      </c>
      <c r="C532" s="24">
        <v>0.57682389999999995</v>
      </c>
      <c r="D532" s="24">
        <v>0.50033430000000001</v>
      </c>
      <c r="E532" s="24">
        <v>0.28753240000000002</v>
      </c>
      <c r="F532" s="24">
        <v>0.35132449999999998</v>
      </c>
      <c r="G532" s="23"/>
      <c r="H532" s="23"/>
      <c r="I532" s="23"/>
      <c r="J532" s="23"/>
      <c r="L532" s="24">
        <v>0.53967109999999996</v>
      </c>
      <c r="M532" s="24">
        <v>0.52633580000000002</v>
      </c>
      <c r="N532" s="24">
        <v>0.36004180000000002</v>
      </c>
      <c r="O532" s="24">
        <v>0.33116519999999999</v>
      </c>
      <c r="P532" s="23"/>
      <c r="Q532" s="23"/>
      <c r="R532" s="23"/>
      <c r="S532" s="23"/>
      <c r="U532" s="24">
        <v>0.48976150000000002</v>
      </c>
      <c r="V532" s="24">
        <v>0.62190290000000004</v>
      </c>
      <c r="W532" s="24">
        <v>0.5117583</v>
      </c>
      <c r="X532" s="24">
        <v>0.396897</v>
      </c>
      <c r="Y532" s="23"/>
      <c r="Z532" s="23"/>
      <c r="AA532" s="23"/>
      <c r="AB532" s="23"/>
      <c r="AD532" s="24">
        <v>0.5412496</v>
      </c>
      <c r="AE532" s="24">
        <v>0.52365139999999999</v>
      </c>
      <c r="AF532" s="24">
        <v>0.43959110000000001</v>
      </c>
      <c r="AG532" s="24">
        <v>0.41047919999999999</v>
      </c>
      <c r="AH532" s="23"/>
      <c r="AI532" s="23"/>
      <c r="AJ532" s="23"/>
      <c r="AK532" s="23"/>
    </row>
    <row r="533" spans="1:37" x14ac:dyDescent="0.35">
      <c r="A533" s="24" t="s">
        <v>1155</v>
      </c>
      <c r="B533" s="24" t="s">
        <v>1156</v>
      </c>
      <c r="C533" s="24">
        <v>0.4143616</v>
      </c>
      <c r="D533" s="24">
        <v>0.42049760000000003</v>
      </c>
      <c r="E533" s="24">
        <v>0.37762180000000001</v>
      </c>
      <c r="F533" s="24">
        <v>0.40120470000000003</v>
      </c>
      <c r="G533" s="23"/>
      <c r="H533" s="23"/>
      <c r="I533" s="23"/>
      <c r="J533" s="23"/>
      <c r="L533" s="24">
        <v>0.49453439999999999</v>
      </c>
      <c r="M533" s="24">
        <v>0.48311860000000001</v>
      </c>
      <c r="N533" s="24">
        <v>0.35102080000000002</v>
      </c>
      <c r="O533" s="24">
        <v>0.4551887</v>
      </c>
      <c r="P533" s="23"/>
      <c r="Q533" s="23"/>
      <c r="R533" s="23"/>
      <c r="S533" s="23"/>
      <c r="U533" s="24">
        <v>0.45033260000000003</v>
      </c>
      <c r="V533" s="24">
        <v>0.60007460000000001</v>
      </c>
      <c r="W533" s="24">
        <v>0.43990279999999998</v>
      </c>
      <c r="X533" s="24">
        <v>0.40300619999999998</v>
      </c>
      <c r="Y533" s="23"/>
      <c r="Z533" s="23"/>
      <c r="AA533" s="23"/>
      <c r="AB533" s="23"/>
      <c r="AD533" s="24">
        <v>0.41133370000000002</v>
      </c>
      <c r="AE533" s="24">
        <v>0.47392509999999999</v>
      </c>
      <c r="AF533" s="24">
        <v>0.3975379</v>
      </c>
      <c r="AG533" s="24">
        <v>0.37306820000000002</v>
      </c>
      <c r="AH533" s="23"/>
      <c r="AI533" s="23"/>
      <c r="AJ533" s="23"/>
      <c r="AK533" s="23"/>
    </row>
    <row r="534" spans="1:37" x14ac:dyDescent="0.35">
      <c r="A534" s="24" t="s">
        <v>1157</v>
      </c>
      <c r="B534" s="24" t="s">
        <v>1158</v>
      </c>
      <c r="C534" s="24">
        <v>0.35565089999999999</v>
      </c>
      <c r="D534" s="24">
        <v>0.37731399999999998</v>
      </c>
      <c r="E534" s="24">
        <v>0.3992984</v>
      </c>
      <c r="F534" s="24">
        <v>0.38392559999999998</v>
      </c>
      <c r="G534" s="23"/>
      <c r="H534" s="23"/>
      <c r="I534" s="23"/>
      <c r="J534" s="23"/>
      <c r="L534" s="24">
        <v>0.40327249999999998</v>
      </c>
      <c r="M534" s="24">
        <v>0.38243189999999999</v>
      </c>
      <c r="N534" s="24">
        <v>0.34482780000000002</v>
      </c>
      <c r="O534" s="24">
        <v>0.36076730000000001</v>
      </c>
      <c r="P534" s="23"/>
      <c r="Q534" s="23"/>
      <c r="R534" s="23"/>
      <c r="S534" s="23"/>
      <c r="U534" s="24">
        <v>0.37860260000000001</v>
      </c>
      <c r="V534" s="24">
        <v>0.4844561</v>
      </c>
      <c r="W534" s="24">
        <v>0.43223089999999997</v>
      </c>
      <c r="X534" s="24">
        <v>0.44522230000000002</v>
      </c>
      <c r="Y534" s="23"/>
      <c r="Z534" s="23"/>
      <c r="AA534" s="23"/>
      <c r="AB534" s="23"/>
      <c r="AD534" s="24">
        <v>0.40672150000000001</v>
      </c>
      <c r="AE534" s="24">
        <v>0.44776050000000001</v>
      </c>
      <c r="AF534" s="24">
        <v>0.35559030000000003</v>
      </c>
      <c r="AG534" s="24">
        <v>0.37311100000000003</v>
      </c>
      <c r="AH534" s="23"/>
      <c r="AI534" s="23"/>
      <c r="AJ534" s="23"/>
      <c r="AK534" s="23"/>
    </row>
    <row r="535" spans="1:37" x14ac:dyDescent="0.35">
      <c r="A535" s="24" t="s">
        <v>1159</v>
      </c>
      <c r="B535" s="24" t="s">
        <v>1160</v>
      </c>
      <c r="C535" s="24">
        <v>0.35007460000000001</v>
      </c>
      <c r="D535" s="24">
        <v>0.39655439999999997</v>
      </c>
      <c r="E535" s="24">
        <v>0.33491749999999998</v>
      </c>
      <c r="F535" s="24">
        <v>0.37508249999999999</v>
      </c>
      <c r="G535" s="23"/>
      <c r="H535" s="23"/>
      <c r="I535" s="23"/>
      <c r="J535" s="23"/>
      <c r="L535" s="24">
        <v>0.36913170000000001</v>
      </c>
      <c r="M535" s="24">
        <v>0.3606007</v>
      </c>
      <c r="N535" s="24">
        <v>0.38183689999999998</v>
      </c>
      <c r="O535" s="24">
        <v>0.3442363</v>
      </c>
      <c r="P535" s="23"/>
      <c r="Q535" s="23"/>
      <c r="R535" s="23"/>
      <c r="S535" s="23"/>
      <c r="U535" s="24">
        <v>0.45105600000000001</v>
      </c>
      <c r="V535" s="24">
        <v>0.47784100000000002</v>
      </c>
      <c r="W535" s="24">
        <v>0.49263259999999998</v>
      </c>
      <c r="X535" s="24">
        <v>0.40567510000000001</v>
      </c>
      <c r="Y535" s="23"/>
      <c r="Z535" s="23"/>
      <c r="AA535" s="23"/>
      <c r="AB535" s="23"/>
      <c r="AD535" s="24">
        <v>0.48888429999999999</v>
      </c>
      <c r="AE535" s="24">
        <v>0.45136569999999998</v>
      </c>
      <c r="AF535" s="24">
        <v>0.37912119999999999</v>
      </c>
      <c r="AG535" s="24">
        <v>0.3788012</v>
      </c>
      <c r="AH535" s="23"/>
      <c r="AI535" s="23"/>
      <c r="AJ535" s="23"/>
      <c r="AK535" s="23"/>
    </row>
    <row r="536" spans="1:37" x14ac:dyDescent="0.35">
      <c r="A536" s="24" t="s">
        <v>1161</v>
      </c>
      <c r="B536" s="24" t="s">
        <v>1162</v>
      </c>
      <c r="C536" s="24">
        <v>0.37351329999999999</v>
      </c>
      <c r="D536" s="24">
        <v>0.42254389999999997</v>
      </c>
      <c r="E536" s="24">
        <v>0.3249648</v>
      </c>
      <c r="F536" s="24">
        <v>0.48083320000000002</v>
      </c>
      <c r="G536" s="23"/>
      <c r="H536" s="23"/>
      <c r="I536" s="23"/>
      <c r="J536" s="23"/>
      <c r="L536" s="24">
        <v>0.38504349999999998</v>
      </c>
      <c r="M536" s="24">
        <v>0.40271299999999999</v>
      </c>
      <c r="N536" s="24">
        <v>0.41133409999999998</v>
      </c>
      <c r="O536" s="24">
        <v>0.33844980000000002</v>
      </c>
      <c r="P536" s="23"/>
      <c r="Q536" s="23"/>
      <c r="R536" s="23"/>
      <c r="S536" s="23"/>
      <c r="U536" s="24">
        <v>0.4425133</v>
      </c>
      <c r="V536" s="24">
        <v>0.50530900000000001</v>
      </c>
      <c r="W536" s="24">
        <v>0.5170903</v>
      </c>
      <c r="X536" s="24">
        <v>0.38725569999999998</v>
      </c>
      <c r="Y536" s="23"/>
      <c r="Z536" s="23"/>
      <c r="AA536" s="23"/>
      <c r="AB536" s="23"/>
      <c r="AD536" s="24">
        <v>0.4675221</v>
      </c>
      <c r="AE536" s="24">
        <v>0.44993739999999999</v>
      </c>
      <c r="AF536" s="24">
        <v>0.35420889999999999</v>
      </c>
      <c r="AG536" s="24">
        <v>0.38186419999999999</v>
      </c>
      <c r="AH536" s="23"/>
      <c r="AI536" s="23"/>
      <c r="AJ536" s="23"/>
      <c r="AK536" s="23"/>
    </row>
    <row r="537" spans="1:37" x14ac:dyDescent="0.35">
      <c r="A537" s="24" t="s">
        <v>1163</v>
      </c>
      <c r="B537" s="24" t="s">
        <v>1164</v>
      </c>
      <c r="C537" s="24">
        <v>0.4288633</v>
      </c>
      <c r="D537" s="24">
        <v>0.41150209999999998</v>
      </c>
      <c r="E537" s="24">
        <v>0.3667376</v>
      </c>
      <c r="F537" s="24">
        <v>0.38595659999999998</v>
      </c>
      <c r="G537" s="23"/>
      <c r="H537" s="23"/>
      <c r="I537" s="23"/>
      <c r="J537" s="23"/>
      <c r="L537" s="24">
        <v>0.37796930000000001</v>
      </c>
      <c r="M537" s="24">
        <v>0.39751150000000002</v>
      </c>
      <c r="N537" s="24">
        <v>0.37174279999999998</v>
      </c>
      <c r="O537" s="24">
        <v>0.33882899999999999</v>
      </c>
      <c r="P537" s="23"/>
      <c r="Q537" s="23"/>
      <c r="R537" s="23"/>
      <c r="S537" s="23"/>
      <c r="U537" s="24">
        <v>0.52742469999999997</v>
      </c>
      <c r="V537" s="24">
        <v>0.50047430000000004</v>
      </c>
      <c r="W537" s="24">
        <v>0.44955079999999997</v>
      </c>
      <c r="X537" s="24">
        <v>0.4485826</v>
      </c>
      <c r="Y537" s="23"/>
      <c r="Z537" s="23"/>
      <c r="AA537" s="23"/>
      <c r="AB537" s="23"/>
      <c r="AD537" s="24">
        <v>0.42923499999999998</v>
      </c>
      <c r="AE537" s="24">
        <v>0.44884489999999999</v>
      </c>
      <c r="AF537" s="24">
        <v>0.48744359999999998</v>
      </c>
      <c r="AG537" s="24">
        <v>0.39063730000000002</v>
      </c>
      <c r="AH537" s="23"/>
      <c r="AI537" s="23"/>
      <c r="AJ537" s="23"/>
      <c r="AK537" s="23"/>
    </row>
    <row r="538" spans="1:37" x14ac:dyDescent="0.35">
      <c r="A538" s="24" t="s">
        <v>1165</v>
      </c>
      <c r="B538" s="24" t="s">
        <v>1166</v>
      </c>
      <c r="C538" s="24">
        <v>0.45026369999999999</v>
      </c>
      <c r="D538" s="24">
        <v>0.4930175</v>
      </c>
      <c r="E538" s="24">
        <v>0.35670259999999998</v>
      </c>
      <c r="F538" s="24">
        <v>0.42561739999999998</v>
      </c>
      <c r="G538" s="23"/>
      <c r="H538" s="23"/>
      <c r="I538" s="23"/>
      <c r="J538" s="23"/>
      <c r="L538" s="24">
        <v>0.40184039999999999</v>
      </c>
      <c r="M538" s="24">
        <v>0.45640219999999998</v>
      </c>
      <c r="N538" s="24">
        <v>0.38416479999999997</v>
      </c>
      <c r="O538" s="24">
        <v>0.34802260000000002</v>
      </c>
      <c r="P538" s="23"/>
      <c r="Q538" s="23"/>
      <c r="R538" s="23"/>
      <c r="S538" s="23"/>
      <c r="U538" s="24">
        <v>0.65413549999999998</v>
      </c>
      <c r="V538" s="24">
        <v>0.58006259999999998</v>
      </c>
      <c r="W538" s="24">
        <v>0.54641379999999995</v>
      </c>
      <c r="X538" s="24">
        <v>0.63237940000000004</v>
      </c>
      <c r="Y538" s="23"/>
      <c r="Z538" s="23"/>
      <c r="AA538" s="23"/>
      <c r="AB538" s="23"/>
      <c r="AD538" s="24">
        <v>0.44941360000000002</v>
      </c>
      <c r="AE538" s="24">
        <v>0.56272869999999997</v>
      </c>
      <c r="AF538" s="24">
        <v>0.58052550000000003</v>
      </c>
      <c r="AG538" s="24">
        <v>0.38988699999999998</v>
      </c>
      <c r="AH538" s="23"/>
      <c r="AI538" s="23"/>
      <c r="AJ538" s="23"/>
      <c r="AK538" s="23"/>
    </row>
    <row r="539" spans="1:37" x14ac:dyDescent="0.35">
      <c r="A539" s="24" t="s">
        <v>1167</v>
      </c>
      <c r="B539" s="24" t="s">
        <v>1168</v>
      </c>
      <c r="C539" s="24">
        <v>0.43854690000000002</v>
      </c>
      <c r="D539" s="24">
        <v>0.46645690000000001</v>
      </c>
      <c r="E539" s="24">
        <v>0.32240950000000002</v>
      </c>
      <c r="F539" s="24">
        <v>0.4855951</v>
      </c>
      <c r="G539" s="23"/>
      <c r="H539" s="23"/>
      <c r="I539" s="23"/>
      <c r="J539" s="23"/>
      <c r="L539" s="24">
        <v>0.38187910000000003</v>
      </c>
      <c r="M539" s="24">
        <v>0.40999409999999997</v>
      </c>
      <c r="N539" s="24">
        <v>0.35927419999999999</v>
      </c>
      <c r="O539" s="24">
        <v>0.32319540000000002</v>
      </c>
      <c r="P539" s="23"/>
      <c r="Q539" s="23"/>
      <c r="R539" s="23"/>
      <c r="S539" s="23"/>
      <c r="U539" s="24">
        <v>0.76097859999999995</v>
      </c>
      <c r="V539" s="24">
        <v>0.51551460000000005</v>
      </c>
      <c r="W539" s="24">
        <v>0.43738120000000003</v>
      </c>
      <c r="X539" s="24">
        <v>0.50119219999999998</v>
      </c>
      <c r="Y539" s="23"/>
      <c r="Z539" s="23"/>
      <c r="AA539" s="23"/>
      <c r="AB539" s="23"/>
      <c r="AD539" s="24">
        <v>0.48995539999999999</v>
      </c>
      <c r="AE539" s="24">
        <v>0.4736437</v>
      </c>
      <c r="AF539" s="24">
        <v>0.61248769999999997</v>
      </c>
      <c r="AG539" s="24">
        <v>0.33234960000000002</v>
      </c>
      <c r="AH539" s="23"/>
      <c r="AI539" s="23"/>
      <c r="AJ539" s="23"/>
      <c r="AK539" s="23"/>
    </row>
    <row r="540" spans="1:37" x14ac:dyDescent="0.35">
      <c r="A540" s="24" t="s">
        <v>1169</v>
      </c>
      <c r="B540" s="24" t="s">
        <v>1170</v>
      </c>
      <c r="C540" s="24">
        <v>0.3794495</v>
      </c>
      <c r="D540" s="24">
        <v>0.3898566</v>
      </c>
      <c r="E540" s="24">
        <v>0.28253889999999998</v>
      </c>
      <c r="F540" s="24">
        <v>0.51168910000000001</v>
      </c>
      <c r="G540" s="23"/>
      <c r="H540" s="23"/>
      <c r="I540" s="23"/>
      <c r="J540" s="23"/>
      <c r="L540" s="24">
        <v>0.3403331</v>
      </c>
      <c r="M540" s="24">
        <v>0.35740440000000001</v>
      </c>
      <c r="N540" s="24">
        <v>0.39365549999999999</v>
      </c>
      <c r="O540" s="24">
        <v>0.39868550000000003</v>
      </c>
      <c r="P540" s="23"/>
      <c r="Q540" s="23"/>
      <c r="R540" s="23"/>
      <c r="S540" s="23"/>
      <c r="U540" s="24">
        <v>0.72443630000000003</v>
      </c>
      <c r="V540" s="24">
        <v>0.47369850000000002</v>
      </c>
      <c r="W540" s="24">
        <v>0.47426030000000002</v>
      </c>
      <c r="X540" s="24">
        <v>0.41181299999999998</v>
      </c>
      <c r="Y540" s="23"/>
      <c r="Z540" s="23"/>
      <c r="AA540" s="23"/>
      <c r="AB540" s="23"/>
      <c r="AD540" s="24">
        <v>0.39597860000000001</v>
      </c>
      <c r="AE540" s="24">
        <v>0.37168639999999997</v>
      </c>
      <c r="AF540" s="24">
        <v>0.52567520000000001</v>
      </c>
      <c r="AG540" s="24">
        <v>0.347634</v>
      </c>
      <c r="AH540" s="23"/>
      <c r="AI540" s="23"/>
      <c r="AJ540" s="23"/>
      <c r="AK540" s="23"/>
    </row>
    <row r="541" spans="1:37" x14ac:dyDescent="0.35">
      <c r="A541" s="24" t="s">
        <v>1171</v>
      </c>
      <c r="B541" s="24" t="s">
        <v>1172</v>
      </c>
      <c r="C541" s="24">
        <v>0.38069950000000002</v>
      </c>
      <c r="D541" s="24">
        <v>0.38573059999999998</v>
      </c>
      <c r="E541" s="24">
        <v>0.34559400000000001</v>
      </c>
      <c r="F541" s="24">
        <v>0.51811189999999996</v>
      </c>
      <c r="G541" s="23"/>
      <c r="H541" s="23"/>
      <c r="I541" s="23"/>
      <c r="J541" s="23"/>
      <c r="L541" s="24">
        <v>0.3567514</v>
      </c>
      <c r="M541" s="24">
        <v>0.43235129999999999</v>
      </c>
      <c r="N541" s="24">
        <v>0.41184749999999998</v>
      </c>
      <c r="O541" s="24">
        <v>0.47939589999999999</v>
      </c>
      <c r="P541" s="23"/>
      <c r="Q541" s="23"/>
      <c r="R541" s="23"/>
      <c r="S541" s="23"/>
      <c r="U541" s="24">
        <v>0.568083</v>
      </c>
      <c r="V541" s="24">
        <v>0.45882899999999999</v>
      </c>
      <c r="W541" s="24">
        <v>0.53753660000000003</v>
      </c>
      <c r="X541" s="24">
        <v>0.43133339999999998</v>
      </c>
      <c r="Y541" s="23"/>
      <c r="Z541" s="23"/>
      <c r="AA541" s="23"/>
      <c r="AB541" s="23"/>
      <c r="AD541" s="24">
        <v>0.43366270000000001</v>
      </c>
      <c r="AE541" s="24">
        <v>0.4051633</v>
      </c>
      <c r="AF541" s="24">
        <v>0.42171760000000003</v>
      </c>
      <c r="AG541" s="24">
        <v>0.38040360000000001</v>
      </c>
      <c r="AH541" s="23"/>
      <c r="AI541" s="23"/>
      <c r="AJ541" s="23"/>
      <c r="AK541" s="23"/>
    </row>
    <row r="542" spans="1:37" x14ac:dyDescent="0.35">
      <c r="A542" s="24" t="s">
        <v>1173</v>
      </c>
      <c r="B542" s="24" t="s">
        <v>1174</v>
      </c>
      <c r="C542" s="24">
        <v>0.36907780000000001</v>
      </c>
      <c r="D542" s="24">
        <v>0.35464810000000002</v>
      </c>
      <c r="E542" s="24">
        <v>0.28863820000000001</v>
      </c>
      <c r="F542" s="24">
        <v>0.38074350000000001</v>
      </c>
      <c r="G542" s="23"/>
      <c r="H542" s="23"/>
      <c r="I542" s="23"/>
      <c r="J542" s="23"/>
      <c r="L542" s="24">
        <v>0.3524236</v>
      </c>
      <c r="M542" s="24">
        <v>0.39617619999999998</v>
      </c>
      <c r="N542" s="24">
        <v>0.39403199999999999</v>
      </c>
      <c r="O542" s="24">
        <v>0.3777102</v>
      </c>
      <c r="P542" s="23"/>
      <c r="Q542" s="23"/>
      <c r="R542" s="23"/>
      <c r="S542" s="23"/>
      <c r="U542" s="24">
        <v>0.3946828</v>
      </c>
      <c r="V542" s="24">
        <v>0.38261970000000001</v>
      </c>
      <c r="W542" s="24">
        <v>0.45547539999999997</v>
      </c>
      <c r="X542" s="24">
        <v>0.42226370000000002</v>
      </c>
      <c r="Y542" s="23"/>
      <c r="Z542" s="23"/>
      <c r="AA542" s="23"/>
      <c r="AB542" s="23"/>
      <c r="AD542" s="24">
        <v>0.53969869999999998</v>
      </c>
      <c r="AE542" s="24">
        <v>0.35143679999999999</v>
      </c>
      <c r="AF542" s="24">
        <v>0.32910080000000003</v>
      </c>
      <c r="AG542" s="24">
        <v>0.35875079999999998</v>
      </c>
      <c r="AH542" s="23"/>
      <c r="AI542" s="23"/>
      <c r="AJ542" s="23"/>
      <c r="AK542" s="23"/>
    </row>
    <row r="543" spans="1:37" x14ac:dyDescent="0.35">
      <c r="A543" s="24" t="s">
        <v>1175</v>
      </c>
      <c r="B543" s="24" t="s">
        <v>1176</v>
      </c>
      <c r="C543" s="24">
        <v>0.41369820000000002</v>
      </c>
      <c r="D543" s="24">
        <v>0.46134019999999998</v>
      </c>
      <c r="E543" s="24">
        <v>0.28880470000000003</v>
      </c>
      <c r="F543" s="24">
        <v>0.37092910000000001</v>
      </c>
      <c r="G543" s="23"/>
      <c r="H543" s="23"/>
      <c r="I543" s="23"/>
      <c r="J543" s="23"/>
      <c r="L543" s="24">
        <v>0.37708320000000001</v>
      </c>
      <c r="M543" s="24">
        <v>0.40241139999999997</v>
      </c>
      <c r="N543" s="24">
        <v>0.38013239999999998</v>
      </c>
      <c r="O543" s="24">
        <v>0.35145169999999998</v>
      </c>
      <c r="P543" s="23"/>
      <c r="Q543" s="23"/>
      <c r="R543" s="23"/>
      <c r="S543" s="23"/>
      <c r="U543" s="24">
        <v>0.41372720000000002</v>
      </c>
      <c r="V543" s="24">
        <v>0.49142710000000001</v>
      </c>
      <c r="W543" s="24">
        <v>0.6101837</v>
      </c>
      <c r="X543" s="24">
        <v>0.37271330000000003</v>
      </c>
      <c r="Y543" s="23"/>
      <c r="Z543" s="23"/>
      <c r="AA543" s="23"/>
      <c r="AB543" s="23"/>
      <c r="AD543" s="24">
        <v>0.51636859999999996</v>
      </c>
      <c r="AE543" s="24">
        <v>0.51602550000000003</v>
      </c>
      <c r="AF543" s="24">
        <v>0.36695640000000002</v>
      </c>
      <c r="AG543" s="24">
        <v>0.37317899999999998</v>
      </c>
      <c r="AH543" s="23"/>
      <c r="AI543" s="23"/>
      <c r="AJ543" s="23"/>
      <c r="AK543" s="23"/>
    </row>
    <row r="544" spans="1:37" x14ac:dyDescent="0.35">
      <c r="A544" s="24" t="s">
        <v>1177</v>
      </c>
      <c r="B544" s="24" t="s">
        <v>1178</v>
      </c>
      <c r="C544" s="24">
        <v>0.43251830000000002</v>
      </c>
      <c r="D544" s="24">
        <v>0.47707440000000001</v>
      </c>
      <c r="E544" s="24">
        <v>0.3054769</v>
      </c>
      <c r="F544" s="24">
        <v>0.46000439999999998</v>
      </c>
      <c r="G544" s="23"/>
      <c r="H544" s="23"/>
      <c r="I544" s="23"/>
      <c r="J544" s="23"/>
      <c r="L544" s="24">
        <v>0.37001010000000001</v>
      </c>
      <c r="M544" s="24">
        <v>0.36529529999999999</v>
      </c>
      <c r="N544" s="24">
        <v>0.30696699999999999</v>
      </c>
      <c r="O544" s="24">
        <v>0.33802759999999998</v>
      </c>
      <c r="P544" s="23"/>
      <c r="Q544" s="23"/>
      <c r="R544" s="23"/>
      <c r="S544" s="23"/>
      <c r="U544" s="24">
        <v>0.377473</v>
      </c>
      <c r="V544" s="24">
        <v>0.48839470000000001</v>
      </c>
      <c r="W544" s="24">
        <v>0.64066800000000002</v>
      </c>
      <c r="X544" s="24">
        <v>0.33608759999999999</v>
      </c>
      <c r="Y544" s="23"/>
      <c r="Z544" s="23"/>
      <c r="AA544" s="23"/>
      <c r="AB544" s="23"/>
      <c r="AD544" s="24">
        <v>0.41237390000000002</v>
      </c>
      <c r="AE544" s="24">
        <v>0.45913559999999998</v>
      </c>
      <c r="AF544" s="24">
        <v>0.36112230000000001</v>
      </c>
      <c r="AG544" s="24">
        <v>0.39271450000000002</v>
      </c>
      <c r="AH544" s="23"/>
      <c r="AI544" s="23"/>
      <c r="AJ544" s="23"/>
      <c r="AK544" s="23"/>
    </row>
    <row r="545" spans="1:37" x14ac:dyDescent="0.35">
      <c r="A545" s="24" t="s">
        <v>1179</v>
      </c>
      <c r="B545" s="24" t="s">
        <v>1180</v>
      </c>
      <c r="C545" s="24">
        <v>0.34676030000000002</v>
      </c>
      <c r="D545" s="24">
        <v>0.40035159999999997</v>
      </c>
      <c r="E545" s="24">
        <v>0.23667569999999999</v>
      </c>
      <c r="F545" s="24">
        <v>0.37830999999999998</v>
      </c>
      <c r="G545" s="23"/>
      <c r="H545" s="23"/>
      <c r="I545" s="23"/>
      <c r="J545" s="23"/>
      <c r="L545" s="24">
        <v>0.33510050000000002</v>
      </c>
      <c r="M545" s="24">
        <v>0.3528327</v>
      </c>
      <c r="N545" s="24">
        <v>0.47870699999999999</v>
      </c>
      <c r="O545" s="24">
        <v>0.33407920000000002</v>
      </c>
      <c r="P545" s="23"/>
      <c r="Q545" s="23"/>
      <c r="R545" s="23"/>
      <c r="S545" s="23"/>
      <c r="U545" s="24">
        <v>0.35182770000000002</v>
      </c>
      <c r="V545" s="24">
        <v>0.428066</v>
      </c>
      <c r="W545" s="24">
        <v>0.62146000000000001</v>
      </c>
      <c r="X545" s="24">
        <v>0.32815260000000002</v>
      </c>
      <c r="Y545" s="23"/>
      <c r="Z545" s="23"/>
      <c r="AA545" s="23"/>
      <c r="AB545" s="23"/>
      <c r="AD545" s="24">
        <v>0.36136289999999999</v>
      </c>
      <c r="AE545" s="24">
        <v>0.35509950000000001</v>
      </c>
      <c r="AF545" s="24">
        <v>0.36791380000000001</v>
      </c>
      <c r="AG545" s="24">
        <v>0.34297260000000002</v>
      </c>
      <c r="AH545" s="23"/>
      <c r="AI545" s="23"/>
      <c r="AJ545" s="23"/>
      <c r="AK545" s="23"/>
    </row>
    <row r="546" spans="1:37" x14ac:dyDescent="0.35">
      <c r="A546" s="24" t="s">
        <v>1181</v>
      </c>
      <c r="B546" s="24" t="s">
        <v>1182</v>
      </c>
      <c r="C546" s="24">
        <v>0.33540599999999998</v>
      </c>
      <c r="D546" s="24">
        <v>0.41596610000000001</v>
      </c>
      <c r="E546" s="24">
        <v>0.42097030000000002</v>
      </c>
      <c r="F546" s="24">
        <v>0.36952210000000002</v>
      </c>
      <c r="G546" s="23"/>
      <c r="H546" s="23"/>
      <c r="I546" s="23"/>
      <c r="J546" s="23"/>
      <c r="L546" s="24">
        <v>0.34818139999999997</v>
      </c>
      <c r="M546" s="24">
        <v>0.35775699999999999</v>
      </c>
      <c r="N546" s="24">
        <v>0.57810470000000003</v>
      </c>
      <c r="O546" s="24">
        <v>0.36556430000000001</v>
      </c>
      <c r="P546" s="23"/>
      <c r="Q546" s="23"/>
      <c r="R546" s="23"/>
      <c r="S546" s="23"/>
      <c r="U546" s="24">
        <v>0.40983380000000003</v>
      </c>
      <c r="V546" s="24">
        <v>0.45406960000000002</v>
      </c>
      <c r="W546" s="24">
        <v>0.58516380000000001</v>
      </c>
      <c r="X546" s="24">
        <v>0.41417959999999998</v>
      </c>
      <c r="Y546" s="23"/>
      <c r="Z546" s="23"/>
      <c r="AA546" s="23"/>
      <c r="AB546" s="23"/>
      <c r="AD546" s="24">
        <v>0.40506999999999999</v>
      </c>
      <c r="AE546" s="24">
        <v>0.33938390000000002</v>
      </c>
      <c r="AF546" s="24">
        <v>0.40196280000000001</v>
      </c>
      <c r="AG546" s="24">
        <v>0.34513100000000002</v>
      </c>
      <c r="AH546" s="23"/>
      <c r="AI546" s="23"/>
      <c r="AJ546" s="23"/>
      <c r="AK546" s="23"/>
    </row>
    <row r="547" spans="1:37" x14ac:dyDescent="0.35">
      <c r="A547" s="24" t="s">
        <v>1183</v>
      </c>
      <c r="B547" s="24" t="s">
        <v>1184</v>
      </c>
      <c r="C547" s="24">
        <v>0.37813039999999998</v>
      </c>
      <c r="D547" s="24">
        <v>0.51451690000000005</v>
      </c>
      <c r="E547" s="24">
        <v>0.40359460000000003</v>
      </c>
      <c r="F547" s="24">
        <v>0.34881810000000002</v>
      </c>
      <c r="G547" s="23"/>
      <c r="H547" s="23"/>
      <c r="I547" s="23"/>
      <c r="J547" s="23"/>
      <c r="L547" s="24">
        <v>0.39545059999999999</v>
      </c>
      <c r="M547" s="24">
        <v>0.55186999999999997</v>
      </c>
      <c r="N547" s="24">
        <v>0.44389099999999998</v>
      </c>
      <c r="O547" s="24">
        <v>0.37906060000000003</v>
      </c>
      <c r="P547" s="23"/>
      <c r="Q547" s="23"/>
      <c r="R547" s="23"/>
      <c r="S547" s="23"/>
      <c r="U547" s="24">
        <v>0.48805100000000001</v>
      </c>
      <c r="V547" s="24">
        <v>0.57387889999999997</v>
      </c>
      <c r="W547" s="24">
        <v>0.57131109999999996</v>
      </c>
      <c r="X547" s="24">
        <v>0.44390049999999998</v>
      </c>
      <c r="Y547" s="23"/>
      <c r="Z547" s="23"/>
      <c r="AA547" s="23"/>
      <c r="AB547" s="23"/>
      <c r="AD547" s="24">
        <v>0.47794700000000001</v>
      </c>
      <c r="AE547" s="24">
        <v>0.49094320000000002</v>
      </c>
      <c r="AF547" s="24">
        <v>0.39510479999999998</v>
      </c>
      <c r="AG547" s="24">
        <v>0.41282059999999998</v>
      </c>
      <c r="AH547" s="23"/>
      <c r="AI547" s="23"/>
      <c r="AJ547" s="23"/>
      <c r="AK547" s="23"/>
    </row>
    <row r="548" spans="1:37" x14ac:dyDescent="0.35">
      <c r="A548" s="24" t="s">
        <v>1185</v>
      </c>
      <c r="B548" s="24" t="s">
        <v>1186</v>
      </c>
      <c r="C548" s="24">
        <v>0.40441569999999999</v>
      </c>
      <c r="D548" s="24">
        <v>0.56164139999999996</v>
      </c>
      <c r="E548" s="24">
        <v>0.2952824</v>
      </c>
      <c r="F548" s="24">
        <v>0.4393378</v>
      </c>
      <c r="G548" s="23"/>
      <c r="H548" s="23"/>
      <c r="I548" s="23"/>
      <c r="J548" s="23"/>
      <c r="L548" s="24">
        <v>0.39445330000000001</v>
      </c>
      <c r="M548" s="24">
        <v>0.66383309999999995</v>
      </c>
      <c r="N548" s="24">
        <v>0.3833607</v>
      </c>
      <c r="O548" s="24">
        <v>0.35109030000000002</v>
      </c>
      <c r="P548" s="23"/>
      <c r="Q548" s="23"/>
      <c r="R548" s="23"/>
      <c r="S548" s="23"/>
      <c r="U548" s="24">
        <v>0.44069259999999999</v>
      </c>
      <c r="V548" s="24">
        <v>0.43839</v>
      </c>
      <c r="W548" s="24">
        <v>0.43480619999999998</v>
      </c>
      <c r="X548" s="24">
        <v>0.43897330000000001</v>
      </c>
      <c r="Y548" s="23"/>
      <c r="Z548" s="23"/>
      <c r="AA548" s="23"/>
      <c r="AB548" s="23"/>
      <c r="AD548" s="24">
        <v>0.47336489999999998</v>
      </c>
      <c r="AE548" s="24">
        <v>0.51507590000000003</v>
      </c>
      <c r="AF548" s="24">
        <v>0.37407040000000003</v>
      </c>
      <c r="AG548" s="24">
        <v>0.41132200000000002</v>
      </c>
      <c r="AH548" s="23"/>
      <c r="AI548" s="23"/>
      <c r="AJ548" s="23"/>
      <c r="AK548" s="23"/>
    </row>
    <row r="549" spans="1:37" x14ac:dyDescent="0.35">
      <c r="A549" s="24" t="s">
        <v>1187</v>
      </c>
      <c r="B549" s="24" t="s">
        <v>1188</v>
      </c>
      <c r="C549" s="24">
        <v>0.33852470000000001</v>
      </c>
      <c r="D549" s="24">
        <v>0.54695059999999995</v>
      </c>
      <c r="E549" s="24">
        <v>0.2898676</v>
      </c>
      <c r="F549" s="24">
        <v>0.3911461</v>
      </c>
      <c r="G549" s="23"/>
      <c r="H549" s="23"/>
      <c r="I549" s="23"/>
      <c r="J549" s="23"/>
      <c r="L549" s="24">
        <v>0.3190962</v>
      </c>
      <c r="M549" s="24">
        <v>0.63522420000000002</v>
      </c>
      <c r="N549" s="24">
        <v>0.39253870000000002</v>
      </c>
      <c r="O549" s="24">
        <v>0.35202280000000002</v>
      </c>
      <c r="P549" s="23"/>
      <c r="Q549" s="23"/>
      <c r="R549" s="23"/>
      <c r="S549" s="23"/>
      <c r="U549" s="24">
        <v>0.39797270000000001</v>
      </c>
      <c r="V549" s="24">
        <v>0.34937649999999998</v>
      </c>
      <c r="W549" s="24">
        <v>0.48337469999999999</v>
      </c>
      <c r="X549" s="24">
        <v>0.39625549999999998</v>
      </c>
      <c r="Y549" s="23"/>
      <c r="Z549" s="23"/>
      <c r="AA549" s="23"/>
      <c r="AB549" s="23"/>
      <c r="AD549" s="24">
        <v>0.39789930000000001</v>
      </c>
      <c r="AE549" s="24">
        <v>0.4425714</v>
      </c>
      <c r="AF549" s="24">
        <v>0.34997309999999998</v>
      </c>
      <c r="AG549" s="24">
        <v>0.37535170000000001</v>
      </c>
      <c r="AH549" s="23"/>
      <c r="AI549" s="23"/>
      <c r="AJ549" s="23"/>
      <c r="AK549" s="23"/>
    </row>
    <row r="550" spans="1:37" x14ac:dyDescent="0.35">
      <c r="A550" s="24" t="s">
        <v>1189</v>
      </c>
      <c r="B550" s="24" t="s">
        <v>1190</v>
      </c>
      <c r="C550" s="24">
        <v>0.35334320000000002</v>
      </c>
      <c r="D550" s="24">
        <v>0.64581390000000005</v>
      </c>
      <c r="E550" s="24">
        <v>0.2739605</v>
      </c>
      <c r="F550" s="24">
        <v>0.32752029999999999</v>
      </c>
      <c r="G550" s="23"/>
      <c r="H550" s="23"/>
      <c r="I550" s="23"/>
      <c r="J550" s="23"/>
      <c r="L550" s="24">
        <v>0.3327522</v>
      </c>
      <c r="M550" s="24">
        <v>0.44376349999999998</v>
      </c>
      <c r="N550" s="24">
        <v>0.41021879999999999</v>
      </c>
      <c r="O550" s="24">
        <v>0.40037420000000001</v>
      </c>
      <c r="P550" s="23"/>
      <c r="Q550" s="23"/>
      <c r="R550" s="23"/>
      <c r="S550" s="23"/>
      <c r="U550" s="24">
        <v>0.41721019999999998</v>
      </c>
      <c r="V550" s="24">
        <v>0.35871799999999998</v>
      </c>
      <c r="W550" s="24">
        <v>0.47832799999999998</v>
      </c>
      <c r="X550" s="24">
        <v>0.38459559999999998</v>
      </c>
      <c r="Y550" s="23"/>
      <c r="Z550" s="23"/>
      <c r="AA550" s="23"/>
      <c r="AB550" s="23"/>
      <c r="AD550" s="24">
        <v>0.40834399999999998</v>
      </c>
      <c r="AE550" s="24">
        <v>0.37385289999999999</v>
      </c>
      <c r="AF550" s="24">
        <v>0.35937639999999998</v>
      </c>
      <c r="AG550" s="24">
        <v>0.36037760000000002</v>
      </c>
      <c r="AH550" s="23"/>
      <c r="AI550" s="23"/>
      <c r="AJ550" s="23"/>
      <c r="AK550" s="23"/>
    </row>
    <row r="551" spans="1:37" x14ac:dyDescent="0.35">
      <c r="A551" s="24" t="s">
        <v>1191</v>
      </c>
      <c r="B551" s="24" t="s">
        <v>1192</v>
      </c>
      <c r="C551" s="24">
        <v>0.3653959</v>
      </c>
      <c r="D551" s="24">
        <v>0.66256119999999996</v>
      </c>
      <c r="E551" s="24">
        <v>0.30188860000000001</v>
      </c>
      <c r="F551" s="24">
        <v>0.36248619999999998</v>
      </c>
      <c r="G551" s="23"/>
      <c r="H551" s="23"/>
      <c r="I551" s="23"/>
      <c r="J551" s="23"/>
      <c r="L551" s="24">
        <v>0.33322970000000002</v>
      </c>
      <c r="M551" s="24">
        <v>0.39125589999999999</v>
      </c>
      <c r="N551" s="24">
        <v>0.36328640000000001</v>
      </c>
      <c r="O551" s="24">
        <v>0.42326999999999998</v>
      </c>
      <c r="P551" s="23"/>
      <c r="Q551" s="23"/>
      <c r="R551" s="23"/>
      <c r="S551" s="23"/>
      <c r="U551" s="24">
        <v>0.42101139999999998</v>
      </c>
      <c r="V551" s="24">
        <v>0.42115940000000002</v>
      </c>
      <c r="W551" s="24">
        <v>0.52486350000000004</v>
      </c>
      <c r="X551" s="24">
        <v>0.39240550000000002</v>
      </c>
      <c r="Y551" s="23"/>
      <c r="Z551" s="23"/>
      <c r="AA551" s="23"/>
      <c r="AB551" s="23"/>
      <c r="AD551" s="24">
        <v>0.37669360000000002</v>
      </c>
      <c r="AE551" s="24">
        <v>0.41239510000000001</v>
      </c>
      <c r="AF551" s="24">
        <v>0.34736590000000001</v>
      </c>
      <c r="AG551" s="24">
        <v>0.37532870000000002</v>
      </c>
      <c r="AH551" s="23"/>
      <c r="AI551" s="23"/>
      <c r="AJ551" s="23"/>
      <c r="AK551" s="23"/>
    </row>
    <row r="552" spans="1:37" x14ac:dyDescent="0.35">
      <c r="A552" s="24" t="s">
        <v>1193</v>
      </c>
      <c r="B552" s="24" t="s">
        <v>1194</v>
      </c>
      <c r="C552" s="24">
        <v>0.36495569999999999</v>
      </c>
      <c r="D552" s="24">
        <v>0.55401359999999999</v>
      </c>
      <c r="E552" s="24">
        <v>0.3053765</v>
      </c>
      <c r="F552" s="24">
        <v>0.37143019999999999</v>
      </c>
      <c r="G552" s="23"/>
      <c r="H552" s="23"/>
      <c r="I552" s="23"/>
      <c r="J552" s="23"/>
      <c r="L552" s="24">
        <v>0.37392989999999998</v>
      </c>
      <c r="M552" s="24">
        <v>0.42359940000000001</v>
      </c>
      <c r="N552" s="24">
        <v>0.30838159999999998</v>
      </c>
      <c r="O552" s="24">
        <v>0.43912699999999999</v>
      </c>
      <c r="P552" s="23"/>
      <c r="Q552" s="23"/>
      <c r="R552" s="23"/>
      <c r="S552" s="23"/>
      <c r="U552" s="24">
        <v>0.49236990000000003</v>
      </c>
      <c r="V552" s="24">
        <v>0.40456930000000002</v>
      </c>
      <c r="W552" s="24">
        <v>0.39997779999999999</v>
      </c>
      <c r="X552" s="24">
        <v>0.43379410000000002</v>
      </c>
      <c r="Y552" s="23"/>
      <c r="Z552" s="23"/>
      <c r="AA552" s="23"/>
      <c r="AB552" s="23"/>
      <c r="AD552" s="24">
        <v>0.42005320000000002</v>
      </c>
      <c r="AE552" s="24">
        <v>0.59309489999999998</v>
      </c>
      <c r="AF552" s="24">
        <v>0.45197520000000002</v>
      </c>
      <c r="AG552" s="24">
        <v>0.37703569999999997</v>
      </c>
      <c r="AH552" s="23"/>
      <c r="AI552" s="23"/>
      <c r="AJ552" s="23"/>
      <c r="AK552" s="23"/>
    </row>
    <row r="553" spans="1:37" x14ac:dyDescent="0.35">
      <c r="A553" s="24" t="s">
        <v>1195</v>
      </c>
      <c r="B553" s="24" t="s">
        <v>1196</v>
      </c>
      <c r="C553" s="24">
        <v>0.38255</v>
      </c>
      <c r="D553" s="24">
        <v>0.47158600000000001</v>
      </c>
      <c r="E553" s="24">
        <v>0.30544060000000001</v>
      </c>
      <c r="F553" s="24">
        <v>0.36353990000000003</v>
      </c>
      <c r="G553" s="23"/>
      <c r="H553" s="23"/>
      <c r="I553" s="23"/>
      <c r="J553" s="23"/>
      <c r="L553" s="24">
        <v>0.31985659999999999</v>
      </c>
      <c r="M553" s="24">
        <v>0.42063139999999999</v>
      </c>
      <c r="N553" s="24">
        <v>0.3291308</v>
      </c>
      <c r="O553" s="24">
        <v>0.38458959999999998</v>
      </c>
      <c r="P553" s="23"/>
      <c r="Q553" s="23"/>
      <c r="R553" s="23"/>
      <c r="S553" s="23"/>
      <c r="U553" s="24">
        <v>0.39607300000000001</v>
      </c>
      <c r="V553" s="24">
        <v>0.437531</v>
      </c>
      <c r="W553" s="24">
        <v>0.25864959999999998</v>
      </c>
      <c r="X553" s="24">
        <v>0.36598069999999999</v>
      </c>
      <c r="Y553" s="23"/>
      <c r="Z553" s="23"/>
      <c r="AA553" s="23"/>
      <c r="AB553" s="23"/>
      <c r="AD553" s="24">
        <v>0.46970460000000003</v>
      </c>
      <c r="AE553" s="24">
        <v>0.52619519999999997</v>
      </c>
      <c r="AF553" s="24">
        <v>0.40458569999999999</v>
      </c>
      <c r="AG553" s="24">
        <v>0.37237870000000001</v>
      </c>
      <c r="AH553" s="23"/>
      <c r="AI553" s="23"/>
      <c r="AJ553" s="23"/>
      <c r="AK553" s="23"/>
    </row>
    <row r="554" spans="1:37" x14ac:dyDescent="0.35">
      <c r="A554" s="24" t="s">
        <v>1197</v>
      </c>
      <c r="B554" s="24" t="s">
        <v>1198</v>
      </c>
      <c r="C554" s="24">
        <v>0.44090449999999998</v>
      </c>
      <c r="D554" s="24">
        <v>0.41207369999999999</v>
      </c>
      <c r="E554" s="24">
        <v>0.36811680000000002</v>
      </c>
      <c r="F554" s="24">
        <v>0.3986692</v>
      </c>
      <c r="G554" s="23"/>
      <c r="H554" s="23"/>
      <c r="I554" s="23"/>
      <c r="J554" s="23"/>
      <c r="L554" s="24">
        <v>0.31926909999999997</v>
      </c>
      <c r="M554" s="24">
        <v>0.3594907</v>
      </c>
      <c r="N554" s="24">
        <v>0.34114240000000001</v>
      </c>
      <c r="O554" s="24">
        <v>0.21215680000000001</v>
      </c>
      <c r="P554" s="23"/>
      <c r="Q554" s="23"/>
      <c r="R554" s="23"/>
      <c r="S554" s="23"/>
      <c r="U554" s="24">
        <v>0.42787710000000001</v>
      </c>
      <c r="V554" s="24">
        <v>0.3854783</v>
      </c>
      <c r="W554" s="24">
        <v>0.45696589999999998</v>
      </c>
      <c r="X554" s="24">
        <v>0.368427</v>
      </c>
      <c r="Y554" s="23"/>
      <c r="Z554" s="23"/>
      <c r="AA554" s="23"/>
      <c r="AB554" s="23"/>
      <c r="AD554" s="24">
        <v>0.45097369999999998</v>
      </c>
      <c r="AE554" s="24">
        <v>0.47810910000000001</v>
      </c>
      <c r="AF554" s="24">
        <v>0.37102930000000001</v>
      </c>
      <c r="AG554" s="24">
        <v>0.39561960000000002</v>
      </c>
      <c r="AH554" s="23"/>
      <c r="AI554" s="23"/>
      <c r="AJ554" s="23"/>
      <c r="AK554" s="23"/>
    </row>
    <row r="555" spans="1:37" x14ac:dyDescent="0.35">
      <c r="A555" s="24" t="s">
        <v>1199</v>
      </c>
      <c r="B555" s="24" t="s">
        <v>1200</v>
      </c>
      <c r="C555" s="24">
        <v>0.44564979999999998</v>
      </c>
      <c r="D555" s="24">
        <v>0.42212759999999999</v>
      </c>
      <c r="E555" s="24">
        <v>0.31775179999999997</v>
      </c>
      <c r="F555" s="24">
        <v>0.41228429999999999</v>
      </c>
      <c r="G555" s="23"/>
      <c r="H555" s="23"/>
      <c r="I555" s="23"/>
      <c r="J555" s="23"/>
      <c r="L555" s="24">
        <v>0.36092439999999998</v>
      </c>
      <c r="M555" s="24">
        <v>0.3888276</v>
      </c>
      <c r="N555" s="24">
        <v>0.3610507</v>
      </c>
      <c r="O555" s="24">
        <v>0.27905039999999998</v>
      </c>
      <c r="P555" s="23"/>
      <c r="Q555" s="23"/>
      <c r="R555" s="23"/>
      <c r="S555" s="23"/>
      <c r="U555" s="24">
        <v>0.59798260000000003</v>
      </c>
      <c r="V555" s="24">
        <v>0.47083399999999997</v>
      </c>
      <c r="W555" s="24">
        <v>0.40638999999999997</v>
      </c>
      <c r="X555" s="24">
        <v>0.40513100000000002</v>
      </c>
      <c r="Y555" s="23"/>
      <c r="Z555" s="23"/>
      <c r="AA555" s="23"/>
      <c r="AB555" s="23"/>
      <c r="AD555" s="24">
        <v>0.41774349999999999</v>
      </c>
      <c r="AE555" s="24">
        <v>0.4678599</v>
      </c>
      <c r="AF555" s="24">
        <v>0.31589030000000001</v>
      </c>
      <c r="AG555" s="24">
        <v>0.37107109999999999</v>
      </c>
      <c r="AH555" s="23"/>
      <c r="AI555" s="23"/>
      <c r="AJ555" s="23"/>
      <c r="AK555" s="23"/>
    </row>
    <row r="556" spans="1:37" x14ac:dyDescent="0.35">
      <c r="A556" s="24" t="s">
        <v>1201</v>
      </c>
      <c r="B556" s="24" t="s">
        <v>1202</v>
      </c>
      <c r="C556" s="24">
        <v>0.40154780000000001</v>
      </c>
      <c r="D556" s="24">
        <v>0.41432770000000002</v>
      </c>
      <c r="E556" s="24">
        <v>0.37924780000000002</v>
      </c>
      <c r="F556" s="24">
        <v>0.44263419999999998</v>
      </c>
      <c r="G556" s="23"/>
      <c r="H556" s="23"/>
      <c r="I556" s="23"/>
      <c r="J556" s="23"/>
      <c r="L556" s="24">
        <v>0.44316240000000001</v>
      </c>
      <c r="M556" s="24">
        <v>0.3909475</v>
      </c>
      <c r="N556" s="24">
        <v>0.36921860000000001</v>
      </c>
      <c r="O556" s="24">
        <v>0.31936989999999998</v>
      </c>
      <c r="P556" s="23"/>
      <c r="Q556" s="23"/>
      <c r="R556" s="23"/>
      <c r="S556" s="23"/>
      <c r="U556" s="24">
        <v>0.42388870000000001</v>
      </c>
      <c r="V556" s="24">
        <v>0.43824160000000001</v>
      </c>
      <c r="W556" s="24">
        <v>0.4950408</v>
      </c>
      <c r="X556" s="24">
        <v>0.42102289999999998</v>
      </c>
      <c r="Y556" s="23"/>
      <c r="Z556" s="23"/>
      <c r="AA556" s="23"/>
      <c r="AB556" s="23"/>
      <c r="AD556" s="24">
        <v>0.47288839999999999</v>
      </c>
      <c r="AE556" s="24">
        <v>0.38885619999999999</v>
      </c>
      <c r="AF556" s="24">
        <v>0.3503115</v>
      </c>
      <c r="AG556" s="24">
        <v>0.35731200000000002</v>
      </c>
      <c r="AH556" s="23"/>
      <c r="AI556" s="23"/>
      <c r="AJ556" s="23"/>
      <c r="AK556" s="23"/>
    </row>
    <row r="557" spans="1:37" x14ac:dyDescent="0.35">
      <c r="A557" s="24" t="s">
        <v>1203</v>
      </c>
      <c r="B557" s="24" t="s">
        <v>1204</v>
      </c>
      <c r="C557" s="24">
        <v>0.3433543</v>
      </c>
      <c r="D557" s="24">
        <v>0.40123540000000002</v>
      </c>
      <c r="E557" s="24">
        <v>0.4071205</v>
      </c>
      <c r="F557" s="24">
        <v>0.41393459999999999</v>
      </c>
      <c r="G557" s="23"/>
      <c r="H557" s="23"/>
      <c r="I557" s="23"/>
      <c r="J557" s="23"/>
      <c r="L557" s="24">
        <v>0.52551380000000003</v>
      </c>
      <c r="M557" s="24">
        <v>0.38300240000000002</v>
      </c>
      <c r="N557" s="24">
        <v>0.37713790000000003</v>
      </c>
      <c r="O557" s="24">
        <v>0.38441760000000003</v>
      </c>
      <c r="P557" s="23"/>
      <c r="Q557" s="23"/>
      <c r="R557" s="23"/>
      <c r="S557" s="23"/>
      <c r="U557" s="24">
        <v>0.3414027</v>
      </c>
      <c r="V557" s="24">
        <v>0.50904640000000001</v>
      </c>
      <c r="W557" s="24">
        <v>0.50894709999999999</v>
      </c>
      <c r="X557" s="24">
        <v>0.30187649999999999</v>
      </c>
      <c r="Y557" s="23"/>
      <c r="Z557" s="23"/>
      <c r="AA557" s="23"/>
      <c r="AB557" s="23"/>
      <c r="AD557" s="24">
        <v>0.41631889999999999</v>
      </c>
      <c r="AE557" s="24">
        <v>0.370147</v>
      </c>
      <c r="AF557" s="24">
        <v>0.38734289999999999</v>
      </c>
      <c r="AG557" s="24">
        <v>0.36056559999999999</v>
      </c>
      <c r="AH557" s="23"/>
      <c r="AI557" s="23"/>
      <c r="AJ557" s="23"/>
      <c r="AK557" s="23"/>
    </row>
    <row r="558" spans="1:37" x14ac:dyDescent="0.35">
      <c r="A558" s="24" t="s">
        <v>1205</v>
      </c>
      <c r="B558" s="24" t="s">
        <v>1206</v>
      </c>
      <c r="C558" s="24">
        <v>0.3362868</v>
      </c>
      <c r="D558" s="24">
        <v>0.435583</v>
      </c>
      <c r="E558" s="24">
        <v>0.31954399999999999</v>
      </c>
      <c r="F558" s="24">
        <v>0.47555609999999998</v>
      </c>
      <c r="G558" s="23"/>
      <c r="H558" s="23"/>
      <c r="I558" s="23"/>
      <c r="J558" s="23"/>
      <c r="L558" s="24">
        <v>0.60608070000000003</v>
      </c>
      <c r="M558" s="24">
        <v>0.36355549999999998</v>
      </c>
      <c r="N558" s="24">
        <v>0.35742350000000001</v>
      </c>
      <c r="O558" s="24">
        <v>0.32534869999999999</v>
      </c>
      <c r="P558" s="23"/>
      <c r="Q558" s="23"/>
      <c r="R558" s="23"/>
      <c r="S558" s="23"/>
      <c r="U558" s="24">
        <v>0.42090820000000001</v>
      </c>
      <c r="V558" s="24">
        <v>0.5843796</v>
      </c>
      <c r="W558" s="24">
        <v>0.45898240000000001</v>
      </c>
      <c r="X558" s="24">
        <v>0.36242649999999998</v>
      </c>
      <c r="Y558" s="23"/>
      <c r="Z558" s="23"/>
      <c r="AA558" s="23"/>
      <c r="AB558" s="23"/>
      <c r="AD558" s="24">
        <v>0.42132649999999999</v>
      </c>
      <c r="AE558" s="24">
        <v>0.43609120000000001</v>
      </c>
      <c r="AF558" s="24">
        <v>0.35798249999999998</v>
      </c>
      <c r="AG558" s="24">
        <v>0.31858809999999999</v>
      </c>
      <c r="AH558" s="23"/>
      <c r="AI558" s="23"/>
      <c r="AJ558" s="23"/>
      <c r="AK558" s="23"/>
    </row>
    <row r="559" spans="1:37" x14ac:dyDescent="0.35">
      <c r="A559" s="24" t="s">
        <v>1207</v>
      </c>
      <c r="B559" s="24" t="s">
        <v>1208</v>
      </c>
      <c r="C559" s="24">
        <v>0.36667729999999998</v>
      </c>
      <c r="D559" s="24">
        <v>0.42032930000000002</v>
      </c>
      <c r="E559" s="24">
        <v>0.32332509999999998</v>
      </c>
      <c r="F559" s="24">
        <v>0.45786789999999999</v>
      </c>
      <c r="G559" s="23"/>
      <c r="H559" s="23"/>
      <c r="I559" s="23"/>
      <c r="J559" s="23"/>
      <c r="L559" s="24">
        <v>0.61840519999999999</v>
      </c>
      <c r="M559" s="24">
        <v>0.41304400000000002</v>
      </c>
      <c r="N559" s="24">
        <v>0.3790984</v>
      </c>
      <c r="O559" s="24">
        <v>0.34770499999999999</v>
      </c>
      <c r="P559" s="23"/>
      <c r="Q559" s="23"/>
      <c r="R559" s="23"/>
      <c r="S559" s="23"/>
      <c r="U559" s="24">
        <v>0.47468640000000001</v>
      </c>
      <c r="V559" s="24">
        <v>0.63811810000000002</v>
      </c>
      <c r="W559" s="24">
        <v>0.4927455</v>
      </c>
      <c r="X559" s="24">
        <v>0.45542139999999998</v>
      </c>
      <c r="Y559" s="23"/>
      <c r="Z559" s="23"/>
      <c r="AA559" s="23"/>
      <c r="AB559" s="23"/>
      <c r="AD559" s="24">
        <v>0.51784339999999995</v>
      </c>
      <c r="AE559" s="24">
        <v>0.48364449999999998</v>
      </c>
      <c r="AF559" s="24">
        <v>0.34546300000000002</v>
      </c>
      <c r="AG559" s="24">
        <v>0.32828849999999998</v>
      </c>
      <c r="AH559" s="23"/>
      <c r="AI559" s="23"/>
      <c r="AJ559" s="23"/>
      <c r="AK559" s="23"/>
    </row>
    <row r="560" spans="1:37" x14ac:dyDescent="0.35">
      <c r="A560" s="24" t="s">
        <v>1209</v>
      </c>
      <c r="B560" s="24" t="s">
        <v>1210</v>
      </c>
      <c r="C560" s="24">
        <v>0.42436119999999999</v>
      </c>
      <c r="D560" s="24">
        <v>0.3657897</v>
      </c>
      <c r="E560" s="24">
        <v>0.31146059999999998</v>
      </c>
      <c r="F560" s="24">
        <v>0.46608769999999999</v>
      </c>
      <c r="G560" s="23"/>
      <c r="H560" s="23"/>
      <c r="I560" s="23"/>
      <c r="J560" s="23"/>
      <c r="L560" s="24">
        <v>0.50954359999999999</v>
      </c>
      <c r="M560" s="24">
        <v>0.4069006</v>
      </c>
      <c r="N560" s="24">
        <v>0.44886029999999999</v>
      </c>
      <c r="O560" s="24">
        <v>0.50550729999999999</v>
      </c>
      <c r="P560" s="23"/>
      <c r="Q560" s="23"/>
      <c r="R560" s="23"/>
      <c r="S560" s="23"/>
      <c r="U560" s="24">
        <v>0.4285332</v>
      </c>
      <c r="V560" s="24">
        <v>0.56442020000000004</v>
      </c>
      <c r="W560" s="24">
        <v>0.56051470000000003</v>
      </c>
      <c r="X560" s="24">
        <v>0.43120750000000002</v>
      </c>
      <c r="Y560" s="23"/>
      <c r="Z560" s="23"/>
      <c r="AA560" s="23"/>
      <c r="AB560" s="23"/>
      <c r="AD560" s="24">
        <v>0.51169770000000003</v>
      </c>
      <c r="AE560" s="24">
        <v>0.41445789999999999</v>
      </c>
      <c r="AF560" s="24">
        <v>0.32815529999999998</v>
      </c>
      <c r="AG560" s="24">
        <v>0.4616422</v>
      </c>
      <c r="AH560" s="23"/>
      <c r="AI560" s="23"/>
      <c r="AJ560" s="23"/>
      <c r="AK560" s="23"/>
    </row>
    <row r="561" spans="1:37" x14ac:dyDescent="0.35">
      <c r="A561" s="24" t="s">
        <v>1211</v>
      </c>
      <c r="B561" s="24" t="s">
        <v>1212</v>
      </c>
      <c r="C561" s="24">
        <v>0.356819</v>
      </c>
      <c r="D561" s="24">
        <v>0.34134819999999999</v>
      </c>
      <c r="E561" s="24">
        <v>0.48315720000000001</v>
      </c>
      <c r="F561" s="24">
        <v>0.55205079999999995</v>
      </c>
      <c r="G561" s="23"/>
      <c r="H561" s="23"/>
      <c r="I561" s="23"/>
      <c r="J561" s="23"/>
      <c r="L561" s="24">
        <v>0.42983510000000003</v>
      </c>
      <c r="M561" s="24">
        <v>0.32557350000000002</v>
      </c>
      <c r="N561" s="24">
        <v>0.53214989999999995</v>
      </c>
      <c r="O561" s="24">
        <v>0.58657720000000002</v>
      </c>
      <c r="P561" s="23"/>
      <c r="Q561" s="23"/>
      <c r="R561" s="23"/>
      <c r="S561" s="23"/>
      <c r="U561" s="24">
        <v>0.39636650000000001</v>
      </c>
      <c r="V561" s="24">
        <v>0.53032829999999997</v>
      </c>
      <c r="W561" s="24">
        <v>0.70570960000000005</v>
      </c>
      <c r="X561" s="24">
        <v>0.60103600000000001</v>
      </c>
      <c r="Y561" s="23"/>
      <c r="Z561" s="23"/>
      <c r="AA561" s="23"/>
      <c r="AB561" s="23"/>
      <c r="AD561" s="24">
        <v>0.44936340000000002</v>
      </c>
      <c r="AE561" s="24">
        <v>0.37828339999999999</v>
      </c>
      <c r="AF561" s="24">
        <v>0.51099150000000004</v>
      </c>
      <c r="AG561" s="24">
        <v>0.49881530000000002</v>
      </c>
      <c r="AH561" s="23"/>
      <c r="AI561" s="23"/>
      <c r="AJ561" s="23"/>
      <c r="AK561" s="23"/>
    </row>
    <row r="562" spans="1:37" x14ac:dyDescent="0.35">
      <c r="A562" s="24" t="s">
        <v>1213</v>
      </c>
      <c r="B562" s="24" t="s">
        <v>1214</v>
      </c>
      <c r="C562" s="24">
        <v>0.3686873</v>
      </c>
      <c r="D562" s="24">
        <v>0.41089569999999997</v>
      </c>
      <c r="E562" s="24">
        <v>0.54428569999999998</v>
      </c>
      <c r="F562" s="24">
        <v>0.57981210000000005</v>
      </c>
      <c r="G562" s="23"/>
      <c r="H562" s="23"/>
      <c r="I562" s="23"/>
      <c r="J562" s="23"/>
      <c r="L562" s="24">
        <v>0.43735560000000001</v>
      </c>
      <c r="M562" s="24">
        <v>0.31528390000000001</v>
      </c>
      <c r="N562" s="24">
        <v>0.60993249999999999</v>
      </c>
      <c r="O562" s="24">
        <v>0.61522279999999996</v>
      </c>
      <c r="P562" s="23"/>
      <c r="Q562" s="23"/>
      <c r="R562" s="23"/>
      <c r="S562" s="23"/>
      <c r="U562" s="24">
        <v>0.4103946</v>
      </c>
      <c r="V562" s="24">
        <v>0.55157659999999997</v>
      </c>
      <c r="W562" s="24">
        <v>0.70222879999999999</v>
      </c>
      <c r="X562" s="24">
        <v>0.50739469999999998</v>
      </c>
      <c r="Y562" s="23"/>
      <c r="Z562" s="23"/>
      <c r="AA562" s="23"/>
      <c r="AB562" s="23"/>
      <c r="AD562" s="24">
        <v>0.47703299999999998</v>
      </c>
      <c r="AE562" s="24">
        <v>0.39533699999999999</v>
      </c>
      <c r="AF562" s="24">
        <v>0.46160109999999999</v>
      </c>
      <c r="AG562" s="24">
        <v>0.49143290000000001</v>
      </c>
      <c r="AH562" s="23"/>
      <c r="AI562" s="23"/>
      <c r="AJ562" s="23"/>
      <c r="AK562" s="23"/>
    </row>
    <row r="563" spans="1:37" x14ac:dyDescent="0.35">
      <c r="A563" s="24" t="s">
        <v>1215</v>
      </c>
      <c r="B563" s="24" t="s">
        <v>1216</v>
      </c>
      <c r="C563" s="24">
        <v>0.35314950000000001</v>
      </c>
      <c r="D563" s="24">
        <v>0.43683060000000001</v>
      </c>
      <c r="E563" s="24">
        <v>0.52553760000000005</v>
      </c>
      <c r="F563" s="24">
        <v>0.54804509999999995</v>
      </c>
      <c r="G563" s="23"/>
      <c r="H563" s="23"/>
      <c r="I563" s="23"/>
      <c r="J563" s="23"/>
      <c r="L563" s="24">
        <v>0.4311623</v>
      </c>
      <c r="M563" s="24">
        <v>0.36058899999999999</v>
      </c>
      <c r="N563" s="24">
        <v>0.60791030000000001</v>
      </c>
      <c r="O563" s="24">
        <v>0.47589989999999999</v>
      </c>
      <c r="P563" s="23"/>
      <c r="Q563" s="23"/>
      <c r="R563" s="23"/>
      <c r="S563" s="23"/>
      <c r="U563" s="24">
        <v>0.60600129999999996</v>
      </c>
      <c r="V563" s="24">
        <v>0.54075709999999999</v>
      </c>
      <c r="W563" s="24">
        <v>0.6309671</v>
      </c>
      <c r="X563" s="24">
        <v>0.40936499999999998</v>
      </c>
      <c r="Y563" s="23"/>
      <c r="Z563" s="23"/>
      <c r="AA563" s="23"/>
      <c r="AB563" s="23"/>
      <c r="AD563" s="24">
        <v>0.48863760000000001</v>
      </c>
      <c r="AE563" s="24">
        <v>0.3999412</v>
      </c>
      <c r="AF563" s="24">
        <v>0.42481150000000001</v>
      </c>
      <c r="AG563" s="24">
        <v>0.52199099999999998</v>
      </c>
      <c r="AH563" s="23"/>
      <c r="AI563" s="23"/>
      <c r="AJ563" s="23"/>
      <c r="AK563" s="23"/>
    </row>
    <row r="564" spans="1:37" x14ac:dyDescent="0.35">
      <c r="A564" s="24" t="s">
        <v>1217</v>
      </c>
      <c r="B564" s="24" t="s">
        <v>1218</v>
      </c>
      <c r="C564" s="24">
        <v>0.33038000000000001</v>
      </c>
      <c r="D564" s="24">
        <v>0.4082095</v>
      </c>
      <c r="E564" s="24">
        <v>0.51144250000000002</v>
      </c>
      <c r="F564" s="24">
        <v>0.61901019999999995</v>
      </c>
      <c r="G564" s="23"/>
      <c r="H564" s="23"/>
      <c r="I564" s="23"/>
      <c r="J564" s="23"/>
      <c r="L564" s="24">
        <v>0.35310000000000002</v>
      </c>
      <c r="M564" s="24">
        <v>0.36159560000000002</v>
      </c>
      <c r="N564" s="24">
        <v>0.48276930000000001</v>
      </c>
      <c r="O564" s="24">
        <v>0.36486659999999999</v>
      </c>
      <c r="P564" s="23"/>
      <c r="Q564" s="23"/>
      <c r="R564" s="23"/>
      <c r="S564" s="23"/>
      <c r="U564" s="24">
        <v>0.65986069999999997</v>
      </c>
      <c r="V564" s="24">
        <v>0.45873550000000002</v>
      </c>
      <c r="W564" s="24">
        <v>0.55999019999999999</v>
      </c>
      <c r="X564" s="24">
        <v>0.42561949999999998</v>
      </c>
      <c r="Y564" s="23"/>
      <c r="Z564" s="23"/>
      <c r="AA564" s="23"/>
      <c r="AB564" s="23"/>
      <c r="AD564" s="24">
        <v>0.36314220000000003</v>
      </c>
      <c r="AE564" s="24">
        <v>0.39577519999999999</v>
      </c>
      <c r="AF564" s="24">
        <v>0.3723977</v>
      </c>
      <c r="AG564" s="24">
        <v>0.54680879999999998</v>
      </c>
      <c r="AH564" s="23"/>
      <c r="AI564" s="23"/>
      <c r="AJ564" s="23"/>
      <c r="AK564" s="23"/>
    </row>
    <row r="565" spans="1:37" x14ac:dyDescent="0.35">
      <c r="A565" s="24" t="s">
        <v>1219</v>
      </c>
      <c r="B565" s="24" t="s">
        <v>1220</v>
      </c>
      <c r="C565" s="24">
        <v>0.41690680000000002</v>
      </c>
      <c r="D565" s="24">
        <v>0.43363119999999999</v>
      </c>
      <c r="E565" s="24">
        <v>0.50512219999999997</v>
      </c>
      <c r="F565" s="24">
        <v>0.64516569999999995</v>
      </c>
      <c r="G565" s="23"/>
      <c r="H565" s="23"/>
      <c r="I565" s="23"/>
      <c r="J565" s="23"/>
      <c r="L565" s="24">
        <v>0.364014</v>
      </c>
      <c r="M565" s="24">
        <v>0.38209019999999999</v>
      </c>
      <c r="N565" s="24">
        <v>0.45754909999999999</v>
      </c>
      <c r="O565" s="24">
        <v>0.3565796</v>
      </c>
      <c r="P565" s="23"/>
      <c r="Q565" s="23"/>
      <c r="R565" s="23"/>
      <c r="S565" s="23"/>
      <c r="U565" s="24">
        <v>0.58893139999999999</v>
      </c>
      <c r="V565" s="24">
        <v>0.43546899999999999</v>
      </c>
      <c r="W565" s="24">
        <v>0.53893619999999998</v>
      </c>
      <c r="X565" s="24">
        <v>0.45898929999999999</v>
      </c>
      <c r="Y565" s="23"/>
      <c r="Z565" s="23"/>
      <c r="AA565" s="23"/>
      <c r="AB565" s="23"/>
      <c r="AD565" s="24">
        <v>0.36008649999999998</v>
      </c>
      <c r="AE565" s="24">
        <v>0.37262659999999997</v>
      </c>
      <c r="AF565" s="24">
        <v>0.37765320000000002</v>
      </c>
      <c r="AG565" s="24">
        <v>0.54965260000000005</v>
      </c>
      <c r="AH565" s="23"/>
      <c r="AI565" s="23"/>
      <c r="AJ565" s="23"/>
      <c r="AK565" s="23"/>
    </row>
    <row r="566" spans="1:37" x14ac:dyDescent="0.35">
      <c r="A566" s="24" t="s">
        <v>1221</v>
      </c>
      <c r="B566" s="24" t="s">
        <v>1222</v>
      </c>
      <c r="C566" s="24">
        <v>0.43757360000000001</v>
      </c>
      <c r="D566" s="24">
        <v>0.44776189999999999</v>
      </c>
      <c r="E566" s="24">
        <v>0.51319530000000002</v>
      </c>
      <c r="F566" s="24">
        <v>0.50171370000000004</v>
      </c>
      <c r="G566" s="23"/>
      <c r="H566" s="23"/>
      <c r="I566" s="23"/>
      <c r="J566" s="23"/>
      <c r="L566" s="24">
        <v>0.40382170000000001</v>
      </c>
      <c r="M566" s="24">
        <v>0.44090420000000002</v>
      </c>
      <c r="N566" s="24">
        <v>0.42226809999999998</v>
      </c>
      <c r="O566" s="24">
        <v>0.37924920000000001</v>
      </c>
      <c r="P566" s="23"/>
      <c r="Q566" s="23"/>
      <c r="R566" s="23"/>
      <c r="S566" s="23"/>
      <c r="U566" s="24">
        <v>0.58857780000000004</v>
      </c>
      <c r="V566" s="24">
        <v>0.5107119</v>
      </c>
      <c r="W566" s="24">
        <v>0.55821940000000003</v>
      </c>
      <c r="X566" s="24">
        <v>0.48298059999999998</v>
      </c>
      <c r="Y566" s="23"/>
      <c r="Z566" s="23"/>
      <c r="AA566" s="23"/>
      <c r="AB566" s="23"/>
      <c r="AD566" s="24">
        <v>0.47633130000000001</v>
      </c>
      <c r="AE566" s="24">
        <v>0.4762091</v>
      </c>
      <c r="AF566" s="24">
        <v>0.39357399999999998</v>
      </c>
      <c r="AG566" s="24">
        <v>0.50683279999999997</v>
      </c>
      <c r="AH566" s="23"/>
      <c r="AI566" s="23"/>
      <c r="AJ566" s="23"/>
      <c r="AK566" s="23"/>
    </row>
    <row r="567" spans="1:37" x14ac:dyDescent="0.35">
      <c r="A567" s="24" t="s">
        <v>1223</v>
      </c>
      <c r="B567" s="24" t="s">
        <v>1224</v>
      </c>
      <c r="C567" s="24">
        <v>0.49658639999999998</v>
      </c>
      <c r="D567" s="24">
        <v>0.36674790000000002</v>
      </c>
      <c r="E567" s="24">
        <v>0.33630719999999997</v>
      </c>
      <c r="F567" s="24">
        <v>0.37107010000000001</v>
      </c>
      <c r="G567" s="23"/>
      <c r="H567" s="23"/>
      <c r="I567" s="23"/>
      <c r="J567" s="23"/>
      <c r="L567" s="24">
        <v>0.36499939999999997</v>
      </c>
      <c r="M567" s="24">
        <v>0.39759539999999999</v>
      </c>
      <c r="N567" s="24">
        <v>0.38552720000000001</v>
      </c>
      <c r="O567" s="24">
        <v>0.34494750000000002</v>
      </c>
      <c r="P567" s="23"/>
      <c r="Q567" s="23"/>
      <c r="R567" s="23"/>
      <c r="S567" s="23"/>
      <c r="U567" s="24">
        <v>0.51777329999999999</v>
      </c>
      <c r="V567" s="24">
        <v>0.53176489999999998</v>
      </c>
      <c r="W567" s="24">
        <v>0.46547290000000002</v>
      </c>
      <c r="X567" s="24">
        <v>0.41864630000000003</v>
      </c>
      <c r="Y567" s="23"/>
      <c r="Z567" s="23"/>
      <c r="AA567" s="23"/>
      <c r="AB567" s="23"/>
      <c r="AD567" s="24">
        <v>0.57142729999999997</v>
      </c>
      <c r="AE567" s="24">
        <v>0.59358390000000005</v>
      </c>
      <c r="AF567" s="24">
        <v>0.37471490000000002</v>
      </c>
      <c r="AG567" s="24">
        <v>0.48009489999999999</v>
      </c>
      <c r="AH567" s="23"/>
      <c r="AI567" s="23"/>
      <c r="AJ567" s="23"/>
      <c r="AK567" s="23"/>
    </row>
    <row r="568" spans="1:37" x14ac:dyDescent="0.35">
      <c r="A568" s="24" t="s">
        <v>1225</v>
      </c>
      <c r="B568" s="24" t="s">
        <v>1226</v>
      </c>
      <c r="C568" s="24">
        <v>0.62704689999999996</v>
      </c>
      <c r="D568" s="24">
        <v>0.33555829999999998</v>
      </c>
      <c r="E568" s="24">
        <v>0.2837211</v>
      </c>
      <c r="F568" s="24">
        <v>0.33722000000000002</v>
      </c>
      <c r="G568" s="23"/>
      <c r="H568" s="23"/>
      <c r="I568" s="23"/>
      <c r="J568" s="23"/>
      <c r="L568" s="24">
        <v>0.36863570000000001</v>
      </c>
      <c r="M568" s="24">
        <v>0.35180990000000001</v>
      </c>
      <c r="N568" s="24">
        <v>0.4209176</v>
      </c>
      <c r="O568" s="24">
        <v>0.38360290000000002</v>
      </c>
      <c r="P568" s="23"/>
      <c r="Q568" s="23"/>
      <c r="R568" s="23"/>
      <c r="S568" s="23"/>
      <c r="U568" s="24">
        <v>0.4949482</v>
      </c>
      <c r="V568" s="24">
        <v>0.47343010000000002</v>
      </c>
      <c r="W568" s="24">
        <v>0.41539559999999998</v>
      </c>
      <c r="X568" s="24">
        <v>0.50806750000000001</v>
      </c>
      <c r="Y568" s="23"/>
      <c r="Z568" s="23"/>
      <c r="AA568" s="23"/>
      <c r="AB568" s="23"/>
      <c r="AD568" s="24">
        <v>0.44937919999999998</v>
      </c>
      <c r="AE568" s="24">
        <v>0.59210739999999995</v>
      </c>
      <c r="AF568" s="24">
        <v>0.40934779999999998</v>
      </c>
      <c r="AG568" s="24">
        <v>0.44983649999999997</v>
      </c>
      <c r="AH568" s="23"/>
      <c r="AI568" s="23"/>
      <c r="AJ568" s="23"/>
      <c r="AK568" s="23"/>
    </row>
    <row r="569" spans="1:37" x14ac:dyDescent="0.35">
      <c r="A569" s="24" t="s">
        <v>1227</v>
      </c>
      <c r="B569" s="24" t="s">
        <v>1228</v>
      </c>
      <c r="C569" s="24">
        <v>0.55316980000000004</v>
      </c>
      <c r="D569" s="24">
        <v>0.38797779999999998</v>
      </c>
      <c r="E569" s="24">
        <v>0.35625669999999998</v>
      </c>
      <c r="F569" s="24">
        <v>0.4117075</v>
      </c>
      <c r="G569" s="23"/>
      <c r="H569" s="23"/>
      <c r="I569" s="23"/>
      <c r="J569" s="23"/>
      <c r="L569" s="24">
        <v>0.39322220000000002</v>
      </c>
      <c r="M569" s="24">
        <v>0.43577569999999999</v>
      </c>
      <c r="N569" s="24">
        <v>0.39715830000000002</v>
      </c>
      <c r="O569" s="24">
        <v>0.36119820000000002</v>
      </c>
      <c r="P569" s="23"/>
      <c r="Q569" s="23"/>
      <c r="R569" s="23"/>
      <c r="S569" s="23"/>
      <c r="U569" s="24">
        <v>0.47483350000000002</v>
      </c>
      <c r="V569" s="24">
        <v>0.47297280000000003</v>
      </c>
      <c r="W569" s="24">
        <v>0.37189879999999997</v>
      </c>
      <c r="X569" s="24">
        <v>0.35069280000000003</v>
      </c>
      <c r="Y569" s="23"/>
      <c r="Z569" s="23"/>
      <c r="AA569" s="23"/>
      <c r="AB569" s="23"/>
      <c r="AD569" s="24">
        <v>0.42859839999999999</v>
      </c>
      <c r="AE569" s="24">
        <v>0.59815280000000004</v>
      </c>
      <c r="AF569" s="24">
        <v>0.38102720000000001</v>
      </c>
      <c r="AG569" s="24">
        <v>0.40791529999999998</v>
      </c>
      <c r="AH569" s="23"/>
      <c r="AI569" s="23"/>
      <c r="AJ569" s="23"/>
      <c r="AK569" s="23"/>
    </row>
    <row r="570" spans="1:37" x14ac:dyDescent="0.35">
      <c r="A570" s="24" t="s">
        <v>1229</v>
      </c>
      <c r="B570" s="24" t="s">
        <v>1230</v>
      </c>
      <c r="C570" s="24">
        <v>0.4826337</v>
      </c>
      <c r="D570" s="24">
        <v>0.40931060000000002</v>
      </c>
      <c r="E570" s="24">
        <v>0.42377890000000001</v>
      </c>
      <c r="F570" s="24">
        <v>0.40545520000000002</v>
      </c>
      <c r="G570" s="23"/>
      <c r="H570" s="23"/>
      <c r="I570" s="23"/>
      <c r="J570" s="23"/>
      <c r="L570" s="24">
        <v>0.35313660000000002</v>
      </c>
      <c r="M570" s="24">
        <v>0.36158079999999998</v>
      </c>
      <c r="N570" s="24">
        <v>0.3488927</v>
      </c>
      <c r="O570" s="24">
        <v>0.34524939999999998</v>
      </c>
      <c r="P570" s="23"/>
      <c r="Q570" s="23"/>
      <c r="R570" s="23"/>
      <c r="S570" s="23"/>
      <c r="U570" s="24">
        <v>0.44871870000000003</v>
      </c>
      <c r="V570" s="24">
        <v>0.42393710000000001</v>
      </c>
      <c r="W570" s="24">
        <v>0.39311170000000001</v>
      </c>
      <c r="X570" s="24">
        <v>0.37537160000000003</v>
      </c>
      <c r="Y570" s="23"/>
      <c r="Z570" s="23"/>
      <c r="AA570" s="23"/>
      <c r="AB570" s="23"/>
      <c r="AD570" s="24">
        <v>0.41329690000000002</v>
      </c>
      <c r="AE570" s="24">
        <v>0.53386750000000005</v>
      </c>
      <c r="AF570" s="24">
        <v>0.32136029999999999</v>
      </c>
      <c r="AG570" s="24">
        <v>0.39686909999999997</v>
      </c>
      <c r="AH570" s="23"/>
      <c r="AI570" s="23"/>
      <c r="AJ570" s="23"/>
      <c r="AK570" s="23"/>
    </row>
    <row r="571" spans="1:37" x14ac:dyDescent="0.35">
      <c r="A571" s="24" t="s">
        <v>1231</v>
      </c>
      <c r="B571" s="24" t="s">
        <v>1232</v>
      </c>
      <c r="C571" s="24">
        <v>0.40383960000000002</v>
      </c>
      <c r="D571" s="24">
        <v>0.37441679999999999</v>
      </c>
      <c r="E571" s="24">
        <v>0.34812920000000003</v>
      </c>
      <c r="F571" s="24">
        <v>0.37656040000000002</v>
      </c>
      <c r="G571" s="23"/>
      <c r="H571" s="23"/>
      <c r="I571" s="23"/>
      <c r="J571" s="23"/>
      <c r="L571" s="24">
        <v>0.38057600000000003</v>
      </c>
      <c r="M571" s="24">
        <v>0.30235590000000001</v>
      </c>
      <c r="N571" s="24">
        <v>0.3939917</v>
      </c>
      <c r="O571" s="24">
        <v>0.3252042</v>
      </c>
      <c r="P571" s="23"/>
      <c r="Q571" s="23"/>
      <c r="R571" s="23"/>
      <c r="S571" s="23"/>
      <c r="U571" s="24">
        <v>0.45585979999999998</v>
      </c>
      <c r="V571" s="24">
        <v>0.39065050000000001</v>
      </c>
      <c r="W571" s="24">
        <v>0.4398533</v>
      </c>
      <c r="X571" s="24">
        <v>0.38166270000000002</v>
      </c>
      <c r="Y571" s="23"/>
      <c r="Z571" s="23"/>
      <c r="AA571" s="23"/>
      <c r="AB571" s="23"/>
      <c r="AD571" s="24">
        <v>0.45878269999999999</v>
      </c>
      <c r="AE571" s="24">
        <v>0.54613909999999999</v>
      </c>
      <c r="AF571" s="24">
        <v>0.34312369999999998</v>
      </c>
      <c r="AG571" s="24">
        <v>0.4041014</v>
      </c>
      <c r="AH571" s="23"/>
      <c r="AI571" s="23"/>
      <c r="AJ571" s="23"/>
      <c r="AK571" s="23"/>
    </row>
    <row r="572" spans="1:37" x14ac:dyDescent="0.35">
      <c r="A572" s="24" t="s">
        <v>1233</v>
      </c>
      <c r="B572" s="24" t="s">
        <v>1234</v>
      </c>
      <c r="C572" s="24">
        <v>0.33924739999999998</v>
      </c>
      <c r="D572" s="24">
        <v>0.40568690000000002</v>
      </c>
      <c r="E572" s="24">
        <v>0.34583540000000002</v>
      </c>
      <c r="F572" s="24">
        <v>0.38429609999999997</v>
      </c>
      <c r="G572" s="23"/>
      <c r="H572" s="23"/>
      <c r="I572" s="23"/>
      <c r="J572" s="23"/>
      <c r="L572" s="24">
        <v>0.38669399999999998</v>
      </c>
      <c r="M572" s="24">
        <v>0.41510180000000002</v>
      </c>
      <c r="N572" s="24">
        <v>0.4072152</v>
      </c>
      <c r="O572" s="24">
        <v>0.3499179</v>
      </c>
      <c r="P572" s="23"/>
      <c r="Q572" s="23"/>
      <c r="R572" s="23"/>
      <c r="S572" s="23"/>
      <c r="U572" s="24">
        <v>0.54995559999999999</v>
      </c>
      <c r="V572" s="24">
        <v>0.46188319999999999</v>
      </c>
      <c r="W572" s="24">
        <v>0.56237360000000003</v>
      </c>
      <c r="X572" s="24">
        <v>0.36287360000000002</v>
      </c>
      <c r="Y572" s="23"/>
      <c r="Z572" s="23"/>
      <c r="AA572" s="23"/>
      <c r="AB572" s="23"/>
      <c r="AD572" s="24">
        <v>0.4061324</v>
      </c>
      <c r="AE572" s="24">
        <v>0.56361729999999999</v>
      </c>
      <c r="AF572" s="24">
        <v>0.36018119999999998</v>
      </c>
      <c r="AG572" s="24">
        <v>0.37426359999999997</v>
      </c>
      <c r="AH572" s="23"/>
      <c r="AI572" s="23"/>
      <c r="AJ572" s="23"/>
      <c r="AK572" s="23"/>
    </row>
    <row r="573" spans="1:37" x14ac:dyDescent="0.35">
      <c r="A573" s="24" t="s">
        <v>1235</v>
      </c>
      <c r="B573" s="24" t="s">
        <v>1236</v>
      </c>
      <c r="C573" s="24">
        <v>0.37698179999999998</v>
      </c>
      <c r="D573" s="24">
        <v>0.47331600000000001</v>
      </c>
      <c r="E573" s="24">
        <v>0.371867</v>
      </c>
      <c r="F573" s="24">
        <v>0.41615419999999997</v>
      </c>
      <c r="G573" s="23"/>
      <c r="H573" s="23"/>
      <c r="I573" s="23"/>
      <c r="J573" s="23"/>
      <c r="L573" s="24">
        <v>0.35313820000000001</v>
      </c>
      <c r="M573" s="24">
        <v>0.35797889999999999</v>
      </c>
      <c r="N573" s="24">
        <v>0.3948739</v>
      </c>
      <c r="O573" s="24">
        <v>0.36700250000000001</v>
      </c>
      <c r="P573" s="23"/>
      <c r="Q573" s="23"/>
      <c r="R573" s="23"/>
      <c r="S573" s="23"/>
      <c r="U573" s="24">
        <v>0.4497274</v>
      </c>
      <c r="V573" s="24">
        <v>0.41111740000000002</v>
      </c>
      <c r="W573" s="24">
        <v>0.55810070000000001</v>
      </c>
      <c r="X573" s="24">
        <v>0.40620200000000001</v>
      </c>
      <c r="Y573" s="23"/>
      <c r="Z573" s="23"/>
      <c r="AA573" s="23"/>
      <c r="AB573" s="23"/>
      <c r="AD573" s="24">
        <v>0.36905149999999998</v>
      </c>
      <c r="AE573" s="24">
        <v>0.46369169999999998</v>
      </c>
      <c r="AF573" s="24">
        <v>0.37151790000000001</v>
      </c>
      <c r="AG573" s="24">
        <v>0.40310420000000002</v>
      </c>
      <c r="AH573" s="23"/>
      <c r="AI573" s="23"/>
      <c r="AJ573" s="23"/>
      <c r="AK573" s="23"/>
    </row>
    <row r="574" spans="1:37" x14ac:dyDescent="0.35">
      <c r="A574" s="24" t="s">
        <v>1237</v>
      </c>
      <c r="B574" s="24" t="s">
        <v>1238</v>
      </c>
      <c r="C574" s="24">
        <v>0.53096840000000001</v>
      </c>
      <c r="D574" s="24">
        <v>0.61088529999999996</v>
      </c>
      <c r="E574" s="24">
        <v>0.27767500000000001</v>
      </c>
      <c r="F574" s="24">
        <v>0.39908460000000001</v>
      </c>
      <c r="G574" s="23"/>
      <c r="H574" s="23"/>
      <c r="I574" s="23"/>
      <c r="J574" s="23"/>
      <c r="L574" s="24">
        <v>0.35473359999999998</v>
      </c>
      <c r="M574" s="24">
        <v>0.36785679999999998</v>
      </c>
      <c r="N574" s="24">
        <v>0.42879279999999997</v>
      </c>
      <c r="O574" s="24">
        <v>0.36728430000000001</v>
      </c>
      <c r="P574" s="23"/>
      <c r="Q574" s="23"/>
      <c r="R574" s="23"/>
      <c r="S574" s="23"/>
      <c r="U574" s="24">
        <v>0.4817342</v>
      </c>
      <c r="V574" s="24">
        <v>0.43349199999999999</v>
      </c>
      <c r="W574" s="24">
        <v>0.48343009999999997</v>
      </c>
      <c r="X574" s="24">
        <v>0.39923449999999999</v>
      </c>
      <c r="Y574" s="23"/>
      <c r="Z574" s="23"/>
      <c r="AA574" s="23"/>
      <c r="AB574" s="23"/>
      <c r="AD574" s="24">
        <v>0.41421920000000001</v>
      </c>
      <c r="AE574" s="24">
        <v>0.42036289999999998</v>
      </c>
      <c r="AF574" s="24">
        <v>0.3673884</v>
      </c>
      <c r="AG574" s="24">
        <v>0.41204859999999999</v>
      </c>
      <c r="AH574" s="23"/>
      <c r="AI574" s="23"/>
      <c r="AJ574" s="23"/>
      <c r="AK574" s="23"/>
    </row>
    <row r="575" spans="1:37" x14ac:dyDescent="0.35">
      <c r="A575" s="24" t="s">
        <v>1239</v>
      </c>
      <c r="B575" s="24" t="s">
        <v>1240</v>
      </c>
      <c r="C575" s="24">
        <v>0.68216750000000004</v>
      </c>
      <c r="D575" s="24">
        <v>0.62935839999999998</v>
      </c>
      <c r="E575" s="24">
        <v>0.40109220000000001</v>
      </c>
      <c r="F575" s="24">
        <v>0.44674269999999999</v>
      </c>
      <c r="G575" s="23"/>
      <c r="H575" s="23"/>
      <c r="I575" s="23"/>
      <c r="J575" s="23"/>
      <c r="L575" s="24">
        <v>0.4450557</v>
      </c>
      <c r="M575" s="24">
        <v>0.48583480000000001</v>
      </c>
      <c r="N575" s="24">
        <v>0.46336139999999998</v>
      </c>
      <c r="O575" s="24">
        <v>0.50997300000000001</v>
      </c>
      <c r="P575" s="23"/>
      <c r="Q575" s="23"/>
      <c r="R575" s="23"/>
      <c r="S575" s="23"/>
      <c r="U575" s="24">
        <v>0.67996380000000001</v>
      </c>
      <c r="V575" s="24">
        <v>0.45256170000000001</v>
      </c>
      <c r="W575" s="24">
        <v>0.51682349999999999</v>
      </c>
      <c r="X575" s="24">
        <v>0.52588250000000003</v>
      </c>
      <c r="Y575" s="23"/>
      <c r="Z575" s="23"/>
      <c r="AA575" s="23"/>
      <c r="AB575" s="23"/>
      <c r="AD575" s="24">
        <v>0.54318060000000001</v>
      </c>
      <c r="AE575" s="24">
        <v>0.475856</v>
      </c>
      <c r="AF575" s="24">
        <v>0.42106130000000003</v>
      </c>
      <c r="AG575" s="24">
        <v>0.4017675</v>
      </c>
      <c r="AH575" s="23"/>
      <c r="AI575" s="23"/>
      <c r="AJ575" s="23"/>
      <c r="AK575" s="23"/>
    </row>
    <row r="576" spans="1:37" x14ac:dyDescent="0.35">
      <c r="A576" s="24" t="s">
        <v>1241</v>
      </c>
      <c r="B576" s="24" t="s">
        <v>1242</v>
      </c>
      <c r="C576" s="24">
        <v>0.56427380000000005</v>
      </c>
      <c r="D576" s="24">
        <v>0.66149590000000003</v>
      </c>
      <c r="E576" s="24">
        <v>0.37314130000000001</v>
      </c>
      <c r="F576" s="24">
        <v>0.43790780000000001</v>
      </c>
      <c r="G576" s="23"/>
      <c r="H576" s="23"/>
      <c r="I576" s="23"/>
      <c r="J576" s="23"/>
      <c r="L576" s="24">
        <v>0.49898779999999998</v>
      </c>
      <c r="M576" s="24">
        <v>0.58231359999999999</v>
      </c>
      <c r="N576" s="24">
        <v>0.40963870000000002</v>
      </c>
      <c r="O576" s="24">
        <v>0.48424020000000001</v>
      </c>
      <c r="P576" s="23"/>
      <c r="Q576" s="23"/>
      <c r="R576" s="23"/>
      <c r="S576" s="23"/>
      <c r="U576" s="24">
        <v>0.53490970000000004</v>
      </c>
      <c r="V576" s="24">
        <v>0.51856579999999997</v>
      </c>
      <c r="W576" s="24">
        <v>0.61422200000000005</v>
      </c>
      <c r="X576" s="24">
        <v>0.38894980000000001</v>
      </c>
      <c r="Y576" s="23"/>
      <c r="Z576" s="23"/>
      <c r="AA576" s="23"/>
      <c r="AB576" s="23"/>
      <c r="AD576" s="24">
        <v>0.54358499999999998</v>
      </c>
      <c r="AE576" s="24">
        <v>0.56987509999999997</v>
      </c>
      <c r="AF576" s="24">
        <v>0.50709970000000004</v>
      </c>
      <c r="AG576" s="24">
        <v>0.39462629999999999</v>
      </c>
      <c r="AH576" s="23"/>
      <c r="AI576" s="23"/>
      <c r="AJ576" s="23"/>
      <c r="AK576" s="23"/>
    </row>
    <row r="577" spans="1:37" x14ac:dyDescent="0.35">
      <c r="A577" s="24" t="s">
        <v>1243</v>
      </c>
      <c r="B577" s="24" t="s">
        <v>1244</v>
      </c>
      <c r="C577" s="24">
        <v>0.48152889999999998</v>
      </c>
      <c r="D577" s="24">
        <v>0.56001409999999996</v>
      </c>
      <c r="E577" s="24">
        <v>0.32894669999999998</v>
      </c>
      <c r="F577" s="24">
        <v>0.40705459999999999</v>
      </c>
      <c r="G577" s="23"/>
      <c r="H577" s="23"/>
      <c r="I577" s="23"/>
      <c r="J577" s="23"/>
      <c r="L577" s="24">
        <v>0.37103009999999997</v>
      </c>
      <c r="M577" s="24">
        <v>0.5364757</v>
      </c>
      <c r="N577" s="24">
        <v>0.40289589999999997</v>
      </c>
      <c r="O577" s="24">
        <v>0.35928979999999999</v>
      </c>
      <c r="P577" s="23"/>
      <c r="Q577" s="23"/>
      <c r="R577" s="23"/>
      <c r="S577" s="23"/>
      <c r="U577" s="24">
        <v>0.37772109999999998</v>
      </c>
      <c r="V577" s="24">
        <v>0.46647929999999999</v>
      </c>
      <c r="W577" s="24">
        <v>0.66254639999999998</v>
      </c>
      <c r="X577" s="24">
        <v>0.39298100000000002</v>
      </c>
      <c r="Y577" s="23"/>
      <c r="Z577" s="23"/>
      <c r="AA577" s="23"/>
      <c r="AB577" s="23"/>
      <c r="AD577" s="24">
        <v>0.66515449999999998</v>
      </c>
      <c r="AE577" s="24">
        <v>0.50186600000000003</v>
      </c>
      <c r="AF577" s="24">
        <v>0.54847349999999995</v>
      </c>
      <c r="AG577" s="24">
        <v>0.41363879999999997</v>
      </c>
      <c r="AH577" s="23"/>
      <c r="AI577" s="23"/>
      <c r="AJ577" s="23"/>
      <c r="AK577" s="23"/>
    </row>
    <row r="578" spans="1:37" x14ac:dyDescent="0.35">
      <c r="A578" s="24" t="s">
        <v>1245</v>
      </c>
      <c r="B578" s="24" t="s">
        <v>1246</v>
      </c>
      <c r="C578" s="24">
        <v>0.4142653</v>
      </c>
      <c r="D578" s="24">
        <v>0.39966550000000001</v>
      </c>
      <c r="E578" s="24">
        <v>0.35106799999999999</v>
      </c>
      <c r="F578" s="24">
        <v>0.41864689999999999</v>
      </c>
      <c r="G578" s="23"/>
      <c r="H578" s="23"/>
      <c r="I578" s="23"/>
      <c r="J578" s="23"/>
      <c r="L578" s="24">
        <v>0.38945030000000003</v>
      </c>
      <c r="M578" s="24">
        <v>0.51051749999999996</v>
      </c>
      <c r="N578" s="24">
        <v>0.51188549999999999</v>
      </c>
      <c r="O578" s="24">
        <v>0.35936420000000002</v>
      </c>
      <c r="P578" s="23"/>
      <c r="Q578" s="23"/>
      <c r="R578" s="23"/>
      <c r="S578" s="23"/>
      <c r="U578" s="24">
        <v>0.4645147</v>
      </c>
      <c r="V578" s="24">
        <v>0.47213480000000002</v>
      </c>
      <c r="W578" s="24">
        <v>0.60972519999999997</v>
      </c>
      <c r="X578" s="24">
        <v>0.52318949999999997</v>
      </c>
      <c r="Y578" s="23"/>
      <c r="Z578" s="23"/>
      <c r="AA578" s="23"/>
      <c r="AB578" s="23"/>
      <c r="AD578" s="24">
        <v>0.69281789999999999</v>
      </c>
      <c r="AE578" s="24">
        <v>0.5053955</v>
      </c>
      <c r="AF578" s="24">
        <v>0.57767429999999997</v>
      </c>
      <c r="AG578" s="24">
        <v>0.4345349</v>
      </c>
      <c r="AH578" s="23"/>
      <c r="AI578" s="23"/>
      <c r="AJ578" s="23"/>
      <c r="AK578" s="23"/>
    </row>
    <row r="579" spans="1:37" x14ac:dyDescent="0.35">
      <c r="A579" s="24" t="s">
        <v>1247</v>
      </c>
      <c r="B579" s="24" t="s">
        <v>1248</v>
      </c>
      <c r="C579" s="24">
        <v>0.37230780000000002</v>
      </c>
      <c r="D579" s="24">
        <v>0.40348499999999998</v>
      </c>
      <c r="E579" s="24">
        <v>0.44163409999999997</v>
      </c>
      <c r="F579" s="24">
        <v>0.47045360000000003</v>
      </c>
      <c r="G579" s="23"/>
      <c r="H579" s="23"/>
      <c r="I579" s="23"/>
      <c r="J579" s="23"/>
      <c r="L579" s="24">
        <v>0.3737123</v>
      </c>
      <c r="M579" s="24">
        <v>0.45880710000000002</v>
      </c>
      <c r="N579" s="24">
        <v>0.56266210000000005</v>
      </c>
      <c r="O579" s="24">
        <v>0.35923080000000002</v>
      </c>
      <c r="P579" s="23"/>
      <c r="Q579" s="23"/>
      <c r="R579" s="23"/>
      <c r="S579" s="23"/>
      <c r="U579" s="24">
        <v>0.40959089999999998</v>
      </c>
      <c r="V579" s="24">
        <v>0.48135270000000002</v>
      </c>
      <c r="W579" s="24">
        <v>0.54417320000000002</v>
      </c>
      <c r="X579" s="24">
        <v>0.67920919999999996</v>
      </c>
      <c r="Y579" s="23"/>
      <c r="Z579" s="23"/>
      <c r="AA579" s="23"/>
      <c r="AB579" s="23"/>
      <c r="AD579" s="24">
        <v>0.57634629999999998</v>
      </c>
      <c r="AE579" s="24">
        <v>0.43814799999999998</v>
      </c>
      <c r="AF579" s="24">
        <v>0.43875890000000001</v>
      </c>
      <c r="AG579" s="24">
        <v>0.39275969999999999</v>
      </c>
      <c r="AH579" s="23"/>
      <c r="AI579" s="23"/>
      <c r="AJ579" s="23"/>
      <c r="AK579" s="23"/>
    </row>
    <row r="580" spans="1:37" x14ac:dyDescent="0.35">
      <c r="A580" s="24" t="s">
        <v>1249</v>
      </c>
      <c r="B580" s="24" t="s">
        <v>1250</v>
      </c>
      <c r="C580" s="24">
        <v>0.4372181</v>
      </c>
      <c r="D580" s="24">
        <v>0.40182030000000002</v>
      </c>
      <c r="E580" s="24">
        <v>0.54298170000000001</v>
      </c>
      <c r="F580" s="24">
        <v>0.58091150000000003</v>
      </c>
      <c r="G580" s="23">
        <f>AVERAGE(C437:C580)</f>
        <v>0.43522033819444456</v>
      </c>
      <c r="H580" s="23">
        <f>AVERAGE(D437:D580)</f>
        <v>0.47521566041666663</v>
      </c>
      <c r="I580" s="23">
        <f>AVERAGE(E437:E580)</f>
        <v>0.35924325763888892</v>
      </c>
      <c r="J580" s="23">
        <f>AVERAGE(F437:F580)</f>
        <v>0.42237952708333332</v>
      </c>
      <c r="L580" s="24">
        <v>0.36474190000000001</v>
      </c>
      <c r="M580" s="24">
        <v>0.4440577</v>
      </c>
      <c r="N580" s="24">
        <v>0.51629570000000002</v>
      </c>
      <c r="O580" s="24">
        <v>0.36854999999999999</v>
      </c>
      <c r="P580" s="23">
        <f>AVERAGE(L437:L580)</f>
        <v>0.39529589374999979</v>
      </c>
      <c r="Q580" s="23">
        <f>AVERAGE(M437:M580)</f>
        <v>0.40351258333333329</v>
      </c>
      <c r="R580" s="23">
        <f>AVERAGE(N437:N580)</f>
        <v>0.4096573534722221</v>
      </c>
      <c r="S580" s="23">
        <f>AVERAGE(O437:O580)</f>
        <v>0.37100109444444451</v>
      </c>
      <c r="U580" s="24">
        <v>0.43343510000000002</v>
      </c>
      <c r="V580" s="24">
        <v>0.4220064</v>
      </c>
      <c r="W580" s="24">
        <v>0.49936160000000002</v>
      </c>
      <c r="X580" s="24">
        <v>0.73940059999999996</v>
      </c>
      <c r="Y580" s="23">
        <f>AVERAGE(U437:U580)</f>
        <v>0.47412311597222229</v>
      </c>
      <c r="Z580" s="23">
        <f>AVERAGE(V437:V580)</f>
        <v>0.48719844444444455</v>
      </c>
      <c r="AA580" s="23">
        <f>AVERAGE(W437:W580)</f>
        <v>0.49962205208333316</v>
      </c>
      <c r="AB580" s="23">
        <f>AVERAGE(X437:X580)</f>
        <v>0.42332944930555566</v>
      </c>
      <c r="AD580" s="24">
        <v>0.53442659999999997</v>
      </c>
      <c r="AE580" s="24">
        <v>0.3884551</v>
      </c>
      <c r="AF580" s="24">
        <v>0.36049389999999998</v>
      </c>
      <c r="AG580" s="24">
        <v>0.3876269</v>
      </c>
      <c r="AH580" s="23">
        <f>AVERAGE(AD437:AD580)</f>
        <v>0.44486078402777779</v>
      </c>
      <c r="AI580" s="23">
        <f>AVERAGE(AE437:AE580)</f>
        <v>0.44316392361111101</v>
      </c>
      <c r="AJ580" s="23">
        <f>AVERAGE(AF437:AF580)</f>
        <v>0.40337944861111114</v>
      </c>
      <c r="AK580" s="23">
        <f>AVERAGE(AG437:AG580)</f>
        <v>0.38703111180555572</v>
      </c>
    </row>
    <row r="581" spans="1:37" x14ac:dyDescent="0.35">
      <c r="A581" s="24" t="s">
        <v>1251</v>
      </c>
      <c r="B581" s="24" t="s">
        <v>1252</v>
      </c>
      <c r="C581" s="24">
        <v>0.53068040000000005</v>
      </c>
      <c r="D581" s="24">
        <v>0.41909059999999998</v>
      </c>
      <c r="E581" s="24">
        <v>0.4720723</v>
      </c>
      <c r="F581" s="24">
        <v>0.5663028</v>
      </c>
      <c r="G581" s="23"/>
      <c r="H581" s="23"/>
      <c r="I581" s="23"/>
      <c r="J581" s="23"/>
      <c r="L581" s="24">
        <v>0.41317039999999999</v>
      </c>
      <c r="M581" s="24">
        <v>0.41867090000000001</v>
      </c>
      <c r="N581" s="24">
        <v>0.4182362</v>
      </c>
      <c r="O581" s="24">
        <v>0.40536929999999999</v>
      </c>
      <c r="P581" s="23"/>
      <c r="Q581" s="23"/>
      <c r="R581" s="23"/>
      <c r="S581" s="23"/>
      <c r="U581" s="24">
        <v>0.58249059999999997</v>
      </c>
      <c r="V581" s="24">
        <v>0.43397459999999999</v>
      </c>
      <c r="W581" s="24">
        <v>0.58308119999999997</v>
      </c>
      <c r="X581" s="24">
        <v>0.64439179999999996</v>
      </c>
      <c r="Y581" s="23"/>
      <c r="Z581" s="23"/>
      <c r="AA581" s="23"/>
      <c r="AB581" s="23"/>
      <c r="AD581" s="24">
        <v>0.42865150000000002</v>
      </c>
      <c r="AE581" s="24">
        <v>0.418074</v>
      </c>
      <c r="AF581" s="24">
        <v>0.31783600000000001</v>
      </c>
      <c r="AG581" s="24">
        <v>0.44940020000000003</v>
      </c>
      <c r="AH581" s="23"/>
      <c r="AI581" s="23"/>
      <c r="AJ581" s="23"/>
      <c r="AK581" s="23"/>
    </row>
    <row r="582" spans="1:37" x14ac:dyDescent="0.35">
      <c r="A582" s="24" t="s">
        <v>1253</v>
      </c>
      <c r="B582" s="24" t="s">
        <v>1254</v>
      </c>
      <c r="C582" s="24">
        <v>0.7077563</v>
      </c>
      <c r="D582" s="24">
        <v>0.49540040000000002</v>
      </c>
      <c r="E582" s="24">
        <v>0.50347750000000002</v>
      </c>
      <c r="F582" s="24">
        <v>0.64171120000000004</v>
      </c>
      <c r="G582" s="23"/>
      <c r="H582" s="23"/>
      <c r="I582" s="23"/>
      <c r="J582" s="23"/>
      <c r="L582" s="24">
        <v>0.37077280000000001</v>
      </c>
      <c r="M582" s="24">
        <v>0.40643980000000002</v>
      </c>
      <c r="N582" s="24">
        <v>0.37721569999999999</v>
      </c>
      <c r="O582" s="24">
        <v>0.54429470000000002</v>
      </c>
      <c r="P582" s="23"/>
      <c r="Q582" s="23"/>
      <c r="R582" s="23"/>
      <c r="S582" s="23"/>
      <c r="U582" s="24">
        <v>0.66997419999999996</v>
      </c>
      <c r="V582" s="24">
        <v>0.47654259999999998</v>
      </c>
      <c r="W582" s="24">
        <v>0.51854520000000004</v>
      </c>
      <c r="X582" s="24">
        <v>0.60716360000000003</v>
      </c>
      <c r="Y582" s="23"/>
      <c r="Z582" s="23"/>
      <c r="AA582" s="23"/>
      <c r="AB582" s="23"/>
      <c r="AD582" s="24">
        <v>0.34617720000000002</v>
      </c>
      <c r="AE582" s="24">
        <v>0.43399280000000001</v>
      </c>
      <c r="AF582" s="24">
        <v>0.37704850000000001</v>
      </c>
      <c r="AG582" s="24">
        <v>0.55063810000000002</v>
      </c>
      <c r="AH582" s="23"/>
      <c r="AI582" s="23"/>
      <c r="AJ582" s="23"/>
      <c r="AK582" s="23"/>
    </row>
    <row r="583" spans="1:37" x14ac:dyDescent="0.35">
      <c r="A583" s="24" t="s">
        <v>1255</v>
      </c>
      <c r="B583" s="24" t="s">
        <v>1256</v>
      </c>
      <c r="C583" s="24">
        <v>0.6824325</v>
      </c>
      <c r="D583" s="24">
        <v>0.66567299999999996</v>
      </c>
      <c r="E583" s="24">
        <v>0.58041019999999999</v>
      </c>
      <c r="F583" s="24">
        <v>0.68380149999999995</v>
      </c>
      <c r="G583" s="23"/>
      <c r="H583" s="23"/>
      <c r="I583" s="23"/>
      <c r="J583" s="23"/>
      <c r="L583" s="24">
        <v>0.4332106</v>
      </c>
      <c r="M583" s="24">
        <v>0.3350727</v>
      </c>
      <c r="N583" s="24">
        <v>0.41083259999999999</v>
      </c>
      <c r="O583" s="24">
        <v>0.5551623</v>
      </c>
      <c r="P583" s="23"/>
      <c r="Q583" s="23"/>
      <c r="R583" s="23"/>
      <c r="S583" s="23"/>
      <c r="U583" s="24">
        <v>0.52963970000000005</v>
      </c>
      <c r="V583" s="24">
        <v>0.45904289999999998</v>
      </c>
      <c r="W583" s="24">
        <v>0.5793952</v>
      </c>
      <c r="X583" s="24">
        <v>0.56053459999999999</v>
      </c>
      <c r="Y583" s="23"/>
      <c r="Z583" s="23"/>
      <c r="AA583" s="23"/>
      <c r="AB583" s="23"/>
      <c r="AD583" s="24">
        <v>0.3829439</v>
      </c>
      <c r="AE583" s="24">
        <v>0.37407610000000002</v>
      </c>
      <c r="AF583" s="24">
        <v>0.38936300000000001</v>
      </c>
      <c r="AG583" s="24">
        <v>0.6367621</v>
      </c>
      <c r="AH583" s="23"/>
      <c r="AI583" s="23"/>
      <c r="AJ583" s="23"/>
      <c r="AK583" s="23"/>
    </row>
    <row r="584" spans="1:37" x14ac:dyDescent="0.35">
      <c r="A584" s="24" t="s">
        <v>1257</v>
      </c>
      <c r="B584" s="24" t="s">
        <v>1258</v>
      </c>
      <c r="C584" s="24">
        <v>0.67829899999999999</v>
      </c>
      <c r="D584" s="24">
        <v>0.850607</v>
      </c>
      <c r="E584" s="24">
        <v>0.57921270000000002</v>
      </c>
      <c r="F584" s="24">
        <v>0.61174119999999998</v>
      </c>
      <c r="G584" s="23"/>
      <c r="H584" s="23"/>
      <c r="I584" s="23"/>
      <c r="J584" s="23"/>
      <c r="L584" s="24">
        <v>0.44269370000000002</v>
      </c>
      <c r="M584" s="24">
        <v>0.29740309999999998</v>
      </c>
      <c r="N584" s="24">
        <v>0.58750990000000003</v>
      </c>
      <c r="O584" s="24">
        <v>0.66418259999999996</v>
      </c>
      <c r="P584" s="23"/>
      <c r="Q584" s="23"/>
      <c r="R584" s="23"/>
      <c r="S584" s="23"/>
      <c r="U584" s="24">
        <v>0.49198049999999999</v>
      </c>
      <c r="V584" s="24">
        <v>0.51832400000000001</v>
      </c>
      <c r="W584" s="24">
        <v>0.64789960000000002</v>
      </c>
      <c r="X584" s="24">
        <v>0.61042169999999996</v>
      </c>
      <c r="Y584" s="23"/>
      <c r="Z584" s="23"/>
      <c r="AA584" s="23"/>
      <c r="AB584" s="23"/>
      <c r="AD584" s="24">
        <v>0.41160679999999999</v>
      </c>
      <c r="AE584" s="24">
        <v>0.42511060000000001</v>
      </c>
      <c r="AF584" s="24">
        <v>0.38028519999999999</v>
      </c>
      <c r="AG584" s="24">
        <v>0.58179780000000003</v>
      </c>
      <c r="AH584" s="23"/>
      <c r="AI584" s="23"/>
      <c r="AJ584" s="23"/>
      <c r="AK584" s="23"/>
    </row>
    <row r="585" spans="1:37" x14ac:dyDescent="0.35">
      <c r="A585" s="24" t="s">
        <v>1259</v>
      </c>
      <c r="B585" s="24" t="s">
        <v>1260</v>
      </c>
      <c r="C585" s="24">
        <v>0.70857970000000003</v>
      </c>
      <c r="D585" s="24">
        <v>0.77420869999999997</v>
      </c>
      <c r="E585" s="24">
        <v>0.56022830000000001</v>
      </c>
      <c r="F585" s="24">
        <v>0.58028449999999998</v>
      </c>
      <c r="G585" s="23"/>
      <c r="H585" s="23"/>
      <c r="I585" s="23"/>
      <c r="J585" s="23"/>
      <c r="L585" s="24">
        <v>0.44280039999999998</v>
      </c>
      <c r="M585" s="24">
        <v>0.31347229999999998</v>
      </c>
      <c r="N585" s="24">
        <v>0.69550749999999995</v>
      </c>
      <c r="O585" s="24">
        <v>0.5787776</v>
      </c>
      <c r="P585" s="23"/>
      <c r="Q585" s="23"/>
      <c r="R585" s="23"/>
      <c r="S585" s="23"/>
      <c r="U585" s="24">
        <v>0.58954070000000003</v>
      </c>
      <c r="V585" s="24">
        <v>0.58271010000000001</v>
      </c>
      <c r="W585" s="24">
        <v>0.66401330000000003</v>
      </c>
      <c r="X585" s="24">
        <v>0.67190419999999995</v>
      </c>
      <c r="Y585" s="23"/>
      <c r="Z585" s="23"/>
      <c r="AA585" s="23"/>
      <c r="AB585" s="23"/>
      <c r="AD585" s="24">
        <v>0.43610500000000002</v>
      </c>
      <c r="AE585" s="24">
        <v>0.47912260000000001</v>
      </c>
      <c r="AF585" s="24">
        <v>0.38157140000000001</v>
      </c>
      <c r="AG585" s="24">
        <v>0.49276569999999997</v>
      </c>
      <c r="AH585" s="23"/>
      <c r="AI585" s="23"/>
      <c r="AJ585" s="23"/>
      <c r="AK585" s="23"/>
    </row>
    <row r="586" spans="1:37" x14ac:dyDescent="0.35">
      <c r="A586" s="24" t="s">
        <v>1261</v>
      </c>
      <c r="B586" s="24" t="s">
        <v>1262</v>
      </c>
      <c r="C586" s="24">
        <v>0.66272869999999995</v>
      </c>
      <c r="D586" s="24">
        <v>0.63552120000000001</v>
      </c>
      <c r="E586" s="24">
        <v>0.54014309999999999</v>
      </c>
      <c r="F586" s="24">
        <v>0.61364560000000001</v>
      </c>
      <c r="G586" s="23"/>
      <c r="H586" s="23"/>
      <c r="I586" s="23"/>
      <c r="J586" s="23"/>
      <c r="L586" s="24">
        <v>0.3883839</v>
      </c>
      <c r="M586" s="24">
        <v>0.36627320000000002</v>
      </c>
      <c r="N586" s="24">
        <v>0.58999559999999995</v>
      </c>
      <c r="O586" s="24">
        <v>0.54342080000000004</v>
      </c>
      <c r="P586" s="23"/>
      <c r="Q586" s="23"/>
      <c r="R586" s="23"/>
      <c r="S586" s="23"/>
      <c r="U586" s="24">
        <v>0.60510180000000002</v>
      </c>
      <c r="V586" s="24">
        <v>0.6602924</v>
      </c>
      <c r="W586" s="24">
        <v>0.69759119999999997</v>
      </c>
      <c r="X586" s="24">
        <v>0.60423070000000001</v>
      </c>
      <c r="Y586" s="23"/>
      <c r="Z586" s="23"/>
      <c r="AA586" s="23"/>
      <c r="AB586" s="23"/>
      <c r="AD586" s="24">
        <v>0.42711130000000003</v>
      </c>
      <c r="AE586" s="24">
        <v>0.57932499999999998</v>
      </c>
      <c r="AF586" s="24">
        <v>0.3676411</v>
      </c>
      <c r="AG586" s="24">
        <v>0.47949740000000002</v>
      </c>
      <c r="AH586" s="23"/>
      <c r="AI586" s="23"/>
      <c r="AJ586" s="23"/>
      <c r="AK586" s="23"/>
    </row>
    <row r="587" spans="1:37" x14ac:dyDescent="0.35">
      <c r="A587" s="24" t="s">
        <v>1263</v>
      </c>
      <c r="B587" s="24" t="s">
        <v>1264</v>
      </c>
      <c r="C587" s="24">
        <v>0.7077734</v>
      </c>
      <c r="D587" s="24">
        <v>0.57391429999999999</v>
      </c>
      <c r="E587" s="24">
        <v>0.5415856</v>
      </c>
      <c r="F587" s="24">
        <v>0.66853620000000002</v>
      </c>
      <c r="G587" s="23"/>
      <c r="H587" s="23"/>
      <c r="I587" s="23"/>
      <c r="J587" s="23"/>
      <c r="L587" s="24">
        <v>0.39239869999999999</v>
      </c>
      <c r="M587" s="24">
        <v>0.4616555</v>
      </c>
      <c r="N587" s="24">
        <v>0.60603669999999998</v>
      </c>
      <c r="O587" s="24">
        <v>0.60710419999999998</v>
      </c>
      <c r="P587" s="23"/>
      <c r="Q587" s="23"/>
      <c r="R587" s="23"/>
      <c r="S587" s="23"/>
      <c r="U587" s="24">
        <v>0.67742389999999997</v>
      </c>
      <c r="V587" s="24">
        <v>0.65857460000000001</v>
      </c>
      <c r="W587" s="24">
        <v>0.69820230000000005</v>
      </c>
      <c r="X587" s="24">
        <v>0.56364199999999998</v>
      </c>
      <c r="Y587" s="23"/>
      <c r="Z587" s="23"/>
      <c r="AA587" s="23"/>
      <c r="AB587" s="23"/>
      <c r="AD587" s="24">
        <v>0.45514090000000001</v>
      </c>
      <c r="AE587" s="24">
        <v>0.56244400000000006</v>
      </c>
      <c r="AF587" s="24">
        <v>0.3773417</v>
      </c>
      <c r="AG587" s="24">
        <v>0.44727869999999997</v>
      </c>
      <c r="AH587" s="23"/>
      <c r="AI587" s="23"/>
      <c r="AJ587" s="23"/>
      <c r="AK587" s="23"/>
    </row>
    <row r="588" spans="1:37" x14ac:dyDescent="0.35">
      <c r="A588" s="24" t="s">
        <v>1265</v>
      </c>
      <c r="B588" s="24" t="s">
        <v>1266</v>
      </c>
      <c r="C588" s="24">
        <v>0.63494680000000003</v>
      </c>
      <c r="D588" s="24">
        <v>0.64414289999999996</v>
      </c>
      <c r="E588" s="24">
        <v>0.52317349999999996</v>
      </c>
      <c r="F588" s="24">
        <v>0.56346989999999997</v>
      </c>
      <c r="G588" s="23"/>
      <c r="H588" s="23"/>
      <c r="I588" s="23"/>
      <c r="J588" s="23"/>
      <c r="L588" s="24">
        <v>0.36171130000000001</v>
      </c>
      <c r="M588" s="24">
        <v>0.38771600000000001</v>
      </c>
      <c r="N588" s="24">
        <v>0.59259079999999997</v>
      </c>
      <c r="O588" s="24">
        <v>0.46732859999999998</v>
      </c>
      <c r="P588" s="23"/>
      <c r="Q588" s="23"/>
      <c r="R588" s="23"/>
      <c r="S588" s="23"/>
      <c r="U588" s="24">
        <v>0.60542430000000003</v>
      </c>
      <c r="V588" s="24">
        <v>0.64137880000000003</v>
      </c>
      <c r="W588" s="24">
        <v>0.72899340000000001</v>
      </c>
      <c r="X588" s="24">
        <v>0.60854419999999998</v>
      </c>
      <c r="Y588" s="23"/>
      <c r="Z588" s="23"/>
      <c r="AA588" s="23"/>
      <c r="AB588" s="23"/>
      <c r="AD588" s="24">
        <v>0.41994520000000002</v>
      </c>
      <c r="AE588" s="24">
        <v>0.73423769999999999</v>
      </c>
      <c r="AF588" s="24">
        <v>0.48312110000000003</v>
      </c>
      <c r="AG588" s="24">
        <v>0.37288450000000001</v>
      </c>
      <c r="AH588" s="23"/>
      <c r="AI588" s="23"/>
      <c r="AJ588" s="23"/>
      <c r="AK588" s="23"/>
    </row>
    <row r="589" spans="1:37" x14ac:dyDescent="0.35">
      <c r="A589" s="24" t="s">
        <v>1267</v>
      </c>
      <c r="B589" s="24" t="s">
        <v>1268</v>
      </c>
      <c r="C589" s="24">
        <v>0.684527</v>
      </c>
      <c r="D589" s="24">
        <v>0.75603710000000002</v>
      </c>
      <c r="E589" s="24">
        <v>0.56591749999999996</v>
      </c>
      <c r="F589" s="24">
        <v>0.51902150000000002</v>
      </c>
      <c r="G589" s="23"/>
      <c r="H589" s="23"/>
      <c r="I589" s="23"/>
      <c r="J589" s="23"/>
      <c r="L589" s="24">
        <v>0.4720801</v>
      </c>
      <c r="M589" s="24">
        <v>0.4039257</v>
      </c>
      <c r="N589" s="24">
        <v>0.57989230000000003</v>
      </c>
      <c r="O589" s="24">
        <v>0.50632010000000005</v>
      </c>
      <c r="P589" s="23"/>
      <c r="Q589" s="23"/>
      <c r="R589" s="23"/>
      <c r="S589" s="23"/>
      <c r="U589" s="24">
        <v>0.49885669999999999</v>
      </c>
      <c r="V589" s="24">
        <v>0.68905000000000005</v>
      </c>
      <c r="W589" s="24">
        <v>0.67846839999999997</v>
      </c>
      <c r="X589" s="24">
        <v>0.49893379999999998</v>
      </c>
      <c r="Y589" s="23"/>
      <c r="Z589" s="23"/>
      <c r="AA589" s="23"/>
      <c r="AB589" s="23"/>
      <c r="AD589" s="24">
        <v>0.45584570000000002</v>
      </c>
      <c r="AE589" s="24">
        <v>0.52799839999999998</v>
      </c>
      <c r="AF589" s="24">
        <v>0.6187146</v>
      </c>
      <c r="AG589" s="24">
        <v>0.36572670000000002</v>
      </c>
      <c r="AH589" s="23"/>
      <c r="AI589" s="23"/>
      <c r="AJ589" s="23"/>
      <c r="AK589" s="23"/>
    </row>
    <row r="590" spans="1:37" x14ac:dyDescent="0.35">
      <c r="A590" s="24" t="s">
        <v>1269</v>
      </c>
      <c r="B590" s="24" t="s">
        <v>1270</v>
      </c>
      <c r="C590" s="24">
        <v>0.70992200000000005</v>
      </c>
      <c r="D590" s="24">
        <v>0.73593260000000005</v>
      </c>
      <c r="E590" s="24">
        <v>0.54404370000000002</v>
      </c>
      <c r="F590" s="24">
        <v>0.54451170000000004</v>
      </c>
      <c r="G590" s="23"/>
      <c r="H590" s="23"/>
      <c r="I590" s="23"/>
      <c r="J590" s="23"/>
      <c r="L590" s="24">
        <v>0.62062430000000002</v>
      </c>
      <c r="M590" s="24">
        <v>0.44490439999999998</v>
      </c>
      <c r="N590" s="24">
        <v>0.54701520000000003</v>
      </c>
      <c r="O590" s="24">
        <v>0.53594869999999994</v>
      </c>
      <c r="P590" s="23"/>
      <c r="Q590" s="23"/>
      <c r="R590" s="23"/>
      <c r="S590" s="23"/>
      <c r="U590" s="24">
        <v>0.60377590000000003</v>
      </c>
      <c r="V590" s="24">
        <v>0.60856180000000004</v>
      </c>
      <c r="W590" s="24">
        <v>0.6311464</v>
      </c>
      <c r="X590" s="24">
        <v>0.58513890000000002</v>
      </c>
      <c r="Y590" s="23"/>
      <c r="Z590" s="23"/>
      <c r="AA590" s="23"/>
      <c r="AB590" s="23"/>
      <c r="AD590" s="24">
        <v>0.45744970000000001</v>
      </c>
      <c r="AE590" s="24">
        <v>0.37018309999999999</v>
      </c>
      <c r="AF590" s="24">
        <v>0.66443649999999999</v>
      </c>
      <c r="AG590" s="24">
        <v>0.39961289999999999</v>
      </c>
      <c r="AH590" s="23"/>
      <c r="AI590" s="23"/>
      <c r="AJ590" s="23"/>
      <c r="AK590" s="23"/>
    </row>
    <row r="591" spans="1:37" x14ac:dyDescent="0.35">
      <c r="A591" s="24" t="s">
        <v>1271</v>
      </c>
      <c r="B591" s="24" t="s">
        <v>1272</v>
      </c>
      <c r="C591" s="24">
        <v>0.70729019999999998</v>
      </c>
      <c r="D591" s="24">
        <v>0.69254939999999998</v>
      </c>
      <c r="E591" s="24">
        <v>0.52187839999999996</v>
      </c>
      <c r="F591" s="24">
        <v>0.57479080000000005</v>
      </c>
      <c r="G591" s="23"/>
      <c r="H591" s="23"/>
      <c r="I591" s="23"/>
      <c r="J591" s="23"/>
      <c r="L591" s="24">
        <v>0.63843669999999997</v>
      </c>
      <c r="M591" s="24">
        <v>0.47110610000000003</v>
      </c>
      <c r="N591" s="24">
        <v>0.6259072</v>
      </c>
      <c r="O591" s="24">
        <v>0.49541370000000001</v>
      </c>
      <c r="P591" s="23"/>
      <c r="Q591" s="23"/>
      <c r="R591" s="23"/>
      <c r="S591" s="23"/>
      <c r="U591" s="24">
        <v>0.76489320000000005</v>
      </c>
      <c r="V591" s="24">
        <v>0.62123550000000005</v>
      </c>
      <c r="W591" s="24">
        <v>0.60318280000000002</v>
      </c>
      <c r="X591" s="24">
        <v>0.42277480000000001</v>
      </c>
      <c r="Y591" s="23"/>
      <c r="Z591" s="23"/>
      <c r="AA591" s="23"/>
      <c r="AB591" s="23"/>
      <c r="AD591" s="24">
        <v>0.51675360000000004</v>
      </c>
      <c r="AE591" s="24">
        <v>0.46437899999999999</v>
      </c>
      <c r="AF591" s="24">
        <v>0.60701919999999998</v>
      </c>
      <c r="AG591" s="24">
        <v>0.4020165</v>
      </c>
      <c r="AH591" s="23"/>
      <c r="AI591" s="23"/>
      <c r="AJ591" s="23"/>
      <c r="AK591" s="23"/>
    </row>
    <row r="592" spans="1:37" x14ac:dyDescent="0.35">
      <c r="A592" s="24" t="s">
        <v>1273</v>
      </c>
      <c r="B592" s="24" t="s">
        <v>1274</v>
      </c>
      <c r="C592" s="24">
        <v>0.70226940000000004</v>
      </c>
      <c r="D592" s="24">
        <v>0.59659830000000003</v>
      </c>
      <c r="E592" s="24">
        <v>0.58965860000000003</v>
      </c>
      <c r="F592" s="24">
        <v>0.44105349999999999</v>
      </c>
      <c r="G592" s="23"/>
      <c r="H592" s="23"/>
      <c r="I592" s="23"/>
      <c r="J592" s="23"/>
      <c r="L592" s="24">
        <v>0.63059779999999999</v>
      </c>
      <c r="M592" s="24">
        <v>0.37960389999999999</v>
      </c>
      <c r="N592" s="24">
        <v>0.47596359999999999</v>
      </c>
      <c r="O592" s="24">
        <v>0.44813619999999998</v>
      </c>
      <c r="P592" s="23"/>
      <c r="Q592" s="23"/>
      <c r="R592" s="23"/>
      <c r="S592" s="23"/>
      <c r="U592" s="24">
        <v>0.77828560000000002</v>
      </c>
      <c r="V592" s="24">
        <v>0.58048659999999996</v>
      </c>
      <c r="W592" s="24">
        <v>0.63169229999999998</v>
      </c>
      <c r="X592" s="24">
        <v>0.42226459999999999</v>
      </c>
      <c r="Y592" s="23"/>
      <c r="Z592" s="23"/>
      <c r="AA592" s="23"/>
      <c r="AB592" s="23"/>
      <c r="AD592" s="24">
        <v>0.51173679999999999</v>
      </c>
      <c r="AE592" s="24">
        <v>0.42355429999999999</v>
      </c>
      <c r="AF592" s="24">
        <v>0.56223429999999996</v>
      </c>
      <c r="AG592" s="24">
        <v>0.43827899999999997</v>
      </c>
      <c r="AH592" s="23"/>
      <c r="AI592" s="23"/>
      <c r="AJ592" s="23"/>
      <c r="AK592" s="23"/>
    </row>
    <row r="593" spans="1:37" x14ac:dyDescent="0.35">
      <c r="A593" s="24" t="s">
        <v>1275</v>
      </c>
      <c r="B593" s="24" t="s">
        <v>1276</v>
      </c>
      <c r="C593" s="24">
        <v>0.58868640000000005</v>
      </c>
      <c r="D593" s="24">
        <v>0.55713749999999995</v>
      </c>
      <c r="E593" s="24">
        <v>0.61749019999999999</v>
      </c>
      <c r="F593" s="24">
        <v>0.37172769999999999</v>
      </c>
      <c r="G593" s="23"/>
      <c r="H593" s="23"/>
      <c r="I593" s="23"/>
      <c r="J593" s="23"/>
      <c r="L593" s="24">
        <v>0.65094770000000002</v>
      </c>
      <c r="M593" s="24">
        <v>0.37199270000000001</v>
      </c>
      <c r="N593" s="24">
        <v>0.50728890000000004</v>
      </c>
      <c r="O593" s="24">
        <v>0.3640256</v>
      </c>
      <c r="P593" s="23"/>
      <c r="Q593" s="23"/>
      <c r="R593" s="23"/>
      <c r="S593" s="23"/>
      <c r="U593" s="24">
        <v>0.75653599999999999</v>
      </c>
      <c r="V593" s="24">
        <v>0.54801569999999999</v>
      </c>
      <c r="W593" s="24">
        <v>0.58189029999999997</v>
      </c>
      <c r="X593" s="24">
        <v>0.37991429999999998</v>
      </c>
      <c r="Y593" s="23"/>
      <c r="Z593" s="23"/>
      <c r="AA593" s="23"/>
      <c r="AB593" s="23"/>
      <c r="AD593" s="24">
        <v>0.50059790000000004</v>
      </c>
      <c r="AE593" s="24">
        <v>0.4146282</v>
      </c>
      <c r="AF593" s="24">
        <v>0.50299609999999995</v>
      </c>
      <c r="AG593" s="24">
        <v>0.53633129999999996</v>
      </c>
      <c r="AH593" s="23"/>
      <c r="AI593" s="23"/>
      <c r="AJ593" s="23"/>
      <c r="AK593" s="23"/>
    </row>
    <row r="594" spans="1:37" x14ac:dyDescent="0.35">
      <c r="A594" s="24" t="s">
        <v>1277</v>
      </c>
      <c r="B594" s="24" t="s">
        <v>1278</v>
      </c>
      <c r="C594" s="24">
        <v>0.61330949999999995</v>
      </c>
      <c r="D594" s="24">
        <v>0.52794350000000001</v>
      </c>
      <c r="E594" s="24">
        <v>0.59484510000000002</v>
      </c>
      <c r="F594" s="24">
        <v>0.41457290000000002</v>
      </c>
      <c r="G594" s="23"/>
      <c r="H594" s="23"/>
      <c r="I594" s="23"/>
      <c r="J594" s="23"/>
      <c r="L594" s="24">
        <v>0.52679750000000003</v>
      </c>
      <c r="M594" s="24">
        <v>0.35443649999999999</v>
      </c>
      <c r="N594" s="24">
        <v>0.48880299999999999</v>
      </c>
      <c r="O594" s="24">
        <v>0.3595757</v>
      </c>
      <c r="P594" s="23"/>
      <c r="Q594" s="23"/>
      <c r="R594" s="23"/>
      <c r="S594" s="23"/>
      <c r="U594" s="24">
        <v>0.74589380000000005</v>
      </c>
      <c r="V594" s="24">
        <v>0.57699400000000001</v>
      </c>
      <c r="W594" s="24">
        <v>0.4867783</v>
      </c>
      <c r="X594" s="24">
        <v>0.3916036</v>
      </c>
      <c r="Y594" s="23"/>
      <c r="Z594" s="23"/>
      <c r="AA594" s="23"/>
      <c r="AB594" s="23"/>
      <c r="AD594" s="24">
        <v>0.46622520000000001</v>
      </c>
      <c r="AE594" s="24">
        <v>0.44476179999999998</v>
      </c>
      <c r="AF594" s="24">
        <v>0.45642450000000001</v>
      </c>
      <c r="AG594" s="24">
        <v>0.57443739999999999</v>
      </c>
      <c r="AH594" s="23"/>
      <c r="AI594" s="23"/>
      <c r="AJ594" s="23"/>
      <c r="AK594" s="23"/>
    </row>
    <row r="595" spans="1:37" x14ac:dyDescent="0.35">
      <c r="A595" s="24" t="s">
        <v>1279</v>
      </c>
      <c r="B595" s="24" t="s">
        <v>1280</v>
      </c>
      <c r="C595" s="24">
        <v>0.70702209999999999</v>
      </c>
      <c r="D595" s="24">
        <v>0.39964660000000002</v>
      </c>
      <c r="E595" s="24">
        <v>0.4163058</v>
      </c>
      <c r="F595" s="24">
        <v>0.4440287</v>
      </c>
      <c r="G595" s="23"/>
      <c r="H595" s="23"/>
      <c r="I595" s="23"/>
      <c r="J595" s="23"/>
      <c r="L595" s="24">
        <v>0.4450633</v>
      </c>
      <c r="M595" s="24">
        <v>0.49230770000000001</v>
      </c>
      <c r="N595" s="24">
        <v>0.44416519999999998</v>
      </c>
      <c r="O595" s="24">
        <v>0.3428234</v>
      </c>
      <c r="P595" s="23"/>
      <c r="Q595" s="23"/>
      <c r="R595" s="23"/>
      <c r="S595" s="23"/>
      <c r="U595" s="24">
        <v>0.56728970000000001</v>
      </c>
      <c r="V595" s="24">
        <v>0.53285720000000003</v>
      </c>
      <c r="W595" s="24">
        <v>0.49724479999999999</v>
      </c>
      <c r="X595" s="24">
        <v>0.61002389999999995</v>
      </c>
      <c r="Y595" s="23"/>
      <c r="Z595" s="23"/>
      <c r="AA595" s="23"/>
      <c r="AB595" s="23"/>
      <c r="AD595" s="24">
        <v>0.45727440000000003</v>
      </c>
      <c r="AE595" s="24">
        <v>0.47100789999999998</v>
      </c>
      <c r="AF595" s="24">
        <v>0.48591970000000001</v>
      </c>
      <c r="AG595" s="24">
        <v>0.64275309999999997</v>
      </c>
      <c r="AH595" s="23"/>
      <c r="AI595" s="23"/>
      <c r="AJ595" s="23"/>
      <c r="AK595" s="23"/>
    </row>
    <row r="596" spans="1:37" x14ac:dyDescent="0.35">
      <c r="A596" s="24" t="s">
        <v>1281</v>
      </c>
      <c r="B596" s="24" t="s">
        <v>1282</v>
      </c>
      <c r="C596" s="24">
        <v>0.79833279999999995</v>
      </c>
      <c r="D596" s="24">
        <v>0.35901860000000002</v>
      </c>
      <c r="E596" s="24">
        <v>0.3630719</v>
      </c>
      <c r="F596" s="24">
        <v>0.42473640000000001</v>
      </c>
      <c r="G596" s="23"/>
      <c r="H596" s="23"/>
      <c r="I596" s="23"/>
      <c r="J596" s="23"/>
      <c r="L596" s="24">
        <v>0.45958090000000001</v>
      </c>
      <c r="M596" s="24">
        <v>0.6011822</v>
      </c>
      <c r="N596" s="24">
        <v>0.43829600000000002</v>
      </c>
      <c r="O596" s="24">
        <v>0.35031830000000003</v>
      </c>
      <c r="P596" s="23"/>
      <c r="Q596" s="23"/>
      <c r="R596" s="23"/>
      <c r="S596" s="23"/>
      <c r="U596" s="24">
        <v>0.56291150000000001</v>
      </c>
      <c r="V596" s="24">
        <v>0.53532860000000004</v>
      </c>
      <c r="W596" s="24">
        <v>0.56233659999999996</v>
      </c>
      <c r="X596" s="24">
        <v>0.63587039999999995</v>
      </c>
      <c r="Y596" s="23"/>
      <c r="Z596" s="23"/>
      <c r="AA596" s="23"/>
      <c r="AB596" s="23"/>
      <c r="AD596" s="24">
        <v>0.46363759999999998</v>
      </c>
      <c r="AE596" s="24">
        <v>0.67144020000000004</v>
      </c>
      <c r="AF596" s="24">
        <v>0.41803709999999999</v>
      </c>
      <c r="AG596" s="24">
        <v>0.67555889999999996</v>
      </c>
      <c r="AH596" s="23"/>
      <c r="AI596" s="23"/>
      <c r="AJ596" s="23"/>
      <c r="AK596" s="23"/>
    </row>
    <row r="597" spans="1:37" x14ac:dyDescent="0.35">
      <c r="A597" s="24" t="s">
        <v>1283</v>
      </c>
      <c r="B597" s="24" t="s">
        <v>1284</v>
      </c>
      <c r="C597" s="24">
        <v>0.6566052</v>
      </c>
      <c r="D597" s="24">
        <v>0.39241169999999997</v>
      </c>
      <c r="E597" s="24">
        <v>0.3652474</v>
      </c>
      <c r="F597" s="24">
        <v>0.4589259</v>
      </c>
      <c r="G597" s="23"/>
      <c r="H597" s="23"/>
      <c r="I597" s="23"/>
      <c r="J597" s="23"/>
      <c r="L597" s="24">
        <v>0.4972007</v>
      </c>
      <c r="M597" s="24">
        <v>0.72273509999999996</v>
      </c>
      <c r="N597" s="24">
        <v>0.4184177</v>
      </c>
      <c r="O597" s="24">
        <v>0.34191500000000002</v>
      </c>
      <c r="P597" s="23"/>
      <c r="Q597" s="23"/>
      <c r="R597" s="23"/>
      <c r="S597" s="23"/>
      <c r="U597" s="24">
        <v>0.6174811</v>
      </c>
      <c r="V597" s="24">
        <v>0.61919190000000002</v>
      </c>
      <c r="W597" s="24">
        <v>0.61635930000000005</v>
      </c>
      <c r="X597" s="24">
        <v>0.70885620000000005</v>
      </c>
      <c r="Y597" s="23"/>
      <c r="Z597" s="23"/>
      <c r="AA597" s="23"/>
      <c r="AB597" s="23"/>
      <c r="AD597" s="24">
        <v>0.38971709999999998</v>
      </c>
      <c r="AE597" s="24">
        <v>0.66033050000000004</v>
      </c>
      <c r="AF597" s="24">
        <v>0.36031390000000002</v>
      </c>
      <c r="AG597" s="24">
        <v>0.61431690000000005</v>
      </c>
      <c r="AH597" s="23"/>
      <c r="AI597" s="23"/>
      <c r="AJ597" s="23"/>
      <c r="AK597" s="23"/>
    </row>
    <row r="598" spans="1:37" x14ac:dyDescent="0.35">
      <c r="A598" s="24" t="s">
        <v>1285</v>
      </c>
      <c r="B598" s="24" t="s">
        <v>1286</v>
      </c>
      <c r="C598" s="24">
        <v>0.50739319999999999</v>
      </c>
      <c r="D598" s="24">
        <v>0.57186720000000002</v>
      </c>
      <c r="E598" s="24">
        <v>0.38827010000000001</v>
      </c>
      <c r="F598" s="24">
        <v>0.4953284</v>
      </c>
      <c r="G598" s="23"/>
      <c r="H598" s="23"/>
      <c r="I598" s="23"/>
      <c r="J598" s="23"/>
      <c r="L598" s="24">
        <v>0.41680539999999999</v>
      </c>
      <c r="M598" s="24">
        <v>0.52481849999999997</v>
      </c>
      <c r="N598" s="24">
        <v>0.43826870000000001</v>
      </c>
      <c r="O598" s="24">
        <v>0.36264809999999997</v>
      </c>
      <c r="P598" s="23"/>
      <c r="Q598" s="23"/>
      <c r="R598" s="23"/>
      <c r="S598" s="23"/>
      <c r="U598" s="24">
        <v>0.46326689999999998</v>
      </c>
      <c r="V598" s="24">
        <v>0.58583949999999996</v>
      </c>
      <c r="W598" s="24">
        <v>0.60802210000000001</v>
      </c>
      <c r="X598" s="24">
        <v>0.54014720000000005</v>
      </c>
      <c r="Y598" s="23"/>
      <c r="Z598" s="23"/>
      <c r="AA598" s="23"/>
      <c r="AB598" s="23"/>
      <c r="AD598" s="24">
        <v>0.36905320000000003</v>
      </c>
      <c r="AE598" s="24">
        <v>0.55882129999999997</v>
      </c>
      <c r="AF598" s="24">
        <v>0.35096620000000001</v>
      </c>
      <c r="AG598" s="24">
        <v>0.58685089999999995</v>
      </c>
      <c r="AH598" s="23"/>
      <c r="AI598" s="23"/>
      <c r="AJ598" s="23"/>
      <c r="AK598" s="23"/>
    </row>
    <row r="599" spans="1:37" x14ac:dyDescent="0.35">
      <c r="A599" s="24" t="s">
        <v>1287</v>
      </c>
      <c r="B599" s="24" t="s">
        <v>1288</v>
      </c>
      <c r="C599" s="24">
        <v>0.44077509999999998</v>
      </c>
      <c r="D599" s="24">
        <v>0.71966169999999996</v>
      </c>
      <c r="E599" s="24">
        <v>0.33974159999999998</v>
      </c>
      <c r="F599" s="24">
        <v>0.56016829999999995</v>
      </c>
      <c r="G599" s="23"/>
      <c r="H599" s="23"/>
      <c r="I599" s="23"/>
      <c r="J599" s="23"/>
      <c r="L599" s="24">
        <v>0.37769390000000003</v>
      </c>
      <c r="M599" s="24">
        <v>0.46052510000000002</v>
      </c>
      <c r="N599" s="24">
        <v>0.39800160000000001</v>
      </c>
      <c r="O599" s="24">
        <v>0.4517254</v>
      </c>
      <c r="P599" s="23"/>
      <c r="Q599" s="23"/>
      <c r="R599" s="23"/>
      <c r="S599" s="23"/>
      <c r="U599" s="24">
        <v>0.4488066</v>
      </c>
      <c r="V599" s="24">
        <v>0.45518449999999999</v>
      </c>
      <c r="W599" s="24">
        <v>0.58288600000000002</v>
      </c>
      <c r="X599" s="24">
        <v>0.54594220000000004</v>
      </c>
      <c r="Y599" s="23"/>
      <c r="Z599" s="23"/>
      <c r="AA599" s="23"/>
      <c r="AB599" s="23"/>
      <c r="AD599" s="24">
        <v>0.39778029999999998</v>
      </c>
      <c r="AE599" s="24">
        <v>0.48307610000000001</v>
      </c>
      <c r="AF599" s="24">
        <v>0.36606939999999999</v>
      </c>
      <c r="AG599" s="24">
        <v>0.55351649999999997</v>
      </c>
      <c r="AH599" s="23"/>
      <c r="AI599" s="23"/>
      <c r="AJ599" s="23"/>
      <c r="AK599" s="23"/>
    </row>
    <row r="600" spans="1:37" x14ac:dyDescent="0.35">
      <c r="A600" s="24" t="s">
        <v>1289</v>
      </c>
      <c r="B600" s="24" t="s">
        <v>1290</v>
      </c>
      <c r="C600" s="24">
        <v>0.50126970000000004</v>
      </c>
      <c r="D600" s="24">
        <v>0.7416914</v>
      </c>
      <c r="E600" s="24">
        <v>0.3561105</v>
      </c>
      <c r="F600" s="24">
        <v>0.61524389999999995</v>
      </c>
      <c r="G600" s="23"/>
      <c r="H600" s="23"/>
      <c r="I600" s="23"/>
      <c r="J600" s="23"/>
      <c r="L600" s="24">
        <v>0.40909709999999999</v>
      </c>
      <c r="M600" s="24">
        <v>0.52437920000000005</v>
      </c>
      <c r="N600" s="24">
        <v>0.37470730000000002</v>
      </c>
      <c r="O600" s="24">
        <v>0.50965280000000002</v>
      </c>
      <c r="P600" s="23"/>
      <c r="Q600" s="23"/>
      <c r="R600" s="23"/>
      <c r="S600" s="23"/>
      <c r="U600" s="24">
        <v>0.64403790000000005</v>
      </c>
      <c r="V600" s="24">
        <v>0.45917720000000001</v>
      </c>
      <c r="W600" s="24">
        <v>0.59429160000000003</v>
      </c>
      <c r="X600" s="24">
        <v>0.49992639999999999</v>
      </c>
      <c r="Y600" s="23"/>
      <c r="Z600" s="23"/>
      <c r="AA600" s="23"/>
      <c r="AB600" s="23"/>
      <c r="AD600" s="24">
        <v>0.4050802</v>
      </c>
      <c r="AE600" s="24">
        <v>0.5260977</v>
      </c>
      <c r="AF600" s="24">
        <v>0.35343560000000002</v>
      </c>
      <c r="AG600" s="24">
        <v>0.53639009999999998</v>
      </c>
      <c r="AH600" s="23"/>
      <c r="AI600" s="23"/>
      <c r="AJ600" s="23"/>
      <c r="AK600" s="23"/>
    </row>
    <row r="601" spans="1:37" x14ac:dyDescent="0.35">
      <c r="A601" s="24" t="s">
        <v>1291</v>
      </c>
      <c r="B601" s="24" t="s">
        <v>1292</v>
      </c>
      <c r="C601" s="24">
        <v>0.63193699999999997</v>
      </c>
      <c r="D601" s="24">
        <v>0.67782509999999996</v>
      </c>
      <c r="E601" s="24">
        <v>0.45983990000000002</v>
      </c>
      <c r="F601" s="24">
        <v>0.61836769999999996</v>
      </c>
      <c r="G601" s="23"/>
      <c r="H601" s="23"/>
      <c r="I601" s="23"/>
      <c r="J601" s="23"/>
      <c r="L601" s="24">
        <v>0.3503655</v>
      </c>
      <c r="M601" s="24">
        <v>0.39466479999999998</v>
      </c>
      <c r="N601" s="24">
        <v>0.3492208</v>
      </c>
      <c r="O601" s="24">
        <v>0.46421610000000002</v>
      </c>
      <c r="P601" s="23"/>
      <c r="Q601" s="23"/>
      <c r="R601" s="23"/>
      <c r="S601" s="23"/>
      <c r="U601" s="24">
        <v>0.67853620000000003</v>
      </c>
      <c r="V601" s="24">
        <v>0.52506489999999995</v>
      </c>
      <c r="W601" s="24">
        <v>0.68662939999999995</v>
      </c>
      <c r="X601" s="24">
        <v>0.4563489</v>
      </c>
      <c r="Y601" s="23"/>
      <c r="Z601" s="23"/>
      <c r="AA601" s="23"/>
      <c r="AB601" s="23"/>
      <c r="AD601" s="24">
        <v>0.37593110000000002</v>
      </c>
      <c r="AE601" s="24">
        <v>0.3998044</v>
      </c>
      <c r="AF601" s="24">
        <v>0.35561559999999998</v>
      </c>
      <c r="AG601" s="24">
        <v>0.52503480000000002</v>
      </c>
      <c r="AH601" s="23"/>
      <c r="AI601" s="23"/>
      <c r="AJ601" s="23"/>
      <c r="AK601" s="23"/>
    </row>
    <row r="602" spans="1:37" x14ac:dyDescent="0.35">
      <c r="A602" s="24" t="s">
        <v>1293</v>
      </c>
      <c r="B602" s="24" t="s">
        <v>1294</v>
      </c>
      <c r="C602" s="24">
        <v>0.69523009999999996</v>
      </c>
      <c r="D602" s="24">
        <v>0.59602449999999996</v>
      </c>
      <c r="E602" s="24">
        <v>0.56233979999999995</v>
      </c>
      <c r="F602" s="24">
        <v>0.73061719999999997</v>
      </c>
      <c r="G602" s="23"/>
      <c r="H602" s="23"/>
      <c r="I602" s="23"/>
      <c r="J602" s="23"/>
      <c r="L602" s="24">
        <v>0.37728529999999999</v>
      </c>
      <c r="M602" s="24">
        <v>0.33966580000000002</v>
      </c>
      <c r="N602" s="24">
        <v>0.38963910000000002</v>
      </c>
      <c r="O602" s="24">
        <v>0.36440250000000002</v>
      </c>
      <c r="P602" s="23"/>
      <c r="Q602" s="23"/>
      <c r="R602" s="23"/>
      <c r="S602" s="23"/>
      <c r="U602" s="24">
        <v>0.71485290000000001</v>
      </c>
      <c r="V602" s="24">
        <v>0.51500449999999998</v>
      </c>
      <c r="W602" s="24">
        <v>0.7027757</v>
      </c>
      <c r="X602" s="24">
        <v>0.46174989999999999</v>
      </c>
      <c r="Y602" s="23"/>
      <c r="Z602" s="23"/>
      <c r="AA602" s="23"/>
      <c r="AB602" s="23"/>
      <c r="AD602" s="24">
        <v>0.39985510000000002</v>
      </c>
      <c r="AE602" s="24">
        <v>0.36755290000000002</v>
      </c>
      <c r="AF602" s="24">
        <v>0.36619449999999998</v>
      </c>
      <c r="AG602" s="24">
        <v>0.54017090000000001</v>
      </c>
      <c r="AH602" s="23"/>
      <c r="AI602" s="23"/>
      <c r="AJ602" s="23"/>
      <c r="AK602" s="23"/>
    </row>
    <row r="603" spans="1:37" x14ac:dyDescent="0.35">
      <c r="A603" s="24" t="s">
        <v>1295</v>
      </c>
      <c r="B603" s="24" t="s">
        <v>1296</v>
      </c>
      <c r="C603" s="24">
        <v>0.70662340000000001</v>
      </c>
      <c r="D603" s="24">
        <v>0.61265840000000005</v>
      </c>
      <c r="E603" s="24">
        <v>0.63089010000000001</v>
      </c>
      <c r="F603" s="24">
        <v>0.70536089999999996</v>
      </c>
      <c r="G603" s="23"/>
      <c r="H603" s="23"/>
      <c r="I603" s="23"/>
      <c r="J603" s="23"/>
      <c r="L603" s="24">
        <v>0.46884009999999998</v>
      </c>
      <c r="M603" s="24">
        <v>0.48065229999999998</v>
      </c>
      <c r="N603" s="24">
        <v>0.37900590000000001</v>
      </c>
      <c r="O603" s="24">
        <v>0.36057790000000001</v>
      </c>
      <c r="P603" s="23"/>
      <c r="Q603" s="23"/>
      <c r="R603" s="23"/>
      <c r="S603" s="23"/>
      <c r="U603" s="24">
        <v>0.74299539999999997</v>
      </c>
      <c r="V603" s="24">
        <v>0.42556440000000001</v>
      </c>
      <c r="W603" s="24">
        <v>0.6136857</v>
      </c>
      <c r="X603" s="24">
        <v>0.49376239999999999</v>
      </c>
      <c r="Y603" s="23"/>
      <c r="Z603" s="23"/>
      <c r="AA603" s="23"/>
      <c r="AB603" s="23"/>
      <c r="AD603" s="24">
        <v>0.4308671</v>
      </c>
      <c r="AE603" s="24">
        <v>0.49627739999999998</v>
      </c>
      <c r="AF603" s="24">
        <v>0.39055509999999999</v>
      </c>
      <c r="AG603" s="24">
        <v>0.49114649999999999</v>
      </c>
      <c r="AH603" s="23"/>
      <c r="AI603" s="23"/>
      <c r="AJ603" s="23"/>
      <c r="AK603" s="23"/>
    </row>
    <row r="604" spans="1:37" x14ac:dyDescent="0.35">
      <c r="A604" s="24" t="s">
        <v>1297</v>
      </c>
      <c r="B604" s="24" t="s">
        <v>1298</v>
      </c>
      <c r="C604" s="24">
        <v>0.63254679999999996</v>
      </c>
      <c r="D604" s="24">
        <v>0.63294830000000002</v>
      </c>
      <c r="E604" s="24">
        <v>0.71672979999999997</v>
      </c>
      <c r="F604" s="24">
        <v>0.59764810000000002</v>
      </c>
      <c r="G604" s="23"/>
      <c r="H604" s="23"/>
      <c r="I604" s="23"/>
      <c r="J604" s="23"/>
      <c r="L604" s="24">
        <v>0.39990300000000001</v>
      </c>
      <c r="M604" s="24">
        <v>0.38172970000000001</v>
      </c>
      <c r="N604" s="24">
        <v>0.33145599999999997</v>
      </c>
      <c r="O604" s="24">
        <v>0.3480066</v>
      </c>
      <c r="P604" s="23"/>
      <c r="Q604" s="23"/>
      <c r="R604" s="23"/>
      <c r="S604" s="23"/>
      <c r="U604" s="24">
        <v>0.57726160000000004</v>
      </c>
      <c r="V604" s="24">
        <v>0.37737080000000001</v>
      </c>
      <c r="W604" s="24">
        <v>0.44505749999999999</v>
      </c>
      <c r="X604" s="24">
        <v>0.4220584</v>
      </c>
      <c r="Y604" s="23"/>
      <c r="Z604" s="23"/>
      <c r="AA604" s="23"/>
      <c r="AB604" s="23"/>
      <c r="AD604" s="24">
        <v>0.39730389999999999</v>
      </c>
      <c r="AE604" s="24">
        <v>0.51929670000000006</v>
      </c>
      <c r="AF604" s="24">
        <v>0.34499869999999999</v>
      </c>
      <c r="AG604" s="24">
        <v>0.46182079999999998</v>
      </c>
      <c r="AH604" s="23"/>
      <c r="AI604" s="23"/>
      <c r="AJ604" s="23"/>
      <c r="AK604" s="23"/>
    </row>
    <row r="605" spans="1:37" x14ac:dyDescent="0.35">
      <c r="A605" s="24" t="s">
        <v>1299</v>
      </c>
      <c r="B605" s="24" t="s">
        <v>1300</v>
      </c>
      <c r="C605" s="24">
        <v>0.61498640000000004</v>
      </c>
      <c r="D605" s="24">
        <v>0.61622520000000003</v>
      </c>
      <c r="E605" s="24">
        <v>0.62063900000000005</v>
      </c>
      <c r="F605" s="24">
        <v>0.53993170000000001</v>
      </c>
      <c r="G605" s="23"/>
      <c r="H605" s="23"/>
      <c r="I605" s="23"/>
      <c r="J605" s="23"/>
      <c r="L605" s="24">
        <v>0.38254480000000002</v>
      </c>
      <c r="M605" s="24">
        <v>0.32586969999999998</v>
      </c>
      <c r="N605" s="24">
        <v>0.36078120000000002</v>
      </c>
      <c r="O605" s="24">
        <v>0.37259019999999998</v>
      </c>
      <c r="P605" s="23"/>
      <c r="Q605" s="23"/>
      <c r="R605" s="23"/>
      <c r="S605" s="23"/>
      <c r="U605" s="24">
        <v>0.48883870000000001</v>
      </c>
      <c r="V605" s="24">
        <v>0.42219630000000002</v>
      </c>
      <c r="W605" s="24">
        <v>0.39806570000000002</v>
      </c>
      <c r="X605" s="24">
        <v>0.42710710000000002</v>
      </c>
      <c r="Y605" s="23"/>
      <c r="Z605" s="23"/>
      <c r="AA605" s="23"/>
      <c r="AB605" s="23"/>
      <c r="AD605" s="24">
        <v>0.41439550000000003</v>
      </c>
      <c r="AE605" s="24">
        <v>0.46514699999999998</v>
      </c>
      <c r="AF605" s="24">
        <v>0.33965119999999999</v>
      </c>
      <c r="AG605" s="24">
        <v>0.4427294</v>
      </c>
      <c r="AH605" s="23"/>
      <c r="AI605" s="23"/>
      <c r="AJ605" s="23"/>
      <c r="AK605" s="23"/>
    </row>
    <row r="606" spans="1:37" x14ac:dyDescent="0.35">
      <c r="A606" s="24" t="s">
        <v>1301</v>
      </c>
      <c r="B606" s="24" t="s">
        <v>1302</v>
      </c>
      <c r="C606" s="24">
        <v>0.69475790000000004</v>
      </c>
      <c r="D606" s="24">
        <v>0.65396900000000002</v>
      </c>
      <c r="E606" s="24">
        <v>0.42149799999999998</v>
      </c>
      <c r="F606" s="24">
        <v>0.58300269999999998</v>
      </c>
      <c r="G606" s="23"/>
      <c r="H606" s="23"/>
      <c r="I606" s="23"/>
      <c r="J606" s="23"/>
      <c r="L606" s="24">
        <v>0.43540139999999999</v>
      </c>
      <c r="M606" s="24">
        <v>0.46800000000000003</v>
      </c>
      <c r="N606" s="24">
        <v>0.3972272</v>
      </c>
      <c r="O606" s="24">
        <v>0.34946110000000002</v>
      </c>
      <c r="P606" s="23"/>
      <c r="Q606" s="23"/>
      <c r="R606" s="23"/>
      <c r="S606" s="23"/>
      <c r="U606" s="24">
        <v>0.5928253</v>
      </c>
      <c r="V606" s="24">
        <v>0.50329860000000004</v>
      </c>
      <c r="W606" s="24">
        <v>0.46698070000000003</v>
      </c>
      <c r="X606" s="24">
        <v>0.50599760000000005</v>
      </c>
      <c r="Y606" s="23"/>
      <c r="Z606" s="23"/>
      <c r="AA606" s="23"/>
      <c r="AB606" s="23"/>
      <c r="AD606" s="24">
        <v>0.48293449999999999</v>
      </c>
      <c r="AE606" s="24">
        <v>0.65309669999999997</v>
      </c>
      <c r="AF606" s="24">
        <v>0.33370810000000001</v>
      </c>
      <c r="AG606" s="24">
        <v>0.3757412</v>
      </c>
      <c r="AH606" s="23"/>
      <c r="AI606" s="23"/>
      <c r="AJ606" s="23"/>
      <c r="AK606" s="23"/>
    </row>
    <row r="607" spans="1:37" x14ac:dyDescent="0.35">
      <c r="A607" s="24" t="s">
        <v>1303</v>
      </c>
      <c r="B607" s="24" t="s">
        <v>1304</v>
      </c>
      <c r="C607" s="24">
        <v>0.71034580000000003</v>
      </c>
      <c r="D607" s="24">
        <v>0.61665349999999997</v>
      </c>
      <c r="E607" s="24">
        <v>0.41352850000000002</v>
      </c>
      <c r="F607" s="24">
        <v>0.54648799999999997</v>
      </c>
      <c r="G607" s="23"/>
      <c r="H607" s="23"/>
      <c r="I607" s="23"/>
      <c r="J607" s="23"/>
      <c r="L607" s="24">
        <v>0.37008790000000003</v>
      </c>
      <c r="M607" s="24">
        <v>0.57254579999999999</v>
      </c>
      <c r="N607" s="24">
        <v>0.35545009999999999</v>
      </c>
      <c r="O607" s="24">
        <v>0.33988109999999999</v>
      </c>
      <c r="P607" s="23"/>
      <c r="Q607" s="23"/>
      <c r="R607" s="23"/>
      <c r="S607" s="23"/>
      <c r="U607" s="24">
        <v>0.57752119999999996</v>
      </c>
      <c r="V607" s="24">
        <v>0.49972670000000002</v>
      </c>
      <c r="W607" s="24">
        <v>0.49327729999999997</v>
      </c>
      <c r="X607" s="24">
        <v>0.62756460000000003</v>
      </c>
      <c r="Y607" s="23"/>
      <c r="Z607" s="23"/>
      <c r="AA607" s="23"/>
      <c r="AB607" s="23"/>
      <c r="AD607" s="24">
        <v>0.49144330000000003</v>
      </c>
      <c r="AE607" s="24">
        <v>0.6144288</v>
      </c>
      <c r="AF607" s="24">
        <v>0.37753399999999998</v>
      </c>
      <c r="AG607" s="24">
        <v>0.38935180000000003</v>
      </c>
      <c r="AH607" s="23"/>
      <c r="AI607" s="23"/>
      <c r="AJ607" s="23"/>
      <c r="AK607" s="23"/>
    </row>
    <row r="608" spans="1:37" x14ac:dyDescent="0.35">
      <c r="A608" s="24" t="s">
        <v>1305</v>
      </c>
      <c r="B608" s="24" t="s">
        <v>1306</v>
      </c>
      <c r="C608" s="24">
        <v>0.65777969999999997</v>
      </c>
      <c r="D608" s="24">
        <v>0.51543090000000003</v>
      </c>
      <c r="E608" s="24">
        <v>0.52707219999999999</v>
      </c>
      <c r="F608" s="24">
        <v>0.53961409999999999</v>
      </c>
      <c r="G608" s="23"/>
      <c r="H608" s="23"/>
      <c r="I608" s="23"/>
      <c r="J608" s="23"/>
      <c r="L608" s="24">
        <v>0.38200580000000001</v>
      </c>
      <c r="M608" s="24">
        <v>0.57711780000000001</v>
      </c>
      <c r="N608" s="24">
        <v>0.4108694</v>
      </c>
      <c r="O608" s="24">
        <v>0.34091709999999997</v>
      </c>
      <c r="P608" s="23"/>
      <c r="Q608" s="23"/>
      <c r="R608" s="23"/>
      <c r="S608" s="23"/>
      <c r="U608" s="24">
        <v>0.62616799999999995</v>
      </c>
      <c r="V608" s="24">
        <v>0.35092060000000003</v>
      </c>
      <c r="W608" s="24">
        <v>0.50593949999999999</v>
      </c>
      <c r="X608" s="24">
        <v>0.62649520000000003</v>
      </c>
      <c r="Y608" s="23"/>
      <c r="Z608" s="23"/>
      <c r="AA608" s="23"/>
      <c r="AB608" s="23"/>
      <c r="AD608" s="24">
        <v>0.56720879999999996</v>
      </c>
      <c r="AE608" s="24">
        <v>0.5633397</v>
      </c>
      <c r="AF608" s="24">
        <v>0.37712630000000003</v>
      </c>
      <c r="AG608" s="24">
        <v>0.41763339999999999</v>
      </c>
      <c r="AH608" s="23"/>
      <c r="AI608" s="23"/>
      <c r="AJ608" s="23"/>
      <c r="AK608" s="23"/>
    </row>
    <row r="609" spans="1:37" x14ac:dyDescent="0.35">
      <c r="A609" s="24" t="s">
        <v>1307</v>
      </c>
      <c r="B609" s="24" t="s">
        <v>1308</v>
      </c>
      <c r="C609" s="24">
        <v>0.71537720000000005</v>
      </c>
      <c r="D609" s="24">
        <v>0.53445399999999998</v>
      </c>
      <c r="E609" s="24">
        <v>0.57541140000000002</v>
      </c>
      <c r="F609" s="24">
        <v>0.45919660000000001</v>
      </c>
      <c r="G609" s="23"/>
      <c r="H609" s="23"/>
      <c r="I609" s="23"/>
      <c r="J609" s="23"/>
      <c r="L609" s="24">
        <v>0.42081689999999999</v>
      </c>
      <c r="M609" s="24">
        <v>0.63480429999999999</v>
      </c>
      <c r="N609" s="24">
        <v>0.50517489999999998</v>
      </c>
      <c r="O609" s="24">
        <v>0.33380959999999998</v>
      </c>
      <c r="P609" s="23"/>
      <c r="Q609" s="23"/>
      <c r="R609" s="23"/>
      <c r="S609" s="23"/>
      <c r="U609" s="24">
        <v>0.71490370000000003</v>
      </c>
      <c r="V609" s="24">
        <v>0.45957360000000003</v>
      </c>
      <c r="W609" s="24">
        <v>0.54479140000000004</v>
      </c>
      <c r="X609" s="24">
        <v>0.69438409999999995</v>
      </c>
      <c r="Y609" s="23"/>
      <c r="Z609" s="23"/>
      <c r="AA609" s="23"/>
      <c r="AB609" s="23"/>
      <c r="AD609" s="24">
        <v>0.62430839999999999</v>
      </c>
      <c r="AE609" s="24">
        <v>0.62108459999999999</v>
      </c>
      <c r="AF609" s="24">
        <v>0.36276979999999998</v>
      </c>
      <c r="AG609" s="24">
        <v>0.39620490000000003</v>
      </c>
      <c r="AH609" s="23"/>
      <c r="AI609" s="23"/>
      <c r="AJ609" s="23"/>
      <c r="AK609" s="23"/>
    </row>
    <row r="610" spans="1:37" x14ac:dyDescent="0.35">
      <c r="A610" s="24" t="s">
        <v>1309</v>
      </c>
      <c r="B610" s="24" t="s">
        <v>1310</v>
      </c>
      <c r="C610" s="24">
        <v>0.71829390000000004</v>
      </c>
      <c r="D610" s="24">
        <v>0.45951779999999998</v>
      </c>
      <c r="E610" s="24">
        <v>0.55411319999999997</v>
      </c>
      <c r="F610" s="24">
        <v>0.46097650000000001</v>
      </c>
      <c r="G610" s="23"/>
      <c r="H610" s="23"/>
      <c r="I610" s="23"/>
      <c r="J610" s="23"/>
      <c r="L610" s="24">
        <v>0.32342490000000002</v>
      </c>
      <c r="M610" s="24">
        <v>0.53069379999999999</v>
      </c>
      <c r="N610" s="24">
        <v>0.324015</v>
      </c>
      <c r="O610" s="24">
        <v>0.37260480000000001</v>
      </c>
      <c r="P610" s="23"/>
      <c r="Q610" s="23"/>
      <c r="R610" s="23"/>
      <c r="S610" s="23"/>
      <c r="U610" s="24">
        <v>0.53081630000000002</v>
      </c>
      <c r="V610" s="24">
        <v>0.49060369999999998</v>
      </c>
      <c r="W610" s="24">
        <v>0.52079430000000004</v>
      </c>
      <c r="X610" s="24">
        <v>0.74951659999999998</v>
      </c>
      <c r="Y610" s="23"/>
      <c r="Z610" s="23"/>
      <c r="AA610" s="23"/>
      <c r="AB610" s="23"/>
      <c r="AD610" s="24">
        <v>0.62408870000000005</v>
      </c>
      <c r="AE610" s="24">
        <v>0.5492688</v>
      </c>
      <c r="AF610" s="24">
        <v>0.44501059999999998</v>
      </c>
      <c r="AG610" s="24">
        <v>0.37090610000000002</v>
      </c>
      <c r="AH610" s="23"/>
      <c r="AI610" s="23"/>
      <c r="AJ610" s="23"/>
      <c r="AK610" s="23"/>
    </row>
    <row r="611" spans="1:37" x14ac:dyDescent="0.35">
      <c r="A611" s="24" t="s">
        <v>1311</v>
      </c>
      <c r="B611" s="24" t="s">
        <v>1312</v>
      </c>
      <c r="C611" s="24">
        <v>0.6576166</v>
      </c>
      <c r="D611" s="24">
        <v>0.36892900000000001</v>
      </c>
      <c r="E611" s="24">
        <v>0.63588909999999998</v>
      </c>
      <c r="F611" s="24">
        <v>0.4820953</v>
      </c>
      <c r="G611" s="23"/>
      <c r="H611" s="23"/>
      <c r="I611" s="23"/>
      <c r="J611" s="23"/>
      <c r="L611" s="24">
        <v>0.38078840000000003</v>
      </c>
      <c r="M611" s="24">
        <v>0.53310409999999997</v>
      </c>
      <c r="N611" s="24">
        <v>0.36868099999999998</v>
      </c>
      <c r="O611" s="24">
        <v>0.51521059999999996</v>
      </c>
      <c r="P611" s="23"/>
      <c r="Q611" s="23"/>
      <c r="R611" s="23"/>
      <c r="S611" s="23"/>
      <c r="U611" s="24">
        <v>0.46215499999999998</v>
      </c>
      <c r="V611" s="24">
        <v>0.46374120000000002</v>
      </c>
      <c r="W611" s="24">
        <v>0.48475479999999999</v>
      </c>
      <c r="X611" s="24">
        <v>0.64279960000000003</v>
      </c>
      <c r="Y611" s="23"/>
      <c r="Z611" s="23"/>
      <c r="AA611" s="23"/>
      <c r="AB611" s="23"/>
      <c r="AD611" s="24">
        <v>0.62081730000000002</v>
      </c>
      <c r="AE611" s="24">
        <v>0.53842469999999998</v>
      </c>
      <c r="AF611" s="24">
        <v>0.53469710000000004</v>
      </c>
      <c r="AG611" s="24">
        <v>0.36121350000000002</v>
      </c>
      <c r="AH611" s="23"/>
      <c r="AI611" s="23"/>
      <c r="AJ611" s="23"/>
      <c r="AK611" s="23"/>
    </row>
    <row r="612" spans="1:37" x14ac:dyDescent="0.35">
      <c r="A612" s="24" t="s">
        <v>1313</v>
      </c>
      <c r="B612" s="24" t="s">
        <v>1314</v>
      </c>
      <c r="C612" s="24">
        <v>0.665076</v>
      </c>
      <c r="D612" s="24">
        <v>0.42832900000000002</v>
      </c>
      <c r="E612" s="24">
        <v>0.54958589999999996</v>
      </c>
      <c r="F612" s="24">
        <v>0.44192290000000001</v>
      </c>
      <c r="G612" s="23"/>
      <c r="H612" s="23"/>
      <c r="I612" s="23"/>
      <c r="J612" s="23"/>
      <c r="L612" s="24">
        <v>0.50447739999999996</v>
      </c>
      <c r="M612" s="24">
        <v>0.51339089999999998</v>
      </c>
      <c r="N612" s="24">
        <v>0.41050120000000001</v>
      </c>
      <c r="O612" s="24">
        <v>0.55441240000000003</v>
      </c>
      <c r="P612" s="23"/>
      <c r="Q612" s="23"/>
      <c r="R612" s="23"/>
      <c r="S612" s="23"/>
      <c r="U612" s="24">
        <v>0.52851959999999998</v>
      </c>
      <c r="V612" s="24">
        <v>0.5519134</v>
      </c>
      <c r="W612" s="24">
        <v>0.46870339999999999</v>
      </c>
      <c r="X612" s="24">
        <v>0.61524679999999998</v>
      </c>
      <c r="Y612" s="23"/>
      <c r="Z612" s="23"/>
      <c r="AA612" s="23"/>
      <c r="AB612" s="23"/>
      <c r="AD612" s="24">
        <v>0.5602182</v>
      </c>
      <c r="AE612" s="24">
        <v>0.50785170000000002</v>
      </c>
      <c r="AF612" s="24">
        <v>0.54526059999999998</v>
      </c>
      <c r="AG612" s="24">
        <v>0.32534550000000001</v>
      </c>
      <c r="AH612" s="23"/>
      <c r="AI612" s="23"/>
      <c r="AJ612" s="23"/>
      <c r="AK612" s="23"/>
    </row>
    <row r="613" spans="1:37" x14ac:dyDescent="0.35">
      <c r="A613" s="24" t="s">
        <v>1315</v>
      </c>
      <c r="B613" s="24" t="s">
        <v>1316</v>
      </c>
      <c r="C613" s="24">
        <v>0.67168159999999999</v>
      </c>
      <c r="D613" s="24">
        <v>0.43526229999999999</v>
      </c>
      <c r="E613" s="24">
        <v>0.52496259999999995</v>
      </c>
      <c r="F613" s="24">
        <v>0.54444780000000004</v>
      </c>
      <c r="G613" s="23"/>
      <c r="H613" s="23"/>
      <c r="I613" s="23"/>
      <c r="J613" s="23"/>
      <c r="L613" s="24">
        <v>0.48378680000000002</v>
      </c>
      <c r="M613" s="24">
        <v>0.46835979999999999</v>
      </c>
      <c r="N613" s="24">
        <v>0.48437839999999999</v>
      </c>
      <c r="O613" s="24">
        <v>0.53926620000000003</v>
      </c>
      <c r="P613" s="23"/>
      <c r="Q613" s="23"/>
      <c r="R613" s="23"/>
      <c r="S613" s="23"/>
      <c r="U613" s="24">
        <v>0.50730850000000005</v>
      </c>
      <c r="V613" s="24">
        <v>0.59647559999999999</v>
      </c>
      <c r="W613" s="24">
        <v>0.55806579999999995</v>
      </c>
      <c r="X613" s="24">
        <v>0.49021120000000001</v>
      </c>
      <c r="Y613" s="23"/>
      <c r="Z613" s="23"/>
      <c r="AA613" s="23"/>
      <c r="AB613" s="23"/>
      <c r="AD613" s="24">
        <v>0.50396730000000001</v>
      </c>
      <c r="AE613" s="24">
        <v>0.41706569999999998</v>
      </c>
      <c r="AF613" s="24">
        <v>0.58636670000000002</v>
      </c>
      <c r="AG613" s="24">
        <v>0.32667790000000002</v>
      </c>
      <c r="AH613" s="23"/>
      <c r="AI613" s="23"/>
      <c r="AJ613" s="23"/>
      <c r="AK613" s="23"/>
    </row>
    <row r="614" spans="1:37" x14ac:dyDescent="0.35">
      <c r="A614" s="24" t="s">
        <v>1317</v>
      </c>
      <c r="B614" s="24" t="s">
        <v>1318</v>
      </c>
      <c r="C614" s="24">
        <v>0.6373759</v>
      </c>
      <c r="D614" s="24">
        <v>0.35458499999999998</v>
      </c>
      <c r="E614" s="24">
        <v>0.55347250000000003</v>
      </c>
      <c r="F614" s="24">
        <v>0.68270900000000001</v>
      </c>
      <c r="G614" s="23"/>
      <c r="H614" s="23"/>
      <c r="I614" s="23"/>
      <c r="J614" s="23"/>
      <c r="L614" s="24">
        <v>0.54977450000000005</v>
      </c>
      <c r="M614" s="24">
        <v>0.53214439999999996</v>
      </c>
      <c r="N614" s="24">
        <v>0.53856979999999999</v>
      </c>
      <c r="O614" s="24">
        <v>0.51997910000000003</v>
      </c>
      <c r="P614" s="23"/>
      <c r="Q614" s="23"/>
      <c r="R614" s="23"/>
      <c r="S614" s="23"/>
      <c r="U614" s="24">
        <v>0.4802091</v>
      </c>
      <c r="V614" s="24">
        <v>0.63466500000000003</v>
      </c>
      <c r="W614" s="24">
        <v>0.62799579999999999</v>
      </c>
      <c r="X614" s="24">
        <v>0.48948269999999999</v>
      </c>
      <c r="Y614" s="23"/>
      <c r="Z614" s="23"/>
      <c r="AA614" s="23"/>
      <c r="AB614" s="23"/>
      <c r="AD614" s="24">
        <v>0.57661189999999996</v>
      </c>
      <c r="AE614" s="24">
        <v>0.39867150000000001</v>
      </c>
      <c r="AF614" s="24">
        <v>0.43552370000000001</v>
      </c>
      <c r="AG614" s="24">
        <v>0.34953499999999998</v>
      </c>
      <c r="AH614" s="23"/>
      <c r="AI614" s="23"/>
      <c r="AJ614" s="23"/>
      <c r="AK614" s="23"/>
    </row>
    <row r="615" spans="1:37" x14ac:dyDescent="0.35">
      <c r="A615" s="24" t="s">
        <v>1319</v>
      </c>
      <c r="B615" s="24" t="s">
        <v>1320</v>
      </c>
      <c r="C615" s="24">
        <v>0.70262990000000003</v>
      </c>
      <c r="D615" s="24">
        <v>0.35008830000000002</v>
      </c>
      <c r="E615" s="24">
        <v>0.52386010000000005</v>
      </c>
      <c r="F615" s="24">
        <v>0.62380650000000004</v>
      </c>
      <c r="G615" s="23"/>
      <c r="H615" s="23"/>
      <c r="I615" s="23"/>
      <c r="J615" s="23"/>
      <c r="L615" s="24">
        <v>0.51959040000000001</v>
      </c>
      <c r="M615" s="24">
        <v>0.52246760000000003</v>
      </c>
      <c r="N615" s="24">
        <v>0.51887680000000003</v>
      </c>
      <c r="O615" s="24">
        <v>0.48015079999999999</v>
      </c>
      <c r="P615" s="23"/>
      <c r="Q615" s="23"/>
      <c r="R615" s="23"/>
      <c r="S615" s="23"/>
      <c r="U615" s="24">
        <v>0.51371710000000004</v>
      </c>
      <c r="V615" s="24">
        <v>0.69004019999999999</v>
      </c>
      <c r="W615" s="24">
        <v>0.72279760000000004</v>
      </c>
      <c r="X615" s="24">
        <v>0.47131709999999999</v>
      </c>
      <c r="Y615" s="23"/>
      <c r="Z615" s="23"/>
      <c r="AA615" s="23"/>
      <c r="AB615" s="23"/>
      <c r="AD615" s="24">
        <v>0.58168200000000003</v>
      </c>
      <c r="AE615" s="24">
        <v>0.49154619999999999</v>
      </c>
      <c r="AF615" s="24">
        <v>0.33884579999999997</v>
      </c>
      <c r="AG615" s="24">
        <v>0.34178770000000003</v>
      </c>
      <c r="AH615" s="23"/>
      <c r="AI615" s="23"/>
      <c r="AJ615" s="23"/>
      <c r="AK615" s="23"/>
    </row>
    <row r="616" spans="1:37" x14ac:dyDescent="0.35">
      <c r="A616" s="24" t="s">
        <v>1321</v>
      </c>
      <c r="B616" s="24" t="s">
        <v>1322</v>
      </c>
      <c r="C616" s="24">
        <v>0.73192259999999998</v>
      </c>
      <c r="D616" s="24">
        <v>0.52540160000000002</v>
      </c>
      <c r="E616" s="24">
        <v>0.5425586</v>
      </c>
      <c r="F616" s="24">
        <v>0.54342780000000002</v>
      </c>
      <c r="G616" s="23"/>
      <c r="H616" s="23"/>
      <c r="I616" s="23"/>
      <c r="J616" s="23"/>
      <c r="L616" s="24">
        <v>0.36921159999999997</v>
      </c>
      <c r="M616" s="24">
        <v>0.57771530000000004</v>
      </c>
      <c r="N616" s="24">
        <v>0.57013829999999999</v>
      </c>
      <c r="O616" s="24">
        <v>0.49636039999999998</v>
      </c>
      <c r="P616" s="23"/>
      <c r="Q616" s="23"/>
      <c r="R616" s="23"/>
      <c r="S616" s="23"/>
      <c r="U616" s="24">
        <v>0.44530649999999999</v>
      </c>
      <c r="V616" s="24">
        <v>0.68620119999999996</v>
      </c>
      <c r="W616" s="24">
        <v>0.77272890000000005</v>
      </c>
      <c r="X616" s="24">
        <v>0.43178280000000002</v>
      </c>
      <c r="Y616" s="23"/>
      <c r="Z616" s="23"/>
      <c r="AA616" s="23"/>
      <c r="AB616" s="23"/>
      <c r="AD616" s="24">
        <v>0.44652049999999999</v>
      </c>
      <c r="AE616" s="24">
        <v>0.42904690000000001</v>
      </c>
      <c r="AF616" s="24">
        <v>0.42981659999999999</v>
      </c>
      <c r="AG616" s="24">
        <v>0.345163</v>
      </c>
      <c r="AH616" s="23"/>
      <c r="AI616" s="23"/>
      <c r="AJ616" s="23"/>
      <c r="AK616" s="23"/>
    </row>
    <row r="617" spans="1:37" x14ac:dyDescent="0.35">
      <c r="A617" s="24" t="s">
        <v>1323</v>
      </c>
      <c r="B617" s="24" t="s">
        <v>1324</v>
      </c>
      <c r="C617" s="24">
        <v>0.66350790000000004</v>
      </c>
      <c r="D617" s="24">
        <v>0.66532559999999996</v>
      </c>
      <c r="E617" s="24">
        <v>0.57574689999999995</v>
      </c>
      <c r="F617" s="24">
        <v>0.51700449999999998</v>
      </c>
      <c r="G617" s="23"/>
      <c r="H617" s="23"/>
      <c r="I617" s="23"/>
      <c r="J617" s="23"/>
      <c r="L617" s="24">
        <v>0.34992299999999998</v>
      </c>
      <c r="M617" s="24">
        <v>0.42788300000000001</v>
      </c>
      <c r="N617" s="24">
        <v>0.59537510000000005</v>
      </c>
      <c r="O617" s="24">
        <v>0.54729369999999999</v>
      </c>
      <c r="P617" s="23"/>
      <c r="Q617" s="23"/>
      <c r="R617" s="23"/>
      <c r="S617" s="23"/>
      <c r="U617" s="24">
        <v>0.53635509999999997</v>
      </c>
      <c r="V617" s="24">
        <v>0.60438460000000005</v>
      </c>
      <c r="W617" s="24">
        <v>0.67885419999999996</v>
      </c>
      <c r="X617" s="24">
        <v>0.42842530000000001</v>
      </c>
      <c r="Y617" s="23"/>
      <c r="Z617" s="23"/>
      <c r="AA617" s="23"/>
      <c r="AB617" s="23"/>
      <c r="AD617" s="24">
        <v>0.41186270000000003</v>
      </c>
      <c r="AE617" s="24">
        <v>0.45217210000000002</v>
      </c>
      <c r="AF617" s="24">
        <v>0.44743500000000003</v>
      </c>
      <c r="AG617" s="24">
        <v>0.36027749999999997</v>
      </c>
      <c r="AH617" s="23"/>
      <c r="AI617" s="23"/>
      <c r="AJ617" s="23"/>
      <c r="AK617" s="23"/>
    </row>
    <row r="618" spans="1:37" x14ac:dyDescent="0.35">
      <c r="A618" s="24" t="s">
        <v>1325</v>
      </c>
      <c r="B618" s="24" t="s">
        <v>1326</v>
      </c>
      <c r="C618" s="24">
        <v>0.62674739999999995</v>
      </c>
      <c r="D618" s="24">
        <v>0.74230209999999996</v>
      </c>
      <c r="E618" s="24">
        <v>0.58967800000000004</v>
      </c>
      <c r="F618" s="24">
        <v>0.52296089999999995</v>
      </c>
      <c r="G618" s="23"/>
      <c r="H618" s="23"/>
      <c r="I618" s="23"/>
      <c r="J618" s="23"/>
      <c r="L618" s="24">
        <v>0.40495140000000002</v>
      </c>
      <c r="M618" s="24">
        <v>0.39742729999999998</v>
      </c>
      <c r="N618" s="24">
        <v>0.58010360000000005</v>
      </c>
      <c r="O618" s="24">
        <v>0.54981840000000004</v>
      </c>
      <c r="P618" s="23"/>
      <c r="Q618" s="23"/>
      <c r="R618" s="23"/>
      <c r="S618" s="23"/>
      <c r="U618" s="24">
        <v>0.70548630000000001</v>
      </c>
      <c r="V618" s="24">
        <v>0.6330789</v>
      </c>
      <c r="W618" s="24">
        <v>0.67337440000000004</v>
      </c>
      <c r="X618" s="24">
        <v>0.44217260000000003</v>
      </c>
      <c r="Y618" s="23"/>
      <c r="Z618" s="23"/>
      <c r="AA618" s="23"/>
      <c r="AB618" s="23"/>
      <c r="AD618" s="24">
        <v>0.42380590000000001</v>
      </c>
      <c r="AE618" s="24">
        <v>0.49957240000000003</v>
      </c>
      <c r="AF618" s="24">
        <v>0.38793329999999998</v>
      </c>
      <c r="AG618" s="24">
        <v>0.35270620000000003</v>
      </c>
      <c r="AH618" s="23"/>
      <c r="AI618" s="23"/>
      <c r="AJ618" s="23"/>
      <c r="AK618" s="23"/>
    </row>
    <row r="619" spans="1:37" x14ac:dyDescent="0.35">
      <c r="A619" s="24" t="s">
        <v>1327</v>
      </c>
      <c r="B619" s="24" t="s">
        <v>1328</v>
      </c>
      <c r="C619" s="24">
        <v>0.61636869999999999</v>
      </c>
      <c r="D619" s="24">
        <v>0.72765440000000003</v>
      </c>
      <c r="E619" s="24">
        <v>0.56254210000000004</v>
      </c>
      <c r="F619" s="24">
        <v>0.52314190000000005</v>
      </c>
      <c r="G619" s="23"/>
      <c r="H619" s="23"/>
      <c r="I619" s="23"/>
      <c r="J619" s="23"/>
      <c r="L619" s="24">
        <v>0.36641430000000003</v>
      </c>
      <c r="M619" s="24">
        <v>0.27040639999999999</v>
      </c>
      <c r="N619" s="24">
        <v>0.5170998</v>
      </c>
      <c r="O619" s="24">
        <v>0.49863629999999998</v>
      </c>
      <c r="P619" s="23"/>
      <c r="Q619" s="23"/>
      <c r="R619" s="23"/>
      <c r="S619" s="23"/>
      <c r="U619" s="24">
        <v>0.68327159999999998</v>
      </c>
      <c r="V619" s="24">
        <v>0.62439979999999995</v>
      </c>
      <c r="W619" s="24">
        <v>0.70891369999999998</v>
      </c>
      <c r="X619" s="24">
        <v>0.48338700000000001</v>
      </c>
      <c r="Y619" s="23"/>
      <c r="Z619" s="23"/>
      <c r="AA619" s="23"/>
      <c r="AB619" s="23"/>
      <c r="AD619" s="24">
        <v>0.43692920000000002</v>
      </c>
      <c r="AE619" s="24">
        <v>0.42567250000000001</v>
      </c>
      <c r="AF619" s="24">
        <v>0.353267</v>
      </c>
      <c r="AG619" s="24">
        <v>0.37638640000000001</v>
      </c>
      <c r="AH619" s="23"/>
      <c r="AI619" s="23"/>
      <c r="AJ619" s="23"/>
      <c r="AK619" s="23"/>
    </row>
    <row r="620" spans="1:37" x14ac:dyDescent="0.35">
      <c r="A620" s="24" t="s">
        <v>1329</v>
      </c>
      <c r="B620" s="24" t="s">
        <v>1330</v>
      </c>
      <c r="C620" s="24">
        <v>0.68067350000000004</v>
      </c>
      <c r="D620" s="24">
        <v>0.78149709999999994</v>
      </c>
      <c r="E620" s="24">
        <v>0.52900100000000005</v>
      </c>
      <c r="F620" s="24">
        <v>0.5195533</v>
      </c>
      <c r="G620" s="23"/>
      <c r="H620" s="23"/>
      <c r="I620" s="23"/>
      <c r="J620" s="23"/>
      <c r="L620" s="24">
        <v>0.4205353</v>
      </c>
      <c r="M620" s="24">
        <v>0.2909371</v>
      </c>
      <c r="N620" s="24">
        <v>0.50403249999999999</v>
      </c>
      <c r="O620" s="24">
        <v>0.3853567</v>
      </c>
      <c r="P620" s="23"/>
      <c r="Q620" s="23"/>
      <c r="R620" s="23"/>
      <c r="S620" s="23"/>
      <c r="U620" s="24">
        <v>0.76038499999999998</v>
      </c>
      <c r="V620" s="24">
        <v>0.56450069999999997</v>
      </c>
      <c r="W620" s="24">
        <v>0.73368100000000003</v>
      </c>
      <c r="X620" s="24">
        <v>0.55522020000000005</v>
      </c>
      <c r="Y620" s="23"/>
      <c r="Z620" s="23"/>
      <c r="AA620" s="23"/>
      <c r="AB620" s="23"/>
      <c r="AD620" s="24">
        <v>0.40811619999999998</v>
      </c>
      <c r="AE620" s="24">
        <v>0.41157650000000001</v>
      </c>
      <c r="AF620" s="24">
        <v>0.32428040000000002</v>
      </c>
      <c r="AG620" s="24">
        <v>0.37320370000000003</v>
      </c>
      <c r="AH620" s="23"/>
      <c r="AI620" s="23"/>
      <c r="AJ620" s="23"/>
      <c r="AK620" s="23"/>
    </row>
    <row r="621" spans="1:37" x14ac:dyDescent="0.35">
      <c r="A621" s="24" t="s">
        <v>1331</v>
      </c>
      <c r="B621" s="24" t="s">
        <v>1332</v>
      </c>
      <c r="C621" s="24">
        <v>0.72356500000000001</v>
      </c>
      <c r="D621" s="24">
        <v>0.81453589999999998</v>
      </c>
      <c r="E621" s="24">
        <v>0.46807769999999999</v>
      </c>
      <c r="F621" s="24">
        <v>0.60449889999999995</v>
      </c>
      <c r="G621" s="23"/>
      <c r="H621" s="23"/>
      <c r="I621" s="23"/>
      <c r="J621" s="23"/>
      <c r="L621" s="24">
        <v>0.54666689999999996</v>
      </c>
      <c r="M621" s="24">
        <v>0.41158359999999999</v>
      </c>
      <c r="N621" s="24">
        <v>0.47887039999999997</v>
      </c>
      <c r="O621" s="24">
        <v>0.33775660000000002</v>
      </c>
      <c r="P621" s="23"/>
      <c r="Q621" s="23"/>
      <c r="R621" s="23"/>
      <c r="S621" s="23"/>
      <c r="U621" s="24">
        <v>0.75909070000000001</v>
      </c>
      <c r="V621" s="24">
        <v>0.64140269999999999</v>
      </c>
      <c r="W621" s="24">
        <v>0.58322189999999996</v>
      </c>
      <c r="X621" s="24">
        <v>0.78334950000000003</v>
      </c>
      <c r="Y621" s="23"/>
      <c r="Z621" s="23"/>
      <c r="AA621" s="23"/>
      <c r="AB621" s="23"/>
      <c r="AD621" s="24">
        <v>0.40928439999999999</v>
      </c>
      <c r="AE621" s="24">
        <v>0.46194790000000002</v>
      </c>
      <c r="AF621" s="24">
        <v>0.34073239999999999</v>
      </c>
      <c r="AG621" s="24">
        <v>0.3466921</v>
      </c>
      <c r="AH621" s="23"/>
      <c r="AI621" s="23"/>
      <c r="AJ621" s="23"/>
      <c r="AK621" s="23"/>
    </row>
    <row r="622" spans="1:37" x14ac:dyDescent="0.35">
      <c r="A622" s="24" t="s">
        <v>1333</v>
      </c>
      <c r="B622" s="24" t="s">
        <v>1334</v>
      </c>
      <c r="C622" s="24">
        <v>0.64725980000000005</v>
      </c>
      <c r="D622" s="24">
        <v>0.66357900000000003</v>
      </c>
      <c r="E622" s="24">
        <v>0.4308747</v>
      </c>
      <c r="F622" s="24">
        <v>0.74627109999999997</v>
      </c>
      <c r="G622" s="23"/>
      <c r="H622" s="23"/>
      <c r="I622" s="23"/>
      <c r="J622" s="23"/>
      <c r="L622" s="24">
        <v>0.46810360000000001</v>
      </c>
      <c r="M622" s="24">
        <v>0.48971100000000001</v>
      </c>
      <c r="N622" s="24">
        <v>0.52726390000000001</v>
      </c>
      <c r="O622" s="24">
        <v>0.3375049</v>
      </c>
      <c r="P622" s="23"/>
      <c r="Q622" s="23"/>
      <c r="R622" s="23"/>
      <c r="S622" s="23"/>
      <c r="U622" s="24">
        <v>0.65177300000000005</v>
      </c>
      <c r="V622" s="24">
        <v>0.51094640000000002</v>
      </c>
      <c r="W622" s="24">
        <v>0.4912223</v>
      </c>
      <c r="X622" s="24">
        <v>0.62868270000000004</v>
      </c>
      <c r="Y622" s="23"/>
      <c r="Z622" s="23"/>
      <c r="AA622" s="23"/>
      <c r="AB622" s="23"/>
      <c r="AD622" s="24">
        <v>0.37104769999999998</v>
      </c>
      <c r="AE622" s="24">
        <v>0.40234639999999999</v>
      </c>
      <c r="AF622" s="24">
        <v>0.3813684</v>
      </c>
      <c r="AG622" s="24">
        <v>0.34705989999999998</v>
      </c>
      <c r="AH622" s="23"/>
      <c r="AI622" s="23"/>
      <c r="AJ622" s="23"/>
      <c r="AK622" s="23"/>
    </row>
    <row r="623" spans="1:37" x14ac:dyDescent="0.35">
      <c r="A623" s="24" t="s">
        <v>1335</v>
      </c>
      <c r="B623" s="24" t="s">
        <v>1336</v>
      </c>
      <c r="C623" s="24">
        <v>0.63242469999999995</v>
      </c>
      <c r="D623" s="24">
        <v>0.6092668</v>
      </c>
      <c r="E623" s="24">
        <v>0.39937729999999999</v>
      </c>
      <c r="F623" s="24">
        <v>0.62539809999999996</v>
      </c>
      <c r="G623" s="23"/>
      <c r="H623" s="23"/>
      <c r="I623" s="23"/>
      <c r="J623" s="23"/>
      <c r="L623" s="24">
        <v>0.57053410000000004</v>
      </c>
      <c r="M623" s="24">
        <v>0.56843600000000005</v>
      </c>
      <c r="N623" s="24">
        <v>0.50754880000000002</v>
      </c>
      <c r="O623" s="24">
        <v>0.33630460000000001</v>
      </c>
      <c r="P623" s="23"/>
      <c r="Q623" s="23"/>
      <c r="R623" s="23"/>
      <c r="S623" s="23"/>
      <c r="U623" s="24">
        <v>0.72270780000000001</v>
      </c>
      <c r="V623" s="24">
        <v>0.37980700000000001</v>
      </c>
      <c r="W623" s="24">
        <v>0.49298219999999998</v>
      </c>
      <c r="X623" s="24">
        <v>0.56482560000000004</v>
      </c>
      <c r="Y623" s="23"/>
      <c r="Z623" s="23"/>
      <c r="AA623" s="23"/>
      <c r="AB623" s="23"/>
      <c r="AD623" s="24">
        <v>0.38253480000000001</v>
      </c>
      <c r="AE623" s="24">
        <v>0.39138279999999998</v>
      </c>
      <c r="AF623" s="24">
        <v>0.3743436</v>
      </c>
      <c r="AG623" s="24">
        <v>0.3412326</v>
      </c>
      <c r="AH623" s="23"/>
      <c r="AI623" s="23"/>
      <c r="AJ623" s="23"/>
      <c r="AK623" s="23"/>
    </row>
    <row r="624" spans="1:37" x14ac:dyDescent="0.35">
      <c r="A624" s="24" t="s">
        <v>1337</v>
      </c>
      <c r="B624" s="24" t="s">
        <v>1338</v>
      </c>
      <c r="C624" s="24">
        <v>0.64697360000000004</v>
      </c>
      <c r="D624" s="24">
        <v>0.56692330000000002</v>
      </c>
      <c r="E624" s="24">
        <v>0.38631929999999998</v>
      </c>
      <c r="F624" s="24">
        <v>0.5576702</v>
      </c>
      <c r="G624" s="23"/>
      <c r="H624" s="23"/>
      <c r="I624" s="23"/>
      <c r="J624" s="23"/>
      <c r="L624" s="24">
        <v>0.69608139999999996</v>
      </c>
      <c r="M624" s="24">
        <v>0.59099000000000002</v>
      </c>
      <c r="N624" s="24">
        <v>0.50365380000000004</v>
      </c>
      <c r="O624" s="24">
        <v>0.3738262</v>
      </c>
      <c r="P624" s="23"/>
      <c r="Q624" s="23"/>
      <c r="R624" s="23"/>
      <c r="S624" s="23"/>
      <c r="U624" s="24">
        <v>0.80464829999999998</v>
      </c>
      <c r="V624" s="24">
        <v>0.4427603</v>
      </c>
      <c r="W624" s="24">
        <v>0.4789255</v>
      </c>
      <c r="X624" s="24">
        <v>0.63149860000000002</v>
      </c>
      <c r="Y624" s="23"/>
      <c r="Z624" s="23"/>
      <c r="AA624" s="23"/>
      <c r="AB624" s="23"/>
      <c r="AD624" s="24">
        <v>0.39695950000000002</v>
      </c>
      <c r="AE624" s="24">
        <v>0.44519009999999998</v>
      </c>
      <c r="AF624" s="24">
        <v>0.363404</v>
      </c>
      <c r="AG624" s="24">
        <v>0.29390949999999999</v>
      </c>
      <c r="AH624" s="23"/>
      <c r="AI624" s="23"/>
      <c r="AJ624" s="23"/>
      <c r="AK624" s="23"/>
    </row>
    <row r="625" spans="1:37" x14ac:dyDescent="0.35">
      <c r="A625" s="24" t="s">
        <v>1339</v>
      </c>
      <c r="B625" s="24" t="s">
        <v>1340</v>
      </c>
      <c r="C625" s="24">
        <v>0.59493859999999998</v>
      </c>
      <c r="D625" s="24">
        <v>0.51582720000000004</v>
      </c>
      <c r="E625" s="24">
        <v>0.41624860000000002</v>
      </c>
      <c r="F625" s="24">
        <v>0.50695880000000004</v>
      </c>
      <c r="G625" s="23"/>
      <c r="H625" s="23"/>
      <c r="I625" s="23"/>
      <c r="J625" s="23"/>
      <c r="L625" s="24">
        <v>0.51473959999999996</v>
      </c>
      <c r="M625" s="24">
        <v>0.4857611</v>
      </c>
      <c r="N625" s="24">
        <v>0.40151619999999999</v>
      </c>
      <c r="O625" s="24">
        <v>0.36463139999999999</v>
      </c>
      <c r="P625" s="23"/>
      <c r="Q625" s="23"/>
      <c r="R625" s="23"/>
      <c r="S625" s="23"/>
      <c r="U625" s="24">
        <v>0.64304609999999995</v>
      </c>
      <c r="V625" s="24">
        <v>0.44475819999999999</v>
      </c>
      <c r="W625" s="24">
        <v>0.46380280000000002</v>
      </c>
      <c r="X625" s="24">
        <v>0.67185989999999995</v>
      </c>
      <c r="Y625" s="23"/>
      <c r="Z625" s="23"/>
      <c r="AA625" s="23"/>
      <c r="AB625" s="23"/>
      <c r="AD625" s="24">
        <v>0.39301019999999998</v>
      </c>
      <c r="AE625" s="24">
        <v>0.41514770000000001</v>
      </c>
      <c r="AF625" s="24">
        <v>0.3850402</v>
      </c>
      <c r="AG625" s="24">
        <v>0.29300769999999998</v>
      </c>
      <c r="AH625" s="23"/>
      <c r="AI625" s="23"/>
      <c r="AJ625" s="23"/>
      <c r="AK625" s="23"/>
    </row>
    <row r="626" spans="1:37" x14ac:dyDescent="0.35">
      <c r="A626" s="24" t="s">
        <v>1341</v>
      </c>
      <c r="B626" s="24" t="s">
        <v>1342</v>
      </c>
      <c r="C626" s="24">
        <v>0.50131550000000002</v>
      </c>
      <c r="D626" s="24">
        <v>0.417489</v>
      </c>
      <c r="E626" s="24">
        <v>0.4547408</v>
      </c>
      <c r="F626" s="24">
        <v>0.49403200000000003</v>
      </c>
      <c r="G626" s="23"/>
      <c r="H626" s="23"/>
      <c r="I626" s="23"/>
      <c r="J626" s="23"/>
      <c r="L626" s="24">
        <v>0.50025609999999998</v>
      </c>
      <c r="M626" s="24">
        <v>0.43289680000000003</v>
      </c>
      <c r="N626" s="24">
        <v>0.37984040000000002</v>
      </c>
      <c r="O626" s="24">
        <v>0.3474006</v>
      </c>
      <c r="P626" s="23"/>
      <c r="Q626" s="23"/>
      <c r="R626" s="23"/>
      <c r="S626" s="23"/>
      <c r="U626" s="24">
        <v>0.62891470000000005</v>
      </c>
      <c r="V626" s="24">
        <v>0.46525610000000001</v>
      </c>
      <c r="W626" s="24">
        <v>0.52361729999999995</v>
      </c>
      <c r="X626" s="24">
        <v>0.69968439999999998</v>
      </c>
      <c r="Y626" s="23"/>
      <c r="Z626" s="23"/>
      <c r="AA626" s="23"/>
      <c r="AB626" s="23"/>
      <c r="AD626" s="24">
        <v>0.46426529999999999</v>
      </c>
      <c r="AE626" s="24">
        <v>0.44912659999999999</v>
      </c>
      <c r="AF626" s="24">
        <v>0.37581379999999998</v>
      </c>
      <c r="AG626" s="24">
        <v>0.33202599999999999</v>
      </c>
      <c r="AH626" s="23"/>
      <c r="AI626" s="23"/>
      <c r="AJ626" s="23"/>
      <c r="AK626" s="23"/>
    </row>
    <row r="627" spans="1:37" x14ac:dyDescent="0.35">
      <c r="A627" s="24" t="s">
        <v>1343</v>
      </c>
      <c r="B627" s="24" t="s">
        <v>1344</v>
      </c>
      <c r="C627" s="24">
        <v>0.56565790000000005</v>
      </c>
      <c r="D627" s="24">
        <v>0.33801969999999998</v>
      </c>
      <c r="E627" s="24">
        <v>0.43297190000000002</v>
      </c>
      <c r="F627" s="24">
        <v>0.63396249999999998</v>
      </c>
      <c r="G627" s="23"/>
      <c r="H627" s="23"/>
      <c r="I627" s="23"/>
      <c r="J627" s="23"/>
      <c r="L627" s="24">
        <v>0.50769629999999999</v>
      </c>
      <c r="M627" s="24">
        <v>0.534779</v>
      </c>
      <c r="N627" s="24">
        <v>0.36905110000000002</v>
      </c>
      <c r="O627" s="24">
        <v>0.46623120000000001</v>
      </c>
      <c r="P627" s="23"/>
      <c r="Q627" s="23"/>
      <c r="R627" s="23"/>
      <c r="S627" s="23"/>
      <c r="U627" s="24">
        <v>0.6942893</v>
      </c>
      <c r="V627" s="24">
        <v>0.53635319999999997</v>
      </c>
      <c r="W627" s="24">
        <v>0.62853749999999997</v>
      </c>
      <c r="X627" s="24">
        <v>0.55897839999999999</v>
      </c>
      <c r="Y627" s="23"/>
      <c r="Z627" s="23"/>
      <c r="AA627" s="23"/>
      <c r="AB627" s="23"/>
      <c r="AD627" s="24">
        <v>0.58254649999999997</v>
      </c>
      <c r="AE627" s="24">
        <v>0.59060460000000004</v>
      </c>
      <c r="AF627" s="24">
        <v>0.38713199999999998</v>
      </c>
      <c r="AG627" s="24">
        <v>0.37040420000000002</v>
      </c>
      <c r="AH627" s="23"/>
      <c r="AI627" s="23"/>
      <c r="AJ627" s="23"/>
      <c r="AK627" s="23"/>
    </row>
    <row r="628" spans="1:37" x14ac:dyDescent="0.35">
      <c r="A628" s="24" t="s">
        <v>1345</v>
      </c>
      <c r="B628" s="24" t="s">
        <v>1346</v>
      </c>
      <c r="C628" s="24">
        <v>0.68788300000000002</v>
      </c>
      <c r="D628" s="24">
        <v>0.32801380000000002</v>
      </c>
      <c r="E628" s="24">
        <v>0.3765655</v>
      </c>
      <c r="F628" s="24">
        <v>0.732402</v>
      </c>
      <c r="G628" s="23"/>
      <c r="H628" s="23"/>
      <c r="I628" s="23"/>
      <c r="J628" s="23"/>
      <c r="L628" s="24">
        <v>0.4421448</v>
      </c>
      <c r="M628" s="24">
        <v>0.40967130000000002</v>
      </c>
      <c r="N628" s="24">
        <v>0.42833179999999998</v>
      </c>
      <c r="O628" s="24">
        <v>0.58565009999999995</v>
      </c>
      <c r="P628" s="23"/>
      <c r="Q628" s="23"/>
      <c r="R628" s="23"/>
      <c r="S628" s="23"/>
      <c r="U628" s="24">
        <v>0.59903969999999995</v>
      </c>
      <c r="V628" s="24">
        <v>0.52986599999999995</v>
      </c>
      <c r="W628" s="24">
        <v>0.5829339</v>
      </c>
      <c r="X628" s="24">
        <v>0.54623569999999999</v>
      </c>
      <c r="Y628" s="23"/>
      <c r="Z628" s="23"/>
      <c r="AA628" s="23"/>
      <c r="AB628" s="23"/>
      <c r="AD628" s="24">
        <v>0.59406970000000003</v>
      </c>
      <c r="AE628" s="24">
        <v>0.56827649999999996</v>
      </c>
      <c r="AF628" s="24">
        <v>0.37252809999999997</v>
      </c>
      <c r="AG628" s="24">
        <v>0.36845739999999999</v>
      </c>
      <c r="AH628" s="23"/>
      <c r="AI628" s="23"/>
      <c r="AJ628" s="23"/>
      <c r="AK628" s="23"/>
    </row>
    <row r="629" spans="1:37" x14ac:dyDescent="0.35">
      <c r="A629" s="24" t="s">
        <v>1347</v>
      </c>
      <c r="B629" s="24" t="s">
        <v>1348</v>
      </c>
      <c r="C629" s="24">
        <v>0.71287990000000001</v>
      </c>
      <c r="D629" s="24">
        <v>0.35927920000000002</v>
      </c>
      <c r="E629" s="24">
        <v>0.44452320000000001</v>
      </c>
      <c r="F629" s="24">
        <v>0.66783910000000002</v>
      </c>
      <c r="G629" s="23"/>
      <c r="H629" s="23"/>
      <c r="I629" s="23"/>
      <c r="J629" s="23"/>
      <c r="L629" s="24">
        <v>0.40644439999999998</v>
      </c>
      <c r="M629" s="24">
        <v>0.38929619999999998</v>
      </c>
      <c r="N629" s="24">
        <v>0.41329250000000001</v>
      </c>
      <c r="O629" s="24">
        <v>0.71246290000000001</v>
      </c>
      <c r="P629" s="23"/>
      <c r="Q629" s="23"/>
      <c r="R629" s="23"/>
      <c r="S629" s="23"/>
      <c r="U629" s="24">
        <v>0.50506309999999999</v>
      </c>
      <c r="V629" s="24">
        <v>0.50798270000000001</v>
      </c>
      <c r="W629" s="24">
        <v>0.56376899999999996</v>
      </c>
      <c r="X629" s="24">
        <v>0.68631430000000004</v>
      </c>
      <c r="Y629" s="23"/>
      <c r="Z629" s="23"/>
      <c r="AA629" s="23"/>
      <c r="AB629" s="23"/>
      <c r="AD629" s="24">
        <v>0.56618109999999999</v>
      </c>
      <c r="AE629" s="24">
        <v>0.51262669999999999</v>
      </c>
      <c r="AF629" s="24">
        <v>0.50776160000000004</v>
      </c>
      <c r="AG629" s="24">
        <v>0.4079547</v>
      </c>
      <c r="AH629" s="23"/>
      <c r="AI629" s="23"/>
      <c r="AJ629" s="23"/>
      <c r="AK629" s="23"/>
    </row>
    <row r="630" spans="1:37" x14ac:dyDescent="0.35">
      <c r="A630" s="24" t="s">
        <v>1349</v>
      </c>
      <c r="B630" s="24" t="s">
        <v>1350</v>
      </c>
      <c r="C630" s="24">
        <v>0.74724270000000004</v>
      </c>
      <c r="D630" s="24">
        <v>0.37936510000000001</v>
      </c>
      <c r="E630" s="24">
        <v>0.600437</v>
      </c>
      <c r="F630" s="24">
        <v>0.63056250000000003</v>
      </c>
      <c r="G630" s="23"/>
      <c r="H630" s="23"/>
      <c r="I630" s="23"/>
      <c r="J630" s="23"/>
      <c r="L630" s="24">
        <v>0.42633460000000001</v>
      </c>
      <c r="M630" s="24">
        <v>0.41363860000000002</v>
      </c>
      <c r="N630" s="24">
        <v>0.38444119999999998</v>
      </c>
      <c r="O630" s="24">
        <v>0.4897186</v>
      </c>
      <c r="P630" s="23"/>
      <c r="Q630" s="23"/>
      <c r="R630" s="23"/>
      <c r="S630" s="23"/>
      <c r="U630" s="24">
        <v>0.49274309999999999</v>
      </c>
      <c r="V630" s="24">
        <v>0.65133280000000005</v>
      </c>
      <c r="W630" s="24">
        <v>0.66141289999999997</v>
      </c>
      <c r="X630" s="24">
        <v>0.63846210000000003</v>
      </c>
      <c r="Y630" s="23"/>
      <c r="Z630" s="23"/>
      <c r="AA630" s="23"/>
      <c r="AB630" s="23"/>
      <c r="AD630" s="24">
        <v>0.61782970000000004</v>
      </c>
      <c r="AE630" s="24">
        <v>0.54200879999999996</v>
      </c>
      <c r="AF630" s="24">
        <v>0.54091929999999999</v>
      </c>
      <c r="AG630" s="24">
        <v>0.51189010000000001</v>
      </c>
      <c r="AH630" s="23"/>
      <c r="AI630" s="23"/>
      <c r="AJ630" s="23"/>
      <c r="AK630" s="23"/>
    </row>
    <row r="631" spans="1:37" x14ac:dyDescent="0.35">
      <c r="A631" s="24" t="s">
        <v>1351</v>
      </c>
      <c r="B631" s="24" t="s">
        <v>1352</v>
      </c>
      <c r="C631" s="24">
        <v>0.7429846</v>
      </c>
      <c r="D631" s="24">
        <v>0.38006889999999999</v>
      </c>
      <c r="E631" s="24">
        <v>0.5595869</v>
      </c>
      <c r="F631" s="24">
        <v>0.61242960000000002</v>
      </c>
      <c r="G631" s="23"/>
      <c r="H631" s="23"/>
      <c r="I631" s="23"/>
      <c r="J631" s="23"/>
      <c r="L631" s="24">
        <v>0.36811929999999998</v>
      </c>
      <c r="M631" s="24">
        <v>0.33353909999999998</v>
      </c>
      <c r="N631" s="24">
        <v>0.32915109999999997</v>
      </c>
      <c r="O631" s="24">
        <v>0.50695679999999999</v>
      </c>
      <c r="P631" s="23"/>
      <c r="Q631" s="23"/>
      <c r="R631" s="23"/>
      <c r="S631" s="23"/>
      <c r="U631" s="24">
        <v>0.4184929</v>
      </c>
      <c r="V631" s="24">
        <v>0.64679089999999995</v>
      </c>
      <c r="W631" s="24">
        <v>0.71612609999999999</v>
      </c>
      <c r="X631" s="24">
        <v>0.70503389999999999</v>
      </c>
      <c r="Y631" s="23"/>
      <c r="Z631" s="23"/>
      <c r="AA631" s="23"/>
      <c r="AB631" s="23"/>
      <c r="AD631" s="24">
        <v>0.58811630000000004</v>
      </c>
      <c r="AE631" s="24">
        <v>0.52735949999999998</v>
      </c>
      <c r="AF631" s="24">
        <v>0.43126680000000001</v>
      </c>
      <c r="AG631" s="24">
        <v>0.59070849999999997</v>
      </c>
      <c r="AH631" s="23"/>
      <c r="AI631" s="23"/>
      <c r="AJ631" s="23"/>
      <c r="AK631" s="23"/>
    </row>
    <row r="632" spans="1:37" x14ac:dyDescent="0.35">
      <c r="A632" s="24" t="s">
        <v>1353</v>
      </c>
      <c r="B632" s="24" t="s">
        <v>1354</v>
      </c>
      <c r="C632" s="24">
        <v>0.68914969999999998</v>
      </c>
      <c r="D632" s="24">
        <v>0.4252456</v>
      </c>
      <c r="E632" s="24">
        <v>0.54196549999999999</v>
      </c>
      <c r="F632" s="24">
        <v>0.56726960000000004</v>
      </c>
      <c r="G632" s="23"/>
      <c r="H632" s="23"/>
      <c r="I632" s="23"/>
      <c r="J632" s="23"/>
      <c r="L632" s="24">
        <v>0.36094379999999998</v>
      </c>
      <c r="M632" s="24">
        <v>0.34162530000000002</v>
      </c>
      <c r="N632" s="24">
        <v>0.40099200000000002</v>
      </c>
      <c r="O632" s="24">
        <v>0.4674198</v>
      </c>
      <c r="P632" s="23"/>
      <c r="Q632" s="23"/>
      <c r="R632" s="23"/>
      <c r="S632" s="23"/>
      <c r="U632" s="24">
        <v>0.43636560000000002</v>
      </c>
      <c r="V632" s="24">
        <v>0.63144800000000001</v>
      </c>
      <c r="W632" s="24">
        <v>0.74281640000000004</v>
      </c>
      <c r="X632" s="24">
        <v>0.58722540000000001</v>
      </c>
      <c r="Y632" s="23"/>
      <c r="Z632" s="23"/>
      <c r="AA632" s="23"/>
      <c r="AB632" s="23"/>
      <c r="AD632" s="24">
        <v>0.54923420000000001</v>
      </c>
      <c r="AE632" s="24">
        <v>0.46388160000000001</v>
      </c>
      <c r="AF632" s="24">
        <v>0.45942159999999999</v>
      </c>
      <c r="AG632" s="24">
        <v>0.59033159999999996</v>
      </c>
      <c r="AH632" s="23"/>
      <c r="AI632" s="23"/>
      <c r="AJ632" s="23"/>
      <c r="AK632" s="23"/>
    </row>
    <row r="633" spans="1:37" x14ac:dyDescent="0.35">
      <c r="A633" s="24" t="s">
        <v>1355</v>
      </c>
      <c r="B633" s="24" t="s">
        <v>1356</v>
      </c>
      <c r="C633" s="24">
        <v>0.61779139999999999</v>
      </c>
      <c r="D633" s="24">
        <v>0.53766999999999998</v>
      </c>
      <c r="E633" s="24">
        <v>0.58369199999999999</v>
      </c>
      <c r="F633" s="24">
        <v>0.55379179999999995</v>
      </c>
      <c r="G633" s="23"/>
      <c r="H633" s="23"/>
      <c r="I633" s="23"/>
      <c r="J633" s="23"/>
      <c r="L633" s="24">
        <v>0.40892289999999998</v>
      </c>
      <c r="M633" s="24">
        <v>0.42463200000000001</v>
      </c>
      <c r="N633" s="24">
        <v>0.4231819</v>
      </c>
      <c r="O633" s="24">
        <v>0.47588950000000002</v>
      </c>
      <c r="P633" s="23"/>
      <c r="Q633" s="23"/>
      <c r="R633" s="23"/>
      <c r="S633" s="23"/>
      <c r="U633" s="24">
        <v>0.49102430000000002</v>
      </c>
      <c r="V633" s="24">
        <v>0.70634079999999999</v>
      </c>
      <c r="W633" s="24">
        <v>0.74160060000000005</v>
      </c>
      <c r="X633" s="24">
        <v>0.50766330000000004</v>
      </c>
      <c r="Y633" s="23"/>
      <c r="Z633" s="23"/>
      <c r="AA633" s="23"/>
      <c r="AB633" s="23"/>
      <c r="AD633" s="24">
        <v>0.49840180000000001</v>
      </c>
      <c r="AE633" s="24">
        <v>0.48370200000000002</v>
      </c>
      <c r="AF633" s="24">
        <v>0.39917570000000002</v>
      </c>
      <c r="AG633" s="24">
        <v>0.4845661</v>
      </c>
      <c r="AH633" s="23"/>
      <c r="AI633" s="23"/>
      <c r="AJ633" s="23"/>
      <c r="AK633" s="23"/>
    </row>
    <row r="634" spans="1:37" x14ac:dyDescent="0.35">
      <c r="A634" s="24" t="s">
        <v>1357</v>
      </c>
      <c r="B634" s="24" t="s">
        <v>1358</v>
      </c>
      <c r="C634" s="24">
        <v>0.66844669999999995</v>
      </c>
      <c r="D634" s="24">
        <v>0.62389890000000003</v>
      </c>
      <c r="E634" s="24">
        <v>0.59775769999999995</v>
      </c>
      <c r="F634" s="24">
        <v>0.51649129999999999</v>
      </c>
      <c r="G634" s="23"/>
      <c r="H634" s="23"/>
      <c r="I634" s="23"/>
      <c r="J634" s="23"/>
      <c r="L634" s="24">
        <v>0.37063049999999997</v>
      </c>
      <c r="M634" s="24">
        <v>0.36564829999999998</v>
      </c>
      <c r="N634" s="24">
        <v>0.37649640000000001</v>
      </c>
      <c r="O634" s="24">
        <v>0.4630013</v>
      </c>
      <c r="P634" s="23"/>
      <c r="Q634" s="23"/>
      <c r="R634" s="23"/>
      <c r="S634" s="23"/>
      <c r="U634" s="24">
        <v>0.49999460000000001</v>
      </c>
      <c r="V634" s="24">
        <v>0.76582019999999995</v>
      </c>
      <c r="W634" s="24">
        <v>0.64776659999999997</v>
      </c>
      <c r="X634" s="24">
        <v>0.4801146</v>
      </c>
      <c r="Y634" s="23"/>
      <c r="Z634" s="23"/>
      <c r="AA634" s="23"/>
      <c r="AB634" s="23"/>
      <c r="AD634" s="24">
        <v>0.40613880000000002</v>
      </c>
      <c r="AE634" s="24">
        <v>0.41972710000000002</v>
      </c>
      <c r="AF634" s="24">
        <v>0.3477189</v>
      </c>
      <c r="AG634" s="24">
        <v>0.43309920000000002</v>
      </c>
      <c r="AH634" s="23"/>
      <c r="AI634" s="23"/>
      <c r="AJ634" s="23"/>
      <c r="AK634" s="23"/>
    </row>
    <row r="635" spans="1:37" x14ac:dyDescent="0.35">
      <c r="A635" s="24" t="s">
        <v>1359</v>
      </c>
      <c r="B635" s="24" t="s">
        <v>1360</v>
      </c>
      <c r="C635" s="24">
        <v>0.64902179999999998</v>
      </c>
      <c r="D635" s="24">
        <v>0.66253039999999996</v>
      </c>
      <c r="E635" s="24">
        <v>0.57882869999999997</v>
      </c>
      <c r="F635" s="24">
        <v>0.51873409999999998</v>
      </c>
      <c r="G635" s="23"/>
      <c r="H635" s="23"/>
      <c r="I635" s="23"/>
      <c r="J635" s="23"/>
      <c r="L635" s="24">
        <v>0.39191140000000002</v>
      </c>
      <c r="M635" s="24">
        <v>0.39871970000000001</v>
      </c>
      <c r="N635" s="24">
        <v>0.42877749999999998</v>
      </c>
      <c r="O635" s="24">
        <v>0.42928260000000001</v>
      </c>
      <c r="P635" s="23"/>
      <c r="Q635" s="23"/>
      <c r="R635" s="23"/>
      <c r="S635" s="23"/>
      <c r="U635" s="24">
        <v>0.52377750000000001</v>
      </c>
      <c r="V635" s="24">
        <v>0.84751270000000001</v>
      </c>
      <c r="W635" s="24">
        <v>0.69911869999999998</v>
      </c>
      <c r="X635" s="24">
        <v>0.47735509999999998</v>
      </c>
      <c r="Y635" s="23"/>
      <c r="Z635" s="23"/>
      <c r="AA635" s="23"/>
      <c r="AB635" s="23"/>
      <c r="AD635" s="24">
        <v>0.3905074</v>
      </c>
      <c r="AE635" s="24">
        <v>0.38373679999999999</v>
      </c>
      <c r="AF635" s="24">
        <v>0.3776986</v>
      </c>
      <c r="AG635" s="24">
        <v>0.41556680000000001</v>
      </c>
      <c r="AH635" s="23"/>
      <c r="AI635" s="23"/>
      <c r="AJ635" s="23"/>
      <c r="AK635" s="23"/>
    </row>
    <row r="636" spans="1:37" x14ac:dyDescent="0.35">
      <c r="A636" s="24" t="s">
        <v>1361</v>
      </c>
      <c r="B636" s="24" t="s">
        <v>1362</v>
      </c>
      <c r="C636" s="24">
        <v>0.71132200000000001</v>
      </c>
      <c r="D636" s="24">
        <v>0.72796570000000005</v>
      </c>
      <c r="E636" s="24">
        <v>0.53108730000000004</v>
      </c>
      <c r="F636" s="24">
        <v>0.54744939999999997</v>
      </c>
      <c r="G636" s="23"/>
      <c r="H636" s="23"/>
      <c r="I636" s="23"/>
      <c r="J636" s="23"/>
      <c r="L636" s="24">
        <v>0.46914040000000001</v>
      </c>
      <c r="M636" s="24">
        <v>0.4116495</v>
      </c>
      <c r="N636" s="24">
        <v>0.34067560000000002</v>
      </c>
      <c r="O636" s="24">
        <v>0.3630487</v>
      </c>
      <c r="P636" s="23"/>
      <c r="Q636" s="23"/>
      <c r="R636" s="23"/>
      <c r="S636" s="23"/>
      <c r="U636" s="24">
        <v>0.63191620000000004</v>
      </c>
      <c r="V636" s="24">
        <v>0.72190560000000004</v>
      </c>
      <c r="W636" s="24">
        <v>0.74755139999999998</v>
      </c>
      <c r="X636" s="24">
        <v>0.4460152</v>
      </c>
      <c r="Y636" s="23"/>
      <c r="Z636" s="23"/>
      <c r="AA636" s="23"/>
      <c r="AB636" s="23"/>
      <c r="AD636" s="24">
        <v>0.406696</v>
      </c>
      <c r="AE636" s="24">
        <v>0.52162489999999995</v>
      </c>
      <c r="AF636" s="24">
        <v>0.37575340000000002</v>
      </c>
      <c r="AG636" s="24">
        <v>0.36502820000000002</v>
      </c>
      <c r="AH636" s="23"/>
      <c r="AI636" s="23"/>
      <c r="AJ636" s="23"/>
      <c r="AK636" s="23"/>
    </row>
    <row r="637" spans="1:37" x14ac:dyDescent="0.35">
      <c r="A637" s="24" t="s">
        <v>1363</v>
      </c>
      <c r="B637" s="24" t="s">
        <v>1364</v>
      </c>
      <c r="C637" s="24">
        <v>0.67643719999999996</v>
      </c>
      <c r="D637" s="24">
        <v>0.64217089999999999</v>
      </c>
      <c r="E637" s="24">
        <v>0.54358169999999995</v>
      </c>
      <c r="F637" s="24">
        <v>0.47207500000000002</v>
      </c>
      <c r="G637" s="23"/>
      <c r="H637" s="23"/>
      <c r="I637" s="23"/>
      <c r="J637" s="23"/>
      <c r="L637" s="24">
        <v>0.38663520000000001</v>
      </c>
      <c r="M637" s="24">
        <v>0.30967749999999999</v>
      </c>
      <c r="N637" s="24">
        <v>0.35081810000000002</v>
      </c>
      <c r="O637" s="24">
        <v>0.35731020000000002</v>
      </c>
      <c r="P637" s="23"/>
      <c r="Q637" s="23"/>
      <c r="R637" s="23"/>
      <c r="S637" s="23"/>
      <c r="U637" s="24">
        <v>0.58363319999999996</v>
      </c>
      <c r="V637" s="24">
        <v>0.57020800000000005</v>
      </c>
      <c r="W637" s="24">
        <v>0.65444869999999999</v>
      </c>
      <c r="X637" s="24">
        <v>0.43893090000000001</v>
      </c>
      <c r="Y637" s="23"/>
      <c r="Z637" s="23"/>
      <c r="AA637" s="23"/>
      <c r="AB637" s="23"/>
      <c r="AD637" s="24">
        <v>0.39628839999999999</v>
      </c>
      <c r="AE637" s="24">
        <v>0.52520109999999998</v>
      </c>
      <c r="AF637" s="24">
        <v>0.37774550000000001</v>
      </c>
      <c r="AG637" s="24">
        <v>0.34435379999999999</v>
      </c>
      <c r="AH637" s="23"/>
      <c r="AI637" s="23"/>
      <c r="AJ637" s="23"/>
      <c r="AK637" s="23"/>
    </row>
    <row r="638" spans="1:37" x14ac:dyDescent="0.35">
      <c r="A638" s="24" t="s">
        <v>1365</v>
      </c>
      <c r="B638" s="24" t="s">
        <v>1366</v>
      </c>
      <c r="C638" s="24">
        <v>0.5781115</v>
      </c>
      <c r="D638" s="24">
        <v>0.53226439999999997</v>
      </c>
      <c r="E638" s="24">
        <v>0.58146819999999999</v>
      </c>
      <c r="F638" s="24">
        <v>0.4277784</v>
      </c>
      <c r="G638" s="23"/>
      <c r="H638" s="23"/>
      <c r="I638" s="23"/>
      <c r="J638" s="23"/>
      <c r="L638" s="24">
        <v>0.34977049999999998</v>
      </c>
      <c r="M638" s="24">
        <v>0.39362999999999998</v>
      </c>
      <c r="N638" s="24">
        <v>0.33876390000000001</v>
      </c>
      <c r="O638" s="24">
        <v>0.3781448</v>
      </c>
      <c r="P638" s="23"/>
      <c r="Q638" s="23"/>
      <c r="R638" s="23"/>
      <c r="S638" s="23"/>
      <c r="U638" s="24">
        <v>0.53663269999999996</v>
      </c>
      <c r="V638" s="24">
        <v>0.54941240000000002</v>
      </c>
      <c r="W638" s="24">
        <v>0.60265279999999999</v>
      </c>
      <c r="X638" s="24">
        <v>0.48444890000000002</v>
      </c>
      <c r="Y638" s="23"/>
      <c r="Z638" s="23"/>
      <c r="AA638" s="23"/>
      <c r="AB638" s="23"/>
      <c r="AD638" s="24">
        <v>0.40042139999999998</v>
      </c>
      <c r="AE638" s="24">
        <v>0.56277390000000005</v>
      </c>
      <c r="AF638" s="24">
        <v>0.3906348</v>
      </c>
      <c r="AG638" s="24">
        <v>0.35754010000000003</v>
      </c>
      <c r="AH638" s="23"/>
      <c r="AI638" s="23"/>
      <c r="AJ638" s="23"/>
      <c r="AK638" s="23"/>
    </row>
    <row r="639" spans="1:37" x14ac:dyDescent="0.35">
      <c r="A639" s="24" t="s">
        <v>1367</v>
      </c>
      <c r="B639" s="24" t="s">
        <v>1368</v>
      </c>
      <c r="C639" s="24">
        <v>0.53564999999999996</v>
      </c>
      <c r="D639" s="24">
        <v>0.49976369999999998</v>
      </c>
      <c r="E639" s="24">
        <v>0.64881299999999997</v>
      </c>
      <c r="F639" s="24">
        <v>0.47520499999999999</v>
      </c>
      <c r="G639" s="23"/>
      <c r="H639" s="23"/>
      <c r="I639" s="23"/>
      <c r="J639" s="23"/>
      <c r="L639" s="24">
        <v>0.39447929999999998</v>
      </c>
      <c r="M639" s="24">
        <v>0.63649659999999997</v>
      </c>
      <c r="N639" s="24">
        <v>0.3600912</v>
      </c>
      <c r="O639" s="24">
        <v>0.42022039999999999</v>
      </c>
      <c r="P639" s="23"/>
      <c r="Q639" s="23"/>
      <c r="R639" s="23"/>
      <c r="S639" s="23"/>
      <c r="U639" s="24">
        <v>0.53989830000000005</v>
      </c>
      <c r="V639" s="24">
        <v>0.59664349999999999</v>
      </c>
      <c r="W639" s="24">
        <v>0.61444319999999997</v>
      </c>
      <c r="X639" s="24">
        <v>0.47542570000000001</v>
      </c>
      <c r="Y639" s="23"/>
      <c r="Z639" s="23"/>
      <c r="AA639" s="23"/>
      <c r="AB639" s="23"/>
      <c r="AD639" s="24">
        <v>0.41375060000000002</v>
      </c>
      <c r="AE639" s="24">
        <v>0.68821589999999999</v>
      </c>
      <c r="AF639" s="24">
        <v>0.40635329999999997</v>
      </c>
      <c r="AG639" s="24">
        <v>0.3674462</v>
      </c>
      <c r="AH639" s="23"/>
      <c r="AI639" s="23"/>
      <c r="AJ639" s="23"/>
      <c r="AK639" s="23"/>
    </row>
    <row r="640" spans="1:37" x14ac:dyDescent="0.35">
      <c r="A640" s="24" t="s">
        <v>1369</v>
      </c>
      <c r="B640" s="24" t="s">
        <v>1370</v>
      </c>
      <c r="C640" s="24">
        <v>0.5331555</v>
      </c>
      <c r="D640" s="24">
        <v>0.3835556</v>
      </c>
      <c r="E640" s="24">
        <v>0.60507849999999996</v>
      </c>
      <c r="F640" s="24">
        <v>0.38376189999999999</v>
      </c>
      <c r="G640" s="23"/>
      <c r="H640" s="23"/>
      <c r="I640" s="23"/>
      <c r="J640" s="23"/>
      <c r="L640" s="24">
        <v>0.37508229999999998</v>
      </c>
      <c r="M640" s="24">
        <v>0.56579480000000004</v>
      </c>
      <c r="N640" s="24">
        <v>0.39279340000000001</v>
      </c>
      <c r="O640" s="24">
        <v>0.48815819999999999</v>
      </c>
      <c r="P640" s="23"/>
      <c r="Q640" s="23"/>
      <c r="R640" s="23"/>
      <c r="S640" s="23"/>
      <c r="U640" s="24">
        <v>0.44300139999999999</v>
      </c>
      <c r="V640" s="24">
        <v>0.55497510000000005</v>
      </c>
      <c r="W640" s="24">
        <v>0.51522869999999998</v>
      </c>
      <c r="X640" s="24">
        <v>0.60843740000000002</v>
      </c>
      <c r="Y640" s="23"/>
      <c r="Z640" s="23"/>
      <c r="AA640" s="23"/>
      <c r="AB640" s="23"/>
      <c r="AD640" s="24">
        <v>0.39642840000000001</v>
      </c>
      <c r="AE640" s="24">
        <v>0.71012589999999998</v>
      </c>
      <c r="AF640" s="24">
        <v>0.38158120000000001</v>
      </c>
      <c r="AG640" s="24">
        <v>0.39223849999999999</v>
      </c>
      <c r="AH640" s="23"/>
      <c r="AI640" s="23"/>
      <c r="AJ640" s="23"/>
      <c r="AK640" s="23"/>
    </row>
    <row r="641" spans="1:37" x14ac:dyDescent="0.35">
      <c r="A641" s="24" t="s">
        <v>1371</v>
      </c>
      <c r="B641" s="24" t="s">
        <v>1372</v>
      </c>
      <c r="C641" s="24">
        <v>0.51477280000000003</v>
      </c>
      <c r="D641" s="24">
        <v>0.32928099999999999</v>
      </c>
      <c r="E641" s="24">
        <v>0.43898389999999998</v>
      </c>
      <c r="F641" s="24">
        <v>0.43350660000000002</v>
      </c>
      <c r="G641" s="23"/>
      <c r="H641" s="23"/>
      <c r="I641" s="23"/>
      <c r="J641" s="23"/>
      <c r="L641" s="24">
        <v>0.37419069999999999</v>
      </c>
      <c r="M641" s="24">
        <v>0.59013130000000003</v>
      </c>
      <c r="N641" s="24">
        <v>0.42537429999999998</v>
      </c>
      <c r="O641" s="24">
        <v>0.58177880000000004</v>
      </c>
      <c r="P641" s="23"/>
      <c r="Q641" s="23"/>
      <c r="R641" s="23"/>
      <c r="S641" s="23"/>
      <c r="U641" s="24">
        <v>0.51396050000000004</v>
      </c>
      <c r="V641" s="24">
        <v>0.53742889999999999</v>
      </c>
      <c r="W641" s="24">
        <v>0.59038259999999998</v>
      </c>
      <c r="X641" s="24">
        <v>0.68441410000000003</v>
      </c>
      <c r="Y641" s="23"/>
      <c r="Z641" s="23"/>
      <c r="AA641" s="23"/>
      <c r="AB641" s="23"/>
      <c r="AD641" s="24">
        <v>0.3854147</v>
      </c>
      <c r="AE641" s="24">
        <v>0.57893779999999995</v>
      </c>
      <c r="AF641" s="24">
        <v>0.52643220000000002</v>
      </c>
      <c r="AG641" s="24">
        <v>0.38160070000000001</v>
      </c>
      <c r="AH641" s="23"/>
      <c r="AI641" s="23"/>
      <c r="AJ641" s="23"/>
      <c r="AK641" s="23"/>
    </row>
    <row r="642" spans="1:37" x14ac:dyDescent="0.35">
      <c r="A642" s="24" t="s">
        <v>1373</v>
      </c>
      <c r="B642" s="24" t="s">
        <v>1374</v>
      </c>
      <c r="C642" s="24">
        <v>0.51324219999999998</v>
      </c>
      <c r="D642" s="24">
        <v>0.43727240000000001</v>
      </c>
      <c r="E642" s="24">
        <v>0.41496680000000002</v>
      </c>
      <c r="F642" s="24">
        <v>0.46938790000000002</v>
      </c>
      <c r="G642" s="23"/>
      <c r="H642" s="23"/>
      <c r="I642" s="23"/>
      <c r="J642" s="23"/>
      <c r="L642" s="24">
        <v>0.37714569999999997</v>
      </c>
      <c r="M642" s="24">
        <v>0.67434329999999998</v>
      </c>
      <c r="N642" s="24">
        <v>0.394372</v>
      </c>
      <c r="O642" s="24">
        <v>0.62102740000000001</v>
      </c>
      <c r="P642" s="23"/>
      <c r="Q642" s="23"/>
      <c r="R642" s="23"/>
      <c r="S642" s="23"/>
      <c r="U642" s="24">
        <v>0.62247719999999995</v>
      </c>
      <c r="V642" s="24">
        <v>0.60627509999999996</v>
      </c>
      <c r="W642" s="24">
        <v>0.59687040000000002</v>
      </c>
      <c r="X642" s="24">
        <v>0.7032022</v>
      </c>
      <c r="Y642" s="23"/>
      <c r="Z642" s="23"/>
      <c r="AA642" s="23"/>
      <c r="AB642" s="23"/>
      <c r="AD642" s="24">
        <v>0.43712600000000001</v>
      </c>
      <c r="AE642" s="24">
        <v>0.65186529999999998</v>
      </c>
      <c r="AF642" s="24">
        <v>0.44045469999999998</v>
      </c>
      <c r="AG642" s="24">
        <v>0.36576700000000001</v>
      </c>
      <c r="AH642" s="23"/>
      <c r="AI642" s="23"/>
      <c r="AJ642" s="23"/>
      <c r="AK642" s="23"/>
    </row>
    <row r="643" spans="1:37" x14ac:dyDescent="0.35">
      <c r="A643" s="24" t="s">
        <v>1375</v>
      </c>
      <c r="B643" s="24" t="s">
        <v>1376</v>
      </c>
      <c r="C643" s="24">
        <v>0.41994559999999997</v>
      </c>
      <c r="D643" s="24">
        <v>0.45090170000000002</v>
      </c>
      <c r="E643" s="24">
        <v>0.49368659999999998</v>
      </c>
      <c r="F643" s="24">
        <v>0.51868800000000004</v>
      </c>
      <c r="G643" s="23"/>
      <c r="H643" s="23"/>
      <c r="I643" s="23"/>
      <c r="J643" s="23"/>
      <c r="L643" s="24">
        <v>0.38677400000000001</v>
      </c>
      <c r="M643" s="24">
        <v>0.60119699999999998</v>
      </c>
      <c r="N643" s="24">
        <v>0.36607770000000001</v>
      </c>
      <c r="O643" s="24">
        <v>0.51896880000000001</v>
      </c>
      <c r="P643" s="23"/>
      <c r="Q643" s="23"/>
      <c r="R643" s="23"/>
      <c r="S643" s="23"/>
      <c r="U643" s="24">
        <v>0.62848780000000004</v>
      </c>
      <c r="V643" s="24">
        <v>0.59220989999999996</v>
      </c>
      <c r="W643" s="24">
        <v>0.42040060000000001</v>
      </c>
      <c r="X643" s="24">
        <v>0.7953479</v>
      </c>
      <c r="Y643" s="23"/>
      <c r="Z643" s="23"/>
      <c r="AA643" s="23"/>
      <c r="AB643" s="23"/>
      <c r="AD643" s="24">
        <v>0.42431190000000002</v>
      </c>
      <c r="AE643" s="24">
        <v>0.60140070000000001</v>
      </c>
      <c r="AF643" s="24">
        <v>0.46413470000000001</v>
      </c>
      <c r="AG643" s="24">
        <v>0.37608069999999999</v>
      </c>
      <c r="AH643" s="23"/>
      <c r="AI643" s="23"/>
      <c r="AJ643" s="23"/>
      <c r="AK643" s="23"/>
    </row>
    <row r="644" spans="1:37" x14ac:dyDescent="0.35">
      <c r="A644" s="24" t="s">
        <v>1377</v>
      </c>
      <c r="B644" s="24" t="s">
        <v>1378</v>
      </c>
      <c r="C644" s="24">
        <v>0.40653810000000001</v>
      </c>
      <c r="D644" s="24">
        <v>0.37462390000000001</v>
      </c>
      <c r="E644" s="24">
        <v>0.59282559999999995</v>
      </c>
      <c r="F644" s="24">
        <v>0.46983570000000002</v>
      </c>
      <c r="G644" s="23"/>
      <c r="H644" s="23"/>
      <c r="I644" s="23"/>
      <c r="J644" s="23"/>
      <c r="L644" s="24">
        <v>0.335482</v>
      </c>
      <c r="M644" s="24">
        <v>0.4342355</v>
      </c>
      <c r="N644" s="24">
        <v>0.3968622</v>
      </c>
      <c r="O644" s="24">
        <v>0.52290080000000005</v>
      </c>
      <c r="P644" s="23"/>
      <c r="Q644" s="23"/>
      <c r="R644" s="23"/>
      <c r="S644" s="23"/>
      <c r="U644" s="24">
        <v>0.63593789999999994</v>
      </c>
      <c r="V644" s="24">
        <v>0.47397990000000001</v>
      </c>
      <c r="W644" s="24">
        <v>0.51085009999999997</v>
      </c>
      <c r="X644" s="24">
        <v>0.70131390000000005</v>
      </c>
      <c r="Y644" s="23"/>
      <c r="Z644" s="23"/>
      <c r="AA644" s="23"/>
      <c r="AB644" s="23"/>
      <c r="AD644" s="24">
        <v>0.39348290000000002</v>
      </c>
      <c r="AE644" s="24">
        <v>0.605572</v>
      </c>
      <c r="AF644" s="24">
        <v>0.51076670000000002</v>
      </c>
      <c r="AG644" s="24">
        <v>0.36959069999999999</v>
      </c>
      <c r="AH644" s="23"/>
      <c r="AI644" s="23"/>
      <c r="AJ644" s="23"/>
      <c r="AK644" s="23"/>
    </row>
    <row r="645" spans="1:37" x14ac:dyDescent="0.35">
      <c r="A645" s="24" t="s">
        <v>1379</v>
      </c>
      <c r="B645" s="24" t="s">
        <v>1380</v>
      </c>
      <c r="C645" s="24">
        <v>0.43302970000000002</v>
      </c>
      <c r="D645" s="24">
        <v>0.57179829999999998</v>
      </c>
      <c r="E645" s="24">
        <v>0.60052159999999999</v>
      </c>
      <c r="F645" s="24">
        <v>0.39691080000000001</v>
      </c>
      <c r="G645" s="23"/>
      <c r="H645" s="23"/>
      <c r="I645" s="23"/>
      <c r="J645" s="23"/>
      <c r="L645" s="24">
        <v>0.3817815</v>
      </c>
      <c r="M645" s="24">
        <v>0.39605940000000001</v>
      </c>
      <c r="N645" s="24">
        <v>0.39576739999999999</v>
      </c>
      <c r="O645" s="24">
        <v>0.4835081</v>
      </c>
      <c r="P645" s="23"/>
      <c r="Q645" s="23"/>
      <c r="R645" s="23"/>
      <c r="S645" s="23"/>
      <c r="U645" s="24">
        <v>0.69817499999999999</v>
      </c>
      <c r="V645" s="24">
        <v>0.54016690000000001</v>
      </c>
      <c r="W645" s="24">
        <v>0.53717079999999995</v>
      </c>
      <c r="X645" s="24">
        <v>0.55186789999999997</v>
      </c>
      <c r="Y645" s="23"/>
      <c r="Z645" s="23"/>
      <c r="AA645" s="23"/>
      <c r="AB645" s="23"/>
      <c r="AD645" s="24">
        <v>0.4381969</v>
      </c>
      <c r="AE645" s="24">
        <v>0.60664770000000001</v>
      </c>
      <c r="AF645" s="24">
        <v>0.49119930000000001</v>
      </c>
      <c r="AG645" s="24">
        <v>0.35114630000000002</v>
      </c>
      <c r="AH645" s="23"/>
      <c r="AI645" s="23"/>
      <c r="AJ645" s="23"/>
      <c r="AK645" s="23"/>
    </row>
    <row r="646" spans="1:37" x14ac:dyDescent="0.35">
      <c r="A646" s="24" t="s">
        <v>1381</v>
      </c>
      <c r="B646" s="24" t="s">
        <v>1382</v>
      </c>
      <c r="C646" s="24">
        <v>0.4152844</v>
      </c>
      <c r="D646" s="24">
        <v>0.75914479999999995</v>
      </c>
      <c r="E646" s="24">
        <v>0.50705900000000004</v>
      </c>
      <c r="F646" s="24">
        <v>0.57470790000000005</v>
      </c>
      <c r="G646" s="23"/>
      <c r="H646" s="23"/>
      <c r="I646" s="23"/>
      <c r="J646" s="23"/>
      <c r="L646" s="24">
        <v>0.36508469999999998</v>
      </c>
      <c r="M646" s="24">
        <v>0.35718460000000002</v>
      </c>
      <c r="N646" s="24">
        <v>0.38125540000000002</v>
      </c>
      <c r="O646" s="24">
        <v>0.48320669999999999</v>
      </c>
      <c r="P646" s="23"/>
      <c r="Q646" s="23"/>
      <c r="R646" s="23"/>
      <c r="S646" s="23"/>
      <c r="U646" s="24">
        <v>0.63702820000000004</v>
      </c>
      <c r="V646" s="24">
        <v>0.4319094</v>
      </c>
      <c r="W646" s="24">
        <v>0.50080119999999995</v>
      </c>
      <c r="X646" s="24">
        <v>0.47472370000000003</v>
      </c>
      <c r="Y646" s="23"/>
      <c r="Z646" s="23"/>
      <c r="AA646" s="23"/>
      <c r="AB646" s="23"/>
      <c r="AD646" s="24">
        <v>0.41691630000000002</v>
      </c>
      <c r="AE646" s="24">
        <v>0.57797560000000003</v>
      </c>
      <c r="AF646" s="24">
        <v>0.422815</v>
      </c>
      <c r="AG646" s="24">
        <v>0.3353989</v>
      </c>
      <c r="AH646" s="23"/>
      <c r="AI646" s="23"/>
      <c r="AJ646" s="23"/>
      <c r="AK646" s="23"/>
    </row>
    <row r="647" spans="1:37" x14ac:dyDescent="0.35">
      <c r="A647" s="24" t="s">
        <v>1383</v>
      </c>
      <c r="B647" s="24" t="s">
        <v>1384</v>
      </c>
      <c r="C647" s="24">
        <v>0.39087919999999998</v>
      </c>
      <c r="D647" s="24">
        <v>0.74351670000000003</v>
      </c>
      <c r="E647" s="24">
        <v>0.43477860000000002</v>
      </c>
      <c r="F647" s="24">
        <v>0.62330160000000001</v>
      </c>
      <c r="G647" s="23"/>
      <c r="H647" s="23"/>
      <c r="I647" s="23"/>
      <c r="J647" s="23"/>
      <c r="L647" s="24">
        <v>0.35252869999999997</v>
      </c>
      <c r="M647" s="24">
        <v>0.39695399999999997</v>
      </c>
      <c r="N647" s="24">
        <v>0.36875839999999999</v>
      </c>
      <c r="O647" s="24">
        <v>0.39043699999999998</v>
      </c>
      <c r="P647" s="23"/>
      <c r="Q647" s="23"/>
      <c r="R647" s="23"/>
      <c r="S647" s="23"/>
      <c r="U647" s="24">
        <v>0.68717249999999996</v>
      </c>
      <c r="V647" s="24">
        <v>0.35489779999999999</v>
      </c>
      <c r="W647" s="24">
        <v>0.39184720000000001</v>
      </c>
      <c r="X647" s="24">
        <v>0.44351479999999999</v>
      </c>
      <c r="Y647" s="23"/>
      <c r="Z647" s="23"/>
      <c r="AA647" s="23"/>
      <c r="AB647" s="23"/>
      <c r="AD647" s="24">
        <v>0.3844824</v>
      </c>
      <c r="AE647" s="24">
        <v>0.59429350000000003</v>
      </c>
      <c r="AF647" s="24">
        <v>0.55845800000000001</v>
      </c>
      <c r="AG647" s="24">
        <v>0.33134130000000001</v>
      </c>
      <c r="AH647" s="23"/>
      <c r="AI647" s="23"/>
      <c r="AJ647" s="23"/>
      <c r="AK647" s="23"/>
    </row>
    <row r="648" spans="1:37" x14ac:dyDescent="0.35">
      <c r="A648" s="24" t="s">
        <v>1385</v>
      </c>
      <c r="B648" s="24" t="s">
        <v>1386</v>
      </c>
      <c r="C648" s="24">
        <v>0.41361680000000001</v>
      </c>
      <c r="D648" s="24">
        <v>0.7068122</v>
      </c>
      <c r="E648" s="24">
        <v>0.44503280000000001</v>
      </c>
      <c r="F648" s="24">
        <v>0.59598759999999995</v>
      </c>
      <c r="G648" s="23"/>
      <c r="H648" s="23"/>
      <c r="I648" s="23"/>
      <c r="J648" s="23"/>
      <c r="L648" s="24">
        <v>0.38790289999999999</v>
      </c>
      <c r="M648" s="24">
        <v>0.42014879999999999</v>
      </c>
      <c r="N648" s="24">
        <v>0.3168376</v>
      </c>
      <c r="O648" s="24">
        <v>0.35177029999999998</v>
      </c>
      <c r="P648" s="23"/>
      <c r="Q648" s="23"/>
      <c r="R648" s="23"/>
      <c r="S648" s="23"/>
      <c r="U648" s="24">
        <v>0.8004637</v>
      </c>
      <c r="V648" s="24">
        <v>0.56366689999999997</v>
      </c>
      <c r="W648" s="24">
        <v>0.51118439999999998</v>
      </c>
      <c r="X648" s="24">
        <v>0.43413210000000002</v>
      </c>
      <c r="Y648" s="23"/>
      <c r="Z648" s="23"/>
      <c r="AA648" s="23"/>
      <c r="AB648" s="23"/>
      <c r="AD648" s="24">
        <v>0.4301431</v>
      </c>
      <c r="AE648" s="24">
        <v>0.61118749999999999</v>
      </c>
      <c r="AF648" s="24">
        <v>0.49363390000000001</v>
      </c>
      <c r="AG648" s="24">
        <v>0.34113680000000002</v>
      </c>
      <c r="AH648" s="23"/>
      <c r="AI648" s="23"/>
      <c r="AJ648" s="23"/>
      <c r="AK648" s="23"/>
    </row>
    <row r="649" spans="1:37" x14ac:dyDescent="0.35">
      <c r="A649" s="24" t="s">
        <v>1387</v>
      </c>
      <c r="B649" s="24" t="s">
        <v>1388</v>
      </c>
      <c r="C649" s="24">
        <v>0.43828440000000002</v>
      </c>
      <c r="D649" s="24">
        <v>0.6336522</v>
      </c>
      <c r="E649" s="24">
        <v>0.54706290000000002</v>
      </c>
      <c r="F649" s="24">
        <v>0.6652169</v>
      </c>
      <c r="G649" s="23"/>
      <c r="H649" s="23"/>
      <c r="I649" s="23"/>
      <c r="J649" s="23"/>
      <c r="L649" s="24">
        <v>0.40811579999999997</v>
      </c>
      <c r="M649" s="24">
        <v>0.3978217</v>
      </c>
      <c r="N649" s="24">
        <v>0.36411549999999998</v>
      </c>
      <c r="O649" s="24">
        <v>0.35241030000000001</v>
      </c>
      <c r="P649" s="23"/>
      <c r="Q649" s="23"/>
      <c r="R649" s="23"/>
      <c r="S649" s="23"/>
      <c r="U649" s="24">
        <v>0.73209259999999998</v>
      </c>
      <c r="V649" s="24">
        <v>0.70596040000000004</v>
      </c>
      <c r="W649" s="24">
        <v>0.53163769999999999</v>
      </c>
      <c r="X649" s="24">
        <v>0.39353450000000001</v>
      </c>
      <c r="Y649" s="23"/>
      <c r="Z649" s="23"/>
      <c r="AA649" s="23"/>
      <c r="AB649" s="23"/>
      <c r="AD649" s="24">
        <v>0.52266380000000001</v>
      </c>
      <c r="AE649" s="24">
        <v>0.70646310000000001</v>
      </c>
      <c r="AF649" s="24">
        <v>0.5158066</v>
      </c>
      <c r="AG649" s="24">
        <v>0.36707980000000001</v>
      </c>
      <c r="AH649" s="23"/>
      <c r="AI649" s="23"/>
      <c r="AJ649" s="23"/>
      <c r="AK649" s="23"/>
    </row>
    <row r="650" spans="1:37" x14ac:dyDescent="0.35">
      <c r="A650" s="24" t="s">
        <v>1389</v>
      </c>
      <c r="B650" s="24" t="s">
        <v>1390</v>
      </c>
      <c r="C650" s="24">
        <v>0.4361525</v>
      </c>
      <c r="D650" s="24">
        <v>0.6892104</v>
      </c>
      <c r="E650" s="24">
        <v>0.58687290000000003</v>
      </c>
      <c r="F650" s="24">
        <v>0.64169330000000002</v>
      </c>
      <c r="G650" s="23"/>
      <c r="H650" s="23"/>
      <c r="I650" s="23"/>
      <c r="J650" s="23"/>
      <c r="L650" s="24">
        <v>0.36994700000000003</v>
      </c>
      <c r="M650" s="24">
        <v>0.4177728</v>
      </c>
      <c r="N650" s="24">
        <v>0.38420330000000003</v>
      </c>
      <c r="O650" s="24">
        <v>0.3406324</v>
      </c>
      <c r="P650" s="23"/>
      <c r="Q650" s="23"/>
      <c r="R650" s="23"/>
      <c r="S650" s="23"/>
      <c r="U650" s="24">
        <v>0.61467130000000003</v>
      </c>
      <c r="V650" s="24">
        <v>0.62418700000000005</v>
      </c>
      <c r="W650" s="24">
        <v>0.64716790000000002</v>
      </c>
      <c r="X650" s="24">
        <v>0.37794260000000002</v>
      </c>
      <c r="Y650" s="23"/>
      <c r="Z650" s="23"/>
      <c r="AA650" s="23"/>
      <c r="AB650" s="23"/>
      <c r="AD650" s="24">
        <v>0.56705309999999998</v>
      </c>
      <c r="AE650" s="24">
        <v>0.60178980000000004</v>
      </c>
      <c r="AF650" s="24">
        <v>0.60796399999999995</v>
      </c>
      <c r="AG650" s="24">
        <v>0.3490161</v>
      </c>
      <c r="AH650" s="23"/>
      <c r="AI650" s="23"/>
      <c r="AJ650" s="23"/>
      <c r="AK650" s="23"/>
    </row>
    <row r="651" spans="1:37" x14ac:dyDescent="0.35">
      <c r="A651" s="24" t="s">
        <v>1391</v>
      </c>
      <c r="B651" s="24" t="s">
        <v>1392</v>
      </c>
      <c r="C651" s="24">
        <v>0.47177200000000002</v>
      </c>
      <c r="D651" s="24">
        <v>0.70104829999999996</v>
      </c>
      <c r="E651" s="24">
        <v>0.57224180000000002</v>
      </c>
      <c r="F651" s="24">
        <v>0.56083479999999997</v>
      </c>
      <c r="G651" s="23"/>
      <c r="H651" s="23"/>
      <c r="I651" s="23"/>
      <c r="J651" s="23"/>
      <c r="L651" s="24">
        <v>0.39658919999999998</v>
      </c>
      <c r="M651" s="24">
        <v>0.34229219999999999</v>
      </c>
      <c r="N651" s="24">
        <v>0.4448474</v>
      </c>
      <c r="O651" s="24">
        <v>0.36303400000000002</v>
      </c>
      <c r="P651" s="23"/>
      <c r="Q651" s="23"/>
      <c r="R651" s="23"/>
      <c r="S651" s="23"/>
      <c r="U651" s="24">
        <v>0.60586600000000002</v>
      </c>
      <c r="V651" s="24">
        <v>0.72868630000000001</v>
      </c>
      <c r="W651" s="24">
        <v>0.69101950000000001</v>
      </c>
      <c r="X651" s="24">
        <v>0.4755431</v>
      </c>
      <c r="Y651" s="23"/>
      <c r="Z651" s="23"/>
      <c r="AA651" s="23"/>
      <c r="AB651" s="23"/>
      <c r="AD651" s="24">
        <v>0.59346500000000002</v>
      </c>
      <c r="AE651" s="24">
        <v>0.56806769999999995</v>
      </c>
      <c r="AF651" s="24">
        <v>0.58044680000000004</v>
      </c>
      <c r="AG651" s="24">
        <v>0.33230549999999998</v>
      </c>
      <c r="AH651" s="23"/>
      <c r="AI651" s="23"/>
      <c r="AJ651" s="23"/>
      <c r="AK651" s="23"/>
    </row>
    <row r="652" spans="1:37" x14ac:dyDescent="0.35">
      <c r="A652" s="24" t="s">
        <v>1393</v>
      </c>
      <c r="B652" s="24" t="s">
        <v>1394</v>
      </c>
      <c r="C652" s="24">
        <v>0.47512890000000002</v>
      </c>
      <c r="D652" s="24">
        <v>0.54364809999999997</v>
      </c>
      <c r="E652" s="24">
        <v>0.54115360000000001</v>
      </c>
      <c r="F652" s="24">
        <v>0.57277449999999996</v>
      </c>
      <c r="G652" s="23"/>
      <c r="H652" s="23"/>
      <c r="I652" s="23"/>
      <c r="J652" s="23"/>
      <c r="L652" s="24">
        <v>0.41803570000000001</v>
      </c>
      <c r="M652" s="24">
        <v>0.32574199999999998</v>
      </c>
      <c r="N652" s="24">
        <v>0.38760220000000001</v>
      </c>
      <c r="O652" s="24">
        <v>0.39660529999999999</v>
      </c>
      <c r="P652" s="23"/>
      <c r="Q652" s="23"/>
      <c r="R652" s="23"/>
      <c r="S652" s="23"/>
      <c r="U652" s="24">
        <v>0.58700370000000002</v>
      </c>
      <c r="V652" s="24">
        <v>0.84033469999999999</v>
      </c>
      <c r="W652" s="24">
        <v>0.7170839</v>
      </c>
      <c r="X652" s="24">
        <v>0.61638079999999995</v>
      </c>
      <c r="Y652" s="23"/>
      <c r="Z652" s="23"/>
      <c r="AA652" s="23"/>
      <c r="AB652" s="23"/>
      <c r="AD652" s="24">
        <v>0.61959600000000004</v>
      </c>
      <c r="AE652" s="24">
        <v>0.49274390000000001</v>
      </c>
      <c r="AF652" s="24">
        <v>0.62976750000000004</v>
      </c>
      <c r="AG652" s="24">
        <v>0.3500066</v>
      </c>
      <c r="AH652" s="23"/>
      <c r="AI652" s="23"/>
      <c r="AJ652" s="23"/>
      <c r="AK652" s="23"/>
    </row>
    <row r="653" spans="1:37" x14ac:dyDescent="0.35">
      <c r="A653" s="24" t="s">
        <v>1395</v>
      </c>
      <c r="B653" s="24" t="s">
        <v>1396</v>
      </c>
      <c r="C653" s="24">
        <v>0.42826009999999998</v>
      </c>
      <c r="D653" s="24">
        <v>0.3922271</v>
      </c>
      <c r="E653" s="24">
        <v>0.52297249999999995</v>
      </c>
      <c r="F653" s="24">
        <v>0.51413209999999998</v>
      </c>
      <c r="G653" s="23"/>
      <c r="H653" s="23"/>
      <c r="I653" s="23"/>
      <c r="J653" s="23"/>
      <c r="L653" s="24">
        <v>0.43090659999999997</v>
      </c>
      <c r="M653" s="24">
        <v>0.38523930000000001</v>
      </c>
      <c r="N653" s="24">
        <v>0.3351055</v>
      </c>
      <c r="O653" s="24">
        <v>0.44487100000000002</v>
      </c>
      <c r="P653" s="23"/>
      <c r="Q653" s="23"/>
      <c r="R653" s="23"/>
      <c r="S653" s="23"/>
      <c r="U653" s="24">
        <v>0.52161179999999996</v>
      </c>
      <c r="V653" s="24">
        <v>0.66713540000000005</v>
      </c>
      <c r="W653" s="24">
        <v>0.76658320000000002</v>
      </c>
      <c r="X653" s="24">
        <v>0.66836269999999998</v>
      </c>
      <c r="Y653" s="23"/>
      <c r="Z653" s="23"/>
      <c r="AA653" s="23"/>
      <c r="AB653" s="23"/>
      <c r="AD653" s="24">
        <v>0.57240040000000003</v>
      </c>
      <c r="AE653" s="24">
        <v>0.53474659999999996</v>
      </c>
      <c r="AF653" s="24">
        <v>0.60083929999999997</v>
      </c>
      <c r="AG653" s="24">
        <v>0.33428170000000001</v>
      </c>
      <c r="AH653" s="23"/>
      <c r="AI653" s="23"/>
      <c r="AJ653" s="23"/>
      <c r="AK653" s="23"/>
    </row>
    <row r="654" spans="1:37" x14ac:dyDescent="0.35">
      <c r="A654" s="24" t="s">
        <v>1397</v>
      </c>
      <c r="B654" s="24" t="s">
        <v>1398</v>
      </c>
      <c r="C654" s="24">
        <v>0.44816810000000001</v>
      </c>
      <c r="D654" s="24">
        <v>0.34646300000000002</v>
      </c>
      <c r="E654" s="24">
        <v>0.56581490000000001</v>
      </c>
      <c r="F654" s="24">
        <v>0.49860949999999998</v>
      </c>
      <c r="G654" s="23"/>
      <c r="H654" s="23"/>
      <c r="I654" s="23"/>
      <c r="J654" s="23"/>
      <c r="L654" s="24">
        <v>0.44928600000000002</v>
      </c>
      <c r="M654" s="24">
        <v>0.52771239999999997</v>
      </c>
      <c r="N654" s="24">
        <v>0.3370496</v>
      </c>
      <c r="O654" s="24">
        <v>0.47482669999999999</v>
      </c>
      <c r="P654" s="23"/>
      <c r="Q654" s="23"/>
      <c r="R654" s="23"/>
      <c r="S654" s="23"/>
      <c r="U654" s="24">
        <v>0.43776209999999999</v>
      </c>
      <c r="V654" s="24">
        <v>0.56036070000000004</v>
      </c>
      <c r="W654" s="24">
        <v>0.70525800000000005</v>
      </c>
      <c r="X654" s="24">
        <v>0.66342089999999998</v>
      </c>
      <c r="Y654" s="23"/>
      <c r="Z654" s="23"/>
      <c r="AA654" s="23"/>
      <c r="AB654" s="23"/>
      <c r="AD654" s="24">
        <v>0.60360230000000004</v>
      </c>
      <c r="AE654" s="24">
        <v>0.4746088</v>
      </c>
      <c r="AF654" s="24">
        <v>0.53144570000000002</v>
      </c>
      <c r="AG654" s="24">
        <v>0.36149550000000003</v>
      </c>
      <c r="AH654" s="23"/>
      <c r="AI654" s="23"/>
      <c r="AJ654" s="23"/>
      <c r="AK654" s="23"/>
    </row>
    <row r="655" spans="1:37" x14ac:dyDescent="0.35">
      <c r="A655" s="24" t="s">
        <v>1399</v>
      </c>
      <c r="B655" s="24" t="s">
        <v>1400</v>
      </c>
      <c r="C655" s="24">
        <v>0.50050470000000002</v>
      </c>
      <c r="D655" s="24">
        <v>0.32788669999999998</v>
      </c>
      <c r="E655" s="24">
        <v>0.58726599999999995</v>
      </c>
      <c r="F655" s="24">
        <v>0.52187660000000002</v>
      </c>
      <c r="G655" s="23"/>
      <c r="H655" s="23"/>
      <c r="I655" s="23"/>
      <c r="J655" s="23"/>
      <c r="L655" s="24">
        <v>0.46259299999999998</v>
      </c>
      <c r="M655" s="24">
        <v>0.61294999999999999</v>
      </c>
      <c r="N655" s="24">
        <v>0.36952249999999998</v>
      </c>
      <c r="O655" s="24">
        <v>0.51759089999999996</v>
      </c>
      <c r="P655" s="23"/>
      <c r="Q655" s="23"/>
      <c r="R655" s="23"/>
      <c r="S655" s="23"/>
      <c r="U655" s="24">
        <v>0.40210479999999998</v>
      </c>
      <c r="V655" s="24">
        <v>0.50888509999999998</v>
      </c>
      <c r="W655" s="24">
        <v>0.63483849999999997</v>
      </c>
      <c r="X655" s="24">
        <v>0.66956130000000003</v>
      </c>
      <c r="Y655" s="23"/>
      <c r="Z655" s="23"/>
      <c r="AA655" s="23"/>
      <c r="AB655" s="23"/>
      <c r="AD655" s="24">
        <v>0.58039790000000002</v>
      </c>
      <c r="AE655" s="24">
        <v>0.4126147</v>
      </c>
      <c r="AF655" s="24">
        <v>0.54760500000000001</v>
      </c>
      <c r="AG655" s="24">
        <v>0.37860270000000001</v>
      </c>
      <c r="AH655" s="23"/>
      <c r="AI655" s="23"/>
      <c r="AJ655" s="23"/>
      <c r="AK655" s="23"/>
    </row>
    <row r="656" spans="1:37" x14ac:dyDescent="0.35">
      <c r="A656" s="24" t="s">
        <v>1401</v>
      </c>
      <c r="B656" s="24" t="s">
        <v>1402</v>
      </c>
      <c r="C656" s="24">
        <v>0.57063660000000005</v>
      </c>
      <c r="D656" s="24">
        <v>0.35633999999999999</v>
      </c>
      <c r="E656" s="24">
        <v>0.62790120000000005</v>
      </c>
      <c r="F656" s="24">
        <v>0.46057779999999998</v>
      </c>
      <c r="G656" s="23"/>
      <c r="H656" s="23"/>
      <c r="I656" s="23"/>
      <c r="J656" s="23"/>
      <c r="L656" s="24">
        <v>0.55867199999999995</v>
      </c>
      <c r="M656" s="24">
        <v>0.6411985</v>
      </c>
      <c r="N656" s="24">
        <v>0.50621590000000005</v>
      </c>
      <c r="O656" s="24">
        <v>0.53532179999999996</v>
      </c>
      <c r="P656" s="23"/>
      <c r="Q656" s="23"/>
      <c r="R656" s="23"/>
      <c r="S656" s="23"/>
      <c r="U656" s="24">
        <v>0.38524639999999999</v>
      </c>
      <c r="V656" s="24">
        <v>0.55091760000000001</v>
      </c>
      <c r="W656" s="24">
        <v>0.84656830000000005</v>
      </c>
      <c r="X656" s="24">
        <v>0.69260809999999995</v>
      </c>
      <c r="Y656" s="23"/>
      <c r="Z656" s="23"/>
      <c r="AA656" s="23"/>
      <c r="AB656" s="23"/>
      <c r="AD656" s="24">
        <v>0.51582870000000003</v>
      </c>
      <c r="AE656" s="24">
        <v>0.39219599999999999</v>
      </c>
      <c r="AF656" s="24">
        <v>0.50927940000000005</v>
      </c>
      <c r="AG656" s="24">
        <v>0.3410241</v>
      </c>
      <c r="AH656" s="23"/>
      <c r="AI656" s="23"/>
      <c r="AJ656" s="23"/>
      <c r="AK656" s="23"/>
    </row>
    <row r="657" spans="1:37" x14ac:dyDescent="0.35">
      <c r="A657" s="24" t="s">
        <v>1403</v>
      </c>
      <c r="B657" s="24" t="s">
        <v>1404</v>
      </c>
      <c r="C657" s="24">
        <v>0.62806119999999999</v>
      </c>
      <c r="D657" s="24">
        <v>0.440384</v>
      </c>
      <c r="E657" s="24">
        <v>0.57530599999999998</v>
      </c>
      <c r="F657" s="24">
        <v>0.4387858</v>
      </c>
      <c r="G657" s="23"/>
      <c r="H657" s="23"/>
      <c r="I657" s="23"/>
      <c r="J657" s="23"/>
      <c r="L657" s="24">
        <v>0.69231960000000003</v>
      </c>
      <c r="M657" s="24">
        <v>0.575484</v>
      </c>
      <c r="N657" s="24">
        <v>0.53880799999999995</v>
      </c>
      <c r="O657" s="24">
        <v>0.5380644</v>
      </c>
      <c r="P657" s="23"/>
      <c r="Q657" s="23"/>
      <c r="R657" s="23"/>
      <c r="S657" s="23"/>
      <c r="U657" s="24">
        <v>0.40372390000000002</v>
      </c>
      <c r="V657" s="24">
        <v>0.5212002</v>
      </c>
      <c r="W657" s="24">
        <v>0.89657089999999995</v>
      </c>
      <c r="X657" s="24">
        <v>0.53204130000000005</v>
      </c>
      <c r="Y657" s="23"/>
      <c r="Z657" s="23"/>
      <c r="AA657" s="23"/>
      <c r="AB657" s="23"/>
      <c r="AD657" s="24">
        <v>0.60504740000000001</v>
      </c>
      <c r="AE657" s="24">
        <v>0.40737810000000002</v>
      </c>
      <c r="AF657" s="24">
        <v>0.50276080000000001</v>
      </c>
      <c r="AG657" s="24">
        <v>0.3655928</v>
      </c>
      <c r="AH657" s="23"/>
      <c r="AI657" s="23"/>
      <c r="AJ657" s="23"/>
      <c r="AK657" s="23"/>
    </row>
    <row r="658" spans="1:37" x14ac:dyDescent="0.35">
      <c r="A658" s="24" t="s">
        <v>1405</v>
      </c>
      <c r="B658" s="24" t="s">
        <v>1406</v>
      </c>
      <c r="C658" s="24">
        <v>0.80101080000000002</v>
      </c>
      <c r="D658" s="24">
        <v>0.41568149999999998</v>
      </c>
      <c r="E658" s="24">
        <v>0.51487400000000005</v>
      </c>
      <c r="F658" s="24">
        <v>0.44431540000000003</v>
      </c>
      <c r="G658" s="23"/>
      <c r="H658" s="23"/>
      <c r="I658" s="23"/>
      <c r="J658" s="23"/>
      <c r="L658" s="24">
        <v>0.64698040000000001</v>
      </c>
      <c r="M658" s="24">
        <v>0.50420299999999996</v>
      </c>
      <c r="N658" s="24">
        <v>0.6038095</v>
      </c>
      <c r="O658" s="24">
        <v>0.55787010000000004</v>
      </c>
      <c r="P658" s="23"/>
      <c r="Q658" s="23"/>
      <c r="R658" s="23"/>
      <c r="S658" s="23"/>
      <c r="U658" s="24">
        <v>0.40926960000000001</v>
      </c>
      <c r="V658" s="24">
        <v>0.43247659999999999</v>
      </c>
      <c r="W658" s="24">
        <v>0.54830400000000001</v>
      </c>
      <c r="X658" s="24">
        <v>0.48348079999999999</v>
      </c>
      <c r="Y658" s="23"/>
      <c r="Z658" s="23"/>
      <c r="AA658" s="23"/>
      <c r="AB658" s="23"/>
      <c r="AD658" s="24">
        <v>0.64043269999999997</v>
      </c>
      <c r="AE658" s="24">
        <v>0.407609</v>
      </c>
      <c r="AF658" s="24">
        <v>0.39721649999999997</v>
      </c>
      <c r="AG658" s="24">
        <v>0.37325190000000003</v>
      </c>
      <c r="AH658" s="23"/>
      <c r="AI658" s="23"/>
      <c r="AJ658" s="23"/>
      <c r="AK658" s="23"/>
    </row>
    <row r="659" spans="1:37" x14ac:dyDescent="0.35">
      <c r="A659" s="24" t="s">
        <v>1407</v>
      </c>
      <c r="B659" s="24" t="s">
        <v>1408</v>
      </c>
      <c r="C659" s="24">
        <v>0.826017</v>
      </c>
      <c r="D659" s="24">
        <v>0.36451909999999998</v>
      </c>
      <c r="E659" s="24">
        <v>0.50728770000000001</v>
      </c>
      <c r="F659" s="24">
        <v>0.4743173</v>
      </c>
      <c r="G659" s="23"/>
      <c r="H659" s="23"/>
      <c r="I659" s="23"/>
      <c r="J659" s="23"/>
      <c r="L659" s="24">
        <v>0.6678653</v>
      </c>
      <c r="M659" s="24">
        <v>0.46758709999999998</v>
      </c>
      <c r="N659" s="24">
        <v>0.59149839999999998</v>
      </c>
      <c r="O659" s="24">
        <v>0.53737740000000001</v>
      </c>
      <c r="P659" s="23"/>
      <c r="Q659" s="23"/>
      <c r="R659" s="23"/>
      <c r="S659" s="23"/>
      <c r="U659" s="24">
        <v>0.4089449</v>
      </c>
      <c r="V659" s="24">
        <v>0.48038199999999998</v>
      </c>
      <c r="W659" s="24">
        <v>0.65628799999999998</v>
      </c>
      <c r="X659" s="24">
        <v>0.40683029999999998</v>
      </c>
      <c r="Y659" s="23"/>
      <c r="Z659" s="23"/>
      <c r="AA659" s="23"/>
      <c r="AB659" s="23"/>
      <c r="AD659" s="24">
        <v>0.64170680000000002</v>
      </c>
      <c r="AE659" s="24">
        <v>0.50812000000000002</v>
      </c>
      <c r="AF659" s="24">
        <v>0.35789510000000002</v>
      </c>
      <c r="AG659" s="24">
        <v>0.36614679999999999</v>
      </c>
      <c r="AH659" s="23"/>
      <c r="AI659" s="23"/>
      <c r="AJ659" s="23"/>
      <c r="AK659" s="23"/>
    </row>
    <row r="660" spans="1:37" x14ac:dyDescent="0.35">
      <c r="A660" s="24" t="s">
        <v>1409</v>
      </c>
      <c r="B660" s="24" t="s">
        <v>1410</v>
      </c>
      <c r="C660" s="24">
        <v>0.69596999999999998</v>
      </c>
      <c r="D660" s="24">
        <v>0.43445879999999998</v>
      </c>
      <c r="E660" s="24">
        <v>0.5008281</v>
      </c>
      <c r="F660" s="24">
        <v>0.56709180000000003</v>
      </c>
      <c r="G660" s="23"/>
      <c r="H660" s="23"/>
      <c r="I660" s="23"/>
      <c r="J660" s="23"/>
      <c r="L660" s="24">
        <v>0.4764408</v>
      </c>
      <c r="M660" s="24">
        <v>0.59133820000000004</v>
      </c>
      <c r="N660" s="24">
        <v>0.54299410000000004</v>
      </c>
      <c r="O660" s="24">
        <v>0.49246499999999999</v>
      </c>
      <c r="P660" s="23"/>
      <c r="Q660" s="23"/>
      <c r="R660" s="23"/>
      <c r="S660" s="23"/>
      <c r="U660" s="24">
        <v>0.4373223</v>
      </c>
      <c r="V660" s="24">
        <v>0.54654939999999996</v>
      </c>
      <c r="W660" s="24">
        <v>0.54611639999999995</v>
      </c>
      <c r="X660" s="24">
        <v>0.40132990000000002</v>
      </c>
      <c r="Y660" s="23"/>
      <c r="Z660" s="23"/>
      <c r="AA660" s="23"/>
      <c r="AB660" s="23"/>
      <c r="AD660" s="24">
        <v>0.75557549999999996</v>
      </c>
      <c r="AE660" s="24">
        <v>0.50863740000000002</v>
      </c>
      <c r="AF660" s="24">
        <v>0.38942009999999999</v>
      </c>
      <c r="AG660" s="24">
        <v>0.4869791</v>
      </c>
      <c r="AH660" s="23"/>
      <c r="AI660" s="23"/>
      <c r="AJ660" s="23"/>
      <c r="AK660" s="23"/>
    </row>
    <row r="661" spans="1:37" x14ac:dyDescent="0.35">
      <c r="A661" s="24" t="s">
        <v>1411</v>
      </c>
      <c r="B661" s="24" t="s">
        <v>1412</v>
      </c>
      <c r="C661" s="24">
        <v>0.71481669999999997</v>
      </c>
      <c r="D661" s="24">
        <v>0.47389910000000002</v>
      </c>
      <c r="E661" s="24">
        <v>0.43393199999999998</v>
      </c>
      <c r="F661" s="24">
        <v>0.57416750000000005</v>
      </c>
      <c r="G661" s="23"/>
      <c r="H661" s="23"/>
      <c r="I661" s="23"/>
      <c r="J661" s="23"/>
      <c r="L661" s="24">
        <v>0.47583690000000001</v>
      </c>
      <c r="M661" s="24">
        <v>0.45639030000000003</v>
      </c>
      <c r="N661" s="24">
        <v>0.51366699999999998</v>
      </c>
      <c r="O661" s="24">
        <v>0.42002919999999999</v>
      </c>
      <c r="P661" s="23"/>
      <c r="Q661" s="23"/>
      <c r="R661" s="23"/>
      <c r="S661" s="23"/>
      <c r="U661" s="24">
        <v>0.55807079999999998</v>
      </c>
      <c r="V661" s="24">
        <v>0.5303696</v>
      </c>
      <c r="W661" s="24">
        <v>0.60418740000000004</v>
      </c>
      <c r="X661" s="24">
        <v>0.37808799999999998</v>
      </c>
      <c r="Y661" s="23"/>
      <c r="Z661" s="23"/>
      <c r="AA661" s="23"/>
      <c r="AB661" s="23"/>
      <c r="AD661" s="24">
        <v>0.62968619999999997</v>
      </c>
      <c r="AE661" s="24">
        <v>0.32926080000000002</v>
      </c>
      <c r="AF661" s="24">
        <v>0.3776542</v>
      </c>
      <c r="AG661" s="24">
        <v>0.53411370000000002</v>
      </c>
      <c r="AH661" s="23"/>
      <c r="AI661" s="23"/>
      <c r="AJ661" s="23"/>
      <c r="AK661" s="23"/>
    </row>
    <row r="662" spans="1:37" x14ac:dyDescent="0.35">
      <c r="A662" s="24" t="s">
        <v>1413</v>
      </c>
      <c r="B662" s="24" t="s">
        <v>1414</v>
      </c>
      <c r="C662" s="24">
        <v>0.68569369999999996</v>
      </c>
      <c r="D662" s="24">
        <v>0.43888349999999998</v>
      </c>
      <c r="E662" s="24">
        <v>0.42918299999999998</v>
      </c>
      <c r="F662" s="24">
        <v>0.62013720000000006</v>
      </c>
      <c r="G662" s="23"/>
      <c r="H662" s="23"/>
      <c r="I662" s="23"/>
      <c r="J662" s="23"/>
      <c r="L662" s="24">
        <v>0.42507479999999997</v>
      </c>
      <c r="M662" s="24">
        <v>0.40160210000000002</v>
      </c>
      <c r="N662" s="24">
        <v>0.48693189999999997</v>
      </c>
      <c r="O662" s="24">
        <v>0.38465250000000001</v>
      </c>
      <c r="P662" s="23"/>
      <c r="Q662" s="23"/>
      <c r="R662" s="23"/>
      <c r="S662" s="23"/>
      <c r="U662" s="24">
        <v>0.60284539999999998</v>
      </c>
      <c r="V662" s="24">
        <v>0.44707560000000002</v>
      </c>
      <c r="W662" s="24">
        <v>0.61922809999999995</v>
      </c>
      <c r="X662" s="24">
        <v>0.39738479999999998</v>
      </c>
      <c r="Y662" s="23"/>
      <c r="Z662" s="23"/>
      <c r="AA662" s="23"/>
      <c r="AB662" s="23"/>
      <c r="AD662" s="24">
        <v>0.63201090000000004</v>
      </c>
      <c r="AE662" s="24">
        <v>0.33410390000000001</v>
      </c>
      <c r="AF662" s="24">
        <v>0.38518599999999997</v>
      </c>
      <c r="AG662" s="24">
        <v>0.4967239</v>
      </c>
      <c r="AH662" s="23"/>
      <c r="AI662" s="23"/>
      <c r="AJ662" s="23"/>
      <c r="AK662" s="23"/>
    </row>
    <row r="663" spans="1:37" x14ac:dyDescent="0.35">
      <c r="A663" s="24" t="s">
        <v>1415</v>
      </c>
      <c r="B663" s="24" t="s">
        <v>1416</v>
      </c>
      <c r="C663" s="24">
        <v>0.73843460000000005</v>
      </c>
      <c r="D663" s="24">
        <v>0.4998243</v>
      </c>
      <c r="E663" s="24">
        <v>0.47184569999999998</v>
      </c>
      <c r="F663" s="24">
        <v>0.55826799999999999</v>
      </c>
      <c r="G663" s="23"/>
      <c r="H663" s="23"/>
      <c r="I663" s="23"/>
      <c r="J663" s="23"/>
      <c r="L663" s="24">
        <v>0.41072809999999998</v>
      </c>
      <c r="M663" s="24">
        <v>0.38780789999999998</v>
      </c>
      <c r="N663" s="24">
        <v>0.49669489999999999</v>
      </c>
      <c r="O663" s="24">
        <v>0.38332699999999997</v>
      </c>
      <c r="P663" s="23"/>
      <c r="Q663" s="23"/>
      <c r="R663" s="23"/>
      <c r="S663" s="23"/>
      <c r="U663" s="24">
        <v>0.67138520000000002</v>
      </c>
      <c r="V663" s="24">
        <v>0.57784990000000003</v>
      </c>
      <c r="W663" s="24">
        <v>0.66879829999999996</v>
      </c>
      <c r="X663" s="24">
        <v>0.3977889</v>
      </c>
      <c r="Y663" s="23"/>
      <c r="Z663" s="23"/>
      <c r="AA663" s="23"/>
      <c r="AB663" s="23"/>
      <c r="AD663" s="24">
        <v>0.77472160000000001</v>
      </c>
      <c r="AE663" s="24">
        <v>0.44361129999999999</v>
      </c>
      <c r="AF663" s="24">
        <v>0.42736099999999999</v>
      </c>
      <c r="AG663" s="24">
        <v>0.47166780000000003</v>
      </c>
      <c r="AH663" s="23"/>
      <c r="AI663" s="23"/>
      <c r="AJ663" s="23"/>
      <c r="AK663" s="23"/>
    </row>
    <row r="664" spans="1:37" x14ac:dyDescent="0.35">
      <c r="A664" s="24" t="s">
        <v>1417</v>
      </c>
      <c r="B664" s="24" t="s">
        <v>1418</v>
      </c>
      <c r="C664" s="24">
        <v>0.63540870000000005</v>
      </c>
      <c r="D664" s="24">
        <v>0.55022610000000005</v>
      </c>
      <c r="E664" s="24">
        <v>0.49288860000000001</v>
      </c>
      <c r="F664" s="24">
        <v>0.55529660000000003</v>
      </c>
      <c r="G664" s="23"/>
      <c r="H664" s="23"/>
      <c r="I664" s="23"/>
      <c r="J664" s="23"/>
      <c r="L664" s="24">
        <v>0.40574549999999998</v>
      </c>
      <c r="M664" s="24">
        <v>0.38636680000000001</v>
      </c>
      <c r="N664" s="24">
        <v>0.41043610000000003</v>
      </c>
      <c r="O664" s="24">
        <v>0.39418510000000001</v>
      </c>
      <c r="P664" s="23"/>
      <c r="Q664" s="23"/>
      <c r="R664" s="23"/>
      <c r="S664" s="23"/>
      <c r="U664" s="24">
        <v>0.64008449999999995</v>
      </c>
      <c r="V664" s="24">
        <v>0.55477120000000002</v>
      </c>
      <c r="W664" s="24">
        <v>0.66163689999999997</v>
      </c>
      <c r="X664" s="24">
        <v>0.42485010000000001</v>
      </c>
      <c r="Y664" s="23"/>
      <c r="Z664" s="23"/>
      <c r="AA664" s="23"/>
      <c r="AB664" s="23"/>
      <c r="AD664" s="24">
        <v>0.63806989999999997</v>
      </c>
      <c r="AE664" s="24">
        <v>0.57119900000000001</v>
      </c>
      <c r="AF664" s="24">
        <v>0.4588293</v>
      </c>
      <c r="AG664" s="24">
        <v>0.39270490000000002</v>
      </c>
      <c r="AH664" s="23"/>
      <c r="AI664" s="23"/>
      <c r="AJ664" s="23"/>
      <c r="AK664" s="23"/>
    </row>
    <row r="665" spans="1:37" x14ac:dyDescent="0.35">
      <c r="A665" s="24" t="s">
        <v>1419</v>
      </c>
      <c r="B665" s="24" t="s">
        <v>1420</v>
      </c>
      <c r="C665" s="24">
        <v>0.47767609999999999</v>
      </c>
      <c r="D665" s="24">
        <v>0.59080900000000003</v>
      </c>
      <c r="E665" s="24">
        <v>0.50870210000000005</v>
      </c>
      <c r="F665" s="24">
        <v>0.52034069999999999</v>
      </c>
      <c r="G665" s="23"/>
      <c r="H665" s="23"/>
      <c r="I665" s="23"/>
      <c r="J665" s="23"/>
      <c r="L665" s="24">
        <v>0.37027640000000001</v>
      </c>
      <c r="M665" s="24">
        <v>0.28538790000000003</v>
      </c>
      <c r="N665" s="24">
        <v>0.40969410000000001</v>
      </c>
      <c r="O665" s="24">
        <v>0.47473189999999998</v>
      </c>
      <c r="P665" s="23"/>
      <c r="Q665" s="23"/>
      <c r="R665" s="23"/>
      <c r="S665" s="23"/>
      <c r="U665" s="24">
        <v>0.6296697</v>
      </c>
      <c r="V665" s="24">
        <v>0.54083780000000004</v>
      </c>
      <c r="W665" s="24">
        <v>0.65053179999999999</v>
      </c>
      <c r="X665" s="24">
        <v>0.478076</v>
      </c>
      <c r="Y665" s="23"/>
      <c r="Z665" s="23"/>
      <c r="AA665" s="23"/>
      <c r="AB665" s="23"/>
      <c r="AD665" s="24">
        <v>0.55953940000000002</v>
      </c>
      <c r="AE665" s="24">
        <v>0.60737490000000005</v>
      </c>
      <c r="AF665" s="24">
        <v>0.51190380000000002</v>
      </c>
      <c r="AG665" s="24">
        <v>0.37914340000000002</v>
      </c>
      <c r="AH665" s="23"/>
      <c r="AI665" s="23"/>
      <c r="AJ665" s="23"/>
      <c r="AK665" s="23"/>
    </row>
    <row r="666" spans="1:37" x14ac:dyDescent="0.35">
      <c r="A666" s="24" t="s">
        <v>1421</v>
      </c>
      <c r="B666" s="24" t="s">
        <v>1422</v>
      </c>
      <c r="C666" s="24">
        <v>0.53500040000000004</v>
      </c>
      <c r="D666" s="24">
        <v>0.66339979999999998</v>
      </c>
      <c r="E666" s="24">
        <v>0.61189009999999999</v>
      </c>
      <c r="F666" s="24">
        <v>0.47598439999999997</v>
      </c>
      <c r="G666" s="23"/>
      <c r="H666" s="23"/>
      <c r="I666" s="23"/>
      <c r="J666" s="23"/>
      <c r="L666" s="24">
        <v>0.36872559999999999</v>
      </c>
      <c r="M666" s="24">
        <v>0.3206852</v>
      </c>
      <c r="N666" s="24">
        <v>0.4495902</v>
      </c>
      <c r="O666" s="24">
        <v>0.5547607</v>
      </c>
      <c r="P666" s="23"/>
      <c r="Q666" s="23"/>
      <c r="R666" s="23"/>
      <c r="S666" s="23"/>
      <c r="U666" s="24">
        <v>0.76645439999999998</v>
      </c>
      <c r="V666" s="24">
        <v>0.62277530000000003</v>
      </c>
      <c r="W666" s="24">
        <v>0.54916209999999999</v>
      </c>
      <c r="X666" s="24">
        <v>0.65801410000000005</v>
      </c>
      <c r="Y666" s="23"/>
      <c r="Z666" s="23"/>
      <c r="AA666" s="23"/>
      <c r="AB666" s="23"/>
      <c r="AD666" s="24">
        <v>0.6012769</v>
      </c>
      <c r="AE666" s="24">
        <v>0.5862349</v>
      </c>
      <c r="AF666" s="24">
        <v>0.57621359999999999</v>
      </c>
      <c r="AG666" s="24">
        <v>0.41061920000000002</v>
      </c>
      <c r="AH666" s="23"/>
      <c r="AI666" s="23"/>
      <c r="AJ666" s="23"/>
      <c r="AK666" s="23"/>
    </row>
    <row r="667" spans="1:37" x14ac:dyDescent="0.35">
      <c r="A667" s="24" t="s">
        <v>1423</v>
      </c>
      <c r="B667" s="24" t="s">
        <v>1424</v>
      </c>
      <c r="C667" s="24">
        <v>0.54360120000000001</v>
      </c>
      <c r="D667" s="24">
        <v>0.68386230000000003</v>
      </c>
      <c r="E667" s="24">
        <v>0.6143748</v>
      </c>
      <c r="F667" s="24">
        <v>0.56610439999999995</v>
      </c>
      <c r="G667" s="23"/>
      <c r="H667" s="23"/>
      <c r="I667" s="23"/>
      <c r="J667" s="23"/>
      <c r="L667" s="24">
        <v>0.41052260000000002</v>
      </c>
      <c r="M667" s="24">
        <v>0.45142110000000002</v>
      </c>
      <c r="N667" s="24">
        <v>0.43241249999999998</v>
      </c>
      <c r="O667" s="24">
        <v>0.52582499999999999</v>
      </c>
      <c r="P667" s="23"/>
      <c r="Q667" s="23"/>
      <c r="R667" s="23"/>
      <c r="S667" s="23"/>
      <c r="U667" s="24">
        <v>0.71753560000000005</v>
      </c>
      <c r="V667" s="24">
        <v>0.62479969999999996</v>
      </c>
      <c r="W667" s="24">
        <v>0.4792672</v>
      </c>
      <c r="X667" s="24">
        <v>0.66389509999999996</v>
      </c>
      <c r="Y667" s="23"/>
      <c r="Z667" s="23"/>
      <c r="AA667" s="23"/>
      <c r="AB667" s="23"/>
      <c r="AD667" s="24">
        <v>0.49474669999999998</v>
      </c>
      <c r="AE667" s="24">
        <v>0.59107419999999999</v>
      </c>
      <c r="AF667" s="24">
        <v>0.60846509999999998</v>
      </c>
      <c r="AG667" s="24">
        <v>0.43292330000000001</v>
      </c>
      <c r="AH667" s="23"/>
      <c r="AI667" s="23"/>
      <c r="AJ667" s="23"/>
      <c r="AK667" s="23"/>
    </row>
    <row r="668" spans="1:37" x14ac:dyDescent="0.35">
      <c r="A668" s="24" t="s">
        <v>1425</v>
      </c>
      <c r="B668" s="24" t="s">
        <v>1426</v>
      </c>
      <c r="C668" s="24">
        <v>0.48404979999999997</v>
      </c>
      <c r="D668" s="24">
        <v>0.6702264</v>
      </c>
      <c r="E668" s="24">
        <v>0.57990529999999996</v>
      </c>
      <c r="F668" s="24">
        <v>0.4447508</v>
      </c>
      <c r="G668" s="23"/>
      <c r="H668" s="23"/>
      <c r="I668" s="23"/>
      <c r="J668" s="23"/>
      <c r="L668" s="24">
        <v>0.34513359999999998</v>
      </c>
      <c r="M668" s="24">
        <v>0.4973707</v>
      </c>
      <c r="N668" s="24">
        <v>0.37854080000000001</v>
      </c>
      <c r="O668" s="24">
        <v>0.41525830000000002</v>
      </c>
      <c r="P668" s="23"/>
      <c r="Q668" s="23"/>
      <c r="R668" s="23"/>
      <c r="S668" s="23"/>
      <c r="U668" s="24">
        <v>0.90505639999999998</v>
      </c>
      <c r="V668" s="24">
        <v>0.62317129999999998</v>
      </c>
      <c r="W668" s="24">
        <v>0.57172210000000001</v>
      </c>
      <c r="X668" s="24">
        <v>0.65771990000000002</v>
      </c>
      <c r="Y668" s="23"/>
      <c r="Z668" s="23"/>
      <c r="AA668" s="23"/>
      <c r="AB668" s="23"/>
      <c r="AD668" s="24">
        <v>0.38479590000000002</v>
      </c>
      <c r="AE668" s="24">
        <v>0.5278159</v>
      </c>
      <c r="AF668" s="24">
        <v>0.62211989999999995</v>
      </c>
      <c r="AG668" s="24">
        <v>0.41677540000000002</v>
      </c>
      <c r="AH668" s="23"/>
      <c r="AI668" s="23"/>
      <c r="AJ668" s="23"/>
      <c r="AK668" s="23"/>
    </row>
    <row r="669" spans="1:37" x14ac:dyDescent="0.35">
      <c r="A669" s="24" t="s">
        <v>1427</v>
      </c>
      <c r="B669" s="24" t="s">
        <v>1428</v>
      </c>
      <c r="C669" s="24">
        <v>0.52481089999999997</v>
      </c>
      <c r="D669" s="24">
        <v>0.73015989999999997</v>
      </c>
      <c r="E669" s="24">
        <v>0.61259339999999995</v>
      </c>
      <c r="F669" s="24">
        <v>0.38766139999999999</v>
      </c>
      <c r="G669" s="23"/>
      <c r="H669" s="23"/>
      <c r="I669" s="23"/>
      <c r="J669" s="23"/>
      <c r="L669" s="24">
        <v>0.35952070000000003</v>
      </c>
      <c r="M669" s="24">
        <v>0.58067310000000005</v>
      </c>
      <c r="N669" s="24">
        <v>0.44340109999999999</v>
      </c>
      <c r="O669" s="24">
        <v>0.39417239999999998</v>
      </c>
      <c r="P669" s="23"/>
      <c r="Q669" s="23"/>
      <c r="R669" s="23"/>
      <c r="S669" s="23"/>
      <c r="U669" s="24">
        <v>0.66911129999999996</v>
      </c>
      <c r="V669" s="24">
        <v>0.66510650000000004</v>
      </c>
      <c r="W669" s="24">
        <v>0.67307720000000004</v>
      </c>
      <c r="X669" s="24">
        <v>0.55549930000000003</v>
      </c>
      <c r="Y669" s="23"/>
      <c r="Z669" s="23"/>
      <c r="AA669" s="23"/>
      <c r="AB669" s="23"/>
      <c r="AD669" s="24">
        <v>0.42683690000000002</v>
      </c>
      <c r="AE669" s="24">
        <v>0.43012909999999999</v>
      </c>
      <c r="AF669" s="24">
        <v>0.61493310000000001</v>
      </c>
      <c r="AG669" s="24">
        <v>0.3681837</v>
      </c>
      <c r="AH669" s="23"/>
      <c r="AI669" s="23"/>
      <c r="AJ669" s="23"/>
      <c r="AK669" s="23"/>
    </row>
    <row r="670" spans="1:37" x14ac:dyDescent="0.35">
      <c r="A670" s="24" t="s">
        <v>1429</v>
      </c>
      <c r="B670" s="24" t="s">
        <v>1430</v>
      </c>
      <c r="C670" s="24">
        <v>0.4369133</v>
      </c>
      <c r="D670" s="24">
        <v>0.61309970000000003</v>
      </c>
      <c r="E670" s="24">
        <v>0.54588939999999997</v>
      </c>
      <c r="F670" s="24">
        <v>0.5220534</v>
      </c>
      <c r="G670" s="23"/>
      <c r="H670" s="23"/>
      <c r="I670" s="23"/>
      <c r="J670" s="23"/>
      <c r="L670" s="24">
        <v>0.41685739999999999</v>
      </c>
      <c r="M670" s="24">
        <v>0.59952729999999999</v>
      </c>
      <c r="N670" s="24">
        <v>0.51545410000000003</v>
      </c>
      <c r="O670" s="24">
        <v>0.44612669999999999</v>
      </c>
      <c r="P670" s="23"/>
      <c r="Q670" s="23"/>
      <c r="R670" s="23"/>
      <c r="S670" s="23"/>
      <c r="U670" s="24">
        <v>0.70701919999999996</v>
      </c>
      <c r="V670" s="24">
        <v>0.71587999999999996</v>
      </c>
      <c r="W670" s="24">
        <v>0.66777989999999998</v>
      </c>
      <c r="X670" s="24">
        <v>0.46131240000000001</v>
      </c>
      <c r="Y670" s="23"/>
      <c r="Z670" s="23"/>
      <c r="AA670" s="23"/>
      <c r="AB670" s="23"/>
      <c r="AD670" s="24">
        <v>0.47777720000000001</v>
      </c>
      <c r="AE670" s="24">
        <v>0.40448450000000002</v>
      </c>
      <c r="AF670" s="24">
        <v>0.58968779999999998</v>
      </c>
      <c r="AG670" s="24">
        <v>0.33417760000000002</v>
      </c>
      <c r="AH670" s="23"/>
      <c r="AI670" s="23"/>
      <c r="AJ670" s="23"/>
      <c r="AK670" s="23"/>
    </row>
    <row r="671" spans="1:37" x14ac:dyDescent="0.35">
      <c r="A671" s="24" t="s">
        <v>1431</v>
      </c>
      <c r="B671" s="24" t="s">
        <v>1432</v>
      </c>
      <c r="C671" s="24">
        <v>0.34578550000000002</v>
      </c>
      <c r="D671" s="24">
        <v>0.45918750000000003</v>
      </c>
      <c r="E671" s="24">
        <v>0.58257000000000003</v>
      </c>
      <c r="F671" s="24">
        <v>0.61428550000000004</v>
      </c>
      <c r="G671" s="23"/>
      <c r="H671" s="23"/>
      <c r="I671" s="23"/>
      <c r="J671" s="23"/>
      <c r="L671" s="24">
        <v>0.31712849999999998</v>
      </c>
      <c r="M671" s="24">
        <v>0.5295261</v>
      </c>
      <c r="N671" s="24">
        <v>0.57218670000000005</v>
      </c>
      <c r="O671" s="24">
        <v>0.52966849999999999</v>
      </c>
      <c r="P671" s="23"/>
      <c r="Q671" s="23"/>
      <c r="R671" s="23"/>
      <c r="S671" s="23"/>
      <c r="U671" s="24">
        <v>0.7756864</v>
      </c>
      <c r="V671" s="24">
        <v>0.63173820000000003</v>
      </c>
      <c r="W671" s="24">
        <v>0.47864659999999998</v>
      </c>
      <c r="X671" s="24">
        <v>0.40190690000000001</v>
      </c>
      <c r="Y671" s="23"/>
      <c r="Z671" s="23"/>
      <c r="AA671" s="23"/>
      <c r="AB671" s="23"/>
      <c r="AD671" s="24">
        <v>0.37516139999999998</v>
      </c>
      <c r="AE671" s="24">
        <v>0.3839572</v>
      </c>
      <c r="AF671" s="24">
        <v>0.54409560000000001</v>
      </c>
      <c r="AG671" s="24">
        <v>0.3132762</v>
      </c>
      <c r="AH671" s="23"/>
      <c r="AI671" s="23"/>
      <c r="AJ671" s="23"/>
      <c r="AK671" s="23"/>
    </row>
    <row r="672" spans="1:37" x14ac:dyDescent="0.35">
      <c r="A672" s="24" t="s">
        <v>1433</v>
      </c>
      <c r="B672" s="24" t="s">
        <v>1434</v>
      </c>
      <c r="C672" s="24">
        <v>0.44952320000000001</v>
      </c>
      <c r="D672" s="24">
        <v>0.51197499999999996</v>
      </c>
      <c r="E672" s="24">
        <v>0.60021590000000002</v>
      </c>
      <c r="F672" s="24">
        <v>0.46881129999999999</v>
      </c>
      <c r="G672" s="23"/>
      <c r="H672" s="23"/>
      <c r="I672" s="23"/>
      <c r="J672" s="23"/>
      <c r="L672" s="24">
        <v>0.38601629999999998</v>
      </c>
      <c r="M672" s="24">
        <v>0.57706610000000003</v>
      </c>
      <c r="N672" s="24">
        <v>0.56361629999999996</v>
      </c>
      <c r="O672" s="24">
        <v>0.49389840000000002</v>
      </c>
      <c r="P672" s="23"/>
      <c r="Q672" s="23"/>
      <c r="R672" s="23"/>
      <c r="S672" s="23"/>
      <c r="U672" s="24">
        <v>0.65928909999999996</v>
      </c>
      <c r="V672" s="24">
        <v>0.57217839999999998</v>
      </c>
      <c r="W672" s="24">
        <v>0.52386580000000005</v>
      </c>
      <c r="X672" s="24">
        <v>0.43212840000000002</v>
      </c>
      <c r="Y672" s="23"/>
      <c r="Z672" s="23"/>
      <c r="AA672" s="23"/>
      <c r="AB672" s="23"/>
      <c r="AD672" s="24">
        <v>0.40175440000000001</v>
      </c>
      <c r="AE672" s="24">
        <v>0.40797529999999999</v>
      </c>
      <c r="AF672" s="24">
        <v>0.52687360000000005</v>
      </c>
      <c r="AG672" s="24">
        <v>0.31209589999999998</v>
      </c>
      <c r="AH672" s="23"/>
      <c r="AI672" s="23"/>
      <c r="AJ672" s="23"/>
      <c r="AK672" s="23"/>
    </row>
    <row r="673" spans="1:37" x14ac:dyDescent="0.35">
      <c r="A673" s="24" t="s">
        <v>1435</v>
      </c>
      <c r="B673" s="24" t="s">
        <v>1436</v>
      </c>
      <c r="C673" s="24">
        <v>0.45247009999999999</v>
      </c>
      <c r="D673" s="24">
        <v>0.41026020000000002</v>
      </c>
      <c r="E673" s="24">
        <v>0.55192680000000005</v>
      </c>
      <c r="F673" s="24">
        <v>0.42212909999999998</v>
      </c>
      <c r="G673" s="23"/>
      <c r="H673" s="23"/>
      <c r="I673" s="23"/>
      <c r="J673" s="23"/>
      <c r="L673" s="24">
        <v>0.46990700000000002</v>
      </c>
      <c r="M673" s="24">
        <v>0.4880254</v>
      </c>
      <c r="N673" s="24">
        <v>0.53518920000000003</v>
      </c>
      <c r="O673" s="24">
        <v>0.44037199999999999</v>
      </c>
      <c r="P673" s="23"/>
      <c r="Q673" s="23"/>
      <c r="R673" s="23"/>
      <c r="S673" s="23"/>
      <c r="U673" s="24">
        <v>0.67445109999999997</v>
      </c>
      <c r="V673" s="24">
        <v>0.57548189999999999</v>
      </c>
      <c r="W673" s="24">
        <v>0.61615279999999994</v>
      </c>
      <c r="X673" s="24">
        <v>0.46079029999999999</v>
      </c>
      <c r="Y673" s="23"/>
      <c r="Z673" s="23"/>
      <c r="AA673" s="23"/>
      <c r="AB673" s="23"/>
      <c r="AD673" s="24">
        <v>0.43928440000000002</v>
      </c>
      <c r="AE673" s="24">
        <v>0.42612650000000002</v>
      </c>
      <c r="AF673" s="24">
        <v>0.47378940000000003</v>
      </c>
      <c r="AG673" s="24">
        <v>0.4031747</v>
      </c>
      <c r="AH673" s="23"/>
      <c r="AI673" s="23"/>
      <c r="AJ673" s="23"/>
      <c r="AK673" s="23"/>
    </row>
    <row r="674" spans="1:37" x14ac:dyDescent="0.35">
      <c r="A674" s="24" t="s">
        <v>1437</v>
      </c>
      <c r="B674" s="24" t="s">
        <v>1438</v>
      </c>
      <c r="C674" s="24">
        <v>0.33953050000000001</v>
      </c>
      <c r="D674" s="24">
        <v>0.33112589999999997</v>
      </c>
      <c r="E674" s="24">
        <v>0.44203490000000001</v>
      </c>
      <c r="F674" s="24">
        <v>0.47979169999999999</v>
      </c>
      <c r="G674" s="23"/>
      <c r="H674" s="23"/>
      <c r="I674" s="23"/>
      <c r="J674" s="23"/>
      <c r="L674" s="24">
        <v>0.44145980000000001</v>
      </c>
      <c r="M674" s="24">
        <v>0.40301130000000002</v>
      </c>
      <c r="N674" s="24">
        <v>0.57145369999999995</v>
      </c>
      <c r="O674" s="24">
        <v>0.5022375</v>
      </c>
      <c r="P674" s="23"/>
      <c r="Q674" s="23"/>
      <c r="R674" s="23"/>
      <c r="S674" s="23"/>
      <c r="U674" s="24">
        <v>0.58134450000000004</v>
      </c>
      <c r="V674" s="24">
        <v>0.49636980000000003</v>
      </c>
      <c r="W674" s="24">
        <v>0.59464859999999997</v>
      </c>
      <c r="X674" s="24">
        <v>0.43542779999999998</v>
      </c>
      <c r="Y674" s="23"/>
      <c r="Z674" s="23"/>
      <c r="AA674" s="23"/>
      <c r="AB674" s="23"/>
      <c r="AD674" s="24">
        <v>0.39102989999999999</v>
      </c>
      <c r="AE674" s="24">
        <v>0.51190899999999995</v>
      </c>
      <c r="AF674" s="24">
        <v>0.44650780000000001</v>
      </c>
      <c r="AG674" s="24">
        <v>0.38053769999999998</v>
      </c>
      <c r="AH674" s="23"/>
      <c r="AI674" s="23"/>
      <c r="AJ674" s="23"/>
      <c r="AK674" s="23"/>
    </row>
    <row r="675" spans="1:37" x14ac:dyDescent="0.35">
      <c r="A675" s="24" t="s">
        <v>1439</v>
      </c>
      <c r="B675" s="24" t="s">
        <v>1440</v>
      </c>
      <c r="C675" s="24">
        <v>0.3455339</v>
      </c>
      <c r="D675" s="24">
        <v>0.40944900000000001</v>
      </c>
      <c r="E675" s="24">
        <v>0.3963679</v>
      </c>
      <c r="F675" s="24">
        <v>0.50668619999999998</v>
      </c>
      <c r="G675" s="23"/>
      <c r="H675" s="23"/>
      <c r="I675" s="23"/>
      <c r="J675" s="23"/>
      <c r="L675" s="24">
        <v>0.45481009999999999</v>
      </c>
      <c r="M675" s="24">
        <v>0.4226317</v>
      </c>
      <c r="N675" s="24">
        <v>0.6343451</v>
      </c>
      <c r="O675" s="24">
        <v>0.57265659999999996</v>
      </c>
      <c r="P675" s="23"/>
      <c r="Q675" s="23"/>
      <c r="R675" s="23"/>
      <c r="S675" s="23"/>
      <c r="U675" s="24">
        <v>0.55084100000000003</v>
      </c>
      <c r="V675" s="24">
        <v>0.53467869999999995</v>
      </c>
      <c r="W675" s="24">
        <v>0.46790739999999997</v>
      </c>
      <c r="X675" s="24">
        <v>0.44424799999999998</v>
      </c>
      <c r="Y675" s="23"/>
      <c r="Z675" s="23"/>
      <c r="AA675" s="23"/>
      <c r="AB675" s="23"/>
      <c r="AD675" s="24">
        <v>0.51766909999999999</v>
      </c>
      <c r="AE675" s="24">
        <v>0.57616120000000004</v>
      </c>
      <c r="AF675" s="24">
        <v>0.41914119999999999</v>
      </c>
      <c r="AG675" s="24">
        <v>0.33177200000000001</v>
      </c>
      <c r="AH675" s="23"/>
      <c r="AI675" s="23"/>
      <c r="AJ675" s="23"/>
      <c r="AK675" s="23"/>
    </row>
    <row r="676" spans="1:37" x14ac:dyDescent="0.35">
      <c r="A676" s="24" t="s">
        <v>1441</v>
      </c>
      <c r="B676" s="24" t="s">
        <v>1442</v>
      </c>
      <c r="C676" s="24">
        <v>0.40680719999999998</v>
      </c>
      <c r="D676" s="24">
        <v>0.42739310000000003</v>
      </c>
      <c r="E676" s="24">
        <v>0.40936739999999999</v>
      </c>
      <c r="F676" s="24">
        <v>0.42126540000000001</v>
      </c>
      <c r="G676" s="23"/>
      <c r="H676" s="23"/>
      <c r="I676" s="23"/>
      <c r="J676" s="23"/>
      <c r="L676" s="24">
        <v>0.58465080000000003</v>
      </c>
      <c r="M676" s="24">
        <v>0.39997929999999998</v>
      </c>
      <c r="N676" s="24">
        <v>0.52417100000000005</v>
      </c>
      <c r="O676" s="24">
        <v>0.68656329999999999</v>
      </c>
      <c r="P676" s="23"/>
      <c r="Q676" s="23"/>
      <c r="R676" s="23"/>
      <c r="S676" s="23"/>
      <c r="U676" s="24">
        <v>0.54418679999999997</v>
      </c>
      <c r="V676" s="24">
        <v>0.51483179999999995</v>
      </c>
      <c r="W676" s="24">
        <v>0.46168330000000002</v>
      </c>
      <c r="X676" s="24">
        <v>0.46498099999999998</v>
      </c>
      <c r="Y676" s="23"/>
      <c r="Z676" s="23"/>
      <c r="AA676" s="23"/>
      <c r="AB676" s="23"/>
      <c r="AD676" s="24">
        <v>0.59528530000000002</v>
      </c>
      <c r="AE676" s="24">
        <v>0.60078160000000003</v>
      </c>
      <c r="AF676" s="24">
        <v>0.38348450000000001</v>
      </c>
      <c r="AG676" s="24">
        <v>0.37260460000000001</v>
      </c>
      <c r="AH676" s="23"/>
      <c r="AI676" s="23"/>
      <c r="AJ676" s="23"/>
      <c r="AK676" s="23"/>
    </row>
    <row r="677" spans="1:37" x14ac:dyDescent="0.35">
      <c r="A677" s="24" t="s">
        <v>1443</v>
      </c>
      <c r="B677" s="24" t="s">
        <v>1444</v>
      </c>
      <c r="C677" s="24">
        <v>0.52147370000000004</v>
      </c>
      <c r="D677" s="24">
        <v>0.3802432</v>
      </c>
      <c r="E677" s="24">
        <v>0.45660099999999998</v>
      </c>
      <c r="F677" s="24">
        <v>0.4569841</v>
      </c>
      <c r="G677" s="23"/>
      <c r="H677" s="23"/>
      <c r="I677" s="23"/>
      <c r="J677" s="23"/>
      <c r="L677" s="24">
        <v>0.52059219999999995</v>
      </c>
      <c r="M677" s="24">
        <v>0.48161159999999997</v>
      </c>
      <c r="N677" s="24">
        <v>0.52528600000000003</v>
      </c>
      <c r="O677" s="24">
        <v>0.4856434</v>
      </c>
      <c r="P677" s="23"/>
      <c r="Q677" s="23"/>
      <c r="R677" s="23"/>
      <c r="S677" s="23"/>
      <c r="U677" s="24">
        <v>0.39477420000000002</v>
      </c>
      <c r="V677" s="24">
        <v>0.46346150000000003</v>
      </c>
      <c r="W677" s="24">
        <v>0.54237080000000004</v>
      </c>
      <c r="X677" s="24">
        <v>0.45449790000000001</v>
      </c>
      <c r="Y677" s="23"/>
      <c r="Z677" s="23"/>
      <c r="AA677" s="23"/>
      <c r="AB677" s="23"/>
      <c r="AD677" s="24">
        <v>0.50096629999999998</v>
      </c>
      <c r="AE677" s="24">
        <v>0.5758704</v>
      </c>
      <c r="AF677" s="24">
        <v>0.3791562</v>
      </c>
      <c r="AG677" s="24">
        <v>0.35560340000000001</v>
      </c>
      <c r="AH677" s="23"/>
      <c r="AI677" s="23"/>
      <c r="AJ677" s="23"/>
      <c r="AK677" s="23"/>
    </row>
    <row r="678" spans="1:37" x14ac:dyDescent="0.35">
      <c r="A678" s="24" t="s">
        <v>1445</v>
      </c>
      <c r="B678" s="24" t="s">
        <v>1446</v>
      </c>
      <c r="C678" s="24">
        <v>0.69761530000000005</v>
      </c>
      <c r="D678" s="24">
        <v>0.41341600000000001</v>
      </c>
      <c r="E678" s="24">
        <v>0.57482710000000004</v>
      </c>
      <c r="F678" s="24">
        <v>0.55691219999999997</v>
      </c>
      <c r="G678" s="23"/>
      <c r="H678" s="23"/>
      <c r="I678" s="23"/>
      <c r="J678" s="23"/>
      <c r="L678" s="24">
        <v>0.48229850000000002</v>
      </c>
      <c r="M678" s="24">
        <v>0.47890339999999998</v>
      </c>
      <c r="N678" s="24">
        <v>0.4438841</v>
      </c>
      <c r="O678" s="24">
        <v>0.38687120000000003</v>
      </c>
      <c r="P678" s="23"/>
      <c r="Q678" s="23"/>
      <c r="R678" s="23"/>
      <c r="S678" s="23"/>
      <c r="U678" s="24">
        <v>0.43366440000000001</v>
      </c>
      <c r="V678" s="24">
        <v>0.48553879999999999</v>
      </c>
      <c r="W678" s="24">
        <v>0.59938619999999998</v>
      </c>
      <c r="X678" s="24">
        <v>0.44729570000000002</v>
      </c>
      <c r="Y678" s="23"/>
      <c r="Z678" s="23"/>
      <c r="AA678" s="23"/>
      <c r="AB678" s="23"/>
      <c r="AD678" s="24">
        <v>0.45778990000000003</v>
      </c>
      <c r="AE678" s="24">
        <v>0.56412019999999996</v>
      </c>
      <c r="AF678" s="24">
        <v>0.39882089999999998</v>
      </c>
      <c r="AG678" s="24">
        <v>0.34642070000000003</v>
      </c>
      <c r="AH678" s="23"/>
      <c r="AI678" s="23"/>
      <c r="AJ678" s="23"/>
      <c r="AK678" s="23"/>
    </row>
    <row r="679" spans="1:37" x14ac:dyDescent="0.35">
      <c r="A679" s="24" t="s">
        <v>1447</v>
      </c>
      <c r="B679" s="24" t="s">
        <v>1448</v>
      </c>
      <c r="C679" s="24">
        <v>0.73917169999999999</v>
      </c>
      <c r="D679" s="24">
        <v>0.4128869</v>
      </c>
      <c r="E679" s="24">
        <v>0.61972079999999996</v>
      </c>
      <c r="F679" s="24">
        <v>0.62142260000000005</v>
      </c>
      <c r="G679" s="23"/>
      <c r="H679" s="23"/>
      <c r="I679" s="23"/>
      <c r="J679" s="23"/>
      <c r="L679" s="24">
        <v>0.49800939999999999</v>
      </c>
      <c r="M679" s="24">
        <v>0.44358520000000001</v>
      </c>
      <c r="N679" s="24">
        <v>0.4751824</v>
      </c>
      <c r="O679" s="24">
        <v>0.38843260000000002</v>
      </c>
      <c r="P679" s="23"/>
      <c r="Q679" s="23"/>
      <c r="R679" s="23"/>
      <c r="S679" s="23"/>
      <c r="U679" s="24">
        <v>0.51158729999999997</v>
      </c>
      <c r="V679" s="24">
        <v>0.46031480000000002</v>
      </c>
      <c r="W679" s="24">
        <v>0.67995139999999998</v>
      </c>
      <c r="X679" s="24">
        <v>0.5887848</v>
      </c>
      <c r="Y679" s="23"/>
      <c r="Z679" s="23"/>
      <c r="AA679" s="23"/>
      <c r="AB679" s="23"/>
      <c r="AD679" s="24">
        <v>0.43051669999999997</v>
      </c>
      <c r="AE679" s="24">
        <v>0.55149199999999998</v>
      </c>
      <c r="AF679" s="24">
        <v>0.42935709999999999</v>
      </c>
      <c r="AG679" s="24">
        <v>0.35280980000000001</v>
      </c>
      <c r="AH679" s="23"/>
      <c r="AI679" s="23"/>
      <c r="AJ679" s="23"/>
      <c r="AK679" s="23"/>
    </row>
    <row r="680" spans="1:37" x14ac:dyDescent="0.35">
      <c r="A680" s="24" t="s">
        <v>1449</v>
      </c>
      <c r="B680" s="24" t="s">
        <v>1450</v>
      </c>
      <c r="C680" s="24">
        <v>0.65925690000000003</v>
      </c>
      <c r="D680" s="24">
        <v>0.3595428</v>
      </c>
      <c r="E680" s="24">
        <v>0.65810489999999999</v>
      </c>
      <c r="F680" s="24">
        <v>0.68433980000000005</v>
      </c>
      <c r="G680" s="23"/>
      <c r="H680" s="23"/>
      <c r="I680" s="23"/>
      <c r="J680" s="23"/>
      <c r="L680" s="24">
        <v>0.32974560000000003</v>
      </c>
      <c r="M680" s="24">
        <v>0.3887834</v>
      </c>
      <c r="N680" s="24">
        <v>0.55029700000000004</v>
      </c>
      <c r="O680" s="24">
        <v>0.37659350000000003</v>
      </c>
      <c r="P680" s="23"/>
      <c r="Q680" s="23"/>
      <c r="R680" s="23"/>
      <c r="S680" s="23"/>
      <c r="U680" s="24">
        <v>0.40204869999999998</v>
      </c>
      <c r="V680" s="24">
        <v>0.42243409999999998</v>
      </c>
      <c r="W680" s="24">
        <v>0.66474180000000005</v>
      </c>
      <c r="X680" s="24">
        <v>0.63906549999999995</v>
      </c>
      <c r="Y680" s="23"/>
      <c r="Z680" s="23"/>
      <c r="AA680" s="23"/>
      <c r="AB680" s="23"/>
      <c r="AD680" s="24">
        <v>0.37525989999999998</v>
      </c>
      <c r="AE680" s="24">
        <v>0.53347440000000002</v>
      </c>
      <c r="AF680" s="24">
        <v>0.41316789999999998</v>
      </c>
      <c r="AG680" s="24">
        <v>0.33793230000000002</v>
      </c>
      <c r="AH680" s="23"/>
      <c r="AI680" s="23"/>
      <c r="AJ680" s="23"/>
      <c r="AK680" s="23"/>
    </row>
    <row r="681" spans="1:37" x14ac:dyDescent="0.35">
      <c r="A681" s="24" t="s">
        <v>1451</v>
      </c>
      <c r="B681" s="24" t="s">
        <v>1452</v>
      </c>
      <c r="C681" s="24">
        <v>0.64116450000000003</v>
      </c>
      <c r="D681" s="24">
        <v>0.41405740000000002</v>
      </c>
      <c r="E681" s="24">
        <v>0.50975349999999997</v>
      </c>
      <c r="F681" s="24">
        <v>0.67864230000000003</v>
      </c>
      <c r="G681" s="23"/>
      <c r="H681" s="23"/>
      <c r="I681" s="23"/>
      <c r="J681" s="23"/>
      <c r="L681" s="24">
        <v>0.33502290000000001</v>
      </c>
      <c r="M681" s="24">
        <v>0.39689150000000001</v>
      </c>
      <c r="N681" s="24">
        <v>0.6236912</v>
      </c>
      <c r="O681" s="24">
        <v>0.398561</v>
      </c>
      <c r="P681" s="23"/>
      <c r="Q681" s="23"/>
      <c r="R681" s="23"/>
      <c r="S681" s="23"/>
      <c r="U681" s="24">
        <v>0.45342840000000001</v>
      </c>
      <c r="V681" s="24">
        <v>0.45271800000000001</v>
      </c>
      <c r="W681" s="24">
        <v>0.60299480000000005</v>
      </c>
      <c r="X681" s="24">
        <v>0.66717170000000003</v>
      </c>
      <c r="Y681" s="23"/>
      <c r="Z681" s="23"/>
      <c r="AA681" s="23"/>
      <c r="AB681" s="23"/>
      <c r="AD681" s="24">
        <v>0.42385040000000002</v>
      </c>
      <c r="AE681" s="24">
        <v>0.67956479999999997</v>
      </c>
      <c r="AF681" s="24">
        <v>0.39363690000000001</v>
      </c>
      <c r="AG681" s="24">
        <v>0.3164788</v>
      </c>
      <c r="AH681" s="23"/>
      <c r="AI681" s="23"/>
      <c r="AJ681" s="23"/>
      <c r="AK681" s="23"/>
    </row>
    <row r="682" spans="1:37" x14ac:dyDescent="0.35">
      <c r="A682" s="24" t="s">
        <v>1453</v>
      </c>
      <c r="B682" s="24" t="s">
        <v>1454</v>
      </c>
      <c r="C682" s="24">
        <v>0.60756379999999999</v>
      </c>
      <c r="D682" s="24">
        <v>0.43231330000000001</v>
      </c>
      <c r="E682" s="24">
        <v>0.45806970000000002</v>
      </c>
      <c r="F682" s="24">
        <v>0.56379089999999998</v>
      </c>
      <c r="G682" s="23"/>
      <c r="H682" s="23"/>
      <c r="I682" s="23"/>
      <c r="J682" s="23"/>
      <c r="L682" s="24">
        <v>0.3893527</v>
      </c>
      <c r="M682" s="24">
        <v>0.44119269999999999</v>
      </c>
      <c r="N682" s="24">
        <v>0.57881269999999996</v>
      </c>
      <c r="O682" s="24">
        <v>0.44238919999999998</v>
      </c>
      <c r="P682" s="23"/>
      <c r="Q682" s="23"/>
      <c r="R682" s="23"/>
      <c r="S682" s="23"/>
      <c r="U682" s="24">
        <v>0.58609500000000003</v>
      </c>
      <c r="V682" s="24">
        <v>0.51749350000000005</v>
      </c>
      <c r="W682" s="24">
        <v>0.60198620000000003</v>
      </c>
      <c r="X682" s="24">
        <v>0.65678919999999996</v>
      </c>
      <c r="Y682" s="23"/>
      <c r="Z682" s="23"/>
      <c r="AA682" s="23"/>
      <c r="AB682" s="23"/>
      <c r="AD682" s="24">
        <v>0.4514724</v>
      </c>
      <c r="AE682" s="24">
        <v>0.69545800000000002</v>
      </c>
      <c r="AF682" s="24">
        <v>0.38670890000000002</v>
      </c>
      <c r="AG682" s="24">
        <v>0.32329360000000001</v>
      </c>
      <c r="AH682" s="23"/>
      <c r="AI682" s="23"/>
      <c r="AJ682" s="23"/>
      <c r="AK682" s="23"/>
    </row>
    <row r="683" spans="1:37" x14ac:dyDescent="0.35">
      <c r="A683" s="24" t="s">
        <v>1455</v>
      </c>
      <c r="B683" s="24" t="s">
        <v>1456</v>
      </c>
      <c r="C683" s="24">
        <v>0.4425212</v>
      </c>
      <c r="D683" s="24">
        <v>0.3988643</v>
      </c>
      <c r="E683" s="24">
        <v>0.53567229999999999</v>
      </c>
      <c r="F683" s="24">
        <v>0.51668789999999998</v>
      </c>
      <c r="G683" s="23"/>
      <c r="H683" s="23"/>
      <c r="I683" s="23"/>
      <c r="J683" s="23"/>
      <c r="L683" s="24">
        <v>0.32932489999999998</v>
      </c>
      <c r="M683" s="24">
        <v>0.51186310000000002</v>
      </c>
      <c r="N683" s="24">
        <v>0.61715850000000005</v>
      </c>
      <c r="O683" s="24">
        <v>0.44357190000000002</v>
      </c>
      <c r="P683" s="23"/>
      <c r="Q683" s="23"/>
      <c r="R683" s="23"/>
      <c r="S683" s="23"/>
      <c r="U683" s="24">
        <v>0.54517870000000002</v>
      </c>
      <c r="V683" s="24">
        <v>0.50331979999999998</v>
      </c>
      <c r="W683" s="24">
        <v>0.49582569999999998</v>
      </c>
      <c r="X683" s="24">
        <v>0.54314390000000001</v>
      </c>
      <c r="Y683" s="23"/>
      <c r="Z683" s="23"/>
      <c r="AA683" s="23"/>
      <c r="AB683" s="23"/>
      <c r="AD683" s="24">
        <v>0.42687979999999998</v>
      </c>
      <c r="AE683" s="24">
        <v>0.49320350000000002</v>
      </c>
      <c r="AF683" s="24">
        <v>0.3894822</v>
      </c>
      <c r="AG683" s="24">
        <v>0.39743849999999997</v>
      </c>
      <c r="AH683" s="23"/>
      <c r="AI683" s="23"/>
      <c r="AJ683" s="23"/>
      <c r="AK683" s="23"/>
    </row>
    <row r="684" spans="1:37" x14ac:dyDescent="0.35">
      <c r="A684" s="24" t="s">
        <v>1457</v>
      </c>
      <c r="B684" s="24" t="s">
        <v>1458</v>
      </c>
      <c r="C684" s="24">
        <v>0.37174580000000002</v>
      </c>
      <c r="D684" s="24">
        <v>0.51442549999999998</v>
      </c>
      <c r="E684" s="24">
        <v>0.42053780000000002</v>
      </c>
      <c r="F684" s="24">
        <v>0.50979549999999996</v>
      </c>
      <c r="G684" s="23"/>
      <c r="H684" s="23"/>
      <c r="I684" s="23"/>
      <c r="J684" s="23"/>
      <c r="L684" s="24">
        <v>0.33862930000000002</v>
      </c>
      <c r="M684" s="24">
        <v>0.60317909999999997</v>
      </c>
      <c r="N684" s="24">
        <v>0.45660729999999999</v>
      </c>
      <c r="O684" s="24">
        <v>0.39128770000000002</v>
      </c>
      <c r="P684" s="23"/>
      <c r="Q684" s="23"/>
      <c r="R684" s="23"/>
      <c r="S684" s="23"/>
      <c r="U684" s="24">
        <v>0.59266149999999995</v>
      </c>
      <c r="V684" s="24">
        <v>0.5291553</v>
      </c>
      <c r="W684" s="24">
        <v>0.56925950000000003</v>
      </c>
      <c r="X684" s="24">
        <v>0.54807879999999998</v>
      </c>
      <c r="Y684" s="23"/>
      <c r="Z684" s="23"/>
      <c r="AA684" s="23"/>
      <c r="AB684" s="23"/>
      <c r="AD684" s="24">
        <v>0.53648810000000002</v>
      </c>
      <c r="AE684" s="24">
        <v>0.4311296</v>
      </c>
      <c r="AF684" s="24">
        <v>0.35882180000000002</v>
      </c>
      <c r="AG684" s="24">
        <v>0.40714339999999999</v>
      </c>
      <c r="AH684" s="23"/>
      <c r="AI684" s="23"/>
      <c r="AJ684" s="23"/>
      <c r="AK684" s="23"/>
    </row>
    <row r="685" spans="1:37" x14ac:dyDescent="0.35">
      <c r="A685" s="24" t="s">
        <v>1459</v>
      </c>
      <c r="B685" s="24" t="s">
        <v>1460</v>
      </c>
      <c r="C685" s="24">
        <v>0.35450019999999999</v>
      </c>
      <c r="D685" s="24">
        <v>0.61782139999999997</v>
      </c>
      <c r="E685" s="24">
        <v>0.52479980000000004</v>
      </c>
      <c r="F685" s="24">
        <v>0.46114050000000001</v>
      </c>
      <c r="G685" s="23"/>
      <c r="H685" s="23"/>
      <c r="I685" s="23"/>
      <c r="J685" s="23"/>
      <c r="L685" s="24">
        <v>0.40931139999999999</v>
      </c>
      <c r="M685" s="24">
        <v>0.57066910000000004</v>
      </c>
      <c r="N685" s="24">
        <v>0.51241460000000005</v>
      </c>
      <c r="O685" s="24">
        <v>0.37583569999999999</v>
      </c>
      <c r="P685" s="23"/>
      <c r="Q685" s="23"/>
      <c r="R685" s="23"/>
      <c r="S685" s="23"/>
      <c r="U685" s="24">
        <v>0.65758309999999998</v>
      </c>
      <c r="V685" s="24">
        <v>0.60905670000000001</v>
      </c>
      <c r="W685" s="24">
        <v>0.53883239999999999</v>
      </c>
      <c r="X685" s="24">
        <v>0.4572041</v>
      </c>
      <c r="Y685" s="23"/>
      <c r="Z685" s="23"/>
      <c r="AA685" s="23"/>
      <c r="AB685" s="23"/>
      <c r="AD685" s="24">
        <v>0.60618510000000003</v>
      </c>
      <c r="AE685" s="24">
        <v>0.5103704</v>
      </c>
      <c r="AF685" s="24">
        <v>0.39959060000000002</v>
      </c>
      <c r="AG685" s="24">
        <v>0.32557700000000001</v>
      </c>
      <c r="AH685" s="23"/>
      <c r="AI685" s="23"/>
      <c r="AJ685" s="23"/>
      <c r="AK685" s="23"/>
    </row>
    <row r="686" spans="1:37" x14ac:dyDescent="0.35">
      <c r="A686" s="24" t="s">
        <v>1461</v>
      </c>
      <c r="B686" s="24" t="s">
        <v>1462</v>
      </c>
      <c r="C686" s="24">
        <v>0.37432589999999999</v>
      </c>
      <c r="D686" s="24">
        <v>0.60952499999999998</v>
      </c>
      <c r="E686" s="24">
        <v>0.44301249999999998</v>
      </c>
      <c r="F686" s="24">
        <v>0.40647860000000002</v>
      </c>
      <c r="G686" s="23"/>
      <c r="H686" s="23"/>
      <c r="I686" s="23"/>
      <c r="J686" s="23"/>
      <c r="L686" s="24">
        <v>0.34109610000000001</v>
      </c>
      <c r="M686" s="24">
        <v>0.38405139999999999</v>
      </c>
      <c r="N686" s="24">
        <v>0.40078910000000001</v>
      </c>
      <c r="O686" s="24">
        <v>0.36985020000000002</v>
      </c>
      <c r="P686" s="23"/>
      <c r="Q686" s="23"/>
      <c r="R686" s="23"/>
      <c r="S686" s="23"/>
      <c r="U686" s="24">
        <v>0.62012440000000002</v>
      </c>
      <c r="V686" s="24">
        <v>0.50459589999999999</v>
      </c>
      <c r="W686" s="24">
        <v>0.53753399999999996</v>
      </c>
      <c r="X686" s="24">
        <v>0.48042479999999999</v>
      </c>
      <c r="Y686" s="23"/>
      <c r="Z686" s="23"/>
      <c r="AA686" s="23"/>
      <c r="AB686" s="23"/>
      <c r="AD686" s="24">
        <v>0.61253460000000004</v>
      </c>
      <c r="AE686" s="24">
        <v>0.4469455</v>
      </c>
      <c r="AF686" s="24">
        <v>0.37553839999999999</v>
      </c>
      <c r="AG686" s="24">
        <v>0.3170559</v>
      </c>
      <c r="AH686" s="23"/>
      <c r="AI686" s="23"/>
      <c r="AJ686" s="23"/>
      <c r="AK686" s="23"/>
    </row>
    <row r="687" spans="1:37" x14ac:dyDescent="0.35">
      <c r="A687" s="24" t="s">
        <v>1463</v>
      </c>
      <c r="B687" s="24" t="s">
        <v>1464</v>
      </c>
      <c r="C687" s="24">
        <v>0.41749170000000002</v>
      </c>
      <c r="D687" s="24">
        <v>0.57201020000000002</v>
      </c>
      <c r="E687" s="24">
        <v>0.35680289999999998</v>
      </c>
      <c r="F687" s="24">
        <v>0.49106810000000001</v>
      </c>
      <c r="G687" s="23"/>
      <c r="H687" s="23"/>
      <c r="I687" s="23"/>
      <c r="J687" s="23"/>
      <c r="L687" s="24">
        <v>0.34673850000000001</v>
      </c>
      <c r="M687" s="24">
        <v>0.32194080000000003</v>
      </c>
      <c r="N687" s="24">
        <v>0.38656059999999998</v>
      </c>
      <c r="O687" s="24">
        <v>0.38272060000000002</v>
      </c>
      <c r="P687" s="23"/>
      <c r="Q687" s="23"/>
      <c r="R687" s="23"/>
      <c r="S687" s="23"/>
      <c r="U687" s="24">
        <v>0.63409439999999995</v>
      </c>
      <c r="V687" s="24">
        <v>0.3862815</v>
      </c>
      <c r="W687" s="24">
        <v>0.53170059999999997</v>
      </c>
      <c r="X687" s="24">
        <v>0.49008790000000002</v>
      </c>
      <c r="Y687" s="23"/>
      <c r="Z687" s="23"/>
      <c r="AA687" s="23"/>
      <c r="AB687" s="23"/>
      <c r="AD687" s="24">
        <v>0.62976149999999997</v>
      </c>
      <c r="AE687" s="24">
        <v>0.38194119999999998</v>
      </c>
      <c r="AF687" s="24">
        <v>0.4278093</v>
      </c>
      <c r="AG687" s="24">
        <v>0.34645629999999999</v>
      </c>
      <c r="AH687" s="23"/>
      <c r="AI687" s="23"/>
      <c r="AJ687" s="23"/>
      <c r="AK687" s="23"/>
    </row>
    <row r="688" spans="1:37" x14ac:dyDescent="0.35">
      <c r="A688" s="24" t="s">
        <v>1465</v>
      </c>
      <c r="B688" s="24" t="s">
        <v>1466</v>
      </c>
      <c r="C688" s="24">
        <v>0.41082150000000001</v>
      </c>
      <c r="D688" s="24">
        <v>0.53727329999999995</v>
      </c>
      <c r="E688" s="24">
        <v>0.49087530000000001</v>
      </c>
      <c r="F688" s="24">
        <v>0.56368620000000003</v>
      </c>
      <c r="G688" s="23"/>
      <c r="H688" s="23"/>
      <c r="I688" s="23"/>
      <c r="J688" s="23"/>
      <c r="L688" s="24">
        <v>0.37887510000000002</v>
      </c>
      <c r="M688" s="24">
        <v>0.42436659999999998</v>
      </c>
      <c r="N688" s="24">
        <v>0.35779689999999997</v>
      </c>
      <c r="O688" s="24">
        <v>0.39316269999999998</v>
      </c>
      <c r="P688" s="23"/>
      <c r="Q688" s="23"/>
      <c r="R688" s="23"/>
      <c r="S688" s="23"/>
      <c r="U688" s="24">
        <v>0.78191750000000004</v>
      </c>
      <c r="V688" s="24">
        <v>0.49245949999999999</v>
      </c>
      <c r="W688" s="24">
        <v>0.57427689999999998</v>
      </c>
      <c r="X688" s="24">
        <v>0.38212370000000001</v>
      </c>
      <c r="Y688" s="23"/>
      <c r="Z688" s="23"/>
      <c r="AA688" s="23"/>
      <c r="AB688" s="23"/>
      <c r="AD688" s="24">
        <v>0.64803489999999997</v>
      </c>
      <c r="AE688" s="24">
        <v>0.47394789999999998</v>
      </c>
      <c r="AF688" s="24">
        <v>0.45462190000000002</v>
      </c>
      <c r="AG688" s="24">
        <v>0.34711579999999997</v>
      </c>
      <c r="AH688" s="23"/>
      <c r="AI688" s="23"/>
      <c r="AJ688" s="23"/>
      <c r="AK688" s="23"/>
    </row>
    <row r="689" spans="1:37" x14ac:dyDescent="0.35">
      <c r="A689" s="24" t="s">
        <v>1467</v>
      </c>
      <c r="B689" s="24" t="s">
        <v>1468</v>
      </c>
      <c r="C689" s="24">
        <v>0.3831927</v>
      </c>
      <c r="D689" s="24">
        <v>0.43105900000000003</v>
      </c>
      <c r="E689" s="24">
        <v>0.44605939999999999</v>
      </c>
      <c r="F689" s="24">
        <v>0.59379919999999997</v>
      </c>
      <c r="G689" s="23"/>
      <c r="H689" s="23"/>
      <c r="I689" s="23"/>
      <c r="J689" s="23"/>
      <c r="L689" s="24">
        <v>0.32232919999999998</v>
      </c>
      <c r="M689" s="24">
        <v>0.47346300000000002</v>
      </c>
      <c r="N689" s="24">
        <v>0.34929939999999998</v>
      </c>
      <c r="O689" s="24">
        <v>0.43029800000000001</v>
      </c>
      <c r="P689" s="23"/>
      <c r="Q689" s="23"/>
      <c r="R689" s="23"/>
      <c r="S689" s="23"/>
      <c r="U689" s="24">
        <v>0.67738980000000004</v>
      </c>
      <c r="V689" s="24">
        <v>0.53601650000000001</v>
      </c>
      <c r="W689" s="24">
        <v>0.52080479999999996</v>
      </c>
      <c r="X689" s="24">
        <v>0.44621129999999998</v>
      </c>
      <c r="Y689" s="23"/>
      <c r="Z689" s="23"/>
      <c r="AA689" s="23"/>
      <c r="AB689" s="23"/>
      <c r="AD689" s="24">
        <v>0.62429670000000004</v>
      </c>
      <c r="AE689" s="24">
        <v>0.43399310000000002</v>
      </c>
      <c r="AF689" s="24">
        <v>0.4388262</v>
      </c>
      <c r="AG689" s="24">
        <v>0.33417859999999999</v>
      </c>
      <c r="AH689" s="23"/>
      <c r="AI689" s="23"/>
      <c r="AJ689" s="23"/>
      <c r="AK689" s="23"/>
    </row>
    <row r="690" spans="1:37" x14ac:dyDescent="0.35">
      <c r="A690" s="24" t="s">
        <v>1469</v>
      </c>
      <c r="B690" s="24" t="s">
        <v>1470</v>
      </c>
      <c r="C690" s="24">
        <v>0.41274660000000002</v>
      </c>
      <c r="D690" s="24">
        <v>0.32588270000000003</v>
      </c>
      <c r="E690" s="24">
        <v>0.4457257</v>
      </c>
      <c r="F690" s="24">
        <v>0.63176390000000004</v>
      </c>
      <c r="G690" s="23"/>
      <c r="H690" s="23"/>
      <c r="I690" s="23"/>
      <c r="J690" s="23"/>
      <c r="L690" s="24">
        <v>0.34939239999999999</v>
      </c>
      <c r="M690" s="24">
        <v>0.50125260000000005</v>
      </c>
      <c r="N690" s="24">
        <v>0.49769469999999999</v>
      </c>
      <c r="O690" s="24">
        <v>0.53582960000000002</v>
      </c>
      <c r="P690" s="23"/>
      <c r="Q690" s="23"/>
      <c r="R690" s="23"/>
      <c r="S690" s="23"/>
      <c r="U690" s="24">
        <v>0.61256580000000005</v>
      </c>
      <c r="V690" s="24">
        <v>0.52708259999999996</v>
      </c>
      <c r="W690" s="24">
        <v>0.55773539999999999</v>
      </c>
      <c r="X690" s="24">
        <v>0.47721980000000003</v>
      </c>
      <c r="Y690" s="23"/>
      <c r="Z690" s="23"/>
      <c r="AA690" s="23"/>
      <c r="AB690" s="23"/>
      <c r="AD690" s="24">
        <v>0.63237940000000004</v>
      </c>
      <c r="AE690" s="24">
        <v>0.51302190000000003</v>
      </c>
      <c r="AF690" s="24">
        <v>0.50917020000000002</v>
      </c>
      <c r="AG690" s="24">
        <v>0.34729130000000002</v>
      </c>
      <c r="AH690" s="23"/>
      <c r="AI690" s="23"/>
      <c r="AJ690" s="23"/>
      <c r="AK690" s="23"/>
    </row>
    <row r="691" spans="1:37" x14ac:dyDescent="0.35">
      <c r="A691" s="24" t="s">
        <v>1471</v>
      </c>
      <c r="B691" s="24" t="s">
        <v>1472</v>
      </c>
      <c r="C691" s="24">
        <v>0.42963390000000001</v>
      </c>
      <c r="D691" s="24">
        <v>0.36030139999999999</v>
      </c>
      <c r="E691" s="24">
        <v>0.42753609999999997</v>
      </c>
      <c r="F691" s="24">
        <v>0.5348077</v>
      </c>
      <c r="G691" s="23"/>
      <c r="H691" s="23"/>
      <c r="I691" s="23"/>
      <c r="J691" s="23"/>
      <c r="L691" s="24">
        <v>0.41609010000000002</v>
      </c>
      <c r="M691" s="24">
        <v>0.4909096</v>
      </c>
      <c r="N691" s="24">
        <v>0.35647079999999998</v>
      </c>
      <c r="O691" s="24">
        <v>0.50506660000000003</v>
      </c>
      <c r="P691" s="23"/>
      <c r="Q691" s="23"/>
      <c r="R691" s="23"/>
      <c r="S691" s="23"/>
      <c r="U691" s="24">
        <v>0.72683529999999996</v>
      </c>
      <c r="V691" s="24">
        <v>0.62240640000000003</v>
      </c>
      <c r="W691" s="24">
        <v>0.57310329999999998</v>
      </c>
      <c r="X691" s="24">
        <v>0.47382400000000002</v>
      </c>
      <c r="Y691" s="23"/>
      <c r="Z691" s="23"/>
      <c r="AA691" s="23"/>
      <c r="AB691" s="23"/>
      <c r="AD691" s="24">
        <v>0.61380769999999996</v>
      </c>
      <c r="AE691" s="24">
        <v>0.48261500000000002</v>
      </c>
      <c r="AF691" s="24">
        <v>0.5639246</v>
      </c>
      <c r="AG691" s="24">
        <v>0.33522229999999997</v>
      </c>
      <c r="AH691" s="23"/>
      <c r="AI691" s="23"/>
      <c r="AJ691" s="23"/>
      <c r="AK691" s="23"/>
    </row>
    <row r="692" spans="1:37" x14ac:dyDescent="0.35">
      <c r="A692" s="24" t="s">
        <v>1473</v>
      </c>
      <c r="B692" s="24" t="s">
        <v>1474</v>
      </c>
      <c r="C692" s="24">
        <v>0.4770277</v>
      </c>
      <c r="D692" s="24">
        <v>0.3912349</v>
      </c>
      <c r="E692" s="24">
        <v>0.4757999</v>
      </c>
      <c r="F692" s="24">
        <v>0.52937009999999995</v>
      </c>
      <c r="G692" s="23"/>
      <c r="H692" s="23"/>
      <c r="I692" s="23"/>
      <c r="J692" s="23"/>
      <c r="L692" s="24">
        <v>0.33765600000000001</v>
      </c>
      <c r="M692" s="24">
        <v>0.5309874</v>
      </c>
      <c r="N692" s="24">
        <v>0.52356559999999996</v>
      </c>
      <c r="O692" s="24">
        <v>0.50397599999999998</v>
      </c>
      <c r="P692" s="23"/>
      <c r="Q692" s="23"/>
      <c r="R692" s="23"/>
      <c r="S692" s="23"/>
      <c r="U692" s="24">
        <v>0.64435339999999997</v>
      </c>
      <c r="V692" s="24">
        <v>0.59874110000000003</v>
      </c>
      <c r="W692" s="24">
        <v>0.64309620000000001</v>
      </c>
      <c r="X692" s="24">
        <v>0.48362680000000002</v>
      </c>
      <c r="Y692" s="23"/>
      <c r="Z692" s="23"/>
      <c r="AA692" s="23"/>
      <c r="AB692" s="23"/>
      <c r="AD692" s="24">
        <v>0.60393600000000003</v>
      </c>
      <c r="AE692" s="24">
        <v>0.40269820000000001</v>
      </c>
      <c r="AF692" s="24">
        <v>0.68048609999999998</v>
      </c>
      <c r="AG692" s="24">
        <v>0.39448549999999999</v>
      </c>
      <c r="AH692" s="23"/>
      <c r="AI692" s="23"/>
      <c r="AJ692" s="23"/>
      <c r="AK692" s="23"/>
    </row>
    <row r="693" spans="1:37" x14ac:dyDescent="0.35">
      <c r="A693" s="24" t="s">
        <v>1475</v>
      </c>
      <c r="B693" s="24" t="s">
        <v>1476</v>
      </c>
      <c r="C693" s="24">
        <v>0.60136449999999997</v>
      </c>
      <c r="D693" s="24">
        <v>0.38011650000000002</v>
      </c>
      <c r="E693" s="24">
        <v>0.54176639999999998</v>
      </c>
      <c r="F693" s="24">
        <v>0.49930720000000001</v>
      </c>
      <c r="G693" s="23"/>
      <c r="H693" s="23"/>
      <c r="I693" s="23"/>
      <c r="J693" s="23"/>
      <c r="L693" s="24">
        <v>0.34311540000000001</v>
      </c>
      <c r="M693" s="24">
        <v>0.49206949999999999</v>
      </c>
      <c r="N693" s="24">
        <v>0.44926959999999999</v>
      </c>
      <c r="O693" s="24">
        <v>0.4514378</v>
      </c>
      <c r="P693" s="23"/>
      <c r="Q693" s="23"/>
      <c r="R693" s="23"/>
      <c r="S693" s="23"/>
      <c r="U693" s="24">
        <v>0.6756413</v>
      </c>
      <c r="V693" s="24">
        <v>0.50114139999999996</v>
      </c>
      <c r="W693" s="24">
        <v>0.54051329999999997</v>
      </c>
      <c r="X693" s="24">
        <v>0.50951480000000005</v>
      </c>
      <c r="Y693" s="23"/>
      <c r="Z693" s="23"/>
      <c r="AA693" s="23"/>
      <c r="AB693" s="23"/>
      <c r="AD693" s="24">
        <v>0.58340060000000005</v>
      </c>
      <c r="AE693" s="24">
        <v>0.40407710000000002</v>
      </c>
      <c r="AF693" s="24">
        <v>0.56157570000000001</v>
      </c>
      <c r="AG693" s="24">
        <v>0.45992050000000001</v>
      </c>
      <c r="AH693" s="23"/>
      <c r="AI693" s="23"/>
      <c r="AJ693" s="23"/>
      <c r="AK693" s="23"/>
    </row>
    <row r="694" spans="1:37" x14ac:dyDescent="0.35">
      <c r="A694" s="24" t="s">
        <v>1477</v>
      </c>
      <c r="B694" s="24" t="s">
        <v>1478</v>
      </c>
      <c r="C694" s="24">
        <v>0.69205700000000003</v>
      </c>
      <c r="D694" s="24">
        <v>0.40787089999999998</v>
      </c>
      <c r="E694" s="24">
        <v>0.58024249999999999</v>
      </c>
      <c r="F694" s="24">
        <v>0.45577529999999999</v>
      </c>
      <c r="G694" s="23"/>
      <c r="H694" s="23"/>
      <c r="I694" s="23"/>
      <c r="J694" s="23"/>
      <c r="L694" s="24">
        <v>0.49201070000000002</v>
      </c>
      <c r="M694" s="24">
        <v>0.52416980000000002</v>
      </c>
      <c r="N694" s="24">
        <v>0.39783410000000002</v>
      </c>
      <c r="O694" s="24">
        <v>0.412636</v>
      </c>
      <c r="P694" s="23"/>
      <c r="Q694" s="23"/>
      <c r="R694" s="23"/>
      <c r="S694" s="23"/>
      <c r="U694" s="24">
        <v>0.63690500000000005</v>
      </c>
      <c r="V694" s="24">
        <v>0.51390590000000003</v>
      </c>
      <c r="W694" s="24">
        <v>0.38880379999999998</v>
      </c>
      <c r="X694" s="24">
        <v>0.41420390000000001</v>
      </c>
      <c r="Y694" s="23"/>
      <c r="Z694" s="23"/>
      <c r="AA694" s="23"/>
      <c r="AB694" s="23"/>
      <c r="AD694" s="24">
        <v>0.57112130000000005</v>
      </c>
      <c r="AE694" s="24">
        <v>0.47341430000000001</v>
      </c>
      <c r="AF694" s="24">
        <v>0.66169940000000005</v>
      </c>
      <c r="AG694" s="24">
        <v>0.42146240000000001</v>
      </c>
      <c r="AH694" s="23"/>
      <c r="AI694" s="23"/>
      <c r="AJ694" s="23"/>
      <c r="AK694" s="23"/>
    </row>
    <row r="695" spans="1:37" x14ac:dyDescent="0.35">
      <c r="A695" s="24" t="s">
        <v>1479</v>
      </c>
      <c r="B695" s="24" t="s">
        <v>1480</v>
      </c>
      <c r="C695" s="24">
        <v>0.67973150000000004</v>
      </c>
      <c r="D695" s="24">
        <v>0.39041310000000001</v>
      </c>
      <c r="E695" s="24">
        <v>0.62754549999999998</v>
      </c>
      <c r="F695" s="24">
        <v>0.50633410000000001</v>
      </c>
      <c r="G695" s="23"/>
      <c r="H695" s="23"/>
      <c r="I695" s="23"/>
      <c r="J695" s="23"/>
      <c r="L695" s="24">
        <v>0.52151950000000002</v>
      </c>
      <c r="M695" s="24">
        <v>0.40432030000000002</v>
      </c>
      <c r="N695" s="24">
        <v>0.36222670000000001</v>
      </c>
      <c r="O695" s="24">
        <v>0.38228659999999998</v>
      </c>
      <c r="P695" s="23"/>
      <c r="Q695" s="23"/>
      <c r="R695" s="23"/>
      <c r="S695" s="23"/>
      <c r="U695" s="24">
        <v>0.52298579999999995</v>
      </c>
      <c r="V695" s="24">
        <v>0.517567</v>
      </c>
      <c r="W695" s="24">
        <v>0.56194840000000001</v>
      </c>
      <c r="X695" s="24">
        <v>0.41826619999999998</v>
      </c>
      <c r="Y695" s="23"/>
      <c r="Z695" s="23"/>
      <c r="AA695" s="23"/>
      <c r="AB695" s="23"/>
      <c r="AD695" s="24">
        <v>0.49703259999999999</v>
      </c>
      <c r="AE695" s="24">
        <v>0.4234385</v>
      </c>
      <c r="AF695" s="24">
        <v>0.60156180000000004</v>
      </c>
      <c r="AG695" s="24">
        <v>0.34222609999999998</v>
      </c>
      <c r="AH695" s="23"/>
      <c r="AI695" s="23"/>
      <c r="AJ695" s="23"/>
      <c r="AK695" s="23"/>
    </row>
    <row r="696" spans="1:37" x14ac:dyDescent="0.35">
      <c r="A696" s="24" t="s">
        <v>1481</v>
      </c>
      <c r="B696" s="24" t="s">
        <v>1482</v>
      </c>
      <c r="C696" s="24">
        <v>0.60849600000000004</v>
      </c>
      <c r="D696" s="24">
        <v>0.36372520000000003</v>
      </c>
      <c r="E696" s="24">
        <v>0.59398289999999998</v>
      </c>
      <c r="F696" s="24">
        <v>0.51031230000000005</v>
      </c>
      <c r="G696" s="23"/>
      <c r="H696" s="23"/>
      <c r="I696" s="23"/>
      <c r="J696" s="23"/>
      <c r="L696" s="24">
        <v>0.58707259999999994</v>
      </c>
      <c r="M696" s="24">
        <v>0.34005299999999999</v>
      </c>
      <c r="N696" s="24">
        <v>0.477742</v>
      </c>
      <c r="O696" s="24">
        <v>0.3813802</v>
      </c>
      <c r="P696" s="23"/>
      <c r="Q696" s="23"/>
      <c r="R696" s="23"/>
      <c r="S696" s="23"/>
      <c r="U696" s="24">
        <v>0.58579630000000005</v>
      </c>
      <c r="V696" s="24">
        <v>0.52542619999999995</v>
      </c>
      <c r="W696" s="24">
        <v>0.65617559999999997</v>
      </c>
      <c r="X696" s="24">
        <v>0.37153360000000002</v>
      </c>
      <c r="Y696" s="23"/>
      <c r="Z696" s="23"/>
      <c r="AA696" s="23"/>
      <c r="AB696" s="23"/>
      <c r="AD696" s="24">
        <v>0.49697960000000002</v>
      </c>
      <c r="AE696" s="24">
        <v>0.3967716</v>
      </c>
      <c r="AF696" s="24">
        <v>0.50645790000000002</v>
      </c>
      <c r="AG696" s="24">
        <v>0.30610080000000001</v>
      </c>
      <c r="AH696" s="23"/>
      <c r="AI696" s="23"/>
      <c r="AJ696" s="23"/>
      <c r="AK696" s="23"/>
    </row>
    <row r="697" spans="1:37" x14ac:dyDescent="0.35">
      <c r="A697" s="24" t="s">
        <v>1483</v>
      </c>
      <c r="B697" s="24" t="s">
        <v>1484</v>
      </c>
      <c r="C697" s="24">
        <v>0.59646699999999997</v>
      </c>
      <c r="D697" s="24">
        <v>0.35890610000000001</v>
      </c>
      <c r="E697" s="24">
        <v>0.46164909999999998</v>
      </c>
      <c r="F697" s="24">
        <v>0.4354307</v>
      </c>
      <c r="G697" s="23"/>
      <c r="H697" s="23"/>
      <c r="I697" s="23"/>
      <c r="J697" s="23"/>
      <c r="L697" s="24">
        <v>0.65296540000000003</v>
      </c>
      <c r="M697" s="24">
        <v>0.38548559999999998</v>
      </c>
      <c r="N697" s="24">
        <v>0.386577</v>
      </c>
      <c r="O697" s="24">
        <v>0.37547609999999998</v>
      </c>
      <c r="P697" s="23"/>
      <c r="Q697" s="23"/>
      <c r="R697" s="23"/>
      <c r="S697" s="23"/>
      <c r="U697" s="24">
        <v>0.59215229999999996</v>
      </c>
      <c r="V697" s="24">
        <v>0.61569839999999998</v>
      </c>
      <c r="W697" s="24">
        <v>0.62973120000000005</v>
      </c>
      <c r="X697" s="24">
        <v>0.41861120000000002</v>
      </c>
      <c r="Y697" s="23"/>
      <c r="Z697" s="23"/>
      <c r="AA697" s="23"/>
      <c r="AB697" s="23"/>
      <c r="AD697" s="24">
        <v>0.52861899999999995</v>
      </c>
      <c r="AE697" s="24">
        <v>0.53873499999999996</v>
      </c>
      <c r="AF697" s="24">
        <v>0.5268081</v>
      </c>
      <c r="AG697" s="24">
        <v>0.364315</v>
      </c>
      <c r="AH697" s="23"/>
      <c r="AI697" s="23"/>
      <c r="AJ697" s="23"/>
      <c r="AK697" s="23"/>
    </row>
    <row r="698" spans="1:37" x14ac:dyDescent="0.35">
      <c r="A698" s="24" t="s">
        <v>1485</v>
      </c>
      <c r="B698" s="24" t="s">
        <v>1486</v>
      </c>
      <c r="C698" s="24">
        <v>0.50160280000000002</v>
      </c>
      <c r="D698" s="24">
        <v>0.37716850000000002</v>
      </c>
      <c r="E698" s="24">
        <v>0.38355709999999998</v>
      </c>
      <c r="F698" s="24">
        <v>0.40599639999999998</v>
      </c>
      <c r="G698" s="23"/>
      <c r="H698" s="23"/>
      <c r="I698" s="23"/>
      <c r="J698" s="23"/>
      <c r="L698" s="24">
        <v>0.54909790000000003</v>
      </c>
      <c r="M698" s="24">
        <v>0.34816059999999999</v>
      </c>
      <c r="N698" s="24">
        <v>0.41770849999999998</v>
      </c>
      <c r="O698" s="24">
        <v>0.38239889999999999</v>
      </c>
      <c r="P698" s="23"/>
      <c r="Q698" s="23"/>
      <c r="R698" s="23"/>
      <c r="S698" s="23"/>
      <c r="U698" s="24">
        <v>0.51069869999999995</v>
      </c>
      <c r="V698" s="24">
        <v>0.57323159999999995</v>
      </c>
      <c r="W698" s="24">
        <v>0.5399756</v>
      </c>
      <c r="X698" s="24">
        <v>0.47703430000000002</v>
      </c>
      <c r="Y698" s="23"/>
      <c r="Z698" s="23"/>
      <c r="AA698" s="23"/>
      <c r="AB698" s="23"/>
      <c r="AD698" s="24">
        <v>0.4070995</v>
      </c>
      <c r="AE698" s="24">
        <v>0.53929470000000002</v>
      </c>
      <c r="AF698" s="24">
        <v>0.58670509999999998</v>
      </c>
      <c r="AG698" s="24">
        <v>0.48215219999999998</v>
      </c>
      <c r="AH698" s="23"/>
      <c r="AI698" s="23"/>
      <c r="AJ698" s="23"/>
      <c r="AK698" s="23"/>
    </row>
    <row r="699" spans="1:37" x14ac:dyDescent="0.35">
      <c r="A699" s="24" t="s">
        <v>1487</v>
      </c>
      <c r="B699" s="24" t="s">
        <v>1488</v>
      </c>
      <c r="C699" s="24">
        <v>0.35912500000000003</v>
      </c>
      <c r="D699" s="24">
        <v>0.43047400000000002</v>
      </c>
      <c r="E699" s="24">
        <v>0.3578694</v>
      </c>
      <c r="F699" s="24">
        <v>0.42261870000000001</v>
      </c>
      <c r="G699" s="23"/>
      <c r="H699" s="23"/>
      <c r="I699" s="23"/>
      <c r="J699" s="23"/>
      <c r="L699" s="24">
        <v>0.50449659999999996</v>
      </c>
      <c r="M699" s="24">
        <v>0.37109740000000002</v>
      </c>
      <c r="N699" s="24">
        <v>0.40827550000000001</v>
      </c>
      <c r="O699" s="24">
        <v>0.36612650000000002</v>
      </c>
      <c r="P699" s="23"/>
      <c r="Q699" s="23"/>
      <c r="R699" s="23"/>
      <c r="S699" s="23"/>
      <c r="U699" s="24">
        <v>0.62069949999999996</v>
      </c>
      <c r="V699" s="24">
        <v>0.52860790000000002</v>
      </c>
      <c r="W699" s="24">
        <v>0.56096170000000001</v>
      </c>
      <c r="X699" s="24">
        <v>0.4012946</v>
      </c>
      <c r="Y699" s="23"/>
      <c r="Z699" s="23"/>
      <c r="AA699" s="23"/>
      <c r="AB699" s="23"/>
      <c r="AD699" s="24">
        <v>0.385187</v>
      </c>
      <c r="AE699" s="24">
        <v>0.50141670000000005</v>
      </c>
      <c r="AF699" s="24">
        <v>0.51741179999999998</v>
      </c>
      <c r="AG699" s="24">
        <v>0.56199350000000003</v>
      </c>
      <c r="AH699" s="23"/>
      <c r="AI699" s="23"/>
      <c r="AJ699" s="23"/>
      <c r="AK699" s="23"/>
    </row>
    <row r="700" spans="1:37" x14ac:dyDescent="0.35">
      <c r="A700" s="24" t="s">
        <v>1489</v>
      </c>
      <c r="B700" s="24" t="s">
        <v>1490</v>
      </c>
      <c r="C700" s="24">
        <v>0.35145530000000003</v>
      </c>
      <c r="D700" s="24">
        <v>0.54834369999999999</v>
      </c>
      <c r="E700" s="24">
        <v>0.3904783</v>
      </c>
      <c r="F700" s="24">
        <v>0.4379265</v>
      </c>
      <c r="G700" s="23"/>
      <c r="H700" s="23"/>
      <c r="I700" s="23"/>
      <c r="J700" s="23"/>
      <c r="L700" s="24">
        <v>0.49420500000000001</v>
      </c>
      <c r="M700" s="24">
        <v>0.33410050000000002</v>
      </c>
      <c r="N700" s="24">
        <v>0.39659650000000002</v>
      </c>
      <c r="O700" s="24">
        <v>0.41519440000000002</v>
      </c>
      <c r="P700" s="23"/>
      <c r="Q700" s="23"/>
      <c r="R700" s="23"/>
      <c r="S700" s="23"/>
      <c r="U700" s="24">
        <v>0.52908390000000005</v>
      </c>
      <c r="V700" s="24">
        <v>0.52892329999999999</v>
      </c>
      <c r="W700" s="24">
        <v>0.47896529999999998</v>
      </c>
      <c r="X700" s="24">
        <v>0.5735905</v>
      </c>
      <c r="Y700" s="23"/>
      <c r="Z700" s="23"/>
      <c r="AA700" s="23"/>
      <c r="AB700" s="23"/>
      <c r="AD700" s="24">
        <v>0.407356</v>
      </c>
      <c r="AE700" s="24">
        <v>0.51044860000000003</v>
      </c>
      <c r="AF700" s="24">
        <v>0.4016093</v>
      </c>
      <c r="AG700" s="24">
        <v>0.5960396</v>
      </c>
      <c r="AH700" s="23"/>
      <c r="AI700" s="23"/>
      <c r="AJ700" s="23"/>
      <c r="AK700" s="23"/>
    </row>
    <row r="701" spans="1:37" x14ac:dyDescent="0.35">
      <c r="A701" s="24" t="s">
        <v>1491</v>
      </c>
      <c r="B701" s="24" t="s">
        <v>1492</v>
      </c>
      <c r="C701" s="24">
        <v>0.34766190000000002</v>
      </c>
      <c r="D701" s="24">
        <v>0.46732639999999998</v>
      </c>
      <c r="E701" s="24">
        <v>0.4189079</v>
      </c>
      <c r="F701" s="24">
        <v>0.45847670000000001</v>
      </c>
      <c r="G701" s="23"/>
      <c r="H701" s="23"/>
      <c r="I701" s="23"/>
      <c r="J701" s="23"/>
      <c r="L701" s="24">
        <v>0.43859019999999999</v>
      </c>
      <c r="M701" s="24">
        <v>0.30807380000000001</v>
      </c>
      <c r="N701" s="24">
        <v>0.5515833</v>
      </c>
      <c r="O701" s="24">
        <v>0.51473760000000002</v>
      </c>
      <c r="P701" s="23"/>
      <c r="Q701" s="23"/>
      <c r="R701" s="23"/>
      <c r="S701" s="23"/>
      <c r="U701" s="24">
        <v>0.58853860000000002</v>
      </c>
      <c r="V701" s="24">
        <v>0.47372940000000002</v>
      </c>
      <c r="W701" s="24">
        <v>0.50004769999999998</v>
      </c>
      <c r="X701" s="24">
        <v>0.61824710000000005</v>
      </c>
      <c r="Y701" s="23"/>
      <c r="Z701" s="23"/>
      <c r="AA701" s="23"/>
      <c r="AB701" s="23"/>
      <c r="AD701" s="24">
        <v>0.41882770000000002</v>
      </c>
      <c r="AE701" s="24">
        <v>0.41955419999999999</v>
      </c>
      <c r="AF701" s="24">
        <v>0.37786969999999998</v>
      </c>
      <c r="AG701" s="24">
        <v>0.57869110000000001</v>
      </c>
      <c r="AH701" s="23"/>
      <c r="AI701" s="23"/>
      <c r="AJ701" s="23"/>
      <c r="AK701" s="23"/>
    </row>
    <row r="702" spans="1:37" x14ac:dyDescent="0.35">
      <c r="A702" s="24" t="s">
        <v>1493</v>
      </c>
      <c r="B702" s="24" t="s">
        <v>1494</v>
      </c>
      <c r="C702" s="24">
        <v>0.31855489999999997</v>
      </c>
      <c r="D702" s="24">
        <v>0.31471280000000001</v>
      </c>
      <c r="E702" s="24">
        <v>0.36927379999999999</v>
      </c>
      <c r="F702" s="24">
        <v>0.42857650000000003</v>
      </c>
      <c r="G702" s="23"/>
      <c r="H702" s="23"/>
      <c r="I702" s="23"/>
      <c r="J702" s="23"/>
      <c r="L702" s="24">
        <v>0.40182050000000002</v>
      </c>
      <c r="M702" s="24">
        <v>0.31989010000000001</v>
      </c>
      <c r="N702" s="24">
        <v>0.60950360000000003</v>
      </c>
      <c r="O702" s="24">
        <v>0.5490621</v>
      </c>
      <c r="P702" s="23"/>
      <c r="Q702" s="23"/>
      <c r="R702" s="23"/>
      <c r="S702" s="23"/>
      <c r="U702" s="24">
        <v>0.55173589999999995</v>
      </c>
      <c r="V702" s="24">
        <v>0.39891389999999999</v>
      </c>
      <c r="W702" s="24">
        <v>0.60748579999999996</v>
      </c>
      <c r="X702" s="24">
        <v>0.63617089999999998</v>
      </c>
      <c r="Y702" s="23"/>
      <c r="Z702" s="23"/>
      <c r="AA702" s="23"/>
      <c r="AB702" s="23"/>
      <c r="AD702" s="24">
        <v>0.41214980000000001</v>
      </c>
      <c r="AE702" s="24">
        <v>0.40563139999999998</v>
      </c>
      <c r="AF702" s="24">
        <v>0.38748949999999999</v>
      </c>
      <c r="AG702" s="24">
        <v>0.64229979999999998</v>
      </c>
      <c r="AH702" s="23"/>
      <c r="AI702" s="23"/>
      <c r="AJ702" s="23"/>
      <c r="AK702" s="23"/>
    </row>
    <row r="703" spans="1:37" x14ac:dyDescent="0.35">
      <c r="A703" s="24" t="s">
        <v>1495</v>
      </c>
      <c r="B703" s="24" t="s">
        <v>1496</v>
      </c>
      <c r="C703" s="24">
        <v>0.35996400000000001</v>
      </c>
      <c r="D703" s="24">
        <v>0.39462320000000001</v>
      </c>
      <c r="E703" s="24">
        <v>0.39204830000000002</v>
      </c>
      <c r="F703" s="24">
        <v>0.54377549999999997</v>
      </c>
      <c r="G703" s="23"/>
      <c r="H703" s="23"/>
      <c r="I703" s="23"/>
      <c r="J703" s="23"/>
      <c r="L703" s="24">
        <v>0.3368215</v>
      </c>
      <c r="M703" s="24">
        <v>0.38039139999999999</v>
      </c>
      <c r="N703" s="24">
        <v>0.57394659999999997</v>
      </c>
      <c r="O703" s="24">
        <v>0.52667870000000006</v>
      </c>
      <c r="P703" s="23"/>
      <c r="Q703" s="23"/>
      <c r="R703" s="23"/>
      <c r="S703" s="23"/>
      <c r="U703" s="24">
        <v>0.5991592</v>
      </c>
      <c r="V703" s="24">
        <v>0.495259</v>
      </c>
      <c r="W703" s="24">
        <v>0.65903849999999997</v>
      </c>
      <c r="X703" s="24">
        <v>0.61094369999999998</v>
      </c>
      <c r="Y703" s="23"/>
      <c r="Z703" s="23"/>
      <c r="AA703" s="23"/>
      <c r="AB703" s="23"/>
      <c r="AD703" s="24">
        <v>0.42845689999999997</v>
      </c>
      <c r="AE703" s="24">
        <v>0.46978789999999998</v>
      </c>
      <c r="AF703" s="24">
        <v>0.37478699999999998</v>
      </c>
      <c r="AG703" s="24">
        <v>0.59422149999999996</v>
      </c>
      <c r="AH703" s="23"/>
      <c r="AI703" s="23"/>
      <c r="AJ703" s="23"/>
      <c r="AK703" s="23"/>
    </row>
    <row r="704" spans="1:37" x14ac:dyDescent="0.35">
      <c r="A704" s="24" t="s">
        <v>1497</v>
      </c>
      <c r="B704" s="24" t="s">
        <v>1498</v>
      </c>
      <c r="C704" s="24">
        <v>0.41120509999999999</v>
      </c>
      <c r="D704" s="24">
        <v>0.40677200000000002</v>
      </c>
      <c r="E704" s="24">
        <v>0.40533619999999998</v>
      </c>
      <c r="F704" s="24">
        <v>0.61076319999999995</v>
      </c>
      <c r="G704" s="23"/>
      <c r="H704" s="23"/>
      <c r="I704" s="23"/>
      <c r="J704" s="23"/>
      <c r="L704" s="24">
        <v>0.33501180000000003</v>
      </c>
      <c r="M704" s="24">
        <v>0.34420000000000001</v>
      </c>
      <c r="N704" s="24">
        <v>0.61780630000000003</v>
      </c>
      <c r="O704" s="24">
        <v>0.48395880000000002</v>
      </c>
      <c r="P704" s="23"/>
      <c r="Q704" s="23"/>
      <c r="R704" s="23"/>
      <c r="S704" s="23"/>
      <c r="U704" s="24">
        <v>0.61476949999999997</v>
      </c>
      <c r="V704" s="24">
        <v>0.4233594</v>
      </c>
      <c r="W704" s="24">
        <v>0.44452829999999999</v>
      </c>
      <c r="X704" s="24">
        <v>0.49891809999999998</v>
      </c>
      <c r="Y704" s="23"/>
      <c r="Z704" s="23"/>
      <c r="AA704" s="23"/>
      <c r="AB704" s="23"/>
      <c r="AD704" s="24">
        <v>0.43465930000000003</v>
      </c>
      <c r="AE704" s="24">
        <v>0.47861670000000001</v>
      </c>
      <c r="AF704" s="24">
        <v>0.38023620000000002</v>
      </c>
      <c r="AG704" s="24">
        <v>0.61570539999999996</v>
      </c>
      <c r="AH704" s="23"/>
      <c r="AI704" s="23"/>
      <c r="AJ704" s="23"/>
      <c r="AK704" s="23"/>
    </row>
    <row r="705" spans="1:37" x14ac:dyDescent="0.35">
      <c r="A705" s="24" t="s">
        <v>1499</v>
      </c>
      <c r="B705" s="24" t="s">
        <v>1500</v>
      </c>
      <c r="C705" s="24">
        <v>0.46358700000000003</v>
      </c>
      <c r="D705" s="24">
        <v>0.36089710000000003</v>
      </c>
      <c r="E705" s="24">
        <v>0.45538780000000001</v>
      </c>
      <c r="F705" s="24">
        <v>0.59742519999999999</v>
      </c>
      <c r="G705" s="23"/>
      <c r="H705" s="23"/>
      <c r="I705" s="23"/>
      <c r="J705" s="23"/>
      <c r="L705" s="24">
        <v>0.31599450000000001</v>
      </c>
      <c r="M705" s="24">
        <v>0.359898</v>
      </c>
      <c r="N705" s="24">
        <v>0.6131567</v>
      </c>
      <c r="O705" s="24">
        <v>0.35938700000000001</v>
      </c>
      <c r="P705" s="23"/>
      <c r="Q705" s="23"/>
      <c r="R705" s="23"/>
      <c r="S705" s="23"/>
      <c r="U705" s="24">
        <v>0.64214559999999998</v>
      </c>
      <c r="V705" s="24">
        <v>0.45023210000000002</v>
      </c>
      <c r="W705" s="24">
        <v>0.5933735</v>
      </c>
      <c r="X705" s="24">
        <v>0.40176990000000001</v>
      </c>
      <c r="Y705" s="23"/>
      <c r="Z705" s="23"/>
      <c r="AA705" s="23"/>
      <c r="AB705" s="23"/>
      <c r="AD705" s="24">
        <v>0.3958255</v>
      </c>
      <c r="AE705" s="24">
        <v>0.4259773</v>
      </c>
      <c r="AF705" s="24">
        <v>0.39257320000000001</v>
      </c>
      <c r="AG705" s="24">
        <v>0.58301749999999997</v>
      </c>
      <c r="AH705" s="23"/>
      <c r="AI705" s="23"/>
      <c r="AJ705" s="23"/>
      <c r="AK705" s="23"/>
    </row>
    <row r="706" spans="1:37" x14ac:dyDescent="0.35">
      <c r="A706" s="24" t="s">
        <v>1501</v>
      </c>
      <c r="B706" s="24" t="s">
        <v>1502</v>
      </c>
      <c r="C706" s="24">
        <v>0.5308872</v>
      </c>
      <c r="D706" s="24">
        <v>0.52833859999999999</v>
      </c>
      <c r="E706" s="24">
        <v>0.54717289999999996</v>
      </c>
      <c r="F706" s="24">
        <v>0.52357580000000004</v>
      </c>
      <c r="G706" s="23"/>
      <c r="H706" s="23"/>
      <c r="I706" s="23"/>
      <c r="J706" s="23"/>
      <c r="L706" s="24">
        <v>0.3874438</v>
      </c>
      <c r="M706" s="24">
        <v>0.4607135</v>
      </c>
      <c r="N706" s="24">
        <v>0.62657680000000004</v>
      </c>
      <c r="O706" s="24">
        <v>0.33195180000000002</v>
      </c>
      <c r="P706" s="23"/>
      <c r="Q706" s="23"/>
      <c r="R706" s="23"/>
      <c r="S706" s="23"/>
      <c r="U706" s="24">
        <v>0.72618689999999997</v>
      </c>
      <c r="V706" s="24">
        <v>0.46382760000000001</v>
      </c>
      <c r="W706" s="24">
        <v>0.63284850000000004</v>
      </c>
      <c r="X706" s="24">
        <v>0.39992290000000003</v>
      </c>
      <c r="Y706" s="23"/>
      <c r="Z706" s="23"/>
      <c r="AA706" s="23"/>
      <c r="AB706" s="23"/>
      <c r="AD706" s="24">
        <v>0.36724410000000002</v>
      </c>
      <c r="AE706" s="24">
        <v>0.42726839999999999</v>
      </c>
      <c r="AF706" s="24">
        <v>0.38777889999999998</v>
      </c>
      <c r="AG706" s="24">
        <v>0.47079330000000003</v>
      </c>
      <c r="AH706" s="23"/>
      <c r="AI706" s="23"/>
      <c r="AJ706" s="23"/>
      <c r="AK706" s="23"/>
    </row>
    <row r="707" spans="1:37" x14ac:dyDescent="0.35">
      <c r="A707" s="24" t="s">
        <v>1503</v>
      </c>
      <c r="B707" s="24" t="s">
        <v>1504</v>
      </c>
      <c r="C707" s="24">
        <v>0.59907120000000003</v>
      </c>
      <c r="D707" s="24">
        <v>0.63618949999999996</v>
      </c>
      <c r="E707" s="24">
        <v>0.64342999999999995</v>
      </c>
      <c r="F707" s="24">
        <v>0.45973700000000001</v>
      </c>
      <c r="G707" s="23"/>
      <c r="H707" s="23"/>
      <c r="I707" s="23"/>
      <c r="J707" s="23"/>
      <c r="L707" s="24">
        <v>0.34605720000000001</v>
      </c>
      <c r="M707" s="24">
        <v>0.41699639999999999</v>
      </c>
      <c r="N707" s="24">
        <v>0.56683439999999996</v>
      </c>
      <c r="O707" s="24">
        <v>0.3694363</v>
      </c>
      <c r="P707" s="23"/>
      <c r="Q707" s="23"/>
      <c r="R707" s="23"/>
      <c r="S707" s="23"/>
      <c r="U707" s="24">
        <v>0.64932999999999996</v>
      </c>
      <c r="V707" s="24">
        <v>0.38503870000000001</v>
      </c>
      <c r="W707" s="24">
        <v>0.65578119999999995</v>
      </c>
      <c r="X707" s="24">
        <v>0.45171480000000003</v>
      </c>
      <c r="Y707" s="23"/>
      <c r="Z707" s="23"/>
      <c r="AA707" s="23"/>
      <c r="AB707" s="23"/>
      <c r="AD707" s="24">
        <v>0.43106650000000002</v>
      </c>
      <c r="AE707" s="24">
        <v>0.38844620000000002</v>
      </c>
      <c r="AF707" s="24">
        <v>0.3392445</v>
      </c>
      <c r="AG707" s="24">
        <v>0.46760380000000001</v>
      </c>
      <c r="AH707" s="23"/>
      <c r="AI707" s="23"/>
      <c r="AJ707" s="23"/>
      <c r="AK707" s="23"/>
    </row>
    <row r="708" spans="1:37" x14ac:dyDescent="0.35">
      <c r="A708" s="24" t="s">
        <v>1505</v>
      </c>
      <c r="B708" s="24" t="s">
        <v>1506</v>
      </c>
      <c r="C708" s="24">
        <v>0.57395059999999998</v>
      </c>
      <c r="D708" s="24">
        <v>0.64373320000000001</v>
      </c>
      <c r="E708" s="24">
        <v>0.56727830000000001</v>
      </c>
      <c r="F708" s="24">
        <v>0.38471840000000002</v>
      </c>
      <c r="G708" s="23"/>
      <c r="H708" s="23"/>
      <c r="I708" s="23"/>
      <c r="J708" s="23"/>
      <c r="L708" s="24">
        <v>0.35716700000000001</v>
      </c>
      <c r="M708" s="24">
        <v>0.56398559999999998</v>
      </c>
      <c r="N708" s="24">
        <v>0.57446359999999996</v>
      </c>
      <c r="O708" s="24">
        <v>0.40580889999999997</v>
      </c>
      <c r="P708" s="23"/>
      <c r="Q708" s="23"/>
      <c r="R708" s="23"/>
      <c r="S708" s="23"/>
      <c r="U708" s="24">
        <v>0.63478080000000003</v>
      </c>
      <c r="V708" s="24">
        <v>0.41117740000000003</v>
      </c>
      <c r="W708" s="24">
        <v>0.70606650000000004</v>
      </c>
      <c r="X708" s="24">
        <v>0.50706980000000001</v>
      </c>
      <c r="Y708" s="23"/>
      <c r="Z708" s="23"/>
      <c r="AA708" s="23"/>
      <c r="AB708" s="23"/>
      <c r="AD708" s="24">
        <v>0.50829860000000004</v>
      </c>
      <c r="AE708" s="24">
        <v>0.38189499999999998</v>
      </c>
      <c r="AF708" s="24">
        <v>0.3336208</v>
      </c>
      <c r="AG708" s="24">
        <v>0.50850779999999995</v>
      </c>
      <c r="AH708" s="23"/>
      <c r="AI708" s="23"/>
      <c r="AJ708" s="23"/>
      <c r="AK708" s="23"/>
    </row>
    <row r="709" spans="1:37" x14ac:dyDescent="0.35">
      <c r="A709" s="24" t="s">
        <v>1507</v>
      </c>
      <c r="B709" s="24" t="s">
        <v>1508</v>
      </c>
      <c r="C709" s="24">
        <v>0.4746455</v>
      </c>
      <c r="D709" s="24">
        <v>0.66698550000000001</v>
      </c>
      <c r="E709" s="24">
        <v>0.47969650000000003</v>
      </c>
      <c r="F709" s="24">
        <v>0.42303230000000003</v>
      </c>
      <c r="G709" s="23"/>
      <c r="H709" s="23"/>
      <c r="I709" s="23"/>
      <c r="J709" s="23"/>
      <c r="L709" s="24">
        <v>0.45088600000000001</v>
      </c>
      <c r="M709" s="24">
        <v>0.61675970000000002</v>
      </c>
      <c r="N709" s="24">
        <v>0.61775449999999998</v>
      </c>
      <c r="O709" s="24">
        <v>0.45084930000000001</v>
      </c>
      <c r="P709" s="23"/>
      <c r="Q709" s="23"/>
      <c r="R709" s="23"/>
      <c r="S709" s="23"/>
      <c r="U709" s="24">
        <v>0.56676970000000004</v>
      </c>
      <c r="V709" s="24">
        <v>0.46189999999999998</v>
      </c>
      <c r="W709" s="24">
        <v>0.76302919999999996</v>
      </c>
      <c r="X709" s="24">
        <v>0.51293180000000005</v>
      </c>
      <c r="Y709" s="23"/>
      <c r="Z709" s="23"/>
      <c r="AA709" s="23"/>
      <c r="AB709" s="23"/>
      <c r="AD709" s="24">
        <v>0.50873690000000005</v>
      </c>
      <c r="AE709" s="24">
        <v>0.43659389999999998</v>
      </c>
      <c r="AF709" s="24">
        <v>0.37369249999999998</v>
      </c>
      <c r="AG709" s="24">
        <v>0.53429340000000003</v>
      </c>
      <c r="AH709" s="23"/>
      <c r="AI709" s="23"/>
      <c r="AJ709" s="23"/>
      <c r="AK709" s="23"/>
    </row>
    <row r="710" spans="1:37" x14ac:dyDescent="0.35">
      <c r="A710" s="24" t="s">
        <v>1509</v>
      </c>
      <c r="B710" s="24" t="s">
        <v>1510</v>
      </c>
      <c r="C710" s="24">
        <v>0.44755529999999999</v>
      </c>
      <c r="D710" s="24">
        <v>0.55447369999999996</v>
      </c>
      <c r="E710" s="24">
        <v>0.46406839999999999</v>
      </c>
      <c r="F710" s="24">
        <v>0.52798690000000004</v>
      </c>
      <c r="G710" s="23"/>
      <c r="H710" s="23"/>
      <c r="I710" s="23"/>
      <c r="J710" s="23"/>
      <c r="L710" s="24">
        <v>0.61360680000000001</v>
      </c>
      <c r="M710" s="24">
        <v>0.56958039999999999</v>
      </c>
      <c r="N710" s="24">
        <v>0.57523809999999997</v>
      </c>
      <c r="O710" s="24">
        <v>0.53477810000000003</v>
      </c>
      <c r="P710" s="23"/>
      <c r="Q710" s="23"/>
      <c r="R710" s="23"/>
      <c r="S710" s="23"/>
      <c r="U710" s="24">
        <v>0.58923919999999996</v>
      </c>
      <c r="V710" s="24">
        <v>0.41122520000000001</v>
      </c>
      <c r="W710" s="24">
        <v>0.58378479999999999</v>
      </c>
      <c r="X710" s="24">
        <v>0.46093509999999999</v>
      </c>
      <c r="Y710" s="23"/>
      <c r="Z710" s="23"/>
      <c r="AA710" s="23"/>
      <c r="AB710" s="23"/>
      <c r="AD710" s="24">
        <v>0.58962519999999996</v>
      </c>
      <c r="AE710" s="24">
        <v>0.44511099999999998</v>
      </c>
      <c r="AF710" s="24">
        <v>0.38627790000000001</v>
      </c>
      <c r="AG710" s="24">
        <v>0.52828730000000002</v>
      </c>
      <c r="AH710" s="23"/>
      <c r="AI710" s="23"/>
      <c r="AJ710" s="23"/>
      <c r="AK710" s="23"/>
    </row>
    <row r="711" spans="1:37" x14ac:dyDescent="0.35">
      <c r="A711" s="24" t="s">
        <v>1511</v>
      </c>
      <c r="B711" s="24" t="s">
        <v>1512</v>
      </c>
      <c r="C711" s="24">
        <v>0.4325292</v>
      </c>
      <c r="D711" s="24">
        <v>0.41565750000000001</v>
      </c>
      <c r="E711" s="24">
        <v>0.46526519999999999</v>
      </c>
      <c r="F711" s="24">
        <v>0.49043429999999999</v>
      </c>
      <c r="G711" s="23"/>
      <c r="H711" s="23"/>
      <c r="I711" s="23"/>
      <c r="J711" s="23"/>
      <c r="L711" s="24">
        <v>0.6154134</v>
      </c>
      <c r="M711" s="24">
        <v>0.49826789999999999</v>
      </c>
      <c r="N711" s="24">
        <v>0.49928410000000001</v>
      </c>
      <c r="O711" s="24">
        <v>0.57869809999999999</v>
      </c>
      <c r="P711" s="23"/>
      <c r="Q711" s="23"/>
      <c r="R711" s="23"/>
      <c r="S711" s="23"/>
      <c r="U711" s="24">
        <v>0.54630840000000003</v>
      </c>
      <c r="V711" s="24">
        <v>0.59950870000000001</v>
      </c>
      <c r="W711" s="24">
        <v>0.53986000000000001</v>
      </c>
      <c r="X711" s="24">
        <v>0.38506940000000001</v>
      </c>
      <c r="Y711" s="23"/>
      <c r="Z711" s="23"/>
      <c r="AA711" s="23"/>
      <c r="AB711" s="23"/>
      <c r="AD711" s="24">
        <v>0.48525770000000001</v>
      </c>
      <c r="AE711" s="24">
        <v>0.47489369999999997</v>
      </c>
      <c r="AF711" s="24">
        <v>0.39597369999999998</v>
      </c>
      <c r="AG711" s="24">
        <v>0.53452940000000004</v>
      </c>
      <c r="AH711" s="23"/>
      <c r="AI711" s="23"/>
      <c r="AJ711" s="23"/>
      <c r="AK711" s="23"/>
    </row>
    <row r="712" spans="1:37" x14ac:dyDescent="0.35">
      <c r="A712" s="24" t="s">
        <v>1513</v>
      </c>
      <c r="B712" s="24" t="s">
        <v>1514</v>
      </c>
      <c r="C712" s="24">
        <v>0.49185800000000002</v>
      </c>
      <c r="D712" s="24">
        <v>0.38279429999999998</v>
      </c>
      <c r="E712" s="24">
        <v>0.38870280000000001</v>
      </c>
      <c r="F712" s="24">
        <v>0.42834670000000002</v>
      </c>
      <c r="G712" s="23"/>
      <c r="H712" s="23"/>
      <c r="I712" s="23"/>
      <c r="J712" s="23"/>
      <c r="L712" s="24">
        <v>0.75556109999999999</v>
      </c>
      <c r="M712" s="24">
        <v>0.45171650000000002</v>
      </c>
      <c r="N712" s="24">
        <v>0.48726059999999999</v>
      </c>
      <c r="O712" s="24">
        <v>0.64237299999999997</v>
      </c>
      <c r="P712" s="23"/>
      <c r="Q712" s="23"/>
      <c r="R712" s="23"/>
      <c r="S712" s="23"/>
      <c r="U712" s="24">
        <v>0.55511750000000004</v>
      </c>
      <c r="V712" s="24">
        <v>0.66614830000000003</v>
      </c>
      <c r="W712" s="24">
        <v>0.61440680000000003</v>
      </c>
      <c r="X712" s="24">
        <v>0.3863239</v>
      </c>
      <c r="Y712" s="23"/>
      <c r="Z712" s="23"/>
      <c r="AA712" s="23"/>
      <c r="AB712" s="23"/>
      <c r="AD712" s="24">
        <v>0.58405379999999996</v>
      </c>
      <c r="AE712" s="24">
        <v>0.71419980000000005</v>
      </c>
      <c r="AF712" s="24">
        <v>0.44760759999999999</v>
      </c>
      <c r="AG712" s="24">
        <v>0.52898679999999998</v>
      </c>
      <c r="AH712" s="23"/>
      <c r="AI712" s="23"/>
      <c r="AJ712" s="23"/>
      <c r="AK712" s="23"/>
    </row>
    <row r="713" spans="1:37" x14ac:dyDescent="0.35">
      <c r="A713" s="24" t="s">
        <v>1515</v>
      </c>
      <c r="B713" s="24" t="s">
        <v>1516</v>
      </c>
      <c r="C713" s="24">
        <v>0.46254400000000001</v>
      </c>
      <c r="D713" s="24">
        <v>0.35958839999999997</v>
      </c>
      <c r="E713" s="24">
        <v>0.3308991</v>
      </c>
      <c r="F713" s="24">
        <v>0.41643269999999999</v>
      </c>
      <c r="G713" s="23"/>
      <c r="H713" s="23"/>
      <c r="I713" s="23"/>
      <c r="J713" s="23"/>
      <c r="L713" s="24">
        <v>0.62516300000000002</v>
      </c>
      <c r="M713" s="24">
        <v>0.5803857</v>
      </c>
      <c r="N713" s="24">
        <v>0.36679699999999998</v>
      </c>
      <c r="O713" s="24">
        <v>0.4608949</v>
      </c>
      <c r="P713" s="23"/>
      <c r="Q713" s="23"/>
      <c r="R713" s="23"/>
      <c r="S713" s="23"/>
      <c r="U713" s="24">
        <v>0.45239629999999997</v>
      </c>
      <c r="V713" s="24">
        <v>0.62842390000000004</v>
      </c>
      <c r="W713" s="24">
        <v>0.43520110000000001</v>
      </c>
      <c r="X713" s="24">
        <v>0.43946170000000001</v>
      </c>
      <c r="Y713" s="23"/>
      <c r="Z713" s="23"/>
      <c r="AA713" s="23"/>
      <c r="AB713" s="23"/>
      <c r="AD713" s="24">
        <v>0.61748550000000002</v>
      </c>
      <c r="AE713" s="24">
        <v>0.63861279999999998</v>
      </c>
      <c r="AF713" s="24">
        <v>0.49652499999999999</v>
      </c>
      <c r="AG713" s="24">
        <v>0.59096850000000001</v>
      </c>
      <c r="AH713" s="23"/>
      <c r="AI713" s="23"/>
      <c r="AJ713" s="23"/>
      <c r="AK713" s="23"/>
    </row>
    <row r="714" spans="1:37" x14ac:dyDescent="0.35">
      <c r="A714" s="24" t="s">
        <v>1517</v>
      </c>
      <c r="B714" s="24" t="s">
        <v>1518</v>
      </c>
      <c r="C714" s="24">
        <v>0.30452010000000002</v>
      </c>
      <c r="D714" s="24">
        <v>0.3658477</v>
      </c>
      <c r="E714" s="24">
        <v>0.47293190000000002</v>
      </c>
      <c r="F714" s="24">
        <v>0.53017340000000002</v>
      </c>
      <c r="G714" s="23"/>
      <c r="H714" s="23"/>
      <c r="I714" s="23"/>
      <c r="J714" s="23"/>
      <c r="L714" s="24">
        <v>0.44937630000000001</v>
      </c>
      <c r="M714" s="24">
        <v>0.3896423</v>
      </c>
      <c r="N714" s="24">
        <v>0.33907979999999999</v>
      </c>
      <c r="O714" s="24">
        <v>0.39052710000000002</v>
      </c>
      <c r="P714" s="23"/>
      <c r="Q714" s="23"/>
      <c r="R714" s="23"/>
      <c r="S714" s="23"/>
      <c r="U714" s="24">
        <v>0.51989090000000004</v>
      </c>
      <c r="V714" s="24">
        <v>0.58729370000000003</v>
      </c>
      <c r="W714" s="24">
        <v>0.54373229999999995</v>
      </c>
      <c r="X714" s="24">
        <v>0.46456039999999998</v>
      </c>
      <c r="Y714" s="23"/>
      <c r="Z714" s="23"/>
      <c r="AA714" s="23"/>
      <c r="AB714" s="23"/>
      <c r="AD714" s="24">
        <v>0.66258740000000005</v>
      </c>
      <c r="AE714" s="24">
        <v>0.48695149999999998</v>
      </c>
      <c r="AF714" s="24">
        <v>0.57110669999999997</v>
      </c>
      <c r="AG714" s="24">
        <v>0.59800739999999997</v>
      </c>
      <c r="AH714" s="23"/>
      <c r="AI714" s="23"/>
      <c r="AJ714" s="23"/>
      <c r="AK714" s="23"/>
    </row>
    <row r="715" spans="1:37" x14ac:dyDescent="0.35">
      <c r="A715" s="24" t="s">
        <v>1519</v>
      </c>
      <c r="B715" s="24" t="s">
        <v>1520</v>
      </c>
      <c r="C715" s="24">
        <v>0.39668560000000003</v>
      </c>
      <c r="D715" s="24">
        <v>0.40064810000000001</v>
      </c>
      <c r="E715" s="24">
        <v>0.48880099999999999</v>
      </c>
      <c r="F715" s="24">
        <v>0.60388850000000005</v>
      </c>
      <c r="G715" s="23"/>
      <c r="H715" s="23"/>
      <c r="I715" s="23"/>
      <c r="J715" s="23"/>
      <c r="L715" s="24">
        <v>0.44300879999999998</v>
      </c>
      <c r="M715" s="24">
        <v>0.3552476</v>
      </c>
      <c r="N715" s="24">
        <v>0.33266390000000001</v>
      </c>
      <c r="O715" s="24">
        <v>0.33805570000000001</v>
      </c>
      <c r="P715" s="23"/>
      <c r="Q715" s="23"/>
      <c r="R715" s="23"/>
      <c r="S715" s="23"/>
      <c r="U715" s="24">
        <v>0.72194530000000001</v>
      </c>
      <c r="V715" s="24">
        <v>0.58848210000000001</v>
      </c>
      <c r="W715" s="24">
        <v>0.63982519999999998</v>
      </c>
      <c r="X715" s="24">
        <v>0.4994016</v>
      </c>
      <c r="Y715" s="23"/>
      <c r="Z715" s="23"/>
      <c r="AA715" s="23"/>
      <c r="AB715" s="23"/>
      <c r="AD715" s="24">
        <v>0.65638750000000001</v>
      </c>
      <c r="AE715" s="24">
        <v>0.42607590000000001</v>
      </c>
      <c r="AF715" s="24">
        <v>0.60484510000000002</v>
      </c>
      <c r="AG715" s="24">
        <v>0.53797640000000002</v>
      </c>
      <c r="AH715" s="23"/>
      <c r="AI715" s="23"/>
      <c r="AJ715" s="23"/>
      <c r="AK715" s="23"/>
    </row>
    <row r="716" spans="1:37" x14ac:dyDescent="0.35">
      <c r="A716" s="24" t="s">
        <v>1521</v>
      </c>
      <c r="B716" s="24" t="s">
        <v>1522</v>
      </c>
      <c r="C716" s="24">
        <v>0.49612689999999998</v>
      </c>
      <c r="D716" s="24">
        <v>0.37004429999999999</v>
      </c>
      <c r="E716" s="24">
        <v>0.49209419999999998</v>
      </c>
      <c r="F716" s="24">
        <v>0.60521720000000001</v>
      </c>
      <c r="G716" s="23"/>
      <c r="H716" s="23"/>
      <c r="I716" s="23"/>
      <c r="J716" s="23"/>
      <c r="L716" s="24">
        <v>0.4846723</v>
      </c>
      <c r="M716" s="24">
        <v>0.39453500000000002</v>
      </c>
      <c r="N716" s="24">
        <v>0.33261200000000002</v>
      </c>
      <c r="O716" s="24">
        <v>0.3199767</v>
      </c>
      <c r="P716" s="23"/>
      <c r="Q716" s="23"/>
      <c r="R716" s="23"/>
      <c r="S716" s="23"/>
      <c r="U716" s="24">
        <v>0.62442260000000005</v>
      </c>
      <c r="V716" s="24">
        <v>0.58169519999999997</v>
      </c>
      <c r="W716" s="24">
        <v>0.70096700000000001</v>
      </c>
      <c r="X716" s="24">
        <v>0.63827920000000005</v>
      </c>
      <c r="Y716" s="23"/>
      <c r="Z716" s="23"/>
      <c r="AA716" s="23"/>
      <c r="AB716" s="23"/>
      <c r="AD716" s="24">
        <v>0.60623819999999995</v>
      </c>
      <c r="AE716" s="24">
        <v>0.40401629999999999</v>
      </c>
      <c r="AF716" s="24">
        <v>0.53680649999999996</v>
      </c>
      <c r="AG716" s="24">
        <v>0.53976170000000001</v>
      </c>
      <c r="AH716" s="23"/>
      <c r="AI716" s="23"/>
      <c r="AJ716" s="23"/>
      <c r="AK716" s="23"/>
    </row>
    <row r="717" spans="1:37" x14ac:dyDescent="0.35">
      <c r="A717" s="24" t="s">
        <v>1523</v>
      </c>
      <c r="B717" s="24" t="s">
        <v>1524</v>
      </c>
      <c r="C717" s="24">
        <v>0.51183449999999997</v>
      </c>
      <c r="D717" s="24">
        <v>0.37032080000000001</v>
      </c>
      <c r="E717" s="24">
        <v>0.41674119999999998</v>
      </c>
      <c r="F717" s="24">
        <v>0.6056743</v>
      </c>
      <c r="G717" s="23"/>
      <c r="H717" s="23"/>
      <c r="I717" s="23"/>
      <c r="J717" s="23"/>
      <c r="L717" s="24">
        <v>0.39620749999999999</v>
      </c>
      <c r="M717" s="24">
        <v>0.31720179999999998</v>
      </c>
      <c r="N717" s="24">
        <v>0.47773310000000002</v>
      </c>
      <c r="O717" s="24">
        <v>0.35195029999999999</v>
      </c>
      <c r="P717" s="23"/>
      <c r="Q717" s="23"/>
      <c r="R717" s="23"/>
      <c r="S717" s="23"/>
      <c r="U717" s="24">
        <v>0.62027699999999997</v>
      </c>
      <c r="V717" s="24">
        <v>0.58047720000000003</v>
      </c>
      <c r="W717" s="24">
        <v>0.69443029999999994</v>
      </c>
      <c r="X717" s="24">
        <v>0.67012210000000005</v>
      </c>
      <c r="Y717" s="23"/>
      <c r="Z717" s="23"/>
      <c r="AA717" s="23"/>
      <c r="AB717" s="23"/>
      <c r="AD717" s="24">
        <v>0.55684610000000001</v>
      </c>
      <c r="AE717" s="24">
        <v>0.39344220000000002</v>
      </c>
      <c r="AF717" s="24">
        <v>0.52866630000000003</v>
      </c>
      <c r="AG717" s="24">
        <v>0.57136629999999999</v>
      </c>
      <c r="AH717" s="23"/>
      <c r="AI717" s="23"/>
      <c r="AJ717" s="23"/>
      <c r="AK717" s="23"/>
    </row>
    <row r="718" spans="1:37" x14ac:dyDescent="0.35">
      <c r="A718" s="24" t="s">
        <v>1525</v>
      </c>
      <c r="B718" s="24" t="s">
        <v>1526</v>
      </c>
      <c r="C718" s="24">
        <v>0.68490139999999999</v>
      </c>
      <c r="D718" s="24">
        <v>0.43405709999999997</v>
      </c>
      <c r="E718" s="24">
        <v>0.60422889999999996</v>
      </c>
      <c r="F718" s="24">
        <v>0.52807020000000005</v>
      </c>
      <c r="G718" s="23"/>
      <c r="H718" s="23"/>
      <c r="I718" s="23"/>
      <c r="J718" s="23"/>
      <c r="L718" s="24">
        <v>0.31724390000000002</v>
      </c>
      <c r="M718" s="24">
        <v>0.31874069999999999</v>
      </c>
      <c r="N718" s="24">
        <v>0.61904150000000002</v>
      </c>
      <c r="O718" s="24">
        <v>0.35983540000000003</v>
      </c>
      <c r="P718" s="23"/>
      <c r="Q718" s="23"/>
      <c r="R718" s="23"/>
      <c r="S718" s="23"/>
      <c r="U718" s="24">
        <v>0.64409329999999998</v>
      </c>
      <c r="V718" s="24">
        <v>0.60167769999999998</v>
      </c>
      <c r="W718" s="24">
        <v>0.62336959999999997</v>
      </c>
      <c r="X718" s="24">
        <v>0.66283340000000002</v>
      </c>
      <c r="Y718" s="23"/>
      <c r="Z718" s="23"/>
      <c r="AA718" s="23"/>
      <c r="AB718" s="23"/>
      <c r="AD718" s="24">
        <v>0.53749329999999995</v>
      </c>
      <c r="AE718" s="24">
        <v>0.43662590000000001</v>
      </c>
      <c r="AF718" s="24">
        <v>0.52401520000000001</v>
      </c>
      <c r="AG718" s="24">
        <v>0.54960290000000001</v>
      </c>
      <c r="AH718" s="23"/>
      <c r="AI718" s="23"/>
      <c r="AJ718" s="23"/>
      <c r="AK718" s="23"/>
    </row>
    <row r="719" spans="1:37" x14ac:dyDescent="0.35">
      <c r="A719" s="24" t="s">
        <v>1527</v>
      </c>
      <c r="B719" s="24" t="s">
        <v>1528</v>
      </c>
      <c r="C719" s="24">
        <v>0.72624909999999998</v>
      </c>
      <c r="D719" s="24">
        <v>0.38657920000000001</v>
      </c>
      <c r="E719" s="24">
        <v>0.52912400000000004</v>
      </c>
      <c r="F719" s="24">
        <v>0.42969499999999999</v>
      </c>
      <c r="G719" s="23"/>
      <c r="H719" s="23"/>
      <c r="I719" s="23"/>
      <c r="J719" s="23"/>
      <c r="L719" s="24">
        <v>0.3712763</v>
      </c>
      <c r="M719" s="24">
        <v>0.35593859999999999</v>
      </c>
      <c r="N719" s="24">
        <v>0.68063499999999999</v>
      </c>
      <c r="O719" s="24">
        <v>0.31372420000000001</v>
      </c>
      <c r="P719" s="23"/>
      <c r="Q719" s="23"/>
      <c r="R719" s="23"/>
      <c r="S719" s="23"/>
      <c r="U719" s="24">
        <v>0.55230400000000002</v>
      </c>
      <c r="V719" s="24">
        <v>0.58805879999999999</v>
      </c>
      <c r="W719" s="24">
        <v>0.69774630000000004</v>
      </c>
      <c r="X719" s="24">
        <v>0.60382959999999997</v>
      </c>
      <c r="Y719" s="23"/>
      <c r="Z719" s="23"/>
      <c r="AA719" s="23"/>
      <c r="AB719" s="23"/>
      <c r="AD719" s="24">
        <v>0.64651539999999996</v>
      </c>
      <c r="AE719" s="24">
        <v>0.55481559999999996</v>
      </c>
      <c r="AF719" s="24">
        <v>0.60715390000000002</v>
      </c>
      <c r="AG719" s="24">
        <v>0.48955660000000001</v>
      </c>
      <c r="AH719" s="23"/>
      <c r="AI719" s="23"/>
      <c r="AJ719" s="23"/>
      <c r="AK719" s="23"/>
    </row>
    <row r="720" spans="1:37" x14ac:dyDescent="0.35">
      <c r="A720" s="24" t="s">
        <v>1529</v>
      </c>
      <c r="B720" s="24" t="s">
        <v>1530</v>
      </c>
      <c r="C720" s="24">
        <v>0.60996919999999999</v>
      </c>
      <c r="D720" s="24">
        <v>0.36753269999999999</v>
      </c>
      <c r="E720" s="24">
        <v>0.5595019</v>
      </c>
      <c r="F720" s="24">
        <v>0.44465579999999999</v>
      </c>
      <c r="G720" s="23"/>
      <c r="H720" s="23"/>
      <c r="I720" s="23"/>
      <c r="J720" s="23"/>
      <c r="L720" s="24">
        <v>0.34564719999999999</v>
      </c>
      <c r="M720" s="24">
        <v>0.3267061</v>
      </c>
      <c r="N720" s="24">
        <v>0.6145813</v>
      </c>
      <c r="O720" s="24">
        <v>0.36235299999999998</v>
      </c>
      <c r="P720" s="23"/>
      <c r="Q720" s="23"/>
      <c r="R720" s="23"/>
      <c r="S720" s="23"/>
      <c r="U720" s="24">
        <v>0.44044149999999999</v>
      </c>
      <c r="V720" s="24">
        <v>0.52578729999999996</v>
      </c>
      <c r="W720" s="24">
        <v>0.7054608</v>
      </c>
      <c r="X720" s="24">
        <v>0.50275029999999998</v>
      </c>
      <c r="Y720" s="23"/>
      <c r="Z720" s="23"/>
      <c r="AA720" s="23"/>
      <c r="AB720" s="23"/>
      <c r="AD720" s="24">
        <v>0.67603579999999996</v>
      </c>
      <c r="AE720" s="24">
        <v>0.63035240000000003</v>
      </c>
      <c r="AF720" s="24">
        <v>0.62652669999999999</v>
      </c>
      <c r="AG720" s="24">
        <v>0.46879720000000002</v>
      </c>
      <c r="AH720" s="23"/>
      <c r="AI720" s="23"/>
      <c r="AJ720" s="23"/>
      <c r="AK720" s="23"/>
    </row>
    <row r="721" spans="1:37" x14ac:dyDescent="0.35">
      <c r="A721" s="24" t="s">
        <v>1531</v>
      </c>
      <c r="B721" s="24" t="s">
        <v>1532</v>
      </c>
      <c r="C721" s="24">
        <v>0.58734120000000001</v>
      </c>
      <c r="D721" s="24">
        <v>0.56542720000000002</v>
      </c>
      <c r="E721" s="24">
        <v>0.63188580000000005</v>
      </c>
      <c r="F721" s="24">
        <v>0.47500249999999999</v>
      </c>
      <c r="G721" s="23"/>
      <c r="H721" s="23"/>
      <c r="I721" s="23"/>
      <c r="J721" s="23"/>
      <c r="L721" s="24">
        <v>0.3557459</v>
      </c>
      <c r="M721" s="24">
        <v>0.30070259999999999</v>
      </c>
      <c r="N721" s="24">
        <v>0.59741120000000003</v>
      </c>
      <c r="O721" s="24">
        <v>0.32546839999999999</v>
      </c>
      <c r="P721" s="23"/>
      <c r="Q721" s="23"/>
      <c r="R721" s="23"/>
      <c r="S721" s="23"/>
      <c r="U721" s="24">
        <v>0.4243941</v>
      </c>
      <c r="V721" s="24">
        <v>0.4943709</v>
      </c>
      <c r="W721" s="24">
        <v>0.63392190000000004</v>
      </c>
      <c r="X721" s="24">
        <v>0.4173772</v>
      </c>
      <c r="Y721" s="23"/>
      <c r="Z721" s="23"/>
      <c r="AA721" s="23"/>
      <c r="AB721" s="23"/>
      <c r="AD721" s="24">
        <v>0.6899729</v>
      </c>
      <c r="AE721" s="24">
        <v>0.72428729999999997</v>
      </c>
      <c r="AF721" s="24">
        <v>0.58423369999999997</v>
      </c>
      <c r="AG721" s="24">
        <v>0.59780480000000003</v>
      </c>
      <c r="AH721" s="23"/>
      <c r="AI721" s="23"/>
      <c r="AJ721" s="23"/>
      <c r="AK721" s="23"/>
    </row>
    <row r="722" spans="1:37" x14ac:dyDescent="0.35">
      <c r="A722" s="24" t="s">
        <v>1533</v>
      </c>
      <c r="B722" s="24" t="s">
        <v>1534</v>
      </c>
      <c r="C722" s="24">
        <v>0.57451719999999995</v>
      </c>
      <c r="D722" s="24">
        <v>0.66509989999999997</v>
      </c>
      <c r="E722" s="24">
        <v>0.62441040000000003</v>
      </c>
      <c r="F722" s="24">
        <v>0.47737160000000001</v>
      </c>
      <c r="G722" s="23"/>
      <c r="H722" s="23"/>
      <c r="I722" s="23"/>
      <c r="J722" s="23"/>
      <c r="L722" s="24">
        <v>0.4008388</v>
      </c>
      <c r="M722" s="24">
        <v>0.38179600000000002</v>
      </c>
      <c r="N722" s="24">
        <v>0.6539239</v>
      </c>
      <c r="O722" s="24">
        <v>0.31805470000000002</v>
      </c>
      <c r="P722" s="23"/>
      <c r="Q722" s="23"/>
      <c r="R722" s="23"/>
      <c r="S722" s="23"/>
      <c r="U722" s="24">
        <v>0.46785379999999999</v>
      </c>
      <c r="V722" s="24">
        <v>0.51808030000000005</v>
      </c>
      <c r="W722" s="24">
        <v>0.59575840000000002</v>
      </c>
      <c r="X722" s="24">
        <v>0.38492409999999999</v>
      </c>
      <c r="Y722" s="23"/>
      <c r="Z722" s="23"/>
      <c r="AA722" s="23"/>
      <c r="AB722" s="23"/>
      <c r="AD722" s="24">
        <v>0.58506849999999999</v>
      </c>
      <c r="AE722" s="24">
        <v>0.69963589999999998</v>
      </c>
      <c r="AF722" s="24">
        <v>0.52469520000000003</v>
      </c>
      <c r="AG722" s="24">
        <v>0.54373550000000004</v>
      </c>
      <c r="AH722" s="23"/>
      <c r="AI722" s="23"/>
      <c r="AJ722" s="23"/>
      <c r="AK722" s="23"/>
    </row>
    <row r="723" spans="1:37" x14ac:dyDescent="0.35">
      <c r="A723" s="24" t="s">
        <v>1535</v>
      </c>
      <c r="B723" s="24" t="s">
        <v>1536</v>
      </c>
      <c r="C723" s="24">
        <v>0.44118600000000002</v>
      </c>
      <c r="D723" s="24">
        <v>0.59217339999999996</v>
      </c>
      <c r="E723" s="24">
        <v>0.52535189999999998</v>
      </c>
      <c r="F723" s="24">
        <v>0.4537234</v>
      </c>
      <c r="G723" s="23"/>
      <c r="H723" s="23"/>
      <c r="I723" s="23"/>
      <c r="J723" s="23"/>
      <c r="L723" s="24">
        <v>0.3033824</v>
      </c>
      <c r="M723" s="24">
        <v>0.58800229999999998</v>
      </c>
      <c r="N723" s="24">
        <v>0.67406460000000001</v>
      </c>
      <c r="O723" s="24">
        <v>0.35925099999999999</v>
      </c>
      <c r="P723" s="23"/>
      <c r="Q723" s="23"/>
      <c r="R723" s="23"/>
      <c r="S723" s="23"/>
      <c r="U723" s="24">
        <v>0.43562879999999998</v>
      </c>
      <c r="V723" s="24">
        <v>0.51201280000000005</v>
      </c>
      <c r="W723" s="24">
        <v>0.58494310000000005</v>
      </c>
      <c r="X723" s="24">
        <v>0.4375348</v>
      </c>
      <c r="Y723" s="23"/>
      <c r="Z723" s="23"/>
      <c r="AA723" s="23"/>
      <c r="AB723" s="23"/>
      <c r="AD723" s="24">
        <v>0.54640489999999997</v>
      </c>
      <c r="AE723" s="24">
        <v>0.58396809999999999</v>
      </c>
      <c r="AF723" s="24">
        <v>0.50712330000000005</v>
      </c>
      <c r="AG723" s="24">
        <v>0.4549684</v>
      </c>
      <c r="AH723" s="23"/>
      <c r="AI723" s="23"/>
      <c r="AJ723" s="23"/>
      <c r="AK723" s="23"/>
    </row>
    <row r="724" spans="1:37" x14ac:dyDescent="0.35">
      <c r="A724" s="24" t="s">
        <v>1537</v>
      </c>
      <c r="B724" s="24" t="s">
        <v>1538</v>
      </c>
      <c r="C724" s="24">
        <v>0.48685610000000001</v>
      </c>
      <c r="D724" s="24">
        <v>0.73505810000000005</v>
      </c>
      <c r="E724" s="24">
        <v>0.4794061</v>
      </c>
      <c r="F724" s="24">
        <v>0.43008410000000002</v>
      </c>
      <c r="G724" s="23">
        <f>AVERAGE(C581:C724)</f>
        <v>0.56689147986111132</v>
      </c>
      <c r="H724" s="23">
        <f>AVERAGE(D581:D724)</f>
        <v>0.51463177013888894</v>
      </c>
      <c r="I724" s="23">
        <f>AVERAGE(E581:E724)</f>
        <v>0.51116872499999999</v>
      </c>
      <c r="J724" s="23">
        <f>AVERAGE(F581:F724)</f>
        <v>0.52904146388888906</v>
      </c>
      <c r="L724" s="24">
        <v>0.3161042</v>
      </c>
      <c r="M724" s="24">
        <v>0.58254620000000001</v>
      </c>
      <c r="N724" s="24">
        <v>0.57249709999999998</v>
      </c>
      <c r="O724" s="24">
        <v>0.52367989999999998</v>
      </c>
      <c r="P724" s="23">
        <f>AVERAGE(L581:L724)</f>
        <v>0.43484622777777782</v>
      </c>
      <c r="Q724" s="23">
        <f>AVERAGE(M581:M724)</f>
        <v>0.4483227062500002</v>
      </c>
      <c r="R724" s="23">
        <f>AVERAGE(N581:N724)</f>
        <v>0.46913784999999997</v>
      </c>
      <c r="S724" s="23">
        <f>AVERAGE(O581:O724)</f>
        <v>0.4454143319444443</v>
      </c>
      <c r="U724" s="24">
        <v>0.46458430000000001</v>
      </c>
      <c r="V724" s="24">
        <v>0.54553119999999999</v>
      </c>
      <c r="W724" s="24">
        <v>0.57636679999999996</v>
      </c>
      <c r="X724" s="24">
        <v>0.39797179999999999</v>
      </c>
      <c r="Y724" s="23">
        <f>AVERAGE(U581:U724)</f>
        <v>0.59083352569444469</v>
      </c>
      <c r="Z724" s="23">
        <f>AVERAGE(V581:V724)</f>
        <v>0.54768280694444438</v>
      </c>
      <c r="AA724" s="23">
        <f>AVERAGE(W581:W724)</f>
        <v>0.59729134166666698</v>
      </c>
      <c r="AB724" s="23">
        <f>AVERAGE(X581:X724)</f>
        <v>0.52734810625000006</v>
      </c>
      <c r="AD724" s="24">
        <v>0.54776000000000002</v>
      </c>
      <c r="AE724" s="24">
        <v>0.54961519999999997</v>
      </c>
      <c r="AF724" s="24">
        <v>0.55160390000000004</v>
      </c>
      <c r="AG724" s="24">
        <v>0.39941719999999997</v>
      </c>
      <c r="AH724" s="23">
        <f>AVERAGE(AD581:AD724)</f>
        <v>0.49939483125000017</v>
      </c>
      <c r="AI724" s="23">
        <f>AVERAGE(AE581:AE724)</f>
        <v>0.50303775694444464</v>
      </c>
      <c r="AJ724" s="23">
        <f>AVERAGE(AF581:AF724)</f>
        <v>0.4550121312499999</v>
      </c>
      <c r="AK724" s="23">
        <f>AVERAGE(AG581:AG724)</f>
        <v>0.4296480305555555</v>
      </c>
    </row>
    <row r="725" spans="1:37" x14ac:dyDescent="0.35">
      <c r="A725" s="24" t="s">
        <v>1539</v>
      </c>
      <c r="B725" s="24" t="s">
        <v>1540</v>
      </c>
      <c r="C725" s="24">
        <v>0.57341589999999998</v>
      </c>
      <c r="D725" s="24">
        <v>0.81039550000000005</v>
      </c>
      <c r="E725" s="24">
        <v>0.73138239999999999</v>
      </c>
      <c r="F725" s="24">
        <v>0.42768050000000002</v>
      </c>
      <c r="G725" s="23"/>
      <c r="H725" s="23"/>
      <c r="I725" s="23"/>
      <c r="J725" s="23"/>
      <c r="L725" s="24">
        <v>0.38480959999999997</v>
      </c>
      <c r="M725" s="24">
        <v>0.53574730000000004</v>
      </c>
      <c r="N725" s="24">
        <v>0.46444229999999997</v>
      </c>
      <c r="O725" s="24">
        <v>0.61244679999999996</v>
      </c>
      <c r="P725" s="23"/>
      <c r="Q725" s="23"/>
      <c r="R725" s="23"/>
      <c r="S725" s="23"/>
      <c r="U725" s="24">
        <v>0.47115760000000001</v>
      </c>
      <c r="V725" s="24">
        <v>0.63516919999999999</v>
      </c>
      <c r="W725" s="24">
        <v>0.52877620000000003</v>
      </c>
      <c r="X725" s="24">
        <v>0.41049639999999998</v>
      </c>
      <c r="Y725" s="23"/>
      <c r="Z725" s="23"/>
      <c r="AA725" s="23"/>
      <c r="AB725" s="23"/>
      <c r="AD725" s="24">
        <v>0.65267739999999996</v>
      </c>
      <c r="AE725" s="24">
        <v>0.59821469999999999</v>
      </c>
      <c r="AF725" s="24">
        <v>0.57165829999999995</v>
      </c>
      <c r="AG725" s="24">
        <v>0.38533869999999998</v>
      </c>
      <c r="AH725" s="23"/>
      <c r="AI725" s="23"/>
      <c r="AJ725" s="23"/>
      <c r="AK725" s="23"/>
    </row>
    <row r="726" spans="1:37" x14ac:dyDescent="0.35">
      <c r="A726" s="24" t="s">
        <v>1541</v>
      </c>
      <c r="B726" s="24" t="s">
        <v>1542</v>
      </c>
      <c r="C726" s="24">
        <v>0.48991669999999998</v>
      </c>
      <c r="D726" s="24">
        <v>0.58857199999999998</v>
      </c>
      <c r="E726" s="24">
        <v>0.61150260000000001</v>
      </c>
      <c r="F726" s="24">
        <v>0.52019979999999999</v>
      </c>
      <c r="G726" s="23"/>
      <c r="H726" s="23"/>
      <c r="I726" s="23"/>
      <c r="J726" s="23"/>
      <c r="L726" s="24">
        <v>0.36378640000000001</v>
      </c>
      <c r="M726" s="24">
        <v>0.48139169999999998</v>
      </c>
      <c r="N726" s="24">
        <v>0.4541885</v>
      </c>
      <c r="O726" s="24">
        <v>0.55702870000000004</v>
      </c>
      <c r="P726" s="23"/>
      <c r="Q726" s="23"/>
      <c r="R726" s="23"/>
      <c r="S726" s="23"/>
      <c r="U726" s="24">
        <v>0.40902919999999998</v>
      </c>
      <c r="V726" s="24">
        <v>0.63597689999999996</v>
      </c>
      <c r="W726" s="24">
        <v>0.42828719999999998</v>
      </c>
      <c r="X726" s="24">
        <v>0.36310290000000001</v>
      </c>
      <c r="Y726" s="23"/>
      <c r="Z726" s="23"/>
      <c r="AA726" s="23"/>
      <c r="AB726" s="23"/>
      <c r="AD726" s="24">
        <v>0.59509120000000004</v>
      </c>
      <c r="AE726" s="24">
        <v>0.56881079999999995</v>
      </c>
      <c r="AF726" s="24">
        <v>0.50790999999999997</v>
      </c>
      <c r="AG726" s="24">
        <v>0.38249640000000001</v>
      </c>
      <c r="AH726" s="23"/>
      <c r="AI726" s="23"/>
      <c r="AJ726" s="23"/>
      <c r="AK726" s="23"/>
    </row>
    <row r="727" spans="1:37" x14ac:dyDescent="0.35">
      <c r="A727" s="24" t="s">
        <v>1543</v>
      </c>
      <c r="B727" s="24" t="s">
        <v>1544</v>
      </c>
      <c r="C727" s="24">
        <v>0.4619877</v>
      </c>
      <c r="D727" s="24">
        <v>0.39689419999999997</v>
      </c>
      <c r="E727" s="24">
        <v>0.35594890000000001</v>
      </c>
      <c r="F727" s="24">
        <v>0.5753355</v>
      </c>
      <c r="G727" s="23"/>
      <c r="H727" s="23"/>
      <c r="I727" s="23"/>
      <c r="J727" s="23"/>
      <c r="L727" s="24">
        <v>0.34193639999999997</v>
      </c>
      <c r="M727" s="24">
        <v>0.41505029999999998</v>
      </c>
      <c r="N727" s="24">
        <v>0.40586359999999999</v>
      </c>
      <c r="O727" s="24">
        <v>0.49509799999999998</v>
      </c>
      <c r="P727" s="23"/>
      <c r="Q727" s="23"/>
      <c r="R727" s="23"/>
      <c r="S727" s="23"/>
      <c r="U727" s="24">
        <v>0.38576579999999999</v>
      </c>
      <c r="V727" s="24">
        <v>0.57103009999999998</v>
      </c>
      <c r="W727" s="24">
        <v>0.38476470000000002</v>
      </c>
      <c r="X727" s="24">
        <v>0.42647819999999997</v>
      </c>
      <c r="Y727" s="23"/>
      <c r="Z727" s="23"/>
      <c r="AA727" s="23"/>
      <c r="AB727" s="23"/>
      <c r="AD727" s="24">
        <v>0.47633150000000002</v>
      </c>
      <c r="AE727" s="24">
        <v>0.52462549999999997</v>
      </c>
      <c r="AF727" s="24">
        <v>0.46401930000000002</v>
      </c>
      <c r="AG727" s="24">
        <v>0.39445249999999998</v>
      </c>
      <c r="AH727" s="23"/>
      <c r="AI727" s="23"/>
      <c r="AJ727" s="23"/>
      <c r="AK727" s="23"/>
    </row>
    <row r="728" spans="1:37" x14ac:dyDescent="0.35">
      <c r="A728" s="24" t="s">
        <v>1545</v>
      </c>
      <c r="B728" s="24" t="s">
        <v>1546</v>
      </c>
      <c r="C728" s="24">
        <v>0.4114932</v>
      </c>
      <c r="D728" s="24">
        <v>0.3156523</v>
      </c>
      <c r="E728" s="24">
        <v>0.3106989</v>
      </c>
      <c r="F728" s="24">
        <v>0.60205229999999998</v>
      </c>
      <c r="G728" s="23"/>
      <c r="H728" s="23"/>
      <c r="I728" s="23"/>
      <c r="J728" s="23"/>
      <c r="L728" s="24">
        <v>0.54404770000000002</v>
      </c>
      <c r="M728" s="24">
        <v>0.3586202</v>
      </c>
      <c r="N728" s="24">
        <v>0.43615100000000001</v>
      </c>
      <c r="O728" s="24">
        <v>0.38969789999999999</v>
      </c>
      <c r="P728" s="23"/>
      <c r="Q728" s="23"/>
      <c r="R728" s="23"/>
      <c r="S728" s="23"/>
      <c r="U728" s="24">
        <v>0.38956390000000002</v>
      </c>
      <c r="V728" s="24">
        <v>0.50693809999999995</v>
      </c>
      <c r="W728" s="24">
        <v>0.44704060000000001</v>
      </c>
      <c r="X728" s="24">
        <v>0.38277729999999999</v>
      </c>
      <c r="Y728" s="23"/>
      <c r="Z728" s="23"/>
      <c r="AA728" s="23"/>
      <c r="AB728" s="23"/>
      <c r="AD728" s="24">
        <v>0.5062082</v>
      </c>
      <c r="AE728" s="24">
        <v>0.5164822</v>
      </c>
      <c r="AF728" s="24">
        <v>0.42711349999999998</v>
      </c>
      <c r="AG728" s="24">
        <v>0.3803221</v>
      </c>
      <c r="AH728" s="23"/>
      <c r="AI728" s="23"/>
      <c r="AJ728" s="23"/>
      <c r="AK728" s="23"/>
    </row>
    <row r="729" spans="1:37" x14ac:dyDescent="0.35">
      <c r="A729" s="24" t="s">
        <v>1547</v>
      </c>
      <c r="B729" s="24" t="s">
        <v>1548</v>
      </c>
      <c r="C729" s="24">
        <v>0.34800320000000001</v>
      </c>
      <c r="D729" s="24">
        <v>0.27651599999999998</v>
      </c>
      <c r="E729" s="24">
        <v>0.32783990000000002</v>
      </c>
      <c r="F729" s="24">
        <v>0.5936863</v>
      </c>
      <c r="G729" s="23"/>
      <c r="H729" s="23"/>
      <c r="I729" s="23"/>
      <c r="J729" s="23"/>
      <c r="L729" s="24">
        <v>0.68833789999999995</v>
      </c>
      <c r="M729" s="24">
        <v>0.42554360000000002</v>
      </c>
      <c r="N729" s="24">
        <v>0.39765400000000001</v>
      </c>
      <c r="O729" s="24">
        <v>0.31650260000000002</v>
      </c>
      <c r="P729" s="23"/>
      <c r="Q729" s="23"/>
      <c r="R729" s="23"/>
      <c r="S729" s="23"/>
      <c r="U729" s="24">
        <v>0.41856929999999998</v>
      </c>
      <c r="V729" s="24">
        <v>0.47160150000000001</v>
      </c>
      <c r="W729" s="24">
        <v>0.50642710000000002</v>
      </c>
      <c r="X729" s="24">
        <v>0.39508680000000002</v>
      </c>
      <c r="Y729" s="23"/>
      <c r="Z729" s="23"/>
      <c r="AA729" s="23"/>
      <c r="AB729" s="23"/>
      <c r="AD729" s="24">
        <v>0.53931519999999999</v>
      </c>
      <c r="AE729" s="24">
        <v>0.45811299999999999</v>
      </c>
      <c r="AF729" s="24">
        <v>0.39418740000000002</v>
      </c>
      <c r="AG729" s="24">
        <v>0.33420879999999997</v>
      </c>
      <c r="AH729" s="23"/>
      <c r="AI729" s="23"/>
      <c r="AJ729" s="23"/>
      <c r="AK729" s="23"/>
    </row>
    <row r="730" spans="1:37" x14ac:dyDescent="0.35">
      <c r="A730" s="24" t="s">
        <v>1549</v>
      </c>
      <c r="B730" s="24" t="s">
        <v>1550</v>
      </c>
      <c r="C730" s="24">
        <v>0.41015289999999999</v>
      </c>
      <c r="D730" s="24">
        <v>0.37105090000000002</v>
      </c>
      <c r="E730" s="24">
        <v>0.3801562</v>
      </c>
      <c r="F730" s="24">
        <v>0.59068189999999998</v>
      </c>
      <c r="G730" s="23"/>
      <c r="H730" s="23"/>
      <c r="I730" s="23"/>
      <c r="J730" s="23"/>
      <c r="L730" s="24">
        <v>0.51672739999999995</v>
      </c>
      <c r="M730" s="24">
        <v>0.39714290000000002</v>
      </c>
      <c r="N730" s="24">
        <v>0.36667559999999999</v>
      </c>
      <c r="O730" s="24">
        <v>0.31169639999999998</v>
      </c>
      <c r="P730" s="23"/>
      <c r="Q730" s="23"/>
      <c r="R730" s="23"/>
      <c r="S730" s="23"/>
      <c r="U730" s="24">
        <v>0.41551080000000001</v>
      </c>
      <c r="V730" s="24">
        <v>0.51928390000000002</v>
      </c>
      <c r="W730" s="24">
        <v>0.45756970000000002</v>
      </c>
      <c r="X730" s="24">
        <v>0.3544331</v>
      </c>
      <c r="Y730" s="23"/>
      <c r="Z730" s="23"/>
      <c r="AA730" s="23"/>
      <c r="AB730" s="23"/>
      <c r="AD730" s="24">
        <v>0.66891940000000005</v>
      </c>
      <c r="AE730" s="24">
        <v>0.50014559999999997</v>
      </c>
      <c r="AF730" s="24">
        <v>0.36447259999999998</v>
      </c>
      <c r="AG730" s="24">
        <v>0.35370049999999997</v>
      </c>
      <c r="AH730" s="23"/>
      <c r="AI730" s="23"/>
      <c r="AJ730" s="23"/>
      <c r="AK730" s="23"/>
    </row>
    <row r="731" spans="1:37" x14ac:dyDescent="0.35">
      <c r="A731" s="24" t="s">
        <v>1551</v>
      </c>
      <c r="B731" s="24" t="s">
        <v>1552</v>
      </c>
      <c r="C731" s="24">
        <v>0.44147150000000002</v>
      </c>
      <c r="D731" s="24">
        <v>0.4027789</v>
      </c>
      <c r="E731" s="24">
        <v>0.32793549999999999</v>
      </c>
      <c r="F731" s="24">
        <v>0.55241249999999997</v>
      </c>
      <c r="G731" s="23"/>
      <c r="H731" s="23"/>
      <c r="I731" s="23"/>
      <c r="J731" s="23"/>
      <c r="L731" s="24">
        <v>0.50124250000000004</v>
      </c>
      <c r="M731" s="24">
        <v>0.36237970000000003</v>
      </c>
      <c r="N731" s="24">
        <v>0.41715530000000001</v>
      </c>
      <c r="O731" s="24">
        <v>0.33676010000000001</v>
      </c>
      <c r="P731" s="23"/>
      <c r="Q731" s="23"/>
      <c r="R731" s="23"/>
      <c r="S731" s="23"/>
      <c r="U731" s="24">
        <v>0.5625696</v>
      </c>
      <c r="V731" s="24">
        <v>0.51308759999999998</v>
      </c>
      <c r="W731" s="24">
        <v>0.45484999999999998</v>
      </c>
      <c r="X731" s="24">
        <v>0.3768628</v>
      </c>
      <c r="Y731" s="23"/>
      <c r="Z731" s="23"/>
      <c r="AA731" s="23"/>
      <c r="AB731" s="23"/>
      <c r="AD731" s="24">
        <v>0.6613135</v>
      </c>
      <c r="AE731" s="24">
        <v>0.4541675</v>
      </c>
      <c r="AF731" s="24">
        <v>0.3533444</v>
      </c>
      <c r="AG731" s="24">
        <v>0.33932230000000002</v>
      </c>
      <c r="AH731" s="23"/>
      <c r="AI731" s="23"/>
      <c r="AJ731" s="23"/>
      <c r="AK731" s="23"/>
    </row>
    <row r="732" spans="1:37" x14ac:dyDescent="0.35">
      <c r="A732" s="24" t="s">
        <v>1553</v>
      </c>
      <c r="B732" s="24" t="s">
        <v>1554</v>
      </c>
      <c r="C732" s="24">
        <v>0.41155360000000002</v>
      </c>
      <c r="D732" s="24">
        <v>0.40579480000000001</v>
      </c>
      <c r="E732" s="24">
        <v>0.34869250000000002</v>
      </c>
      <c r="F732" s="24">
        <v>0.51111379999999995</v>
      </c>
      <c r="G732" s="23"/>
      <c r="H732" s="23"/>
      <c r="I732" s="23"/>
      <c r="J732" s="23"/>
      <c r="L732" s="24">
        <v>0.44355169999999999</v>
      </c>
      <c r="M732" s="24">
        <v>0.3618864</v>
      </c>
      <c r="N732" s="24">
        <v>0.26526650000000002</v>
      </c>
      <c r="O732" s="24">
        <v>0.34090589999999998</v>
      </c>
      <c r="P732" s="23"/>
      <c r="Q732" s="23"/>
      <c r="R732" s="23"/>
      <c r="S732" s="23"/>
      <c r="U732" s="24">
        <v>0.64223620000000003</v>
      </c>
      <c r="V732" s="24">
        <v>0.51844170000000001</v>
      </c>
      <c r="W732" s="24">
        <v>0.4087768</v>
      </c>
      <c r="X732" s="24">
        <v>0.41549550000000002</v>
      </c>
      <c r="Y732" s="23"/>
      <c r="Z732" s="23"/>
      <c r="AA732" s="23"/>
      <c r="AB732" s="23"/>
      <c r="AD732" s="24">
        <v>0.56169020000000003</v>
      </c>
      <c r="AE732" s="24">
        <v>0.40196680000000001</v>
      </c>
      <c r="AF732" s="24">
        <v>0.40795399999999998</v>
      </c>
      <c r="AG732" s="24">
        <v>0.36332029999999998</v>
      </c>
      <c r="AH732" s="23"/>
      <c r="AI732" s="23"/>
      <c r="AJ732" s="23"/>
      <c r="AK732" s="23"/>
    </row>
    <row r="733" spans="1:37" x14ac:dyDescent="0.35">
      <c r="A733" s="24" t="s">
        <v>1555</v>
      </c>
      <c r="B733" s="24" t="s">
        <v>1556</v>
      </c>
      <c r="C733" s="24">
        <v>0.41523330000000003</v>
      </c>
      <c r="D733" s="24">
        <v>0.40470980000000001</v>
      </c>
      <c r="E733" s="24">
        <v>0.33688040000000002</v>
      </c>
      <c r="F733" s="24">
        <v>0.49188130000000002</v>
      </c>
      <c r="G733" s="23"/>
      <c r="H733" s="23"/>
      <c r="I733" s="23"/>
      <c r="J733" s="23"/>
      <c r="L733" s="24">
        <v>0.46389940000000002</v>
      </c>
      <c r="M733" s="24">
        <v>0.31256030000000001</v>
      </c>
      <c r="N733" s="24">
        <v>0.33306350000000001</v>
      </c>
      <c r="O733" s="24">
        <v>0.32265310000000003</v>
      </c>
      <c r="P733" s="23"/>
      <c r="Q733" s="23"/>
      <c r="R733" s="23"/>
      <c r="S733" s="23"/>
      <c r="U733" s="24">
        <v>0.66193150000000001</v>
      </c>
      <c r="V733" s="24">
        <v>0.46472809999999998</v>
      </c>
      <c r="W733" s="24">
        <v>0.4146957</v>
      </c>
      <c r="X733" s="24">
        <v>0.37555830000000001</v>
      </c>
      <c r="Y733" s="23"/>
      <c r="Z733" s="23"/>
      <c r="AA733" s="23"/>
      <c r="AB733" s="23"/>
      <c r="AD733" s="24">
        <v>0.55786899999999995</v>
      </c>
      <c r="AE733" s="24">
        <v>0.42449389999999998</v>
      </c>
      <c r="AF733" s="24">
        <v>0.39331650000000001</v>
      </c>
      <c r="AG733" s="24">
        <v>0.3617378</v>
      </c>
      <c r="AH733" s="23"/>
      <c r="AI733" s="23"/>
      <c r="AJ733" s="23"/>
      <c r="AK733" s="23"/>
    </row>
    <row r="734" spans="1:37" x14ac:dyDescent="0.35">
      <c r="A734" s="24" t="s">
        <v>1557</v>
      </c>
      <c r="B734" s="24" t="s">
        <v>1558</v>
      </c>
      <c r="C734" s="24">
        <v>0.35045910000000002</v>
      </c>
      <c r="D734" s="24">
        <v>0.34792719999999999</v>
      </c>
      <c r="E734" s="24">
        <v>0.37298100000000001</v>
      </c>
      <c r="F734" s="24">
        <v>0.46717629999999999</v>
      </c>
      <c r="G734" s="23"/>
      <c r="H734" s="23"/>
      <c r="I734" s="23"/>
      <c r="J734" s="23"/>
      <c r="L734" s="24">
        <v>0.39587650000000002</v>
      </c>
      <c r="M734" s="24">
        <v>0.31703480000000001</v>
      </c>
      <c r="N734" s="24">
        <v>0.42127559999999997</v>
      </c>
      <c r="O734" s="24">
        <v>0.31350830000000002</v>
      </c>
      <c r="P734" s="23"/>
      <c r="Q734" s="23"/>
      <c r="R734" s="23"/>
      <c r="S734" s="23"/>
      <c r="U734" s="24">
        <v>0.65680519999999998</v>
      </c>
      <c r="V734" s="24">
        <v>0.42321730000000002</v>
      </c>
      <c r="W734" s="24">
        <v>0.52051320000000001</v>
      </c>
      <c r="X734" s="24">
        <v>0.37885419999999997</v>
      </c>
      <c r="Y734" s="23"/>
      <c r="Z734" s="23"/>
      <c r="AA734" s="23"/>
      <c r="AB734" s="23"/>
      <c r="AD734" s="24">
        <v>0.4936836</v>
      </c>
      <c r="AE734" s="24">
        <v>0.4432429</v>
      </c>
      <c r="AF734" s="24">
        <v>0.36774210000000002</v>
      </c>
      <c r="AG734" s="24">
        <v>0.34352820000000001</v>
      </c>
      <c r="AH734" s="23"/>
      <c r="AI734" s="23"/>
      <c r="AJ734" s="23"/>
      <c r="AK734" s="23"/>
    </row>
    <row r="735" spans="1:37" x14ac:dyDescent="0.35">
      <c r="A735" s="24" t="s">
        <v>1559</v>
      </c>
      <c r="B735" s="24" t="s">
        <v>1560</v>
      </c>
      <c r="C735" s="24">
        <v>0.4042172</v>
      </c>
      <c r="D735" s="24">
        <v>0.38142379999999998</v>
      </c>
      <c r="E735" s="24">
        <v>0.35614620000000002</v>
      </c>
      <c r="F735" s="24">
        <v>0.44256529999999999</v>
      </c>
      <c r="G735" s="23"/>
      <c r="H735" s="23"/>
      <c r="I735" s="23"/>
      <c r="J735" s="23"/>
      <c r="L735" s="24">
        <v>0.43344159999999998</v>
      </c>
      <c r="M735" s="24">
        <v>0.36318650000000002</v>
      </c>
      <c r="N735" s="24">
        <v>0.38079020000000002</v>
      </c>
      <c r="O735" s="24">
        <v>0.33363310000000002</v>
      </c>
      <c r="P735" s="23"/>
      <c r="Q735" s="23"/>
      <c r="R735" s="23"/>
      <c r="S735" s="23"/>
      <c r="U735" s="24">
        <v>0.64411680000000004</v>
      </c>
      <c r="V735" s="24">
        <v>0.48937920000000001</v>
      </c>
      <c r="W735" s="24">
        <v>0.52751199999999998</v>
      </c>
      <c r="X735" s="24">
        <v>0.52557410000000004</v>
      </c>
      <c r="Y735" s="23"/>
      <c r="Z735" s="23"/>
      <c r="AA735" s="23"/>
      <c r="AB735" s="23"/>
      <c r="AD735" s="24">
        <v>0.5170614</v>
      </c>
      <c r="AE735" s="24">
        <v>0.43242839999999999</v>
      </c>
      <c r="AF735" s="24">
        <v>0.39176139999999998</v>
      </c>
      <c r="AG735" s="24">
        <v>0.34887610000000002</v>
      </c>
      <c r="AH735" s="23"/>
      <c r="AI735" s="23"/>
      <c r="AJ735" s="23"/>
      <c r="AK735" s="23"/>
    </row>
    <row r="736" spans="1:37" x14ac:dyDescent="0.35">
      <c r="A736" s="24" t="s">
        <v>1561</v>
      </c>
      <c r="B736" s="24" t="s">
        <v>1562</v>
      </c>
      <c r="C736" s="24">
        <v>0.37328640000000002</v>
      </c>
      <c r="D736" s="24">
        <v>0.39534170000000002</v>
      </c>
      <c r="E736" s="24">
        <v>0.32764359999999998</v>
      </c>
      <c r="F736" s="24">
        <v>0.3822681</v>
      </c>
      <c r="G736" s="23"/>
      <c r="H736" s="23"/>
      <c r="I736" s="23"/>
      <c r="J736" s="23"/>
      <c r="L736" s="24">
        <v>0.33745120000000001</v>
      </c>
      <c r="M736" s="24">
        <v>0.34316780000000002</v>
      </c>
      <c r="N736" s="24">
        <v>0.35991319999999999</v>
      </c>
      <c r="O736" s="24">
        <v>0.34908909999999999</v>
      </c>
      <c r="P736" s="23"/>
      <c r="Q736" s="23"/>
      <c r="R736" s="23"/>
      <c r="S736" s="23"/>
      <c r="U736" s="24">
        <v>0.53753269999999997</v>
      </c>
      <c r="V736" s="24">
        <v>0.4221068</v>
      </c>
      <c r="W736" s="24">
        <v>0.47872049999999999</v>
      </c>
      <c r="X736" s="24">
        <v>0.77690459999999995</v>
      </c>
      <c r="Y736" s="23"/>
      <c r="Z736" s="23"/>
      <c r="AA736" s="23"/>
      <c r="AB736" s="23"/>
      <c r="AD736" s="24">
        <v>0.4700859</v>
      </c>
      <c r="AE736" s="24">
        <v>0.36927559999999998</v>
      </c>
      <c r="AF736" s="24">
        <v>0.39147660000000001</v>
      </c>
      <c r="AG736" s="24">
        <v>0.33999849999999998</v>
      </c>
      <c r="AH736" s="23"/>
      <c r="AI736" s="23"/>
      <c r="AJ736" s="23"/>
      <c r="AK736" s="23"/>
    </row>
    <row r="737" spans="1:37" x14ac:dyDescent="0.35">
      <c r="A737" s="24" t="s">
        <v>1563</v>
      </c>
      <c r="B737" s="24" t="s">
        <v>1564</v>
      </c>
      <c r="C737" s="24">
        <v>0.35062789999999999</v>
      </c>
      <c r="D737" s="24">
        <v>0.34621059999999998</v>
      </c>
      <c r="E737" s="24">
        <v>0.35398930000000001</v>
      </c>
      <c r="F737" s="24">
        <v>0.42726589999999998</v>
      </c>
      <c r="G737" s="23"/>
      <c r="H737" s="23"/>
      <c r="I737" s="23"/>
      <c r="J737" s="23"/>
      <c r="L737" s="24">
        <v>0.3314319</v>
      </c>
      <c r="M737" s="24">
        <v>0.31857950000000002</v>
      </c>
      <c r="N737" s="24">
        <v>0.33056410000000003</v>
      </c>
      <c r="O737" s="24">
        <v>0.34619749999999999</v>
      </c>
      <c r="P737" s="23"/>
      <c r="Q737" s="23"/>
      <c r="R737" s="23"/>
      <c r="S737" s="23"/>
      <c r="U737" s="24">
        <v>0.49641420000000003</v>
      </c>
      <c r="V737" s="24">
        <v>0.37292950000000002</v>
      </c>
      <c r="W737" s="24">
        <v>0.50972269999999997</v>
      </c>
      <c r="X737" s="24">
        <v>0.61876549999999997</v>
      </c>
      <c r="Y737" s="23"/>
      <c r="Z737" s="23"/>
      <c r="AA737" s="23"/>
      <c r="AB737" s="23"/>
      <c r="AD737" s="24">
        <v>0.40278330000000001</v>
      </c>
      <c r="AE737" s="24">
        <v>0.41160629999999998</v>
      </c>
      <c r="AF737" s="24">
        <v>0.36890279999999998</v>
      </c>
      <c r="AG737" s="24">
        <v>0.36981540000000002</v>
      </c>
      <c r="AH737" s="23"/>
      <c r="AI737" s="23"/>
      <c r="AJ737" s="23"/>
      <c r="AK737" s="23"/>
    </row>
    <row r="738" spans="1:37" x14ac:dyDescent="0.35">
      <c r="A738" s="24" t="s">
        <v>1565</v>
      </c>
      <c r="B738" s="24" t="s">
        <v>1566</v>
      </c>
      <c r="C738" s="24">
        <v>0.34907929999999998</v>
      </c>
      <c r="D738" s="24">
        <v>0.3538849</v>
      </c>
      <c r="E738" s="24">
        <v>0.3838704</v>
      </c>
      <c r="F738" s="24">
        <v>0.44245020000000002</v>
      </c>
      <c r="G738" s="23"/>
      <c r="H738" s="23"/>
      <c r="I738" s="23"/>
      <c r="J738" s="23"/>
      <c r="L738" s="24">
        <v>0.36863770000000001</v>
      </c>
      <c r="M738" s="24">
        <v>0.41631839999999998</v>
      </c>
      <c r="N738" s="24">
        <v>0.33488020000000002</v>
      </c>
      <c r="O738" s="24">
        <v>0.3448872</v>
      </c>
      <c r="P738" s="23"/>
      <c r="Q738" s="23"/>
      <c r="R738" s="23"/>
      <c r="S738" s="23"/>
      <c r="U738" s="24">
        <v>0.46607870000000001</v>
      </c>
      <c r="V738" s="24">
        <v>0.47473140000000003</v>
      </c>
      <c r="W738" s="24">
        <v>0.44030459999999999</v>
      </c>
      <c r="X738" s="24">
        <v>0.48081800000000002</v>
      </c>
      <c r="Y738" s="23"/>
      <c r="Z738" s="23"/>
      <c r="AA738" s="23"/>
      <c r="AB738" s="23"/>
      <c r="AD738" s="24">
        <v>0.46175300000000002</v>
      </c>
      <c r="AE738" s="24">
        <v>0.46885599999999999</v>
      </c>
      <c r="AF738" s="24">
        <v>0.36662640000000002</v>
      </c>
      <c r="AG738" s="24">
        <v>0.3674847</v>
      </c>
      <c r="AH738" s="23"/>
      <c r="AI738" s="23"/>
      <c r="AJ738" s="23"/>
      <c r="AK738" s="23"/>
    </row>
    <row r="739" spans="1:37" x14ac:dyDescent="0.35">
      <c r="A739" s="24" t="s">
        <v>1567</v>
      </c>
      <c r="B739" s="24" t="s">
        <v>1568</v>
      </c>
      <c r="C739" s="24">
        <v>0.32755390000000001</v>
      </c>
      <c r="D739" s="24">
        <v>0.35281220000000002</v>
      </c>
      <c r="E739" s="24">
        <v>0.42665730000000002</v>
      </c>
      <c r="F739" s="24">
        <v>0.40967189999999998</v>
      </c>
      <c r="G739" s="23"/>
      <c r="H739" s="23"/>
      <c r="I739" s="23"/>
      <c r="J739" s="23"/>
      <c r="L739" s="24">
        <v>0.29998590000000003</v>
      </c>
      <c r="M739" s="24">
        <v>0.37732880000000002</v>
      </c>
      <c r="N739" s="24">
        <v>0.35948780000000002</v>
      </c>
      <c r="O739" s="24">
        <v>0.34060669999999998</v>
      </c>
      <c r="P739" s="23"/>
      <c r="Q739" s="23"/>
      <c r="R739" s="23"/>
      <c r="S739" s="23"/>
      <c r="U739" s="24">
        <v>0.36797259999999998</v>
      </c>
      <c r="V739" s="24">
        <v>0.42064020000000002</v>
      </c>
      <c r="W739" s="24">
        <v>0.38033640000000002</v>
      </c>
      <c r="X739" s="24">
        <v>0.61534319999999998</v>
      </c>
      <c r="Y739" s="23"/>
      <c r="Z739" s="23"/>
      <c r="AA739" s="23"/>
      <c r="AB739" s="23"/>
      <c r="AD739" s="24">
        <v>0.41580089999999997</v>
      </c>
      <c r="AE739" s="24">
        <v>0.43811990000000001</v>
      </c>
      <c r="AF739" s="24">
        <v>0.38440940000000001</v>
      </c>
      <c r="AG739" s="24">
        <v>0.34058559999999999</v>
      </c>
      <c r="AH739" s="23"/>
      <c r="AI739" s="23"/>
      <c r="AJ739" s="23"/>
      <c r="AK739" s="23"/>
    </row>
    <row r="740" spans="1:37" x14ac:dyDescent="0.35">
      <c r="A740" s="24" t="s">
        <v>1569</v>
      </c>
      <c r="B740" s="24" t="s">
        <v>1570</v>
      </c>
      <c r="C740" s="24">
        <v>0.3354878</v>
      </c>
      <c r="D740" s="24">
        <v>0.32952169999999997</v>
      </c>
      <c r="E740" s="24">
        <v>0.44430540000000002</v>
      </c>
      <c r="F740" s="24">
        <v>0.4616711</v>
      </c>
      <c r="G740" s="23"/>
      <c r="H740" s="23"/>
      <c r="I740" s="23"/>
      <c r="J740" s="23"/>
      <c r="L740" s="24">
        <v>0.33513549999999998</v>
      </c>
      <c r="M740" s="24">
        <v>0.30509849999999999</v>
      </c>
      <c r="N740" s="24">
        <v>0.36252450000000003</v>
      </c>
      <c r="O740" s="24">
        <v>0.34675240000000002</v>
      </c>
      <c r="P740" s="23"/>
      <c r="Q740" s="23"/>
      <c r="R740" s="23"/>
      <c r="S740" s="23"/>
      <c r="U740" s="24">
        <v>0.38013599999999997</v>
      </c>
      <c r="V740" s="24">
        <v>0.3384006</v>
      </c>
      <c r="W740" s="24">
        <v>0.432535</v>
      </c>
      <c r="X740" s="24">
        <v>0.53552690000000003</v>
      </c>
      <c r="Y740" s="23"/>
      <c r="Z740" s="23"/>
      <c r="AA740" s="23"/>
      <c r="AB740" s="23"/>
      <c r="AD740" s="24">
        <v>0.42559000000000002</v>
      </c>
      <c r="AE740" s="24">
        <v>0.3988892</v>
      </c>
      <c r="AF740" s="24">
        <v>0.39239210000000002</v>
      </c>
      <c r="AG740" s="24">
        <v>0.33056540000000001</v>
      </c>
      <c r="AH740" s="23"/>
      <c r="AI740" s="23"/>
      <c r="AJ740" s="23"/>
      <c r="AK740" s="23"/>
    </row>
    <row r="741" spans="1:37" x14ac:dyDescent="0.35">
      <c r="A741" s="24" t="s">
        <v>1571</v>
      </c>
      <c r="B741" s="24" t="s">
        <v>1572</v>
      </c>
      <c r="C741" s="24">
        <v>0.36098770000000002</v>
      </c>
      <c r="D741" s="24">
        <v>0.50049100000000002</v>
      </c>
      <c r="E741" s="24">
        <v>0.28124280000000002</v>
      </c>
      <c r="F741" s="24">
        <v>0.4700801</v>
      </c>
      <c r="G741" s="23"/>
      <c r="H741" s="23"/>
      <c r="I741" s="23"/>
      <c r="J741" s="23"/>
      <c r="L741" s="24">
        <v>0.38705509999999999</v>
      </c>
      <c r="M741" s="24">
        <v>0.41611320000000002</v>
      </c>
      <c r="N741" s="24">
        <v>0.35255799999999998</v>
      </c>
      <c r="O741" s="24">
        <v>0.29172910000000002</v>
      </c>
      <c r="P741" s="23"/>
      <c r="Q741" s="23"/>
      <c r="R741" s="23"/>
      <c r="S741" s="23"/>
      <c r="U741" s="24">
        <v>0.47867690000000002</v>
      </c>
      <c r="V741" s="24">
        <v>0.42561300000000002</v>
      </c>
      <c r="W741" s="24">
        <v>0.44586360000000003</v>
      </c>
      <c r="X741" s="24">
        <v>0.56395779999999995</v>
      </c>
      <c r="Y741" s="23"/>
      <c r="Z741" s="23"/>
      <c r="AA741" s="23"/>
      <c r="AB741" s="23"/>
      <c r="AD741" s="24">
        <v>0.45760040000000002</v>
      </c>
      <c r="AE741" s="24">
        <v>0.48467589999999999</v>
      </c>
      <c r="AF741" s="24">
        <v>0.36022490000000001</v>
      </c>
      <c r="AG741" s="24">
        <v>0.34101090000000001</v>
      </c>
      <c r="AH741" s="23"/>
      <c r="AI741" s="23"/>
      <c r="AJ741" s="23"/>
      <c r="AK741" s="23"/>
    </row>
    <row r="742" spans="1:37" x14ac:dyDescent="0.35">
      <c r="A742" s="24" t="s">
        <v>1573</v>
      </c>
      <c r="B742" s="24" t="s">
        <v>1574</v>
      </c>
      <c r="C742" s="24">
        <v>0.37472240000000001</v>
      </c>
      <c r="D742" s="24">
        <v>0.61778290000000002</v>
      </c>
      <c r="E742" s="24">
        <v>0.27187670000000003</v>
      </c>
      <c r="F742" s="24">
        <v>0.40184180000000003</v>
      </c>
      <c r="G742" s="23"/>
      <c r="H742" s="23"/>
      <c r="I742" s="23"/>
      <c r="J742" s="23"/>
      <c r="L742" s="24">
        <v>0.32486930000000003</v>
      </c>
      <c r="M742" s="24">
        <v>0.32047019999999998</v>
      </c>
      <c r="N742" s="24">
        <v>0.32513989999999998</v>
      </c>
      <c r="O742" s="24">
        <v>0.2959485</v>
      </c>
      <c r="P742" s="23"/>
      <c r="Q742" s="23"/>
      <c r="R742" s="23"/>
      <c r="S742" s="23"/>
      <c r="U742" s="24">
        <v>0.44564290000000001</v>
      </c>
      <c r="V742" s="24">
        <v>0.39189170000000001</v>
      </c>
      <c r="W742" s="24">
        <v>0.43096020000000002</v>
      </c>
      <c r="X742" s="24">
        <v>0.51223459999999998</v>
      </c>
      <c r="Y742" s="23"/>
      <c r="Z742" s="23"/>
      <c r="AA742" s="23"/>
      <c r="AB742" s="23"/>
      <c r="AD742" s="24">
        <v>0.43024119999999999</v>
      </c>
      <c r="AE742" s="24">
        <v>0.43104310000000001</v>
      </c>
      <c r="AF742" s="24">
        <v>0.33464339999999998</v>
      </c>
      <c r="AG742" s="24">
        <v>0.33596039999999999</v>
      </c>
      <c r="AH742" s="23"/>
      <c r="AI742" s="23"/>
      <c r="AJ742" s="23"/>
      <c r="AK742" s="23"/>
    </row>
    <row r="743" spans="1:37" x14ac:dyDescent="0.35">
      <c r="A743" s="24" t="s">
        <v>1575</v>
      </c>
      <c r="B743" s="24" t="s">
        <v>1576</v>
      </c>
      <c r="C743" s="24">
        <v>0.36509960000000002</v>
      </c>
      <c r="D743" s="24">
        <v>0.61252709999999999</v>
      </c>
      <c r="E743" s="24">
        <v>0.37440079999999998</v>
      </c>
      <c r="F743" s="24">
        <v>0.41133589999999998</v>
      </c>
      <c r="G743" s="23"/>
      <c r="H743" s="23"/>
      <c r="I743" s="23"/>
      <c r="J743" s="23"/>
      <c r="L743" s="24">
        <v>0.32394450000000002</v>
      </c>
      <c r="M743" s="24">
        <v>0.31030970000000002</v>
      </c>
      <c r="N743" s="24">
        <v>0.3355474</v>
      </c>
      <c r="O743" s="24">
        <v>0.34646840000000001</v>
      </c>
      <c r="P743" s="23"/>
      <c r="Q743" s="23"/>
      <c r="R743" s="23"/>
      <c r="S743" s="23"/>
      <c r="U743" s="24">
        <v>0.44839010000000001</v>
      </c>
      <c r="V743" s="24">
        <v>0.35063430000000001</v>
      </c>
      <c r="W743" s="24">
        <v>0.38189909999999999</v>
      </c>
      <c r="X743" s="24">
        <v>0.48487140000000001</v>
      </c>
      <c r="Y743" s="23"/>
      <c r="Z743" s="23"/>
      <c r="AA743" s="23"/>
      <c r="AB743" s="23"/>
      <c r="AD743" s="24">
        <v>0.43382369999999998</v>
      </c>
      <c r="AE743" s="24">
        <v>0.4239309</v>
      </c>
      <c r="AF743" s="24">
        <v>0.3101486</v>
      </c>
      <c r="AG743" s="24">
        <v>0.41298879999999999</v>
      </c>
      <c r="AH743" s="23"/>
      <c r="AI743" s="23"/>
      <c r="AJ743" s="23"/>
      <c r="AK743" s="23"/>
    </row>
    <row r="744" spans="1:37" x14ac:dyDescent="0.35">
      <c r="A744" s="24" t="s">
        <v>1577</v>
      </c>
      <c r="B744" s="24" t="s">
        <v>1578</v>
      </c>
      <c r="C744" s="24">
        <v>0.3629</v>
      </c>
      <c r="D744" s="24">
        <v>0.57742199999999999</v>
      </c>
      <c r="E744" s="24">
        <v>0.30304609999999998</v>
      </c>
      <c r="F744" s="24">
        <v>0.43299900000000002</v>
      </c>
      <c r="G744" s="23"/>
      <c r="H744" s="23"/>
      <c r="I744" s="23"/>
      <c r="J744" s="23"/>
      <c r="L744" s="24">
        <v>0.3616875</v>
      </c>
      <c r="M744" s="24">
        <v>0.39891409999999999</v>
      </c>
      <c r="N744" s="24">
        <v>0.3437905</v>
      </c>
      <c r="O744" s="24">
        <v>0.33305810000000002</v>
      </c>
      <c r="P744" s="23"/>
      <c r="Q744" s="23"/>
      <c r="R744" s="23"/>
      <c r="S744" s="23"/>
      <c r="U744" s="24">
        <v>0.53301889999999996</v>
      </c>
      <c r="V744" s="24">
        <v>0.42713250000000003</v>
      </c>
      <c r="W744" s="24">
        <v>0.37107800000000002</v>
      </c>
      <c r="X744" s="24">
        <v>0.43084099999999997</v>
      </c>
      <c r="Y744" s="23"/>
      <c r="Z744" s="23"/>
      <c r="AA744" s="23"/>
      <c r="AB744" s="23"/>
      <c r="AD744" s="24">
        <v>0.41577809999999998</v>
      </c>
      <c r="AE744" s="24">
        <v>0.48470600000000003</v>
      </c>
      <c r="AF744" s="24">
        <v>0.31471490000000002</v>
      </c>
      <c r="AG744" s="24">
        <v>0.38527660000000002</v>
      </c>
      <c r="AH744" s="23"/>
      <c r="AI744" s="23"/>
      <c r="AJ744" s="23"/>
      <c r="AK744" s="23"/>
    </row>
    <row r="745" spans="1:37" x14ac:dyDescent="0.35">
      <c r="A745" s="24" t="s">
        <v>1579</v>
      </c>
      <c r="B745" s="24" t="s">
        <v>1580</v>
      </c>
      <c r="C745" s="24">
        <v>0.34976990000000002</v>
      </c>
      <c r="D745" s="24">
        <v>0.48884899999999998</v>
      </c>
      <c r="E745" s="24">
        <v>0.24388470000000001</v>
      </c>
      <c r="F745" s="24">
        <v>0.43127310000000002</v>
      </c>
      <c r="G745" s="23"/>
      <c r="H745" s="23"/>
      <c r="I745" s="23"/>
      <c r="J745" s="23"/>
      <c r="L745" s="24">
        <v>0.3132798</v>
      </c>
      <c r="M745" s="24">
        <v>0.35315869999999999</v>
      </c>
      <c r="N745" s="24">
        <v>0.39102350000000002</v>
      </c>
      <c r="O745" s="24">
        <v>0.37951699999999999</v>
      </c>
      <c r="P745" s="23"/>
      <c r="Q745" s="23"/>
      <c r="R745" s="23"/>
      <c r="S745" s="23"/>
      <c r="U745" s="24">
        <v>0.40619840000000002</v>
      </c>
      <c r="V745" s="24">
        <v>0.39217869999999999</v>
      </c>
      <c r="W745" s="24">
        <v>0.48443419999999998</v>
      </c>
      <c r="X745" s="24">
        <v>0.3434779</v>
      </c>
      <c r="Y745" s="23"/>
      <c r="Z745" s="23"/>
      <c r="AA745" s="23"/>
      <c r="AB745" s="23"/>
      <c r="AD745" s="24">
        <v>0.44109569999999998</v>
      </c>
      <c r="AE745" s="24">
        <v>0.3899109</v>
      </c>
      <c r="AF745" s="24">
        <v>0.38655410000000001</v>
      </c>
      <c r="AG745" s="24">
        <v>0.3401805</v>
      </c>
      <c r="AH745" s="23"/>
      <c r="AI745" s="23"/>
      <c r="AJ745" s="23"/>
      <c r="AK745" s="23"/>
    </row>
    <row r="746" spans="1:37" x14ac:dyDescent="0.35">
      <c r="A746" s="24" t="s">
        <v>1581</v>
      </c>
      <c r="B746" s="24" t="s">
        <v>1582</v>
      </c>
      <c r="C746" s="24">
        <v>0.3533386</v>
      </c>
      <c r="D746" s="24">
        <v>0.3898044</v>
      </c>
      <c r="E746" s="24">
        <v>0.30692140000000001</v>
      </c>
      <c r="F746" s="24">
        <v>0.41537839999999998</v>
      </c>
      <c r="G746" s="23"/>
      <c r="H746" s="23"/>
      <c r="I746" s="23"/>
      <c r="J746" s="23"/>
      <c r="L746" s="24">
        <v>0.33042189999999999</v>
      </c>
      <c r="M746" s="24">
        <v>0.32336510000000002</v>
      </c>
      <c r="N746" s="24">
        <v>0.42763000000000001</v>
      </c>
      <c r="O746" s="24">
        <v>0.3357849</v>
      </c>
      <c r="P746" s="23"/>
      <c r="Q746" s="23"/>
      <c r="R746" s="23"/>
      <c r="S746" s="23"/>
      <c r="U746" s="24">
        <v>0.42134090000000002</v>
      </c>
      <c r="V746" s="24">
        <v>0.37263499999999999</v>
      </c>
      <c r="W746" s="24">
        <v>0.65029329999999996</v>
      </c>
      <c r="X746" s="24">
        <v>0.3298488</v>
      </c>
      <c r="Y746" s="23"/>
      <c r="Z746" s="23"/>
      <c r="AA746" s="23"/>
      <c r="AB746" s="23"/>
      <c r="AD746" s="24">
        <v>0.60869410000000002</v>
      </c>
      <c r="AE746" s="24">
        <v>0.39938279999999998</v>
      </c>
      <c r="AF746" s="24">
        <v>0.40367730000000002</v>
      </c>
      <c r="AG746" s="24">
        <v>0.38977790000000001</v>
      </c>
      <c r="AH746" s="23"/>
      <c r="AI746" s="23"/>
      <c r="AJ746" s="23"/>
      <c r="AK746" s="23"/>
    </row>
    <row r="747" spans="1:37" x14ac:dyDescent="0.35">
      <c r="A747" s="24" t="s">
        <v>1583</v>
      </c>
      <c r="B747" s="24" t="s">
        <v>1584</v>
      </c>
      <c r="C747" s="24">
        <v>0.37665480000000001</v>
      </c>
      <c r="D747" s="24">
        <v>0.35613060000000002</v>
      </c>
      <c r="E747" s="24">
        <v>0.35317029999999999</v>
      </c>
      <c r="F747" s="24">
        <v>0.39572299999999999</v>
      </c>
      <c r="G747" s="23"/>
      <c r="H747" s="23"/>
      <c r="I747" s="23"/>
      <c r="J747" s="23"/>
      <c r="L747" s="24">
        <v>0.44928079999999998</v>
      </c>
      <c r="M747" s="24">
        <v>0.41035840000000001</v>
      </c>
      <c r="N747" s="24">
        <v>0.38575870000000001</v>
      </c>
      <c r="O747" s="24">
        <v>0.33402999999999999</v>
      </c>
      <c r="P747" s="23"/>
      <c r="Q747" s="23"/>
      <c r="R747" s="23"/>
      <c r="S747" s="23"/>
      <c r="U747" s="24">
        <v>0.49913679999999999</v>
      </c>
      <c r="V747" s="24">
        <v>0.3997502</v>
      </c>
      <c r="W747" s="24">
        <v>0.69897759999999998</v>
      </c>
      <c r="X747" s="24">
        <v>0.37099090000000001</v>
      </c>
      <c r="Y747" s="23"/>
      <c r="Z747" s="23"/>
      <c r="AA747" s="23"/>
      <c r="AB747" s="23"/>
      <c r="AD747" s="24">
        <v>0.62422869999999997</v>
      </c>
      <c r="AE747" s="24">
        <v>0.64536709999999997</v>
      </c>
      <c r="AF747" s="24">
        <v>0.36571009999999998</v>
      </c>
      <c r="AG747" s="24">
        <v>0.3455626</v>
      </c>
      <c r="AH747" s="23"/>
      <c r="AI747" s="23"/>
      <c r="AJ747" s="23"/>
      <c r="AK747" s="23"/>
    </row>
    <row r="748" spans="1:37" x14ac:dyDescent="0.35">
      <c r="A748" s="24" t="s">
        <v>1585</v>
      </c>
      <c r="B748" s="24" t="s">
        <v>1586</v>
      </c>
      <c r="C748" s="24">
        <v>0.40024209999999999</v>
      </c>
      <c r="D748" s="24">
        <v>0.32616529999999999</v>
      </c>
      <c r="E748" s="24">
        <v>0.37819390000000003</v>
      </c>
      <c r="F748" s="24">
        <v>0.38984760000000002</v>
      </c>
      <c r="G748" s="23"/>
      <c r="H748" s="23"/>
      <c r="I748" s="23"/>
      <c r="J748" s="23"/>
      <c r="L748" s="24">
        <v>0.47673900000000002</v>
      </c>
      <c r="M748" s="24">
        <v>0.36258109999999999</v>
      </c>
      <c r="N748" s="24">
        <v>0.41496690000000003</v>
      </c>
      <c r="O748" s="24">
        <v>0.34334320000000002</v>
      </c>
      <c r="P748" s="23"/>
      <c r="Q748" s="23"/>
      <c r="R748" s="23"/>
      <c r="S748" s="23"/>
      <c r="U748" s="24">
        <v>0.61597679999999999</v>
      </c>
      <c r="V748" s="24">
        <v>0.40137820000000002</v>
      </c>
      <c r="W748" s="24">
        <v>0.7396703</v>
      </c>
      <c r="X748" s="24">
        <v>0.40658450000000002</v>
      </c>
      <c r="Y748" s="23"/>
      <c r="Z748" s="23"/>
      <c r="AA748" s="23"/>
      <c r="AB748" s="23"/>
      <c r="AD748" s="24">
        <v>0.50397840000000005</v>
      </c>
      <c r="AE748" s="24">
        <v>0.4931622</v>
      </c>
      <c r="AF748" s="24">
        <v>0.36197370000000001</v>
      </c>
      <c r="AG748" s="24">
        <v>0.30689949999999999</v>
      </c>
      <c r="AH748" s="23"/>
      <c r="AI748" s="23"/>
      <c r="AJ748" s="23"/>
      <c r="AK748" s="23"/>
    </row>
    <row r="749" spans="1:37" x14ac:dyDescent="0.35">
      <c r="A749" s="24" t="s">
        <v>1587</v>
      </c>
      <c r="B749" s="24" t="s">
        <v>1588</v>
      </c>
      <c r="C749" s="24">
        <v>0.4606884</v>
      </c>
      <c r="D749" s="24">
        <v>0.28821930000000001</v>
      </c>
      <c r="E749" s="24">
        <v>0.35497230000000002</v>
      </c>
      <c r="F749" s="24">
        <v>0.44674160000000002</v>
      </c>
      <c r="G749" s="23"/>
      <c r="H749" s="23"/>
      <c r="I749" s="23"/>
      <c r="J749" s="23"/>
      <c r="L749" s="24">
        <v>0.51174310000000001</v>
      </c>
      <c r="M749" s="24">
        <v>0.3716314</v>
      </c>
      <c r="N749" s="24">
        <v>0.34322999999999998</v>
      </c>
      <c r="O749" s="24">
        <v>0.26928289999999999</v>
      </c>
      <c r="P749" s="23"/>
      <c r="Q749" s="23"/>
      <c r="R749" s="23"/>
      <c r="S749" s="23"/>
      <c r="U749" s="24">
        <v>0.60127379999999997</v>
      </c>
      <c r="V749" s="24">
        <v>0.36612679999999997</v>
      </c>
      <c r="W749" s="24">
        <v>0.69241710000000001</v>
      </c>
      <c r="X749" s="24">
        <v>0.37769059999999999</v>
      </c>
      <c r="Y749" s="23"/>
      <c r="Z749" s="23"/>
      <c r="AA749" s="23"/>
      <c r="AB749" s="23"/>
      <c r="AD749" s="24">
        <v>0.38320870000000001</v>
      </c>
      <c r="AE749" s="24">
        <v>0.34706100000000001</v>
      </c>
      <c r="AF749" s="24">
        <v>0.36084870000000002</v>
      </c>
      <c r="AG749" s="24">
        <v>0.33376220000000001</v>
      </c>
      <c r="AH749" s="23"/>
      <c r="AI749" s="23"/>
      <c r="AJ749" s="23"/>
      <c r="AK749" s="23"/>
    </row>
    <row r="750" spans="1:37" x14ac:dyDescent="0.35">
      <c r="A750" s="24" t="s">
        <v>1589</v>
      </c>
      <c r="B750" s="24" t="s">
        <v>1590</v>
      </c>
      <c r="C750" s="24">
        <v>0.48878460000000001</v>
      </c>
      <c r="D750" s="24">
        <v>0.39795259999999999</v>
      </c>
      <c r="E750" s="24">
        <v>0.30573220000000001</v>
      </c>
      <c r="F750" s="24">
        <v>0.46587410000000001</v>
      </c>
      <c r="G750" s="23"/>
      <c r="H750" s="23"/>
      <c r="I750" s="23"/>
      <c r="J750" s="23"/>
      <c r="L750" s="24">
        <v>0.485599</v>
      </c>
      <c r="M750" s="24">
        <v>0.60505120000000001</v>
      </c>
      <c r="N750" s="24">
        <v>0.33588210000000002</v>
      </c>
      <c r="O750" s="24">
        <v>0.32993729999999999</v>
      </c>
      <c r="P750" s="23"/>
      <c r="Q750" s="23"/>
      <c r="R750" s="23"/>
      <c r="S750" s="23"/>
      <c r="U750" s="24">
        <v>0.61981629999999999</v>
      </c>
      <c r="V750" s="24">
        <v>0.41318779999999999</v>
      </c>
      <c r="W750" s="24">
        <v>0.63814539999999997</v>
      </c>
      <c r="X750" s="24">
        <v>0.37705620000000001</v>
      </c>
      <c r="Y750" s="23"/>
      <c r="Z750" s="23"/>
      <c r="AA750" s="23"/>
      <c r="AB750" s="23"/>
      <c r="AD750" s="24">
        <v>0.43532120000000002</v>
      </c>
      <c r="AE750" s="24">
        <v>0.44845620000000003</v>
      </c>
      <c r="AF750" s="24">
        <v>0.36298049999999998</v>
      </c>
      <c r="AG750" s="24">
        <v>0.37348700000000001</v>
      </c>
      <c r="AH750" s="23"/>
      <c r="AI750" s="23"/>
      <c r="AJ750" s="23"/>
      <c r="AK750" s="23"/>
    </row>
    <row r="751" spans="1:37" x14ac:dyDescent="0.35">
      <c r="A751" s="24" t="s">
        <v>1591</v>
      </c>
      <c r="B751" s="24" t="s">
        <v>1592</v>
      </c>
      <c r="C751" s="24">
        <v>0.4043158</v>
      </c>
      <c r="D751" s="24">
        <v>0.4122808</v>
      </c>
      <c r="E751" s="24">
        <v>0.36169509999999999</v>
      </c>
      <c r="F751" s="24">
        <v>0.41454809999999997</v>
      </c>
      <c r="G751" s="23"/>
      <c r="H751" s="23"/>
      <c r="I751" s="23"/>
      <c r="J751" s="23"/>
      <c r="L751" s="24">
        <v>0.3919609</v>
      </c>
      <c r="M751" s="24">
        <v>0.50579039999999997</v>
      </c>
      <c r="N751" s="24">
        <v>0.33550029999999997</v>
      </c>
      <c r="O751" s="24">
        <v>0.33574579999999998</v>
      </c>
      <c r="P751" s="23"/>
      <c r="Q751" s="23"/>
      <c r="R751" s="23"/>
      <c r="S751" s="23"/>
      <c r="U751" s="24">
        <v>0.51583590000000001</v>
      </c>
      <c r="V751" s="24">
        <v>0.41012870000000001</v>
      </c>
      <c r="W751" s="24">
        <v>0.63125880000000001</v>
      </c>
      <c r="X751" s="24">
        <v>0.37944159999999999</v>
      </c>
      <c r="Y751" s="23"/>
      <c r="Z751" s="23"/>
      <c r="AA751" s="23"/>
      <c r="AB751" s="23"/>
      <c r="AD751" s="24">
        <v>0.43667830000000002</v>
      </c>
      <c r="AE751" s="24">
        <v>0.42124820000000002</v>
      </c>
      <c r="AF751" s="24">
        <v>0.49677280000000001</v>
      </c>
      <c r="AG751" s="24">
        <v>0.36188759999999998</v>
      </c>
      <c r="AH751" s="23"/>
      <c r="AI751" s="23"/>
      <c r="AJ751" s="23"/>
      <c r="AK751" s="23"/>
    </row>
    <row r="752" spans="1:37" x14ac:dyDescent="0.35">
      <c r="A752" s="24" t="s">
        <v>1593</v>
      </c>
      <c r="B752" s="24" t="s">
        <v>1594</v>
      </c>
      <c r="C752" s="24">
        <v>0.27841640000000001</v>
      </c>
      <c r="D752" s="24">
        <v>0.35230339999999999</v>
      </c>
      <c r="E752" s="24">
        <v>0.3298587</v>
      </c>
      <c r="F752" s="24">
        <v>0.4205449</v>
      </c>
      <c r="G752" s="23"/>
      <c r="H752" s="23"/>
      <c r="I752" s="23"/>
      <c r="J752" s="23"/>
      <c r="L752" s="24">
        <v>0.31366739999999999</v>
      </c>
      <c r="M752" s="24">
        <v>0.43196250000000003</v>
      </c>
      <c r="N752" s="24">
        <v>0.33972970000000002</v>
      </c>
      <c r="O752" s="24">
        <v>0.27485920000000003</v>
      </c>
      <c r="P752" s="23"/>
      <c r="Q752" s="23"/>
      <c r="R752" s="23"/>
      <c r="S752" s="23"/>
      <c r="U752" s="24">
        <v>0.41088930000000001</v>
      </c>
      <c r="V752" s="24">
        <v>0.39942820000000001</v>
      </c>
      <c r="W752" s="24">
        <v>0.59819860000000002</v>
      </c>
      <c r="X752" s="24">
        <v>0.41903059999999998</v>
      </c>
      <c r="Y752" s="23"/>
      <c r="Z752" s="23"/>
      <c r="AA752" s="23"/>
      <c r="AB752" s="23"/>
      <c r="AD752" s="24">
        <v>0.44923030000000003</v>
      </c>
      <c r="AE752" s="24">
        <v>0.4852149</v>
      </c>
      <c r="AF752" s="24">
        <v>0.59562340000000003</v>
      </c>
      <c r="AG752" s="24">
        <v>0.34331830000000002</v>
      </c>
      <c r="AH752" s="23"/>
      <c r="AI752" s="23"/>
      <c r="AJ752" s="23"/>
      <c r="AK752" s="23"/>
    </row>
    <row r="753" spans="1:37" x14ac:dyDescent="0.35">
      <c r="A753" s="24" t="s">
        <v>1595</v>
      </c>
      <c r="B753" s="24" t="s">
        <v>1596</v>
      </c>
      <c r="C753" s="24">
        <v>0.2782964</v>
      </c>
      <c r="D753" s="24">
        <v>0.40034720000000001</v>
      </c>
      <c r="E753" s="24">
        <v>0.36313309999999999</v>
      </c>
      <c r="F753" s="24">
        <v>0.44743309999999997</v>
      </c>
      <c r="G753" s="23"/>
      <c r="H753" s="23"/>
      <c r="I753" s="23"/>
      <c r="J753" s="23"/>
      <c r="L753" s="24">
        <v>0.38123020000000002</v>
      </c>
      <c r="M753" s="24">
        <v>0.48478090000000001</v>
      </c>
      <c r="N753" s="24">
        <v>0.33441700000000002</v>
      </c>
      <c r="O753" s="24">
        <v>0.31075140000000001</v>
      </c>
      <c r="P753" s="23"/>
      <c r="Q753" s="23"/>
      <c r="R753" s="23"/>
      <c r="S753" s="23"/>
      <c r="U753" s="24">
        <v>0.42313089999999998</v>
      </c>
      <c r="V753" s="24">
        <v>0.46001409999999998</v>
      </c>
      <c r="W753" s="24">
        <v>0.63751849999999999</v>
      </c>
      <c r="X753" s="24">
        <v>0.40685369999999998</v>
      </c>
      <c r="Y753" s="23"/>
      <c r="Z753" s="23"/>
      <c r="AA753" s="23"/>
      <c r="AB753" s="23"/>
      <c r="AD753" s="24">
        <v>0.49031150000000001</v>
      </c>
      <c r="AE753" s="24">
        <v>0.52410570000000001</v>
      </c>
      <c r="AF753" s="24">
        <v>0.5457938</v>
      </c>
      <c r="AG753" s="24">
        <v>0.35646109999999998</v>
      </c>
      <c r="AH753" s="23"/>
      <c r="AI753" s="23"/>
      <c r="AJ753" s="23"/>
      <c r="AK753" s="23"/>
    </row>
    <row r="754" spans="1:37" x14ac:dyDescent="0.35">
      <c r="A754" s="24" t="s">
        <v>1597</v>
      </c>
      <c r="B754" s="24" t="s">
        <v>1598</v>
      </c>
      <c r="C754" s="24">
        <v>0.29872720000000003</v>
      </c>
      <c r="D754" s="24">
        <v>0.48732039999999999</v>
      </c>
      <c r="E754" s="24">
        <v>0.25535229999999998</v>
      </c>
      <c r="F754" s="24">
        <v>0.49253089999999999</v>
      </c>
      <c r="G754" s="23"/>
      <c r="H754" s="23"/>
      <c r="I754" s="23"/>
      <c r="J754" s="23"/>
      <c r="L754" s="24">
        <v>0.32000840000000003</v>
      </c>
      <c r="M754" s="24">
        <v>0.44432280000000002</v>
      </c>
      <c r="N754" s="24">
        <v>0.3482479</v>
      </c>
      <c r="O754" s="24">
        <v>0.3244399</v>
      </c>
      <c r="P754" s="23"/>
      <c r="Q754" s="23"/>
      <c r="R754" s="23"/>
      <c r="S754" s="23"/>
      <c r="U754" s="24">
        <v>0.3657378</v>
      </c>
      <c r="V754" s="24">
        <v>0.61184919999999998</v>
      </c>
      <c r="W754" s="24">
        <v>0.60322290000000001</v>
      </c>
      <c r="X754" s="24">
        <v>0.36676710000000001</v>
      </c>
      <c r="Y754" s="23"/>
      <c r="Z754" s="23"/>
      <c r="AA754" s="23"/>
      <c r="AB754" s="23"/>
      <c r="AD754" s="24">
        <v>0.47460989999999997</v>
      </c>
      <c r="AE754" s="24">
        <v>0.48483520000000002</v>
      </c>
      <c r="AF754" s="24">
        <v>0.44220189999999998</v>
      </c>
      <c r="AG754" s="24">
        <v>0.36625010000000002</v>
      </c>
      <c r="AH754" s="23"/>
      <c r="AI754" s="23"/>
      <c r="AJ754" s="23"/>
      <c r="AK754" s="23"/>
    </row>
    <row r="755" spans="1:37" x14ac:dyDescent="0.35">
      <c r="A755" s="24" t="s">
        <v>1599</v>
      </c>
      <c r="B755" s="24" t="s">
        <v>1600</v>
      </c>
      <c r="C755" s="24">
        <v>0.34945739999999997</v>
      </c>
      <c r="D755" s="24">
        <v>0.54675750000000001</v>
      </c>
      <c r="E755" s="24">
        <v>0.29248740000000001</v>
      </c>
      <c r="F755" s="24">
        <v>0.43908629999999998</v>
      </c>
      <c r="G755" s="23"/>
      <c r="H755" s="23"/>
      <c r="I755" s="23"/>
      <c r="J755" s="23"/>
      <c r="L755" s="24">
        <v>0.33488180000000001</v>
      </c>
      <c r="M755" s="24">
        <v>0.34651110000000002</v>
      </c>
      <c r="N755" s="24">
        <v>0.35175529999999999</v>
      </c>
      <c r="O755" s="24">
        <v>0.33507360000000003</v>
      </c>
      <c r="P755" s="23"/>
      <c r="Q755" s="23"/>
      <c r="R755" s="23"/>
      <c r="S755" s="23"/>
      <c r="U755" s="24">
        <v>0.40050049999999998</v>
      </c>
      <c r="V755" s="24">
        <v>0.57675489999999996</v>
      </c>
      <c r="W755" s="24">
        <v>0.62968369999999996</v>
      </c>
      <c r="X755" s="24">
        <v>0.39660099999999998</v>
      </c>
      <c r="Y755" s="23"/>
      <c r="Z755" s="23"/>
      <c r="AA755" s="23"/>
      <c r="AB755" s="23"/>
      <c r="AD755" s="24">
        <v>0.39617839999999999</v>
      </c>
      <c r="AE755" s="24">
        <v>0.45401219999999998</v>
      </c>
      <c r="AF755" s="24">
        <v>0.4163076</v>
      </c>
      <c r="AG755" s="24">
        <v>0.40895090000000001</v>
      </c>
      <c r="AH755" s="23"/>
      <c r="AI755" s="23"/>
      <c r="AJ755" s="23"/>
      <c r="AK755" s="23"/>
    </row>
    <row r="756" spans="1:37" x14ac:dyDescent="0.35">
      <c r="A756" s="24" t="s">
        <v>1601</v>
      </c>
      <c r="B756" s="24" t="s">
        <v>1602</v>
      </c>
      <c r="C756" s="24">
        <v>0.42192689999999999</v>
      </c>
      <c r="D756" s="24">
        <v>0.55935840000000003</v>
      </c>
      <c r="E756" s="24">
        <v>0.407607</v>
      </c>
      <c r="F756" s="24">
        <v>0.3626646</v>
      </c>
      <c r="G756" s="23"/>
      <c r="H756" s="23"/>
      <c r="I756" s="23"/>
      <c r="J756" s="23"/>
      <c r="L756" s="24">
        <v>0.39431579999999999</v>
      </c>
      <c r="M756" s="24">
        <v>0.42610229999999999</v>
      </c>
      <c r="N756" s="24">
        <v>0.34120479999999997</v>
      </c>
      <c r="O756" s="24">
        <v>0.39770739999999999</v>
      </c>
      <c r="P756" s="23"/>
      <c r="Q756" s="23"/>
      <c r="R756" s="23"/>
      <c r="S756" s="23"/>
      <c r="U756" s="24">
        <v>0.483294</v>
      </c>
      <c r="V756" s="24">
        <v>0.58694519999999994</v>
      </c>
      <c r="W756" s="24">
        <v>0.63239299999999998</v>
      </c>
      <c r="X756" s="24">
        <v>0.3935881</v>
      </c>
      <c r="Y756" s="23"/>
      <c r="Z756" s="23"/>
      <c r="AA756" s="23"/>
      <c r="AB756" s="23"/>
      <c r="AD756" s="24">
        <v>0.44623020000000002</v>
      </c>
      <c r="AE756" s="24">
        <v>0.41128569999999998</v>
      </c>
      <c r="AF756" s="24">
        <v>0.38316729999999999</v>
      </c>
      <c r="AG756" s="24">
        <v>0.52242</v>
      </c>
      <c r="AH756" s="23"/>
      <c r="AI756" s="23"/>
      <c r="AJ756" s="23"/>
      <c r="AK756" s="23"/>
    </row>
    <row r="757" spans="1:37" x14ac:dyDescent="0.35">
      <c r="A757" s="24" t="s">
        <v>1603</v>
      </c>
      <c r="B757" s="24" t="s">
        <v>1604</v>
      </c>
      <c r="C757" s="24">
        <v>0.4040839</v>
      </c>
      <c r="D757" s="24">
        <v>0.55132179999999997</v>
      </c>
      <c r="E757" s="24">
        <v>0.33044889999999999</v>
      </c>
      <c r="F757" s="24">
        <v>0.3711854</v>
      </c>
      <c r="G757" s="23"/>
      <c r="H757" s="23"/>
      <c r="I757" s="23"/>
      <c r="J757" s="23"/>
      <c r="L757" s="24">
        <v>0.3609271</v>
      </c>
      <c r="M757" s="24">
        <v>0.4500401</v>
      </c>
      <c r="N757" s="24">
        <v>0.36285269999999997</v>
      </c>
      <c r="O757" s="24">
        <v>0.47853240000000002</v>
      </c>
      <c r="P757" s="23"/>
      <c r="Q757" s="23"/>
      <c r="R757" s="23"/>
      <c r="S757" s="23"/>
      <c r="U757" s="24">
        <v>0.44373770000000001</v>
      </c>
      <c r="V757" s="24">
        <v>0.52624190000000004</v>
      </c>
      <c r="W757" s="24">
        <v>0.41646689999999997</v>
      </c>
      <c r="X757" s="24">
        <v>0.38546629999999998</v>
      </c>
      <c r="Y757" s="23"/>
      <c r="Z757" s="23"/>
      <c r="AA757" s="23"/>
      <c r="AB757" s="23"/>
      <c r="AD757" s="24">
        <v>0.34499980000000002</v>
      </c>
      <c r="AE757" s="24">
        <v>0.36387029999999998</v>
      </c>
      <c r="AF757" s="24">
        <v>0.37000379999999999</v>
      </c>
      <c r="AG757" s="24">
        <v>0.58464130000000003</v>
      </c>
      <c r="AH757" s="23"/>
      <c r="AI757" s="23"/>
      <c r="AJ757" s="23"/>
      <c r="AK757" s="23"/>
    </row>
    <row r="758" spans="1:37" x14ac:dyDescent="0.35">
      <c r="A758" s="24" t="s">
        <v>1605</v>
      </c>
      <c r="B758" s="24" t="s">
        <v>1606</v>
      </c>
      <c r="C758" s="24">
        <v>0.34287630000000002</v>
      </c>
      <c r="D758" s="24">
        <v>0.58208819999999994</v>
      </c>
      <c r="E758" s="24">
        <v>0.29016340000000002</v>
      </c>
      <c r="F758" s="24">
        <v>0.41033069999999999</v>
      </c>
      <c r="G758" s="23"/>
      <c r="H758" s="23"/>
      <c r="I758" s="23"/>
      <c r="J758" s="23"/>
      <c r="L758" s="24">
        <v>0.31842019999999999</v>
      </c>
      <c r="M758" s="24">
        <v>0.3160461</v>
      </c>
      <c r="N758" s="24">
        <v>0.34730319999999998</v>
      </c>
      <c r="O758" s="24">
        <v>0.51847520000000002</v>
      </c>
      <c r="P758" s="23"/>
      <c r="Q758" s="23"/>
      <c r="R758" s="23"/>
      <c r="S758" s="23"/>
      <c r="U758" s="24">
        <v>0.38178509999999999</v>
      </c>
      <c r="V758" s="24">
        <v>0.47213959999999999</v>
      </c>
      <c r="W758" s="24">
        <v>0.46203899999999998</v>
      </c>
      <c r="X758" s="24">
        <v>0.42808499999999999</v>
      </c>
      <c r="Y758" s="23"/>
      <c r="Z758" s="23"/>
      <c r="AA758" s="23"/>
      <c r="AB758" s="23"/>
      <c r="AD758" s="24">
        <v>0.32185970000000003</v>
      </c>
      <c r="AE758" s="24">
        <v>0.3716197</v>
      </c>
      <c r="AF758" s="24">
        <v>0.3214709</v>
      </c>
      <c r="AG758" s="24">
        <v>0.56136779999999997</v>
      </c>
      <c r="AH758" s="23"/>
      <c r="AI758" s="23"/>
      <c r="AJ758" s="23"/>
      <c r="AK758" s="23"/>
    </row>
    <row r="759" spans="1:37" x14ac:dyDescent="0.35">
      <c r="A759" s="24" t="s">
        <v>1607</v>
      </c>
      <c r="B759" s="24" t="s">
        <v>1608</v>
      </c>
      <c r="C759" s="24">
        <v>0.38993240000000001</v>
      </c>
      <c r="D759" s="24">
        <v>0.5324932</v>
      </c>
      <c r="E759" s="24">
        <v>0.24037739999999999</v>
      </c>
      <c r="F759" s="24">
        <v>0.41071829999999998</v>
      </c>
      <c r="G759" s="23"/>
      <c r="H759" s="23"/>
      <c r="I759" s="23"/>
      <c r="J759" s="23"/>
      <c r="L759" s="24">
        <v>0.37015169999999997</v>
      </c>
      <c r="M759" s="24">
        <v>0.48034359999999998</v>
      </c>
      <c r="N759" s="24">
        <v>0.36541610000000002</v>
      </c>
      <c r="O759" s="24">
        <v>0.43710660000000001</v>
      </c>
      <c r="P759" s="23"/>
      <c r="Q759" s="23"/>
      <c r="R759" s="23"/>
      <c r="S759" s="23"/>
      <c r="U759" s="24">
        <v>0.43924350000000001</v>
      </c>
      <c r="V759" s="24">
        <v>0.52121770000000001</v>
      </c>
      <c r="W759" s="24">
        <v>0.47028740000000002</v>
      </c>
      <c r="X759" s="24">
        <v>0.42401749999999999</v>
      </c>
      <c r="Y759" s="23"/>
      <c r="Z759" s="23"/>
      <c r="AA759" s="23"/>
      <c r="AB759" s="23"/>
      <c r="AD759" s="24">
        <v>0.3968989</v>
      </c>
      <c r="AE759" s="24">
        <v>0.39810449999999997</v>
      </c>
      <c r="AF759" s="24">
        <v>0.37684400000000001</v>
      </c>
      <c r="AG759" s="24">
        <v>0.51487090000000002</v>
      </c>
      <c r="AH759" s="23"/>
      <c r="AI759" s="23"/>
      <c r="AJ759" s="23"/>
      <c r="AK759" s="23"/>
    </row>
    <row r="760" spans="1:37" x14ac:dyDescent="0.35">
      <c r="A760" s="24" t="s">
        <v>1609</v>
      </c>
      <c r="B760" s="24" t="s">
        <v>1610</v>
      </c>
      <c r="C760" s="24">
        <v>0.53694500000000001</v>
      </c>
      <c r="D760" s="24">
        <v>0.42406880000000002</v>
      </c>
      <c r="E760" s="24">
        <v>0.2290238</v>
      </c>
      <c r="F760" s="24">
        <v>0.40064040000000001</v>
      </c>
      <c r="G760" s="23"/>
      <c r="H760" s="23"/>
      <c r="I760" s="23"/>
      <c r="J760" s="23"/>
      <c r="L760" s="24">
        <v>0.37540689999999999</v>
      </c>
      <c r="M760" s="24">
        <v>0.48094340000000002</v>
      </c>
      <c r="N760" s="24">
        <v>0.34908349999999999</v>
      </c>
      <c r="O760" s="24">
        <v>0.37328210000000001</v>
      </c>
      <c r="P760" s="23"/>
      <c r="Q760" s="23"/>
      <c r="R760" s="23"/>
      <c r="S760" s="23"/>
      <c r="U760" s="24">
        <v>0.61191099999999998</v>
      </c>
      <c r="V760" s="24">
        <v>0.48741519999999999</v>
      </c>
      <c r="W760" s="24">
        <v>0.46550619999999998</v>
      </c>
      <c r="X760" s="24">
        <v>0.39304359999999999</v>
      </c>
      <c r="Y760" s="23"/>
      <c r="Z760" s="23"/>
      <c r="AA760" s="23"/>
      <c r="AB760" s="23"/>
      <c r="AD760" s="24">
        <v>0.4642058</v>
      </c>
      <c r="AE760" s="24">
        <v>0.36888490000000002</v>
      </c>
      <c r="AF760" s="24">
        <v>0.3803996</v>
      </c>
      <c r="AG760" s="24">
        <v>0.50885040000000004</v>
      </c>
      <c r="AH760" s="23"/>
      <c r="AI760" s="23"/>
      <c r="AJ760" s="23"/>
      <c r="AK760" s="23"/>
    </row>
    <row r="761" spans="1:37" x14ac:dyDescent="0.35">
      <c r="A761" s="24" t="s">
        <v>1611</v>
      </c>
      <c r="B761" s="24" t="s">
        <v>1612</v>
      </c>
      <c r="C761" s="24">
        <v>0.55188729999999997</v>
      </c>
      <c r="D761" s="24">
        <v>0.41786800000000002</v>
      </c>
      <c r="E761" s="24">
        <v>0.28645520000000002</v>
      </c>
      <c r="F761" s="24">
        <v>0.43056230000000001</v>
      </c>
      <c r="G761" s="23"/>
      <c r="H761" s="23"/>
      <c r="I761" s="23"/>
      <c r="J761" s="23"/>
      <c r="L761" s="24">
        <v>0.45598689999999997</v>
      </c>
      <c r="M761" s="24">
        <v>0.4439205</v>
      </c>
      <c r="N761" s="24">
        <v>0.3617051</v>
      </c>
      <c r="O761" s="24">
        <v>0.3591703</v>
      </c>
      <c r="P761" s="23"/>
      <c r="Q761" s="23"/>
      <c r="R761" s="23"/>
      <c r="S761" s="23"/>
      <c r="U761" s="24">
        <v>0.63476010000000005</v>
      </c>
      <c r="V761" s="24">
        <v>0.46394570000000002</v>
      </c>
      <c r="W761" s="24">
        <v>0.55672290000000002</v>
      </c>
      <c r="X761" s="24">
        <v>0.35277770000000003</v>
      </c>
      <c r="Y761" s="23"/>
      <c r="Z761" s="23"/>
      <c r="AA761" s="23"/>
      <c r="AB761" s="23"/>
      <c r="AD761" s="24">
        <v>0.51713160000000002</v>
      </c>
      <c r="AE761" s="24">
        <v>0.38451229999999997</v>
      </c>
      <c r="AF761" s="24">
        <v>0.38313140000000001</v>
      </c>
      <c r="AG761" s="24">
        <v>0.50055380000000005</v>
      </c>
      <c r="AH761" s="23"/>
      <c r="AI761" s="23"/>
      <c r="AJ761" s="23"/>
      <c r="AK761" s="23"/>
    </row>
    <row r="762" spans="1:37" x14ac:dyDescent="0.35">
      <c r="A762" s="24" t="s">
        <v>1613</v>
      </c>
      <c r="B762" s="24" t="s">
        <v>1614</v>
      </c>
      <c r="C762" s="24">
        <v>0.4878593</v>
      </c>
      <c r="D762" s="24">
        <v>0.47805009999999998</v>
      </c>
      <c r="E762" s="24">
        <v>0.30182100000000001</v>
      </c>
      <c r="F762" s="24">
        <v>0.4289348</v>
      </c>
      <c r="G762" s="23"/>
      <c r="H762" s="23"/>
      <c r="I762" s="23"/>
      <c r="J762" s="23"/>
      <c r="L762" s="24">
        <v>0.38263380000000002</v>
      </c>
      <c r="M762" s="24">
        <v>0.66670759999999996</v>
      </c>
      <c r="N762" s="24">
        <v>0.39976050000000002</v>
      </c>
      <c r="O762" s="24">
        <v>0.29394530000000002</v>
      </c>
      <c r="P762" s="23"/>
      <c r="Q762" s="23"/>
      <c r="R762" s="23"/>
      <c r="S762" s="23"/>
      <c r="U762" s="24">
        <v>0.50578540000000005</v>
      </c>
      <c r="V762" s="24">
        <v>0.51373659999999999</v>
      </c>
      <c r="W762" s="24">
        <v>0.51444719999999999</v>
      </c>
      <c r="X762" s="24">
        <v>0.30063020000000001</v>
      </c>
      <c r="Y762" s="23"/>
      <c r="Z762" s="23"/>
      <c r="AA762" s="23"/>
      <c r="AB762" s="23"/>
      <c r="AD762" s="24">
        <v>0.50008850000000005</v>
      </c>
      <c r="AE762" s="24">
        <v>0.46042490000000003</v>
      </c>
      <c r="AF762" s="24">
        <v>0.3630467</v>
      </c>
      <c r="AG762" s="24">
        <v>0.44728040000000002</v>
      </c>
      <c r="AH762" s="23"/>
      <c r="AI762" s="23"/>
      <c r="AJ762" s="23"/>
      <c r="AK762" s="23"/>
    </row>
    <row r="763" spans="1:37" x14ac:dyDescent="0.35">
      <c r="A763" s="24" t="s">
        <v>1615</v>
      </c>
      <c r="B763" s="24" t="s">
        <v>1616</v>
      </c>
      <c r="C763" s="24">
        <v>0.4472334</v>
      </c>
      <c r="D763" s="24">
        <v>0.43319419999999997</v>
      </c>
      <c r="E763" s="24">
        <v>0.2945527</v>
      </c>
      <c r="F763" s="24">
        <v>0.45063530000000002</v>
      </c>
      <c r="G763" s="23"/>
      <c r="H763" s="23"/>
      <c r="I763" s="23"/>
      <c r="J763" s="23"/>
      <c r="L763" s="24">
        <v>0.34243129999999999</v>
      </c>
      <c r="M763" s="24">
        <v>0.60499510000000001</v>
      </c>
      <c r="N763" s="24">
        <v>0.34981519999999999</v>
      </c>
      <c r="O763" s="24">
        <v>0.30216510000000002</v>
      </c>
      <c r="P763" s="23"/>
      <c r="Q763" s="23"/>
      <c r="R763" s="23"/>
      <c r="S763" s="23"/>
      <c r="U763" s="24">
        <v>0.35986689999999999</v>
      </c>
      <c r="V763" s="24">
        <v>0.46048939999999999</v>
      </c>
      <c r="W763" s="24">
        <v>0.24404719999999999</v>
      </c>
      <c r="X763" s="24">
        <v>0.31144129999999998</v>
      </c>
      <c r="Y763" s="23"/>
      <c r="Z763" s="23"/>
      <c r="AA763" s="23"/>
      <c r="AB763" s="23"/>
      <c r="AD763" s="24">
        <v>0.4980639</v>
      </c>
      <c r="AE763" s="24">
        <v>0.40672619999999998</v>
      </c>
      <c r="AF763" s="24">
        <v>0.34032679999999998</v>
      </c>
      <c r="AG763" s="24">
        <v>0.42410759999999997</v>
      </c>
      <c r="AH763" s="23"/>
      <c r="AI763" s="23"/>
      <c r="AJ763" s="23"/>
      <c r="AK763" s="23"/>
    </row>
    <row r="764" spans="1:37" x14ac:dyDescent="0.35">
      <c r="A764" s="24" t="s">
        <v>1617</v>
      </c>
      <c r="B764" s="24" t="s">
        <v>1618</v>
      </c>
      <c r="C764" s="24">
        <v>0.3956211</v>
      </c>
      <c r="D764" s="24">
        <v>0.3477499</v>
      </c>
      <c r="E764" s="24">
        <v>0.42934889999999998</v>
      </c>
      <c r="F764" s="24">
        <v>0.46762749999999997</v>
      </c>
      <c r="G764" s="23"/>
      <c r="H764" s="23"/>
      <c r="I764" s="23"/>
      <c r="J764" s="23"/>
      <c r="L764" s="24">
        <v>0.31363950000000002</v>
      </c>
      <c r="M764" s="24">
        <v>0.3801968</v>
      </c>
      <c r="N764" s="24">
        <v>0.3384762</v>
      </c>
      <c r="O764" s="24">
        <v>0.30801899999999999</v>
      </c>
      <c r="P764" s="23"/>
      <c r="Q764" s="23"/>
      <c r="R764" s="23"/>
      <c r="S764" s="23"/>
      <c r="U764" s="24">
        <v>0.3621162</v>
      </c>
      <c r="V764" s="24">
        <v>0.43940299999999999</v>
      </c>
      <c r="W764" s="24">
        <v>0.38507740000000001</v>
      </c>
      <c r="X764" s="24">
        <v>0.34723999999999999</v>
      </c>
      <c r="Y764" s="23"/>
      <c r="Z764" s="23"/>
      <c r="AA764" s="23"/>
      <c r="AB764" s="23"/>
      <c r="AD764" s="24">
        <v>0.44984800000000003</v>
      </c>
      <c r="AE764" s="24">
        <v>0.35308719999999999</v>
      </c>
      <c r="AF764" s="24">
        <v>0.36010550000000002</v>
      </c>
      <c r="AG764" s="24">
        <v>0.42596460000000003</v>
      </c>
      <c r="AH764" s="23"/>
      <c r="AI764" s="23"/>
      <c r="AJ764" s="23"/>
      <c r="AK764" s="23"/>
    </row>
    <row r="765" spans="1:37" x14ac:dyDescent="0.35">
      <c r="A765" s="24" t="s">
        <v>1619</v>
      </c>
      <c r="B765" s="24" t="s">
        <v>1620</v>
      </c>
      <c r="C765" s="24">
        <v>0.37880740000000002</v>
      </c>
      <c r="D765" s="24">
        <v>0.38704300000000003</v>
      </c>
      <c r="E765" s="24">
        <v>0.3587999</v>
      </c>
      <c r="F765" s="24">
        <v>0.4120993</v>
      </c>
      <c r="G765" s="23"/>
      <c r="H765" s="23"/>
      <c r="I765" s="23"/>
      <c r="J765" s="23"/>
      <c r="L765" s="24">
        <v>0.34159879999999998</v>
      </c>
      <c r="M765" s="24">
        <v>0.44665450000000001</v>
      </c>
      <c r="N765" s="24">
        <v>0.35152660000000002</v>
      </c>
      <c r="O765" s="24">
        <v>0.33720040000000001</v>
      </c>
      <c r="P765" s="23"/>
      <c r="Q765" s="23"/>
      <c r="R765" s="23"/>
      <c r="S765" s="23"/>
      <c r="U765" s="24">
        <v>0.37516189999999999</v>
      </c>
      <c r="V765" s="24">
        <v>0.53477980000000003</v>
      </c>
      <c r="W765" s="24">
        <v>0.47967900000000002</v>
      </c>
      <c r="X765" s="24">
        <v>0.41602159999999999</v>
      </c>
      <c r="Y765" s="23"/>
      <c r="Z765" s="23"/>
      <c r="AA765" s="23"/>
      <c r="AB765" s="23"/>
      <c r="AD765" s="24">
        <v>0.48840630000000002</v>
      </c>
      <c r="AE765" s="24">
        <v>0.39268649999999999</v>
      </c>
      <c r="AF765" s="24">
        <v>0.37575439999999999</v>
      </c>
      <c r="AG765" s="24">
        <v>0.33751340000000002</v>
      </c>
      <c r="AH765" s="23"/>
      <c r="AI765" s="23"/>
      <c r="AJ765" s="23"/>
      <c r="AK765" s="23"/>
    </row>
    <row r="766" spans="1:37" x14ac:dyDescent="0.35">
      <c r="A766" s="24" t="s">
        <v>1621</v>
      </c>
      <c r="B766" s="24" t="s">
        <v>1622</v>
      </c>
      <c r="C766" s="24">
        <v>0.40177819999999997</v>
      </c>
      <c r="D766" s="24">
        <v>0.41454370000000001</v>
      </c>
      <c r="E766" s="24">
        <v>0.30236730000000001</v>
      </c>
      <c r="F766" s="24">
        <v>0.3653573</v>
      </c>
      <c r="G766" s="23"/>
      <c r="H766" s="23"/>
      <c r="I766" s="23"/>
      <c r="J766" s="23"/>
      <c r="L766" s="24">
        <v>0.40921010000000002</v>
      </c>
      <c r="M766" s="24">
        <v>0.37560500000000002</v>
      </c>
      <c r="N766" s="24">
        <v>0.35868270000000002</v>
      </c>
      <c r="O766" s="24">
        <v>0.33564519999999998</v>
      </c>
      <c r="P766" s="23"/>
      <c r="Q766" s="23"/>
      <c r="R766" s="23"/>
      <c r="S766" s="23"/>
      <c r="U766" s="24">
        <v>0.44751659999999999</v>
      </c>
      <c r="V766" s="24">
        <v>0.49865189999999998</v>
      </c>
      <c r="W766" s="24">
        <v>0.49064279999999999</v>
      </c>
      <c r="X766" s="24">
        <v>0.65628180000000003</v>
      </c>
      <c r="Y766" s="23"/>
      <c r="Z766" s="23"/>
      <c r="AA766" s="23"/>
      <c r="AB766" s="23"/>
      <c r="AD766" s="24">
        <v>0.45116420000000002</v>
      </c>
      <c r="AE766" s="24">
        <v>0.38931450000000001</v>
      </c>
      <c r="AF766" s="24">
        <v>0.37927939999999999</v>
      </c>
      <c r="AG766" s="24">
        <v>0.29494290000000001</v>
      </c>
      <c r="AH766" s="23"/>
      <c r="AI766" s="23"/>
      <c r="AJ766" s="23"/>
      <c r="AK766" s="23"/>
    </row>
    <row r="767" spans="1:37" x14ac:dyDescent="0.35">
      <c r="A767" s="24" t="s">
        <v>1623</v>
      </c>
      <c r="B767" s="24" t="s">
        <v>1624</v>
      </c>
      <c r="C767" s="24">
        <v>0.35092820000000002</v>
      </c>
      <c r="D767" s="24">
        <v>0.38581300000000002</v>
      </c>
      <c r="E767" s="24">
        <v>0.31416699999999997</v>
      </c>
      <c r="F767" s="24">
        <v>0.39960200000000001</v>
      </c>
      <c r="G767" s="23"/>
      <c r="H767" s="23"/>
      <c r="I767" s="23"/>
      <c r="J767" s="23"/>
      <c r="L767" s="24">
        <v>0.33781339999999999</v>
      </c>
      <c r="M767" s="24">
        <v>0.35775240000000003</v>
      </c>
      <c r="N767" s="24">
        <v>0.35258780000000001</v>
      </c>
      <c r="O767" s="24">
        <v>0.34591250000000001</v>
      </c>
      <c r="P767" s="23"/>
      <c r="Q767" s="23"/>
      <c r="R767" s="23"/>
      <c r="S767" s="23"/>
      <c r="U767" s="24">
        <v>0.43183300000000002</v>
      </c>
      <c r="V767" s="24">
        <v>0.44568429999999998</v>
      </c>
      <c r="W767" s="24">
        <v>0.49199080000000001</v>
      </c>
      <c r="X767" s="24">
        <v>0.56135060000000003</v>
      </c>
      <c r="Y767" s="23"/>
      <c r="Z767" s="23"/>
      <c r="AA767" s="23"/>
      <c r="AB767" s="23"/>
      <c r="AD767" s="24">
        <v>0.41450819999999999</v>
      </c>
      <c r="AE767" s="24">
        <v>0.43136859999999999</v>
      </c>
      <c r="AF767" s="24">
        <v>0.35238380000000002</v>
      </c>
      <c r="AG767" s="24">
        <v>0.32530120000000001</v>
      </c>
      <c r="AH767" s="23"/>
      <c r="AI767" s="23"/>
      <c r="AJ767" s="23"/>
      <c r="AK767" s="23"/>
    </row>
    <row r="768" spans="1:37" x14ac:dyDescent="0.35">
      <c r="A768" s="24" t="s">
        <v>1625</v>
      </c>
      <c r="B768" s="24" t="s">
        <v>1626</v>
      </c>
      <c r="C768" s="24">
        <v>0.40053509999999998</v>
      </c>
      <c r="D768" s="24">
        <v>0.42141240000000002</v>
      </c>
      <c r="E768" s="24">
        <v>0.2672621</v>
      </c>
      <c r="F768" s="24">
        <v>0.4668717</v>
      </c>
      <c r="G768" s="23"/>
      <c r="H768" s="23"/>
      <c r="I768" s="23"/>
      <c r="J768" s="23"/>
      <c r="L768" s="24">
        <v>0.3581839</v>
      </c>
      <c r="M768" s="24">
        <v>0.40808719999999998</v>
      </c>
      <c r="N768" s="24">
        <v>0.36381210000000003</v>
      </c>
      <c r="O768" s="24">
        <v>0.36585519999999999</v>
      </c>
      <c r="P768" s="23"/>
      <c r="Q768" s="23"/>
      <c r="R768" s="23"/>
      <c r="S768" s="23"/>
      <c r="U768" s="24">
        <v>0.41871950000000002</v>
      </c>
      <c r="V768" s="24">
        <v>0.51777300000000004</v>
      </c>
      <c r="W768" s="24">
        <v>0.53587649999999998</v>
      </c>
      <c r="X768" s="24">
        <v>0.53639510000000001</v>
      </c>
      <c r="Y768" s="23"/>
      <c r="Z768" s="23"/>
      <c r="AA768" s="23"/>
      <c r="AB768" s="23"/>
      <c r="AD768" s="24">
        <v>0.44965539999999998</v>
      </c>
      <c r="AE768" s="24">
        <v>0.36496729999999999</v>
      </c>
      <c r="AF768" s="24">
        <v>0.31360450000000001</v>
      </c>
      <c r="AG768" s="24">
        <v>0.3541145</v>
      </c>
      <c r="AH768" s="23"/>
      <c r="AI768" s="23"/>
      <c r="AJ768" s="23"/>
      <c r="AK768" s="23"/>
    </row>
    <row r="769" spans="1:37" x14ac:dyDescent="0.35">
      <c r="A769" s="24" t="s">
        <v>1627</v>
      </c>
      <c r="B769" s="24" t="s">
        <v>1628</v>
      </c>
      <c r="C769" s="24">
        <v>0.44494519999999999</v>
      </c>
      <c r="D769" s="24">
        <v>0.4327859</v>
      </c>
      <c r="E769" s="24">
        <v>0.42209419999999997</v>
      </c>
      <c r="F769" s="24">
        <v>0.42092619999999997</v>
      </c>
      <c r="G769" s="23"/>
      <c r="H769" s="23"/>
      <c r="I769" s="23"/>
      <c r="J769" s="23"/>
      <c r="L769" s="24">
        <v>0.38993050000000001</v>
      </c>
      <c r="M769" s="24">
        <v>0.4232978</v>
      </c>
      <c r="N769" s="24">
        <v>0.47495759999999998</v>
      </c>
      <c r="O769" s="24">
        <v>0.35337839999999998</v>
      </c>
      <c r="P769" s="23"/>
      <c r="Q769" s="23"/>
      <c r="R769" s="23"/>
      <c r="S769" s="23"/>
      <c r="U769" s="24">
        <v>0.43253930000000002</v>
      </c>
      <c r="V769" s="24">
        <v>0.51156380000000001</v>
      </c>
      <c r="W769" s="24">
        <v>0.66417250000000005</v>
      </c>
      <c r="X769" s="24">
        <v>0.41070830000000003</v>
      </c>
      <c r="Y769" s="23"/>
      <c r="Z769" s="23"/>
      <c r="AA769" s="23"/>
      <c r="AB769" s="23"/>
      <c r="AD769" s="24">
        <v>0.45815889999999998</v>
      </c>
      <c r="AE769" s="24">
        <v>0.38567180000000001</v>
      </c>
      <c r="AF769" s="24">
        <v>0.33740710000000002</v>
      </c>
      <c r="AG769" s="24">
        <v>0.35269780000000001</v>
      </c>
      <c r="AH769" s="23"/>
      <c r="AI769" s="23"/>
      <c r="AJ769" s="23"/>
      <c r="AK769" s="23"/>
    </row>
    <row r="770" spans="1:37" x14ac:dyDescent="0.35">
      <c r="A770" s="25" t="s">
        <v>1629</v>
      </c>
      <c r="B770" s="24" t="s">
        <v>1630</v>
      </c>
      <c r="C770" s="25">
        <v>0.35419529999999999</v>
      </c>
      <c r="D770" s="25">
        <v>0.43550220000000001</v>
      </c>
      <c r="E770" s="24">
        <v>0.38845669999999999</v>
      </c>
      <c r="F770" s="24">
        <v>0.40102710000000003</v>
      </c>
      <c r="G770" s="23"/>
      <c r="H770" s="23"/>
      <c r="I770" s="23"/>
      <c r="J770" s="23"/>
      <c r="L770" s="25">
        <v>0.32927210000000001</v>
      </c>
      <c r="M770" s="25">
        <v>0.36826370000000003</v>
      </c>
      <c r="N770" s="24">
        <v>0.57221949999999999</v>
      </c>
      <c r="O770" s="24">
        <v>0.2922342</v>
      </c>
      <c r="P770" s="23"/>
      <c r="Q770" s="23"/>
      <c r="R770" s="23"/>
      <c r="S770" s="23"/>
      <c r="U770" s="25">
        <v>0.4180121</v>
      </c>
      <c r="V770" s="25">
        <v>0.39593869999999998</v>
      </c>
      <c r="W770" s="24">
        <v>0.58137419999999995</v>
      </c>
      <c r="X770" s="24">
        <v>0.43713550000000001</v>
      </c>
      <c r="Y770" s="23"/>
      <c r="Z770" s="23"/>
      <c r="AA770" s="23"/>
      <c r="AB770" s="23"/>
      <c r="AD770" s="25">
        <v>0.36991839999999998</v>
      </c>
      <c r="AE770" s="25">
        <v>0.3405049</v>
      </c>
      <c r="AF770" s="24">
        <v>0.35493039999999998</v>
      </c>
      <c r="AG770" s="24">
        <v>0.3419257</v>
      </c>
      <c r="AH770" s="23"/>
      <c r="AI770" s="23"/>
      <c r="AJ770" s="23"/>
      <c r="AK770" s="23"/>
    </row>
    <row r="771" spans="1:37" x14ac:dyDescent="0.35">
      <c r="A771" s="24" t="s">
        <v>1631</v>
      </c>
      <c r="B771" s="24" t="s">
        <v>1632</v>
      </c>
      <c r="C771" s="24">
        <v>0.3808319</v>
      </c>
      <c r="D771" s="24">
        <v>0.43554280000000001</v>
      </c>
      <c r="E771" s="24">
        <v>0.32995419999999998</v>
      </c>
      <c r="F771" s="24">
        <v>0.41284749999999998</v>
      </c>
      <c r="G771" s="23"/>
      <c r="H771" s="23"/>
      <c r="I771" s="23"/>
      <c r="J771" s="23"/>
      <c r="L771" s="24">
        <v>0.4088426</v>
      </c>
      <c r="M771" s="24">
        <v>0.46199220000000002</v>
      </c>
      <c r="N771" s="24">
        <v>0.57362880000000005</v>
      </c>
      <c r="O771" s="24">
        <v>0.35008050000000002</v>
      </c>
      <c r="P771" s="23"/>
      <c r="Q771" s="23"/>
      <c r="R771" s="23"/>
      <c r="S771" s="23"/>
      <c r="U771" s="24">
        <v>0.4174621</v>
      </c>
      <c r="V771" s="24">
        <v>0.41702679999999998</v>
      </c>
      <c r="W771" s="24">
        <v>0.5210053</v>
      </c>
      <c r="X771" s="24">
        <v>0.45338040000000002</v>
      </c>
      <c r="Y771" s="23"/>
      <c r="Z771" s="23"/>
      <c r="AA771" s="23"/>
      <c r="AB771" s="23"/>
      <c r="AD771" s="24">
        <v>0.40823320000000002</v>
      </c>
      <c r="AE771" s="24">
        <v>0.41081859999999998</v>
      </c>
      <c r="AF771" s="24">
        <v>0.39355879999999999</v>
      </c>
      <c r="AG771" s="24">
        <v>0.35799259999999999</v>
      </c>
      <c r="AH771" s="23"/>
      <c r="AI771" s="23"/>
      <c r="AJ771" s="23"/>
      <c r="AK771" s="23"/>
    </row>
    <row r="772" spans="1:37" x14ac:dyDescent="0.35">
      <c r="A772" s="24" t="s">
        <v>1633</v>
      </c>
      <c r="B772" s="24" t="s">
        <v>1634</v>
      </c>
      <c r="C772" s="24">
        <v>0.42143910000000001</v>
      </c>
      <c r="D772" s="24">
        <v>0.39331389999999999</v>
      </c>
      <c r="E772" s="24">
        <v>0.3062569</v>
      </c>
      <c r="F772" s="24">
        <v>0.41138200000000003</v>
      </c>
      <c r="G772" s="23"/>
      <c r="H772" s="23"/>
      <c r="I772" s="23"/>
      <c r="J772" s="23"/>
      <c r="L772" s="24">
        <v>0.43719029999999998</v>
      </c>
      <c r="M772" s="24">
        <v>0.41888350000000002</v>
      </c>
      <c r="N772" s="24">
        <v>0.51887179999999999</v>
      </c>
      <c r="O772" s="24">
        <v>0.41401739999999998</v>
      </c>
      <c r="P772" s="23"/>
      <c r="Q772" s="23"/>
      <c r="R772" s="23"/>
      <c r="S772" s="23"/>
      <c r="U772" s="24">
        <v>0.44782129999999998</v>
      </c>
      <c r="V772" s="24">
        <v>0.41051199999999999</v>
      </c>
      <c r="W772" s="24">
        <v>0.60749120000000001</v>
      </c>
      <c r="X772" s="24">
        <v>0.3899319</v>
      </c>
      <c r="Y772" s="23"/>
      <c r="Z772" s="23"/>
      <c r="AA772" s="23"/>
      <c r="AB772" s="23"/>
      <c r="AD772" s="24">
        <v>0.45747539999999998</v>
      </c>
      <c r="AE772" s="24">
        <v>0.52079819999999999</v>
      </c>
      <c r="AF772" s="24">
        <v>0.38189669999999998</v>
      </c>
      <c r="AG772" s="24">
        <v>0.36977559999999998</v>
      </c>
      <c r="AH772" s="23"/>
      <c r="AI772" s="23"/>
      <c r="AJ772" s="23"/>
      <c r="AK772" s="23"/>
    </row>
    <row r="773" spans="1:37" x14ac:dyDescent="0.35">
      <c r="A773" s="24" t="s">
        <v>1635</v>
      </c>
      <c r="B773" s="24" t="s">
        <v>1636</v>
      </c>
      <c r="C773" s="24">
        <v>0.37289810000000001</v>
      </c>
      <c r="D773" s="24">
        <v>0.48421029999999998</v>
      </c>
      <c r="E773" s="24">
        <v>0.29138740000000002</v>
      </c>
      <c r="F773" s="24">
        <v>0.38779449999999999</v>
      </c>
      <c r="G773" s="23"/>
      <c r="H773" s="23"/>
      <c r="I773" s="23"/>
      <c r="J773" s="23"/>
      <c r="L773" s="24">
        <v>0.3890111</v>
      </c>
      <c r="M773" s="24">
        <v>0.29592639999999998</v>
      </c>
      <c r="N773" s="24">
        <v>0.41103260000000003</v>
      </c>
      <c r="O773" s="24">
        <v>0.34746250000000001</v>
      </c>
      <c r="P773" s="23"/>
      <c r="Q773" s="23"/>
      <c r="R773" s="23"/>
      <c r="S773" s="23"/>
      <c r="U773" s="24">
        <v>0.52077609999999996</v>
      </c>
      <c r="V773" s="24">
        <v>0.39612710000000001</v>
      </c>
      <c r="W773" s="24">
        <v>0.48737219999999998</v>
      </c>
      <c r="X773" s="24">
        <v>0.36823860000000003</v>
      </c>
      <c r="Y773" s="23"/>
      <c r="Z773" s="23"/>
      <c r="AA773" s="23"/>
      <c r="AB773" s="23"/>
      <c r="AD773" s="24">
        <v>0.4349576</v>
      </c>
      <c r="AE773" s="24">
        <v>0.47486329999999999</v>
      </c>
      <c r="AF773" s="24">
        <v>0.33524769999999998</v>
      </c>
      <c r="AG773" s="24">
        <v>0.37175799999999998</v>
      </c>
      <c r="AH773" s="23"/>
      <c r="AI773" s="23"/>
      <c r="AJ773" s="23"/>
      <c r="AK773" s="23"/>
    </row>
    <row r="774" spans="1:37" x14ac:dyDescent="0.35">
      <c r="A774" s="24" t="s">
        <v>1637</v>
      </c>
      <c r="B774" s="24" t="s">
        <v>1638</v>
      </c>
      <c r="C774" s="24">
        <v>0.36381279999999999</v>
      </c>
      <c r="D774" s="24">
        <v>0.4619876</v>
      </c>
      <c r="E774" s="24">
        <v>0.34802349999999999</v>
      </c>
      <c r="F774" s="24">
        <v>0.41322809999999999</v>
      </c>
      <c r="G774" s="23"/>
      <c r="H774" s="23"/>
      <c r="I774" s="23"/>
      <c r="J774" s="23"/>
      <c r="L774" s="24">
        <v>0.37152940000000001</v>
      </c>
      <c r="M774" s="24">
        <v>0.32163409999999998</v>
      </c>
      <c r="N774" s="24">
        <v>0.33191480000000001</v>
      </c>
      <c r="O774" s="24">
        <v>0.33423199999999997</v>
      </c>
      <c r="P774" s="23"/>
      <c r="Q774" s="23"/>
      <c r="R774" s="23"/>
      <c r="S774" s="23"/>
      <c r="U774" s="24">
        <v>0.59136909999999998</v>
      </c>
      <c r="V774" s="24">
        <v>0.4027269</v>
      </c>
      <c r="W774" s="24">
        <v>0.50405580000000005</v>
      </c>
      <c r="X774" s="24">
        <v>0.41205740000000002</v>
      </c>
      <c r="Y774" s="23"/>
      <c r="Z774" s="23"/>
      <c r="AA774" s="23"/>
      <c r="AB774" s="23"/>
      <c r="AD774" s="24">
        <v>0.50731309999999996</v>
      </c>
      <c r="AE774" s="24">
        <v>0.38015510000000002</v>
      </c>
      <c r="AF774" s="24">
        <v>0.35663549999999999</v>
      </c>
      <c r="AG774" s="24">
        <v>0.35736960000000001</v>
      </c>
      <c r="AH774" s="23"/>
      <c r="AI774" s="23"/>
      <c r="AJ774" s="23"/>
      <c r="AK774" s="23"/>
    </row>
    <row r="775" spans="1:37" x14ac:dyDescent="0.35">
      <c r="A775" s="24" t="s">
        <v>1639</v>
      </c>
      <c r="B775" s="24" t="s">
        <v>1640</v>
      </c>
      <c r="C775" s="24">
        <v>0.33174399999999998</v>
      </c>
      <c r="D775" s="24">
        <v>0.34371819999999997</v>
      </c>
      <c r="E775" s="24">
        <v>0.3717954</v>
      </c>
      <c r="F775" s="24">
        <v>0.42876300000000001</v>
      </c>
      <c r="G775" s="23"/>
      <c r="H775" s="23"/>
      <c r="I775" s="23"/>
      <c r="J775" s="23"/>
      <c r="L775" s="24">
        <v>0.37975759999999997</v>
      </c>
      <c r="M775" s="24">
        <v>0.4302956</v>
      </c>
      <c r="N775" s="24">
        <v>0.37221690000000002</v>
      </c>
      <c r="O775" s="24">
        <v>0.37162869999999998</v>
      </c>
      <c r="P775" s="23"/>
      <c r="Q775" s="23"/>
      <c r="R775" s="23"/>
      <c r="S775" s="23"/>
      <c r="U775" s="24">
        <v>0.56689319999999999</v>
      </c>
      <c r="V775" s="24">
        <v>0.43901240000000002</v>
      </c>
      <c r="W775" s="24">
        <v>0.43292449999999999</v>
      </c>
      <c r="X775" s="24">
        <v>0.397059</v>
      </c>
      <c r="Y775" s="23"/>
      <c r="Z775" s="23"/>
      <c r="AA775" s="23"/>
      <c r="AB775" s="23"/>
      <c r="AD775" s="24">
        <v>0.5561159</v>
      </c>
      <c r="AE775" s="24">
        <v>0.43493540000000003</v>
      </c>
      <c r="AF775" s="24">
        <v>0.40505869999999999</v>
      </c>
      <c r="AG775" s="24">
        <v>0.3402115</v>
      </c>
      <c r="AH775" s="23"/>
      <c r="AI775" s="23"/>
      <c r="AJ775" s="23"/>
      <c r="AK775" s="23"/>
    </row>
    <row r="776" spans="1:37" x14ac:dyDescent="0.35">
      <c r="A776" s="24" t="s">
        <v>1641</v>
      </c>
      <c r="B776" s="24" t="s">
        <v>1642</v>
      </c>
      <c r="C776" s="24">
        <v>0.31867640000000003</v>
      </c>
      <c r="D776" s="24">
        <v>0.3767953</v>
      </c>
      <c r="E776" s="24">
        <v>0.34695169999999997</v>
      </c>
      <c r="F776" s="24">
        <v>0.38479989999999997</v>
      </c>
      <c r="G776" s="23"/>
      <c r="H776" s="23"/>
      <c r="I776" s="23"/>
      <c r="J776" s="23"/>
      <c r="L776" s="24">
        <v>0.32573639999999998</v>
      </c>
      <c r="M776" s="24">
        <v>0.37615229999999999</v>
      </c>
      <c r="N776" s="24">
        <v>0.37109619999999999</v>
      </c>
      <c r="O776" s="24">
        <v>0.36087730000000001</v>
      </c>
      <c r="P776" s="23"/>
      <c r="Q776" s="23"/>
      <c r="R776" s="23"/>
      <c r="S776" s="23"/>
      <c r="U776" s="24">
        <v>0.44094610000000001</v>
      </c>
      <c r="V776" s="24">
        <v>0.41895510000000002</v>
      </c>
      <c r="W776" s="24">
        <v>0.44184980000000001</v>
      </c>
      <c r="X776" s="24">
        <v>0.39511099999999999</v>
      </c>
      <c r="Y776" s="23"/>
      <c r="Z776" s="23"/>
      <c r="AA776" s="23"/>
      <c r="AB776" s="23"/>
      <c r="AD776" s="24">
        <v>0.44130340000000001</v>
      </c>
      <c r="AE776" s="24">
        <v>0.394731</v>
      </c>
      <c r="AF776" s="24">
        <v>0.3721023</v>
      </c>
      <c r="AG776" s="24">
        <v>0.31528970000000001</v>
      </c>
      <c r="AH776" s="23"/>
      <c r="AI776" s="23"/>
      <c r="AJ776" s="23"/>
      <c r="AK776" s="23"/>
    </row>
    <row r="777" spans="1:37" x14ac:dyDescent="0.35">
      <c r="A777" s="24" t="s">
        <v>1643</v>
      </c>
      <c r="B777" s="24" t="s">
        <v>1644</v>
      </c>
      <c r="C777" s="24">
        <v>0.36952089999999999</v>
      </c>
      <c r="D777" s="24">
        <v>0.41053580000000001</v>
      </c>
      <c r="E777" s="24">
        <v>0.26810509999999999</v>
      </c>
      <c r="F777" s="24">
        <v>0.37216690000000002</v>
      </c>
      <c r="G777" s="23"/>
      <c r="H777" s="23"/>
      <c r="I777" s="23"/>
      <c r="J777" s="23"/>
      <c r="L777" s="24">
        <v>0.3350959</v>
      </c>
      <c r="M777" s="24">
        <v>0.4314463</v>
      </c>
      <c r="N777" s="24">
        <v>0.35728599999999999</v>
      </c>
      <c r="O777" s="24">
        <v>0.35887210000000003</v>
      </c>
      <c r="P777" s="23"/>
      <c r="Q777" s="23"/>
      <c r="R777" s="23"/>
      <c r="S777" s="23"/>
      <c r="U777" s="24">
        <v>0.37283529999999998</v>
      </c>
      <c r="V777" s="24">
        <v>0.4060299</v>
      </c>
      <c r="W777" s="24">
        <v>0.6177899</v>
      </c>
      <c r="X777" s="24">
        <v>0.38737959999999999</v>
      </c>
      <c r="Y777" s="23"/>
      <c r="Z777" s="23"/>
      <c r="AA777" s="23"/>
      <c r="AB777" s="23"/>
      <c r="AD777" s="24">
        <v>0.39887319999999998</v>
      </c>
      <c r="AE777" s="24">
        <v>0.39830599999999999</v>
      </c>
      <c r="AF777" s="24">
        <v>0.37715989999999999</v>
      </c>
      <c r="AG777" s="24">
        <v>0.30778630000000001</v>
      </c>
      <c r="AH777" s="23"/>
      <c r="AI777" s="23"/>
      <c r="AJ777" s="23"/>
      <c r="AK777" s="23"/>
    </row>
    <row r="778" spans="1:37" x14ac:dyDescent="0.35">
      <c r="A778" s="24" t="s">
        <v>1645</v>
      </c>
      <c r="B778" s="24" t="s">
        <v>1646</v>
      </c>
      <c r="C778" s="24">
        <v>0.38998650000000001</v>
      </c>
      <c r="D778" s="24">
        <v>0.428867</v>
      </c>
      <c r="E778" s="24">
        <v>0.28500009999999998</v>
      </c>
      <c r="F778" s="24">
        <v>0.37753989999999998</v>
      </c>
      <c r="G778" s="23"/>
      <c r="H778" s="23"/>
      <c r="I778" s="23"/>
      <c r="J778" s="23"/>
      <c r="L778" s="24">
        <v>0.38961249999999997</v>
      </c>
      <c r="M778" s="24">
        <v>0.4440479</v>
      </c>
      <c r="N778" s="24">
        <v>0.34277350000000001</v>
      </c>
      <c r="O778" s="24">
        <v>0.35389599999999999</v>
      </c>
      <c r="P778" s="23"/>
      <c r="Q778" s="23"/>
      <c r="R778" s="23"/>
      <c r="S778" s="23"/>
      <c r="U778" s="24">
        <v>0.44647769999999998</v>
      </c>
      <c r="V778" s="24">
        <v>0.4919519</v>
      </c>
      <c r="W778" s="24">
        <v>0.54464749999999995</v>
      </c>
      <c r="X778" s="24">
        <v>0.34933940000000002</v>
      </c>
      <c r="Y778" s="23"/>
      <c r="Z778" s="23"/>
      <c r="AA778" s="23"/>
      <c r="AB778" s="23"/>
      <c r="AD778" s="24">
        <v>0.44838080000000002</v>
      </c>
      <c r="AE778" s="24">
        <v>0.42989579999999999</v>
      </c>
      <c r="AF778" s="24">
        <v>0.4035049</v>
      </c>
      <c r="AG778" s="24">
        <v>0.40949930000000001</v>
      </c>
      <c r="AH778" s="23"/>
      <c r="AI778" s="23"/>
      <c r="AJ778" s="23"/>
      <c r="AK778" s="23"/>
    </row>
    <row r="779" spans="1:37" x14ac:dyDescent="0.35">
      <c r="A779" s="24" t="s">
        <v>1647</v>
      </c>
      <c r="B779" s="24" t="s">
        <v>1648</v>
      </c>
      <c r="C779" s="24">
        <v>0.36061589999999999</v>
      </c>
      <c r="D779" s="24">
        <v>0.380158</v>
      </c>
      <c r="E779" s="24">
        <v>0.30851060000000002</v>
      </c>
      <c r="F779" s="24">
        <v>0.40806589999999998</v>
      </c>
      <c r="G779" s="23"/>
      <c r="H779" s="23"/>
      <c r="I779" s="23"/>
      <c r="J779" s="23"/>
      <c r="L779" s="24">
        <v>0.3441304</v>
      </c>
      <c r="M779" s="24">
        <v>0.38196560000000002</v>
      </c>
      <c r="N779" s="24">
        <v>0.28978009999999998</v>
      </c>
      <c r="O779" s="24">
        <v>0.33520169999999999</v>
      </c>
      <c r="P779" s="23"/>
      <c r="Q779" s="23"/>
      <c r="R779" s="23"/>
      <c r="S779" s="23"/>
      <c r="U779" s="24">
        <v>0.38105050000000001</v>
      </c>
      <c r="V779" s="24">
        <v>0.46731470000000003</v>
      </c>
      <c r="W779" s="24">
        <v>0.48157349999999999</v>
      </c>
      <c r="X779" s="24">
        <v>0.36059200000000002</v>
      </c>
      <c r="Y779" s="23"/>
      <c r="Z779" s="23"/>
      <c r="AA779" s="23"/>
      <c r="AB779" s="23"/>
      <c r="AD779" s="24">
        <v>0.42403099999999999</v>
      </c>
      <c r="AE779" s="24">
        <v>0.36865340000000002</v>
      </c>
      <c r="AF779" s="24">
        <v>0.39514199999999999</v>
      </c>
      <c r="AG779" s="24">
        <v>0.40625790000000001</v>
      </c>
      <c r="AH779" s="23"/>
      <c r="AI779" s="23"/>
      <c r="AJ779" s="23"/>
      <c r="AK779" s="23"/>
    </row>
    <row r="780" spans="1:37" x14ac:dyDescent="0.35">
      <c r="A780" s="24" t="s">
        <v>1649</v>
      </c>
      <c r="B780" s="24" t="s">
        <v>1650</v>
      </c>
      <c r="C780" s="24">
        <v>0.34881129999999999</v>
      </c>
      <c r="D780" s="24">
        <v>0.38035010000000002</v>
      </c>
      <c r="E780" s="24">
        <v>0.3150249</v>
      </c>
      <c r="F780" s="24">
        <v>0.42463190000000001</v>
      </c>
      <c r="G780" s="23"/>
      <c r="H780" s="23"/>
      <c r="I780" s="23"/>
      <c r="J780" s="23"/>
      <c r="L780" s="24">
        <v>0.37569659999999999</v>
      </c>
      <c r="M780" s="24">
        <v>0.42747249999999998</v>
      </c>
      <c r="N780" s="24">
        <v>0.37648749999999997</v>
      </c>
      <c r="O780" s="24">
        <v>0.3693863</v>
      </c>
      <c r="P780" s="23"/>
      <c r="Q780" s="23"/>
      <c r="R780" s="23"/>
      <c r="S780" s="23"/>
      <c r="U780" s="24">
        <v>0.4474284</v>
      </c>
      <c r="V780" s="24">
        <v>0.48302859999999997</v>
      </c>
      <c r="W780" s="24">
        <v>0.4490596</v>
      </c>
      <c r="X780" s="24">
        <v>0.39295180000000002</v>
      </c>
      <c r="Y780" s="23"/>
      <c r="Z780" s="23"/>
      <c r="AA780" s="23"/>
      <c r="AB780" s="23"/>
      <c r="AD780" s="24">
        <v>0.45105980000000001</v>
      </c>
      <c r="AE780" s="24">
        <v>0.374726</v>
      </c>
      <c r="AF780" s="24">
        <v>0.36866670000000001</v>
      </c>
      <c r="AG780" s="24">
        <v>0.35909930000000001</v>
      </c>
      <c r="AH780" s="23"/>
      <c r="AI780" s="23"/>
      <c r="AJ780" s="23"/>
      <c r="AK780" s="23"/>
    </row>
    <row r="781" spans="1:37" x14ac:dyDescent="0.35">
      <c r="A781" s="24" t="s">
        <v>1651</v>
      </c>
      <c r="B781" s="24" t="s">
        <v>1652</v>
      </c>
      <c r="C781" s="24">
        <v>0.34488279999999999</v>
      </c>
      <c r="D781" s="24">
        <v>0.39725870000000002</v>
      </c>
      <c r="E781" s="24">
        <v>0.28106819999999999</v>
      </c>
      <c r="F781" s="24">
        <v>0.41922209999999999</v>
      </c>
      <c r="G781" s="23"/>
      <c r="H781" s="23"/>
      <c r="I781" s="23"/>
      <c r="J781" s="23"/>
      <c r="L781" s="24">
        <v>0.49395899999999998</v>
      </c>
      <c r="M781" s="24">
        <v>0.71178509999999995</v>
      </c>
      <c r="N781" s="24">
        <v>0.48326649999999999</v>
      </c>
      <c r="O781" s="24">
        <v>0.3104962</v>
      </c>
      <c r="P781" s="23"/>
      <c r="Q781" s="23"/>
      <c r="R781" s="23"/>
      <c r="S781" s="23"/>
      <c r="U781" s="24">
        <v>0.49988310000000002</v>
      </c>
      <c r="V781" s="24">
        <v>0.45628039999999997</v>
      </c>
      <c r="W781" s="24">
        <v>0.40120689999999998</v>
      </c>
      <c r="X781" s="24">
        <v>0.46271000000000001</v>
      </c>
      <c r="Y781" s="23"/>
      <c r="Z781" s="23"/>
      <c r="AA781" s="23"/>
      <c r="AB781" s="23"/>
      <c r="AD781" s="24">
        <v>0.51231910000000003</v>
      </c>
      <c r="AE781" s="24">
        <v>0.43112610000000001</v>
      </c>
      <c r="AF781" s="24">
        <v>0.35042240000000002</v>
      </c>
      <c r="AG781" s="24">
        <v>0.35763010000000001</v>
      </c>
      <c r="AH781" s="23"/>
      <c r="AI781" s="23"/>
      <c r="AJ781" s="23"/>
      <c r="AK781" s="23"/>
    </row>
    <row r="782" spans="1:37" x14ac:dyDescent="0.35">
      <c r="A782" s="24" t="s">
        <v>1653</v>
      </c>
      <c r="B782" s="24" t="s">
        <v>1654</v>
      </c>
      <c r="C782" s="24">
        <v>0.36220190000000002</v>
      </c>
      <c r="D782" s="24">
        <v>0.36966320000000003</v>
      </c>
      <c r="E782" s="24">
        <v>0.33631729999999999</v>
      </c>
      <c r="F782" s="24">
        <v>0.40640349999999997</v>
      </c>
      <c r="G782" s="23"/>
      <c r="H782" s="23"/>
      <c r="I782" s="23"/>
      <c r="J782" s="23"/>
      <c r="L782" s="24">
        <v>0.42311860000000001</v>
      </c>
      <c r="M782" s="24">
        <v>0.4997451</v>
      </c>
      <c r="N782" s="24">
        <v>0.36019980000000001</v>
      </c>
      <c r="O782" s="24">
        <v>0.29363050000000002</v>
      </c>
      <c r="P782" s="23"/>
      <c r="Q782" s="23"/>
      <c r="R782" s="23"/>
      <c r="S782" s="23"/>
      <c r="U782" s="24">
        <v>0.39275729999999998</v>
      </c>
      <c r="V782" s="24">
        <v>0.38238299999999997</v>
      </c>
      <c r="W782" s="24">
        <v>0.53593840000000004</v>
      </c>
      <c r="X782" s="24">
        <v>0.39983800000000003</v>
      </c>
      <c r="Y782" s="23"/>
      <c r="Z782" s="23"/>
      <c r="AA782" s="23"/>
      <c r="AB782" s="23"/>
      <c r="AD782" s="24">
        <v>0.39761360000000001</v>
      </c>
      <c r="AE782" s="24">
        <v>0.39451340000000001</v>
      </c>
      <c r="AF782" s="24">
        <v>0.36887059999999999</v>
      </c>
      <c r="AG782" s="24">
        <v>0.31755729999999999</v>
      </c>
      <c r="AH782" s="23"/>
      <c r="AI782" s="23"/>
      <c r="AJ782" s="23"/>
      <c r="AK782" s="23"/>
    </row>
    <row r="783" spans="1:37" x14ac:dyDescent="0.35">
      <c r="A783" s="24" t="s">
        <v>1655</v>
      </c>
      <c r="B783" s="24" t="s">
        <v>1656</v>
      </c>
      <c r="C783" s="24">
        <v>0.42575279999999999</v>
      </c>
      <c r="D783" s="24">
        <v>0.36029290000000003</v>
      </c>
      <c r="E783" s="24">
        <v>0.48498360000000001</v>
      </c>
      <c r="F783" s="24">
        <v>0.40243269999999998</v>
      </c>
      <c r="G783" s="23"/>
      <c r="H783" s="23"/>
      <c r="I783" s="23"/>
      <c r="J783" s="23"/>
      <c r="L783" s="24">
        <v>0.44401030000000002</v>
      </c>
      <c r="M783" s="24">
        <v>0.41916019999999998</v>
      </c>
      <c r="N783" s="24">
        <v>0.37224970000000002</v>
      </c>
      <c r="O783" s="24">
        <v>0.31891750000000002</v>
      </c>
      <c r="P783" s="23"/>
      <c r="Q783" s="23"/>
      <c r="R783" s="23"/>
      <c r="S783" s="23"/>
      <c r="U783" s="24">
        <v>0.41281950000000001</v>
      </c>
      <c r="V783" s="24">
        <v>0.3797469</v>
      </c>
      <c r="W783" s="24">
        <v>0.70785439999999999</v>
      </c>
      <c r="X783" s="24">
        <v>0.43767709999999999</v>
      </c>
      <c r="Y783" s="23"/>
      <c r="Z783" s="23"/>
      <c r="AA783" s="23"/>
      <c r="AB783" s="23"/>
      <c r="AD783" s="24">
        <v>0.31431890000000001</v>
      </c>
      <c r="AE783" s="24">
        <v>0.36948039999999999</v>
      </c>
      <c r="AF783" s="24">
        <v>0.39329350000000002</v>
      </c>
      <c r="AG783" s="24">
        <v>0.29547069999999998</v>
      </c>
      <c r="AH783" s="23"/>
      <c r="AI783" s="23"/>
      <c r="AJ783" s="23"/>
      <c r="AK783" s="23"/>
    </row>
    <row r="784" spans="1:37" x14ac:dyDescent="0.35">
      <c r="A784" s="24" t="s">
        <v>1657</v>
      </c>
      <c r="B784" s="24" t="s">
        <v>1658</v>
      </c>
      <c r="C784" s="24">
        <v>0.4035261</v>
      </c>
      <c r="D784" s="24">
        <v>0.42706850000000002</v>
      </c>
      <c r="E784" s="24">
        <v>0.43266349999999998</v>
      </c>
      <c r="F784" s="24">
        <v>0.40405489999999999</v>
      </c>
      <c r="G784" s="23"/>
      <c r="H784" s="23"/>
      <c r="I784" s="23"/>
      <c r="J784" s="23"/>
      <c r="L784" s="24">
        <v>0.59060250000000003</v>
      </c>
      <c r="M784" s="24">
        <v>0.42953649999999999</v>
      </c>
      <c r="N784" s="24">
        <v>0.26381670000000002</v>
      </c>
      <c r="O784" s="24">
        <v>0.31591330000000001</v>
      </c>
      <c r="P784" s="23"/>
      <c r="Q784" s="23"/>
      <c r="R784" s="23"/>
      <c r="S784" s="23"/>
      <c r="U784" s="24">
        <v>0.50237719999999997</v>
      </c>
      <c r="V784" s="24">
        <v>0.44797740000000003</v>
      </c>
      <c r="W784" s="24">
        <v>0.64439829999999998</v>
      </c>
      <c r="X784" s="24">
        <v>0.4128752</v>
      </c>
      <c r="Y784" s="23"/>
      <c r="Z784" s="23"/>
      <c r="AA784" s="23"/>
      <c r="AB784" s="23"/>
      <c r="AD784" s="24">
        <v>0.34676499999999999</v>
      </c>
      <c r="AE784" s="24">
        <v>0.43317060000000002</v>
      </c>
      <c r="AF784" s="24">
        <v>0.38203569999999998</v>
      </c>
      <c r="AG784" s="24">
        <v>0.30303829999999998</v>
      </c>
      <c r="AH784" s="23"/>
      <c r="AI784" s="23"/>
      <c r="AJ784" s="23"/>
      <c r="AK784" s="23"/>
    </row>
    <row r="785" spans="1:37" x14ac:dyDescent="0.35">
      <c r="A785" s="24" t="s">
        <v>1659</v>
      </c>
      <c r="B785" s="24" t="s">
        <v>1660</v>
      </c>
      <c r="C785" s="24">
        <v>0.34510049999999998</v>
      </c>
      <c r="D785" s="24">
        <v>0.39459470000000002</v>
      </c>
      <c r="E785" s="24">
        <v>0.47917680000000001</v>
      </c>
      <c r="F785" s="24">
        <v>0.57549130000000004</v>
      </c>
      <c r="G785" s="23"/>
      <c r="H785" s="23"/>
      <c r="I785" s="23"/>
      <c r="J785" s="23"/>
      <c r="L785" s="24">
        <v>0.48055350000000002</v>
      </c>
      <c r="M785" s="24">
        <v>0.41235680000000002</v>
      </c>
      <c r="N785" s="24">
        <v>0.37351220000000002</v>
      </c>
      <c r="O785" s="24">
        <v>0.29783880000000001</v>
      </c>
      <c r="P785" s="23"/>
      <c r="Q785" s="23"/>
      <c r="R785" s="23"/>
      <c r="S785" s="23"/>
      <c r="U785" s="24">
        <v>0.47448899999999999</v>
      </c>
      <c r="V785" s="24">
        <v>0.40919119999999998</v>
      </c>
      <c r="W785" s="24">
        <v>0.53525929999999999</v>
      </c>
      <c r="X785" s="24">
        <v>0.4141512</v>
      </c>
      <c r="Y785" s="23"/>
      <c r="Z785" s="23"/>
      <c r="AA785" s="23"/>
      <c r="AB785" s="23"/>
      <c r="AD785" s="24">
        <v>0.38659640000000001</v>
      </c>
      <c r="AE785" s="24">
        <v>0.39158569999999998</v>
      </c>
      <c r="AF785" s="24">
        <v>0.35553230000000002</v>
      </c>
      <c r="AG785" s="24">
        <v>0.31958629999999999</v>
      </c>
      <c r="AH785" s="23"/>
      <c r="AI785" s="23"/>
      <c r="AJ785" s="23"/>
      <c r="AK785" s="23"/>
    </row>
    <row r="786" spans="1:37" x14ac:dyDescent="0.35">
      <c r="A786" s="24" t="s">
        <v>1661</v>
      </c>
      <c r="B786" s="24" t="s">
        <v>1662</v>
      </c>
      <c r="C786" s="24">
        <v>0.32653510000000002</v>
      </c>
      <c r="D786" s="24">
        <v>0.34930020000000001</v>
      </c>
      <c r="E786" s="24">
        <v>0.36931130000000001</v>
      </c>
      <c r="F786" s="24">
        <v>0.64193049999999996</v>
      </c>
      <c r="G786" s="23"/>
      <c r="H786" s="23"/>
      <c r="I786" s="23"/>
      <c r="J786" s="23"/>
      <c r="L786" s="24">
        <v>0.46437630000000002</v>
      </c>
      <c r="M786" s="24">
        <v>0.3798068</v>
      </c>
      <c r="N786" s="24">
        <v>0.42157630000000001</v>
      </c>
      <c r="O786" s="24">
        <v>0.31567210000000001</v>
      </c>
      <c r="P786" s="23"/>
      <c r="Q786" s="23"/>
      <c r="R786" s="23"/>
      <c r="S786" s="23"/>
      <c r="U786" s="24">
        <v>0.49217610000000001</v>
      </c>
      <c r="V786" s="24">
        <v>0.36995869999999997</v>
      </c>
      <c r="W786" s="24">
        <v>0.36872310000000003</v>
      </c>
      <c r="X786" s="24">
        <v>0.40161069999999999</v>
      </c>
      <c r="Y786" s="23"/>
      <c r="Z786" s="23"/>
      <c r="AA786" s="23"/>
      <c r="AB786" s="23"/>
      <c r="AD786" s="24">
        <v>0.37238680000000002</v>
      </c>
      <c r="AE786" s="24">
        <v>0.42883320000000003</v>
      </c>
      <c r="AF786" s="24">
        <v>0.37058000000000002</v>
      </c>
      <c r="AG786" s="24">
        <v>0.33861599999999997</v>
      </c>
      <c r="AH786" s="23"/>
      <c r="AI786" s="23"/>
      <c r="AJ786" s="23"/>
      <c r="AK786" s="23"/>
    </row>
    <row r="787" spans="1:37" x14ac:dyDescent="0.35">
      <c r="A787" s="24" t="s">
        <v>1663</v>
      </c>
      <c r="B787" s="24" t="s">
        <v>1664</v>
      </c>
      <c r="C787" s="24">
        <v>0.3822757</v>
      </c>
      <c r="D787" s="24">
        <v>0.40008260000000001</v>
      </c>
      <c r="E787" s="24">
        <v>0.36996830000000003</v>
      </c>
      <c r="F787" s="24">
        <v>0.50920569999999998</v>
      </c>
      <c r="G787" s="23"/>
      <c r="H787" s="23"/>
      <c r="I787" s="23"/>
      <c r="J787" s="23"/>
      <c r="L787" s="24">
        <v>0.46069110000000002</v>
      </c>
      <c r="M787" s="24">
        <v>0.3320864</v>
      </c>
      <c r="N787" s="24">
        <v>0.4255159</v>
      </c>
      <c r="O787" s="24">
        <v>0.34110800000000002</v>
      </c>
      <c r="P787" s="23"/>
      <c r="Q787" s="23"/>
      <c r="R787" s="23"/>
      <c r="S787" s="23"/>
      <c r="U787" s="24">
        <v>0.40304230000000002</v>
      </c>
      <c r="V787" s="24">
        <v>0.41133189999999997</v>
      </c>
      <c r="W787" s="24">
        <v>0.40826750000000001</v>
      </c>
      <c r="X787" s="24">
        <v>0.38396910000000001</v>
      </c>
      <c r="Y787" s="23"/>
      <c r="Z787" s="23"/>
      <c r="AA787" s="23"/>
      <c r="AB787" s="23"/>
      <c r="AD787" s="24">
        <v>0.40598859999999998</v>
      </c>
      <c r="AE787" s="24">
        <v>0.51925220000000005</v>
      </c>
      <c r="AF787" s="24">
        <v>0.36611369999999999</v>
      </c>
      <c r="AG787" s="24">
        <v>0.34958470000000003</v>
      </c>
      <c r="AH787" s="23"/>
      <c r="AI787" s="23"/>
      <c r="AJ787" s="23"/>
      <c r="AK787" s="23"/>
    </row>
    <row r="788" spans="1:37" x14ac:dyDescent="0.35">
      <c r="A788" s="24" t="s">
        <v>1665</v>
      </c>
      <c r="B788" s="24" t="s">
        <v>1666</v>
      </c>
      <c r="C788" s="24">
        <v>0.39860109999999999</v>
      </c>
      <c r="D788" s="24">
        <v>0.37110470000000001</v>
      </c>
      <c r="E788" s="24">
        <v>0.38707930000000002</v>
      </c>
      <c r="F788" s="24">
        <v>0.4550534</v>
      </c>
      <c r="G788" s="23"/>
      <c r="H788" s="23"/>
      <c r="I788" s="23"/>
      <c r="J788" s="23"/>
      <c r="L788" s="24">
        <v>0.4000708</v>
      </c>
      <c r="M788" s="24">
        <v>0.27840749999999997</v>
      </c>
      <c r="N788" s="24">
        <v>0.40028439999999998</v>
      </c>
      <c r="O788" s="24">
        <v>0.33592709999999998</v>
      </c>
      <c r="P788" s="23"/>
      <c r="Q788" s="23"/>
      <c r="R788" s="23"/>
      <c r="S788" s="23"/>
      <c r="U788" s="24">
        <v>0.34196520000000002</v>
      </c>
      <c r="V788" s="24">
        <v>0.40134920000000002</v>
      </c>
      <c r="W788" s="24">
        <v>0.4960717</v>
      </c>
      <c r="X788" s="24">
        <v>0.41331679999999998</v>
      </c>
      <c r="Y788" s="23"/>
      <c r="Z788" s="23"/>
      <c r="AA788" s="23"/>
      <c r="AB788" s="23"/>
      <c r="AD788" s="24">
        <v>0.44829340000000001</v>
      </c>
      <c r="AE788" s="24">
        <v>0.48459350000000001</v>
      </c>
      <c r="AF788" s="24">
        <v>0.34748960000000001</v>
      </c>
      <c r="AG788" s="24">
        <v>0.3558077</v>
      </c>
      <c r="AH788" s="23"/>
      <c r="AI788" s="23"/>
      <c r="AJ788" s="23"/>
      <c r="AK788" s="23"/>
    </row>
    <row r="789" spans="1:37" x14ac:dyDescent="0.35">
      <c r="A789" s="24" t="s">
        <v>1667</v>
      </c>
      <c r="B789" s="24" t="s">
        <v>1668</v>
      </c>
      <c r="C789" s="24">
        <v>0.36024240000000002</v>
      </c>
      <c r="D789" s="24">
        <v>0.3523232</v>
      </c>
      <c r="E789" s="24">
        <v>0.3366326</v>
      </c>
      <c r="F789" s="24">
        <v>0.44046999999999997</v>
      </c>
      <c r="G789" s="23"/>
      <c r="H789" s="23"/>
      <c r="I789" s="23"/>
      <c r="J789" s="23"/>
      <c r="L789" s="24">
        <v>0.34844740000000002</v>
      </c>
      <c r="M789" s="24">
        <v>0.32480009999999998</v>
      </c>
      <c r="N789" s="24">
        <v>0.3658824</v>
      </c>
      <c r="O789" s="24">
        <v>0.33339190000000002</v>
      </c>
      <c r="P789" s="23"/>
      <c r="Q789" s="23"/>
      <c r="R789" s="23"/>
      <c r="S789" s="23"/>
      <c r="U789" s="24">
        <v>0.37784780000000001</v>
      </c>
      <c r="V789" s="24">
        <v>0.36306270000000002</v>
      </c>
      <c r="W789" s="24">
        <v>0.4752536</v>
      </c>
      <c r="X789" s="24">
        <v>0.36221049999999999</v>
      </c>
      <c r="Y789" s="23"/>
      <c r="Z789" s="23"/>
      <c r="AA789" s="23"/>
      <c r="AB789" s="23"/>
      <c r="AD789" s="24">
        <v>0.47093259999999998</v>
      </c>
      <c r="AE789" s="24">
        <v>0.50370619999999999</v>
      </c>
      <c r="AF789" s="24">
        <v>0.34022059999999998</v>
      </c>
      <c r="AG789" s="24">
        <v>0.31682379999999999</v>
      </c>
      <c r="AH789" s="23"/>
      <c r="AI789" s="23"/>
      <c r="AJ789" s="23"/>
      <c r="AK789" s="23"/>
    </row>
    <row r="790" spans="1:37" x14ac:dyDescent="0.35">
      <c r="A790" s="24" t="s">
        <v>1669</v>
      </c>
      <c r="B790" s="24" t="s">
        <v>1670</v>
      </c>
      <c r="C790" s="24">
        <v>0.3586047</v>
      </c>
      <c r="D790" s="24">
        <v>0.4258152</v>
      </c>
      <c r="E790" s="24">
        <v>0.26322240000000002</v>
      </c>
      <c r="F790" s="24">
        <v>0.38296059999999998</v>
      </c>
      <c r="G790" s="23"/>
      <c r="H790" s="23"/>
      <c r="I790" s="23"/>
      <c r="J790" s="23"/>
      <c r="L790" s="24">
        <v>0.35244720000000002</v>
      </c>
      <c r="M790" s="24">
        <v>0.39892430000000001</v>
      </c>
      <c r="N790" s="24">
        <v>0.3233317</v>
      </c>
      <c r="O790" s="24">
        <v>0.32069049999999999</v>
      </c>
      <c r="P790" s="23"/>
      <c r="Q790" s="23"/>
      <c r="R790" s="23"/>
      <c r="S790" s="23"/>
      <c r="U790" s="24">
        <v>0.44172660000000002</v>
      </c>
      <c r="V790" s="24">
        <v>0.4513452</v>
      </c>
      <c r="W790" s="24">
        <v>0.47918280000000002</v>
      </c>
      <c r="X790" s="24">
        <v>0.35479810000000001</v>
      </c>
      <c r="Y790" s="23"/>
      <c r="Z790" s="23"/>
      <c r="AA790" s="23"/>
      <c r="AB790" s="23"/>
      <c r="AD790" s="24">
        <v>0.53044930000000001</v>
      </c>
      <c r="AE790" s="24">
        <v>0.59560290000000005</v>
      </c>
      <c r="AF790" s="24">
        <v>0.30372739999999998</v>
      </c>
      <c r="AG790" s="24">
        <v>0.2806382</v>
      </c>
      <c r="AH790" s="23"/>
      <c r="AI790" s="23"/>
      <c r="AJ790" s="23"/>
      <c r="AK790" s="23"/>
    </row>
    <row r="791" spans="1:37" x14ac:dyDescent="0.35">
      <c r="A791" s="24" t="s">
        <v>1671</v>
      </c>
      <c r="B791" s="24" t="s">
        <v>1672</v>
      </c>
      <c r="C791" s="24">
        <v>0.38842179999999998</v>
      </c>
      <c r="D791" s="24">
        <v>0.41298210000000002</v>
      </c>
      <c r="E791" s="24">
        <v>0.29531849999999998</v>
      </c>
      <c r="F791" s="24">
        <v>0.39633030000000002</v>
      </c>
      <c r="G791" s="23"/>
      <c r="H791" s="23"/>
      <c r="I791" s="23"/>
      <c r="J791" s="23"/>
      <c r="L791" s="24">
        <v>0.3531222</v>
      </c>
      <c r="M791" s="24">
        <v>0.5402903</v>
      </c>
      <c r="N791" s="24">
        <v>0.40116289999999999</v>
      </c>
      <c r="O791" s="24">
        <v>0.34284029999999999</v>
      </c>
      <c r="P791" s="23"/>
      <c r="Q791" s="23"/>
      <c r="R791" s="23"/>
      <c r="S791" s="23"/>
      <c r="U791" s="24">
        <v>0.41265750000000001</v>
      </c>
      <c r="V791" s="24">
        <v>0.4318323</v>
      </c>
      <c r="W791" s="24">
        <v>0.44771309999999997</v>
      </c>
      <c r="X791" s="24">
        <v>0.3938468</v>
      </c>
      <c r="Y791" s="23"/>
      <c r="Z791" s="23"/>
      <c r="AA791" s="23"/>
      <c r="AB791" s="23"/>
      <c r="AD791" s="24">
        <v>0.40465180000000001</v>
      </c>
      <c r="AE791" s="24">
        <v>0.6108941</v>
      </c>
      <c r="AF791" s="24">
        <v>0.355269</v>
      </c>
      <c r="AG791" s="24">
        <v>0.31371250000000001</v>
      </c>
      <c r="AH791" s="23"/>
      <c r="AI791" s="23"/>
      <c r="AJ791" s="23"/>
      <c r="AK791" s="23"/>
    </row>
    <row r="792" spans="1:37" x14ac:dyDescent="0.35">
      <c r="A792" s="24" t="s">
        <v>1673</v>
      </c>
      <c r="B792" s="24" t="s">
        <v>1674</v>
      </c>
      <c r="C792" s="24">
        <v>0.36916520000000003</v>
      </c>
      <c r="D792" s="24">
        <v>0.36138779999999998</v>
      </c>
      <c r="E792" s="24">
        <v>0.42474770000000001</v>
      </c>
      <c r="F792" s="24">
        <v>0.45530860000000001</v>
      </c>
      <c r="G792" s="23"/>
      <c r="H792" s="23"/>
      <c r="I792" s="23"/>
      <c r="J792" s="23"/>
      <c r="L792" s="24">
        <v>0.3421187</v>
      </c>
      <c r="M792" s="24">
        <v>0.42070180000000001</v>
      </c>
      <c r="N792" s="24">
        <v>0.36385400000000001</v>
      </c>
      <c r="O792" s="24">
        <v>0.32360369999999999</v>
      </c>
      <c r="P792" s="23"/>
      <c r="Q792" s="23"/>
      <c r="R792" s="23"/>
      <c r="S792" s="23"/>
      <c r="U792" s="24">
        <v>0.37723329999999999</v>
      </c>
      <c r="V792" s="24">
        <v>0.37234650000000002</v>
      </c>
      <c r="W792" s="24">
        <v>0.44772650000000003</v>
      </c>
      <c r="X792" s="24">
        <v>0.42632750000000003</v>
      </c>
      <c r="Y792" s="23"/>
      <c r="Z792" s="23"/>
      <c r="AA792" s="23"/>
      <c r="AB792" s="23"/>
      <c r="AD792" s="24">
        <v>0.36635289999999998</v>
      </c>
      <c r="AE792" s="24">
        <v>0.5731347</v>
      </c>
      <c r="AF792" s="24">
        <v>0.36575449999999998</v>
      </c>
      <c r="AG792" s="24">
        <v>0.34260350000000001</v>
      </c>
      <c r="AH792" s="23"/>
      <c r="AI792" s="23"/>
      <c r="AJ792" s="23"/>
      <c r="AK792" s="23"/>
    </row>
    <row r="793" spans="1:37" x14ac:dyDescent="0.35">
      <c r="A793" s="24" t="s">
        <v>1675</v>
      </c>
      <c r="B793" s="24" t="s">
        <v>1676</v>
      </c>
      <c r="C793" s="24">
        <v>0.3772469</v>
      </c>
      <c r="D793" s="24">
        <v>0.4354346</v>
      </c>
      <c r="E793" s="24">
        <v>0.39451510000000001</v>
      </c>
      <c r="F793" s="24">
        <v>0.45273999999999998</v>
      </c>
      <c r="G793" s="23"/>
      <c r="H793" s="23"/>
      <c r="I793" s="23"/>
      <c r="J793" s="23"/>
      <c r="L793" s="24">
        <v>0.33498800000000001</v>
      </c>
      <c r="M793" s="24">
        <v>0.36397210000000002</v>
      </c>
      <c r="N793" s="24">
        <v>0.36292020000000003</v>
      </c>
      <c r="O793" s="24">
        <v>0.33842169999999999</v>
      </c>
      <c r="P793" s="23"/>
      <c r="Q793" s="23"/>
      <c r="R793" s="23"/>
      <c r="S793" s="23"/>
      <c r="U793" s="24">
        <v>0.38291419999999998</v>
      </c>
      <c r="V793" s="24">
        <v>0.40726580000000001</v>
      </c>
      <c r="W793" s="24">
        <v>0.5000713</v>
      </c>
      <c r="X793" s="24">
        <v>0.42143979999999998</v>
      </c>
      <c r="Y793" s="23"/>
      <c r="Z793" s="23"/>
      <c r="AA793" s="23"/>
      <c r="AB793" s="23"/>
      <c r="AD793" s="24">
        <v>0.36125819999999997</v>
      </c>
      <c r="AE793" s="24">
        <v>0.58573070000000005</v>
      </c>
      <c r="AF793" s="24">
        <v>0.35069869999999997</v>
      </c>
      <c r="AG793" s="24">
        <v>0.39321800000000001</v>
      </c>
      <c r="AH793" s="23"/>
      <c r="AI793" s="23"/>
      <c r="AJ793" s="23"/>
      <c r="AK793" s="23"/>
    </row>
    <row r="794" spans="1:37" x14ac:dyDescent="0.35">
      <c r="A794" s="24" t="s">
        <v>1677</v>
      </c>
      <c r="B794" s="24" t="s">
        <v>1678</v>
      </c>
      <c r="C794" s="24">
        <v>0.37021530000000002</v>
      </c>
      <c r="D794" s="24">
        <v>0.42553099999999999</v>
      </c>
      <c r="E794" s="24">
        <v>0.40983750000000002</v>
      </c>
      <c r="F794" s="24">
        <v>0.40616910000000001</v>
      </c>
      <c r="G794" s="23"/>
      <c r="H794" s="23"/>
      <c r="I794" s="23"/>
      <c r="J794" s="23"/>
      <c r="L794" s="24">
        <v>0.36090650000000002</v>
      </c>
      <c r="M794" s="24">
        <v>0.29996010000000001</v>
      </c>
      <c r="N794" s="24">
        <v>0.32407340000000001</v>
      </c>
      <c r="O794" s="24">
        <v>0.3317927</v>
      </c>
      <c r="P794" s="23"/>
      <c r="Q794" s="23"/>
      <c r="R794" s="23"/>
      <c r="S794" s="23"/>
      <c r="U794" s="24">
        <v>0.42942160000000001</v>
      </c>
      <c r="V794" s="24">
        <v>0.4001306</v>
      </c>
      <c r="W794" s="24">
        <v>0.54817150000000003</v>
      </c>
      <c r="X794" s="24">
        <v>0.38117899999999999</v>
      </c>
      <c r="Y794" s="23"/>
      <c r="Z794" s="23"/>
      <c r="AA794" s="23"/>
      <c r="AB794" s="23"/>
      <c r="AD794" s="24">
        <v>0.38923249999999998</v>
      </c>
      <c r="AE794" s="24">
        <v>0.52878309999999995</v>
      </c>
      <c r="AF794" s="24">
        <v>0.34447290000000003</v>
      </c>
      <c r="AG794" s="24">
        <v>0.43188330000000003</v>
      </c>
      <c r="AH794" s="23"/>
      <c r="AI794" s="23"/>
      <c r="AJ794" s="23"/>
      <c r="AK794" s="23"/>
    </row>
    <row r="795" spans="1:37" x14ac:dyDescent="0.35">
      <c r="A795" s="24" t="s">
        <v>1679</v>
      </c>
      <c r="B795" s="24" t="s">
        <v>1680</v>
      </c>
      <c r="C795" s="24">
        <v>0.30196450000000002</v>
      </c>
      <c r="D795" s="24">
        <v>0.42036760000000001</v>
      </c>
      <c r="E795" s="24">
        <v>0.46333010000000002</v>
      </c>
      <c r="F795" s="24">
        <v>0.39719460000000001</v>
      </c>
      <c r="G795" s="23"/>
      <c r="H795" s="23"/>
      <c r="I795" s="23"/>
      <c r="J795" s="23"/>
      <c r="L795" s="24">
        <v>0.31565359999999998</v>
      </c>
      <c r="M795" s="24">
        <v>0.32433000000000001</v>
      </c>
      <c r="N795" s="24">
        <v>0.32869209999999999</v>
      </c>
      <c r="O795" s="24">
        <v>0.30994519999999998</v>
      </c>
      <c r="P795" s="23"/>
      <c r="Q795" s="23"/>
      <c r="R795" s="23"/>
      <c r="S795" s="23"/>
      <c r="U795" s="24">
        <v>0.37960569999999999</v>
      </c>
      <c r="V795" s="24">
        <v>0.35349510000000001</v>
      </c>
      <c r="W795" s="24">
        <v>0.64997329999999998</v>
      </c>
      <c r="X795" s="24">
        <v>0.37230819999999998</v>
      </c>
      <c r="Y795" s="23"/>
      <c r="Z795" s="23"/>
      <c r="AA795" s="23"/>
      <c r="AB795" s="23"/>
      <c r="AD795" s="24">
        <v>0.29603639999999998</v>
      </c>
      <c r="AE795" s="24">
        <v>0.43854080000000001</v>
      </c>
      <c r="AF795" s="24">
        <v>0.33802860000000001</v>
      </c>
      <c r="AG795" s="24">
        <v>0.48601650000000002</v>
      </c>
      <c r="AH795" s="23"/>
      <c r="AI795" s="23"/>
      <c r="AJ795" s="23"/>
      <c r="AK795" s="23"/>
    </row>
    <row r="796" spans="1:37" x14ac:dyDescent="0.35">
      <c r="A796" s="24" t="s">
        <v>1681</v>
      </c>
      <c r="B796" s="24" t="s">
        <v>1682</v>
      </c>
      <c r="C796" s="24">
        <v>0.34749540000000001</v>
      </c>
      <c r="D796" s="24">
        <v>0.62417679999999998</v>
      </c>
      <c r="E796" s="24">
        <v>0.34406589999999998</v>
      </c>
      <c r="F796" s="24">
        <v>0.40732410000000002</v>
      </c>
      <c r="G796" s="23"/>
      <c r="H796" s="23"/>
      <c r="I796" s="23"/>
      <c r="J796" s="23"/>
      <c r="L796" s="24">
        <v>0.34757450000000001</v>
      </c>
      <c r="M796" s="24">
        <v>0.42905789999999999</v>
      </c>
      <c r="N796" s="24">
        <v>0.37684970000000001</v>
      </c>
      <c r="O796" s="24">
        <v>0.33371650000000003</v>
      </c>
      <c r="P796" s="23"/>
      <c r="Q796" s="23"/>
      <c r="R796" s="23"/>
      <c r="S796" s="23"/>
      <c r="U796" s="24">
        <v>0.37397550000000002</v>
      </c>
      <c r="V796" s="24">
        <v>0.40938930000000001</v>
      </c>
      <c r="W796" s="24">
        <v>0.64145700000000005</v>
      </c>
      <c r="X796" s="24">
        <v>0.37242950000000002</v>
      </c>
      <c r="Y796" s="23"/>
      <c r="Z796" s="23"/>
      <c r="AA796" s="23"/>
      <c r="AB796" s="23"/>
      <c r="AD796" s="24">
        <v>0.40696480000000002</v>
      </c>
      <c r="AE796" s="24">
        <v>0.48374109999999998</v>
      </c>
      <c r="AF796" s="24">
        <v>0.34748489999999999</v>
      </c>
      <c r="AG796" s="24">
        <v>0.54748699999999995</v>
      </c>
      <c r="AH796" s="23"/>
      <c r="AI796" s="23"/>
      <c r="AJ796" s="23"/>
      <c r="AK796" s="23"/>
    </row>
    <row r="797" spans="1:37" x14ac:dyDescent="0.35">
      <c r="A797" s="24" t="s">
        <v>1683</v>
      </c>
      <c r="B797" s="24" t="s">
        <v>1684</v>
      </c>
      <c r="C797" s="24">
        <v>0.36222919999999997</v>
      </c>
      <c r="D797" s="24">
        <v>0.60780020000000001</v>
      </c>
      <c r="E797" s="24">
        <v>0.3408697</v>
      </c>
      <c r="F797" s="24">
        <v>0.38524249999999999</v>
      </c>
      <c r="G797" s="23"/>
      <c r="H797" s="23"/>
      <c r="I797" s="23"/>
      <c r="J797" s="23"/>
      <c r="L797" s="24">
        <v>0.35538520000000001</v>
      </c>
      <c r="M797" s="24">
        <v>0.54767520000000003</v>
      </c>
      <c r="N797" s="24">
        <v>0.3407597</v>
      </c>
      <c r="O797" s="24">
        <v>0.32018150000000001</v>
      </c>
      <c r="P797" s="23"/>
      <c r="Q797" s="23"/>
      <c r="R797" s="23"/>
      <c r="S797" s="23"/>
      <c r="U797" s="24">
        <v>0.44212069999999998</v>
      </c>
      <c r="V797" s="24">
        <v>0.38348320000000002</v>
      </c>
      <c r="W797" s="24">
        <v>0.61114900000000005</v>
      </c>
      <c r="X797" s="24">
        <v>0.37062650000000003</v>
      </c>
      <c r="Y797" s="23"/>
      <c r="Z797" s="23"/>
      <c r="AA797" s="23"/>
      <c r="AB797" s="23"/>
      <c r="AD797" s="24">
        <v>0.50217409999999996</v>
      </c>
      <c r="AE797" s="24">
        <v>0.51224700000000001</v>
      </c>
      <c r="AF797" s="24">
        <v>0.37181510000000001</v>
      </c>
      <c r="AG797" s="24">
        <v>0.50621000000000005</v>
      </c>
      <c r="AH797" s="23"/>
      <c r="AI797" s="23"/>
      <c r="AJ797" s="23"/>
      <c r="AK797" s="23"/>
    </row>
    <row r="798" spans="1:37" x14ac:dyDescent="0.35">
      <c r="A798" s="24" t="s">
        <v>1685</v>
      </c>
      <c r="B798" s="24" t="s">
        <v>1686</v>
      </c>
      <c r="C798" s="24">
        <v>0.3259126</v>
      </c>
      <c r="D798" s="24">
        <v>0.44781799999999999</v>
      </c>
      <c r="E798" s="24">
        <v>0.31015399999999999</v>
      </c>
      <c r="F798" s="24">
        <v>0.38863999999999999</v>
      </c>
      <c r="G798" s="23"/>
      <c r="H798" s="23"/>
      <c r="I798" s="23"/>
      <c r="J798" s="23"/>
      <c r="L798" s="24">
        <v>0.32301530000000001</v>
      </c>
      <c r="M798" s="24">
        <v>0.41399320000000001</v>
      </c>
      <c r="N798" s="24">
        <v>0.36425879999999999</v>
      </c>
      <c r="O798" s="24">
        <v>0.31852829999999999</v>
      </c>
      <c r="P798" s="23"/>
      <c r="Q798" s="23"/>
      <c r="R798" s="23"/>
      <c r="S798" s="23"/>
      <c r="U798" s="24">
        <v>0.42337999999999998</v>
      </c>
      <c r="V798" s="24">
        <v>0.40948869999999998</v>
      </c>
      <c r="W798" s="24">
        <v>0.57374849999999999</v>
      </c>
      <c r="X798" s="24">
        <v>0.38704470000000002</v>
      </c>
      <c r="Y798" s="23"/>
      <c r="Z798" s="23"/>
      <c r="AA798" s="23"/>
      <c r="AB798" s="23"/>
      <c r="AD798" s="24">
        <v>0.35325309999999999</v>
      </c>
      <c r="AE798" s="24">
        <v>0.43970619999999999</v>
      </c>
      <c r="AF798" s="24">
        <v>0.39969490000000002</v>
      </c>
      <c r="AG798" s="24">
        <v>0.41841539999999999</v>
      </c>
      <c r="AH798" s="23"/>
      <c r="AI798" s="23"/>
      <c r="AJ798" s="23"/>
      <c r="AK798" s="23"/>
    </row>
    <row r="799" spans="1:37" x14ac:dyDescent="0.35">
      <c r="A799" s="24" t="s">
        <v>1687</v>
      </c>
      <c r="B799" s="24" t="s">
        <v>1688</v>
      </c>
      <c r="C799" s="24">
        <v>0.3699423</v>
      </c>
      <c r="D799" s="24">
        <v>0.49180420000000002</v>
      </c>
      <c r="E799" s="24">
        <v>0.26726929999999999</v>
      </c>
      <c r="F799" s="24">
        <v>0.40328770000000003</v>
      </c>
      <c r="G799" s="23"/>
      <c r="H799" s="23"/>
      <c r="I799" s="23"/>
      <c r="J799" s="23"/>
      <c r="L799" s="24">
        <v>0.33585120000000002</v>
      </c>
      <c r="M799" s="24">
        <v>0.3440667</v>
      </c>
      <c r="N799" s="24">
        <v>0.48395539999999998</v>
      </c>
      <c r="O799" s="24">
        <v>0.32776359999999999</v>
      </c>
      <c r="P799" s="23"/>
      <c r="Q799" s="23"/>
      <c r="R799" s="23"/>
      <c r="S799" s="23"/>
      <c r="U799" s="24">
        <v>0.45226749999999999</v>
      </c>
      <c r="V799" s="24">
        <v>0.57310050000000001</v>
      </c>
      <c r="W799" s="24">
        <v>0.5303023</v>
      </c>
      <c r="X799" s="24">
        <v>0.39718520000000002</v>
      </c>
      <c r="Y799" s="23"/>
      <c r="Z799" s="23"/>
      <c r="AA799" s="23"/>
      <c r="AB799" s="23"/>
      <c r="AD799" s="24">
        <v>0.42353639999999998</v>
      </c>
      <c r="AE799" s="24">
        <v>0.41128340000000002</v>
      </c>
      <c r="AF799" s="24">
        <v>0.3934377</v>
      </c>
      <c r="AG799" s="24">
        <v>0.33358399999999999</v>
      </c>
      <c r="AH799" s="23"/>
      <c r="AI799" s="23"/>
      <c r="AJ799" s="23"/>
      <c r="AK799" s="23"/>
    </row>
    <row r="800" spans="1:37" x14ac:dyDescent="0.35">
      <c r="A800" s="24" t="s">
        <v>1689</v>
      </c>
      <c r="B800" s="24" t="s">
        <v>1690</v>
      </c>
      <c r="C800" s="24">
        <v>0.41332429999999998</v>
      </c>
      <c r="D800" s="24">
        <v>0.44427030000000001</v>
      </c>
      <c r="E800" s="24">
        <v>0.28093560000000001</v>
      </c>
      <c r="F800" s="24">
        <v>0.33758149999999998</v>
      </c>
      <c r="G800" s="23"/>
      <c r="H800" s="23"/>
      <c r="I800" s="23"/>
      <c r="J800" s="23"/>
      <c r="L800" s="24">
        <v>0.34814590000000001</v>
      </c>
      <c r="M800" s="24">
        <v>0.34704649999999998</v>
      </c>
      <c r="N800" s="24">
        <v>0.41605180000000003</v>
      </c>
      <c r="O800" s="24">
        <v>0.30985580000000001</v>
      </c>
      <c r="P800" s="23"/>
      <c r="Q800" s="23"/>
      <c r="R800" s="23"/>
      <c r="S800" s="23"/>
      <c r="U800" s="24">
        <v>0.46351999999999999</v>
      </c>
      <c r="V800" s="24">
        <v>0.55789580000000005</v>
      </c>
      <c r="W800" s="24">
        <v>0.44879360000000001</v>
      </c>
      <c r="X800" s="24">
        <v>0.38179190000000002</v>
      </c>
      <c r="Y800" s="23"/>
      <c r="Z800" s="23"/>
      <c r="AA800" s="23"/>
      <c r="AB800" s="23"/>
      <c r="AD800" s="24">
        <v>0.43251630000000002</v>
      </c>
      <c r="AE800" s="24">
        <v>0.40865190000000001</v>
      </c>
      <c r="AF800" s="24">
        <v>0.36609819999999998</v>
      </c>
      <c r="AG800" s="24">
        <v>0.31855060000000002</v>
      </c>
      <c r="AH800" s="23"/>
      <c r="AI800" s="23"/>
      <c r="AJ800" s="23"/>
      <c r="AK800" s="23"/>
    </row>
    <row r="801" spans="1:37" x14ac:dyDescent="0.35">
      <c r="A801" s="24" t="s">
        <v>1691</v>
      </c>
      <c r="B801" s="24" t="s">
        <v>1692</v>
      </c>
      <c r="C801" s="24">
        <v>0.4827671</v>
      </c>
      <c r="D801" s="24">
        <v>0.44313059999999999</v>
      </c>
      <c r="E801" s="24">
        <v>0.39448480000000002</v>
      </c>
      <c r="F801" s="24">
        <v>0.37275619999999998</v>
      </c>
      <c r="G801" s="23"/>
      <c r="H801" s="23"/>
      <c r="I801" s="23"/>
      <c r="J801" s="23"/>
      <c r="L801" s="24">
        <v>0.25518770000000002</v>
      </c>
      <c r="M801" s="24">
        <v>0.36678850000000002</v>
      </c>
      <c r="N801" s="24">
        <v>0.36498979999999998</v>
      </c>
      <c r="O801" s="24">
        <v>0.3228897</v>
      </c>
      <c r="P801" s="23"/>
      <c r="Q801" s="23"/>
      <c r="R801" s="23"/>
      <c r="S801" s="23"/>
      <c r="U801" s="24">
        <v>0.42787320000000001</v>
      </c>
      <c r="V801" s="24">
        <v>0.51228200000000002</v>
      </c>
      <c r="W801" s="24">
        <v>0.32695039999999997</v>
      </c>
      <c r="X801" s="24">
        <v>0.3603577</v>
      </c>
      <c r="Y801" s="23"/>
      <c r="Z801" s="23"/>
      <c r="AA801" s="23"/>
      <c r="AB801" s="23"/>
      <c r="AD801" s="24">
        <v>0.46933130000000001</v>
      </c>
      <c r="AE801" s="24">
        <v>0.33922869999999999</v>
      </c>
      <c r="AF801" s="24">
        <v>0.34601179999999998</v>
      </c>
      <c r="AG801" s="24">
        <v>0.34574009999999999</v>
      </c>
      <c r="AH801" s="23"/>
      <c r="AI801" s="23"/>
      <c r="AJ801" s="23"/>
      <c r="AK801" s="23"/>
    </row>
    <row r="802" spans="1:37" x14ac:dyDescent="0.35">
      <c r="A802" s="24" t="s">
        <v>1693</v>
      </c>
      <c r="B802" s="24" t="s">
        <v>1694</v>
      </c>
      <c r="C802" s="24">
        <v>0.564164</v>
      </c>
      <c r="D802" s="24">
        <v>0.44985550000000002</v>
      </c>
      <c r="E802" s="24">
        <v>0.37354670000000001</v>
      </c>
      <c r="F802" s="24">
        <v>0.4429478</v>
      </c>
      <c r="G802" s="23"/>
      <c r="H802" s="23"/>
      <c r="I802" s="23"/>
      <c r="J802" s="23"/>
      <c r="L802" s="24">
        <v>0.47333069999999999</v>
      </c>
      <c r="M802" s="24">
        <v>0.59589539999999996</v>
      </c>
      <c r="N802" s="24">
        <v>0.3298239</v>
      </c>
      <c r="O802" s="24">
        <v>0.36980590000000002</v>
      </c>
      <c r="P802" s="23"/>
      <c r="Q802" s="23"/>
      <c r="R802" s="23"/>
      <c r="S802" s="23"/>
      <c r="U802" s="24">
        <v>0.72286119999999998</v>
      </c>
      <c r="V802" s="24">
        <v>0.52155700000000005</v>
      </c>
      <c r="W802" s="24">
        <v>0.32731009999999999</v>
      </c>
      <c r="X802" s="24">
        <v>0.37168600000000002</v>
      </c>
      <c r="Y802" s="23"/>
      <c r="Z802" s="23"/>
      <c r="AA802" s="23"/>
      <c r="AB802" s="23"/>
      <c r="AD802" s="24">
        <v>0.66570379999999996</v>
      </c>
      <c r="AE802" s="24">
        <v>0.54936359999999995</v>
      </c>
      <c r="AF802" s="24">
        <v>0.34372520000000001</v>
      </c>
      <c r="AG802" s="24">
        <v>0.36081679999999999</v>
      </c>
      <c r="AH802" s="23"/>
      <c r="AI802" s="23"/>
      <c r="AJ802" s="23"/>
      <c r="AK802" s="23"/>
    </row>
    <row r="803" spans="1:37" x14ac:dyDescent="0.35">
      <c r="A803" s="24" t="s">
        <v>1695</v>
      </c>
      <c r="B803" s="24" t="s">
        <v>1696</v>
      </c>
      <c r="C803" s="24">
        <v>0.52730169999999998</v>
      </c>
      <c r="D803" s="24">
        <v>0.65605590000000003</v>
      </c>
      <c r="E803" s="24">
        <v>0.276059</v>
      </c>
      <c r="F803" s="24">
        <v>0.44732719999999998</v>
      </c>
      <c r="G803" s="23"/>
      <c r="H803" s="23"/>
      <c r="I803" s="23"/>
      <c r="J803" s="23"/>
      <c r="L803" s="24">
        <v>0.40799459999999999</v>
      </c>
      <c r="M803" s="24">
        <v>0.63619669999999995</v>
      </c>
      <c r="N803" s="24">
        <v>0.3396226</v>
      </c>
      <c r="O803" s="24">
        <v>0.36836790000000003</v>
      </c>
      <c r="P803" s="23"/>
      <c r="Q803" s="23"/>
      <c r="R803" s="23"/>
      <c r="S803" s="23"/>
      <c r="U803" s="24">
        <v>0.69728420000000002</v>
      </c>
      <c r="V803" s="24">
        <v>0.5760035</v>
      </c>
      <c r="W803" s="24">
        <v>0.42667509999999997</v>
      </c>
      <c r="X803" s="24">
        <v>0.34571610000000003</v>
      </c>
      <c r="Y803" s="23"/>
      <c r="Z803" s="23"/>
      <c r="AA803" s="23"/>
      <c r="AB803" s="23"/>
      <c r="AD803" s="24">
        <v>0.61018839999999996</v>
      </c>
      <c r="AE803" s="24">
        <v>0.65123710000000001</v>
      </c>
      <c r="AF803" s="24">
        <v>0.34110889999999999</v>
      </c>
      <c r="AG803" s="24">
        <v>0.36118840000000002</v>
      </c>
      <c r="AH803" s="23"/>
      <c r="AI803" s="23"/>
      <c r="AJ803" s="23"/>
      <c r="AK803" s="23"/>
    </row>
    <row r="804" spans="1:37" x14ac:dyDescent="0.35">
      <c r="A804" s="24" t="s">
        <v>1697</v>
      </c>
      <c r="B804" s="24" t="s">
        <v>1698</v>
      </c>
      <c r="C804" s="24">
        <v>0.51788730000000005</v>
      </c>
      <c r="D804" s="24">
        <v>0.69635349999999996</v>
      </c>
      <c r="E804" s="24">
        <v>0.3256349</v>
      </c>
      <c r="F804" s="24">
        <v>0.42386249999999998</v>
      </c>
      <c r="G804" s="23"/>
      <c r="H804" s="23"/>
      <c r="I804" s="23"/>
      <c r="J804" s="23"/>
      <c r="L804" s="24">
        <v>0.34703309999999998</v>
      </c>
      <c r="M804" s="24">
        <v>0.63783279999999998</v>
      </c>
      <c r="N804" s="24">
        <v>0.36075699999999999</v>
      </c>
      <c r="O804" s="24">
        <v>0.29962820000000001</v>
      </c>
      <c r="P804" s="23"/>
      <c r="Q804" s="23"/>
      <c r="R804" s="23"/>
      <c r="S804" s="23"/>
      <c r="U804" s="24">
        <v>0.68554870000000001</v>
      </c>
      <c r="V804" s="24">
        <v>0.53558439999999996</v>
      </c>
      <c r="W804" s="24">
        <v>0.44494359999999999</v>
      </c>
      <c r="X804" s="24">
        <v>0.31509589999999998</v>
      </c>
      <c r="Y804" s="23"/>
      <c r="Z804" s="23"/>
      <c r="AA804" s="23"/>
      <c r="AB804" s="23"/>
      <c r="AD804" s="24">
        <v>0.61246789999999995</v>
      </c>
      <c r="AE804" s="24">
        <v>0.59502670000000002</v>
      </c>
      <c r="AF804" s="24">
        <v>0.343607</v>
      </c>
      <c r="AG804" s="24">
        <v>0.36859170000000002</v>
      </c>
      <c r="AH804" s="23"/>
      <c r="AI804" s="23"/>
      <c r="AJ804" s="23"/>
      <c r="AK804" s="23"/>
    </row>
    <row r="805" spans="1:37" x14ac:dyDescent="0.35">
      <c r="A805" s="24" t="s">
        <v>1699</v>
      </c>
      <c r="B805" s="24" t="s">
        <v>1700</v>
      </c>
      <c r="C805" s="24">
        <v>0.42231220000000003</v>
      </c>
      <c r="D805" s="24">
        <v>0.49700569999999999</v>
      </c>
      <c r="E805" s="24">
        <v>0.3843492</v>
      </c>
      <c r="F805" s="24">
        <v>0.41580289999999998</v>
      </c>
      <c r="G805" s="23"/>
      <c r="H805" s="23"/>
      <c r="I805" s="23"/>
      <c r="J805" s="23"/>
      <c r="L805" s="24">
        <v>0.27487679999999998</v>
      </c>
      <c r="M805" s="24">
        <v>0.43787740000000003</v>
      </c>
      <c r="N805" s="24">
        <v>0.42555120000000002</v>
      </c>
      <c r="O805" s="24">
        <v>0.32138290000000003</v>
      </c>
      <c r="P805" s="23"/>
      <c r="Q805" s="23"/>
      <c r="R805" s="23"/>
      <c r="S805" s="23"/>
      <c r="U805" s="24">
        <v>0.53137330000000005</v>
      </c>
      <c r="V805" s="24">
        <v>0.50738110000000003</v>
      </c>
      <c r="W805" s="24">
        <v>0.46512429999999999</v>
      </c>
      <c r="X805" s="24">
        <v>0.35230159999999999</v>
      </c>
      <c r="Y805" s="23"/>
      <c r="Z805" s="23"/>
      <c r="AA805" s="23"/>
      <c r="AB805" s="23"/>
      <c r="AD805" s="24">
        <v>0.59953900000000004</v>
      </c>
      <c r="AE805" s="24">
        <v>0.55564170000000002</v>
      </c>
      <c r="AF805" s="24">
        <v>0.3524484</v>
      </c>
      <c r="AG805" s="24">
        <v>0.3567342</v>
      </c>
      <c r="AH805" s="23"/>
      <c r="AI805" s="23"/>
      <c r="AJ805" s="23"/>
      <c r="AK805" s="23"/>
    </row>
    <row r="806" spans="1:37" x14ac:dyDescent="0.35">
      <c r="A806" s="24" t="s">
        <v>1701</v>
      </c>
      <c r="B806" s="24" t="s">
        <v>1702</v>
      </c>
      <c r="C806" s="24">
        <v>0.32527210000000001</v>
      </c>
      <c r="D806" s="24">
        <v>0.45385880000000001</v>
      </c>
      <c r="E806" s="24">
        <v>0.41629080000000002</v>
      </c>
      <c r="F806" s="24">
        <v>0.40965010000000002</v>
      </c>
      <c r="G806" s="23"/>
      <c r="H806" s="23"/>
      <c r="I806" s="23"/>
      <c r="J806" s="23"/>
      <c r="L806" s="24">
        <v>0.25055929999999998</v>
      </c>
      <c r="M806" s="24">
        <v>0.38909769999999999</v>
      </c>
      <c r="N806" s="24">
        <v>0.4761455</v>
      </c>
      <c r="O806" s="24">
        <v>0.40285070000000001</v>
      </c>
      <c r="P806" s="23"/>
      <c r="Q806" s="23"/>
      <c r="R806" s="23"/>
      <c r="S806" s="23"/>
      <c r="U806" s="24">
        <v>0.41816759999999997</v>
      </c>
      <c r="V806" s="24">
        <v>0.45882220000000001</v>
      </c>
      <c r="W806" s="24">
        <v>0.46695179999999997</v>
      </c>
      <c r="X806" s="24">
        <v>0.415213</v>
      </c>
      <c r="Y806" s="23"/>
      <c r="Z806" s="23"/>
      <c r="AA806" s="23"/>
      <c r="AB806" s="23"/>
      <c r="AD806" s="24">
        <v>0.53823909999999997</v>
      </c>
      <c r="AE806" s="24">
        <v>0.54201690000000002</v>
      </c>
      <c r="AF806" s="24">
        <v>0.33919290000000002</v>
      </c>
      <c r="AG806" s="24">
        <v>0.3485509</v>
      </c>
      <c r="AH806" s="23"/>
      <c r="AI806" s="23"/>
      <c r="AJ806" s="23"/>
      <c r="AK806" s="23"/>
    </row>
    <row r="807" spans="1:37" x14ac:dyDescent="0.35">
      <c r="A807" s="24" t="s">
        <v>1703</v>
      </c>
      <c r="B807" s="24" t="s">
        <v>1704</v>
      </c>
      <c r="C807" s="24">
        <v>0.29348039999999997</v>
      </c>
      <c r="D807" s="24">
        <v>0.3878624</v>
      </c>
      <c r="E807" s="24">
        <v>0.40767439999999999</v>
      </c>
      <c r="F807" s="24">
        <v>0.40401369999999998</v>
      </c>
      <c r="G807" s="23"/>
      <c r="H807" s="23"/>
      <c r="I807" s="23"/>
      <c r="J807" s="23"/>
      <c r="L807" s="24">
        <v>0.27862609999999999</v>
      </c>
      <c r="M807" s="24">
        <v>0.33773570000000003</v>
      </c>
      <c r="N807" s="24">
        <v>0.59523990000000004</v>
      </c>
      <c r="O807" s="24">
        <v>0.6225311</v>
      </c>
      <c r="P807" s="23"/>
      <c r="Q807" s="23"/>
      <c r="R807" s="23"/>
      <c r="S807" s="23"/>
      <c r="U807" s="24">
        <v>0.37765379999999998</v>
      </c>
      <c r="V807" s="24">
        <v>0.4067479</v>
      </c>
      <c r="W807" s="24">
        <v>0.41720859999999999</v>
      </c>
      <c r="X807" s="24">
        <v>0.42625010000000002</v>
      </c>
      <c r="Y807" s="23"/>
      <c r="Z807" s="23"/>
      <c r="AA807" s="23"/>
      <c r="AB807" s="23"/>
      <c r="AD807" s="24">
        <v>0.3952464</v>
      </c>
      <c r="AE807" s="24">
        <v>0.47029019999999999</v>
      </c>
      <c r="AF807" s="24">
        <v>0.36865049999999999</v>
      </c>
      <c r="AG807" s="24">
        <v>0.3425783</v>
      </c>
      <c r="AH807" s="23"/>
      <c r="AI807" s="23"/>
      <c r="AJ807" s="23"/>
      <c r="AK807" s="23"/>
    </row>
    <row r="808" spans="1:37" x14ac:dyDescent="0.35">
      <c r="A808" s="24" t="s">
        <v>1705</v>
      </c>
      <c r="B808" s="24" t="s">
        <v>1706</v>
      </c>
      <c r="C808" s="24">
        <v>0.42443700000000001</v>
      </c>
      <c r="D808" s="24">
        <v>0.32669959999999998</v>
      </c>
      <c r="E808" s="24">
        <v>0.38704329999999998</v>
      </c>
      <c r="F808" s="24">
        <v>0.45525389999999999</v>
      </c>
      <c r="G808" s="23"/>
      <c r="H808" s="23"/>
      <c r="I808" s="23"/>
      <c r="J808" s="23"/>
      <c r="L808" s="24">
        <v>0.2557046</v>
      </c>
      <c r="M808" s="24">
        <v>0.3076797</v>
      </c>
      <c r="N808" s="24">
        <v>0.47682659999999999</v>
      </c>
      <c r="O808" s="24">
        <v>0.40723130000000002</v>
      </c>
      <c r="P808" s="23"/>
      <c r="Q808" s="23"/>
      <c r="R808" s="23"/>
      <c r="S808" s="23"/>
      <c r="U808" s="24">
        <v>0.40679850000000001</v>
      </c>
      <c r="V808" s="24">
        <v>0.39081759999999999</v>
      </c>
      <c r="W808" s="24">
        <v>0.44203589999999998</v>
      </c>
      <c r="X808" s="24">
        <v>0.36557329999999999</v>
      </c>
      <c r="Y808" s="23"/>
      <c r="Z808" s="23"/>
      <c r="AA808" s="23"/>
      <c r="AB808" s="23"/>
      <c r="AD808" s="24">
        <v>0.27121099999999998</v>
      </c>
      <c r="AE808" s="24">
        <v>0.41106160000000003</v>
      </c>
      <c r="AF808" s="24">
        <v>0.34687600000000002</v>
      </c>
      <c r="AG808" s="24">
        <v>0.31929069999999998</v>
      </c>
      <c r="AH808" s="23"/>
      <c r="AI808" s="23"/>
      <c r="AJ808" s="23"/>
      <c r="AK808" s="23"/>
    </row>
    <row r="809" spans="1:37" x14ac:dyDescent="0.35">
      <c r="A809" s="24" t="s">
        <v>1707</v>
      </c>
      <c r="B809" s="24" t="s">
        <v>1708</v>
      </c>
      <c r="C809" s="24">
        <v>0.54807890000000004</v>
      </c>
      <c r="D809" s="24">
        <v>0.42620000000000002</v>
      </c>
      <c r="E809" s="24">
        <v>0.32621270000000002</v>
      </c>
      <c r="F809" s="24">
        <v>0.49281619999999998</v>
      </c>
      <c r="G809" s="23"/>
      <c r="H809" s="23"/>
      <c r="I809" s="23"/>
      <c r="J809" s="23"/>
      <c r="L809" s="24">
        <v>0.32303110000000002</v>
      </c>
      <c r="M809" s="24">
        <v>0.37320999999999999</v>
      </c>
      <c r="N809" s="24">
        <v>0.4432123</v>
      </c>
      <c r="O809" s="24">
        <v>0.4384536</v>
      </c>
      <c r="P809" s="23"/>
      <c r="Q809" s="23"/>
      <c r="R809" s="23"/>
      <c r="S809" s="23"/>
      <c r="U809" s="24">
        <v>0.41098760000000001</v>
      </c>
      <c r="V809" s="24">
        <v>0.45894400000000002</v>
      </c>
      <c r="W809" s="24">
        <v>0.54473130000000003</v>
      </c>
      <c r="X809" s="24">
        <v>0.38156099999999998</v>
      </c>
      <c r="Y809" s="23"/>
      <c r="Z809" s="23"/>
      <c r="AA809" s="23"/>
      <c r="AB809" s="23"/>
      <c r="AD809" s="24">
        <v>0.3760715</v>
      </c>
      <c r="AE809" s="24">
        <v>0.43271389999999998</v>
      </c>
      <c r="AF809" s="24">
        <v>0.35108810000000001</v>
      </c>
      <c r="AG809" s="24">
        <v>0.35707749999999999</v>
      </c>
      <c r="AH809" s="23"/>
      <c r="AI809" s="23"/>
      <c r="AJ809" s="23"/>
      <c r="AK809" s="23"/>
    </row>
    <row r="810" spans="1:37" x14ac:dyDescent="0.35">
      <c r="A810" s="24" t="s">
        <v>1709</v>
      </c>
      <c r="B810" s="24" t="s">
        <v>1710</v>
      </c>
      <c r="C810" s="24">
        <v>0.5490003</v>
      </c>
      <c r="D810" s="24">
        <v>0.4256644</v>
      </c>
      <c r="E810" s="24">
        <v>0.36855470000000001</v>
      </c>
      <c r="F810" s="24">
        <v>0.4023118</v>
      </c>
      <c r="G810" s="23"/>
      <c r="H810" s="23"/>
      <c r="I810" s="23"/>
      <c r="J810" s="23"/>
      <c r="L810" s="24">
        <v>0.34322510000000001</v>
      </c>
      <c r="M810" s="24">
        <v>0.372228</v>
      </c>
      <c r="N810" s="24">
        <v>0.33555099999999999</v>
      </c>
      <c r="O810" s="24">
        <v>0.4409323</v>
      </c>
      <c r="P810" s="23"/>
      <c r="Q810" s="23"/>
      <c r="R810" s="23"/>
      <c r="S810" s="23"/>
      <c r="U810" s="24">
        <v>0.39594210000000002</v>
      </c>
      <c r="V810" s="24">
        <v>0.4247282</v>
      </c>
      <c r="W810" s="24">
        <v>0.51195990000000002</v>
      </c>
      <c r="X810" s="24">
        <v>0.45709719999999998</v>
      </c>
      <c r="Y810" s="23"/>
      <c r="Z810" s="23"/>
      <c r="AA810" s="23"/>
      <c r="AB810" s="23"/>
      <c r="AD810" s="24">
        <v>0.47184589999999998</v>
      </c>
      <c r="AE810" s="24">
        <v>0.42947190000000002</v>
      </c>
      <c r="AF810" s="24">
        <v>0.40766999999999998</v>
      </c>
      <c r="AG810" s="24">
        <v>0.37151410000000001</v>
      </c>
      <c r="AH810" s="23"/>
      <c r="AI810" s="23"/>
      <c r="AJ810" s="23"/>
      <c r="AK810" s="23"/>
    </row>
    <row r="811" spans="1:37" x14ac:dyDescent="0.35">
      <c r="A811" s="24" t="s">
        <v>1711</v>
      </c>
      <c r="B811" s="24" t="s">
        <v>1712</v>
      </c>
      <c r="C811" s="24">
        <v>0.41394900000000001</v>
      </c>
      <c r="D811" s="24">
        <v>0.40995890000000001</v>
      </c>
      <c r="E811" s="24">
        <v>0.4508123</v>
      </c>
      <c r="F811" s="24">
        <v>0.3568807</v>
      </c>
      <c r="G811" s="23"/>
      <c r="H811" s="23"/>
      <c r="I811" s="23"/>
      <c r="J811" s="23"/>
      <c r="L811" s="24">
        <v>0.29266950000000003</v>
      </c>
      <c r="M811" s="24">
        <v>0.32597720000000002</v>
      </c>
      <c r="N811" s="24">
        <v>0.34400910000000001</v>
      </c>
      <c r="O811" s="24">
        <v>0.38174059999999999</v>
      </c>
      <c r="P811" s="23"/>
      <c r="Q811" s="23"/>
      <c r="R811" s="23"/>
      <c r="S811" s="23"/>
      <c r="U811" s="24">
        <v>0.36564609999999997</v>
      </c>
      <c r="V811" s="24">
        <v>0.44761079999999998</v>
      </c>
      <c r="W811" s="24">
        <v>0.46124470000000001</v>
      </c>
      <c r="X811" s="24">
        <v>0.44011909999999999</v>
      </c>
      <c r="Y811" s="23"/>
      <c r="Z811" s="23"/>
      <c r="AA811" s="23"/>
      <c r="AB811" s="23"/>
      <c r="AD811" s="24">
        <v>0.41369430000000001</v>
      </c>
      <c r="AE811" s="24">
        <v>0.47768769999999999</v>
      </c>
      <c r="AF811" s="24">
        <v>0.50334259999999997</v>
      </c>
      <c r="AG811" s="24">
        <v>0.35471809999999998</v>
      </c>
      <c r="AH811" s="23"/>
      <c r="AI811" s="23"/>
      <c r="AJ811" s="23"/>
      <c r="AK811" s="23"/>
    </row>
    <row r="812" spans="1:37" x14ac:dyDescent="0.35">
      <c r="A812" s="24" t="s">
        <v>1713</v>
      </c>
      <c r="B812" s="24" t="s">
        <v>1714</v>
      </c>
      <c r="C812" s="24">
        <v>0.34728229999999999</v>
      </c>
      <c r="D812" s="24">
        <v>0.46850039999999998</v>
      </c>
      <c r="E812" s="24">
        <v>0.42810609999999999</v>
      </c>
      <c r="F812" s="24">
        <v>0.38563579999999997</v>
      </c>
      <c r="G812" s="23"/>
      <c r="H812" s="23"/>
      <c r="I812" s="23"/>
      <c r="J812" s="23"/>
      <c r="L812" s="24">
        <v>0.49139169999999999</v>
      </c>
      <c r="M812" s="24">
        <v>0.45423989999999997</v>
      </c>
      <c r="N812" s="24">
        <v>0.36219430000000002</v>
      </c>
      <c r="O812" s="24">
        <v>0.32237860000000002</v>
      </c>
      <c r="P812" s="23"/>
      <c r="Q812" s="23"/>
      <c r="R812" s="23"/>
      <c r="S812" s="23"/>
      <c r="U812" s="24">
        <v>0.41815560000000002</v>
      </c>
      <c r="V812" s="24">
        <v>0.46828130000000001</v>
      </c>
      <c r="W812" s="24">
        <v>0.44051040000000002</v>
      </c>
      <c r="X812" s="24">
        <v>0.44184210000000002</v>
      </c>
      <c r="Y812" s="23"/>
      <c r="Z812" s="23"/>
      <c r="AA812" s="23"/>
      <c r="AB812" s="23"/>
      <c r="AD812" s="24">
        <v>0.4727672</v>
      </c>
      <c r="AE812" s="24">
        <v>0.45995740000000002</v>
      </c>
      <c r="AF812" s="24">
        <v>0.59877559999999996</v>
      </c>
      <c r="AG812" s="24">
        <v>0.35596650000000002</v>
      </c>
      <c r="AH812" s="23"/>
      <c r="AI812" s="23"/>
      <c r="AJ812" s="23"/>
      <c r="AK812" s="23"/>
    </row>
    <row r="813" spans="1:37" x14ac:dyDescent="0.35">
      <c r="A813" s="24" t="s">
        <v>1715</v>
      </c>
      <c r="B813" s="24" t="s">
        <v>1716</v>
      </c>
      <c r="C813" s="24">
        <v>0.23306299999999999</v>
      </c>
      <c r="D813" s="24">
        <v>0.40222809999999998</v>
      </c>
      <c r="E813" s="24">
        <v>0.5042143</v>
      </c>
      <c r="F813" s="24">
        <v>0.3780463</v>
      </c>
      <c r="G813" s="23"/>
      <c r="H813" s="23"/>
      <c r="I813" s="23"/>
      <c r="J813" s="23"/>
      <c r="L813" s="24">
        <v>0.51103050000000005</v>
      </c>
      <c r="M813" s="24">
        <v>0.63029860000000004</v>
      </c>
      <c r="N813" s="24">
        <v>0.3452054</v>
      </c>
      <c r="O813" s="24">
        <v>0.32343080000000002</v>
      </c>
      <c r="P813" s="23"/>
      <c r="Q813" s="23"/>
      <c r="R813" s="23"/>
      <c r="S813" s="23"/>
      <c r="U813" s="24">
        <v>0.37702669999999999</v>
      </c>
      <c r="V813" s="24">
        <v>0.38167469999999998</v>
      </c>
      <c r="W813" s="24">
        <v>0.44610499999999997</v>
      </c>
      <c r="X813" s="24">
        <v>0.4449572</v>
      </c>
      <c r="Y813" s="23"/>
      <c r="Z813" s="23"/>
      <c r="AA813" s="23"/>
      <c r="AB813" s="23"/>
      <c r="AD813" s="24">
        <v>0.3587033</v>
      </c>
      <c r="AE813" s="24">
        <v>0.37718499999999999</v>
      </c>
      <c r="AF813" s="24">
        <v>0.65727069999999999</v>
      </c>
      <c r="AG813" s="24">
        <v>0.33434809999999998</v>
      </c>
      <c r="AH813" s="23"/>
      <c r="AI813" s="23"/>
      <c r="AJ813" s="23"/>
      <c r="AK813" s="23"/>
    </row>
    <row r="814" spans="1:37" x14ac:dyDescent="0.35">
      <c r="A814" s="24" t="s">
        <v>1717</v>
      </c>
      <c r="B814" s="24" t="s">
        <v>1718</v>
      </c>
      <c r="C814" s="24">
        <v>0.26383200000000001</v>
      </c>
      <c r="D814" s="24">
        <v>0.3583633</v>
      </c>
      <c r="E814" s="24">
        <v>0.54956740000000004</v>
      </c>
      <c r="F814" s="24">
        <v>0.3524485</v>
      </c>
      <c r="G814" s="23"/>
      <c r="H814" s="23"/>
      <c r="I814" s="23"/>
      <c r="J814" s="23"/>
      <c r="L814" s="24">
        <v>0.44212249999999997</v>
      </c>
      <c r="M814" s="24">
        <v>0.53896390000000005</v>
      </c>
      <c r="N814" s="24">
        <v>0.35820160000000001</v>
      </c>
      <c r="O814" s="24">
        <v>0.34103129999999998</v>
      </c>
      <c r="P814" s="23"/>
      <c r="Q814" s="23"/>
      <c r="R814" s="23"/>
      <c r="S814" s="23"/>
      <c r="U814" s="24">
        <v>0.36609229999999998</v>
      </c>
      <c r="V814" s="24">
        <v>0.35422480000000001</v>
      </c>
      <c r="W814" s="24">
        <v>0.43932700000000002</v>
      </c>
      <c r="X814" s="24">
        <v>0.3748668</v>
      </c>
      <c r="Y814" s="23"/>
      <c r="Z814" s="23"/>
      <c r="AA814" s="23"/>
      <c r="AB814" s="23"/>
      <c r="AD814" s="24">
        <v>0.36539379999999999</v>
      </c>
      <c r="AE814" s="24">
        <v>0.3476921</v>
      </c>
      <c r="AF814" s="24">
        <v>0.53621660000000004</v>
      </c>
      <c r="AG814" s="24">
        <v>0.31591079999999999</v>
      </c>
      <c r="AH814" s="23"/>
      <c r="AI814" s="23"/>
      <c r="AJ814" s="23"/>
      <c r="AK814" s="23"/>
    </row>
    <row r="815" spans="1:37" x14ac:dyDescent="0.35">
      <c r="A815" s="24" t="s">
        <v>1719</v>
      </c>
      <c r="B815" s="24" t="s">
        <v>1720</v>
      </c>
      <c r="C815" s="24">
        <v>0.3094557</v>
      </c>
      <c r="D815" s="24">
        <v>0.3645081</v>
      </c>
      <c r="E815" s="24">
        <v>0.3241483</v>
      </c>
      <c r="F815" s="24">
        <v>0.3850228</v>
      </c>
      <c r="G815" s="23"/>
      <c r="H815" s="23"/>
      <c r="I815" s="23"/>
      <c r="J815" s="23"/>
      <c r="L815" s="24">
        <v>0.3698497</v>
      </c>
      <c r="M815" s="24">
        <v>0.52947920000000004</v>
      </c>
      <c r="N815" s="24">
        <v>0.45510919999999999</v>
      </c>
      <c r="O815" s="24">
        <v>0.35915429999999998</v>
      </c>
      <c r="P815" s="23"/>
      <c r="Q815" s="23"/>
      <c r="R815" s="23"/>
      <c r="S815" s="23"/>
      <c r="U815" s="24">
        <v>0.3809958</v>
      </c>
      <c r="V815" s="24">
        <v>0.37556719999999999</v>
      </c>
      <c r="W815" s="24">
        <v>0.44398019999999999</v>
      </c>
      <c r="X815" s="24">
        <v>0.39153250000000001</v>
      </c>
      <c r="Y815" s="23"/>
      <c r="Z815" s="23"/>
      <c r="AA815" s="23"/>
      <c r="AB815" s="23"/>
      <c r="AD815" s="24">
        <v>0.41096759999999999</v>
      </c>
      <c r="AE815" s="24">
        <v>0.3771272</v>
      </c>
      <c r="AF815" s="24">
        <v>0.45251150000000001</v>
      </c>
      <c r="AG815" s="24">
        <v>0.3790753</v>
      </c>
      <c r="AH815" s="23"/>
      <c r="AI815" s="23"/>
      <c r="AJ815" s="23"/>
      <c r="AK815" s="23"/>
    </row>
    <row r="816" spans="1:37" x14ac:dyDescent="0.35">
      <c r="A816" s="24" t="s">
        <v>1721</v>
      </c>
      <c r="B816" s="24" t="s">
        <v>1722</v>
      </c>
      <c r="C816" s="24">
        <v>0.35609170000000001</v>
      </c>
      <c r="D816" s="24">
        <v>0.36335830000000002</v>
      </c>
      <c r="E816" s="24">
        <v>0.28662349999999998</v>
      </c>
      <c r="F816" s="24">
        <v>0.3939279</v>
      </c>
      <c r="G816" s="23"/>
      <c r="H816" s="23"/>
      <c r="I816" s="23"/>
      <c r="J816" s="23"/>
      <c r="L816" s="24">
        <v>0.36947279999999999</v>
      </c>
      <c r="M816" s="24">
        <v>0.46656160000000002</v>
      </c>
      <c r="N816" s="24">
        <v>0.38728509999999999</v>
      </c>
      <c r="O816" s="24">
        <v>0.34615560000000001</v>
      </c>
      <c r="P816" s="23"/>
      <c r="Q816" s="23"/>
      <c r="R816" s="23"/>
      <c r="S816" s="23"/>
      <c r="U816" s="24">
        <v>0.38113390000000003</v>
      </c>
      <c r="V816" s="24">
        <v>0.39129960000000003</v>
      </c>
      <c r="W816" s="24">
        <v>0.39841680000000002</v>
      </c>
      <c r="X816" s="24">
        <v>0.39637450000000002</v>
      </c>
      <c r="Y816" s="23"/>
      <c r="Z816" s="23"/>
      <c r="AA816" s="23"/>
      <c r="AB816" s="23"/>
      <c r="AD816" s="24">
        <v>0.49697590000000003</v>
      </c>
      <c r="AE816" s="24">
        <v>0.38534879999999999</v>
      </c>
      <c r="AF816" s="24">
        <v>0.42943249999999999</v>
      </c>
      <c r="AG816" s="24">
        <v>0.4984093</v>
      </c>
      <c r="AH816" s="23"/>
      <c r="AI816" s="23"/>
      <c r="AJ816" s="23"/>
      <c r="AK816" s="23"/>
    </row>
    <row r="817" spans="1:37" x14ac:dyDescent="0.35">
      <c r="A817" s="24" t="s">
        <v>1723</v>
      </c>
      <c r="B817" s="24" t="s">
        <v>1724</v>
      </c>
      <c r="C817" s="24">
        <v>0.397532</v>
      </c>
      <c r="D817" s="24">
        <v>0.39230759999999998</v>
      </c>
      <c r="E817" s="24">
        <v>0.44104929999999998</v>
      </c>
      <c r="F817" s="24">
        <v>0.3575063</v>
      </c>
      <c r="G817" s="23"/>
      <c r="H817" s="23"/>
      <c r="I817" s="23"/>
      <c r="J817" s="23"/>
      <c r="L817" s="24">
        <v>0.35763220000000001</v>
      </c>
      <c r="M817" s="24">
        <v>0.4826955</v>
      </c>
      <c r="N817" s="24">
        <v>0.35027219999999998</v>
      </c>
      <c r="O817" s="24">
        <v>0.34826669999999998</v>
      </c>
      <c r="P817" s="23"/>
      <c r="Q817" s="23"/>
      <c r="R817" s="23"/>
      <c r="S817" s="23"/>
      <c r="U817" s="24">
        <v>0.34298790000000001</v>
      </c>
      <c r="V817" s="24">
        <v>0.45371869999999997</v>
      </c>
      <c r="W817" s="24">
        <v>0.41751870000000002</v>
      </c>
      <c r="X817" s="24">
        <v>0.39866449999999998</v>
      </c>
      <c r="Y817" s="23"/>
      <c r="Z817" s="23"/>
      <c r="AA817" s="23"/>
      <c r="AB817" s="23"/>
      <c r="AD817" s="24">
        <v>0.3478562</v>
      </c>
      <c r="AE817" s="24">
        <v>0.41113339999999998</v>
      </c>
      <c r="AF817" s="24">
        <v>0.44608049999999999</v>
      </c>
      <c r="AG817" s="24">
        <v>0.56260449999999995</v>
      </c>
      <c r="AH817" s="23"/>
      <c r="AI817" s="23"/>
      <c r="AJ817" s="23"/>
      <c r="AK817" s="23"/>
    </row>
    <row r="818" spans="1:37" x14ac:dyDescent="0.35">
      <c r="A818" s="24" t="s">
        <v>1725</v>
      </c>
      <c r="B818" s="24" t="s">
        <v>1726</v>
      </c>
      <c r="C818" s="24">
        <v>0.46270159999999999</v>
      </c>
      <c r="D818" s="24">
        <v>0.46240910000000002</v>
      </c>
      <c r="E818" s="24">
        <v>0.42616470000000001</v>
      </c>
      <c r="F818" s="24">
        <v>0.40800900000000001</v>
      </c>
      <c r="G818" s="23"/>
      <c r="H818" s="23"/>
      <c r="I818" s="23"/>
      <c r="J818" s="23"/>
      <c r="L818" s="24">
        <v>0.3506302</v>
      </c>
      <c r="M818" s="24">
        <v>0.56454409999999999</v>
      </c>
      <c r="N818" s="24">
        <v>0.31550210000000001</v>
      </c>
      <c r="O818" s="24">
        <v>0.33957520000000002</v>
      </c>
      <c r="P818" s="23"/>
      <c r="Q818" s="23"/>
      <c r="R818" s="23"/>
      <c r="S818" s="23"/>
      <c r="U818" s="24">
        <v>0.38555050000000002</v>
      </c>
      <c r="V818" s="24">
        <v>0.50451950000000001</v>
      </c>
      <c r="W818" s="24">
        <v>0.47478130000000002</v>
      </c>
      <c r="X818" s="24">
        <v>0.42486350000000001</v>
      </c>
      <c r="Y818" s="23"/>
      <c r="Z818" s="23"/>
      <c r="AA818" s="23"/>
      <c r="AB818" s="23"/>
      <c r="AD818" s="24">
        <v>0.40811979999999998</v>
      </c>
      <c r="AE818" s="24">
        <v>0.47472150000000002</v>
      </c>
      <c r="AF818" s="24">
        <v>0.36920510000000001</v>
      </c>
      <c r="AG818" s="24">
        <v>0.67918000000000001</v>
      </c>
      <c r="AH818" s="23"/>
      <c r="AI818" s="23"/>
      <c r="AJ818" s="23"/>
      <c r="AK818" s="23"/>
    </row>
    <row r="819" spans="1:37" x14ac:dyDescent="0.35">
      <c r="A819" s="24" t="s">
        <v>1727</v>
      </c>
      <c r="B819" s="24" t="s">
        <v>1728</v>
      </c>
      <c r="C819" s="24">
        <v>0.43157010000000001</v>
      </c>
      <c r="D819" s="24">
        <v>0.41186139999999999</v>
      </c>
      <c r="E819" s="24">
        <v>0.35624220000000001</v>
      </c>
      <c r="F819" s="24">
        <v>0.4201028</v>
      </c>
      <c r="G819" s="23"/>
      <c r="H819" s="23"/>
      <c r="I819" s="23"/>
      <c r="J819" s="23"/>
      <c r="L819" s="24">
        <v>0.3527748</v>
      </c>
      <c r="M819" s="24">
        <v>0.60341359999999999</v>
      </c>
      <c r="N819" s="24">
        <v>0.34154990000000002</v>
      </c>
      <c r="O819" s="24">
        <v>0.33930290000000002</v>
      </c>
      <c r="P819" s="23"/>
      <c r="Q819" s="23"/>
      <c r="R819" s="23"/>
      <c r="S819" s="23"/>
      <c r="U819" s="24">
        <v>0.43859409999999999</v>
      </c>
      <c r="V819" s="24">
        <v>0.41459810000000002</v>
      </c>
      <c r="W819" s="24">
        <v>0.48396260000000002</v>
      </c>
      <c r="X819" s="24">
        <v>0.38573659999999999</v>
      </c>
      <c r="Y819" s="23"/>
      <c r="Z819" s="23"/>
      <c r="AA819" s="23"/>
      <c r="AB819" s="23"/>
      <c r="AD819" s="24">
        <v>0.55826790000000004</v>
      </c>
      <c r="AE819" s="24">
        <v>0.46342450000000002</v>
      </c>
      <c r="AF819" s="24">
        <v>0.35070170000000001</v>
      </c>
      <c r="AG819" s="24">
        <v>0.67808769999999996</v>
      </c>
      <c r="AH819" s="23"/>
      <c r="AI819" s="23"/>
      <c r="AJ819" s="23"/>
      <c r="AK819" s="23"/>
    </row>
    <row r="820" spans="1:37" x14ac:dyDescent="0.35">
      <c r="A820" s="24" t="s">
        <v>1729</v>
      </c>
      <c r="B820" s="24" t="s">
        <v>1730</v>
      </c>
      <c r="C820" s="24">
        <v>0.35917739999999998</v>
      </c>
      <c r="D820" s="24">
        <v>0.41170329999999999</v>
      </c>
      <c r="E820" s="24">
        <v>0.34253939999999999</v>
      </c>
      <c r="F820" s="24">
        <v>0.39780850000000001</v>
      </c>
      <c r="G820" s="23"/>
      <c r="H820" s="23"/>
      <c r="I820" s="23"/>
      <c r="J820" s="23"/>
      <c r="L820" s="24">
        <v>0.3178801</v>
      </c>
      <c r="M820" s="24">
        <v>0.4297608</v>
      </c>
      <c r="N820" s="24">
        <v>0.30858560000000002</v>
      </c>
      <c r="O820" s="24">
        <v>0.34193269999999998</v>
      </c>
      <c r="P820" s="23"/>
      <c r="Q820" s="23"/>
      <c r="R820" s="23"/>
      <c r="S820" s="23"/>
      <c r="U820" s="24">
        <v>0.42479220000000001</v>
      </c>
      <c r="V820" s="24">
        <v>0.41051779999999999</v>
      </c>
      <c r="W820" s="24">
        <v>0.440301</v>
      </c>
      <c r="X820" s="24">
        <v>0.38188810000000001</v>
      </c>
      <c r="Y820" s="23"/>
      <c r="Z820" s="23"/>
      <c r="AA820" s="23"/>
      <c r="AB820" s="23"/>
      <c r="AD820" s="24">
        <v>0.39730349999999998</v>
      </c>
      <c r="AE820" s="24">
        <v>0.435946</v>
      </c>
      <c r="AF820" s="24">
        <v>0.35753210000000002</v>
      </c>
      <c r="AG820" s="24">
        <v>0.54615219999999998</v>
      </c>
      <c r="AH820" s="23"/>
      <c r="AI820" s="23"/>
      <c r="AJ820" s="23"/>
      <c r="AK820" s="23"/>
    </row>
    <row r="821" spans="1:37" x14ac:dyDescent="0.35">
      <c r="A821" s="24" t="s">
        <v>1731</v>
      </c>
      <c r="B821" s="24" t="s">
        <v>1732</v>
      </c>
      <c r="C821" s="24">
        <v>0.35514679999999998</v>
      </c>
      <c r="D821" s="24">
        <v>0.40553050000000002</v>
      </c>
      <c r="E821" s="24">
        <v>0.44597829999999999</v>
      </c>
      <c r="F821" s="24">
        <v>0.3826695</v>
      </c>
      <c r="G821" s="23"/>
      <c r="H821" s="23"/>
      <c r="I821" s="23"/>
      <c r="J821" s="23"/>
      <c r="L821" s="24">
        <v>0.32664219999999999</v>
      </c>
      <c r="M821" s="24">
        <v>0.37347720000000001</v>
      </c>
      <c r="N821" s="24">
        <v>0.33844010000000002</v>
      </c>
      <c r="O821" s="24">
        <v>0.33982119999999999</v>
      </c>
      <c r="P821" s="23"/>
      <c r="Q821" s="23"/>
      <c r="R821" s="23"/>
      <c r="S821" s="23"/>
      <c r="U821" s="24">
        <v>0.41132600000000002</v>
      </c>
      <c r="V821" s="24">
        <v>0.39258690000000002</v>
      </c>
      <c r="W821" s="24">
        <v>0.43174980000000002</v>
      </c>
      <c r="X821" s="24">
        <v>0.35481010000000002</v>
      </c>
      <c r="Y821" s="23"/>
      <c r="Z821" s="23"/>
      <c r="AA821" s="23"/>
      <c r="AB821" s="23"/>
      <c r="AD821" s="24">
        <v>0.3744073</v>
      </c>
      <c r="AE821" s="24">
        <v>0.38691500000000001</v>
      </c>
      <c r="AF821" s="24">
        <v>0.32353589999999999</v>
      </c>
      <c r="AG821" s="24">
        <v>0.48923680000000003</v>
      </c>
      <c r="AH821" s="23"/>
      <c r="AI821" s="23"/>
      <c r="AJ821" s="23"/>
      <c r="AK821" s="23"/>
    </row>
    <row r="822" spans="1:37" x14ac:dyDescent="0.35">
      <c r="A822" s="24" t="s">
        <v>1733</v>
      </c>
      <c r="B822" s="24" t="s">
        <v>1734</v>
      </c>
      <c r="C822" s="24">
        <v>0.32162980000000002</v>
      </c>
      <c r="D822" s="24">
        <v>0.35301880000000002</v>
      </c>
      <c r="E822" s="24">
        <v>0.35278090000000001</v>
      </c>
      <c r="F822" s="24">
        <v>0.3962542</v>
      </c>
      <c r="G822" s="23"/>
      <c r="H822" s="23"/>
      <c r="I822" s="23"/>
      <c r="J822" s="23"/>
      <c r="L822" s="24">
        <v>0.33250279999999999</v>
      </c>
      <c r="M822" s="24">
        <v>0.37250030000000001</v>
      </c>
      <c r="N822" s="24">
        <v>0.38343080000000002</v>
      </c>
      <c r="O822" s="24">
        <v>0.37850879999999998</v>
      </c>
      <c r="P822" s="23"/>
      <c r="Q822" s="23"/>
      <c r="R822" s="23"/>
      <c r="S822" s="23"/>
      <c r="U822" s="24">
        <v>0.42322670000000001</v>
      </c>
      <c r="V822" s="24">
        <v>0.35857329999999998</v>
      </c>
      <c r="W822" s="24">
        <v>0.39866620000000003</v>
      </c>
      <c r="X822" s="24">
        <v>0.41186279999999997</v>
      </c>
      <c r="Y822" s="23"/>
      <c r="Z822" s="23"/>
      <c r="AA822" s="23"/>
      <c r="AB822" s="23"/>
      <c r="AD822" s="24">
        <v>0.3334995</v>
      </c>
      <c r="AE822" s="24">
        <v>0.3850191</v>
      </c>
      <c r="AF822" s="24">
        <v>0.33728900000000001</v>
      </c>
      <c r="AG822" s="24">
        <v>0.4372394</v>
      </c>
      <c r="AH822" s="23"/>
      <c r="AI822" s="23"/>
      <c r="AJ822" s="23"/>
      <c r="AK822" s="23"/>
    </row>
    <row r="823" spans="1:37" x14ac:dyDescent="0.35">
      <c r="A823" s="24" t="s">
        <v>1735</v>
      </c>
      <c r="B823" s="24" t="s">
        <v>1736</v>
      </c>
      <c r="C823" s="24">
        <v>0.27198169999999999</v>
      </c>
      <c r="D823" s="24">
        <v>0.37264809999999998</v>
      </c>
      <c r="E823" s="24">
        <v>0.2959405</v>
      </c>
      <c r="F823" s="24">
        <v>0.39011489999999999</v>
      </c>
      <c r="G823" s="23"/>
      <c r="H823" s="23"/>
      <c r="I823" s="23"/>
      <c r="J823" s="23"/>
      <c r="L823" s="24">
        <v>0.35142390000000001</v>
      </c>
      <c r="M823" s="24">
        <v>0.3452325</v>
      </c>
      <c r="N823" s="24">
        <v>0.350941</v>
      </c>
      <c r="O823" s="24">
        <v>0.36507610000000001</v>
      </c>
      <c r="P823" s="23"/>
      <c r="Q823" s="23"/>
      <c r="R823" s="23"/>
      <c r="S823" s="23"/>
      <c r="U823" s="24">
        <v>0.47452179999999999</v>
      </c>
      <c r="V823" s="24">
        <v>0.37348989999999999</v>
      </c>
      <c r="W823" s="24">
        <v>0.39116669999999998</v>
      </c>
      <c r="X823" s="24">
        <v>0.44815769999999999</v>
      </c>
      <c r="Y823" s="23"/>
      <c r="Z823" s="23"/>
      <c r="AA823" s="23"/>
      <c r="AB823" s="23"/>
      <c r="AD823" s="24">
        <v>0.29693229999999998</v>
      </c>
      <c r="AE823" s="24">
        <v>0.38281999999999999</v>
      </c>
      <c r="AF823" s="24">
        <v>0.37498189999999998</v>
      </c>
      <c r="AG823" s="24">
        <v>0.3507749</v>
      </c>
      <c r="AH823" s="23"/>
      <c r="AI823" s="23"/>
      <c r="AJ823" s="23"/>
      <c r="AK823" s="23"/>
    </row>
    <row r="824" spans="1:37" x14ac:dyDescent="0.35">
      <c r="A824" s="24" t="s">
        <v>1737</v>
      </c>
      <c r="B824" s="24" t="s">
        <v>1738</v>
      </c>
      <c r="C824" s="24">
        <v>0.29373589999999999</v>
      </c>
      <c r="D824" s="24">
        <v>0.36290020000000001</v>
      </c>
      <c r="E824" s="24">
        <v>0.3211272</v>
      </c>
      <c r="F824" s="24">
        <v>0.44518740000000001</v>
      </c>
      <c r="G824" s="23"/>
      <c r="H824" s="23"/>
      <c r="I824" s="23"/>
      <c r="J824" s="23"/>
      <c r="L824" s="24">
        <v>0.40795779999999998</v>
      </c>
      <c r="M824" s="24">
        <v>0.36405179999999998</v>
      </c>
      <c r="N824" s="24">
        <v>0.32843489999999997</v>
      </c>
      <c r="O824" s="24">
        <v>0.38404290000000002</v>
      </c>
      <c r="P824" s="23"/>
      <c r="Q824" s="23"/>
      <c r="R824" s="23"/>
      <c r="S824" s="23"/>
      <c r="U824" s="24">
        <v>0.57949329999999999</v>
      </c>
      <c r="V824" s="24">
        <v>0.42365449999999999</v>
      </c>
      <c r="W824" s="24">
        <v>0.45941660000000001</v>
      </c>
      <c r="X824" s="24">
        <v>0.36599890000000002</v>
      </c>
      <c r="Y824" s="23"/>
      <c r="Z824" s="23"/>
      <c r="AA824" s="23"/>
      <c r="AB824" s="23"/>
      <c r="AD824" s="24">
        <v>0.38273570000000001</v>
      </c>
      <c r="AE824" s="24">
        <v>0.456764</v>
      </c>
      <c r="AF824" s="24">
        <v>0.36252240000000002</v>
      </c>
      <c r="AG824" s="24">
        <v>0.3287698</v>
      </c>
      <c r="AH824" s="23"/>
      <c r="AI824" s="23"/>
      <c r="AJ824" s="23"/>
      <c r="AK824" s="23"/>
    </row>
    <row r="825" spans="1:37" x14ac:dyDescent="0.35">
      <c r="A825" s="24" t="s">
        <v>1739</v>
      </c>
      <c r="B825" s="24" t="s">
        <v>1740</v>
      </c>
      <c r="C825" s="24">
        <v>0.39315919999999999</v>
      </c>
      <c r="D825" s="24">
        <v>0.3819149</v>
      </c>
      <c r="E825" s="24">
        <v>0.33331889999999997</v>
      </c>
      <c r="F825" s="24">
        <v>0.48103509999999999</v>
      </c>
      <c r="G825" s="23"/>
      <c r="H825" s="23"/>
      <c r="I825" s="23"/>
      <c r="J825" s="23"/>
      <c r="L825" s="24">
        <v>0.36554540000000002</v>
      </c>
      <c r="M825" s="24">
        <v>0.34724890000000003</v>
      </c>
      <c r="N825" s="24">
        <v>0.38935310000000001</v>
      </c>
      <c r="O825" s="24">
        <v>0.31889339999999999</v>
      </c>
      <c r="P825" s="23"/>
      <c r="Q825" s="23"/>
      <c r="R825" s="23"/>
      <c r="S825" s="23"/>
      <c r="U825" s="24">
        <v>0.41852020000000001</v>
      </c>
      <c r="V825" s="24">
        <v>0.45361689999999999</v>
      </c>
      <c r="W825" s="24">
        <v>0.61200770000000004</v>
      </c>
      <c r="X825" s="24">
        <v>0.39031169999999998</v>
      </c>
      <c r="Y825" s="23"/>
      <c r="Z825" s="23"/>
      <c r="AA825" s="23"/>
      <c r="AB825" s="23"/>
      <c r="AD825" s="24">
        <v>0.41878710000000002</v>
      </c>
      <c r="AE825" s="24">
        <v>0.44598480000000001</v>
      </c>
      <c r="AF825" s="24">
        <v>0.34683219999999998</v>
      </c>
      <c r="AG825" s="24">
        <v>0.38216660000000002</v>
      </c>
      <c r="AH825" s="23"/>
      <c r="AI825" s="23"/>
      <c r="AJ825" s="23"/>
      <c r="AK825" s="23"/>
    </row>
    <row r="826" spans="1:37" x14ac:dyDescent="0.35">
      <c r="A826" s="24" t="s">
        <v>1741</v>
      </c>
      <c r="B826" s="24" t="s">
        <v>1742</v>
      </c>
      <c r="C826" s="24">
        <v>0.4271721</v>
      </c>
      <c r="D826" s="24">
        <v>0.37981979999999999</v>
      </c>
      <c r="E826" s="24">
        <v>0.41910330000000001</v>
      </c>
      <c r="F826" s="24">
        <v>0.48026679999999999</v>
      </c>
      <c r="G826" s="23"/>
      <c r="H826" s="23"/>
      <c r="I826" s="23"/>
      <c r="J826" s="23"/>
      <c r="L826" s="24">
        <v>0.3386615</v>
      </c>
      <c r="M826" s="24">
        <v>0.36914130000000001</v>
      </c>
      <c r="N826" s="24">
        <v>0.59012969999999998</v>
      </c>
      <c r="O826" s="24">
        <v>0.40468730000000003</v>
      </c>
      <c r="P826" s="23"/>
      <c r="Q826" s="23"/>
      <c r="R826" s="23"/>
      <c r="S826" s="23"/>
      <c r="U826" s="24">
        <v>0.36776439999999999</v>
      </c>
      <c r="V826" s="24">
        <v>0.43302449999999998</v>
      </c>
      <c r="W826" s="24">
        <v>0.66780379999999995</v>
      </c>
      <c r="X826" s="24">
        <v>0.53888329999999995</v>
      </c>
      <c r="Y826" s="23"/>
      <c r="Z826" s="23"/>
      <c r="AA826" s="23"/>
      <c r="AB826" s="23"/>
      <c r="AD826" s="24">
        <v>0.41528419999999999</v>
      </c>
      <c r="AE826" s="24">
        <v>0.4010457</v>
      </c>
      <c r="AF826" s="24">
        <v>0.45766770000000001</v>
      </c>
      <c r="AG826" s="24">
        <v>0.29293409999999998</v>
      </c>
      <c r="AH826" s="23"/>
      <c r="AI826" s="23"/>
      <c r="AJ826" s="23"/>
      <c r="AK826" s="23"/>
    </row>
    <row r="827" spans="1:37" x14ac:dyDescent="0.35">
      <c r="A827" s="24" t="s">
        <v>1743</v>
      </c>
      <c r="B827" s="24" t="s">
        <v>1744</v>
      </c>
      <c r="C827" s="24">
        <v>0.36237520000000001</v>
      </c>
      <c r="D827" s="24">
        <v>0.36085499999999998</v>
      </c>
      <c r="E827" s="24">
        <v>0.54464000000000001</v>
      </c>
      <c r="F827" s="24">
        <v>0.55254970000000003</v>
      </c>
      <c r="G827" s="23"/>
      <c r="H827" s="23"/>
      <c r="I827" s="23"/>
      <c r="J827" s="23"/>
      <c r="L827" s="24">
        <v>0.33183299999999999</v>
      </c>
      <c r="M827" s="24">
        <v>0.39089780000000002</v>
      </c>
      <c r="N827" s="24">
        <v>0.61336979999999997</v>
      </c>
      <c r="O827" s="24">
        <v>0.51654650000000002</v>
      </c>
      <c r="P827" s="23"/>
      <c r="Q827" s="23"/>
      <c r="R827" s="23"/>
      <c r="S827" s="23"/>
      <c r="U827" s="24">
        <v>0.39923530000000002</v>
      </c>
      <c r="V827" s="24">
        <v>0.39648369999999999</v>
      </c>
      <c r="W827" s="24">
        <v>0.69706659999999998</v>
      </c>
      <c r="X827" s="24">
        <v>0.57056039999999997</v>
      </c>
      <c r="Y827" s="23"/>
      <c r="Z827" s="23"/>
      <c r="AA827" s="23"/>
      <c r="AB827" s="23"/>
      <c r="AD827" s="24">
        <v>0.43906770000000001</v>
      </c>
      <c r="AE827" s="24">
        <v>0.37910779999999999</v>
      </c>
      <c r="AF827" s="24">
        <v>0.49151679999999998</v>
      </c>
      <c r="AG827" s="24">
        <v>0.49143949999999997</v>
      </c>
      <c r="AH827" s="23"/>
      <c r="AI827" s="23"/>
      <c r="AJ827" s="23"/>
      <c r="AK827" s="23"/>
    </row>
    <row r="828" spans="1:37" x14ac:dyDescent="0.35">
      <c r="A828" s="24" t="s">
        <v>1745</v>
      </c>
      <c r="B828" s="24" t="s">
        <v>1746</v>
      </c>
      <c r="C828" s="24">
        <v>0.33201560000000002</v>
      </c>
      <c r="D828" s="24">
        <v>0.37449060000000001</v>
      </c>
      <c r="E828" s="24">
        <v>0.55046669999999998</v>
      </c>
      <c r="F828" s="24">
        <v>0.62330909999999995</v>
      </c>
      <c r="G828" s="23"/>
      <c r="H828" s="23"/>
      <c r="I828" s="23"/>
      <c r="J828" s="23"/>
      <c r="L828" s="24">
        <v>0.34715180000000001</v>
      </c>
      <c r="M828" s="24">
        <v>0.42185159999999999</v>
      </c>
      <c r="N828" s="24">
        <v>0.52978670000000005</v>
      </c>
      <c r="O828" s="24">
        <v>0.49065120000000001</v>
      </c>
      <c r="P828" s="23"/>
      <c r="Q828" s="23"/>
      <c r="R828" s="23"/>
      <c r="S828" s="23"/>
      <c r="U828" s="24">
        <v>0.43110110000000001</v>
      </c>
      <c r="V828" s="24">
        <v>0.40965980000000002</v>
      </c>
      <c r="W828" s="24">
        <v>0.62097760000000002</v>
      </c>
      <c r="X828" s="24">
        <v>0.45921499999999998</v>
      </c>
      <c r="Y828" s="23"/>
      <c r="Z828" s="23"/>
      <c r="AA828" s="23"/>
      <c r="AB828" s="23"/>
      <c r="AD828" s="24">
        <v>0.49303449999999999</v>
      </c>
      <c r="AE828" s="24">
        <v>0.38026759999999998</v>
      </c>
      <c r="AF828" s="24">
        <v>0.53932270000000004</v>
      </c>
      <c r="AG828" s="24">
        <v>0.60713450000000002</v>
      </c>
      <c r="AH828" s="23"/>
      <c r="AI828" s="23"/>
      <c r="AJ828" s="23"/>
      <c r="AK828" s="23"/>
    </row>
    <row r="829" spans="1:37" x14ac:dyDescent="0.35">
      <c r="A829" s="24" t="s">
        <v>1747</v>
      </c>
      <c r="B829" s="24" t="s">
        <v>1748</v>
      </c>
      <c r="C829" s="24">
        <v>0.4264655</v>
      </c>
      <c r="D829" s="24">
        <v>0.45160929999999999</v>
      </c>
      <c r="E829" s="24">
        <v>0.46981430000000002</v>
      </c>
      <c r="F829" s="24">
        <v>0.58715079999999997</v>
      </c>
      <c r="G829" s="23"/>
      <c r="H829" s="23"/>
      <c r="I829" s="23"/>
      <c r="J829" s="23"/>
      <c r="L829" s="24">
        <v>0.3312022</v>
      </c>
      <c r="M829" s="24">
        <v>0.3374045</v>
      </c>
      <c r="N829" s="24">
        <v>0.40238990000000002</v>
      </c>
      <c r="O829" s="24">
        <v>0.39121220000000001</v>
      </c>
      <c r="P829" s="23"/>
      <c r="Q829" s="23"/>
      <c r="R829" s="23"/>
      <c r="S829" s="23"/>
      <c r="U829" s="24">
        <v>0.40867160000000002</v>
      </c>
      <c r="V829" s="24">
        <v>0.47250350000000002</v>
      </c>
      <c r="W829" s="24">
        <v>0.53522840000000005</v>
      </c>
      <c r="X829" s="24">
        <v>0.43661759999999999</v>
      </c>
      <c r="Y829" s="23"/>
      <c r="Z829" s="23"/>
      <c r="AA829" s="23"/>
      <c r="AB829" s="23"/>
      <c r="AD829" s="24">
        <v>0.34035680000000001</v>
      </c>
      <c r="AE829" s="24">
        <v>0.38327460000000002</v>
      </c>
      <c r="AF829" s="24">
        <v>0.49124869999999998</v>
      </c>
      <c r="AG829" s="24">
        <v>0.47882000000000002</v>
      </c>
      <c r="AH829" s="23"/>
      <c r="AI829" s="23"/>
      <c r="AJ829" s="23"/>
      <c r="AK829" s="23"/>
    </row>
    <row r="830" spans="1:37" x14ac:dyDescent="0.35">
      <c r="A830" s="24" t="s">
        <v>1749</v>
      </c>
      <c r="B830" s="24" t="s">
        <v>1750</v>
      </c>
      <c r="C830" s="24">
        <v>0.44883580000000001</v>
      </c>
      <c r="D830" s="24">
        <v>0.62232750000000003</v>
      </c>
      <c r="E830" s="24">
        <v>0.46796490000000002</v>
      </c>
      <c r="F830" s="24">
        <v>0.57522240000000002</v>
      </c>
      <c r="G830" s="23"/>
      <c r="H830" s="23"/>
      <c r="I830" s="23"/>
      <c r="J830" s="23"/>
      <c r="L830" s="24">
        <v>0.35325830000000003</v>
      </c>
      <c r="M830" s="24">
        <v>0.32808130000000002</v>
      </c>
      <c r="N830" s="24">
        <v>0.40318680000000001</v>
      </c>
      <c r="O830" s="24">
        <v>0.32713379999999997</v>
      </c>
      <c r="P830" s="23"/>
      <c r="Q830" s="23"/>
      <c r="R830" s="23"/>
      <c r="S830" s="23"/>
      <c r="U830" s="24">
        <v>0.39544420000000002</v>
      </c>
      <c r="V830" s="24">
        <v>0.43284810000000001</v>
      </c>
      <c r="W830" s="24">
        <v>0.53756700000000002</v>
      </c>
      <c r="X830" s="24">
        <v>0.45971780000000001</v>
      </c>
      <c r="Y830" s="23"/>
      <c r="Z830" s="23"/>
      <c r="AA830" s="23"/>
      <c r="AB830" s="23"/>
      <c r="AD830" s="24">
        <v>0.3693206</v>
      </c>
      <c r="AE830" s="24">
        <v>0.36985479999999998</v>
      </c>
      <c r="AF830" s="24">
        <v>0.4020437</v>
      </c>
      <c r="AG830" s="24">
        <v>0.45971580000000001</v>
      </c>
      <c r="AH830" s="23"/>
      <c r="AI830" s="23"/>
      <c r="AJ830" s="23"/>
      <c r="AK830" s="23"/>
    </row>
    <row r="831" spans="1:37" x14ac:dyDescent="0.35">
      <c r="A831" s="24" t="s">
        <v>1751</v>
      </c>
      <c r="B831" s="24" t="s">
        <v>1752</v>
      </c>
      <c r="C831" s="24">
        <v>0.29834310000000003</v>
      </c>
      <c r="D831" s="24">
        <v>0.62632120000000002</v>
      </c>
      <c r="E831" s="24">
        <v>0.4326236</v>
      </c>
      <c r="F831" s="24">
        <v>0.56495640000000003</v>
      </c>
      <c r="G831" s="23"/>
      <c r="H831" s="23"/>
      <c r="I831" s="23"/>
      <c r="J831" s="23"/>
      <c r="L831" s="24">
        <v>0.34023490000000001</v>
      </c>
      <c r="M831" s="24">
        <v>0.43304029999999999</v>
      </c>
      <c r="N831" s="24">
        <v>0.38723590000000002</v>
      </c>
      <c r="O831" s="24">
        <v>0.31517000000000001</v>
      </c>
      <c r="P831" s="23"/>
      <c r="Q831" s="23"/>
      <c r="R831" s="23"/>
      <c r="S831" s="23"/>
      <c r="U831" s="24">
        <v>0.36663400000000002</v>
      </c>
      <c r="V831" s="24">
        <v>0.39179940000000002</v>
      </c>
      <c r="W831" s="24">
        <v>0.53379089999999996</v>
      </c>
      <c r="X831" s="24">
        <v>0.45205649999999997</v>
      </c>
      <c r="Y831" s="23"/>
      <c r="Z831" s="23"/>
      <c r="AA831" s="23"/>
      <c r="AB831" s="23"/>
      <c r="AD831" s="24">
        <v>0.3631219</v>
      </c>
      <c r="AE831" s="24">
        <v>0.41186630000000002</v>
      </c>
      <c r="AF831" s="24">
        <v>0.3478485</v>
      </c>
      <c r="AG831" s="24">
        <v>0.42106139999999997</v>
      </c>
      <c r="AH831" s="23"/>
      <c r="AI831" s="23"/>
      <c r="AJ831" s="23"/>
      <c r="AK831" s="23"/>
    </row>
    <row r="832" spans="1:37" x14ac:dyDescent="0.35">
      <c r="A832" s="24" t="s">
        <v>1753</v>
      </c>
      <c r="B832" s="24" t="s">
        <v>1754</v>
      </c>
      <c r="C832" s="24">
        <v>0.3152935</v>
      </c>
      <c r="D832" s="24">
        <v>0.51264200000000004</v>
      </c>
      <c r="E832" s="24">
        <v>0.42295779999999999</v>
      </c>
      <c r="F832" s="24">
        <v>0.57985600000000004</v>
      </c>
      <c r="G832" s="23"/>
      <c r="H832" s="23"/>
      <c r="I832" s="23"/>
      <c r="J832" s="23"/>
      <c r="L832" s="24">
        <v>0.35887409999999997</v>
      </c>
      <c r="M832" s="24">
        <v>0.36554680000000001</v>
      </c>
      <c r="N832" s="24">
        <v>0.37484889999999998</v>
      </c>
      <c r="O832" s="24">
        <v>0.34086250000000001</v>
      </c>
      <c r="P832" s="23"/>
      <c r="Q832" s="23"/>
      <c r="R832" s="23"/>
      <c r="S832" s="23"/>
      <c r="U832" s="24">
        <v>0.38788679999999998</v>
      </c>
      <c r="V832" s="24">
        <v>0.40625090000000003</v>
      </c>
      <c r="W832" s="24">
        <v>0.5725287</v>
      </c>
      <c r="X832" s="24">
        <v>0.42185509999999998</v>
      </c>
      <c r="Y832" s="23"/>
      <c r="Z832" s="23"/>
      <c r="AA832" s="23"/>
      <c r="AB832" s="23"/>
      <c r="AD832" s="24">
        <v>0.4564202</v>
      </c>
      <c r="AE832" s="24">
        <v>0.40486759999999999</v>
      </c>
      <c r="AF832" s="24">
        <v>0.36484939999999999</v>
      </c>
      <c r="AG832" s="24">
        <v>0.41552470000000002</v>
      </c>
      <c r="AH832" s="23"/>
      <c r="AI832" s="23"/>
      <c r="AJ832" s="23"/>
      <c r="AK832" s="23"/>
    </row>
    <row r="833" spans="1:37" x14ac:dyDescent="0.35">
      <c r="A833" s="24" t="s">
        <v>1755</v>
      </c>
      <c r="B833" s="24" t="s">
        <v>1756</v>
      </c>
      <c r="C833" s="24">
        <v>0.37847019999999998</v>
      </c>
      <c r="D833" s="24">
        <v>0.53982629999999998</v>
      </c>
      <c r="E833" s="24">
        <v>0.35569650000000003</v>
      </c>
      <c r="F833" s="24">
        <v>0.56019289999999999</v>
      </c>
      <c r="G833" s="23"/>
      <c r="H833" s="23"/>
      <c r="I833" s="23"/>
      <c r="J833" s="23"/>
      <c r="L833" s="24">
        <v>0.34043230000000002</v>
      </c>
      <c r="M833" s="24">
        <v>0.31768770000000002</v>
      </c>
      <c r="N833" s="24">
        <v>0.40900890000000001</v>
      </c>
      <c r="O833" s="24">
        <v>0.36647669999999999</v>
      </c>
      <c r="P833" s="23"/>
      <c r="Q833" s="23"/>
      <c r="R833" s="23"/>
      <c r="S833" s="23"/>
      <c r="U833" s="24">
        <v>0.4117171</v>
      </c>
      <c r="V833" s="24">
        <v>0.43205169999999998</v>
      </c>
      <c r="W833" s="24">
        <v>0.52019760000000004</v>
      </c>
      <c r="X833" s="24">
        <v>0.3862139</v>
      </c>
      <c r="Y833" s="23"/>
      <c r="Z833" s="23"/>
      <c r="AA833" s="23"/>
      <c r="AB833" s="23"/>
      <c r="AD833" s="24">
        <v>0.46232109999999998</v>
      </c>
      <c r="AE833" s="24">
        <v>0.41924319999999998</v>
      </c>
      <c r="AF833" s="24">
        <v>0.37743460000000001</v>
      </c>
      <c r="AG833" s="24">
        <v>0.39395649999999999</v>
      </c>
      <c r="AH833" s="23"/>
      <c r="AI833" s="23"/>
      <c r="AJ833" s="23"/>
      <c r="AK833" s="23"/>
    </row>
    <row r="834" spans="1:37" x14ac:dyDescent="0.35">
      <c r="A834" s="24" t="s">
        <v>1757</v>
      </c>
      <c r="B834" s="24" t="s">
        <v>1758</v>
      </c>
      <c r="C834" s="24">
        <v>0.3858241</v>
      </c>
      <c r="D834" s="24">
        <v>0.46302189999999999</v>
      </c>
      <c r="E834" s="24">
        <v>0.34027299999999999</v>
      </c>
      <c r="F834" s="24">
        <v>0.85510520000000001</v>
      </c>
      <c r="G834" s="23"/>
      <c r="H834" s="23"/>
      <c r="I834" s="23"/>
      <c r="J834" s="23"/>
      <c r="L834" s="24">
        <v>0.33569399999999999</v>
      </c>
      <c r="M834" s="24">
        <v>0.35228930000000003</v>
      </c>
      <c r="N834" s="24">
        <v>0.36142350000000001</v>
      </c>
      <c r="O834" s="24">
        <v>0.39481539999999998</v>
      </c>
      <c r="P834" s="23"/>
      <c r="Q834" s="23"/>
      <c r="R834" s="23"/>
      <c r="S834" s="23"/>
      <c r="U834" s="24">
        <v>0.50493500000000002</v>
      </c>
      <c r="V834" s="24">
        <v>0.38756859999999999</v>
      </c>
      <c r="W834" s="24">
        <v>0.50264330000000002</v>
      </c>
      <c r="X834" s="24">
        <v>0.37700410000000001</v>
      </c>
      <c r="Y834" s="23"/>
      <c r="Z834" s="23"/>
      <c r="AA834" s="23"/>
      <c r="AB834" s="23"/>
      <c r="AD834" s="24">
        <v>0.47244639999999999</v>
      </c>
      <c r="AE834" s="24">
        <v>0.4341293</v>
      </c>
      <c r="AF834" s="24">
        <v>0.35803069999999998</v>
      </c>
      <c r="AG834" s="24">
        <v>0.36987179999999997</v>
      </c>
      <c r="AH834" s="23"/>
      <c r="AI834" s="23"/>
      <c r="AJ834" s="23"/>
      <c r="AK834" s="23"/>
    </row>
    <row r="835" spans="1:37" x14ac:dyDescent="0.35">
      <c r="A835" s="24" t="s">
        <v>1759</v>
      </c>
      <c r="B835" s="24" t="s">
        <v>1760</v>
      </c>
      <c r="C835" s="24">
        <v>0.37584079999999997</v>
      </c>
      <c r="D835" s="24">
        <v>0.40703250000000002</v>
      </c>
      <c r="E835" s="24">
        <v>0.37396590000000002</v>
      </c>
      <c r="F835" s="24">
        <v>0.66505720000000002</v>
      </c>
      <c r="G835" s="23"/>
      <c r="H835" s="23"/>
      <c r="I835" s="23"/>
      <c r="J835" s="23"/>
      <c r="L835" s="24">
        <v>0.34214460000000002</v>
      </c>
      <c r="M835" s="24">
        <v>0.3479119</v>
      </c>
      <c r="N835" s="24">
        <v>0.37939850000000003</v>
      </c>
      <c r="O835" s="24">
        <v>0.37367719999999999</v>
      </c>
      <c r="P835" s="23"/>
      <c r="Q835" s="23"/>
      <c r="R835" s="23"/>
      <c r="S835" s="23"/>
      <c r="U835" s="24">
        <v>0.52166500000000005</v>
      </c>
      <c r="V835" s="24">
        <v>0.39536369999999998</v>
      </c>
      <c r="W835" s="24">
        <v>0.55017430000000001</v>
      </c>
      <c r="X835" s="24">
        <v>0.3920537</v>
      </c>
      <c r="Y835" s="23"/>
      <c r="Z835" s="23"/>
      <c r="AA835" s="23"/>
      <c r="AB835" s="23"/>
      <c r="AD835" s="24">
        <v>0.38908949999999998</v>
      </c>
      <c r="AE835" s="24">
        <v>0.40438669999999999</v>
      </c>
      <c r="AF835" s="24">
        <v>0.34719990000000001</v>
      </c>
      <c r="AG835" s="24">
        <v>0.37133660000000002</v>
      </c>
      <c r="AH835" s="23"/>
      <c r="AI835" s="23"/>
      <c r="AJ835" s="23"/>
      <c r="AK835" s="23"/>
    </row>
    <row r="836" spans="1:37" x14ac:dyDescent="0.35">
      <c r="A836" s="24" t="s">
        <v>1761</v>
      </c>
      <c r="B836" s="24" t="s">
        <v>1762</v>
      </c>
      <c r="C836" s="24">
        <v>0.39029160000000002</v>
      </c>
      <c r="D836" s="24">
        <v>0.44246869999999999</v>
      </c>
      <c r="E836" s="24">
        <v>0.39027879999999998</v>
      </c>
      <c r="F836" s="24">
        <v>0.41293669999999999</v>
      </c>
      <c r="G836" s="23"/>
      <c r="H836" s="23"/>
      <c r="I836" s="23"/>
      <c r="J836" s="23"/>
      <c r="L836" s="24">
        <v>0.38722590000000001</v>
      </c>
      <c r="M836" s="24">
        <v>0.3968216</v>
      </c>
      <c r="N836" s="24">
        <v>0.47661890000000001</v>
      </c>
      <c r="O836" s="24">
        <v>0.3696605</v>
      </c>
      <c r="P836" s="23"/>
      <c r="Q836" s="23"/>
      <c r="R836" s="23"/>
      <c r="S836" s="23"/>
      <c r="U836" s="24">
        <v>0.44026019999999999</v>
      </c>
      <c r="V836" s="24">
        <v>0.43852449999999998</v>
      </c>
      <c r="W836" s="24">
        <v>0.43230160000000001</v>
      </c>
      <c r="X836" s="24">
        <v>0.38308910000000002</v>
      </c>
      <c r="Y836" s="23"/>
      <c r="Z836" s="23"/>
      <c r="AA836" s="23"/>
      <c r="AB836" s="23"/>
      <c r="AD836" s="24">
        <v>0.31719950000000002</v>
      </c>
      <c r="AE836" s="24">
        <v>0.49694660000000002</v>
      </c>
      <c r="AF836" s="24">
        <v>0.37807869999999999</v>
      </c>
      <c r="AG836" s="24">
        <v>0.37112659999999997</v>
      </c>
      <c r="AH836" s="23"/>
      <c r="AI836" s="23"/>
      <c r="AJ836" s="23"/>
      <c r="AK836" s="23"/>
    </row>
    <row r="837" spans="1:37" x14ac:dyDescent="0.35">
      <c r="A837" s="24" t="s">
        <v>1763</v>
      </c>
      <c r="B837" s="24" t="s">
        <v>1764</v>
      </c>
      <c r="C837" s="24">
        <v>0.37550879999999998</v>
      </c>
      <c r="D837" s="24">
        <v>0.42196840000000002</v>
      </c>
      <c r="E837" s="24">
        <v>0.42752709999999999</v>
      </c>
      <c r="F837" s="24">
        <v>0.4688042</v>
      </c>
      <c r="G837" s="23"/>
      <c r="H837" s="23"/>
      <c r="I837" s="23"/>
      <c r="J837" s="23"/>
      <c r="L837" s="24">
        <v>0.33193909999999999</v>
      </c>
      <c r="M837" s="24">
        <v>0.36687969999999998</v>
      </c>
      <c r="N837" s="24">
        <v>0.46053949999999999</v>
      </c>
      <c r="O837" s="24">
        <v>0.37789699999999998</v>
      </c>
      <c r="P837" s="23"/>
      <c r="Q837" s="23"/>
      <c r="R837" s="23"/>
      <c r="S837" s="23"/>
      <c r="U837" s="24">
        <v>0.37024509999999999</v>
      </c>
      <c r="V837" s="24">
        <v>0.42781649999999999</v>
      </c>
      <c r="W837" s="24">
        <v>0.2948209</v>
      </c>
      <c r="X837" s="24">
        <v>0.38927070000000003</v>
      </c>
      <c r="Y837" s="23"/>
      <c r="Z837" s="23"/>
      <c r="AA837" s="23"/>
      <c r="AB837" s="23"/>
      <c r="AD837" s="24">
        <v>0.3277756</v>
      </c>
      <c r="AE837" s="24">
        <v>0.52882459999999998</v>
      </c>
      <c r="AF837" s="24">
        <v>0.38262810000000003</v>
      </c>
      <c r="AG837" s="24">
        <v>0.37784709999999999</v>
      </c>
      <c r="AH837" s="23"/>
      <c r="AI837" s="23"/>
      <c r="AJ837" s="23"/>
      <c r="AK837" s="23"/>
    </row>
    <row r="838" spans="1:37" x14ac:dyDescent="0.35">
      <c r="A838" s="24" t="s">
        <v>1765</v>
      </c>
      <c r="B838" s="24" t="s">
        <v>1766</v>
      </c>
      <c r="C838" s="24">
        <v>0.38067830000000002</v>
      </c>
      <c r="D838" s="24">
        <v>0.44950259999999997</v>
      </c>
      <c r="E838" s="24">
        <v>0.39751690000000001</v>
      </c>
      <c r="F838" s="24">
        <v>0.4978417</v>
      </c>
      <c r="G838" s="23"/>
      <c r="H838" s="23"/>
      <c r="I838" s="23"/>
      <c r="J838" s="23"/>
      <c r="L838" s="24">
        <v>0.38783519999999999</v>
      </c>
      <c r="M838" s="24">
        <v>0.4051535</v>
      </c>
      <c r="N838" s="24">
        <v>0.35923129999999998</v>
      </c>
      <c r="O838" s="24">
        <v>0.3673865</v>
      </c>
      <c r="P838" s="23"/>
      <c r="Q838" s="23"/>
      <c r="R838" s="23"/>
      <c r="S838" s="23"/>
      <c r="U838" s="24">
        <v>0.45612760000000002</v>
      </c>
      <c r="V838" s="24">
        <v>0.38083640000000002</v>
      </c>
      <c r="W838" s="24">
        <v>0.38195469999999998</v>
      </c>
      <c r="X838" s="24">
        <v>0.38639259999999997</v>
      </c>
      <c r="Y838" s="23"/>
      <c r="Z838" s="23"/>
      <c r="AA838" s="23"/>
      <c r="AB838" s="23"/>
      <c r="AD838" s="24">
        <v>0.40587119999999999</v>
      </c>
      <c r="AE838" s="24">
        <v>0.57213650000000005</v>
      </c>
      <c r="AF838" s="24">
        <v>0.36738340000000003</v>
      </c>
      <c r="AG838" s="24">
        <v>0.37635370000000001</v>
      </c>
      <c r="AH838" s="23"/>
      <c r="AI838" s="23"/>
      <c r="AJ838" s="23"/>
      <c r="AK838" s="23"/>
    </row>
    <row r="839" spans="1:37" x14ac:dyDescent="0.35">
      <c r="A839" s="24" t="s">
        <v>1767</v>
      </c>
      <c r="B839" s="24" t="s">
        <v>1768</v>
      </c>
      <c r="C839" s="24">
        <v>0.37273770000000001</v>
      </c>
      <c r="D839" s="24">
        <v>0.4162574</v>
      </c>
      <c r="E839" s="24">
        <v>0.30178290000000002</v>
      </c>
      <c r="F839" s="24">
        <v>0.44961459999999998</v>
      </c>
      <c r="G839" s="23"/>
      <c r="H839" s="23"/>
      <c r="I839" s="23"/>
      <c r="J839" s="23"/>
      <c r="L839" s="24">
        <v>0.56062509999999999</v>
      </c>
      <c r="M839" s="24">
        <v>0.41099649999999999</v>
      </c>
      <c r="N839" s="24">
        <v>0.3736392</v>
      </c>
      <c r="O839" s="24">
        <v>0.35627320000000001</v>
      </c>
      <c r="P839" s="23"/>
      <c r="Q839" s="23"/>
      <c r="R839" s="23"/>
      <c r="S839" s="23"/>
      <c r="U839" s="24">
        <v>0.41896349999999999</v>
      </c>
      <c r="V839" s="24">
        <v>0.3589736</v>
      </c>
      <c r="W839" s="24">
        <v>0.39640930000000002</v>
      </c>
      <c r="X839" s="24">
        <v>0.3869843</v>
      </c>
      <c r="Y839" s="23"/>
      <c r="Z839" s="23"/>
      <c r="AA839" s="23"/>
      <c r="AB839" s="23"/>
      <c r="AD839" s="24">
        <v>0.48638609999999999</v>
      </c>
      <c r="AE839" s="24">
        <v>0.56136640000000004</v>
      </c>
      <c r="AF839" s="24">
        <v>0.35698770000000002</v>
      </c>
      <c r="AG839" s="24">
        <v>0.38432300000000003</v>
      </c>
      <c r="AH839" s="23"/>
      <c r="AI839" s="23"/>
      <c r="AJ839" s="23"/>
      <c r="AK839" s="23"/>
    </row>
    <row r="840" spans="1:37" x14ac:dyDescent="0.35">
      <c r="A840" s="24" t="s">
        <v>1769</v>
      </c>
      <c r="B840" s="24" t="s">
        <v>1770</v>
      </c>
      <c r="C840" s="24">
        <v>0.32593060000000001</v>
      </c>
      <c r="D840" s="24">
        <v>0.3657668</v>
      </c>
      <c r="E840" s="24">
        <v>0.30753789999999998</v>
      </c>
      <c r="F840" s="24">
        <v>0.41991289999999998</v>
      </c>
      <c r="G840" s="23"/>
      <c r="H840" s="23"/>
      <c r="I840" s="23"/>
      <c r="J840" s="23"/>
      <c r="L840" s="24">
        <v>0.45215169999999999</v>
      </c>
      <c r="M840" s="24">
        <v>0.39775769999999999</v>
      </c>
      <c r="N840" s="24">
        <v>0.40712660000000001</v>
      </c>
      <c r="O840" s="24">
        <v>0.33821329999999999</v>
      </c>
      <c r="P840" s="23"/>
      <c r="Q840" s="23"/>
      <c r="R840" s="23"/>
      <c r="S840" s="23"/>
      <c r="U840" s="24">
        <v>0.37168810000000002</v>
      </c>
      <c r="V840" s="24">
        <v>0.36851699999999998</v>
      </c>
      <c r="W840" s="24">
        <v>0.47693210000000003</v>
      </c>
      <c r="X840" s="24">
        <v>0.38028440000000002</v>
      </c>
      <c r="Y840" s="23"/>
      <c r="Z840" s="23"/>
      <c r="AA840" s="23"/>
      <c r="AB840" s="23"/>
      <c r="AD840" s="24">
        <v>0.43340420000000002</v>
      </c>
      <c r="AE840" s="24">
        <v>0.50578409999999996</v>
      </c>
      <c r="AF840" s="24">
        <v>0.36339389999999999</v>
      </c>
      <c r="AG840" s="24">
        <v>0.38650410000000002</v>
      </c>
      <c r="AH840" s="23"/>
      <c r="AI840" s="23"/>
      <c r="AJ840" s="23"/>
      <c r="AK840" s="23"/>
    </row>
    <row r="841" spans="1:37" x14ac:dyDescent="0.35">
      <c r="A841" s="24" t="s">
        <v>1771</v>
      </c>
      <c r="B841" s="24" t="s">
        <v>1772</v>
      </c>
      <c r="C841" s="24">
        <v>0.34388400000000002</v>
      </c>
      <c r="D841" s="24">
        <v>0.42853210000000003</v>
      </c>
      <c r="E841" s="24">
        <v>0.34821220000000003</v>
      </c>
      <c r="F841" s="24">
        <v>0.41935240000000001</v>
      </c>
      <c r="G841" s="23"/>
      <c r="H841" s="23"/>
      <c r="I841" s="23"/>
      <c r="J841" s="23"/>
      <c r="L841" s="24">
        <v>0.48389480000000001</v>
      </c>
      <c r="M841" s="24">
        <v>0.39347349999999998</v>
      </c>
      <c r="N841" s="24">
        <v>0.39041179999999998</v>
      </c>
      <c r="O841" s="24">
        <v>0.36010609999999998</v>
      </c>
      <c r="P841" s="23"/>
      <c r="Q841" s="23"/>
      <c r="R841" s="23"/>
      <c r="S841" s="23"/>
      <c r="U841" s="24">
        <v>0.40212039999999999</v>
      </c>
      <c r="V841" s="24">
        <v>0.4443645</v>
      </c>
      <c r="W841" s="24">
        <v>0.48175279999999998</v>
      </c>
      <c r="X841" s="24">
        <v>0.38914729999999997</v>
      </c>
      <c r="Y841" s="23"/>
      <c r="Z841" s="23"/>
      <c r="AA841" s="23"/>
      <c r="AB841" s="23"/>
      <c r="AD841" s="24">
        <v>0.54521339999999996</v>
      </c>
      <c r="AE841" s="24">
        <v>0.40162690000000001</v>
      </c>
      <c r="AF841" s="24">
        <v>0.39911340000000001</v>
      </c>
      <c r="AG841" s="24">
        <v>0.36843510000000002</v>
      </c>
      <c r="AH841" s="23"/>
      <c r="AI841" s="23"/>
      <c r="AJ841" s="23"/>
      <c r="AK841" s="23"/>
    </row>
    <row r="842" spans="1:37" x14ac:dyDescent="0.35">
      <c r="A842" s="24" t="s">
        <v>1773</v>
      </c>
      <c r="B842" s="24" t="s">
        <v>1774</v>
      </c>
      <c r="C842" s="24">
        <v>0.32211719999999999</v>
      </c>
      <c r="D842" s="24">
        <v>0.49316589999999999</v>
      </c>
      <c r="E842" s="24">
        <v>0.33382780000000001</v>
      </c>
      <c r="F842" s="24">
        <v>0.44358340000000002</v>
      </c>
      <c r="G842" s="23"/>
      <c r="H842" s="23"/>
      <c r="I842" s="23"/>
      <c r="J842" s="23"/>
      <c r="L842" s="24">
        <v>0.54537199999999997</v>
      </c>
      <c r="M842" s="24">
        <v>0.39027099999999998</v>
      </c>
      <c r="N842" s="24">
        <v>0.37156600000000001</v>
      </c>
      <c r="O842" s="24">
        <v>0.33600140000000001</v>
      </c>
      <c r="P842" s="23"/>
      <c r="Q842" s="23"/>
      <c r="R842" s="23"/>
      <c r="S842" s="23"/>
      <c r="U842" s="24">
        <v>0.44782749999999999</v>
      </c>
      <c r="V842" s="24">
        <v>0.39955879999999999</v>
      </c>
      <c r="W842" s="24">
        <v>0.43845060000000002</v>
      </c>
      <c r="X842" s="24">
        <v>0.34489530000000002</v>
      </c>
      <c r="Y842" s="23"/>
      <c r="Z842" s="23"/>
      <c r="AA842" s="23"/>
      <c r="AB842" s="23"/>
      <c r="AD842" s="24">
        <v>0.5997555</v>
      </c>
      <c r="AE842" s="24">
        <v>0.35799720000000002</v>
      </c>
      <c r="AF842" s="24">
        <v>0.387237</v>
      </c>
      <c r="AG842" s="24">
        <v>0.3692397</v>
      </c>
      <c r="AH842" s="23"/>
      <c r="AI842" s="23"/>
      <c r="AJ842" s="23"/>
      <c r="AK842" s="23"/>
    </row>
    <row r="843" spans="1:37" x14ac:dyDescent="0.35">
      <c r="A843" s="24" t="s">
        <v>1775</v>
      </c>
      <c r="B843" s="24" t="s">
        <v>1776</v>
      </c>
      <c r="C843" s="24">
        <v>0.3100694</v>
      </c>
      <c r="D843" s="24">
        <v>0.60816479999999995</v>
      </c>
      <c r="E843" s="24">
        <v>0.31355749999999999</v>
      </c>
      <c r="F843" s="24">
        <v>0.43297989999999997</v>
      </c>
      <c r="G843" s="23"/>
      <c r="H843" s="23"/>
      <c r="I843" s="23"/>
      <c r="J843" s="23"/>
      <c r="L843" s="24">
        <v>0.40340369999999998</v>
      </c>
      <c r="M843" s="24">
        <v>0.47662959999999999</v>
      </c>
      <c r="N843" s="24">
        <v>0.39160289999999998</v>
      </c>
      <c r="O843" s="24">
        <v>0.35378730000000003</v>
      </c>
      <c r="P843" s="23"/>
      <c r="Q843" s="23"/>
      <c r="R843" s="23"/>
      <c r="S843" s="23"/>
      <c r="U843" s="24">
        <v>0.41079670000000001</v>
      </c>
      <c r="V843" s="24">
        <v>0.41676469999999999</v>
      </c>
      <c r="W843" s="24">
        <v>0.51757580000000003</v>
      </c>
      <c r="X843" s="24">
        <v>0.3536726</v>
      </c>
      <c r="Y843" s="23"/>
      <c r="Z843" s="23"/>
      <c r="AA843" s="23"/>
      <c r="AB843" s="23"/>
      <c r="AD843" s="24">
        <v>0.52891080000000001</v>
      </c>
      <c r="AE843" s="24">
        <v>0.3479178</v>
      </c>
      <c r="AF843" s="24">
        <v>0.3613828</v>
      </c>
      <c r="AG843" s="24">
        <v>0.37058760000000002</v>
      </c>
      <c r="AH843" s="23"/>
      <c r="AI843" s="23"/>
      <c r="AJ843" s="23"/>
      <c r="AK843" s="23"/>
    </row>
    <row r="844" spans="1:37" x14ac:dyDescent="0.35">
      <c r="A844" s="24" t="s">
        <v>1777</v>
      </c>
      <c r="B844" s="24" t="s">
        <v>1778</v>
      </c>
      <c r="C844" s="24">
        <v>0.40382869999999998</v>
      </c>
      <c r="D844" s="24">
        <v>0.67800039999999995</v>
      </c>
      <c r="E844" s="24">
        <v>0.3689154</v>
      </c>
      <c r="F844" s="24">
        <v>0.44294020000000001</v>
      </c>
      <c r="G844" s="23"/>
      <c r="H844" s="23"/>
      <c r="I844" s="23"/>
      <c r="J844" s="23"/>
      <c r="L844" s="24">
        <v>0.39958270000000001</v>
      </c>
      <c r="M844" s="24">
        <v>0.41534199999999999</v>
      </c>
      <c r="N844" s="24">
        <v>0.37374259999999998</v>
      </c>
      <c r="O844" s="24">
        <v>0.39582240000000002</v>
      </c>
      <c r="P844" s="23"/>
      <c r="Q844" s="23"/>
      <c r="R844" s="23"/>
      <c r="S844" s="23"/>
      <c r="U844" s="24">
        <v>0.3903336</v>
      </c>
      <c r="V844" s="24">
        <v>0.60132819999999998</v>
      </c>
      <c r="W844" s="24">
        <v>0.60014420000000002</v>
      </c>
      <c r="X844" s="24">
        <v>0.33290370000000002</v>
      </c>
      <c r="Y844" s="23"/>
      <c r="Z844" s="23"/>
      <c r="AA844" s="23"/>
      <c r="AB844" s="23"/>
      <c r="AD844" s="24">
        <v>0.54801449999999996</v>
      </c>
      <c r="AE844" s="24">
        <v>0.4592753</v>
      </c>
      <c r="AF844" s="24">
        <v>0.37005640000000001</v>
      </c>
      <c r="AG844" s="24">
        <v>0.36327280000000001</v>
      </c>
      <c r="AH844" s="23"/>
      <c r="AI844" s="23"/>
      <c r="AJ844" s="23"/>
      <c r="AK844" s="23"/>
    </row>
    <row r="845" spans="1:37" x14ac:dyDescent="0.35">
      <c r="A845" s="24" t="s">
        <v>1779</v>
      </c>
      <c r="B845" s="24" t="s">
        <v>1780</v>
      </c>
      <c r="C845" s="24">
        <v>0.4716651</v>
      </c>
      <c r="D845" s="24">
        <v>0.53482779999999996</v>
      </c>
      <c r="E845" s="24">
        <v>0.41214689999999998</v>
      </c>
      <c r="F845" s="24">
        <v>0.40734579999999998</v>
      </c>
      <c r="G845" s="23"/>
      <c r="H845" s="23"/>
      <c r="I845" s="23"/>
      <c r="J845" s="23"/>
      <c r="L845" s="24">
        <v>0.40405360000000001</v>
      </c>
      <c r="M845" s="24">
        <v>0.35582659999999999</v>
      </c>
      <c r="N845" s="24">
        <v>0.38379059999999998</v>
      </c>
      <c r="O845" s="24">
        <v>0.53366619999999998</v>
      </c>
      <c r="P845" s="23"/>
      <c r="Q845" s="23"/>
      <c r="R845" s="23"/>
      <c r="S845" s="23"/>
      <c r="U845" s="24">
        <v>0.39440550000000002</v>
      </c>
      <c r="V845" s="24">
        <v>0.63294119999999998</v>
      </c>
      <c r="W845" s="24">
        <v>0.48479440000000001</v>
      </c>
      <c r="X845" s="24">
        <v>0.37336979999999997</v>
      </c>
      <c r="Y845" s="23"/>
      <c r="Z845" s="23"/>
      <c r="AA845" s="23"/>
      <c r="AB845" s="23"/>
      <c r="AD845" s="24">
        <v>0.56945679999999999</v>
      </c>
      <c r="AE845" s="24">
        <v>0.4050802</v>
      </c>
      <c r="AF845" s="24">
        <v>0.36846570000000001</v>
      </c>
      <c r="AG845" s="24">
        <v>0.35782190000000003</v>
      </c>
      <c r="AH845" s="23"/>
      <c r="AI845" s="23"/>
      <c r="AJ845" s="23"/>
      <c r="AK845" s="23"/>
    </row>
    <row r="846" spans="1:37" x14ac:dyDescent="0.35">
      <c r="A846" s="24" t="s">
        <v>1781</v>
      </c>
      <c r="B846" s="24" t="s">
        <v>1782</v>
      </c>
      <c r="C846" s="24">
        <v>0.4333803</v>
      </c>
      <c r="D846" s="24">
        <v>0.42158289999999998</v>
      </c>
      <c r="E846" s="24">
        <v>0.41763660000000002</v>
      </c>
      <c r="F846" s="24">
        <v>0.39852290000000001</v>
      </c>
      <c r="G846" s="23"/>
      <c r="H846" s="23"/>
      <c r="I846" s="23"/>
      <c r="J846" s="23"/>
      <c r="L846" s="24">
        <v>0.31229319999999999</v>
      </c>
      <c r="M846" s="24">
        <v>0.34864990000000001</v>
      </c>
      <c r="N846" s="24">
        <v>0.37837920000000003</v>
      </c>
      <c r="O846" s="24">
        <v>0.52275479999999996</v>
      </c>
      <c r="P846" s="23"/>
      <c r="Q846" s="23"/>
      <c r="R846" s="23"/>
      <c r="S846" s="23"/>
      <c r="U846" s="24">
        <v>0.37253069999999999</v>
      </c>
      <c r="V846" s="24">
        <v>0.66142509999999999</v>
      </c>
      <c r="W846" s="24">
        <v>0.44912960000000002</v>
      </c>
      <c r="X846" s="24">
        <v>0.37598379999999998</v>
      </c>
      <c r="Y846" s="23"/>
      <c r="Z846" s="23"/>
      <c r="AA846" s="23"/>
      <c r="AB846" s="23"/>
      <c r="AD846" s="24">
        <v>0.50979859999999999</v>
      </c>
      <c r="AE846" s="24">
        <v>0.45058350000000003</v>
      </c>
      <c r="AF846" s="24">
        <v>0.38273560000000001</v>
      </c>
      <c r="AG846" s="24">
        <v>0.36310120000000001</v>
      </c>
      <c r="AH846" s="23"/>
      <c r="AI846" s="23"/>
      <c r="AJ846" s="23"/>
      <c r="AK846" s="23"/>
    </row>
    <row r="847" spans="1:37" x14ac:dyDescent="0.35">
      <c r="A847" s="24" t="s">
        <v>1783</v>
      </c>
      <c r="B847" s="24" t="s">
        <v>1784</v>
      </c>
      <c r="C847" s="24">
        <v>0.4667538</v>
      </c>
      <c r="D847" s="24">
        <v>0.49115399999999998</v>
      </c>
      <c r="E847" s="24">
        <v>0.39235710000000001</v>
      </c>
      <c r="F847" s="24">
        <v>0.3777182</v>
      </c>
      <c r="G847" s="23"/>
      <c r="H847" s="23"/>
      <c r="I847" s="23"/>
      <c r="J847" s="23"/>
      <c r="L847" s="24">
        <v>0.3535026</v>
      </c>
      <c r="M847" s="24">
        <v>0.36279689999999998</v>
      </c>
      <c r="N847" s="24">
        <v>0.4226645</v>
      </c>
      <c r="O847" s="24">
        <v>0.50424469999999999</v>
      </c>
      <c r="P847" s="23"/>
      <c r="Q847" s="23"/>
      <c r="R847" s="23"/>
      <c r="S847" s="23"/>
      <c r="U847" s="24">
        <v>0.3895767</v>
      </c>
      <c r="V847" s="24">
        <v>0.62879680000000004</v>
      </c>
      <c r="W847" s="24">
        <v>0.49598609999999999</v>
      </c>
      <c r="X847" s="24">
        <v>0.39866659999999998</v>
      </c>
      <c r="Y847" s="23"/>
      <c r="Z847" s="23"/>
      <c r="AA847" s="23"/>
      <c r="AB847" s="23"/>
      <c r="AD847" s="24">
        <v>0.47528429999999999</v>
      </c>
      <c r="AE847" s="24">
        <v>0.47795759999999998</v>
      </c>
      <c r="AF847" s="24">
        <v>0.38934560000000001</v>
      </c>
      <c r="AG847" s="24">
        <v>0.36576180000000003</v>
      </c>
      <c r="AH847" s="23"/>
      <c r="AI847" s="23"/>
      <c r="AJ847" s="23"/>
      <c r="AK847" s="23"/>
    </row>
    <row r="848" spans="1:37" x14ac:dyDescent="0.35">
      <c r="A848" s="24" t="s">
        <v>1785</v>
      </c>
      <c r="B848" s="24" t="s">
        <v>1786</v>
      </c>
      <c r="C848" s="24">
        <v>0.56313449999999998</v>
      </c>
      <c r="D848" s="24">
        <v>0.43226870000000001</v>
      </c>
      <c r="E848" s="24">
        <v>0.29860789999999998</v>
      </c>
      <c r="F848" s="24">
        <v>0.30587340000000002</v>
      </c>
      <c r="G848" s="23"/>
      <c r="H848" s="23"/>
      <c r="I848" s="23"/>
      <c r="J848" s="23"/>
      <c r="L848" s="24">
        <v>0.36930800000000003</v>
      </c>
      <c r="M848" s="24">
        <v>0.35699150000000002</v>
      </c>
      <c r="N848" s="24">
        <v>0.42199379999999997</v>
      </c>
      <c r="O848" s="24">
        <v>0.38763789999999998</v>
      </c>
      <c r="P848" s="23"/>
      <c r="Q848" s="23"/>
      <c r="R848" s="23"/>
      <c r="S848" s="23"/>
      <c r="U848" s="24">
        <v>0.42814000000000002</v>
      </c>
      <c r="V848" s="24">
        <v>0.50017020000000001</v>
      </c>
      <c r="W848" s="24">
        <v>0.41262539999999998</v>
      </c>
      <c r="X848" s="24">
        <v>0.38957900000000001</v>
      </c>
      <c r="Y848" s="23"/>
      <c r="Z848" s="23"/>
      <c r="AA848" s="23"/>
      <c r="AB848" s="23"/>
      <c r="AD848" s="24">
        <v>0.43135950000000001</v>
      </c>
      <c r="AE848" s="24">
        <v>0.3746873</v>
      </c>
      <c r="AF848" s="24">
        <v>0.4111416</v>
      </c>
      <c r="AG848" s="24">
        <v>0.36663839999999998</v>
      </c>
      <c r="AH848" s="23"/>
      <c r="AI848" s="23"/>
      <c r="AJ848" s="23"/>
      <c r="AK848" s="23"/>
    </row>
    <row r="849" spans="1:37" x14ac:dyDescent="0.35">
      <c r="A849" s="24" t="s">
        <v>1787</v>
      </c>
      <c r="B849" s="24" t="s">
        <v>1788</v>
      </c>
      <c r="C849" s="24">
        <v>0.58607980000000004</v>
      </c>
      <c r="D849" s="24">
        <v>0.36406719999999998</v>
      </c>
      <c r="E849" s="24">
        <v>0.29915819999999999</v>
      </c>
      <c r="F849" s="24">
        <v>0.33839819999999998</v>
      </c>
      <c r="G849" s="23"/>
      <c r="H849" s="23"/>
      <c r="I849" s="23"/>
      <c r="J849" s="23"/>
      <c r="L849" s="24">
        <v>0.32029229999999997</v>
      </c>
      <c r="M849" s="24">
        <v>0.35654429999999998</v>
      </c>
      <c r="N849" s="24">
        <v>0.28542459999999997</v>
      </c>
      <c r="O849" s="24">
        <v>0.33351150000000002</v>
      </c>
      <c r="P849" s="23"/>
      <c r="Q849" s="23"/>
      <c r="R849" s="23"/>
      <c r="S849" s="23"/>
      <c r="U849" s="24">
        <v>0.54628589999999999</v>
      </c>
      <c r="V849" s="24">
        <v>0.4372007</v>
      </c>
      <c r="W849" s="24">
        <v>0.39586729999999998</v>
      </c>
      <c r="X849" s="24">
        <v>0.37759769999999998</v>
      </c>
      <c r="Y849" s="23"/>
      <c r="Z849" s="23"/>
      <c r="AA849" s="23"/>
      <c r="AB849" s="23"/>
      <c r="AD849" s="24">
        <v>0.33874870000000001</v>
      </c>
      <c r="AE849" s="24">
        <v>0.35499009999999998</v>
      </c>
      <c r="AF849" s="24">
        <v>0.3779073</v>
      </c>
      <c r="AG849" s="24">
        <v>0.36946849999999998</v>
      </c>
      <c r="AH849" s="23"/>
      <c r="AI849" s="23"/>
      <c r="AJ849" s="23"/>
      <c r="AK849" s="23"/>
    </row>
    <row r="850" spans="1:37" x14ac:dyDescent="0.35">
      <c r="A850" s="24" t="s">
        <v>1789</v>
      </c>
      <c r="B850" s="24" t="s">
        <v>1790</v>
      </c>
      <c r="C850" s="24">
        <v>0.42108119999999999</v>
      </c>
      <c r="D850" s="24">
        <v>0.45836399999999999</v>
      </c>
      <c r="E850" s="24">
        <v>0.31698179999999998</v>
      </c>
      <c r="F850" s="24">
        <v>0.41526629999999998</v>
      </c>
      <c r="G850" s="23"/>
      <c r="H850" s="23"/>
      <c r="I850" s="23"/>
      <c r="J850" s="23"/>
      <c r="L850" s="24">
        <v>0.35255730000000002</v>
      </c>
      <c r="M850" s="24">
        <v>0.36316419999999999</v>
      </c>
      <c r="N850" s="24">
        <v>0.35854000000000003</v>
      </c>
      <c r="O850" s="24">
        <v>0.330843</v>
      </c>
      <c r="P850" s="23"/>
      <c r="Q850" s="23"/>
      <c r="R850" s="23"/>
      <c r="S850" s="23"/>
      <c r="U850" s="24">
        <v>0.70193190000000005</v>
      </c>
      <c r="V850" s="24">
        <v>0.51243110000000003</v>
      </c>
      <c r="W850" s="24">
        <v>0.34932940000000001</v>
      </c>
      <c r="X850" s="24">
        <v>0.41353649999999997</v>
      </c>
      <c r="Y850" s="23"/>
      <c r="Z850" s="23"/>
      <c r="AA850" s="23"/>
      <c r="AB850" s="23"/>
      <c r="AD850" s="24">
        <v>0.40126460000000003</v>
      </c>
      <c r="AE850" s="24">
        <v>0.44262449999999998</v>
      </c>
      <c r="AF850" s="24">
        <v>0.38386550000000003</v>
      </c>
      <c r="AG850" s="24">
        <v>0.46352070000000001</v>
      </c>
      <c r="AH850" s="23"/>
      <c r="AI850" s="23"/>
      <c r="AJ850" s="23"/>
      <c r="AK850" s="23"/>
    </row>
    <row r="851" spans="1:37" x14ac:dyDescent="0.35">
      <c r="A851" s="24" t="s">
        <v>1791</v>
      </c>
      <c r="B851" s="24" t="s">
        <v>1792</v>
      </c>
      <c r="C851" s="24">
        <v>0.33141739999999997</v>
      </c>
      <c r="D851" s="24">
        <v>0.42586570000000001</v>
      </c>
      <c r="E851" s="24">
        <v>0.32569569999999998</v>
      </c>
      <c r="F851" s="24">
        <v>0.40137980000000001</v>
      </c>
      <c r="G851" s="23"/>
      <c r="H851" s="23"/>
      <c r="I851" s="23"/>
      <c r="J851" s="23"/>
      <c r="L851" s="24">
        <v>0.37676379999999998</v>
      </c>
      <c r="M851" s="24">
        <v>0.35304730000000001</v>
      </c>
      <c r="N851" s="24">
        <v>0.39075080000000001</v>
      </c>
      <c r="O851" s="24">
        <v>0.36222320000000002</v>
      </c>
      <c r="P851" s="23"/>
      <c r="Q851" s="23"/>
      <c r="R851" s="23"/>
      <c r="S851" s="23"/>
      <c r="U851" s="24">
        <v>0.65837069999999998</v>
      </c>
      <c r="V851" s="24">
        <v>0.46307920000000002</v>
      </c>
      <c r="W851" s="24">
        <v>0.4328726</v>
      </c>
      <c r="X851" s="24">
        <v>0.40356239999999999</v>
      </c>
      <c r="Y851" s="23"/>
      <c r="Z851" s="23"/>
      <c r="AA851" s="23"/>
      <c r="AB851" s="23"/>
      <c r="AD851" s="24">
        <v>0.46533740000000001</v>
      </c>
      <c r="AE851" s="24">
        <v>0.43430879999999999</v>
      </c>
      <c r="AF851" s="24">
        <v>0.34414840000000002</v>
      </c>
      <c r="AG851" s="24">
        <v>0.56816999999999995</v>
      </c>
      <c r="AH851" s="23"/>
      <c r="AI851" s="23"/>
      <c r="AJ851" s="23"/>
      <c r="AK851" s="23"/>
    </row>
    <row r="852" spans="1:37" x14ac:dyDescent="0.35">
      <c r="A852" s="24" t="s">
        <v>1793</v>
      </c>
      <c r="B852" s="24" t="s">
        <v>1794</v>
      </c>
      <c r="C852" s="24">
        <v>0.28401500000000002</v>
      </c>
      <c r="D852" s="24">
        <v>0.38312610000000002</v>
      </c>
      <c r="E852" s="24">
        <v>0.35425499999999999</v>
      </c>
      <c r="F852" s="24">
        <v>0.37231300000000001</v>
      </c>
      <c r="G852" s="23"/>
      <c r="H852" s="23"/>
      <c r="I852" s="23"/>
      <c r="J852" s="23"/>
      <c r="L852" s="24">
        <v>0.3312987</v>
      </c>
      <c r="M852" s="24">
        <v>0.35174480000000002</v>
      </c>
      <c r="N852" s="24">
        <v>0.3890419</v>
      </c>
      <c r="O852" s="24">
        <v>0.38068869999999999</v>
      </c>
      <c r="P852" s="23"/>
      <c r="Q852" s="23"/>
      <c r="R852" s="23"/>
      <c r="S852" s="23"/>
      <c r="U852" s="24">
        <v>0.56619379999999997</v>
      </c>
      <c r="V852" s="24">
        <v>0.41015980000000002</v>
      </c>
      <c r="W852" s="24">
        <v>0.45190859999999999</v>
      </c>
      <c r="X852" s="24">
        <v>0.37762010000000001</v>
      </c>
      <c r="Y852" s="23"/>
      <c r="Z852" s="23"/>
      <c r="AA852" s="23"/>
      <c r="AB852" s="23"/>
      <c r="AD852" s="24">
        <v>0.40563320000000003</v>
      </c>
      <c r="AE852" s="24">
        <v>0.43633620000000001</v>
      </c>
      <c r="AF852" s="24">
        <v>0.3062105</v>
      </c>
      <c r="AG852" s="24">
        <v>0.54190190000000005</v>
      </c>
      <c r="AH852" s="23"/>
      <c r="AI852" s="23"/>
      <c r="AJ852" s="23"/>
      <c r="AK852" s="23"/>
    </row>
    <row r="853" spans="1:37" x14ac:dyDescent="0.35">
      <c r="A853" s="24" t="s">
        <v>1795</v>
      </c>
      <c r="B853" s="24" t="s">
        <v>1796</v>
      </c>
      <c r="C853" s="24">
        <v>0.36666460000000001</v>
      </c>
      <c r="D853" s="24">
        <v>0.46063320000000002</v>
      </c>
      <c r="E853" s="24">
        <v>0.34781570000000001</v>
      </c>
      <c r="F853" s="24">
        <v>0.38809719999999998</v>
      </c>
      <c r="G853" s="23"/>
      <c r="H853" s="23"/>
      <c r="I853" s="23"/>
      <c r="J853" s="23"/>
      <c r="L853" s="24">
        <v>0.3356788</v>
      </c>
      <c r="M853" s="24">
        <v>0.38451400000000002</v>
      </c>
      <c r="N853" s="24">
        <v>0.4148638</v>
      </c>
      <c r="O853" s="24">
        <v>0.396787</v>
      </c>
      <c r="P853" s="23"/>
      <c r="Q853" s="23"/>
      <c r="R853" s="23"/>
      <c r="S853" s="23"/>
      <c r="U853" s="24">
        <v>0.57480319999999996</v>
      </c>
      <c r="V853" s="24">
        <v>0.49270570000000002</v>
      </c>
      <c r="W853" s="24">
        <v>0.4507968</v>
      </c>
      <c r="X853" s="24">
        <v>0.42510360000000003</v>
      </c>
      <c r="Y853" s="23"/>
      <c r="Z853" s="23"/>
      <c r="AA853" s="23"/>
      <c r="AB853" s="23"/>
      <c r="AD853" s="24">
        <v>0.4090182</v>
      </c>
      <c r="AE853" s="24">
        <v>0.45118960000000002</v>
      </c>
      <c r="AF853" s="24">
        <v>0.33886139999999998</v>
      </c>
      <c r="AG853" s="24">
        <v>0.49832850000000001</v>
      </c>
      <c r="AH853" s="23"/>
      <c r="AI853" s="23"/>
      <c r="AJ853" s="23"/>
      <c r="AK853" s="23"/>
    </row>
    <row r="854" spans="1:37" x14ac:dyDescent="0.35">
      <c r="A854" s="24" t="s">
        <v>1797</v>
      </c>
      <c r="B854" s="24" t="s">
        <v>1798</v>
      </c>
      <c r="C854" s="24">
        <v>0.46218029999999999</v>
      </c>
      <c r="D854" s="24">
        <v>0.43146259999999997</v>
      </c>
      <c r="E854" s="24">
        <v>0.33674520000000002</v>
      </c>
      <c r="F854" s="24">
        <v>0.52433129999999994</v>
      </c>
      <c r="G854" s="23"/>
      <c r="H854" s="23"/>
      <c r="I854" s="23"/>
      <c r="J854" s="23"/>
      <c r="L854" s="24">
        <v>0.3716621</v>
      </c>
      <c r="M854" s="24">
        <v>0.38534410000000002</v>
      </c>
      <c r="N854" s="24">
        <v>0.41245870000000001</v>
      </c>
      <c r="O854" s="24">
        <v>0.39029429999999998</v>
      </c>
      <c r="P854" s="23"/>
      <c r="Q854" s="23"/>
      <c r="R854" s="23"/>
      <c r="S854" s="23"/>
      <c r="U854" s="24">
        <v>0.54919340000000005</v>
      </c>
      <c r="V854" s="24">
        <v>0.47306389999999998</v>
      </c>
      <c r="W854" s="24">
        <v>0.44161410000000001</v>
      </c>
      <c r="X854" s="24">
        <v>0.59848610000000002</v>
      </c>
      <c r="Y854" s="23"/>
      <c r="Z854" s="23"/>
      <c r="AA854" s="23"/>
      <c r="AB854" s="23"/>
      <c r="AD854" s="24">
        <v>0.45005590000000001</v>
      </c>
      <c r="AE854" s="24">
        <v>0.43576199999999998</v>
      </c>
      <c r="AF854" s="24">
        <v>0.3546069</v>
      </c>
      <c r="AG854" s="24">
        <v>0.42307790000000001</v>
      </c>
      <c r="AH854" s="23"/>
      <c r="AI854" s="23"/>
      <c r="AJ854" s="23"/>
      <c r="AK854" s="23"/>
    </row>
    <row r="855" spans="1:37" x14ac:dyDescent="0.35">
      <c r="A855" s="24" t="s">
        <v>1799</v>
      </c>
      <c r="B855" s="24" t="s">
        <v>1800</v>
      </c>
      <c r="C855" s="24">
        <v>0.41241129999999998</v>
      </c>
      <c r="D855" s="24">
        <v>0.39633489999999999</v>
      </c>
      <c r="E855" s="24">
        <v>0.30688680000000002</v>
      </c>
      <c r="F855" s="24">
        <v>0.44985180000000002</v>
      </c>
      <c r="G855" s="23"/>
      <c r="H855" s="23"/>
      <c r="I855" s="23"/>
      <c r="J855" s="23"/>
      <c r="L855" s="24">
        <v>0.3337889</v>
      </c>
      <c r="M855" s="24">
        <v>0.38363459999999999</v>
      </c>
      <c r="N855" s="24">
        <v>0.42376370000000002</v>
      </c>
      <c r="O855" s="24">
        <v>0.34642650000000003</v>
      </c>
      <c r="P855" s="23"/>
      <c r="Q855" s="23"/>
      <c r="R855" s="23"/>
      <c r="S855" s="23"/>
      <c r="U855" s="24">
        <v>0.46803879999999998</v>
      </c>
      <c r="V855" s="24">
        <v>0.4292977</v>
      </c>
      <c r="W855" s="24">
        <v>0.49863689999999999</v>
      </c>
      <c r="X855" s="24">
        <v>0.45066400000000001</v>
      </c>
      <c r="Y855" s="23"/>
      <c r="Z855" s="23"/>
      <c r="AA855" s="23"/>
      <c r="AB855" s="23"/>
      <c r="AD855" s="24">
        <v>0.39090659999999999</v>
      </c>
      <c r="AE855" s="24">
        <v>0.43593270000000001</v>
      </c>
      <c r="AF855" s="24">
        <v>0.37672099999999997</v>
      </c>
      <c r="AG855" s="24">
        <v>0.37582179999999998</v>
      </c>
      <c r="AH855" s="23"/>
      <c r="AI855" s="23"/>
      <c r="AJ855" s="23"/>
      <c r="AK855" s="23"/>
    </row>
    <row r="856" spans="1:37" x14ac:dyDescent="0.35">
      <c r="A856" s="24" t="s">
        <v>1801</v>
      </c>
      <c r="B856" s="24" t="s">
        <v>1802</v>
      </c>
      <c r="C856" s="24">
        <v>0.41364669999999998</v>
      </c>
      <c r="D856" s="24">
        <v>0.4668158</v>
      </c>
      <c r="E856" s="24">
        <v>0.30599710000000002</v>
      </c>
      <c r="F856" s="24">
        <v>0.52709879999999998</v>
      </c>
      <c r="G856" s="23"/>
      <c r="H856" s="23"/>
      <c r="I856" s="23"/>
      <c r="J856" s="23"/>
      <c r="L856" s="24">
        <v>0.33523209999999998</v>
      </c>
      <c r="M856" s="24">
        <v>0.400177</v>
      </c>
      <c r="N856" s="24">
        <v>0.40271610000000002</v>
      </c>
      <c r="O856" s="24">
        <v>0.35528660000000001</v>
      </c>
      <c r="P856" s="23"/>
      <c r="Q856" s="23"/>
      <c r="R856" s="23"/>
      <c r="S856" s="23"/>
      <c r="U856" s="24">
        <v>0.41159109999999999</v>
      </c>
      <c r="V856" s="24">
        <v>0.47006249999999999</v>
      </c>
      <c r="W856" s="24">
        <v>0.60302869999999997</v>
      </c>
      <c r="X856" s="24">
        <v>0.4710087</v>
      </c>
      <c r="Y856" s="23"/>
      <c r="Z856" s="23"/>
      <c r="AA856" s="23"/>
      <c r="AB856" s="23"/>
      <c r="AD856" s="24">
        <v>0.40449600000000002</v>
      </c>
      <c r="AE856" s="24">
        <v>0.44518930000000001</v>
      </c>
      <c r="AF856" s="24">
        <v>0.40787109999999999</v>
      </c>
      <c r="AG856" s="24">
        <v>0.39620169999999999</v>
      </c>
      <c r="AH856" s="23"/>
      <c r="AI856" s="23"/>
      <c r="AJ856" s="23"/>
      <c r="AK856" s="23"/>
    </row>
    <row r="857" spans="1:37" x14ac:dyDescent="0.35">
      <c r="A857" s="24" t="s">
        <v>1803</v>
      </c>
      <c r="B857" s="24" t="s">
        <v>1804</v>
      </c>
      <c r="C857" s="24">
        <v>0.42455700000000002</v>
      </c>
      <c r="D857" s="24">
        <v>0.57715989999999995</v>
      </c>
      <c r="E857" s="24">
        <v>0.36634929999999999</v>
      </c>
      <c r="F857" s="24">
        <v>0.44877669999999997</v>
      </c>
      <c r="G857" s="23"/>
      <c r="H857" s="23"/>
      <c r="I857" s="23"/>
      <c r="J857" s="23"/>
      <c r="L857" s="24">
        <v>0.38729449999999999</v>
      </c>
      <c r="M857" s="24">
        <v>0.37066189999999999</v>
      </c>
      <c r="N857" s="24">
        <v>0.37054569999999998</v>
      </c>
      <c r="O857" s="24">
        <v>0.34717930000000002</v>
      </c>
      <c r="P857" s="23"/>
      <c r="Q857" s="23"/>
      <c r="R857" s="23"/>
      <c r="S857" s="23"/>
      <c r="U857" s="24">
        <v>0.4668407</v>
      </c>
      <c r="V857" s="24">
        <v>0.42039979999999999</v>
      </c>
      <c r="W857" s="24">
        <v>0.53174410000000005</v>
      </c>
      <c r="X857" s="24">
        <v>0.59357910000000003</v>
      </c>
      <c r="Y857" s="23"/>
      <c r="Z857" s="23"/>
      <c r="AA857" s="23"/>
      <c r="AB857" s="23"/>
      <c r="AD857" s="24">
        <v>0.43190210000000001</v>
      </c>
      <c r="AE857" s="24">
        <v>0.42180770000000001</v>
      </c>
      <c r="AF857" s="24">
        <v>0.39678150000000001</v>
      </c>
      <c r="AG857" s="24">
        <v>0.36564829999999998</v>
      </c>
      <c r="AH857" s="23"/>
      <c r="AI857" s="23"/>
      <c r="AJ857" s="23"/>
      <c r="AK857" s="23"/>
    </row>
    <row r="858" spans="1:37" x14ac:dyDescent="0.35">
      <c r="A858" s="24" t="s">
        <v>1805</v>
      </c>
      <c r="B858" s="24" t="s">
        <v>1806</v>
      </c>
      <c r="C858" s="24">
        <v>0.35610069999999999</v>
      </c>
      <c r="D858" s="24">
        <v>0.51555629999999997</v>
      </c>
      <c r="E858" s="24">
        <v>0.31637389999999999</v>
      </c>
      <c r="F858" s="24">
        <v>0.3809806</v>
      </c>
      <c r="G858" s="23"/>
      <c r="H858" s="23"/>
      <c r="I858" s="23"/>
      <c r="J858" s="23"/>
      <c r="L858" s="24">
        <v>0.31573889999999999</v>
      </c>
      <c r="M858" s="24">
        <v>0.43559569999999997</v>
      </c>
      <c r="N858" s="24">
        <v>0.35608109999999998</v>
      </c>
      <c r="O858" s="24">
        <v>0.35337380000000002</v>
      </c>
      <c r="P858" s="23"/>
      <c r="Q858" s="23"/>
      <c r="R858" s="23"/>
      <c r="S858" s="23"/>
      <c r="U858" s="24">
        <v>0.44754890000000003</v>
      </c>
      <c r="V858" s="24">
        <v>0.50832149999999998</v>
      </c>
      <c r="W858" s="24">
        <v>0.42442649999999998</v>
      </c>
      <c r="X858" s="24">
        <v>0.47065069999999998</v>
      </c>
      <c r="Y858" s="23"/>
      <c r="Z858" s="23"/>
      <c r="AA858" s="23"/>
      <c r="AB858" s="23"/>
      <c r="AD858" s="24">
        <v>0.37997150000000002</v>
      </c>
      <c r="AE858" s="24">
        <v>0.41019810000000001</v>
      </c>
      <c r="AF858" s="24">
        <v>0.4760508</v>
      </c>
      <c r="AG858" s="24">
        <v>0.35151909999999997</v>
      </c>
      <c r="AH858" s="23"/>
      <c r="AI858" s="23"/>
      <c r="AJ858" s="23"/>
      <c r="AK858" s="23"/>
    </row>
    <row r="859" spans="1:37" x14ac:dyDescent="0.35">
      <c r="A859" s="24" t="s">
        <v>1807</v>
      </c>
      <c r="B859" s="24" t="s">
        <v>1808</v>
      </c>
      <c r="C859" s="24">
        <v>0.3533405</v>
      </c>
      <c r="D859" s="24">
        <v>0.40611760000000002</v>
      </c>
      <c r="E859" s="24">
        <v>0.31136229999999998</v>
      </c>
      <c r="F859" s="24">
        <v>0.40849849999999999</v>
      </c>
      <c r="G859" s="23"/>
      <c r="H859" s="23"/>
      <c r="I859" s="23"/>
      <c r="J859" s="23"/>
      <c r="L859" s="24">
        <v>0.35281689999999999</v>
      </c>
      <c r="M859" s="24">
        <v>0.52797519999999998</v>
      </c>
      <c r="N859" s="24">
        <v>0.34546179999999999</v>
      </c>
      <c r="O859" s="24">
        <v>0.34662399999999999</v>
      </c>
      <c r="P859" s="23"/>
      <c r="Q859" s="23"/>
      <c r="R859" s="23"/>
      <c r="S859" s="23"/>
      <c r="U859" s="24">
        <v>0.47386139999999999</v>
      </c>
      <c r="V859" s="24">
        <v>0.59263379999999999</v>
      </c>
      <c r="W859" s="24">
        <v>0.37978650000000003</v>
      </c>
      <c r="X859" s="24">
        <v>0.40937509999999999</v>
      </c>
      <c r="Y859" s="23"/>
      <c r="Z859" s="23"/>
      <c r="AA859" s="23"/>
      <c r="AB859" s="23"/>
      <c r="AD859" s="24">
        <v>0.4303324</v>
      </c>
      <c r="AE859" s="24">
        <v>0.43600230000000001</v>
      </c>
      <c r="AF859" s="24">
        <v>0.54685059999999996</v>
      </c>
      <c r="AG859" s="24">
        <v>0.37045169999999999</v>
      </c>
      <c r="AH859" s="23"/>
      <c r="AI859" s="23"/>
      <c r="AJ859" s="23"/>
      <c r="AK859" s="23"/>
    </row>
    <row r="860" spans="1:37" x14ac:dyDescent="0.35">
      <c r="A860" s="24" t="s">
        <v>1809</v>
      </c>
      <c r="B860" s="24" t="s">
        <v>1810</v>
      </c>
      <c r="C860" s="24">
        <v>0.42359219999999997</v>
      </c>
      <c r="D860" s="24">
        <v>0.40814089999999997</v>
      </c>
      <c r="E860" s="24">
        <v>0.39800799999999997</v>
      </c>
      <c r="F860" s="24">
        <v>0.46232299999999998</v>
      </c>
      <c r="G860" s="23"/>
      <c r="H860" s="23"/>
      <c r="I860" s="23"/>
      <c r="J860" s="23"/>
      <c r="L860" s="24">
        <v>0.3833628</v>
      </c>
      <c r="M860" s="24">
        <v>0.51211470000000003</v>
      </c>
      <c r="N860" s="24">
        <v>0.37898340000000003</v>
      </c>
      <c r="O860" s="24">
        <v>0.32467049999999997</v>
      </c>
      <c r="P860" s="23"/>
      <c r="Q860" s="23"/>
      <c r="R860" s="23"/>
      <c r="S860" s="23"/>
      <c r="U860" s="24">
        <v>0.52501370000000003</v>
      </c>
      <c r="V860" s="24">
        <v>0.4649508</v>
      </c>
      <c r="W860" s="24">
        <v>0.46162340000000002</v>
      </c>
      <c r="X860" s="24">
        <v>0.35647020000000001</v>
      </c>
      <c r="Y860" s="23"/>
      <c r="Z860" s="23"/>
      <c r="AA860" s="23"/>
      <c r="AB860" s="23"/>
      <c r="AD860" s="24">
        <v>0.47120820000000002</v>
      </c>
      <c r="AE860" s="24">
        <v>0.4359016</v>
      </c>
      <c r="AF860" s="24">
        <v>0.54767489999999996</v>
      </c>
      <c r="AG860" s="24">
        <v>0.40348060000000002</v>
      </c>
      <c r="AH860" s="23"/>
      <c r="AI860" s="23"/>
      <c r="AJ860" s="23"/>
      <c r="AK860" s="23"/>
    </row>
    <row r="861" spans="1:37" x14ac:dyDescent="0.35">
      <c r="A861" s="24" t="s">
        <v>1811</v>
      </c>
      <c r="B861" s="24" t="s">
        <v>1812</v>
      </c>
      <c r="C861" s="24">
        <v>0.4061728</v>
      </c>
      <c r="D861" s="24">
        <v>0.40803519999999999</v>
      </c>
      <c r="E861" s="24">
        <v>0.40258870000000002</v>
      </c>
      <c r="F861" s="24">
        <v>0.40531640000000002</v>
      </c>
      <c r="G861" s="23"/>
      <c r="H861" s="23"/>
      <c r="I861" s="23"/>
      <c r="J861" s="23"/>
      <c r="L861" s="24">
        <v>0.34659889999999999</v>
      </c>
      <c r="M861" s="24">
        <v>0.37630140000000001</v>
      </c>
      <c r="N861" s="24">
        <v>0.43925910000000001</v>
      </c>
      <c r="O861" s="24">
        <v>0.33604450000000002</v>
      </c>
      <c r="P861" s="23"/>
      <c r="Q861" s="23"/>
      <c r="R861" s="23"/>
      <c r="S861" s="23"/>
      <c r="U861" s="24">
        <v>0.47054390000000001</v>
      </c>
      <c r="V861" s="24">
        <v>0.4327725</v>
      </c>
      <c r="W861" s="24">
        <v>0.56107090000000004</v>
      </c>
      <c r="X861" s="24">
        <v>0.37782250000000001</v>
      </c>
      <c r="Y861" s="23"/>
      <c r="Z861" s="23"/>
      <c r="AA861" s="23"/>
      <c r="AB861" s="23"/>
      <c r="AD861" s="24">
        <v>0.39945219999999998</v>
      </c>
      <c r="AE861" s="24">
        <v>0.38908219999999999</v>
      </c>
      <c r="AF861" s="24">
        <v>0.49936039999999998</v>
      </c>
      <c r="AG861" s="24">
        <v>0.38786140000000002</v>
      </c>
      <c r="AH861" s="23"/>
      <c r="AI861" s="23"/>
      <c r="AJ861" s="23"/>
      <c r="AK861" s="23"/>
    </row>
    <row r="862" spans="1:37" x14ac:dyDescent="0.35">
      <c r="A862" s="24" t="s">
        <v>1813</v>
      </c>
      <c r="B862" s="24" t="s">
        <v>1814</v>
      </c>
      <c r="C862" s="24">
        <v>0.55021949999999997</v>
      </c>
      <c r="D862" s="24">
        <v>0.47693940000000001</v>
      </c>
      <c r="E862" s="24">
        <v>0.36740020000000001</v>
      </c>
      <c r="F862" s="24">
        <v>0.48616169999999997</v>
      </c>
      <c r="G862" s="23"/>
      <c r="H862" s="23"/>
      <c r="I862" s="23"/>
      <c r="J862" s="23"/>
      <c r="L862" s="24">
        <v>0.39797739999999998</v>
      </c>
      <c r="M862" s="24">
        <v>0.37708819999999998</v>
      </c>
      <c r="N862" s="24">
        <v>0.45015860000000002</v>
      </c>
      <c r="O862" s="24">
        <v>0.38212020000000002</v>
      </c>
      <c r="P862" s="23"/>
      <c r="Q862" s="23"/>
      <c r="R862" s="23"/>
      <c r="S862" s="23"/>
      <c r="U862" s="24">
        <v>0.49632280000000001</v>
      </c>
      <c r="V862" s="24">
        <v>0.51874600000000004</v>
      </c>
      <c r="W862" s="24">
        <v>0.65011810000000003</v>
      </c>
      <c r="X862" s="24">
        <v>0.44530310000000001</v>
      </c>
      <c r="Y862" s="23"/>
      <c r="Z862" s="23"/>
      <c r="AA862" s="23"/>
      <c r="AB862" s="23"/>
      <c r="AD862" s="24">
        <v>0.47374280000000002</v>
      </c>
      <c r="AE862" s="24">
        <v>0.46507690000000002</v>
      </c>
      <c r="AF862" s="24">
        <v>0.43123610000000001</v>
      </c>
      <c r="AG862" s="24">
        <v>0.34922449999999999</v>
      </c>
      <c r="AH862" s="23"/>
      <c r="AI862" s="23"/>
      <c r="AJ862" s="23"/>
      <c r="AK862" s="23"/>
    </row>
    <row r="863" spans="1:37" x14ac:dyDescent="0.35">
      <c r="A863" s="24" t="s">
        <v>1815</v>
      </c>
      <c r="B863" s="24" t="s">
        <v>1816</v>
      </c>
      <c r="C863" s="24">
        <v>0.66195959999999998</v>
      </c>
      <c r="D863" s="24">
        <v>0.5396183</v>
      </c>
      <c r="E863" s="24">
        <v>0.48083120000000001</v>
      </c>
      <c r="F863" s="24">
        <v>0.4518028</v>
      </c>
      <c r="G863" s="23"/>
      <c r="H863" s="23"/>
      <c r="I863" s="23"/>
      <c r="J863" s="23"/>
      <c r="L863" s="24">
        <v>0.51960240000000002</v>
      </c>
      <c r="M863" s="24">
        <v>0.48829099999999998</v>
      </c>
      <c r="N863" s="24">
        <v>0.52740160000000003</v>
      </c>
      <c r="O863" s="24">
        <v>0.38747870000000001</v>
      </c>
      <c r="P863" s="23"/>
      <c r="Q863" s="23"/>
      <c r="R863" s="23"/>
      <c r="S863" s="23"/>
      <c r="U863" s="24">
        <v>0.74218799999999996</v>
      </c>
      <c r="V863" s="24">
        <v>0.57249810000000001</v>
      </c>
      <c r="W863" s="24">
        <v>0.70546699999999996</v>
      </c>
      <c r="X863" s="24">
        <v>0.39387739999999999</v>
      </c>
      <c r="Y863" s="23"/>
      <c r="Z863" s="23"/>
      <c r="AA863" s="23"/>
      <c r="AB863" s="23"/>
      <c r="AD863" s="24">
        <v>0.5786386</v>
      </c>
      <c r="AE863" s="24">
        <v>0.50515100000000002</v>
      </c>
      <c r="AF863" s="24">
        <v>0.39715200000000001</v>
      </c>
      <c r="AG863" s="24">
        <v>0.34963179999999999</v>
      </c>
      <c r="AH863" s="23"/>
      <c r="AI863" s="23"/>
      <c r="AJ863" s="23"/>
      <c r="AK863" s="23"/>
    </row>
    <row r="864" spans="1:37" x14ac:dyDescent="0.35">
      <c r="A864" s="24" t="s">
        <v>1817</v>
      </c>
      <c r="B864" s="24" t="s">
        <v>1818</v>
      </c>
      <c r="C864" s="24">
        <v>0.54055140000000002</v>
      </c>
      <c r="D864" s="24">
        <v>0.44075379999999997</v>
      </c>
      <c r="E864" s="24">
        <v>0.4575977</v>
      </c>
      <c r="F864" s="24">
        <v>0.56420389999999998</v>
      </c>
      <c r="G864" s="23"/>
      <c r="H864" s="23"/>
      <c r="I864" s="23"/>
      <c r="J864" s="23"/>
      <c r="L864" s="24">
        <v>0.48580210000000001</v>
      </c>
      <c r="M864" s="24">
        <v>0.56834229999999997</v>
      </c>
      <c r="N864" s="24">
        <v>0.62585820000000003</v>
      </c>
      <c r="O864" s="24">
        <v>0.45044729999999999</v>
      </c>
      <c r="P864" s="23"/>
      <c r="Q864" s="23"/>
      <c r="R864" s="23"/>
      <c r="S864" s="23"/>
      <c r="U864" s="24">
        <v>0.60910520000000001</v>
      </c>
      <c r="V864" s="24">
        <v>0.44909840000000001</v>
      </c>
      <c r="W864" s="24">
        <v>0.74562139999999999</v>
      </c>
      <c r="X864" s="24">
        <v>0.40526780000000001</v>
      </c>
      <c r="Y864" s="23"/>
      <c r="Z864" s="23"/>
      <c r="AA864" s="23"/>
      <c r="AB864" s="23"/>
      <c r="AD864" s="24">
        <v>0.55198639999999999</v>
      </c>
      <c r="AE864" s="24">
        <v>0.52289560000000002</v>
      </c>
      <c r="AF864" s="24">
        <v>0.39842490000000003</v>
      </c>
      <c r="AG864" s="24">
        <v>0.35701189999999999</v>
      </c>
      <c r="AH864" s="23"/>
      <c r="AI864" s="23"/>
      <c r="AJ864" s="23"/>
      <c r="AK864" s="23"/>
    </row>
    <row r="865" spans="1:37" x14ac:dyDescent="0.35">
      <c r="A865" s="24" t="s">
        <v>1819</v>
      </c>
      <c r="B865" s="24" t="s">
        <v>1820</v>
      </c>
      <c r="C865" s="24">
        <v>0.53018900000000002</v>
      </c>
      <c r="D865" s="24">
        <v>0.38752110000000001</v>
      </c>
      <c r="E865" s="24">
        <v>0.4467776</v>
      </c>
      <c r="F865" s="24">
        <v>0.48728969999999999</v>
      </c>
      <c r="G865" s="23"/>
      <c r="H865" s="23"/>
      <c r="I865" s="23"/>
      <c r="J865" s="23"/>
      <c r="L865" s="24">
        <v>0.46821370000000001</v>
      </c>
      <c r="M865" s="24">
        <v>0.54749610000000004</v>
      </c>
      <c r="N865" s="24">
        <v>0.4650687</v>
      </c>
      <c r="O865" s="24">
        <v>0.56529620000000003</v>
      </c>
      <c r="P865" s="23"/>
      <c r="Q865" s="23"/>
      <c r="R865" s="23"/>
      <c r="S865" s="23"/>
      <c r="U865" s="24">
        <v>0.57394829999999997</v>
      </c>
      <c r="V865" s="24">
        <v>0.39226119999999998</v>
      </c>
      <c r="W865" s="24">
        <v>0.71544949999999996</v>
      </c>
      <c r="X865" s="24">
        <v>0.39390799999999998</v>
      </c>
      <c r="Y865" s="23"/>
      <c r="Z865" s="23"/>
      <c r="AA865" s="23"/>
      <c r="AB865" s="23"/>
      <c r="AD865" s="24">
        <v>0.55057440000000002</v>
      </c>
      <c r="AE865" s="24">
        <v>0.5873427</v>
      </c>
      <c r="AF865" s="24">
        <v>0.40236739999999999</v>
      </c>
      <c r="AG865" s="24">
        <v>0.4039835</v>
      </c>
      <c r="AH865" s="23"/>
      <c r="AI865" s="23"/>
      <c r="AJ865" s="23"/>
      <c r="AK865" s="23"/>
    </row>
    <row r="866" spans="1:37" x14ac:dyDescent="0.35">
      <c r="A866" s="24" t="s">
        <v>1821</v>
      </c>
      <c r="B866" s="24" t="s">
        <v>1822</v>
      </c>
      <c r="C866" s="24">
        <v>0.45253599999999999</v>
      </c>
      <c r="D866" s="24">
        <v>0.42767100000000002</v>
      </c>
      <c r="E866" s="24">
        <v>0.38087660000000001</v>
      </c>
      <c r="F866" s="24">
        <v>0.36571189999999998</v>
      </c>
      <c r="G866" s="23"/>
      <c r="H866" s="23"/>
      <c r="I866" s="23"/>
      <c r="J866" s="23"/>
      <c r="L866" s="24">
        <v>0.37577919999999998</v>
      </c>
      <c r="M866" s="24">
        <v>0.53938540000000001</v>
      </c>
      <c r="N866" s="24">
        <v>0.43607050000000003</v>
      </c>
      <c r="O866" s="24">
        <v>0.61292800000000003</v>
      </c>
      <c r="P866" s="23"/>
      <c r="Q866" s="23"/>
      <c r="R866" s="23"/>
      <c r="S866" s="23"/>
      <c r="U866" s="24">
        <v>0.38616200000000001</v>
      </c>
      <c r="V866" s="24">
        <v>0.41934060000000001</v>
      </c>
      <c r="W866" s="24">
        <v>0.63982419999999995</v>
      </c>
      <c r="X866" s="24">
        <v>0.4590494</v>
      </c>
      <c r="Y866" s="23"/>
      <c r="Z866" s="23"/>
      <c r="AA866" s="23"/>
      <c r="AB866" s="23"/>
      <c r="AD866" s="24">
        <v>0.49982919999999997</v>
      </c>
      <c r="AE866" s="24">
        <v>0.54410749999999997</v>
      </c>
      <c r="AF866" s="24">
        <v>0.4461735</v>
      </c>
      <c r="AG866" s="24">
        <v>0.40097240000000001</v>
      </c>
      <c r="AH866" s="23"/>
      <c r="AI866" s="23"/>
      <c r="AJ866" s="23"/>
      <c r="AK866" s="23"/>
    </row>
    <row r="867" spans="1:37" x14ac:dyDescent="0.35">
      <c r="A867" s="24" t="s">
        <v>1823</v>
      </c>
      <c r="B867" s="24" t="s">
        <v>1824</v>
      </c>
      <c r="C867" s="24">
        <v>0.3856308</v>
      </c>
      <c r="D867" s="24">
        <v>0.39946589999999998</v>
      </c>
      <c r="E867" s="24">
        <v>0.42861969999999999</v>
      </c>
      <c r="F867" s="24">
        <v>0.41002939999999999</v>
      </c>
      <c r="G867" s="23"/>
      <c r="H867" s="23"/>
      <c r="I867" s="23"/>
      <c r="J867" s="23"/>
      <c r="L867" s="24">
        <v>0.36504419999999999</v>
      </c>
      <c r="M867" s="24">
        <v>0.39472249999999998</v>
      </c>
      <c r="N867" s="24">
        <v>0.3824708</v>
      </c>
      <c r="O867" s="24">
        <v>0.49202810000000002</v>
      </c>
      <c r="P867" s="23"/>
      <c r="Q867" s="23"/>
      <c r="R867" s="23"/>
      <c r="S867" s="23"/>
      <c r="U867" s="24">
        <v>0.3963467</v>
      </c>
      <c r="V867" s="24">
        <v>0.39174300000000001</v>
      </c>
      <c r="W867" s="24">
        <v>0.59773449999999995</v>
      </c>
      <c r="X867" s="24">
        <v>0.60614679999999999</v>
      </c>
      <c r="Y867" s="23"/>
      <c r="Z867" s="23"/>
      <c r="AA867" s="23"/>
      <c r="AB867" s="23"/>
      <c r="AD867" s="24">
        <v>0.438805</v>
      </c>
      <c r="AE867" s="24">
        <v>0.4607559</v>
      </c>
      <c r="AF867" s="24">
        <v>0.47967779999999999</v>
      </c>
      <c r="AG867" s="24">
        <v>0.46162579999999998</v>
      </c>
      <c r="AH867" s="23"/>
      <c r="AI867" s="23"/>
      <c r="AJ867" s="23"/>
      <c r="AK867" s="23"/>
    </row>
    <row r="868" spans="1:37" x14ac:dyDescent="0.35">
      <c r="A868" s="24" t="s">
        <v>1825</v>
      </c>
      <c r="B868" s="24" t="s">
        <v>1826</v>
      </c>
      <c r="C868" s="24">
        <v>0.40444409999999997</v>
      </c>
      <c r="D868" s="24">
        <v>0.47140789999999999</v>
      </c>
      <c r="E868" s="24">
        <v>0.36959379999999997</v>
      </c>
      <c r="F868" s="24">
        <v>0.49662050000000002</v>
      </c>
      <c r="G868" s="23">
        <f>AVERAGE(C725:C868)</f>
        <v>0.39444644722222244</v>
      </c>
      <c r="H868" s="23">
        <f>AVERAGE(D725:D868)</f>
        <v>0.43821006319444467</v>
      </c>
      <c r="I868" s="23">
        <f>AVERAGE(E725:E868)</f>
        <v>0.36391534444444451</v>
      </c>
      <c r="J868" s="23">
        <f>AVERAGE(F725:F868)</f>
        <v>0.44280369791666663</v>
      </c>
      <c r="L868" s="24">
        <v>0.40245059999999999</v>
      </c>
      <c r="M868" s="24">
        <v>0.40905350000000001</v>
      </c>
      <c r="N868" s="24">
        <v>0.38503850000000001</v>
      </c>
      <c r="O868" s="24">
        <v>0.35248230000000003</v>
      </c>
      <c r="P868" s="23">
        <f>AVERAGE(L725:L868)</f>
        <v>0.38045802569444448</v>
      </c>
      <c r="Q868" s="23">
        <f>AVERAGE(M725:M868)</f>
        <v>0.41362819652777777</v>
      </c>
      <c r="R868" s="23">
        <f>AVERAGE(N725:N868)</f>
        <v>0.38923649861111131</v>
      </c>
      <c r="S868" s="23">
        <f>AVERAGE(O725:O868)</f>
        <v>0.3654635736111112</v>
      </c>
      <c r="U868" s="24">
        <v>0.51295610000000003</v>
      </c>
      <c r="V868" s="24">
        <v>0.44625199999999998</v>
      </c>
      <c r="W868" s="24">
        <v>0.55267319999999998</v>
      </c>
      <c r="X868" s="24">
        <v>0.72427600000000003</v>
      </c>
      <c r="Y868" s="23">
        <f>AVERAGE(U725:U868)</f>
        <v>0.4602385305555553</v>
      </c>
      <c r="Z868" s="23">
        <f>AVERAGE(V725:V868)</f>
        <v>0.45116265694444446</v>
      </c>
      <c r="AA868" s="23">
        <f>AVERAGE(W725:W868)</f>
        <v>0.50130349444444466</v>
      </c>
      <c r="AB868" s="23">
        <f>AVERAGE(X725:X868)</f>
        <v>0.41791975555555538</v>
      </c>
      <c r="AD868" s="24">
        <v>0.45798759999999999</v>
      </c>
      <c r="AE868" s="24">
        <v>0.4719874</v>
      </c>
      <c r="AF868" s="24">
        <v>0.52303049999999995</v>
      </c>
      <c r="AG868" s="24">
        <v>0.55608449999999998</v>
      </c>
      <c r="AH868" s="23">
        <f>AVERAGE(AD725:AD868)</f>
        <v>0.45112995347222223</v>
      </c>
      <c r="AI868" s="23">
        <f>AVERAGE(AE725:AE868)</f>
        <v>0.44542144722222232</v>
      </c>
      <c r="AJ868" s="23">
        <f>AVERAGE(AF725:AF868)</f>
        <v>0.39245851250000013</v>
      </c>
      <c r="AK868" s="23">
        <f>AVERAGE(AG725:AG868)</f>
        <v>0.39095188055555535</v>
      </c>
    </row>
    <row r="869" spans="1:37" x14ac:dyDescent="0.35">
      <c r="A869" s="24" t="s">
        <v>1827</v>
      </c>
      <c r="B869" s="24" t="s">
        <v>1828</v>
      </c>
      <c r="C869" s="24">
        <v>0.40050019999999997</v>
      </c>
      <c r="D869" s="24">
        <v>0.51679620000000004</v>
      </c>
      <c r="E869" s="24">
        <v>0.48773749999999999</v>
      </c>
      <c r="F869" s="24">
        <v>0.65721980000000002</v>
      </c>
      <c r="G869" s="23"/>
      <c r="H869" s="23"/>
      <c r="I869" s="23"/>
      <c r="J869" s="23"/>
      <c r="L869" s="24">
        <v>0.35973579999999999</v>
      </c>
      <c r="M869" s="24">
        <v>0.35679309999999997</v>
      </c>
      <c r="N869" s="24">
        <v>0.42963220000000002</v>
      </c>
      <c r="O869" s="24">
        <v>0.39573190000000003</v>
      </c>
      <c r="P869" s="23"/>
      <c r="Q869" s="23"/>
      <c r="R869" s="23"/>
      <c r="S869" s="23"/>
      <c r="U869" s="24">
        <v>0.45899879999999998</v>
      </c>
      <c r="V869" s="24">
        <v>0.40302779999999999</v>
      </c>
      <c r="W869" s="24">
        <v>0.60136000000000001</v>
      </c>
      <c r="X869" s="24">
        <v>0.65275740000000004</v>
      </c>
      <c r="Y869" s="23"/>
      <c r="Z869" s="23"/>
      <c r="AA869" s="23"/>
      <c r="AB869" s="23"/>
      <c r="AD869" s="24">
        <v>0.47031980000000001</v>
      </c>
      <c r="AE869" s="24">
        <v>0.39869569999999999</v>
      </c>
      <c r="AF869" s="24">
        <v>0.5057931</v>
      </c>
      <c r="AG869" s="24">
        <v>0.39161390000000001</v>
      </c>
      <c r="AH869" s="23"/>
      <c r="AI869" s="23"/>
      <c r="AJ869" s="23"/>
      <c r="AK869" s="23"/>
    </row>
    <row r="870" spans="1:37" x14ac:dyDescent="0.35">
      <c r="A870" s="24" t="s">
        <v>1829</v>
      </c>
      <c r="B870" s="24" t="s">
        <v>1830</v>
      </c>
      <c r="C870" s="24">
        <v>0.51442889999999997</v>
      </c>
      <c r="D870" s="24">
        <v>0.57681519999999997</v>
      </c>
      <c r="E870" s="24">
        <v>0.61919259999999998</v>
      </c>
      <c r="F870" s="24">
        <v>0.73127070000000005</v>
      </c>
      <c r="G870" s="23"/>
      <c r="H870" s="23"/>
      <c r="I870" s="23"/>
      <c r="J870" s="23"/>
      <c r="L870" s="24">
        <v>0.34494950000000002</v>
      </c>
      <c r="M870" s="24">
        <v>0.36172860000000001</v>
      </c>
      <c r="N870" s="24">
        <v>0.58782029999999996</v>
      </c>
      <c r="O870" s="24">
        <v>0.64319389999999999</v>
      </c>
      <c r="P870" s="23"/>
      <c r="Q870" s="23"/>
      <c r="R870" s="23"/>
      <c r="S870" s="23"/>
      <c r="U870" s="24">
        <v>0.45754299999999998</v>
      </c>
      <c r="V870" s="24">
        <v>0.46671040000000003</v>
      </c>
      <c r="W870" s="24">
        <v>0.66343560000000001</v>
      </c>
      <c r="X870" s="24">
        <v>0.7683411</v>
      </c>
      <c r="Y870" s="23"/>
      <c r="Z870" s="23"/>
      <c r="AA870" s="23"/>
      <c r="AB870" s="23"/>
      <c r="AD870" s="24">
        <v>0.5554171</v>
      </c>
      <c r="AE870" s="24">
        <v>0.42800179999999999</v>
      </c>
      <c r="AF870" s="24">
        <v>0.66724930000000005</v>
      </c>
      <c r="AG870" s="24">
        <v>0.42900509999999997</v>
      </c>
      <c r="AH870" s="23"/>
      <c r="AI870" s="23"/>
      <c r="AJ870" s="23"/>
      <c r="AK870" s="23"/>
    </row>
    <row r="871" spans="1:37" x14ac:dyDescent="0.35">
      <c r="A871" s="24" t="s">
        <v>1831</v>
      </c>
      <c r="B871" s="24" t="s">
        <v>1832</v>
      </c>
      <c r="C871" s="24">
        <v>0.78179759999999998</v>
      </c>
      <c r="D871" s="24">
        <v>0.75323739999999995</v>
      </c>
      <c r="E871" s="24">
        <v>0.61868659999999998</v>
      </c>
      <c r="F871" s="24">
        <v>0.68917850000000003</v>
      </c>
      <c r="G871" s="23"/>
      <c r="H871" s="23"/>
      <c r="I871" s="23"/>
      <c r="J871" s="23"/>
      <c r="L871" s="24">
        <v>0.39756750000000002</v>
      </c>
      <c r="M871" s="24">
        <v>0.38447480000000001</v>
      </c>
      <c r="N871" s="24">
        <v>0.58155319999999999</v>
      </c>
      <c r="O871" s="24">
        <v>0.59957249999999995</v>
      </c>
      <c r="P871" s="23"/>
      <c r="Q871" s="23"/>
      <c r="R871" s="23"/>
      <c r="S871" s="23"/>
      <c r="U871" s="24">
        <v>0.59955429999999998</v>
      </c>
      <c r="V871" s="24">
        <v>0.5972305</v>
      </c>
      <c r="W871" s="24">
        <v>0.58006990000000003</v>
      </c>
      <c r="X871" s="24">
        <v>0.60140099999999996</v>
      </c>
      <c r="Y871" s="23"/>
      <c r="Z871" s="23"/>
      <c r="AA871" s="23"/>
      <c r="AB871" s="23"/>
      <c r="AD871" s="24">
        <v>0.64563329999999997</v>
      </c>
      <c r="AE871" s="24">
        <v>0.48456909999999997</v>
      </c>
      <c r="AF871" s="24">
        <v>0.69059590000000004</v>
      </c>
      <c r="AG871" s="24">
        <v>0.53529110000000002</v>
      </c>
      <c r="AH871" s="23"/>
      <c r="AI871" s="23"/>
      <c r="AJ871" s="23"/>
      <c r="AK871" s="23"/>
    </row>
    <row r="872" spans="1:37" x14ac:dyDescent="0.35">
      <c r="A872" s="24" t="s">
        <v>1833</v>
      </c>
      <c r="B872" s="24" t="s">
        <v>1834</v>
      </c>
      <c r="C872" s="24">
        <v>0.7508087</v>
      </c>
      <c r="D872" s="24">
        <v>0.71906720000000002</v>
      </c>
      <c r="E872" s="24">
        <v>0.56404639999999995</v>
      </c>
      <c r="F872" s="24">
        <v>0.63451880000000005</v>
      </c>
      <c r="G872" s="23"/>
      <c r="H872" s="23"/>
      <c r="I872" s="23"/>
      <c r="J872" s="23"/>
      <c r="L872" s="24">
        <v>0.43107299999999998</v>
      </c>
      <c r="M872" s="24">
        <v>0.4127634</v>
      </c>
      <c r="N872" s="24">
        <v>0.59912049999999994</v>
      </c>
      <c r="O872" s="24">
        <v>0.52153620000000001</v>
      </c>
      <c r="P872" s="23"/>
      <c r="Q872" s="23"/>
      <c r="R872" s="23"/>
      <c r="S872" s="23"/>
      <c r="U872" s="24">
        <v>0.65963240000000001</v>
      </c>
      <c r="V872" s="24">
        <v>0.69286389999999998</v>
      </c>
      <c r="W872" s="24">
        <v>0.53369310000000003</v>
      </c>
      <c r="X872" s="24">
        <v>0.4778579</v>
      </c>
      <c r="Y872" s="23"/>
      <c r="Z872" s="23"/>
      <c r="AA872" s="23"/>
      <c r="AB872" s="23"/>
      <c r="AD872" s="24">
        <v>0.60980710000000005</v>
      </c>
      <c r="AE872" s="24">
        <v>0.57465980000000005</v>
      </c>
      <c r="AF872" s="24">
        <v>0.61472979999999999</v>
      </c>
      <c r="AG872" s="24">
        <v>0.45108720000000002</v>
      </c>
      <c r="AH872" s="23"/>
      <c r="AI872" s="23"/>
      <c r="AJ872" s="23"/>
      <c r="AK872" s="23"/>
    </row>
    <row r="873" spans="1:37" x14ac:dyDescent="0.35">
      <c r="A873" s="24" t="s">
        <v>1835</v>
      </c>
      <c r="B873" s="24" t="s">
        <v>1836</v>
      </c>
      <c r="C873" s="24">
        <v>0.67687509999999995</v>
      </c>
      <c r="D873" s="24">
        <v>0.53334899999999996</v>
      </c>
      <c r="E873" s="24">
        <v>0.57390989999999997</v>
      </c>
      <c r="F873" s="24">
        <v>0.63688219999999995</v>
      </c>
      <c r="G873" s="23"/>
      <c r="H873" s="23"/>
      <c r="I873" s="23"/>
      <c r="J873" s="23"/>
      <c r="L873" s="24">
        <v>0.43654310000000002</v>
      </c>
      <c r="M873" s="24">
        <v>0.52305729999999995</v>
      </c>
      <c r="N873" s="24">
        <v>0.51895400000000003</v>
      </c>
      <c r="O873" s="24">
        <v>0.51571639999999996</v>
      </c>
      <c r="P873" s="23"/>
      <c r="Q873" s="23"/>
      <c r="R873" s="23"/>
      <c r="S873" s="23"/>
      <c r="U873" s="24">
        <v>0.58483019999999997</v>
      </c>
      <c r="V873" s="24">
        <v>0.63581880000000002</v>
      </c>
      <c r="W873" s="24">
        <v>0.52462169999999997</v>
      </c>
      <c r="X873" s="24">
        <v>0.48316579999999998</v>
      </c>
      <c r="Y873" s="23"/>
      <c r="Z873" s="23"/>
      <c r="AA873" s="23"/>
      <c r="AB873" s="23"/>
      <c r="AD873" s="24">
        <v>0.48643429999999999</v>
      </c>
      <c r="AE873" s="24">
        <v>0.63078250000000002</v>
      </c>
      <c r="AF873" s="24">
        <v>0.69330610000000004</v>
      </c>
      <c r="AG873" s="24">
        <v>0.41290369999999998</v>
      </c>
      <c r="AH873" s="23"/>
      <c r="AI873" s="23"/>
      <c r="AJ873" s="23"/>
      <c r="AK873" s="23"/>
    </row>
    <row r="874" spans="1:37" x14ac:dyDescent="0.35">
      <c r="A874" s="24" t="s">
        <v>1837</v>
      </c>
      <c r="B874" s="24" t="s">
        <v>1838</v>
      </c>
      <c r="C874" s="24">
        <v>0.69491080000000005</v>
      </c>
      <c r="D874" s="24">
        <v>0.39883269999999998</v>
      </c>
      <c r="E874" s="24">
        <v>0.61147810000000002</v>
      </c>
      <c r="F874" s="24">
        <v>0.60756549999999998</v>
      </c>
      <c r="G874" s="23"/>
      <c r="H874" s="23"/>
      <c r="I874" s="23"/>
      <c r="J874" s="23"/>
      <c r="L874" s="24">
        <v>0.53475030000000001</v>
      </c>
      <c r="M874" s="24">
        <v>0.60112350000000003</v>
      </c>
      <c r="N874" s="24">
        <v>0.47706169999999998</v>
      </c>
      <c r="O874" s="24">
        <v>0.45434859999999999</v>
      </c>
      <c r="P874" s="23"/>
      <c r="Q874" s="23"/>
      <c r="R874" s="23"/>
      <c r="S874" s="23"/>
      <c r="U874" s="24">
        <v>0.60586419999999996</v>
      </c>
      <c r="V874" s="24">
        <v>0.55750679999999997</v>
      </c>
      <c r="W874" s="24">
        <v>0.5444987</v>
      </c>
      <c r="X874" s="24">
        <v>0.40820469999999998</v>
      </c>
      <c r="Y874" s="23"/>
      <c r="Z874" s="23"/>
      <c r="AA874" s="23"/>
      <c r="AB874" s="23"/>
      <c r="AD874" s="24">
        <v>0.48080220000000001</v>
      </c>
      <c r="AE874" s="24">
        <v>0.65644789999999997</v>
      </c>
      <c r="AF874" s="24">
        <v>0.55924810000000003</v>
      </c>
      <c r="AG874" s="24">
        <v>0.41874410000000001</v>
      </c>
      <c r="AH874" s="23"/>
      <c r="AI874" s="23"/>
      <c r="AJ874" s="23"/>
      <c r="AK874" s="23"/>
    </row>
    <row r="875" spans="1:37" x14ac:dyDescent="0.35">
      <c r="A875" s="24" t="s">
        <v>1839</v>
      </c>
      <c r="B875" s="24" t="s">
        <v>1840</v>
      </c>
      <c r="C875" s="24">
        <v>0.69801559999999996</v>
      </c>
      <c r="D875" s="24">
        <v>0.37680340000000001</v>
      </c>
      <c r="E875" s="24">
        <v>0.5655616</v>
      </c>
      <c r="F875" s="24">
        <v>0.62244330000000003</v>
      </c>
      <c r="G875" s="23"/>
      <c r="H875" s="23"/>
      <c r="I875" s="23"/>
      <c r="J875" s="23"/>
      <c r="L875" s="24">
        <v>0.61607970000000001</v>
      </c>
      <c r="M875" s="24">
        <v>0.5556778</v>
      </c>
      <c r="N875" s="24">
        <v>0.44446649999999999</v>
      </c>
      <c r="O875" s="24">
        <v>0.41038960000000002</v>
      </c>
      <c r="P875" s="23"/>
      <c r="Q875" s="23"/>
      <c r="R875" s="23"/>
      <c r="S875" s="23"/>
      <c r="U875" s="24">
        <v>0.58112280000000005</v>
      </c>
      <c r="V875" s="24">
        <v>0.4743115</v>
      </c>
      <c r="W875" s="24">
        <v>0.52128110000000005</v>
      </c>
      <c r="X875" s="24">
        <v>0.43506129999999998</v>
      </c>
      <c r="Y875" s="23"/>
      <c r="Z875" s="23"/>
      <c r="AA875" s="23"/>
      <c r="AB875" s="23"/>
      <c r="AD875" s="24">
        <v>0.47503479999999998</v>
      </c>
      <c r="AE875" s="24">
        <v>0.58583350000000001</v>
      </c>
      <c r="AF875" s="24">
        <v>0.54394900000000002</v>
      </c>
      <c r="AG875" s="24">
        <v>0.42038330000000002</v>
      </c>
      <c r="AH875" s="23"/>
      <c r="AI875" s="23"/>
      <c r="AJ875" s="23"/>
      <c r="AK875" s="23"/>
    </row>
    <row r="876" spans="1:37" x14ac:dyDescent="0.35">
      <c r="A876" s="24" t="s">
        <v>1841</v>
      </c>
      <c r="B876" s="24" t="s">
        <v>1842</v>
      </c>
      <c r="C876" s="24">
        <v>0.72664740000000005</v>
      </c>
      <c r="D876" s="24">
        <v>0.51311700000000005</v>
      </c>
      <c r="E876" s="24">
        <v>0.64422009999999996</v>
      </c>
      <c r="F876" s="24">
        <v>0.68077489999999996</v>
      </c>
      <c r="G876" s="23"/>
      <c r="H876" s="23"/>
      <c r="I876" s="23"/>
      <c r="J876" s="23"/>
      <c r="L876" s="24">
        <v>0.86604230000000004</v>
      </c>
      <c r="M876" s="24">
        <v>0.66452259999999996</v>
      </c>
      <c r="N876" s="24">
        <v>0.39962510000000001</v>
      </c>
      <c r="O876" s="24">
        <v>0.38411190000000001</v>
      </c>
      <c r="P876" s="23"/>
      <c r="Q876" s="23"/>
      <c r="R876" s="23"/>
      <c r="S876" s="23"/>
      <c r="U876" s="24">
        <v>0.55586199999999997</v>
      </c>
      <c r="V876" s="24">
        <v>0.52771809999999997</v>
      </c>
      <c r="W876" s="24">
        <v>0.62464019999999998</v>
      </c>
      <c r="X876" s="24">
        <v>0.41996319999999998</v>
      </c>
      <c r="Y876" s="23"/>
      <c r="Z876" s="23"/>
      <c r="AA876" s="23"/>
      <c r="AB876" s="23"/>
      <c r="AD876" s="24">
        <v>0.50812769999999996</v>
      </c>
      <c r="AE876" s="24">
        <v>0.58811239999999998</v>
      </c>
      <c r="AF876" s="24">
        <v>0.54511430000000005</v>
      </c>
      <c r="AG876" s="24">
        <v>0.44843329999999998</v>
      </c>
      <c r="AH876" s="23"/>
      <c r="AI876" s="23"/>
      <c r="AJ876" s="23"/>
      <c r="AK876" s="23"/>
    </row>
    <row r="877" spans="1:37" x14ac:dyDescent="0.35">
      <c r="A877" s="24" t="s">
        <v>1843</v>
      </c>
      <c r="B877" s="24" t="s">
        <v>1844</v>
      </c>
      <c r="C877" s="24">
        <v>0.73020739999999995</v>
      </c>
      <c r="D877" s="24">
        <v>0.62680910000000001</v>
      </c>
      <c r="E877" s="24">
        <v>0.66714949999999995</v>
      </c>
      <c r="F877" s="24">
        <v>0.57655120000000004</v>
      </c>
      <c r="G877" s="23"/>
      <c r="H877" s="23"/>
      <c r="I877" s="23"/>
      <c r="J877" s="23"/>
      <c r="L877" s="24">
        <v>0.5111755</v>
      </c>
      <c r="M877" s="24">
        <v>0.57072809999999996</v>
      </c>
      <c r="N877" s="24">
        <v>0.442079</v>
      </c>
      <c r="O877" s="24">
        <v>0.4076167</v>
      </c>
      <c r="P877" s="23"/>
      <c r="Q877" s="23"/>
      <c r="R877" s="23"/>
      <c r="S877" s="23"/>
      <c r="U877" s="24">
        <v>0.54456000000000004</v>
      </c>
      <c r="V877" s="24">
        <v>0.56829600000000002</v>
      </c>
      <c r="W877" s="24">
        <v>0.60775349999999995</v>
      </c>
      <c r="X877" s="24">
        <v>0.59352400000000005</v>
      </c>
      <c r="Y877" s="23"/>
      <c r="Z877" s="23"/>
      <c r="AA877" s="23"/>
      <c r="AB877" s="23"/>
      <c r="AD877" s="24">
        <v>0.55086159999999995</v>
      </c>
      <c r="AE877" s="24">
        <v>0.4967877</v>
      </c>
      <c r="AF877" s="24">
        <v>0.43788919999999998</v>
      </c>
      <c r="AG877" s="24">
        <v>0.47197729999999999</v>
      </c>
      <c r="AH877" s="23"/>
      <c r="AI877" s="23"/>
      <c r="AJ877" s="23"/>
      <c r="AK877" s="23"/>
    </row>
    <row r="878" spans="1:37" x14ac:dyDescent="0.35">
      <c r="A878" s="24" t="s">
        <v>1845</v>
      </c>
      <c r="B878" s="24" t="s">
        <v>1846</v>
      </c>
      <c r="C878" s="24">
        <v>0.66450229999999999</v>
      </c>
      <c r="D878" s="24">
        <v>0.74457110000000004</v>
      </c>
      <c r="E878" s="24">
        <v>0.61303229999999997</v>
      </c>
      <c r="F878" s="24">
        <v>0.47243370000000001</v>
      </c>
      <c r="G878" s="23"/>
      <c r="H878" s="23"/>
      <c r="I878" s="23"/>
      <c r="J878" s="23"/>
      <c r="L878" s="24">
        <v>0.4673988</v>
      </c>
      <c r="M878" s="24">
        <v>0.52896449999999995</v>
      </c>
      <c r="N878" s="24">
        <v>0.54222150000000002</v>
      </c>
      <c r="O878" s="24">
        <v>0.55789259999999996</v>
      </c>
      <c r="P878" s="23"/>
      <c r="Q878" s="23"/>
      <c r="R878" s="23"/>
      <c r="S878" s="23"/>
      <c r="U878" s="24">
        <v>0.56342780000000003</v>
      </c>
      <c r="V878" s="24">
        <v>0.6972583</v>
      </c>
      <c r="W878" s="24">
        <v>0.68077840000000001</v>
      </c>
      <c r="X878" s="24">
        <v>0.73782979999999998</v>
      </c>
      <c r="Y878" s="23"/>
      <c r="Z878" s="23"/>
      <c r="AA878" s="23"/>
      <c r="AB878" s="23"/>
      <c r="AD878" s="24">
        <v>0.62846239999999998</v>
      </c>
      <c r="AE878" s="24">
        <v>0.43513679999999999</v>
      </c>
      <c r="AF878" s="24">
        <v>0.3817951</v>
      </c>
      <c r="AG878" s="24">
        <v>0.48805290000000001</v>
      </c>
      <c r="AH878" s="23"/>
      <c r="AI878" s="23"/>
      <c r="AJ878" s="23"/>
      <c r="AK878" s="23"/>
    </row>
    <row r="879" spans="1:37" x14ac:dyDescent="0.35">
      <c r="A879" s="24" t="s">
        <v>1847</v>
      </c>
      <c r="B879" s="24" t="s">
        <v>1848</v>
      </c>
      <c r="C879" s="24">
        <v>0.69356410000000002</v>
      </c>
      <c r="D879" s="24">
        <v>0.7216591</v>
      </c>
      <c r="E879" s="24">
        <v>0.50843530000000003</v>
      </c>
      <c r="F879" s="24">
        <v>0.55582010000000004</v>
      </c>
      <c r="G879" s="23"/>
      <c r="H879" s="23"/>
      <c r="I879" s="23"/>
      <c r="J879" s="23"/>
      <c r="L879" s="24">
        <v>0.49162519999999998</v>
      </c>
      <c r="M879" s="24">
        <v>0.52911620000000004</v>
      </c>
      <c r="N879" s="24">
        <v>0.61566620000000005</v>
      </c>
      <c r="O879" s="24">
        <v>0.56486230000000004</v>
      </c>
      <c r="P879" s="23"/>
      <c r="Q879" s="23"/>
      <c r="R879" s="23"/>
      <c r="S879" s="23"/>
      <c r="U879" s="24">
        <v>0.58425009999999999</v>
      </c>
      <c r="V879" s="24">
        <v>0.68767370000000005</v>
      </c>
      <c r="W879" s="24">
        <v>0.72856220000000005</v>
      </c>
      <c r="X879" s="24">
        <v>0.68960619999999995</v>
      </c>
      <c r="Y879" s="23"/>
      <c r="Z879" s="23"/>
      <c r="AA879" s="23"/>
      <c r="AB879" s="23"/>
      <c r="AD879" s="24">
        <v>0.6719541</v>
      </c>
      <c r="AE879" s="24">
        <v>0.4433704</v>
      </c>
      <c r="AF879" s="24">
        <v>0.3856446</v>
      </c>
      <c r="AG879" s="24">
        <v>0.55164139999999995</v>
      </c>
      <c r="AH879" s="23"/>
      <c r="AI879" s="23"/>
      <c r="AJ879" s="23"/>
      <c r="AK879" s="23"/>
    </row>
    <row r="880" spans="1:37" x14ac:dyDescent="0.35">
      <c r="A880" s="24" t="s">
        <v>1849</v>
      </c>
      <c r="B880" s="24" t="s">
        <v>1850</v>
      </c>
      <c r="C880" s="24">
        <v>0.65545500000000001</v>
      </c>
      <c r="D880" s="24">
        <v>0.60753069999999998</v>
      </c>
      <c r="E880" s="24">
        <v>0.43656919999999999</v>
      </c>
      <c r="F880" s="24">
        <v>0.5583053</v>
      </c>
      <c r="G880" s="23"/>
      <c r="H880" s="23"/>
      <c r="I880" s="23"/>
      <c r="J880" s="23"/>
      <c r="L880" s="24">
        <v>0.43151070000000002</v>
      </c>
      <c r="M880" s="24">
        <v>0.49531069999999999</v>
      </c>
      <c r="N880" s="24">
        <v>0.59286119999999998</v>
      </c>
      <c r="O880" s="24">
        <v>0.51233569999999995</v>
      </c>
      <c r="P880" s="23"/>
      <c r="Q880" s="23"/>
      <c r="R880" s="23"/>
      <c r="S880" s="23"/>
      <c r="U880" s="24">
        <v>0.60698960000000002</v>
      </c>
      <c r="V880" s="24">
        <v>0.55697269999999999</v>
      </c>
      <c r="W880" s="24">
        <v>0.72190580000000004</v>
      </c>
      <c r="X880" s="24">
        <v>0.55415159999999997</v>
      </c>
      <c r="Y880" s="23"/>
      <c r="Z880" s="23"/>
      <c r="AA880" s="23"/>
      <c r="AB880" s="23"/>
      <c r="AD880" s="24">
        <v>0.57498590000000005</v>
      </c>
      <c r="AE880" s="24">
        <v>0.53456499999999996</v>
      </c>
      <c r="AF880" s="24">
        <v>0.37211689999999997</v>
      </c>
      <c r="AG880" s="24">
        <v>0.55929879999999998</v>
      </c>
      <c r="AH880" s="23"/>
      <c r="AI880" s="23"/>
      <c r="AJ880" s="23"/>
      <c r="AK880" s="23"/>
    </row>
    <row r="881" spans="1:37" x14ac:dyDescent="0.35">
      <c r="A881" s="24" t="s">
        <v>1851</v>
      </c>
      <c r="B881" s="24" t="s">
        <v>1852</v>
      </c>
      <c r="C881" s="24">
        <v>0.68083660000000001</v>
      </c>
      <c r="D881" s="24">
        <v>0.61006729999999998</v>
      </c>
      <c r="E881" s="24">
        <v>0.38800370000000001</v>
      </c>
      <c r="F881" s="24">
        <v>0.45987739999999999</v>
      </c>
      <c r="G881" s="23"/>
      <c r="H881" s="23"/>
      <c r="I881" s="23"/>
      <c r="J881" s="23"/>
      <c r="L881" s="24">
        <v>0.39552110000000001</v>
      </c>
      <c r="M881" s="24">
        <v>0.48496679999999998</v>
      </c>
      <c r="N881" s="24">
        <v>0.48478880000000002</v>
      </c>
      <c r="O881" s="24">
        <v>0.46161869999999999</v>
      </c>
      <c r="P881" s="23"/>
      <c r="Q881" s="23"/>
      <c r="R881" s="23"/>
      <c r="S881" s="23"/>
      <c r="U881" s="24">
        <v>0.64909349999999999</v>
      </c>
      <c r="V881" s="24">
        <v>0.56582049999999995</v>
      </c>
      <c r="W881" s="24">
        <v>0.59830340000000004</v>
      </c>
      <c r="X881" s="24">
        <v>0.4780314</v>
      </c>
      <c r="Y881" s="23"/>
      <c r="Z881" s="23"/>
      <c r="AA881" s="23"/>
      <c r="AB881" s="23"/>
      <c r="AD881" s="24">
        <v>0.59204230000000002</v>
      </c>
      <c r="AE881" s="24">
        <v>0.49284729999999999</v>
      </c>
      <c r="AF881" s="24">
        <v>0.36753930000000001</v>
      </c>
      <c r="AG881" s="24">
        <v>0.55617159999999999</v>
      </c>
      <c r="AH881" s="23"/>
      <c r="AI881" s="23"/>
      <c r="AJ881" s="23"/>
      <c r="AK881" s="23"/>
    </row>
    <row r="882" spans="1:37" x14ac:dyDescent="0.35">
      <c r="A882" s="24" t="s">
        <v>1853</v>
      </c>
      <c r="B882" s="24" t="s">
        <v>1854</v>
      </c>
      <c r="C882" s="24">
        <v>0.69822620000000002</v>
      </c>
      <c r="D882" s="24">
        <v>0.56243080000000001</v>
      </c>
      <c r="E882" s="24">
        <v>0.27997260000000002</v>
      </c>
      <c r="F882" s="24">
        <v>0.45981509999999998</v>
      </c>
      <c r="G882" s="23"/>
      <c r="H882" s="23"/>
      <c r="I882" s="23"/>
      <c r="J882" s="23"/>
      <c r="L882" s="24">
        <v>0.3599445</v>
      </c>
      <c r="M882" s="24">
        <v>0.44588699999999998</v>
      </c>
      <c r="N882" s="24">
        <v>0.44684269999999998</v>
      </c>
      <c r="O882" s="24">
        <v>0.38305210000000001</v>
      </c>
      <c r="P882" s="23"/>
      <c r="Q882" s="23"/>
      <c r="R882" s="23"/>
      <c r="S882" s="23"/>
      <c r="U882" s="24">
        <v>0.66905700000000001</v>
      </c>
      <c r="V882" s="24">
        <v>0.5106697</v>
      </c>
      <c r="W882" s="24">
        <v>0.5142603</v>
      </c>
      <c r="X882" s="24">
        <v>0.4588737</v>
      </c>
      <c r="Y882" s="23"/>
      <c r="Z882" s="23"/>
      <c r="AA882" s="23"/>
      <c r="AB882" s="23"/>
      <c r="AD882" s="24">
        <v>0.60183920000000002</v>
      </c>
      <c r="AE882" s="24">
        <v>0.42229909999999998</v>
      </c>
      <c r="AF882" s="24">
        <v>0.37512390000000001</v>
      </c>
      <c r="AG882" s="24">
        <v>0.54892540000000001</v>
      </c>
      <c r="AH882" s="23"/>
      <c r="AI882" s="23"/>
      <c r="AJ882" s="23"/>
      <c r="AK882" s="23"/>
    </row>
    <row r="883" spans="1:37" x14ac:dyDescent="0.35">
      <c r="A883" s="24" t="s">
        <v>1855</v>
      </c>
      <c r="B883" s="24" t="s">
        <v>1856</v>
      </c>
      <c r="C883" s="24">
        <v>0.63901920000000001</v>
      </c>
      <c r="D883" s="24">
        <v>0.4982954</v>
      </c>
      <c r="E883" s="24">
        <v>0.3305189</v>
      </c>
      <c r="F883" s="24">
        <v>0.41082760000000001</v>
      </c>
      <c r="G883" s="23"/>
      <c r="H883" s="23"/>
      <c r="I883" s="23"/>
      <c r="J883" s="23"/>
      <c r="L883" s="24">
        <v>0.33432040000000002</v>
      </c>
      <c r="M883" s="24">
        <v>0.39064989999999999</v>
      </c>
      <c r="N883" s="24">
        <v>0.38708229999999999</v>
      </c>
      <c r="O883" s="24">
        <v>0.39113189999999998</v>
      </c>
      <c r="P883" s="23"/>
      <c r="Q883" s="23"/>
      <c r="R883" s="23"/>
      <c r="S883" s="23"/>
      <c r="U883" s="24">
        <v>0.73260809999999998</v>
      </c>
      <c r="V883" s="24">
        <v>0.44863199999999998</v>
      </c>
      <c r="W883" s="24">
        <v>0.40105249999999998</v>
      </c>
      <c r="X883" s="24">
        <v>0.46352589999999999</v>
      </c>
      <c r="Y883" s="23"/>
      <c r="Z883" s="23"/>
      <c r="AA883" s="23"/>
      <c r="AB883" s="23"/>
      <c r="AD883" s="24">
        <v>0.53338759999999996</v>
      </c>
      <c r="AE883" s="24">
        <v>0.5090266</v>
      </c>
      <c r="AF883" s="24">
        <v>0.35903760000000001</v>
      </c>
      <c r="AG883" s="24">
        <v>0.50761970000000001</v>
      </c>
      <c r="AH883" s="23"/>
      <c r="AI883" s="23"/>
      <c r="AJ883" s="23"/>
      <c r="AK883" s="23"/>
    </row>
    <row r="884" spans="1:37" x14ac:dyDescent="0.35">
      <c r="A884" s="24" t="s">
        <v>1857</v>
      </c>
      <c r="B884" s="24" t="s">
        <v>1858</v>
      </c>
      <c r="C884" s="24">
        <v>0.72617160000000003</v>
      </c>
      <c r="D884" s="24">
        <v>0.62002590000000002</v>
      </c>
      <c r="E884" s="24">
        <v>0.48681370000000002</v>
      </c>
      <c r="F884" s="24">
        <v>0.43766379999999999</v>
      </c>
      <c r="G884" s="23"/>
      <c r="H884" s="23"/>
      <c r="I884" s="23"/>
      <c r="J884" s="23"/>
      <c r="L884" s="24">
        <v>0.3679656</v>
      </c>
      <c r="M884" s="24">
        <v>0.42262670000000002</v>
      </c>
      <c r="N884" s="24">
        <v>0.3785287</v>
      </c>
      <c r="O884" s="24">
        <v>0.49155860000000001</v>
      </c>
      <c r="P884" s="23"/>
      <c r="Q884" s="23"/>
      <c r="R884" s="23"/>
      <c r="S884" s="23"/>
      <c r="U884" s="24">
        <v>0.59178839999999999</v>
      </c>
      <c r="V884" s="24">
        <v>0.47597810000000002</v>
      </c>
      <c r="W884" s="24">
        <v>0.43938539999999998</v>
      </c>
      <c r="X884" s="24">
        <v>0.42982759999999998</v>
      </c>
      <c r="Y884" s="23"/>
      <c r="Z884" s="23"/>
      <c r="AA884" s="23"/>
      <c r="AB884" s="23"/>
      <c r="AD884" s="24">
        <v>0.52750949999999996</v>
      </c>
      <c r="AE884" s="24">
        <v>0.57944600000000002</v>
      </c>
      <c r="AF884" s="24">
        <v>0.36603740000000001</v>
      </c>
      <c r="AG884" s="24">
        <v>0.46789770000000003</v>
      </c>
      <c r="AH884" s="23"/>
      <c r="AI884" s="23"/>
      <c r="AJ884" s="23"/>
      <c r="AK884" s="23"/>
    </row>
    <row r="885" spans="1:37" x14ac:dyDescent="0.35">
      <c r="A885" s="24" t="s">
        <v>1859</v>
      </c>
      <c r="B885" s="24" t="s">
        <v>1860</v>
      </c>
      <c r="C885" s="24">
        <v>0.71965369999999995</v>
      </c>
      <c r="D885" s="24">
        <v>0.75723689999999999</v>
      </c>
      <c r="E885" s="24">
        <v>0.59986030000000001</v>
      </c>
      <c r="F885" s="24">
        <v>0.46902339999999998</v>
      </c>
      <c r="G885" s="23"/>
      <c r="H885" s="23"/>
      <c r="I885" s="23"/>
      <c r="J885" s="23"/>
      <c r="L885" s="24">
        <v>0.4646574</v>
      </c>
      <c r="M885" s="24">
        <v>0.40215279999999998</v>
      </c>
      <c r="N885" s="24">
        <v>0.42358190000000001</v>
      </c>
      <c r="O885" s="24">
        <v>0.47612009999999999</v>
      </c>
      <c r="P885" s="23"/>
      <c r="Q885" s="23"/>
      <c r="R885" s="23"/>
      <c r="S885" s="23"/>
      <c r="U885" s="24">
        <v>0.60209970000000002</v>
      </c>
      <c r="V885" s="24">
        <v>0.49266330000000003</v>
      </c>
      <c r="W885" s="24">
        <v>0.55544179999999999</v>
      </c>
      <c r="X885" s="24">
        <v>0.42989280000000002</v>
      </c>
      <c r="Y885" s="23"/>
      <c r="Z885" s="23"/>
      <c r="AA885" s="23"/>
      <c r="AB885" s="23"/>
      <c r="AD885" s="24">
        <v>0.51257330000000001</v>
      </c>
      <c r="AE885" s="24">
        <v>0.59217350000000002</v>
      </c>
      <c r="AF885" s="24">
        <v>0.39681899999999998</v>
      </c>
      <c r="AG885" s="24">
        <v>0.42000920000000003</v>
      </c>
      <c r="AH885" s="23"/>
      <c r="AI885" s="23"/>
      <c r="AJ885" s="23"/>
      <c r="AK885" s="23"/>
    </row>
    <row r="886" spans="1:37" x14ac:dyDescent="0.35">
      <c r="A886" s="24" t="s">
        <v>1861</v>
      </c>
      <c r="B886" s="24" t="s">
        <v>1862</v>
      </c>
      <c r="C886" s="24">
        <v>0.63589269999999998</v>
      </c>
      <c r="D886" s="24">
        <v>0.64980510000000002</v>
      </c>
      <c r="E886" s="24">
        <v>0.61070210000000003</v>
      </c>
      <c r="F886" s="24">
        <v>0.53991929999999999</v>
      </c>
      <c r="G886" s="23"/>
      <c r="H886" s="23"/>
      <c r="I886" s="23"/>
      <c r="J886" s="23"/>
      <c r="L886" s="24">
        <v>0.4244829</v>
      </c>
      <c r="M886" s="24">
        <v>0.40111750000000002</v>
      </c>
      <c r="N886" s="24">
        <v>0.4182264</v>
      </c>
      <c r="O886" s="24">
        <v>0.35909469999999999</v>
      </c>
      <c r="P886" s="23"/>
      <c r="Q886" s="23"/>
      <c r="R886" s="23"/>
      <c r="S886" s="23"/>
      <c r="U886" s="24">
        <v>0.53610029999999997</v>
      </c>
      <c r="V886" s="24">
        <v>0.5583378</v>
      </c>
      <c r="W886" s="24">
        <v>0.62673080000000003</v>
      </c>
      <c r="X886" s="24">
        <v>0.44439020000000001</v>
      </c>
      <c r="Y886" s="23"/>
      <c r="Z886" s="23"/>
      <c r="AA886" s="23"/>
      <c r="AB886" s="23"/>
      <c r="AD886" s="24">
        <v>0.44696560000000002</v>
      </c>
      <c r="AE886" s="24">
        <v>0.55758269999999999</v>
      </c>
      <c r="AF886" s="24">
        <v>0.4213963</v>
      </c>
      <c r="AG886" s="24">
        <v>0.3689424</v>
      </c>
      <c r="AH886" s="23"/>
      <c r="AI886" s="23"/>
      <c r="AJ886" s="23"/>
      <c r="AK886" s="23"/>
    </row>
    <row r="887" spans="1:37" x14ac:dyDescent="0.35">
      <c r="A887" s="24" t="s">
        <v>1863</v>
      </c>
      <c r="B887" s="24" t="s">
        <v>1864</v>
      </c>
      <c r="C887" s="24">
        <v>0.67414130000000005</v>
      </c>
      <c r="D887" s="24">
        <v>0.5631602</v>
      </c>
      <c r="E887" s="24">
        <v>0.5976224</v>
      </c>
      <c r="F887" s="24">
        <v>0.61035269999999997</v>
      </c>
      <c r="G887" s="23"/>
      <c r="H887" s="23"/>
      <c r="I887" s="23"/>
      <c r="J887" s="23"/>
      <c r="L887" s="24">
        <v>0.33388440000000003</v>
      </c>
      <c r="M887" s="24">
        <v>0.44754369999999999</v>
      </c>
      <c r="N887" s="24">
        <v>0.40350399999999997</v>
      </c>
      <c r="O887" s="24">
        <v>0.34658729999999999</v>
      </c>
      <c r="P887" s="23"/>
      <c r="Q887" s="23"/>
      <c r="R887" s="23"/>
      <c r="S887" s="23"/>
      <c r="U887" s="24">
        <v>0.44905970000000001</v>
      </c>
      <c r="V887" s="24">
        <v>0.74112480000000003</v>
      </c>
      <c r="W887" s="24">
        <v>0.64969010000000005</v>
      </c>
      <c r="X887" s="24">
        <v>0.46589229999999998</v>
      </c>
      <c r="Y887" s="23"/>
      <c r="Z887" s="23"/>
      <c r="AA887" s="23"/>
      <c r="AB887" s="23"/>
      <c r="AD887" s="24">
        <v>0.4858922</v>
      </c>
      <c r="AE887" s="24">
        <v>0.6521015</v>
      </c>
      <c r="AF887" s="24">
        <v>0.3890632</v>
      </c>
      <c r="AG887" s="24">
        <v>0.35526380000000002</v>
      </c>
      <c r="AH887" s="23"/>
      <c r="AI887" s="23"/>
      <c r="AJ887" s="23"/>
      <c r="AK887" s="23"/>
    </row>
    <row r="888" spans="1:37" x14ac:dyDescent="0.35">
      <c r="A888" s="24" t="s">
        <v>1865</v>
      </c>
      <c r="B888" s="24" t="s">
        <v>1866</v>
      </c>
      <c r="C888" s="24">
        <v>0.73531170000000001</v>
      </c>
      <c r="D888" s="24">
        <v>0.53093270000000004</v>
      </c>
      <c r="E888" s="24">
        <v>0.64967940000000002</v>
      </c>
      <c r="F888" s="24">
        <v>0.68598619999999999</v>
      </c>
      <c r="G888" s="23"/>
      <c r="H888" s="23"/>
      <c r="I888" s="23"/>
      <c r="J888" s="23"/>
      <c r="L888" s="24">
        <v>0.3712087</v>
      </c>
      <c r="M888" s="24">
        <v>0.46061390000000002</v>
      </c>
      <c r="N888" s="24">
        <v>0.40749089999999999</v>
      </c>
      <c r="O888" s="24">
        <v>0.35017900000000002</v>
      </c>
      <c r="P888" s="23"/>
      <c r="Q888" s="23"/>
      <c r="R888" s="23"/>
      <c r="S888" s="23"/>
      <c r="U888" s="24">
        <v>0.52684560000000002</v>
      </c>
      <c r="V888" s="24">
        <v>0.66380229999999996</v>
      </c>
      <c r="W888" s="24">
        <v>0.71959870000000004</v>
      </c>
      <c r="X888" s="24">
        <v>0.61820900000000001</v>
      </c>
      <c r="Y888" s="23"/>
      <c r="Z888" s="23"/>
      <c r="AA888" s="23"/>
      <c r="AB888" s="23"/>
      <c r="AD888" s="24">
        <v>0.51899189999999995</v>
      </c>
      <c r="AE888" s="24">
        <v>0.58606999999999998</v>
      </c>
      <c r="AF888" s="24">
        <v>0.36869030000000003</v>
      </c>
      <c r="AG888" s="24">
        <v>0.35722039999999999</v>
      </c>
      <c r="AH888" s="23"/>
      <c r="AI888" s="23"/>
      <c r="AJ888" s="23"/>
      <c r="AK888" s="23"/>
    </row>
    <row r="889" spans="1:37" x14ac:dyDescent="0.35">
      <c r="A889" s="24" t="s">
        <v>1867</v>
      </c>
      <c r="B889" s="24" t="s">
        <v>1868</v>
      </c>
      <c r="C889" s="24">
        <v>0.68984909999999999</v>
      </c>
      <c r="D889" s="24">
        <v>0.46072099999999999</v>
      </c>
      <c r="E889" s="24">
        <v>0.48235430000000001</v>
      </c>
      <c r="F889" s="24">
        <v>0.71809849999999997</v>
      </c>
      <c r="G889" s="23"/>
      <c r="H889" s="23"/>
      <c r="I889" s="23"/>
      <c r="J889" s="23"/>
      <c r="L889" s="24">
        <v>0.38064789999999998</v>
      </c>
      <c r="M889" s="24">
        <v>0.53456740000000003</v>
      </c>
      <c r="N889" s="24">
        <v>0.49744680000000002</v>
      </c>
      <c r="O889" s="24">
        <v>0.3615488</v>
      </c>
      <c r="P889" s="23"/>
      <c r="Q889" s="23"/>
      <c r="R889" s="23"/>
      <c r="S889" s="23"/>
      <c r="U889" s="24">
        <v>0.53063879999999997</v>
      </c>
      <c r="V889" s="24">
        <v>0.60023170000000003</v>
      </c>
      <c r="W889" s="24">
        <v>0.71657720000000003</v>
      </c>
      <c r="X889" s="24">
        <v>0.64973479999999995</v>
      </c>
      <c r="Y889" s="23"/>
      <c r="Z889" s="23"/>
      <c r="AA889" s="23"/>
      <c r="AB889" s="23"/>
      <c r="AD889" s="24">
        <v>0.52940480000000001</v>
      </c>
      <c r="AE889" s="24">
        <v>0.54782180000000003</v>
      </c>
      <c r="AF889" s="24">
        <v>0.38233220000000001</v>
      </c>
      <c r="AG889" s="24">
        <v>0.36455349999999997</v>
      </c>
      <c r="AH889" s="23"/>
      <c r="AI889" s="23"/>
      <c r="AJ889" s="23"/>
      <c r="AK889" s="23"/>
    </row>
    <row r="890" spans="1:37" x14ac:dyDescent="0.35">
      <c r="A890" s="24" t="s">
        <v>1869</v>
      </c>
      <c r="B890" s="24" t="s">
        <v>1870</v>
      </c>
      <c r="C890" s="24">
        <v>0.66889290000000001</v>
      </c>
      <c r="D890" s="24">
        <v>0.50044040000000001</v>
      </c>
      <c r="E890" s="24">
        <v>0.53144460000000004</v>
      </c>
      <c r="F890" s="24">
        <v>0.66881420000000003</v>
      </c>
      <c r="G890" s="23"/>
      <c r="H890" s="23"/>
      <c r="I890" s="23"/>
      <c r="J890" s="23"/>
      <c r="L890" s="24">
        <v>0.42036040000000002</v>
      </c>
      <c r="M890" s="24">
        <v>0.56646609999999997</v>
      </c>
      <c r="N890" s="24">
        <v>0.55390329999999999</v>
      </c>
      <c r="O890" s="24">
        <v>0.37294159999999998</v>
      </c>
      <c r="P890" s="23"/>
      <c r="Q890" s="23"/>
      <c r="R890" s="23"/>
      <c r="S890" s="23"/>
      <c r="U890" s="24">
        <v>0.58102279999999995</v>
      </c>
      <c r="V890" s="24">
        <v>0.58738140000000005</v>
      </c>
      <c r="W890" s="24">
        <v>0.73221840000000005</v>
      </c>
      <c r="X890" s="24">
        <v>0.69418389999999996</v>
      </c>
      <c r="Y890" s="23"/>
      <c r="Z890" s="23"/>
      <c r="AA890" s="23"/>
      <c r="AB890" s="23"/>
      <c r="AD890" s="24">
        <v>0.59948319999999999</v>
      </c>
      <c r="AE890" s="24">
        <v>0.58481729999999998</v>
      </c>
      <c r="AF890" s="24">
        <v>0.46552880000000002</v>
      </c>
      <c r="AG890" s="24">
        <v>0.40650789999999998</v>
      </c>
      <c r="AH890" s="23"/>
      <c r="AI890" s="23"/>
      <c r="AJ890" s="23"/>
      <c r="AK890" s="23"/>
    </row>
    <row r="891" spans="1:37" x14ac:dyDescent="0.35">
      <c r="A891" s="24" t="s">
        <v>1871</v>
      </c>
      <c r="B891" s="24" t="s">
        <v>1872</v>
      </c>
      <c r="C891" s="24">
        <v>0.66651130000000003</v>
      </c>
      <c r="D891" s="24">
        <v>0.48274050000000002</v>
      </c>
      <c r="E891" s="24">
        <v>0.58499069999999997</v>
      </c>
      <c r="F891" s="24">
        <v>0.66947509999999999</v>
      </c>
      <c r="G891" s="23"/>
      <c r="H891" s="23"/>
      <c r="I891" s="23"/>
      <c r="J891" s="23"/>
      <c r="L891" s="24">
        <v>0.53850869999999995</v>
      </c>
      <c r="M891" s="24">
        <v>0.58394670000000004</v>
      </c>
      <c r="N891" s="24">
        <v>0.51743669999999997</v>
      </c>
      <c r="O891" s="24">
        <v>0.43996560000000001</v>
      </c>
      <c r="P891" s="23"/>
      <c r="Q891" s="23"/>
      <c r="R891" s="23"/>
      <c r="S891" s="23"/>
      <c r="U891" s="24">
        <v>0.72045139999999996</v>
      </c>
      <c r="V891" s="24">
        <v>0.5220591</v>
      </c>
      <c r="W891" s="24">
        <v>0.72624710000000003</v>
      </c>
      <c r="X891" s="24">
        <v>0.68976130000000002</v>
      </c>
      <c r="Y891" s="23"/>
      <c r="Z891" s="23"/>
      <c r="AA891" s="23"/>
      <c r="AB891" s="23"/>
      <c r="AD891" s="24">
        <v>0.51632389999999995</v>
      </c>
      <c r="AE891" s="24">
        <v>0.57890920000000001</v>
      </c>
      <c r="AF891" s="24">
        <v>0.4904153</v>
      </c>
      <c r="AG891" s="24">
        <v>0.39099509999999998</v>
      </c>
      <c r="AH891" s="23"/>
      <c r="AI891" s="23"/>
      <c r="AJ891" s="23"/>
      <c r="AK891" s="23"/>
    </row>
    <row r="892" spans="1:37" x14ac:dyDescent="0.35">
      <c r="A892" s="24" t="s">
        <v>1873</v>
      </c>
      <c r="B892" s="24" t="s">
        <v>1874</v>
      </c>
      <c r="C892" s="24">
        <v>0.55998650000000005</v>
      </c>
      <c r="D892" s="24">
        <v>0.36274390000000001</v>
      </c>
      <c r="E892" s="24">
        <v>0.44614039999999999</v>
      </c>
      <c r="F892" s="24">
        <v>0.69914509999999996</v>
      </c>
      <c r="G892" s="23"/>
      <c r="H892" s="23"/>
      <c r="I892" s="23"/>
      <c r="J892" s="23"/>
      <c r="L892" s="24">
        <v>0.59065789999999996</v>
      </c>
      <c r="M892" s="24">
        <v>0.54157429999999995</v>
      </c>
      <c r="N892" s="24">
        <v>0.36050529999999997</v>
      </c>
      <c r="O892" s="24">
        <v>0.52601620000000004</v>
      </c>
      <c r="P892" s="23"/>
      <c r="Q892" s="23"/>
      <c r="R892" s="23"/>
      <c r="S892" s="23"/>
      <c r="U892" s="24">
        <v>0.67989710000000003</v>
      </c>
      <c r="V892" s="24">
        <v>0.48352719999999999</v>
      </c>
      <c r="W892" s="24">
        <v>0.65323699999999996</v>
      </c>
      <c r="X892" s="24">
        <v>0.54421889999999995</v>
      </c>
      <c r="Y892" s="23"/>
      <c r="Z892" s="23"/>
      <c r="AA892" s="23"/>
      <c r="AB892" s="23"/>
      <c r="AD892" s="24">
        <v>0.46624480000000001</v>
      </c>
      <c r="AE892" s="24">
        <v>0.56435000000000002</v>
      </c>
      <c r="AF892" s="24">
        <v>0.51138150000000004</v>
      </c>
      <c r="AG892" s="24">
        <v>0.35795739999999998</v>
      </c>
      <c r="AH892" s="23"/>
      <c r="AI892" s="23"/>
      <c r="AJ892" s="23"/>
      <c r="AK892" s="23"/>
    </row>
    <row r="893" spans="1:37" x14ac:dyDescent="0.35">
      <c r="A893" s="24" t="s">
        <v>1875</v>
      </c>
      <c r="B893" s="24" t="s">
        <v>1876</v>
      </c>
      <c r="C893" s="24">
        <v>0.56699140000000003</v>
      </c>
      <c r="D893" s="24">
        <v>0.40744730000000001</v>
      </c>
      <c r="E893" s="24">
        <v>0.33509319999999998</v>
      </c>
      <c r="F893" s="24">
        <v>0.71094049999999998</v>
      </c>
      <c r="G893" s="23"/>
      <c r="H893" s="23"/>
      <c r="I893" s="23"/>
      <c r="J893" s="23"/>
      <c r="L893" s="24">
        <v>0.60430220000000001</v>
      </c>
      <c r="M893" s="24">
        <v>0.54662379999999999</v>
      </c>
      <c r="N893" s="24">
        <v>0.38763579999999997</v>
      </c>
      <c r="O893" s="24">
        <v>0.60019880000000003</v>
      </c>
      <c r="P893" s="23"/>
      <c r="Q893" s="23"/>
      <c r="R893" s="23"/>
      <c r="S893" s="23"/>
      <c r="U893" s="24">
        <v>0.6677843</v>
      </c>
      <c r="V893" s="24">
        <v>0.58541860000000001</v>
      </c>
      <c r="W893" s="24">
        <v>0.66766250000000005</v>
      </c>
      <c r="X893" s="24">
        <v>0.49623850000000003</v>
      </c>
      <c r="Y893" s="23"/>
      <c r="Z893" s="23"/>
      <c r="AA893" s="23"/>
      <c r="AB893" s="23"/>
      <c r="AD893" s="24">
        <v>0.52945909999999996</v>
      </c>
      <c r="AE893" s="24">
        <v>0.61854609999999999</v>
      </c>
      <c r="AF893" s="24">
        <v>0.56278280000000003</v>
      </c>
      <c r="AG893" s="24">
        <v>0.34408519999999998</v>
      </c>
      <c r="AH893" s="23"/>
      <c r="AI893" s="23"/>
      <c r="AJ893" s="23"/>
      <c r="AK893" s="23"/>
    </row>
    <row r="894" spans="1:37" x14ac:dyDescent="0.35">
      <c r="A894" s="24" t="s">
        <v>1877</v>
      </c>
      <c r="B894" s="24" t="s">
        <v>1878</v>
      </c>
      <c r="C894" s="24">
        <v>0.48160389999999997</v>
      </c>
      <c r="D894" s="24">
        <v>0.38851649999999999</v>
      </c>
      <c r="E894" s="24">
        <v>0.33453500000000003</v>
      </c>
      <c r="F894" s="24">
        <v>0.50605940000000005</v>
      </c>
      <c r="G894" s="23"/>
      <c r="H894" s="23"/>
      <c r="I894" s="23"/>
      <c r="J894" s="23"/>
      <c r="L894" s="24">
        <v>0.55829379999999995</v>
      </c>
      <c r="M894" s="24">
        <v>0.57904960000000005</v>
      </c>
      <c r="N894" s="24">
        <v>0.37017250000000002</v>
      </c>
      <c r="O894" s="24">
        <v>0.61811020000000005</v>
      </c>
      <c r="P894" s="23"/>
      <c r="Q894" s="23"/>
      <c r="R894" s="23"/>
      <c r="S894" s="23"/>
      <c r="U894" s="24">
        <v>0.63517920000000005</v>
      </c>
      <c r="V894" s="24">
        <v>0.5478343</v>
      </c>
      <c r="W894" s="24">
        <v>0.62860769999999999</v>
      </c>
      <c r="X894" s="24">
        <v>0.44171519999999997</v>
      </c>
      <c r="Y894" s="23"/>
      <c r="Z894" s="23"/>
      <c r="AA894" s="23"/>
      <c r="AB894" s="23"/>
      <c r="AD894" s="24">
        <v>0.63216260000000002</v>
      </c>
      <c r="AE894" s="24">
        <v>0.4649856</v>
      </c>
      <c r="AF894" s="24">
        <v>0.59461719999999996</v>
      </c>
      <c r="AG894" s="24">
        <v>0.32610169999999999</v>
      </c>
      <c r="AH894" s="23"/>
      <c r="AI894" s="23"/>
      <c r="AJ894" s="23"/>
      <c r="AK894" s="23"/>
    </row>
    <row r="895" spans="1:37" x14ac:dyDescent="0.35">
      <c r="A895" s="24" t="s">
        <v>1879</v>
      </c>
      <c r="B895" s="24" t="s">
        <v>1880</v>
      </c>
      <c r="C895" s="24">
        <v>0.36707010000000001</v>
      </c>
      <c r="D895" s="24">
        <v>0.36814720000000001</v>
      </c>
      <c r="E895" s="24">
        <v>0.46871190000000001</v>
      </c>
      <c r="F895" s="24">
        <v>0.49412070000000002</v>
      </c>
      <c r="G895" s="23"/>
      <c r="H895" s="23"/>
      <c r="I895" s="23"/>
      <c r="J895" s="23"/>
      <c r="L895" s="24">
        <v>0.50067269999999997</v>
      </c>
      <c r="M895" s="24">
        <v>0.53793500000000005</v>
      </c>
      <c r="N895" s="24">
        <v>0.42404930000000002</v>
      </c>
      <c r="O895" s="24">
        <v>0.4269635</v>
      </c>
      <c r="P895" s="23"/>
      <c r="Q895" s="23"/>
      <c r="R895" s="23"/>
      <c r="S895" s="23"/>
      <c r="U895" s="24">
        <v>0.51074209999999998</v>
      </c>
      <c r="V895" s="24">
        <v>0.41352450000000002</v>
      </c>
      <c r="W895" s="24">
        <v>0.65316830000000003</v>
      </c>
      <c r="X895" s="24">
        <v>0.44793149999999998</v>
      </c>
      <c r="Y895" s="23"/>
      <c r="Z895" s="23"/>
      <c r="AA895" s="23"/>
      <c r="AB895" s="23"/>
      <c r="AD895" s="24">
        <v>0.65123529999999996</v>
      </c>
      <c r="AE895" s="24">
        <v>0.37796419999999997</v>
      </c>
      <c r="AF895" s="24">
        <v>0.53510040000000003</v>
      </c>
      <c r="AG895" s="24">
        <v>0.36239660000000001</v>
      </c>
      <c r="AH895" s="23"/>
      <c r="AI895" s="23"/>
      <c r="AJ895" s="23"/>
      <c r="AK895" s="23"/>
    </row>
    <row r="896" spans="1:37" x14ac:dyDescent="0.35">
      <c r="A896" s="24" t="s">
        <v>1881</v>
      </c>
      <c r="B896" s="24" t="s">
        <v>1882</v>
      </c>
      <c r="C896" s="24">
        <v>0.3953699</v>
      </c>
      <c r="D896" s="24">
        <v>0.45737410000000001</v>
      </c>
      <c r="E896" s="24">
        <v>0.57075589999999998</v>
      </c>
      <c r="F896" s="24">
        <v>0.59664099999999998</v>
      </c>
      <c r="G896" s="23"/>
      <c r="H896" s="23"/>
      <c r="I896" s="23"/>
      <c r="J896" s="23"/>
      <c r="L896" s="24">
        <v>0.62722100000000003</v>
      </c>
      <c r="M896" s="24">
        <v>0.51797629999999995</v>
      </c>
      <c r="N896" s="24">
        <v>0.43416870000000002</v>
      </c>
      <c r="O896" s="24">
        <v>0.45014579999999998</v>
      </c>
      <c r="P896" s="23"/>
      <c r="Q896" s="23"/>
      <c r="R896" s="23"/>
      <c r="S896" s="23"/>
      <c r="U896" s="24">
        <v>0.42269269999999998</v>
      </c>
      <c r="V896" s="24">
        <v>0.47261229999999999</v>
      </c>
      <c r="W896" s="24">
        <v>0.73362930000000004</v>
      </c>
      <c r="X896" s="24">
        <v>0.47477629999999998</v>
      </c>
      <c r="Y896" s="23"/>
      <c r="Z896" s="23"/>
      <c r="AA896" s="23"/>
      <c r="AB896" s="23"/>
      <c r="AD896" s="24">
        <v>0.74562090000000003</v>
      </c>
      <c r="AE896" s="24">
        <v>0.42418610000000001</v>
      </c>
      <c r="AF896" s="24">
        <v>0.55123449999999996</v>
      </c>
      <c r="AG896" s="24">
        <v>0.47214539999999999</v>
      </c>
      <c r="AH896" s="23"/>
      <c r="AI896" s="23"/>
      <c r="AJ896" s="23"/>
      <c r="AK896" s="23"/>
    </row>
    <row r="897" spans="1:37" x14ac:dyDescent="0.35">
      <c r="A897" s="24" t="s">
        <v>1883</v>
      </c>
      <c r="B897" s="24" t="s">
        <v>1884</v>
      </c>
      <c r="C897" s="24">
        <v>0.49689909999999998</v>
      </c>
      <c r="D897" s="24">
        <v>0.46277980000000002</v>
      </c>
      <c r="E897" s="24">
        <v>0.60653639999999998</v>
      </c>
      <c r="F897" s="24">
        <v>0.47881050000000003</v>
      </c>
      <c r="G897" s="23"/>
      <c r="H897" s="23"/>
      <c r="I897" s="23"/>
      <c r="J897" s="23"/>
      <c r="L897" s="24">
        <v>0.61716870000000001</v>
      </c>
      <c r="M897" s="24">
        <v>0.56319819999999998</v>
      </c>
      <c r="N897" s="24">
        <v>0.38231270000000001</v>
      </c>
      <c r="O897" s="24">
        <v>0.45334970000000002</v>
      </c>
      <c r="P897" s="23"/>
      <c r="Q897" s="23"/>
      <c r="R897" s="23"/>
      <c r="S897" s="23"/>
      <c r="U897" s="24">
        <v>0.44017699999999998</v>
      </c>
      <c r="V897" s="24">
        <v>0.47878969999999998</v>
      </c>
      <c r="W897" s="24">
        <v>0.74314460000000004</v>
      </c>
      <c r="X897" s="24">
        <v>0.48793959999999997</v>
      </c>
      <c r="Y897" s="23"/>
      <c r="Z897" s="23"/>
      <c r="AA897" s="23"/>
      <c r="AB897" s="23"/>
      <c r="AD897" s="24">
        <v>0.64286739999999998</v>
      </c>
      <c r="AE897" s="24">
        <v>0.43273509999999998</v>
      </c>
      <c r="AF897" s="24">
        <v>0.59385589999999999</v>
      </c>
      <c r="AG897" s="24">
        <v>0.55687059999999999</v>
      </c>
      <c r="AH897" s="23"/>
      <c r="AI897" s="23"/>
      <c r="AJ897" s="23"/>
      <c r="AK897" s="23"/>
    </row>
    <row r="898" spans="1:37" x14ac:dyDescent="0.35">
      <c r="A898" s="24" t="s">
        <v>1885</v>
      </c>
      <c r="B898" s="24" t="s">
        <v>1886</v>
      </c>
      <c r="C898" s="24">
        <v>0.61632399999999998</v>
      </c>
      <c r="D898" s="24">
        <v>0.55324329999999999</v>
      </c>
      <c r="E898" s="24">
        <v>0.58092690000000002</v>
      </c>
      <c r="F898" s="24">
        <v>0.38897470000000001</v>
      </c>
      <c r="G898" s="23"/>
      <c r="H898" s="23"/>
      <c r="I898" s="23"/>
      <c r="J898" s="23"/>
      <c r="L898" s="24">
        <v>0.58853789999999995</v>
      </c>
      <c r="M898" s="24">
        <v>0.47435719999999998</v>
      </c>
      <c r="N898" s="24">
        <v>0.43369740000000001</v>
      </c>
      <c r="O898" s="24">
        <v>0.43944949999999999</v>
      </c>
      <c r="P898" s="23"/>
      <c r="Q898" s="23"/>
      <c r="R898" s="23"/>
      <c r="S898" s="23"/>
      <c r="U898" s="24">
        <v>0.44733050000000002</v>
      </c>
      <c r="V898" s="24">
        <v>0.52061210000000002</v>
      </c>
      <c r="W898" s="24">
        <v>0.64819970000000005</v>
      </c>
      <c r="X898" s="24">
        <v>0.46826309999999999</v>
      </c>
      <c r="Y898" s="23"/>
      <c r="Z898" s="23"/>
      <c r="AA898" s="23"/>
      <c r="AB898" s="23"/>
      <c r="AD898" s="24">
        <v>0.55588970000000004</v>
      </c>
      <c r="AE898" s="24">
        <v>0.4152439</v>
      </c>
      <c r="AF898" s="24">
        <v>0.53042279999999997</v>
      </c>
      <c r="AG898" s="24">
        <v>0.581565</v>
      </c>
      <c r="AH898" s="23"/>
      <c r="AI898" s="23"/>
      <c r="AJ898" s="23"/>
      <c r="AK898" s="23"/>
    </row>
    <row r="899" spans="1:37" x14ac:dyDescent="0.35">
      <c r="A899" s="24" t="s">
        <v>1887</v>
      </c>
      <c r="B899" s="24" t="s">
        <v>1888</v>
      </c>
      <c r="C899" s="24">
        <v>0.72103010000000001</v>
      </c>
      <c r="D899" s="24">
        <v>0.71633290000000005</v>
      </c>
      <c r="E899" s="24">
        <v>0.5629999</v>
      </c>
      <c r="F899" s="24">
        <v>0.38157370000000002</v>
      </c>
      <c r="G899" s="23"/>
      <c r="H899" s="23"/>
      <c r="I899" s="23"/>
      <c r="J899" s="23"/>
      <c r="L899" s="24">
        <v>0.659582</v>
      </c>
      <c r="M899" s="24">
        <v>0.48276669999999999</v>
      </c>
      <c r="N899" s="24">
        <v>0.51629389999999997</v>
      </c>
      <c r="O899" s="24">
        <v>0.36139169999999998</v>
      </c>
      <c r="P899" s="23"/>
      <c r="Q899" s="23"/>
      <c r="R899" s="23"/>
      <c r="S899" s="23"/>
      <c r="U899" s="24">
        <v>0.53725809999999996</v>
      </c>
      <c r="V899" s="24">
        <v>0.60520980000000002</v>
      </c>
      <c r="W899" s="24">
        <v>0.62805849999999996</v>
      </c>
      <c r="X899" s="24">
        <v>0.44188189999999999</v>
      </c>
      <c r="Y899" s="23"/>
      <c r="Z899" s="23"/>
      <c r="AA899" s="23"/>
      <c r="AB899" s="23"/>
      <c r="AD899" s="24">
        <v>0.56136649999999999</v>
      </c>
      <c r="AE899" s="24">
        <v>0.48772559999999998</v>
      </c>
      <c r="AF899" s="24">
        <v>0.48471059999999999</v>
      </c>
      <c r="AG899" s="24">
        <v>0.5520427</v>
      </c>
      <c r="AH899" s="23"/>
      <c r="AI899" s="23"/>
      <c r="AJ899" s="23"/>
      <c r="AK899" s="23"/>
    </row>
    <row r="900" spans="1:37" x14ac:dyDescent="0.35">
      <c r="A900" s="24" t="s">
        <v>1889</v>
      </c>
      <c r="B900" s="24" t="s">
        <v>1890</v>
      </c>
      <c r="C900" s="24">
        <v>0.70770080000000002</v>
      </c>
      <c r="D900" s="24">
        <v>0.72163619999999995</v>
      </c>
      <c r="E900" s="24">
        <v>0.58526210000000001</v>
      </c>
      <c r="F900" s="24">
        <v>0.35512850000000001</v>
      </c>
      <c r="G900" s="23"/>
      <c r="H900" s="23"/>
      <c r="I900" s="23"/>
      <c r="J900" s="23"/>
      <c r="L900" s="24">
        <v>0.61720109999999995</v>
      </c>
      <c r="M900" s="24">
        <v>0.47830620000000001</v>
      </c>
      <c r="N900" s="24">
        <v>0.58099809999999996</v>
      </c>
      <c r="O900" s="24">
        <v>0.38114730000000002</v>
      </c>
      <c r="P900" s="23"/>
      <c r="Q900" s="23"/>
      <c r="R900" s="23"/>
      <c r="S900" s="23"/>
      <c r="U900" s="24">
        <v>0.63029369999999996</v>
      </c>
      <c r="V900" s="24">
        <v>0.59876099999999999</v>
      </c>
      <c r="W900" s="24">
        <v>0.4980445</v>
      </c>
      <c r="X900" s="24">
        <v>0.50036009999999997</v>
      </c>
      <c r="Y900" s="23"/>
      <c r="Z900" s="23"/>
      <c r="AA900" s="23"/>
      <c r="AB900" s="23"/>
      <c r="AD900" s="24">
        <v>0.57503280000000001</v>
      </c>
      <c r="AE900" s="24">
        <v>0.41095140000000002</v>
      </c>
      <c r="AF900" s="24">
        <v>0.48843039999999999</v>
      </c>
      <c r="AG900" s="24">
        <v>0.58254689999999998</v>
      </c>
      <c r="AH900" s="23"/>
      <c r="AI900" s="23"/>
      <c r="AJ900" s="23"/>
      <c r="AK900" s="23"/>
    </row>
    <row r="901" spans="1:37" x14ac:dyDescent="0.35">
      <c r="A901" s="24" t="s">
        <v>1891</v>
      </c>
      <c r="B901" s="24" t="s">
        <v>1892</v>
      </c>
      <c r="C901" s="24">
        <v>0.70517739999999995</v>
      </c>
      <c r="D901" s="24">
        <v>0.72862930000000004</v>
      </c>
      <c r="E901" s="24">
        <v>0.62838380000000005</v>
      </c>
      <c r="F901" s="24">
        <v>0.40533039999999998</v>
      </c>
      <c r="G901" s="23"/>
      <c r="H901" s="23"/>
      <c r="I901" s="23"/>
      <c r="J901" s="23"/>
      <c r="L901" s="24">
        <v>0.49034299999999997</v>
      </c>
      <c r="M901" s="24">
        <v>0.62703089999999995</v>
      </c>
      <c r="N901" s="24">
        <v>0.62674960000000002</v>
      </c>
      <c r="O901" s="24">
        <v>0.54705440000000005</v>
      </c>
      <c r="P901" s="23"/>
      <c r="Q901" s="23"/>
      <c r="R901" s="23"/>
      <c r="S901" s="23"/>
      <c r="U901" s="24">
        <v>0.63533470000000003</v>
      </c>
      <c r="V901" s="24">
        <v>0.56370500000000001</v>
      </c>
      <c r="W901" s="24">
        <v>0.47226040000000002</v>
      </c>
      <c r="X901" s="24">
        <v>0.64190590000000003</v>
      </c>
      <c r="Y901" s="23"/>
      <c r="Z901" s="23"/>
      <c r="AA901" s="23"/>
      <c r="AB901" s="23"/>
      <c r="AD901" s="24">
        <v>0.45490409999999998</v>
      </c>
      <c r="AE901" s="24">
        <v>0.3864668</v>
      </c>
      <c r="AF901" s="24">
        <v>0.51276290000000002</v>
      </c>
      <c r="AG901" s="24">
        <v>0.55154959999999997</v>
      </c>
      <c r="AH901" s="23"/>
      <c r="AI901" s="23"/>
      <c r="AJ901" s="23"/>
      <c r="AK901" s="23"/>
    </row>
    <row r="902" spans="1:37" x14ac:dyDescent="0.35">
      <c r="A902" s="24" t="s">
        <v>1893</v>
      </c>
      <c r="B902" s="24" t="s">
        <v>1894</v>
      </c>
      <c r="C902" s="24">
        <v>0.79137380000000002</v>
      </c>
      <c r="D902" s="24">
        <v>0.65985459999999996</v>
      </c>
      <c r="E902" s="24">
        <v>0.56983499999999998</v>
      </c>
      <c r="F902" s="24">
        <v>0.54222020000000004</v>
      </c>
      <c r="G902" s="23"/>
      <c r="H902" s="23"/>
      <c r="I902" s="23"/>
      <c r="J902" s="23"/>
      <c r="L902" s="24">
        <v>0.44287569999999998</v>
      </c>
      <c r="M902" s="24">
        <v>0.5381013</v>
      </c>
      <c r="N902" s="24">
        <v>0.6557655</v>
      </c>
      <c r="O902" s="24">
        <v>0.56301179999999995</v>
      </c>
      <c r="P902" s="23"/>
      <c r="Q902" s="23"/>
      <c r="R902" s="23"/>
      <c r="S902" s="23"/>
      <c r="U902" s="24">
        <v>0.63760470000000002</v>
      </c>
      <c r="V902" s="24">
        <v>0.68389390000000005</v>
      </c>
      <c r="W902" s="24">
        <v>0.50729729999999995</v>
      </c>
      <c r="X902" s="24">
        <v>0.66542029999999996</v>
      </c>
      <c r="Y902" s="23"/>
      <c r="Z902" s="23"/>
      <c r="AA902" s="23"/>
      <c r="AB902" s="23"/>
      <c r="AD902" s="24">
        <v>0.52322089999999999</v>
      </c>
      <c r="AE902" s="24">
        <v>0.4362356</v>
      </c>
      <c r="AF902" s="24">
        <v>0.51183990000000001</v>
      </c>
      <c r="AG902" s="24">
        <v>0.55239139999999998</v>
      </c>
      <c r="AH902" s="23"/>
      <c r="AI902" s="23"/>
      <c r="AJ902" s="23"/>
      <c r="AK902" s="23"/>
    </row>
    <row r="903" spans="1:37" x14ac:dyDescent="0.35">
      <c r="A903" s="24" t="s">
        <v>1895</v>
      </c>
      <c r="B903" s="24" t="s">
        <v>1896</v>
      </c>
      <c r="C903" s="24">
        <v>0.70588289999999998</v>
      </c>
      <c r="D903" s="24">
        <v>0.50773769999999996</v>
      </c>
      <c r="E903" s="24">
        <v>0.58340159999999996</v>
      </c>
      <c r="F903" s="24">
        <v>0.62165930000000003</v>
      </c>
      <c r="G903" s="23"/>
      <c r="H903" s="23"/>
      <c r="I903" s="23"/>
      <c r="J903" s="23"/>
      <c r="L903" s="24">
        <v>0.39766410000000002</v>
      </c>
      <c r="M903" s="24">
        <v>0.43854219999999999</v>
      </c>
      <c r="N903" s="24">
        <v>0.59798600000000002</v>
      </c>
      <c r="O903" s="24">
        <v>0.63331789999999999</v>
      </c>
      <c r="P903" s="23"/>
      <c r="Q903" s="23"/>
      <c r="R903" s="23"/>
      <c r="S903" s="23"/>
      <c r="U903" s="24">
        <v>0.53929830000000001</v>
      </c>
      <c r="V903" s="24">
        <v>0.58965080000000003</v>
      </c>
      <c r="W903" s="24">
        <v>0.42639149999999998</v>
      </c>
      <c r="X903" s="24">
        <v>0.7223117</v>
      </c>
      <c r="Y903" s="23"/>
      <c r="Z903" s="23"/>
      <c r="AA903" s="23"/>
      <c r="AB903" s="23"/>
      <c r="AD903" s="24">
        <v>0.52934420000000004</v>
      </c>
      <c r="AE903" s="24">
        <v>0.44644869999999998</v>
      </c>
      <c r="AF903" s="24">
        <v>0.42544749999999998</v>
      </c>
      <c r="AG903" s="24">
        <v>0.54426589999999997</v>
      </c>
      <c r="AH903" s="23"/>
      <c r="AI903" s="23"/>
      <c r="AJ903" s="23"/>
      <c r="AK903" s="23"/>
    </row>
    <row r="904" spans="1:37" x14ac:dyDescent="0.35">
      <c r="A904" s="24" t="s">
        <v>1897</v>
      </c>
      <c r="B904" s="24" t="s">
        <v>1898</v>
      </c>
      <c r="C904" s="24">
        <v>0.64011830000000003</v>
      </c>
      <c r="D904" s="24">
        <v>0.3782742</v>
      </c>
      <c r="E904" s="24">
        <v>0.51972499999999999</v>
      </c>
      <c r="F904" s="24">
        <v>0.62621499999999997</v>
      </c>
      <c r="G904" s="23"/>
      <c r="H904" s="23"/>
      <c r="I904" s="23"/>
      <c r="J904" s="23"/>
      <c r="L904" s="24">
        <v>0.32660119999999998</v>
      </c>
      <c r="M904" s="24">
        <v>0.2395273</v>
      </c>
      <c r="N904" s="24">
        <v>0.55398579999999997</v>
      </c>
      <c r="O904" s="24">
        <v>0.53638920000000001</v>
      </c>
      <c r="P904" s="23"/>
      <c r="Q904" s="23"/>
      <c r="R904" s="23"/>
      <c r="S904" s="23"/>
      <c r="U904" s="24">
        <v>0.51886279999999996</v>
      </c>
      <c r="V904" s="24">
        <v>0.47556520000000002</v>
      </c>
      <c r="W904" s="24">
        <v>0.4491716</v>
      </c>
      <c r="X904" s="24">
        <v>0.68759760000000003</v>
      </c>
      <c r="Y904" s="23"/>
      <c r="Z904" s="23"/>
      <c r="AA904" s="23"/>
      <c r="AB904" s="23"/>
      <c r="AD904" s="24">
        <v>0.42241669999999998</v>
      </c>
      <c r="AE904" s="24">
        <v>0.4690957</v>
      </c>
      <c r="AF904" s="24">
        <v>0.3950477</v>
      </c>
      <c r="AG904" s="24">
        <v>0.46471849999999998</v>
      </c>
      <c r="AH904" s="23"/>
      <c r="AI904" s="23"/>
      <c r="AJ904" s="23"/>
      <c r="AK904" s="23"/>
    </row>
    <row r="905" spans="1:37" x14ac:dyDescent="0.35">
      <c r="A905" s="24" t="s">
        <v>1899</v>
      </c>
      <c r="B905" s="24" t="s">
        <v>1900</v>
      </c>
      <c r="C905" s="24">
        <v>0.75393449999999995</v>
      </c>
      <c r="D905" s="24">
        <v>0.37360939999999998</v>
      </c>
      <c r="E905" s="24">
        <v>0.52231919999999998</v>
      </c>
      <c r="F905" s="24">
        <v>0.65022100000000005</v>
      </c>
      <c r="G905" s="23"/>
      <c r="H905" s="23"/>
      <c r="I905" s="23"/>
      <c r="J905" s="23"/>
      <c r="L905" s="24">
        <v>0.35048299999999999</v>
      </c>
      <c r="M905" s="24">
        <v>0.33004610000000001</v>
      </c>
      <c r="N905" s="24">
        <v>0.66465779999999997</v>
      </c>
      <c r="O905" s="24">
        <v>0.4142324</v>
      </c>
      <c r="P905" s="23"/>
      <c r="Q905" s="23"/>
      <c r="R905" s="23"/>
      <c r="S905" s="23"/>
      <c r="U905" s="24">
        <v>0.59298280000000003</v>
      </c>
      <c r="V905" s="24">
        <v>0.489263</v>
      </c>
      <c r="W905" s="24">
        <v>0.56483070000000002</v>
      </c>
      <c r="X905" s="24">
        <v>0.63582229999999995</v>
      </c>
      <c r="Y905" s="23"/>
      <c r="Z905" s="23"/>
      <c r="AA905" s="23"/>
      <c r="AB905" s="23"/>
      <c r="AD905" s="24">
        <v>0.4385154</v>
      </c>
      <c r="AE905" s="24">
        <v>0.60292199999999996</v>
      </c>
      <c r="AF905" s="24">
        <v>0.41979620000000001</v>
      </c>
      <c r="AG905" s="24">
        <v>0.4448993</v>
      </c>
      <c r="AH905" s="23"/>
      <c r="AI905" s="23"/>
      <c r="AJ905" s="23"/>
      <c r="AK905" s="23"/>
    </row>
    <row r="906" spans="1:37" x14ac:dyDescent="0.35">
      <c r="A906" s="24" t="s">
        <v>1901</v>
      </c>
      <c r="B906" s="24" t="s">
        <v>1902</v>
      </c>
      <c r="C906" s="24">
        <v>0.8002243</v>
      </c>
      <c r="D906" s="24">
        <v>0.44059369999999998</v>
      </c>
      <c r="E906" s="24">
        <v>0.55088800000000004</v>
      </c>
      <c r="F906" s="24">
        <v>0.65732780000000002</v>
      </c>
      <c r="G906" s="23"/>
      <c r="H906" s="23"/>
      <c r="I906" s="23"/>
      <c r="J906" s="23"/>
      <c r="L906" s="24">
        <v>0.38044709999999998</v>
      </c>
      <c r="M906" s="24">
        <v>0.40153169999999999</v>
      </c>
      <c r="N906" s="24">
        <v>0.59692690000000004</v>
      </c>
      <c r="O906" s="24">
        <v>0.47872550000000003</v>
      </c>
      <c r="P906" s="23"/>
      <c r="Q906" s="23"/>
      <c r="R906" s="23"/>
      <c r="S906" s="23"/>
      <c r="U906" s="24">
        <v>0.68698389999999998</v>
      </c>
      <c r="V906" s="24">
        <v>0.45100259999999998</v>
      </c>
      <c r="W906" s="24">
        <v>0.61256690000000003</v>
      </c>
      <c r="X906" s="24">
        <v>0.63539250000000003</v>
      </c>
      <c r="Y906" s="23"/>
      <c r="Z906" s="23"/>
      <c r="AA906" s="23"/>
      <c r="AB906" s="23"/>
      <c r="AD906" s="24">
        <v>0.49305480000000002</v>
      </c>
      <c r="AE906" s="24">
        <v>0.6312046</v>
      </c>
      <c r="AF906" s="24">
        <v>0.42722640000000001</v>
      </c>
      <c r="AG906" s="24">
        <v>0.43057960000000001</v>
      </c>
      <c r="AH906" s="23"/>
      <c r="AI906" s="23"/>
      <c r="AJ906" s="23"/>
      <c r="AK906" s="23"/>
    </row>
    <row r="907" spans="1:37" x14ac:dyDescent="0.35">
      <c r="A907" s="24" t="s">
        <v>1903</v>
      </c>
      <c r="B907" s="24" t="s">
        <v>1904</v>
      </c>
      <c r="C907" s="24">
        <v>0.62820860000000001</v>
      </c>
      <c r="D907" s="24">
        <v>0.46588020000000002</v>
      </c>
      <c r="E907" s="24">
        <v>0.50453040000000005</v>
      </c>
      <c r="F907" s="24">
        <v>0.77885689999999996</v>
      </c>
      <c r="G907" s="23"/>
      <c r="H907" s="23"/>
      <c r="I907" s="23"/>
      <c r="J907" s="23"/>
      <c r="L907" s="24">
        <v>0.33815600000000001</v>
      </c>
      <c r="M907" s="24">
        <v>0.40561710000000001</v>
      </c>
      <c r="N907" s="24">
        <v>0.47028969999999998</v>
      </c>
      <c r="O907" s="24">
        <v>0.58637309999999998</v>
      </c>
      <c r="P907" s="23"/>
      <c r="Q907" s="23"/>
      <c r="R907" s="23"/>
      <c r="S907" s="23"/>
      <c r="U907" s="24">
        <v>0.67217459999999996</v>
      </c>
      <c r="V907" s="24">
        <v>0.43337229999999999</v>
      </c>
      <c r="W907" s="24">
        <v>0.58873799999999998</v>
      </c>
      <c r="X907" s="24">
        <v>0.55301869999999997</v>
      </c>
      <c r="Y907" s="23"/>
      <c r="Z907" s="23"/>
      <c r="AA907" s="23"/>
      <c r="AB907" s="23"/>
      <c r="AD907" s="24">
        <v>0.48812119999999998</v>
      </c>
      <c r="AE907" s="24">
        <v>0.62405469999999996</v>
      </c>
      <c r="AF907" s="24">
        <v>0.43169069999999998</v>
      </c>
      <c r="AG907" s="24">
        <v>0.39708830000000001</v>
      </c>
      <c r="AH907" s="23"/>
      <c r="AI907" s="23"/>
      <c r="AJ907" s="23"/>
      <c r="AK907" s="23"/>
    </row>
    <row r="908" spans="1:37" x14ac:dyDescent="0.35">
      <c r="A908" s="24" t="s">
        <v>1905</v>
      </c>
      <c r="B908" s="24" t="s">
        <v>1906</v>
      </c>
      <c r="C908" s="24">
        <v>0.70099049999999996</v>
      </c>
      <c r="D908" s="24">
        <v>0.45942270000000002</v>
      </c>
      <c r="E908" s="24">
        <v>0.53162779999999998</v>
      </c>
      <c r="F908" s="24">
        <v>0.66711869999999995</v>
      </c>
      <c r="G908" s="23"/>
      <c r="H908" s="23"/>
      <c r="I908" s="23"/>
      <c r="J908" s="23"/>
      <c r="L908" s="24">
        <v>0.3698996</v>
      </c>
      <c r="M908" s="24">
        <v>0.43828990000000001</v>
      </c>
      <c r="N908" s="24">
        <v>0.46380959999999999</v>
      </c>
      <c r="O908" s="24">
        <v>0.54628860000000001</v>
      </c>
      <c r="P908" s="23"/>
      <c r="Q908" s="23"/>
      <c r="R908" s="23"/>
      <c r="S908" s="23"/>
      <c r="U908" s="24">
        <v>0.55339380000000005</v>
      </c>
      <c r="V908" s="24">
        <v>0.48435859999999997</v>
      </c>
      <c r="W908" s="24">
        <v>0.60254339999999995</v>
      </c>
      <c r="X908" s="24">
        <v>0.57719920000000002</v>
      </c>
      <c r="Y908" s="23"/>
      <c r="Z908" s="23"/>
      <c r="AA908" s="23"/>
      <c r="AB908" s="23"/>
      <c r="AD908" s="24">
        <v>0.49792760000000003</v>
      </c>
      <c r="AE908" s="24">
        <v>0.65005109999999999</v>
      </c>
      <c r="AF908" s="24">
        <v>0.39759040000000001</v>
      </c>
      <c r="AG908" s="24">
        <v>0.380299</v>
      </c>
      <c r="AH908" s="23"/>
      <c r="AI908" s="23"/>
      <c r="AJ908" s="23"/>
      <c r="AK908" s="23"/>
    </row>
    <row r="909" spans="1:37" x14ac:dyDescent="0.35">
      <c r="A909" s="24" t="s">
        <v>1907</v>
      </c>
      <c r="B909" s="24" t="s">
        <v>1908</v>
      </c>
      <c r="C909" s="24">
        <v>0.66450019999999999</v>
      </c>
      <c r="D909" s="24">
        <v>0.41779630000000001</v>
      </c>
      <c r="E909" s="24">
        <v>0.5928194</v>
      </c>
      <c r="F909" s="24">
        <v>0.54673539999999998</v>
      </c>
      <c r="G909" s="23"/>
      <c r="H909" s="23"/>
      <c r="I909" s="23"/>
      <c r="J909" s="23"/>
      <c r="L909" s="24">
        <v>0.41394449999999999</v>
      </c>
      <c r="M909" s="24">
        <v>0.44985239999999999</v>
      </c>
      <c r="N909" s="24">
        <v>0.56732769999999999</v>
      </c>
      <c r="O909" s="24">
        <v>0.60321130000000001</v>
      </c>
      <c r="P909" s="23"/>
      <c r="Q909" s="23"/>
      <c r="R909" s="23"/>
      <c r="S909" s="23"/>
      <c r="U909" s="24">
        <v>0.50078279999999997</v>
      </c>
      <c r="V909" s="24">
        <v>0.4895504</v>
      </c>
      <c r="W909" s="24">
        <v>0.57206140000000005</v>
      </c>
      <c r="X909" s="24">
        <v>0.66634079999999996</v>
      </c>
      <c r="Y909" s="23"/>
      <c r="Z909" s="23"/>
      <c r="AA909" s="23"/>
      <c r="AB909" s="23"/>
      <c r="AD909" s="24">
        <v>0.53879949999999999</v>
      </c>
      <c r="AE909" s="24">
        <v>0.56876369999999998</v>
      </c>
      <c r="AF909" s="24">
        <v>0.60917169999999998</v>
      </c>
      <c r="AG909" s="24">
        <v>0.37975589999999998</v>
      </c>
      <c r="AH909" s="23"/>
      <c r="AI909" s="23"/>
      <c r="AJ909" s="23"/>
      <c r="AK909" s="23"/>
    </row>
    <row r="910" spans="1:37" x14ac:dyDescent="0.35">
      <c r="A910" s="24" t="s">
        <v>1909</v>
      </c>
      <c r="B910" s="24" t="s">
        <v>1910</v>
      </c>
      <c r="C910" s="24">
        <v>0.53796440000000001</v>
      </c>
      <c r="D910" s="24">
        <v>0.4807691</v>
      </c>
      <c r="E910" s="24">
        <v>0.64057850000000005</v>
      </c>
      <c r="F910" s="24">
        <v>0.52677819999999997</v>
      </c>
      <c r="G910" s="23"/>
      <c r="H910" s="23"/>
      <c r="I910" s="23"/>
      <c r="J910" s="23"/>
      <c r="L910" s="24">
        <v>0.42206860000000002</v>
      </c>
      <c r="M910" s="24">
        <v>0.49510150000000003</v>
      </c>
      <c r="N910" s="24">
        <v>0.47122389999999997</v>
      </c>
      <c r="O910" s="24">
        <v>0.38271470000000002</v>
      </c>
      <c r="P910" s="23"/>
      <c r="Q910" s="23"/>
      <c r="R910" s="23"/>
      <c r="S910" s="23"/>
      <c r="U910" s="24">
        <v>0.5157117</v>
      </c>
      <c r="V910" s="24">
        <v>0.4764815</v>
      </c>
      <c r="W910" s="24">
        <v>0.4778984</v>
      </c>
      <c r="X910" s="24">
        <v>0.63414680000000001</v>
      </c>
      <c r="Y910" s="23"/>
      <c r="Z910" s="23"/>
      <c r="AA910" s="23"/>
      <c r="AB910" s="23"/>
      <c r="AD910" s="24">
        <v>0.49112729999999999</v>
      </c>
      <c r="AE910" s="24">
        <v>0.51899899999999999</v>
      </c>
      <c r="AF910" s="24">
        <v>0.44245620000000002</v>
      </c>
      <c r="AG910" s="24">
        <v>0.36539890000000003</v>
      </c>
      <c r="AH910" s="23"/>
      <c r="AI910" s="23"/>
      <c r="AJ910" s="23"/>
      <c r="AK910" s="23"/>
    </row>
    <row r="911" spans="1:37" x14ac:dyDescent="0.35">
      <c r="A911" s="24" t="s">
        <v>1911</v>
      </c>
      <c r="B911" s="24" t="s">
        <v>1912</v>
      </c>
      <c r="C911" s="24">
        <v>0.55583709999999997</v>
      </c>
      <c r="D911" s="24">
        <v>0.65158340000000003</v>
      </c>
      <c r="E911" s="24">
        <v>0.65142120000000003</v>
      </c>
      <c r="F911" s="24">
        <v>0.5774956</v>
      </c>
      <c r="G911" s="23"/>
      <c r="H911" s="23"/>
      <c r="I911" s="23"/>
      <c r="J911" s="23"/>
      <c r="L911" s="24">
        <v>0.47746040000000001</v>
      </c>
      <c r="M911" s="24">
        <v>0.57975290000000002</v>
      </c>
      <c r="N911" s="24">
        <v>0.40780749999999999</v>
      </c>
      <c r="O911" s="24">
        <v>0.34233370000000002</v>
      </c>
      <c r="P911" s="23"/>
      <c r="Q911" s="23"/>
      <c r="R911" s="23"/>
      <c r="S911" s="23"/>
      <c r="U911" s="24">
        <v>0.55607709999999999</v>
      </c>
      <c r="V911" s="24">
        <v>0.53384790000000004</v>
      </c>
      <c r="W911" s="24">
        <v>0.42035099999999997</v>
      </c>
      <c r="X911" s="24">
        <v>0.63892819999999995</v>
      </c>
      <c r="Y911" s="23"/>
      <c r="Z911" s="23"/>
      <c r="AA911" s="23"/>
      <c r="AB911" s="23"/>
      <c r="AD911" s="24">
        <v>0.63992210000000005</v>
      </c>
      <c r="AE911" s="24">
        <v>0.76070179999999998</v>
      </c>
      <c r="AF911" s="24">
        <v>0.35549500000000001</v>
      </c>
      <c r="AG911" s="24">
        <v>0.35508820000000002</v>
      </c>
      <c r="AH911" s="23"/>
      <c r="AI911" s="23"/>
      <c r="AJ911" s="23"/>
      <c r="AK911" s="23"/>
    </row>
    <row r="912" spans="1:37" x14ac:dyDescent="0.35">
      <c r="A912" s="24" t="s">
        <v>1913</v>
      </c>
      <c r="B912" s="24" t="s">
        <v>1914</v>
      </c>
      <c r="C912" s="24">
        <v>0.54378649999999995</v>
      </c>
      <c r="D912" s="24">
        <v>0.66360969999999997</v>
      </c>
      <c r="E912" s="24">
        <v>0.61602179999999995</v>
      </c>
      <c r="F912" s="24">
        <v>0.48203200000000002</v>
      </c>
      <c r="G912" s="23"/>
      <c r="H912" s="23"/>
      <c r="I912" s="23"/>
      <c r="J912" s="23"/>
      <c r="L912" s="24">
        <v>0.68038370000000004</v>
      </c>
      <c r="M912" s="24">
        <v>0.62431309999999995</v>
      </c>
      <c r="N912" s="24">
        <v>0.42992380000000002</v>
      </c>
      <c r="O912" s="24">
        <v>0.3730117</v>
      </c>
      <c r="P912" s="23"/>
      <c r="Q912" s="23"/>
      <c r="R912" s="23"/>
      <c r="S912" s="23"/>
      <c r="U912" s="24">
        <v>0.55771990000000005</v>
      </c>
      <c r="V912" s="24">
        <v>0.51435030000000004</v>
      </c>
      <c r="W912" s="24">
        <v>0.50112159999999994</v>
      </c>
      <c r="X912" s="24">
        <v>0.60286649999999997</v>
      </c>
      <c r="Y912" s="23"/>
      <c r="Z912" s="23"/>
      <c r="AA912" s="23"/>
      <c r="AB912" s="23"/>
      <c r="AD912" s="24">
        <v>0.70873900000000001</v>
      </c>
      <c r="AE912" s="24">
        <v>0.61465230000000004</v>
      </c>
      <c r="AF912" s="24">
        <v>0.36952699999999999</v>
      </c>
      <c r="AG912" s="24">
        <v>0.3513443</v>
      </c>
      <c r="AH912" s="23"/>
      <c r="AI912" s="23"/>
      <c r="AJ912" s="23"/>
      <c r="AK912" s="23"/>
    </row>
    <row r="913" spans="1:37" x14ac:dyDescent="0.35">
      <c r="A913" s="24" t="s">
        <v>1915</v>
      </c>
      <c r="B913" s="24" t="s">
        <v>1916</v>
      </c>
      <c r="C913" s="24">
        <v>0.37225399999999997</v>
      </c>
      <c r="D913" s="24">
        <v>0.70362670000000005</v>
      </c>
      <c r="E913" s="24">
        <v>0.43011080000000002</v>
      </c>
      <c r="F913" s="24">
        <v>0.34658660000000002</v>
      </c>
      <c r="G913" s="23"/>
      <c r="H913" s="23"/>
      <c r="I913" s="23"/>
      <c r="J913" s="23"/>
      <c r="L913" s="24">
        <v>0.70123389999999997</v>
      </c>
      <c r="M913" s="24">
        <v>0.61844350000000003</v>
      </c>
      <c r="N913" s="24">
        <v>0.42950850000000002</v>
      </c>
      <c r="O913" s="24">
        <v>0.37323240000000002</v>
      </c>
      <c r="P913" s="23"/>
      <c r="Q913" s="23"/>
      <c r="R913" s="23"/>
      <c r="S913" s="23"/>
      <c r="U913" s="24">
        <v>0.55716600000000005</v>
      </c>
      <c r="V913" s="24">
        <v>0.48366439999999999</v>
      </c>
      <c r="W913" s="24">
        <v>0.56819920000000002</v>
      </c>
      <c r="X913" s="24">
        <v>0.49463249999999997</v>
      </c>
      <c r="Y913" s="23"/>
      <c r="Z913" s="23"/>
      <c r="AA913" s="23"/>
      <c r="AB913" s="23"/>
      <c r="AD913" s="24">
        <v>0.67655350000000003</v>
      </c>
      <c r="AE913" s="24">
        <v>0.48877700000000002</v>
      </c>
      <c r="AF913" s="24">
        <v>0.41634660000000001</v>
      </c>
      <c r="AG913" s="24">
        <v>0.39388519999999999</v>
      </c>
      <c r="AH913" s="23"/>
      <c r="AI913" s="23"/>
      <c r="AJ913" s="23"/>
      <c r="AK913" s="23"/>
    </row>
    <row r="914" spans="1:37" x14ac:dyDescent="0.35">
      <c r="A914" s="24" t="s">
        <v>1917</v>
      </c>
      <c r="B914" s="24" t="s">
        <v>1918</v>
      </c>
      <c r="C914" s="24">
        <v>0.39867350000000001</v>
      </c>
      <c r="D914" s="24">
        <v>0.84309800000000001</v>
      </c>
      <c r="E914" s="24">
        <v>0.40062249999999999</v>
      </c>
      <c r="F914" s="24">
        <v>0.41102559999999999</v>
      </c>
      <c r="G914" s="23"/>
      <c r="H914" s="23"/>
      <c r="I914" s="23"/>
      <c r="J914" s="23"/>
      <c r="L914" s="24">
        <v>0.59710269999999999</v>
      </c>
      <c r="M914" s="24">
        <v>0.63851400000000003</v>
      </c>
      <c r="N914" s="24">
        <v>0.38223699999999999</v>
      </c>
      <c r="O914" s="24">
        <v>0.36843239999999999</v>
      </c>
      <c r="P914" s="23"/>
      <c r="Q914" s="23"/>
      <c r="R914" s="23"/>
      <c r="S914" s="23"/>
      <c r="U914" s="24">
        <v>0.62207619999999997</v>
      </c>
      <c r="V914" s="24">
        <v>0.53001710000000002</v>
      </c>
      <c r="W914" s="24">
        <v>0.56459369999999998</v>
      </c>
      <c r="X914" s="24">
        <v>0.46679310000000002</v>
      </c>
      <c r="Y914" s="23"/>
      <c r="Z914" s="23"/>
      <c r="AA914" s="23"/>
      <c r="AB914" s="23"/>
      <c r="AD914" s="24">
        <v>0.56544479999999997</v>
      </c>
      <c r="AE914" s="24">
        <v>0.45403520000000003</v>
      </c>
      <c r="AF914" s="24">
        <v>0.390652</v>
      </c>
      <c r="AG914" s="24">
        <v>0.39315630000000001</v>
      </c>
      <c r="AH914" s="23"/>
      <c r="AI914" s="23"/>
      <c r="AJ914" s="23"/>
      <c r="AK914" s="23"/>
    </row>
    <row r="915" spans="1:37" x14ac:dyDescent="0.35">
      <c r="A915" s="24" t="s">
        <v>1919</v>
      </c>
      <c r="B915" s="24" t="s">
        <v>1920</v>
      </c>
      <c r="C915" s="24">
        <v>0.43274990000000002</v>
      </c>
      <c r="D915" s="24">
        <v>0.74272479999999996</v>
      </c>
      <c r="E915" s="24">
        <v>0.35019099999999997</v>
      </c>
      <c r="F915" s="24">
        <v>0.43514079999999999</v>
      </c>
      <c r="G915" s="23"/>
      <c r="H915" s="23"/>
      <c r="I915" s="23"/>
      <c r="J915" s="23"/>
      <c r="L915" s="24">
        <v>0.57429180000000002</v>
      </c>
      <c r="M915" s="24">
        <v>0.58480189999999999</v>
      </c>
      <c r="N915" s="24">
        <v>0.39061560000000001</v>
      </c>
      <c r="O915" s="24">
        <v>0.36945549999999999</v>
      </c>
      <c r="P915" s="23"/>
      <c r="Q915" s="23"/>
      <c r="R915" s="23"/>
      <c r="S915" s="23"/>
      <c r="U915" s="24">
        <v>0.57590149999999996</v>
      </c>
      <c r="V915" s="24">
        <v>0.58801349999999997</v>
      </c>
      <c r="W915" s="24">
        <v>0.50433110000000003</v>
      </c>
      <c r="X915" s="24">
        <v>0.47414030000000001</v>
      </c>
      <c r="Y915" s="23"/>
      <c r="Z915" s="23"/>
      <c r="AA915" s="23"/>
      <c r="AB915" s="23"/>
      <c r="AD915" s="24">
        <v>0.6280519</v>
      </c>
      <c r="AE915" s="24">
        <v>0.39666279999999998</v>
      </c>
      <c r="AF915" s="24">
        <v>0.37111709999999998</v>
      </c>
      <c r="AG915" s="24">
        <v>0.35258220000000001</v>
      </c>
      <c r="AH915" s="23"/>
      <c r="AI915" s="23"/>
      <c r="AJ915" s="23"/>
      <c r="AK915" s="23"/>
    </row>
    <row r="916" spans="1:37" x14ac:dyDescent="0.35">
      <c r="A916" s="24" t="s">
        <v>1921</v>
      </c>
      <c r="B916" s="24" t="s">
        <v>1922</v>
      </c>
      <c r="C916" s="24">
        <v>0.37638060000000001</v>
      </c>
      <c r="D916" s="24">
        <v>0.54601350000000004</v>
      </c>
      <c r="E916" s="24">
        <v>0.32960129999999999</v>
      </c>
      <c r="F916" s="24">
        <v>0.38113029999999998</v>
      </c>
      <c r="G916" s="23"/>
      <c r="H916" s="23"/>
      <c r="I916" s="23"/>
      <c r="J916" s="23"/>
      <c r="L916" s="24">
        <v>0.50005750000000004</v>
      </c>
      <c r="M916" s="24">
        <v>0.5533768</v>
      </c>
      <c r="N916" s="24">
        <v>0.40094049999999998</v>
      </c>
      <c r="O916" s="24">
        <v>0.34297620000000001</v>
      </c>
      <c r="P916" s="23"/>
      <c r="Q916" s="23"/>
      <c r="R916" s="23"/>
      <c r="S916" s="23"/>
      <c r="U916" s="24">
        <v>0.46454010000000001</v>
      </c>
      <c r="V916" s="24">
        <v>0.60608289999999998</v>
      </c>
      <c r="W916" s="24">
        <v>0.46407959999999998</v>
      </c>
      <c r="X916" s="24">
        <v>0.43417620000000001</v>
      </c>
      <c r="Y916" s="23"/>
      <c r="Z916" s="23"/>
      <c r="AA916" s="23"/>
      <c r="AB916" s="23"/>
      <c r="AD916" s="24">
        <v>0.6495824</v>
      </c>
      <c r="AE916" s="24">
        <v>0.40753279999999997</v>
      </c>
      <c r="AF916" s="24">
        <v>0.4330696</v>
      </c>
      <c r="AG916" s="24">
        <v>0.34805199999999997</v>
      </c>
      <c r="AH916" s="23"/>
      <c r="AI916" s="23"/>
      <c r="AJ916" s="23"/>
      <c r="AK916" s="23"/>
    </row>
    <row r="917" spans="1:37" x14ac:dyDescent="0.35">
      <c r="A917" s="24" t="s">
        <v>1923</v>
      </c>
      <c r="B917" s="24" t="s">
        <v>1924</v>
      </c>
      <c r="C917" s="24">
        <v>0.41042269999999997</v>
      </c>
      <c r="D917" s="24">
        <v>0.58917430000000004</v>
      </c>
      <c r="E917" s="24">
        <v>0.3831813</v>
      </c>
      <c r="F917" s="24">
        <v>0.45143909999999998</v>
      </c>
      <c r="G917" s="23"/>
      <c r="H917" s="23"/>
      <c r="I917" s="23"/>
      <c r="J917" s="23"/>
      <c r="L917" s="24">
        <v>0.58214719999999998</v>
      </c>
      <c r="M917" s="24">
        <v>0.66294949999999997</v>
      </c>
      <c r="N917" s="24">
        <v>0.42603790000000002</v>
      </c>
      <c r="O917" s="24">
        <v>0.34629090000000001</v>
      </c>
      <c r="P917" s="23"/>
      <c r="Q917" s="23"/>
      <c r="R917" s="23"/>
      <c r="S917" s="23"/>
      <c r="U917" s="24">
        <v>0.47589090000000001</v>
      </c>
      <c r="V917" s="24">
        <v>0.65815179999999995</v>
      </c>
      <c r="W917" s="24">
        <v>0.53503639999999997</v>
      </c>
      <c r="X917" s="24">
        <v>0.44493850000000001</v>
      </c>
      <c r="Y917" s="23"/>
      <c r="Z917" s="23"/>
      <c r="AA917" s="23"/>
      <c r="AB917" s="23"/>
      <c r="AD917" s="24">
        <v>0.57836540000000003</v>
      </c>
      <c r="AE917" s="24">
        <v>0.49917420000000001</v>
      </c>
      <c r="AF917" s="24">
        <v>0.4799271</v>
      </c>
      <c r="AG917" s="24">
        <v>0.36939169999999999</v>
      </c>
      <c r="AH917" s="23"/>
      <c r="AI917" s="23"/>
      <c r="AJ917" s="23"/>
      <c r="AK917" s="23"/>
    </row>
    <row r="918" spans="1:37" x14ac:dyDescent="0.35">
      <c r="A918" s="24" t="s">
        <v>1925</v>
      </c>
      <c r="B918" s="24" t="s">
        <v>1926</v>
      </c>
      <c r="C918" s="24">
        <v>0.48146600000000001</v>
      </c>
      <c r="D918" s="24">
        <v>0.57671130000000004</v>
      </c>
      <c r="E918" s="24">
        <v>0.45281739999999998</v>
      </c>
      <c r="F918" s="24">
        <v>0.47214200000000001</v>
      </c>
      <c r="G918" s="23"/>
      <c r="H918" s="23"/>
      <c r="I918" s="23"/>
      <c r="J918" s="23"/>
      <c r="L918" s="24">
        <v>0.67647210000000002</v>
      </c>
      <c r="M918" s="24">
        <v>0.50928709999999999</v>
      </c>
      <c r="N918" s="24">
        <v>0.50874050000000004</v>
      </c>
      <c r="O918" s="24">
        <v>0.36357679999999998</v>
      </c>
      <c r="P918" s="23"/>
      <c r="Q918" s="23"/>
      <c r="R918" s="23"/>
      <c r="S918" s="23"/>
      <c r="U918" s="24">
        <v>0.61236610000000002</v>
      </c>
      <c r="V918" s="24">
        <v>0.67890600000000001</v>
      </c>
      <c r="W918" s="24">
        <v>0.55369679999999999</v>
      </c>
      <c r="X918" s="24">
        <v>0.4774948</v>
      </c>
      <c r="Y918" s="23"/>
      <c r="Z918" s="23"/>
      <c r="AA918" s="23"/>
      <c r="AB918" s="23"/>
      <c r="AD918" s="24">
        <v>0.5500699</v>
      </c>
      <c r="AE918" s="24">
        <v>0.46551360000000003</v>
      </c>
      <c r="AF918" s="24">
        <v>0.42578579999999999</v>
      </c>
      <c r="AG918" s="24">
        <v>0.35332999999999998</v>
      </c>
      <c r="AH918" s="23"/>
      <c r="AI918" s="23"/>
      <c r="AJ918" s="23"/>
      <c r="AK918" s="23"/>
    </row>
    <row r="919" spans="1:37" x14ac:dyDescent="0.35">
      <c r="A919" s="24" t="s">
        <v>1927</v>
      </c>
      <c r="B919" s="24" t="s">
        <v>1928</v>
      </c>
      <c r="C919" s="24">
        <v>0.52264120000000003</v>
      </c>
      <c r="D919" s="24">
        <v>0.42662359999999999</v>
      </c>
      <c r="E919" s="24">
        <v>0.36666700000000002</v>
      </c>
      <c r="F919" s="24">
        <v>0.52881</v>
      </c>
      <c r="G919" s="23"/>
      <c r="H919" s="23"/>
      <c r="I919" s="23"/>
      <c r="J919" s="23"/>
      <c r="L919" s="24">
        <v>0.48529549999999999</v>
      </c>
      <c r="M919" s="24">
        <v>0.47325929999999999</v>
      </c>
      <c r="N919" s="24">
        <v>0.55844300000000002</v>
      </c>
      <c r="O919" s="24">
        <v>0.37323050000000002</v>
      </c>
      <c r="P919" s="23"/>
      <c r="Q919" s="23"/>
      <c r="R919" s="23"/>
      <c r="S919" s="23"/>
      <c r="U919" s="24">
        <v>0.78079869999999996</v>
      </c>
      <c r="V919" s="24">
        <v>0.61355249999999995</v>
      </c>
      <c r="W919" s="24">
        <v>0.57100790000000001</v>
      </c>
      <c r="X919" s="24">
        <v>0.60429900000000003</v>
      </c>
      <c r="Y919" s="23"/>
      <c r="Z919" s="23"/>
      <c r="AA919" s="23"/>
      <c r="AB919" s="23"/>
      <c r="AD919" s="24">
        <v>0.49821530000000003</v>
      </c>
      <c r="AE919" s="24">
        <v>0.4343475</v>
      </c>
      <c r="AF919" s="24">
        <v>0.40696379999999999</v>
      </c>
      <c r="AG919" s="24">
        <v>0.31819059999999999</v>
      </c>
      <c r="AH919" s="23"/>
      <c r="AI919" s="23"/>
      <c r="AJ919" s="23"/>
      <c r="AK919" s="23"/>
    </row>
    <row r="920" spans="1:37" x14ac:dyDescent="0.35">
      <c r="A920" s="24" t="s">
        <v>1929</v>
      </c>
      <c r="B920" s="24" t="s">
        <v>1930</v>
      </c>
      <c r="C920" s="24">
        <v>0.65105239999999998</v>
      </c>
      <c r="D920" s="24">
        <v>0.37017430000000001</v>
      </c>
      <c r="E920" s="24">
        <v>0.46896670000000001</v>
      </c>
      <c r="F920" s="24">
        <v>0.61263160000000005</v>
      </c>
      <c r="G920" s="23"/>
      <c r="H920" s="23"/>
      <c r="I920" s="23"/>
      <c r="J920" s="23"/>
      <c r="L920" s="24">
        <v>0.46239930000000001</v>
      </c>
      <c r="M920" s="24">
        <v>0.52737350000000005</v>
      </c>
      <c r="N920" s="24">
        <v>0.50105420000000001</v>
      </c>
      <c r="O920" s="24">
        <v>0.47849530000000001</v>
      </c>
      <c r="P920" s="23"/>
      <c r="Q920" s="23"/>
      <c r="R920" s="23"/>
      <c r="S920" s="23"/>
      <c r="U920" s="24">
        <v>0.73039829999999994</v>
      </c>
      <c r="V920" s="24">
        <v>0.64257909999999996</v>
      </c>
      <c r="W920" s="24">
        <v>0.68007839999999997</v>
      </c>
      <c r="X920" s="24">
        <v>0.62080950000000001</v>
      </c>
      <c r="Y920" s="23"/>
      <c r="Z920" s="23"/>
      <c r="AA920" s="23"/>
      <c r="AB920" s="23"/>
      <c r="AD920" s="24">
        <v>0.62053069999999999</v>
      </c>
      <c r="AE920" s="24">
        <v>0.53105369999999996</v>
      </c>
      <c r="AF920" s="24">
        <v>0.47531790000000002</v>
      </c>
      <c r="AG920" s="24">
        <v>0.3372407</v>
      </c>
      <c r="AH920" s="23"/>
      <c r="AI920" s="23"/>
      <c r="AJ920" s="23"/>
      <c r="AK920" s="23"/>
    </row>
    <row r="921" spans="1:37" x14ac:dyDescent="0.35">
      <c r="A921" s="24" t="s">
        <v>1931</v>
      </c>
      <c r="B921" s="24" t="s">
        <v>1932</v>
      </c>
      <c r="C921" s="24">
        <v>0.74793690000000002</v>
      </c>
      <c r="D921" s="24">
        <v>0.3728474</v>
      </c>
      <c r="E921" s="24">
        <v>0.63720390000000005</v>
      </c>
      <c r="F921" s="24">
        <v>0.68108460000000004</v>
      </c>
      <c r="G921" s="23"/>
      <c r="H921" s="23"/>
      <c r="I921" s="23"/>
      <c r="J921" s="23"/>
      <c r="L921" s="24">
        <v>0.45919169999999998</v>
      </c>
      <c r="M921" s="24">
        <v>0.46572599999999997</v>
      </c>
      <c r="N921" s="24">
        <v>0.43837389999999998</v>
      </c>
      <c r="O921" s="24">
        <v>0.54410999999999998</v>
      </c>
      <c r="P921" s="23"/>
      <c r="Q921" s="23"/>
      <c r="R921" s="23"/>
      <c r="S921" s="23"/>
      <c r="U921" s="24">
        <v>0.6758305</v>
      </c>
      <c r="V921" s="24">
        <v>0.59445289999999995</v>
      </c>
      <c r="W921" s="24">
        <v>0.7081248</v>
      </c>
      <c r="X921" s="24">
        <v>0.68848030000000005</v>
      </c>
      <c r="Y921" s="23"/>
      <c r="Z921" s="23"/>
      <c r="AA921" s="23"/>
      <c r="AB921" s="23"/>
      <c r="AD921" s="24">
        <v>0.7226458</v>
      </c>
      <c r="AE921" s="24">
        <v>0.56787080000000001</v>
      </c>
      <c r="AF921" s="24">
        <v>0.60254050000000003</v>
      </c>
      <c r="AG921" s="24">
        <v>0.4061283</v>
      </c>
      <c r="AH921" s="23"/>
      <c r="AI921" s="23"/>
      <c r="AJ921" s="23"/>
      <c r="AK921" s="23"/>
    </row>
    <row r="922" spans="1:37" x14ac:dyDescent="0.35">
      <c r="A922" s="24" t="s">
        <v>1933</v>
      </c>
      <c r="B922" s="24" t="s">
        <v>1934</v>
      </c>
      <c r="C922" s="24">
        <v>0.64755309999999999</v>
      </c>
      <c r="D922" s="24">
        <v>0.44234440000000003</v>
      </c>
      <c r="E922" s="24">
        <v>0.59735269999999996</v>
      </c>
      <c r="F922" s="24">
        <v>0.6788689</v>
      </c>
      <c r="G922" s="23"/>
      <c r="H922" s="23"/>
      <c r="I922" s="23"/>
      <c r="J922" s="23"/>
      <c r="L922" s="24">
        <v>0.41540739999999998</v>
      </c>
      <c r="M922" s="24">
        <v>0.3957637</v>
      </c>
      <c r="N922" s="24">
        <v>0.51193820000000001</v>
      </c>
      <c r="O922" s="24">
        <v>0.64440969999999997</v>
      </c>
      <c r="P922" s="23"/>
      <c r="Q922" s="23"/>
      <c r="R922" s="23"/>
      <c r="S922" s="23"/>
      <c r="U922" s="24">
        <v>0.67087410000000003</v>
      </c>
      <c r="V922" s="24">
        <v>0.54374579999999995</v>
      </c>
      <c r="W922" s="24">
        <v>0.68295309999999998</v>
      </c>
      <c r="X922" s="24">
        <v>0.68205640000000001</v>
      </c>
      <c r="Y922" s="23"/>
      <c r="Z922" s="23"/>
      <c r="AA922" s="23"/>
      <c r="AB922" s="23"/>
      <c r="AD922" s="24">
        <v>0.4912956</v>
      </c>
      <c r="AE922" s="24">
        <v>0.56890510000000005</v>
      </c>
      <c r="AF922" s="24">
        <v>0.58370010000000006</v>
      </c>
      <c r="AG922" s="24">
        <v>0.434473</v>
      </c>
      <c r="AH922" s="23"/>
      <c r="AI922" s="23"/>
      <c r="AJ922" s="23"/>
      <c r="AK922" s="23"/>
    </row>
    <row r="923" spans="1:37" x14ac:dyDescent="0.35">
      <c r="A923" s="24" t="s">
        <v>1935</v>
      </c>
      <c r="B923" s="24" t="s">
        <v>1936</v>
      </c>
      <c r="C923" s="24">
        <v>0.60358849999999997</v>
      </c>
      <c r="D923" s="24">
        <v>0.64675720000000003</v>
      </c>
      <c r="E923" s="24">
        <v>0.54146019999999995</v>
      </c>
      <c r="F923" s="24">
        <v>0.63804170000000004</v>
      </c>
      <c r="G923" s="23"/>
      <c r="H923" s="23"/>
      <c r="I923" s="23"/>
      <c r="J923" s="23"/>
      <c r="L923" s="24">
        <v>0.36048190000000002</v>
      </c>
      <c r="M923" s="24">
        <v>0.34985050000000001</v>
      </c>
      <c r="N923" s="24">
        <v>0.57496820000000004</v>
      </c>
      <c r="O923" s="24">
        <v>0.50036190000000003</v>
      </c>
      <c r="P923" s="23"/>
      <c r="Q923" s="23"/>
      <c r="R923" s="23"/>
      <c r="S923" s="23"/>
      <c r="U923" s="24">
        <v>0.82163770000000003</v>
      </c>
      <c r="V923" s="24">
        <v>0.59088470000000004</v>
      </c>
      <c r="W923" s="24">
        <v>0.67670640000000004</v>
      </c>
      <c r="X923" s="24">
        <v>0.62475970000000003</v>
      </c>
      <c r="Y923" s="23"/>
      <c r="Z923" s="23"/>
      <c r="AA923" s="23"/>
      <c r="AB923" s="23"/>
      <c r="AD923" s="24">
        <v>0.48245719999999997</v>
      </c>
      <c r="AE923" s="24">
        <v>0.6120892</v>
      </c>
      <c r="AF923" s="24">
        <v>0.43955460000000002</v>
      </c>
      <c r="AG923" s="24">
        <v>0.41147909999999999</v>
      </c>
      <c r="AH923" s="23"/>
      <c r="AI923" s="23"/>
      <c r="AJ923" s="23"/>
      <c r="AK923" s="23"/>
    </row>
    <row r="924" spans="1:37" x14ac:dyDescent="0.35">
      <c r="A924" s="24" t="s">
        <v>1937</v>
      </c>
      <c r="B924" s="24" t="s">
        <v>1938</v>
      </c>
      <c r="C924" s="24">
        <v>0.76344610000000002</v>
      </c>
      <c r="D924" s="24">
        <v>0.69916219999999996</v>
      </c>
      <c r="E924" s="24">
        <v>0.62897020000000003</v>
      </c>
      <c r="F924" s="24">
        <v>0.60627750000000002</v>
      </c>
      <c r="G924" s="23"/>
      <c r="H924" s="23"/>
      <c r="I924" s="23"/>
      <c r="J924" s="23"/>
      <c r="L924" s="24">
        <v>0.3565255</v>
      </c>
      <c r="M924" s="24">
        <v>0.34729139999999997</v>
      </c>
      <c r="N924" s="24">
        <v>0.59132649999999998</v>
      </c>
      <c r="O924" s="24">
        <v>0.44795469999999998</v>
      </c>
      <c r="P924" s="23"/>
      <c r="Q924" s="23"/>
      <c r="R924" s="23"/>
      <c r="S924" s="23"/>
      <c r="U924" s="24">
        <v>0.75011039999999995</v>
      </c>
      <c r="V924" s="24">
        <v>0.54969500000000004</v>
      </c>
      <c r="W924" s="24">
        <v>0.7596174</v>
      </c>
      <c r="X924" s="24">
        <v>0.58162210000000003</v>
      </c>
      <c r="Y924" s="23"/>
      <c r="Z924" s="23"/>
      <c r="AA924" s="23"/>
      <c r="AB924" s="23"/>
      <c r="AD924" s="24">
        <v>0.51282919999999999</v>
      </c>
      <c r="AE924" s="24">
        <v>0.59029379999999998</v>
      </c>
      <c r="AF924" s="24">
        <v>0.4526964</v>
      </c>
      <c r="AG924" s="24">
        <v>0.3591992</v>
      </c>
      <c r="AH924" s="23"/>
      <c r="AI924" s="23"/>
      <c r="AJ924" s="23"/>
      <c r="AK924" s="23"/>
    </row>
    <row r="925" spans="1:37" x14ac:dyDescent="0.35">
      <c r="A925" s="24" t="s">
        <v>1939</v>
      </c>
      <c r="B925" s="24" t="s">
        <v>1940</v>
      </c>
      <c r="C925" s="24">
        <v>0.71952340000000004</v>
      </c>
      <c r="D925" s="24">
        <v>0.5929778</v>
      </c>
      <c r="E925" s="24">
        <v>0.59947629999999996</v>
      </c>
      <c r="F925" s="24">
        <v>0.57508479999999995</v>
      </c>
      <c r="G925" s="23"/>
      <c r="H925" s="23"/>
      <c r="I925" s="23"/>
      <c r="J925" s="23"/>
      <c r="L925" s="24">
        <v>0.33815659999999997</v>
      </c>
      <c r="M925" s="24">
        <v>0.37406729999999999</v>
      </c>
      <c r="N925" s="24">
        <v>0.62711470000000002</v>
      </c>
      <c r="O925" s="24">
        <v>0.46169490000000002</v>
      </c>
      <c r="P925" s="23"/>
      <c r="Q925" s="23"/>
      <c r="R925" s="23"/>
      <c r="S925" s="23"/>
      <c r="U925" s="24">
        <v>0.69303689999999996</v>
      </c>
      <c r="V925" s="24">
        <v>0.54601069999999996</v>
      </c>
      <c r="W925" s="24">
        <v>0.81858359999999997</v>
      </c>
      <c r="X925" s="24">
        <v>0.50087879999999996</v>
      </c>
      <c r="Y925" s="23"/>
      <c r="Z925" s="23"/>
      <c r="AA925" s="23"/>
      <c r="AB925" s="23"/>
      <c r="AD925" s="24">
        <v>0.52133019999999997</v>
      </c>
      <c r="AE925" s="24">
        <v>0.63926640000000001</v>
      </c>
      <c r="AF925" s="24">
        <v>0.52476610000000001</v>
      </c>
      <c r="AG925" s="24">
        <v>0.3353081</v>
      </c>
      <c r="AH925" s="23"/>
      <c r="AI925" s="23"/>
      <c r="AJ925" s="23"/>
      <c r="AK925" s="23"/>
    </row>
    <row r="926" spans="1:37" x14ac:dyDescent="0.35">
      <c r="A926" s="24" t="s">
        <v>1941</v>
      </c>
      <c r="B926" s="24" t="s">
        <v>1942</v>
      </c>
      <c r="C926" s="24">
        <v>0.69314100000000001</v>
      </c>
      <c r="D926" s="24">
        <v>0.65625849999999997</v>
      </c>
      <c r="E926" s="24">
        <v>0.58270920000000004</v>
      </c>
      <c r="F926" s="24">
        <v>0.6358182</v>
      </c>
      <c r="G926" s="23"/>
      <c r="H926" s="23"/>
      <c r="I926" s="23"/>
      <c r="J926" s="23"/>
      <c r="L926" s="24">
        <v>0.3738822</v>
      </c>
      <c r="M926" s="24">
        <v>0.37150810000000001</v>
      </c>
      <c r="N926" s="24">
        <v>0.56225259999999999</v>
      </c>
      <c r="O926" s="24">
        <v>0.46061619999999998</v>
      </c>
      <c r="P926" s="23"/>
      <c r="Q926" s="23"/>
      <c r="R926" s="23"/>
      <c r="S926" s="23"/>
      <c r="U926" s="24">
        <v>0.70039709999999999</v>
      </c>
      <c r="V926" s="24">
        <v>0.52889730000000001</v>
      </c>
      <c r="W926" s="24">
        <v>0.64919899999999997</v>
      </c>
      <c r="X926" s="24">
        <v>0.50467379999999995</v>
      </c>
      <c r="Y926" s="23"/>
      <c r="Z926" s="23"/>
      <c r="AA926" s="23"/>
      <c r="AB926" s="23"/>
      <c r="AD926" s="24">
        <v>0.4774852</v>
      </c>
      <c r="AE926" s="24">
        <v>0.63622080000000003</v>
      </c>
      <c r="AF926" s="24">
        <v>0.74495330000000004</v>
      </c>
      <c r="AG926" s="24">
        <v>0.33438269999999998</v>
      </c>
      <c r="AH926" s="23"/>
      <c r="AI926" s="23"/>
      <c r="AJ926" s="23"/>
      <c r="AK926" s="23"/>
    </row>
    <row r="927" spans="1:37" x14ac:dyDescent="0.35">
      <c r="A927" s="24" t="s">
        <v>1943</v>
      </c>
      <c r="B927" s="24" t="s">
        <v>1944</v>
      </c>
      <c r="C927" s="24">
        <v>0.77412780000000003</v>
      </c>
      <c r="D927" s="24">
        <v>0.64079209999999998</v>
      </c>
      <c r="E927" s="24">
        <v>0.55222709999999997</v>
      </c>
      <c r="F927" s="24">
        <v>0.6647499</v>
      </c>
      <c r="G927" s="23"/>
      <c r="H927" s="23"/>
      <c r="I927" s="23"/>
      <c r="J927" s="23"/>
      <c r="L927" s="24">
        <v>0.4069816</v>
      </c>
      <c r="M927" s="24">
        <v>0.39415319999999998</v>
      </c>
      <c r="N927" s="24">
        <v>0.47965849999999999</v>
      </c>
      <c r="O927" s="24">
        <v>0.39415480000000003</v>
      </c>
      <c r="P927" s="23"/>
      <c r="Q927" s="23"/>
      <c r="R927" s="23"/>
      <c r="S927" s="23"/>
      <c r="U927" s="24">
        <v>0.6732726</v>
      </c>
      <c r="V927" s="24">
        <v>0.47028429999999999</v>
      </c>
      <c r="W927" s="24">
        <v>0.68163569999999996</v>
      </c>
      <c r="X927" s="24">
        <v>0.49227749999999998</v>
      </c>
      <c r="Y927" s="23"/>
      <c r="Z927" s="23"/>
      <c r="AA927" s="23"/>
      <c r="AB927" s="23"/>
      <c r="AD927" s="24">
        <v>0.49483759999999999</v>
      </c>
      <c r="AE927" s="24">
        <v>0.5174668</v>
      </c>
      <c r="AF927" s="24">
        <v>0.71007719999999996</v>
      </c>
      <c r="AG927" s="24">
        <v>0.33476640000000002</v>
      </c>
      <c r="AH927" s="23"/>
      <c r="AI927" s="23"/>
      <c r="AJ927" s="23"/>
      <c r="AK927" s="23"/>
    </row>
    <row r="928" spans="1:37" x14ac:dyDescent="0.35">
      <c r="A928" s="24" t="s">
        <v>1945</v>
      </c>
      <c r="B928" s="24" t="s">
        <v>1946</v>
      </c>
      <c r="C928" s="24">
        <v>0.63234520000000005</v>
      </c>
      <c r="D928" s="24">
        <v>0.5391068</v>
      </c>
      <c r="E928" s="24">
        <v>0.58410300000000004</v>
      </c>
      <c r="F928" s="24">
        <v>0.60363690000000003</v>
      </c>
      <c r="G928" s="23"/>
      <c r="H928" s="23"/>
      <c r="I928" s="23"/>
      <c r="J928" s="23"/>
      <c r="L928" s="24">
        <v>0.38952039999999999</v>
      </c>
      <c r="M928" s="24">
        <v>0.42252109999999998</v>
      </c>
      <c r="N928" s="24">
        <v>0.58040950000000002</v>
      </c>
      <c r="O928" s="24">
        <v>0.37728529999999999</v>
      </c>
      <c r="P928" s="23"/>
      <c r="Q928" s="23"/>
      <c r="R928" s="23"/>
      <c r="S928" s="23"/>
      <c r="U928" s="24">
        <v>0.56245699999999998</v>
      </c>
      <c r="V928" s="24">
        <v>0.47999389999999997</v>
      </c>
      <c r="W928" s="24">
        <v>0.68300620000000001</v>
      </c>
      <c r="X928" s="24">
        <v>0.47849439999999999</v>
      </c>
      <c r="Y928" s="23"/>
      <c r="Z928" s="23"/>
      <c r="AA928" s="23"/>
      <c r="AB928" s="23"/>
      <c r="AD928" s="24">
        <v>0.52782750000000001</v>
      </c>
      <c r="AE928" s="24">
        <v>0.40876099999999999</v>
      </c>
      <c r="AF928" s="24">
        <v>0.58451229999999998</v>
      </c>
      <c r="AG928" s="24">
        <v>0.35915269999999999</v>
      </c>
      <c r="AH928" s="23"/>
      <c r="AI928" s="23"/>
      <c r="AJ928" s="23"/>
      <c r="AK928" s="23"/>
    </row>
    <row r="929" spans="1:37" x14ac:dyDescent="0.35">
      <c r="A929" s="24" t="s">
        <v>1947</v>
      </c>
      <c r="B929" s="24" t="s">
        <v>1948</v>
      </c>
      <c r="C929" s="24">
        <v>0.6221989</v>
      </c>
      <c r="D929" s="24">
        <v>0.59205070000000004</v>
      </c>
      <c r="E929" s="24">
        <v>0.55120809999999998</v>
      </c>
      <c r="F929" s="24">
        <v>0.49443019999999999</v>
      </c>
      <c r="G929" s="23"/>
      <c r="H929" s="23"/>
      <c r="I929" s="23"/>
      <c r="J929" s="23"/>
      <c r="L929" s="24">
        <v>0.37754490000000002</v>
      </c>
      <c r="M929" s="24">
        <v>0.463924</v>
      </c>
      <c r="N929" s="24">
        <v>0.60287029999999997</v>
      </c>
      <c r="O929" s="24">
        <v>0.34504059999999998</v>
      </c>
      <c r="P929" s="23"/>
      <c r="Q929" s="23"/>
      <c r="R929" s="23"/>
      <c r="S929" s="23"/>
      <c r="U929" s="24">
        <v>0.56809799999999999</v>
      </c>
      <c r="V929" s="24">
        <v>0.5692509</v>
      </c>
      <c r="W929" s="24">
        <v>0.58046169999999997</v>
      </c>
      <c r="X929" s="24">
        <v>0.4207881</v>
      </c>
      <c r="Y929" s="23"/>
      <c r="Z929" s="23"/>
      <c r="AA929" s="23"/>
      <c r="AB929" s="23"/>
      <c r="AD929" s="24">
        <v>0.49984420000000002</v>
      </c>
      <c r="AE929" s="24">
        <v>0.43031269999999999</v>
      </c>
      <c r="AF929" s="24">
        <v>0.51322230000000002</v>
      </c>
      <c r="AG929" s="24">
        <v>0.45217360000000001</v>
      </c>
      <c r="AH929" s="23"/>
      <c r="AI929" s="23"/>
      <c r="AJ929" s="23"/>
      <c r="AK929" s="23"/>
    </row>
    <row r="930" spans="1:37" x14ac:dyDescent="0.35">
      <c r="A930" s="24" t="s">
        <v>1949</v>
      </c>
      <c r="B930" s="24" t="s">
        <v>1950</v>
      </c>
      <c r="C930" s="24">
        <v>0.61034889999999997</v>
      </c>
      <c r="D930" s="24">
        <v>0.59264559999999999</v>
      </c>
      <c r="E930" s="24">
        <v>0.54843629999999999</v>
      </c>
      <c r="F930" s="24">
        <v>0.54818549999999999</v>
      </c>
      <c r="G930" s="23"/>
      <c r="H930" s="23"/>
      <c r="I930" s="23"/>
      <c r="J930" s="23"/>
      <c r="L930" s="24">
        <v>0.49009170000000002</v>
      </c>
      <c r="M930" s="24">
        <v>0.55849020000000005</v>
      </c>
      <c r="N930" s="24">
        <v>0.43594509999999997</v>
      </c>
      <c r="O930" s="24">
        <v>0.36278640000000001</v>
      </c>
      <c r="P930" s="23"/>
      <c r="Q930" s="23"/>
      <c r="R930" s="23"/>
      <c r="S930" s="23"/>
      <c r="U930" s="24">
        <v>0.54251269999999996</v>
      </c>
      <c r="V930" s="24">
        <v>0.5263774</v>
      </c>
      <c r="W930" s="24">
        <v>0.48564289999999999</v>
      </c>
      <c r="X930" s="24">
        <v>0.44820539999999998</v>
      </c>
      <c r="Y930" s="23"/>
      <c r="Z930" s="23"/>
      <c r="AA930" s="23"/>
      <c r="AB930" s="23"/>
      <c r="AD930" s="24">
        <v>0.59114049999999996</v>
      </c>
      <c r="AE930" s="24">
        <v>0.55849550000000003</v>
      </c>
      <c r="AF930" s="24">
        <v>0.4260584</v>
      </c>
      <c r="AG930" s="24">
        <v>0.57871410000000001</v>
      </c>
      <c r="AH930" s="23"/>
      <c r="AI930" s="23"/>
      <c r="AJ930" s="23"/>
      <c r="AK930" s="23"/>
    </row>
    <row r="931" spans="1:37" x14ac:dyDescent="0.35">
      <c r="A931" s="24" t="s">
        <v>1951</v>
      </c>
      <c r="B931" s="24" t="s">
        <v>1952</v>
      </c>
      <c r="C931" s="24">
        <v>0.42319990000000002</v>
      </c>
      <c r="D931" s="24">
        <v>0.53036470000000002</v>
      </c>
      <c r="E931" s="24">
        <v>0.52562889999999995</v>
      </c>
      <c r="F931" s="24">
        <v>0.55424799999999996</v>
      </c>
      <c r="G931" s="23"/>
      <c r="H931" s="23"/>
      <c r="I931" s="23"/>
      <c r="J931" s="23"/>
      <c r="L931" s="24">
        <v>0.56199670000000002</v>
      </c>
      <c r="M931" s="24">
        <v>0.63378520000000005</v>
      </c>
      <c r="N931" s="24">
        <v>0.47104800000000002</v>
      </c>
      <c r="O931" s="24">
        <v>0.47548269999999998</v>
      </c>
      <c r="P931" s="23"/>
      <c r="Q931" s="23"/>
      <c r="R931" s="23"/>
      <c r="S931" s="23"/>
      <c r="U931" s="24">
        <v>0.44587569999999999</v>
      </c>
      <c r="V931" s="24">
        <v>0.5098956</v>
      </c>
      <c r="W931" s="24">
        <v>0.51602669999999995</v>
      </c>
      <c r="X931" s="24">
        <v>0.48722789999999999</v>
      </c>
      <c r="Y931" s="23"/>
      <c r="Z931" s="23"/>
      <c r="AA931" s="23"/>
      <c r="AB931" s="23"/>
      <c r="AD931" s="24">
        <v>0.5615831</v>
      </c>
      <c r="AE931" s="24">
        <v>0.62080139999999995</v>
      </c>
      <c r="AF931" s="24">
        <v>0.4226336</v>
      </c>
      <c r="AG931" s="24">
        <v>0.58476309999999998</v>
      </c>
      <c r="AH931" s="23"/>
      <c r="AI931" s="23"/>
      <c r="AJ931" s="23"/>
      <c r="AK931" s="23"/>
    </row>
    <row r="932" spans="1:37" x14ac:dyDescent="0.35">
      <c r="A932" s="24" t="s">
        <v>1953</v>
      </c>
      <c r="B932" s="24" t="s">
        <v>1954</v>
      </c>
      <c r="C932" s="24">
        <v>0.4358494</v>
      </c>
      <c r="D932" s="24">
        <v>0.54462920000000004</v>
      </c>
      <c r="E932" s="24">
        <v>0.54838169999999997</v>
      </c>
      <c r="F932" s="24">
        <v>0.46208830000000001</v>
      </c>
      <c r="G932" s="23"/>
      <c r="H932" s="23"/>
      <c r="I932" s="23"/>
      <c r="J932" s="23"/>
      <c r="L932" s="24">
        <v>0.55510740000000003</v>
      </c>
      <c r="M932" s="24">
        <v>0.59972939999999997</v>
      </c>
      <c r="N932" s="24">
        <v>0.52668999999999999</v>
      </c>
      <c r="O932" s="24">
        <v>0.54824980000000001</v>
      </c>
      <c r="P932" s="23"/>
      <c r="Q932" s="23"/>
      <c r="R932" s="23"/>
      <c r="S932" s="23"/>
      <c r="U932" s="24">
        <v>0.40558309999999997</v>
      </c>
      <c r="V932" s="24">
        <v>0.61210830000000005</v>
      </c>
      <c r="W932" s="24">
        <v>0.47817569999999998</v>
      </c>
      <c r="X932" s="24">
        <v>0.57639470000000004</v>
      </c>
      <c r="Y932" s="23"/>
      <c r="Z932" s="23"/>
      <c r="AA932" s="23"/>
      <c r="AB932" s="23"/>
      <c r="AD932" s="24">
        <v>0.45130179999999998</v>
      </c>
      <c r="AE932" s="24">
        <v>0.60596530000000004</v>
      </c>
      <c r="AF932" s="24">
        <v>0.48288740000000002</v>
      </c>
      <c r="AG932" s="24">
        <v>0.56348580000000004</v>
      </c>
      <c r="AH932" s="23"/>
      <c r="AI932" s="23"/>
      <c r="AJ932" s="23"/>
      <c r="AK932" s="23"/>
    </row>
    <row r="933" spans="1:37" x14ac:dyDescent="0.35">
      <c r="A933" s="24" t="s">
        <v>1955</v>
      </c>
      <c r="B933" s="24" t="s">
        <v>1956</v>
      </c>
      <c r="C933" s="24">
        <v>0.44754769999999999</v>
      </c>
      <c r="D933" s="24">
        <v>0.42195529999999998</v>
      </c>
      <c r="E933" s="24">
        <v>0.57053209999999999</v>
      </c>
      <c r="F933" s="24">
        <v>0.41647240000000002</v>
      </c>
      <c r="G933" s="23"/>
      <c r="H933" s="23"/>
      <c r="I933" s="23"/>
      <c r="J933" s="23"/>
      <c r="L933" s="24">
        <v>0.68307569999999995</v>
      </c>
      <c r="M933" s="24">
        <v>0.60307509999999998</v>
      </c>
      <c r="N933" s="24">
        <v>0.49080590000000002</v>
      </c>
      <c r="O933" s="24">
        <v>0.56155980000000005</v>
      </c>
      <c r="P933" s="23"/>
      <c r="Q933" s="23"/>
      <c r="R933" s="23"/>
      <c r="S933" s="23"/>
      <c r="U933" s="24">
        <v>0.42330699999999999</v>
      </c>
      <c r="V933" s="24">
        <v>0.63364949999999998</v>
      </c>
      <c r="W933" s="24">
        <v>0.43728240000000002</v>
      </c>
      <c r="X933" s="24">
        <v>0.44288270000000002</v>
      </c>
      <c r="Y933" s="23"/>
      <c r="Z933" s="23"/>
      <c r="AA933" s="23"/>
      <c r="AB933" s="23"/>
      <c r="AD933" s="24">
        <v>0.39380720000000002</v>
      </c>
      <c r="AE933" s="24">
        <v>0.65648470000000003</v>
      </c>
      <c r="AF933" s="24">
        <v>0.56085779999999996</v>
      </c>
      <c r="AG933" s="24">
        <v>0.52426450000000002</v>
      </c>
      <c r="AH933" s="23"/>
      <c r="AI933" s="23"/>
      <c r="AJ933" s="23"/>
      <c r="AK933" s="23"/>
    </row>
    <row r="934" spans="1:37" x14ac:dyDescent="0.35">
      <c r="A934" s="24" t="s">
        <v>1957</v>
      </c>
      <c r="B934" s="24" t="s">
        <v>1958</v>
      </c>
      <c r="C934" s="24">
        <v>0.39217479999999999</v>
      </c>
      <c r="D934" s="24">
        <v>0.31858750000000002</v>
      </c>
      <c r="E934" s="24">
        <v>0.60536310000000004</v>
      </c>
      <c r="F934" s="24">
        <v>0.45270339999999998</v>
      </c>
      <c r="G934" s="23"/>
      <c r="H934" s="23"/>
      <c r="I934" s="23"/>
      <c r="J934" s="23"/>
      <c r="L934" s="24">
        <v>0.46799039999999997</v>
      </c>
      <c r="M934" s="24">
        <v>0.55220259999999999</v>
      </c>
      <c r="N934" s="24">
        <v>0.45674290000000001</v>
      </c>
      <c r="O934" s="24">
        <v>0.4928535</v>
      </c>
      <c r="P934" s="23"/>
      <c r="Q934" s="23"/>
      <c r="R934" s="23"/>
      <c r="S934" s="23"/>
      <c r="U934" s="24">
        <v>0.46023960000000003</v>
      </c>
      <c r="V934" s="24">
        <v>0.57532689999999997</v>
      </c>
      <c r="W934" s="24">
        <v>0.4391524</v>
      </c>
      <c r="X934" s="24">
        <v>0.39826460000000002</v>
      </c>
      <c r="Y934" s="23"/>
      <c r="Z934" s="23"/>
      <c r="AA934" s="23"/>
      <c r="AB934" s="23"/>
      <c r="AD934" s="24">
        <v>0.47275889999999998</v>
      </c>
      <c r="AE934" s="24">
        <v>0.67388320000000002</v>
      </c>
      <c r="AF934" s="24">
        <v>0.53951190000000004</v>
      </c>
      <c r="AG934" s="24">
        <v>0.47694720000000002</v>
      </c>
      <c r="AH934" s="23"/>
      <c r="AI934" s="23"/>
      <c r="AJ934" s="23"/>
      <c r="AK934" s="23"/>
    </row>
    <row r="935" spans="1:37" x14ac:dyDescent="0.35">
      <c r="A935" s="24" t="s">
        <v>1959</v>
      </c>
      <c r="B935" s="24" t="s">
        <v>1960</v>
      </c>
      <c r="C935" s="24">
        <v>0.4325563</v>
      </c>
      <c r="D935" s="24">
        <v>0.3841968</v>
      </c>
      <c r="E935" s="24">
        <v>0.5935452</v>
      </c>
      <c r="F935" s="24">
        <v>0.50249489999999997</v>
      </c>
      <c r="G935" s="23"/>
      <c r="H935" s="23"/>
      <c r="I935" s="23"/>
      <c r="J935" s="23"/>
      <c r="L935" s="24">
        <v>0.55376139999999996</v>
      </c>
      <c r="M935" s="24">
        <v>0.54170759999999996</v>
      </c>
      <c r="N935" s="24">
        <v>0.4897862</v>
      </c>
      <c r="O935" s="24">
        <v>0.491228</v>
      </c>
      <c r="P935" s="23"/>
      <c r="Q935" s="23"/>
      <c r="R935" s="23"/>
      <c r="S935" s="23"/>
      <c r="U935" s="24">
        <v>0.4302685</v>
      </c>
      <c r="V935" s="24">
        <v>0.66167149999999997</v>
      </c>
      <c r="W935" s="24">
        <v>0.56508800000000003</v>
      </c>
      <c r="X935" s="24">
        <v>0.41479179999999999</v>
      </c>
      <c r="Y935" s="23"/>
      <c r="Z935" s="23"/>
      <c r="AA935" s="23"/>
      <c r="AB935" s="23"/>
      <c r="AD935" s="24">
        <v>0.55837119999999996</v>
      </c>
      <c r="AE935" s="24">
        <v>0.63939310000000005</v>
      </c>
      <c r="AF935" s="24">
        <v>0.6417081</v>
      </c>
      <c r="AG935" s="24">
        <v>0.39860970000000001</v>
      </c>
      <c r="AH935" s="23"/>
      <c r="AI935" s="23"/>
      <c r="AJ935" s="23"/>
      <c r="AK935" s="23"/>
    </row>
    <row r="936" spans="1:37" x14ac:dyDescent="0.35">
      <c r="A936" s="24" t="s">
        <v>1961</v>
      </c>
      <c r="B936" s="24" t="s">
        <v>1962</v>
      </c>
      <c r="C936" s="24">
        <v>0.45768340000000002</v>
      </c>
      <c r="D936" s="24">
        <v>0.3933121</v>
      </c>
      <c r="E936" s="24">
        <v>0.49168469999999997</v>
      </c>
      <c r="F936" s="24">
        <v>0.57422169999999995</v>
      </c>
      <c r="G936" s="23"/>
      <c r="H936" s="23"/>
      <c r="I936" s="23"/>
      <c r="J936" s="23"/>
      <c r="L936" s="24">
        <v>0.54570129999999994</v>
      </c>
      <c r="M936" s="24">
        <v>0.52638890000000005</v>
      </c>
      <c r="N936" s="24">
        <v>0.4848113</v>
      </c>
      <c r="O936" s="24">
        <v>0.54558549999999995</v>
      </c>
      <c r="P936" s="23"/>
      <c r="Q936" s="23"/>
      <c r="R936" s="23"/>
      <c r="S936" s="23"/>
      <c r="U936" s="24">
        <v>0.4804079</v>
      </c>
      <c r="V936" s="24">
        <v>0.69332249999999995</v>
      </c>
      <c r="W936" s="24">
        <v>0.6301717</v>
      </c>
      <c r="X936" s="24">
        <v>0.4499282</v>
      </c>
      <c r="Y936" s="23"/>
      <c r="Z936" s="23"/>
      <c r="AA936" s="23"/>
      <c r="AB936" s="23"/>
      <c r="AD936" s="24">
        <v>0.54849979999999998</v>
      </c>
      <c r="AE936" s="24">
        <v>0.62851239999999997</v>
      </c>
      <c r="AF936" s="24">
        <v>0.53590590000000005</v>
      </c>
      <c r="AG936" s="24">
        <v>0.35274759999999999</v>
      </c>
      <c r="AH936" s="23"/>
      <c r="AI936" s="23"/>
      <c r="AJ936" s="23"/>
      <c r="AK936" s="23"/>
    </row>
    <row r="937" spans="1:37" x14ac:dyDescent="0.35">
      <c r="A937" s="24" t="s">
        <v>1963</v>
      </c>
      <c r="B937" s="24" t="s">
        <v>1964</v>
      </c>
      <c r="C937" s="24">
        <v>0.35867260000000001</v>
      </c>
      <c r="D937" s="24">
        <v>0.40302519999999997</v>
      </c>
      <c r="E937" s="24">
        <v>0.5460988</v>
      </c>
      <c r="F937" s="24">
        <v>0.63826349999999998</v>
      </c>
      <c r="G937" s="23"/>
      <c r="H937" s="23"/>
      <c r="I937" s="23"/>
      <c r="J937" s="23"/>
      <c r="L937" s="24">
        <v>0.4644913</v>
      </c>
      <c r="M937" s="24">
        <v>0.62943229999999994</v>
      </c>
      <c r="N937" s="24">
        <v>0.47071089999999999</v>
      </c>
      <c r="O937" s="24">
        <v>0.60909469999999999</v>
      </c>
      <c r="P937" s="23"/>
      <c r="Q937" s="23"/>
      <c r="R937" s="23"/>
      <c r="S937" s="23"/>
      <c r="U937" s="24">
        <v>0.50317480000000003</v>
      </c>
      <c r="V937" s="24">
        <v>0.6659003</v>
      </c>
      <c r="W937" s="24">
        <v>0.59613970000000005</v>
      </c>
      <c r="X937" s="24">
        <v>0.48743130000000001</v>
      </c>
      <c r="Y937" s="23"/>
      <c r="Z937" s="23"/>
      <c r="AA937" s="23"/>
      <c r="AB937" s="23"/>
      <c r="AD937" s="24">
        <v>0.42033690000000001</v>
      </c>
      <c r="AE937" s="24">
        <v>0.5944197</v>
      </c>
      <c r="AF937" s="24">
        <v>0.57326489999999997</v>
      </c>
      <c r="AG937" s="24">
        <v>0.36282629999999999</v>
      </c>
      <c r="AH937" s="23"/>
      <c r="AI937" s="23"/>
      <c r="AJ937" s="23"/>
      <c r="AK937" s="23"/>
    </row>
    <row r="938" spans="1:37" x14ac:dyDescent="0.35">
      <c r="A938" s="24" t="s">
        <v>1965</v>
      </c>
      <c r="B938" s="24" t="s">
        <v>1966</v>
      </c>
      <c r="C938" s="24">
        <v>0.38792769999999999</v>
      </c>
      <c r="D938" s="24">
        <v>0.44569890000000001</v>
      </c>
      <c r="E938" s="24">
        <v>0.52297850000000001</v>
      </c>
      <c r="F938" s="24">
        <v>0.62740059999999997</v>
      </c>
      <c r="G938" s="23"/>
      <c r="H938" s="23"/>
      <c r="I938" s="23"/>
      <c r="J938" s="23"/>
      <c r="L938" s="24">
        <v>0.51411070000000003</v>
      </c>
      <c r="M938" s="24">
        <v>0.56780050000000004</v>
      </c>
      <c r="N938" s="24">
        <v>0.41836230000000002</v>
      </c>
      <c r="O938" s="24">
        <v>0.57486400000000004</v>
      </c>
      <c r="P938" s="23"/>
      <c r="Q938" s="23"/>
      <c r="R938" s="23"/>
      <c r="S938" s="23"/>
      <c r="U938" s="24">
        <v>0.44303779999999998</v>
      </c>
      <c r="V938" s="24">
        <v>0.71918590000000004</v>
      </c>
      <c r="W938" s="24">
        <v>0.62879629999999997</v>
      </c>
      <c r="X938" s="24">
        <v>0.6225948</v>
      </c>
      <c r="Y938" s="23"/>
      <c r="Z938" s="23"/>
      <c r="AA938" s="23"/>
      <c r="AB938" s="23"/>
      <c r="AD938" s="24">
        <v>0.4030803</v>
      </c>
      <c r="AE938" s="24">
        <v>0.55135049999999997</v>
      </c>
      <c r="AF938" s="24">
        <v>0.62256040000000001</v>
      </c>
      <c r="AG938" s="24">
        <v>0.36490050000000002</v>
      </c>
      <c r="AH938" s="23"/>
      <c r="AI938" s="23"/>
      <c r="AJ938" s="23"/>
      <c r="AK938" s="23"/>
    </row>
    <row r="939" spans="1:37" x14ac:dyDescent="0.35">
      <c r="A939" s="24" t="s">
        <v>1967</v>
      </c>
      <c r="B939" s="24" t="s">
        <v>1968</v>
      </c>
      <c r="C939" s="24">
        <v>0.42499720000000002</v>
      </c>
      <c r="D939" s="24">
        <v>0.40433980000000003</v>
      </c>
      <c r="E939" s="24">
        <v>0.42225639999999998</v>
      </c>
      <c r="F939" s="24">
        <v>0.61286859999999999</v>
      </c>
      <c r="G939" s="23"/>
      <c r="H939" s="23"/>
      <c r="I939" s="23"/>
      <c r="J939" s="23"/>
      <c r="L939" s="24">
        <v>0.70988980000000002</v>
      </c>
      <c r="M939" s="24">
        <v>0.54766090000000001</v>
      </c>
      <c r="N939" s="24">
        <v>0.41094560000000002</v>
      </c>
      <c r="O939" s="24">
        <v>0.5256788</v>
      </c>
      <c r="P939" s="23"/>
      <c r="Q939" s="23"/>
      <c r="R939" s="23"/>
      <c r="S939" s="23"/>
      <c r="U939" s="24">
        <v>0.43755440000000001</v>
      </c>
      <c r="V939" s="24">
        <v>0.70199429999999996</v>
      </c>
      <c r="W939" s="24">
        <v>0.68578760000000005</v>
      </c>
      <c r="X939" s="24">
        <v>0.60829259999999996</v>
      </c>
      <c r="Y939" s="23"/>
      <c r="Z939" s="23"/>
      <c r="AA939" s="23"/>
      <c r="AB939" s="23"/>
      <c r="AD939" s="24">
        <v>0.5932617</v>
      </c>
      <c r="AE939" s="24">
        <v>0.61775469999999999</v>
      </c>
      <c r="AF939" s="24">
        <v>0.49575950000000002</v>
      </c>
      <c r="AG939" s="24">
        <v>0.39933089999999999</v>
      </c>
      <c r="AH939" s="23"/>
      <c r="AI939" s="23"/>
      <c r="AJ939" s="23"/>
      <c r="AK939" s="23"/>
    </row>
    <row r="940" spans="1:37" x14ac:dyDescent="0.35">
      <c r="A940" s="24" t="s">
        <v>1969</v>
      </c>
      <c r="B940" s="24" t="s">
        <v>1970</v>
      </c>
      <c r="C940" s="24">
        <v>0.4075278</v>
      </c>
      <c r="D940" s="24">
        <v>0.36522949999999998</v>
      </c>
      <c r="E940" s="24">
        <v>0.3507208</v>
      </c>
      <c r="F940" s="24">
        <v>0.59001459999999994</v>
      </c>
      <c r="G940" s="23"/>
      <c r="H940" s="23"/>
      <c r="I940" s="23"/>
      <c r="J940" s="23"/>
      <c r="L940" s="24">
        <v>0.53924919999999998</v>
      </c>
      <c r="M940" s="24">
        <v>0.59573160000000003</v>
      </c>
      <c r="N940" s="24">
        <v>0.40914990000000001</v>
      </c>
      <c r="O940" s="24">
        <v>0.48650060000000001</v>
      </c>
      <c r="P940" s="23"/>
      <c r="Q940" s="23"/>
      <c r="R940" s="23"/>
      <c r="S940" s="23"/>
      <c r="U940" s="24">
        <v>0.48197519999999999</v>
      </c>
      <c r="V940" s="24">
        <v>0.54381699999999999</v>
      </c>
      <c r="W940" s="24">
        <v>0.70615519999999998</v>
      </c>
      <c r="X940" s="24">
        <v>0.63733799999999996</v>
      </c>
      <c r="Y940" s="23"/>
      <c r="Z940" s="23"/>
      <c r="AA940" s="23"/>
      <c r="AB940" s="23"/>
      <c r="AD940" s="24">
        <v>0.54191049999999996</v>
      </c>
      <c r="AE940" s="24">
        <v>0.64438649999999997</v>
      </c>
      <c r="AF940" s="24">
        <v>0.47812549999999998</v>
      </c>
      <c r="AG940" s="24">
        <v>0.45294030000000002</v>
      </c>
      <c r="AH940" s="23"/>
      <c r="AI940" s="23"/>
      <c r="AJ940" s="23"/>
      <c r="AK940" s="23"/>
    </row>
    <row r="941" spans="1:37" x14ac:dyDescent="0.35">
      <c r="A941" s="24" t="s">
        <v>1971</v>
      </c>
      <c r="B941" s="24" t="s">
        <v>1972</v>
      </c>
      <c r="C941" s="24">
        <v>0.45371929999999999</v>
      </c>
      <c r="D941" s="24">
        <v>0.46899659999999999</v>
      </c>
      <c r="E941" s="24">
        <v>0.43192950000000002</v>
      </c>
      <c r="F941" s="24">
        <v>0.58817850000000005</v>
      </c>
      <c r="G941" s="23"/>
      <c r="H941" s="23"/>
      <c r="I941" s="23"/>
      <c r="J941" s="23"/>
      <c r="L941" s="24">
        <v>0.50089459999999997</v>
      </c>
      <c r="M941" s="24">
        <v>0.5462361</v>
      </c>
      <c r="N941" s="24">
        <v>0.38906370000000001</v>
      </c>
      <c r="O941" s="24">
        <v>0.3584194</v>
      </c>
      <c r="P941" s="23"/>
      <c r="Q941" s="23"/>
      <c r="R941" s="23"/>
      <c r="S941" s="23"/>
      <c r="U941" s="24">
        <v>0.60334829999999995</v>
      </c>
      <c r="V941" s="24">
        <v>0.50787979999999999</v>
      </c>
      <c r="W941" s="24">
        <v>0.69799520000000004</v>
      </c>
      <c r="X941" s="24">
        <v>0.64274430000000005</v>
      </c>
      <c r="Y941" s="23"/>
      <c r="Z941" s="23"/>
      <c r="AA941" s="23"/>
      <c r="AB941" s="23"/>
      <c r="AD941" s="24">
        <v>0.4738619</v>
      </c>
      <c r="AE941" s="24">
        <v>0.61225640000000003</v>
      </c>
      <c r="AF941" s="24">
        <v>0.67745379999999999</v>
      </c>
      <c r="AG941" s="24">
        <v>0.46464929999999999</v>
      </c>
      <c r="AH941" s="23"/>
      <c r="AI941" s="23"/>
      <c r="AJ941" s="23"/>
      <c r="AK941" s="23"/>
    </row>
    <row r="942" spans="1:37" x14ac:dyDescent="0.35">
      <c r="A942" s="24" t="s">
        <v>1973</v>
      </c>
      <c r="B942" s="24" t="s">
        <v>1974</v>
      </c>
      <c r="C942" s="24">
        <v>0.43878119999999998</v>
      </c>
      <c r="D942" s="24">
        <v>0.51627800000000001</v>
      </c>
      <c r="E942" s="24">
        <v>0.43928610000000001</v>
      </c>
      <c r="F942" s="24">
        <v>0.61320330000000001</v>
      </c>
      <c r="G942" s="23"/>
      <c r="H942" s="23"/>
      <c r="I942" s="23"/>
      <c r="J942" s="23"/>
      <c r="L942" s="24">
        <v>0.5671716</v>
      </c>
      <c r="M942" s="24">
        <v>0.47112690000000002</v>
      </c>
      <c r="N942" s="24">
        <v>0.41021590000000002</v>
      </c>
      <c r="O942" s="24">
        <v>0.37220789999999998</v>
      </c>
      <c r="P942" s="23"/>
      <c r="Q942" s="23"/>
      <c r="R942" s="23"/>
      <c r="S942" s="23"/>
      <c r="U942" s="24">
        <v>0.75320860000000001</v>
      </c>
      <c r="V942" s="24">
        <v>0.53844769999999997</v>
      </c>
      <c r="W942" s="24">
        <v>0.77998849999999997</v>
      </c>
      <c r="X942" s="24">
        <v>0.63729670000000005</v>
      </c>
      <c r="Y942" s="23"/>
      <c r="Z942" s="23"/>
      <c r="AA942" s="23"/>
      <c r="AB942" s="23"/>
      <c r="AD942" s="24">
        <v>0.48147820000000002</v>
      </c>
      <c r="AE942" s="24">
        <v>0.71236140000000003</v>
      </c>
      <c r="AF942" s="24">
        <v>0.63414139999999997</v>
      </c>
      <c r="AG942" s="24">
        <v>0.40316550000000001</v>
      </c>
      <c r="AH942" s="23"/>
      <c r="AI942" s="23"/>
      <c r="AJ942" s="23"/>
      <c r="AK942" s="23"/>
    </row>
    <row r="943" spans="1:37" x14ac:dyDescent="0.35">
      <c r="A943" s="24" t="s">
        <v>1975</v>
      </c>
      <c r="B943" s="24" t="s">
        <v>1976</v>
      </c>
      <c r="C943" s="24">
        <v>0.45642120000000003</v>
      </c>
      <c r="D943" s="24">
        <v>0.57424220000000004</v>
      </c>
      <c r="E943" s="24">
        <v>0.3652784</v>
      </c>
      <c r="F943" s="24">
        <v>0.60551569999999999</v>
      </c>
      <c r="G943" s="23"/>
      <c r="H943" s="23"/>
      <c r="I943" s="23"/>
      <c r="J943" s="23"/>
      <c r="L943" s="24">
        <v>0.55035129999999999</v>
      </c>
      <c r="M943" s="24">
        <v>0.42752269999999998</v>
      </c>
      <c r="N943" s="24">
        <v>0.4135624</v>
      </c>
      <c r="O943" s="24">
        <v>0.39069809999999999</v>
      </c>
      <c r="P943" s="23"/>
      <c r="Q943" s="23"/>
      <c r="R943" s="23"/>
      <c r="S943" s="23"/>
      <c r="U943" s="24">
        <v>0.69803610000000005</v>
      </c>
      <c r="V943" s="24">
        <v>0.44273050000000003</v>
      </c>
      <c r="W943" s="24">
        <v>0.8157432</v>
      </c>
      <c r="X943" s="24">
        <v>0.68048509999999995</v>
      </c>
      <c r="Y943" s="23"/>
      <c r="Z943" s="23"/>
      <c r="AA943" s="23"/>
      <c r="AB943" s="23"/>
      <c r="AD943" s="24">
        <v>0.4496117</v>
      </c>
      <c r="AE943" s="24">
        <v>0.63829639999999999</v>
      </c>
      <c r="AF943" s="24">
        <v>0.67030409999999996</v>
      </c>
      <c r="AG943" s="24">
        <v>0.37089689999999997</v>
      </c>
      <c r="AH943" s="23"/>
      <c r="AI943" s="23"/>
      <c r="AJ943" s="23"/>
      <c r="AK943" s="23"/>
    </row>
    <row r="944" spans="1:37" x14ac:dyDescent="0.35">
      <c r="A944" s="24" t="s">
        <v>1977</v>
      </c>
      <c r="B944" s="24" t="s">
        <v>1978</v>
      </c>
      <c r="C944" s="24">
        <v>0.58198950000000005</v>
      </c>
      <c r="D944" s="24">
        <v>0.69946839999999999</v>
      </c>
      <c r="E944" s="24">
        <v>0.47197929999999999</v>
      </c>
      <c r="F944" s="24">
        <v>0.59895659999999995</v>
      </c>
      <c r="G944" s="23"/>
      <c r="H944" s="23"/>
      <c r="I944" s="23"/>
      <c r="J944" s="23"/>
      <c r="L944" s="24">
        <v>0.52785959999999998</v>
      </c>
      <c r="M944" s="24">
        <v>0.4121262</v>
      </c>
      <c r="N944" s="24">
        <v>0.40585710000000003</v>
      </c>
      <c r="O944" s="24">
        <v>0.3876539</v>
      </c>
      <c r="P944" s="23"/>
      <c r="Q944" s="23"/>
      <c r="R944" s="23"/>
      <c r="S944" s="23"/>
      <c r="U944" s="24">
        <v>0.69054479999999996</v>
      </c>
      <c r="V944" s="24">
        <v>0.47068450000000001</v>
      </c>
      <c r="W944" s="24">
        <v>0.64842200000000005</v>
      </c>
      <c r="X944" s="24">
        <v>0.69802739999999996</v>
      </c>
      <c r="Y944" s="23"/>
      <c r="Z944" s="23"/>
      <c r="AA944" s="23"/>
      <c r="AB944" s="23"/>
      <c r="AD944" s="24">
        <v>0.45328829999999998</v>
      </c>
      <c r="AE944" s="24">
        <v>0.56825729999999997</v>
      </c>
      <c r="AF944" s="24">
        <v>0.58408360000000004</v>
      </c>
      <c r="AG944" s="24">
        <v>0.38600020000000002</v>
      </c>
      <c r="AH944" s="23"/>
      <c r="AI944" s="23"/>
      <c r="AJ944" s="23"/>
      <c r="AK944" s="23"/>
    </row>
    <row r="945" spans="1:37" x14ac:dyDescent="0.35">
      <c r="A945" s="24" t="s">
        <v>1979</v>
      </c>
      <c r="B945" s="24" t="s">
        <v>1980</v>
      </c>
      <c r="C945" s="24">
        <v>0.65872169999999997</v>
      </c>
      <c r="D945" s="24">
        <v>0.69615579999999999</v>
      </c>
      <c r="E945" s="24">
        <v>0.43617810000000001</v>
      </c>
      <c r="F945" s="24">
        <v>0.54325250000000003</v>
      </c>
      <c r="G945" s="23"/>
      <c r="H945" s="23"/>
      <c r="I945" s="23"/>
      <c r="J945" s="23"/>
      <c r="L945" s="24">
        <v>0.5261593</v>
      </c>
      <c r="M945" s="24">
        <v>0.39035989999999998</v>
      </c>
      <c r="N945" s="24">
        <v>0.39377020000000001</v>
      </c>
      <c r="O945" s="24">
        <v>0.42828620000000001</v>
      </c>
      <c r="P945" s="23"/>
      <c r="Q945" s="23"/>
      <c r="R945" s="23"/>
      <c r="S945" s="23"/>
      <c r="U945" s="24">
        <v>0.77077289999999998</v>
      </c>
      <c r="V945" s="24">
        <v>0.50111470000000002</v>
      </c>
      <c r="W945" s="24">
        <v>0.70597370000000004</v>
      </c>
      <c r="X945" s="24">
        <v>0.53594169999999997</v>
      </c>
      <c r="Y945" s="23"/>
      <c r="Z945" s="23"/>
      <c r="AA945" s="23"/>
      <c r="AB945" s="23"/>
      <c r="AD945" s="24">
        <v>0.4744138</v>
      </c>
      <c r="AE945" s="24">
        <v>0.60925850000000004</v>
      </c>
      <c r="AF945" s="24">
        <v>0.55243260000000005</v>
      </c>
      <c r="AG945" s="24">
        <v>0.37957410000000003</v>
      </c>
      <c r="AH945" s="23"/>
      <c r="AI945" s="23"/>
      <c r="AJ945" s="23"/>
      <c r="AK945" s="23"/>
    </row>
    <row r="946" spans="1:37" x14ac:dyDescent="0.35">
      <c r="A946" s="24" t="s">
        <v>1981</v>
      </c>
      <c r="B946" s="24" t="s">
        <v>1982</v>
      </c>
      <c r="C946" s="24">
        <v>0.6659602</v>
      </c>
      <c r="D946" s="24">
        <v>0.71869179999999999</v>
      </c>
      <c r="E946" s="24">
        <v>0.49873400000000001</v>
      </c>
      <c r="F946" s="24">
        <v>0.44075839999999999</v>
      </c>
      <c r="G946" s="23"/>
      <c r="H946" s="23"/>
      <c r="I946" s="23"/>
      <c r="J946" s="23"/>
      <c r="L946" s="24">
        <v>0.42428310000000002</v>
      </c>
      <c r="M946" s="24">
        <v>0.40996460000000001</v>
      </c>
      <c r="N946" s="24">
        <v>0.35989710000000003</v>
      </c>
      <c r="O946" s="24">
        <v>0.4265256</v>
      </c>
      <c r="P946" s="23"/>
      <c r="Q946" s="23"/>
      <c r="R946" s="23"/>
      <c r="S946" s="23"/>
      <c r="U946" s="24">
        <v>0.73757490000000003</v>
      </c>
      <c r="V946" s="24">
        <v>0.50082879999999996</v>
      </c>
      <c r="W946" s="24">
        <v>0.59498819999999997</v>
      </c>
      <c r="X946" s="24">
        <v>0.45715860000000003</v>
      </c>
      <c r="Y946" s="23"/>
      <c r="Z946" s="23"/>
      <c r="AA946" s="23"/>
      <c r="AB946" s="23"/>
      <c r="AD946" s="24">
        <v>0.3944106</v>
      </c>
      <c r="AE946" s="24">
        <v>0.600275</v>
      </c>
      <c r="AF946" s="24">
        <v>0.51189739999999995</v>
      </c>
      <c r="AG946" s="24">
        <v>0.3767298</v>
      </c>
      <c r="AH946" s="23"/>
      <c r="AI946" s="23"/>
      <c r="AJ946" s="23"/>
      <c r="AK946" s="23"/>
    </row>
    <row r="947" spans="1:37" x14ac:dyDescent="0.35">
      <c r="A947" s="24" t="s">
        <v>1983</v>
      </c>
      <c r="B947" s="24" t="s">
        <v>1984</v>
      </c>
      <c r="C947" s="24">
        <v>0.74693279999999995</v>
      </c>
      <c r="D947" s="24">
        <v>0.72751100000000002</v>
      </c>
      <c r="E947" s="24">
        <v>0.61359180000000002</v>
      </c>
      <c r="F947" s="24">
        <v>0.39669559999999998</v>
      </c>
      <c r="G947" s="23"/>
      <c r="H947" s="23"/>
      <c r="I947" s="23"/>
      <c r="J947" s="23"/>
      <c r="L947" s="24">
        <v>0.41862880000000002</v>
      </c>
      <c r="M947" s="24">
        <v>0.46290140000000002</v>
      </c>
      <c r="N947" s="24">
        <v>0.39700249999999998</v>
      </c>
      <c r="O947" s="24">
        <v>0.3983894</v>
      </c>
      <c r="P947" s="23"/>
      <c r="Q947" s="23"/>
      <c r="R947" s="23"/>
      <c r="S947" s="23"/>
      <c r="U947" s="24">
        <v>0.72948230000000003</v>
      </c>
      <c r="V947" s="24">
        <v>0.46233879999999999</v>
      </c>
      <c r="W947" s="24">
        <v>0.54737970000000002</v>
      </c>
      <c r="X947" s="24">
        <v>0.46727439999999998</v>
      </c>
      <c r="Y947" s="23"/>
      <c r="Z947" s="23"/>
      <c r="AA947" s="23"/>
      <c r="AB947" s="23"/>
      <c r="AD947" s="24">
        <v>0.4323147</v>
      </c>
      <c r="AE947" s="24">
        <v>0.66251610000000005</v>
      </c>
      <c r="AF947" s="24">
        <v>0.50274090000000005</v>
      </c>
      <c r="AG947" s="24">
        <v>0.44684439999999997</v>
      </c>
      <c r="AH947" s="23"/>
      <c r="AI947" s="23"/>
      <c r="AJ947" s="23"/>
      <c r="AK947" s="23"/>
    </row>
    <row r="948" spans="1:37" x14ac:dyDescent="0.35">
      <c r="A948" s="24" t="s">
        <v>1985</v>
      </c>
      <c r="B948" s="24" t="s">
        <v>1986</v>
      </c>
      <c r="C948" s="24">
        <v>0.71783059999999999</v>
      </c>
      <c r="D948" s="24">
        <v>0.60717140000000003</v>
      </c>
      <c r="E948" s="24">
        <v>0.64781259999999996</v>
      </c>
      <c r="F948" s="24">
        <v>0.4623602</v>
      </c>
      <c r="G948" s="23"/>
      <c r="H948" s="23"/>
      <c r="I948" s="23"/>
      <c r="J948" s="23"/>
      <c r="L948" s="24">
        <v>0.37922289999999997</v>
      </c>
      <c r="M948" s="24">
        <v>0.44548310000000002</v>
      </c>
      <c r="N948" s="24">
        <v>0.40828219999999998</v>
      </c>
      <c r="O948" s="24">
        <v>0.53255339999999995</v>
      </c>
      <c r="P948" s="23"/>
      <c r="Q948" s="23"/>
      <c r="R948" s="23"/>
      <c r="S948" s="23"/>
      <c r="U948" s="24">
        <v>0.77366360000000001</v>
      </c>
      <c r="V948" s="24">
        <v>0.46363480000000001</v>
      </c>
      <c r="W948" s="24">
        <v>0.61899859999999995</v>
      </c>
      <c r="X948" s="24">
        <v>0.4833558</v>
      </c>
      <c r="Y948" s="23"/>
      <c r="Z948" s="23"/>
      <c r="AA948" s="23"/>
      <c r="AB948" s="23"/>
      <c r="AD948" s="24">
        <v>0.48482039999999998</v>
      </c>
      <c r="AE948" s="24">
        <v>0.6198053</v>
      </c>
      <c r="AF948" s="24">
        <v>0.50641029999999998</v>
      </c>
      <c r="AG948" s="24">
        <v>0.54099189999999997</v>
      </c>
      <c r="AH948" s="23"/>
      <c r="AI948" s="23"/>
      <c r="AJ948" s="23"/>
      <c r="AK948" s="23"/>
    </row>
    <row r="949" spans="1:37" x14ac:dyDescent="0.35">
      <c r="A949" s="24" t="s">
        <v>1987</v>
      </c>
      <c r="B949" s="24" t="s">
        <v>1988</v>
      </c>
      <c r="C949" s="24">
        <v>0.70578220000000003</v>
      </c>
      <c r="D949" s="24">
        <v>0.54411920000000003</v>
      </c>
      <c r="E949" s="24">
        <v>0.55594619999999995</v>
      </c>
      <c r="F949" s="24">
        <v>0.51922919999999995</v>
      </c>
      <c r="G949" s="23"/>
      <c r="H949" s="23"/>
      <c r="I949" s="23"/>
      <c r="J949" s="23"/>
      <c r="L949" s="24">
        <v>0.31263049999999998</v>
      </c>
      <c r="M949" s="24">
        <v>0.39167269999999998</v>
      </c>
      <c r="N949" s="24">
        <v>0.45586880000000002</v>
      </c>
      <c r="O949" s="24">
        <v>0.68489279999999997</v>
      </c>
      <c r="P949" s="23"/>
      <c r="Q949" s="23"/>
      <c r="R949" s="23"/>
      <c r="S949" s="23"/>
      <c r="U949" s="24">
        <v>0.65453760000000005</v>
      </c>
      <c r="V949" s="24">
        <v>0.50529829999999998</v>
      </c>
      <c r="W949" s="24">
        <v>0.62290500000000004</v>
      </c>
      <c r="X949" s="24">
        <v>0.42929620000000002</v>
      </c>
      <c r="Y949" s="23"/>
      <c r="Z949" s="23"/>
      <c r="AA949" s="23"/>
      <c r="AB949" s="23"/>
      <c r="AD949" s="24">
        <v>0.40437139999999999</v>
      </c>
      <c r="AE949" s="24">
        <v>0.56310789999999999</v>
      </c>
      <c r="AF949" s="24">
        <v>0.49513580000000001</v>
      </c>
      <c r="AG949" s="24">
        <v>0.56311610000000001</v>
      </c>
      <c r="AH949" s="23"/>
      <c r="AI949" s="23"/>
      <c r="AJ949" s="23"/>
      <c r="AK949" s="23"/>
    </row>
    <row r="950" spans="1:37" x14ac:dyDescent="0.35">
      <c r="A950" s="24" t="s">
        <v>1989</v>
      </c>
      <c r="B950" s="24" t="s">
        <v>1990</v>
      </c>
      <c r="C950" s="24">
        <v>0.64402539999999997</v>
      </c>
      <c r="D950" s="24">
        <v>0.55795950000000005</v>
      </c>
      <c r="E950" s="24">
        <v>0.66409059999999998</v>
      </c>
      <c r="F950" s="24">
        <v>0.64651999999999998</v>
      </c>
      <c r="G950" s="23"/>
      <c r="H950" s="23"/>
      <c r="I950" s="23"/>
      <c r="J950" s="23"/>
      <c r="L950" s="24">
        <v>0.34054390000000001</v>
      </c>
      <c r="M950" s="24">
        <v>0.39671070000000003</v>
      </c>
      <c r="N950" s="24">
        <v>0.52281140000000004</v>
      </c>
      <c r="O950" s="24">
        <v>0.54564460000000004</v>
      </c>
      <c r="P950" s="23"/>
      <c r="Q950" s="23"/>
      <c r="R950" s="23"/>
      <c r="S950" s="23"/>
      <c r="U950" s="24">
        <v>0.61527699999999996</v>
      </c>
      <c r="V950" s="24">
        <v>0.57870920000000003</v>
      </c>
      <c r="W950" s="24">
        <v>0.59729699999999997</v>
      </c>
      <c r="X950" s="24">
        <v>0.37848490000000001</v>
      </c>
      <c r="Y950" s="23"/>
      <c r="Z950" s="23"/>
      <c r="AA950" s="23"/>
      <c r="AB950" s="23"/>
      <c r="AD950" s="24">
        <v>0.478516</v>
      </c>
      <c r="AE950" s="24">
        <v>0.58013740000000003</v>
      </c>
      <c r="AF950" s="24">
        <v>0.4071208</v>
      </c>
      <c r="AG950" s="24">
        <v>0.61072599999999999</v>
      </c>
      <c r="AH950" s="23"/>
      <c r="AI950" s="23"/>
      <c r="AJ950" s="23"/>
      <c r="AK950" s="23"/>
    </row>
    <row r="951" spans="1:37" x14ac:dyDescent="0.35">
      <c r="A951" s="24" t="s">
        <v>1991</v>
      </c>
      <c r="B951" s="24" t="s">
        <v>1992</v>
      </c>
      <c r="C951" s="24">
        <v>0.66815530000000001</v>
      </c>
      <c r="D951" s="24">
        <v>0.53084529999999996</v>
      </c>
      <c r="E951" s="24">
        <v>0.59898370000000001</v>
      </c>
      <c r="F951" s="24">
        <v>0.64077070000000003</v>
      </c>
      <c r="G951" s="23"/>
      <c r="H951" s="23"/>
      <c r="I951" s="23"/>
      <c r="J951" s="23"/>
      <c r="L951" s="24">
        <v>0.40840219999999999</v>
      </c>
      <c r="M951" s="24">
        <v>0.32444210000000001</v>
      </c>
      <c r="N951" s="24">
        <v>0.5960742</v>
      </c>
      <c r="O951" s="24">
        <v>0.54318829999999996</v>
      </c>
      <c r="P951" s="23"/>
      <c r="Q951" s="23"/>
      <c r="R951" s="23"/>
      <c r="S951" s="23"/>
      <c r="U951" s="24">
        <v>0.61118380000000005</v>
      </c>
      <c r="V951" s="24">
        <v>0.6027787</v>
      </c>
      <c r="W951" s="24">
        <v>0.58035329999999996</v>
      </c>
      <c r="X951" s="24">
        <v>0.37623580000000001</v>
      </c>
      <c r="Y951" s="23"/>
      <c r="Z951" s="23"/>
      <c r="AA951" s="23"/>
      <c r="AB951" s="23"/>
      <c r="AD951" s="24">
        <v>0.56946889999999994</v>
      </c>
      <c r="AE951" s="24">
        <v>0.57757630000000004</v>
      </c>
      <c r="AF951" s="24">
        <v>0.41316950000000002</v>
      </c>
      <c r="AG951" s="24">
        <v>0.62488969999999999</v>
      </c>
      <c r="AH951" s="23"/>
      <c r="AI951" s="23"/>
      <c r="AJ951" s="23"/>
      <c r="AK951" s="23"/>
    </row>
    <row r="952" spans="1:37" x14ac:dyDescent="0.35">
      <c r="A952" s="24" t="s">
        <v>1993</v>
      </c>
      <c r="B952" s="24" t="s">
        <v>1994</v>
      </c>
      <c r="C952" s="24">
        <v>0.5886266</v>
      </c>
      <c r="D952" s="24">
        <v>0.47254930000000001</v>
      </c>
      <c r="E952" s="24">
        <v>0.58833729999999995</v>
      </c>
      <c r="F952" s="24">
        <v>0.63951610000000003</v>
      </c>
      <c r="G952" s="23"/>
      <c r="H952" s="23"/>
      <c r="I952" s="23"/>
      <c r="J952" s="23"/>
      <c r="L952" s="24">
        <v>0.3213915</v>
      </c>
      <c r="M952" s="24">
        <v>0.3469738</v>
      </c>
      <c r="N952" s="24">
        <v>0.50447010000000003</v>
      </c>
      <c r="O952" s="24">
        <v>0.52249369999999995</v>
      </c>
      <c r="P952" s="23"/>
      <c r="Q952" s="23"/>
      <c r="R952" s="23"/>
      <c r="S952" s="23"/>
      <c r="U952" s="24">
        <v>0.46556069999999999</v>
      </c>
      <c r="V952" s="24">
        <v>0.82268419999999998</v>
      </c>
      <c r="W952" s="24">
        <v>0.59287630000000002</v>
      </c>
      <c r="X952" s="24">
        <v>0.45318639999999999</v>
      </c>
      <c r="Y952" s="23"/>
      <c r="Z952" s="23"/>
      <c r="AA952" s="23"/>
      <c r="AB952" s="23"/>
      <c r="AD952" s="24">
        <v>0.48193789999999997</v>
      </c>
      <c r="AE952" s="24">
        <v>0.70764819999999995</v>
      </c>
      <c r="AF952" s="24">
        <v>0.3713109</v>
      </c>
      <c r="AG952" s="24">
        <v>0.56792160000000003</v>
      </c>
      <c r="AH952" s="23"/>
      <c r="AI952" s="23"/>
      <c r="AJ952" s="23"/>
      <c r="AK952" s="23"/>
    </row>
    <row r="953" spans="1:37" x14ac:dyDescent="0.35">
      <c r="A953" s="24" t="s">
        <v>1995</v>
      </c>
      <c r="B953" s="24" t="s">
        <v>1996</v>
      </c>
      <c r="C953" s="24">
        <v>0.57152930000000002</v>
      </c>
      <c r="D953" s="24">
        <v>0.48829030000000001</v>
      </c>
      <c r="E953" s="24">
        <v>0.67856209999999995</v>
      </c>
      <c r="F953" s="24">
        <v>0.57964289999999996</v>
      </c>
      <c r="G953" s="23"/>
      <c r="H953" s="23"/>
      <c r="I953" s="23"/>
      <c r="J953" s="23"/>
      <c r="L953" s="24">
        <v>0.3546861</v>
      </c>
      <c r="M953" s="24">
        <v>0.41119879999999998</v>
      </c>
      <c r="N953" s="24">
        <v>0.53862840000000001</v>
      </c>
      <c r="O953" s="24">
        <v>0.52203690000000003</v>
      </c>
      <c r="P953" s="23"/>
      <c r="Q953" s="23"/>
      <c r="R953" s="23"/>
      <c r="S953" s="23"/>
      <c r="U953" s="24">
        <v>0.4319655</v>
      </c>
      <c r="V953" s="24">
        <v>0.72427509999999995</v>
      </c>
      <c r="W953" s="24">
        <v>0.53334159999999997</v>
      </c>
      <c r="X953" s="24">
        <v>0.451876</v>
      </c>
      <c r="Y953" s="23"/>
      <c r="Z953" s="23"/>
      <c r="AA953" s="23"/>
      <c r="AB953" s="23"/>
      <c r="AD953" s="24">
        <v>0.55404880000000001</v>
      </c>
      <c r="AE953" s="24">
        <v>0.62889729999999999</v>
      </c>
      <c r="AF953" s="24">
        <v>0.38585019999999998</v>
      </c>
      <c r="AG953" s="24">
        <v>0.58673039999999999</v>
      </c>
      <c r="AH953" s="23"/>
      <c r="AI953" s="23"/>
      <c r="AJ953" s="23"/>
      <c r="AK953" s="23"/>
    </row>
    <row r="954" spans="1:37" x14ac:dyDescent="0.35">
      <c r="A954" s="24" t="s">
        <v>1997</v>
      </c>
      <c r="B954" s="24" t="s">
        <v>1998</v>
      </c>
      <c r="C954" s="24">
        <v>0.55331330000000001</v>
      </c>
      <c r="D954" s="24">
        <v>0.46150370000000002</v>
      </c>
      <c r="E954" s="24">
        <v>0.51514599999999999</v>
      </c>
      <c r="F954" s="24">
        <v>0.53279549999999998</v>
      </c>
      <c r="G954" s="23"/>
      <c r="H954" s="23"/>
      <c r="I954" s="23"/>
      <c r="J954" s="23"/>
      <c r="L954" s="24">
        <v>0.39766889999999999</v>
      </c>
      <c r="M954" s="24">
        <v>0.45264529999999997</v>
      </c>
      <c r="N954" s="24">
        <v>0.52445359999999996</v>
      </c>
      <c r="O954" s="24">
        <v>0.58303150000000004</v>
      </c>
      <c r="P954" s="23"/>
      <c r="Q954" s="23"/>
      <c r="R954" s="23"/>
      <c r="S954" s="23"/>
      <c r="U954" s="24">
        <v>0.4831164</v>
      </c>
      <c r="V954" s="24">
        <v>0.60314619999999997</v>
      </c>
      <c r="W954" s="24">
        <v>0.55723310000000004</v>
      </c>
      <c r="X954" s="24">
        <v>0.46737309999999999</v>
      </c>
      <c r="Y954" s="23"/>
      <c r="Z954" s="23"/>
      <c r="AA954" s="23"/>
      <c r="AB954" s="23"/>
      <c r="AD954" s="24">
        <v>0.62711539999999999</v>
      </c>
      <c r="AE954" s="24">
        <v>0.61671209999999999</v>
      </c>
      <c r="AF954" s="24">
        <v>0.40163320000000002</v>
      </c>
      <c r="AG954" s="24">
        <v>0.61299729999999997</v>
      </c>
      <c r="AH954" s="23"/>
      <c r="AI954" s="23"/>
      <c r="AJ954" s="23"/>
      <c r="AK954" s="23"/>
    </row>
    <row r="955" spans="1:37" x14ac:dyDescent="0.35">
      <c r="A955" s="24" t="s">
        <v>1999</v>
      </c>
      <c r="B955" s="24" t="s">
        <v>2000</v>
      </c>
      <c r="C955" s="24">
        <v>0.4519743</v>
      </c>
      <c r="D955" s="24">
        <v>0.34622449999999999</v>
      </c>
      <c r="E955" s="24">
        <v>0.39617999999999998</v>
      </c>
      <c r="F955" s="24">
        <v>0.48122389999999998</v>
      </c>
      <c r="G955" s="23"/>
      <c r="H955" s="23"/>
      <c r="I955" s="23"/>
      <c r="J955" s="23"/>
      <c r="L955" s="24">
        <v>0.33938849999999998</v>
      </c>
      <c r="M955" s="24">
        <v>0.47780800000000001</v>
      </c>
      <c r="N955" s="24">
        <v>0.43255569999999999</v>
      </c>
      <c r="O955" s="24">
        <v>0.52813940000000004</v>
      </c>
      <c r="P955" s="23"/>
      <c r="Q955" s="23"/>
      <c r="R955" s="23"/>
      <c r="S955" s="23"/>
      <c r="U955" s="24">
        <v>0.4301198</v>
      </c>
      <c r="V955" s="24">
        <v>0.53180910000000003</v>
      </c>
      <c r="W955" s="24">
        <v>0.55477129999999997</v>
      </c>
      <c r="X955" s="24">
        <v>0.49338369999999998</v>
      </c>
      <c r="Y955" s="23"/>
      <c r="Z955" s="23"/>
      <c r="AA955" s="23"/>
      <c r="AB955" s="23"/>
      <c r="AD955" s="24">
        <v>0.60426950000000001</v>
      </c>
      <c r="AE955" s="24">
        <v>0.56186939999999996</v>
      </c>
      <c r="AF955" s="24">
        <v>0.35589409999999999</v>
      </c>
      <c r="AG955" s="24">
        <v>0.55665100000000001</v>
      </c>
      <c r="AH955" s="23"/>
      <c r="AI955" s="23"/>
      <c r="AJ955" s="23"/>
      <c r="AK955" s="23"/>
    </row>
    <row r="956" spans="1:37" x14ac:dyDescent="0.35">
      <c r="A956" s="24" t="s">
        <v>2001</v>
      </c>
      <c r="B956" s="24" t="s">
        <v>2002</v>
      </c>
      <c r="C956" s="24">
        <v>0.35802289999999998</v>
      </c>
      <c r="D956" s="24">
        <v>0.36425809999999997</v>
      </c>
      <c r="E956" s="24">
        <v>0.39727210000000002</v>
      </c>
      <c r="F956" s="24">
        <v>0.4207206</v>
      </c>
      <c r="G956" s="23"/>
      <c r="H956" s="23"/>
      <c r="I956" s="23"/>
      <c r="J956" s="23"/>
      <c r="L956" s="24">
        <v>0.35975839999999998</v>
      </c>
      <c r="M956" s="24">
        <v>0.55858810000000003</v>
      </c>
      <c r="N956" s="24">
        <v>0.44627080000000002</v>
      </c>
      <c r="O956" s="24">
        <v>0.52194050000000003</v>
      </c>
      <c r="P956" s="23"/>
      <c r="Q956" s="23"/>
      <c r="R956" s="23"/>
      <c r="S956" s="23"/>
      <c r="U956" s="24">
        <v>0.44030920000000001</v>
      </c>
      <c r="V956" s="24">
        <v>0.42274020000000001</v>
      </c>
      <c r="W956" s="24">
        <v>0.43179610000000002</v>
      </c>
      <c r="X956" s="24">
        <v>0.51637690000000003</v>
      </c>
      <c r="Y956" s="23"/>
      <c r="Z956" s="23"/>
      <c r="AA956" s="23"/>
      <c r="AB956" s="23"/>
      <c r="AD956" s="24">
        <v>0.59246980000000005</v>
      </c>
      <c r="AE956" s="24">
        <v>0.46943829999999998</v>
      </c>
      <c r="AF956" s="24">
        <v>0.40362979999999998</v>
      </c>
      <c r="AG956" s="24">
        <v>0.54621120000000001</v>
      </c>
      <c r="AH956" s="23"/>
      <c r="AI956" s="23"/>
      <c r="AJ956" s="23"/>
      <c r="AK956" s="23"/>
    </row>
    <row r="957" spans="1:37" x14ac:dyDescent="0.35">
      <c r="A957" s="24" t="s">
        <v>2003</v>
      </c>
      <c r="B957" s="24" t="s">
        <v>2004</v>
      </c>
      <c r="C957" s="24">
        <v>0.35901759999999999</v>
      </c>
      <c r="D957" s="24">
        <v>0.37252059999999998</v>
      </c>
      <c r="E957" s="24">
        <v>0.3836888</v>
      </c>
      <c r="F957" s="24">
        <v>0.39908690000000002</v>
      </c>
      <c r="G957" s="23"/>
      <c r="H957" s="23"/>
      <c r="I957" s="23"/>
      <c r="J957" s="23"/>
      <c r="L957" s="24">
        <v>0.38658369999999997</v>
      </c>
      <c r="M957" s="24">
        <v>0.65883650000000005</v>
      </c>
      <c r="N957" s="24">
        <v>0.4321043</v>
      </c>
      <c r="O957" s="24">
        <v>0.44899679999999997</v>
      </c>
      <c r="P957" s="23"/>
      <c r="Q957" s="23"/>
      <c r="R957" s="23"/>
      <c r="S957" s="23"/>
      <c r="U957" s="24">
        <v>0.48048540000000001</v>
      </c>
      <c r="V957" s="24">
        <v>0.53460569999999996</v>
      </c>
      <c r="W957" s="24">
        <v>0.40546090000000001</v>
      </c>
      <c r="X957" s="24">
        <v>0.48449730000000002</v>
      </c>
      <c r="Y957" s="23"/>
      <c r="Z957" s="23"/>
      <c r="AA957" s="23"/>
      <c r="AB957" s="23"/>
      <c r="AD957" s="24">
        <v>0.64971690000000004</v>
      </c>
      <c r="AE957" s="24">
        <v>0.53164500000000003</v>
      </c>
      <c r="AF957" s="24">
        <v>0.3762337</v>
      </c>
      <c r="AG957" s="24">
        <v>0.55510349999999997</v>
      </c>
      <c r="AH957" s="23"/>
      <c r="AI957" s="23"/>
      <c r="AJ957" s="23"/>
      <c r="AK957" s="23"/>
    </row>
    <row r="958" spans="1:37" x14ac:dyDescent="0.35">
      <c r="A958" s="24" t="s">
        <v>2005</v>
      </c>
      <c r="B958" s="24" t="s">
        <v>2006</v>
      </c>
      <c r="C958" s="24">
        <v>0.37386629999999998</v>
      </c>
      <c r="D958" s="24">
        <v>0.35694730000000002</v>
      </c>
      <c r="E958" s="24">
        <v>0.33431349999999999</v>
      </c>
      <c r="F958" s="24">
        <v>0.40230949999999999</v>
      </c>
      <c r="G958" s="23"/>
      <c r="H958" s="23"/>
      <c r="I958" s="23"/>
      <c r="J958" s="23"/>
      <c r="L958" s="24">
        <v>0.33159080000000002</v>
      </c>
      <c r="M958" s="24">
        <v>0.58528239999999998</v>
      </c>
      <c r="N958" s="24">
        <v>0.4273613</v>
      </c>
      <c r="O958" s="24">
        <v>0.5051717</v>
      </c>
      <c r="P958" s="23"/>
      <c r="Q958" s="23"/>
      <c r="R958" s="23"/>
      <c r="S958" s="23"/>
      <c r="U958" s="24">
        <v>0.56899089999999997</v>
      </c>
      <c r="V958" s="24">
        <v>0.51818039999999999</v>
      </c>
      <c r="W958" s="24">
        <v>0.49413679999999999</v>
      </c>
      <c r="X958" s="24">
        <v>0.4828269</v>
      </c>
      <c r="Y958" s="23"/>
      <c r="Z958" s="23"/>
      <c r="AA958" s="23"/>
      <c r="AB958" s="23"/>
      <c r="AD958" s="24">
        <v>0.58056010000000002</v>
      </c>
      <c r="AE958" s="24">
        <v>0.49569790000000002</v>
      </c>
      <c r="AF958" s="24">
        <v>0.41195349999999997</v>
      </c>
      <c r="AG958" s="24">
        <v>0.55802879999999999</v>
      </c>
      <c r="AH958" s="23"/>
      <c r="AI958" s="23"/>
      <c r="AJ958" s="23"/>
      <c r="AK958" s="23"/>
    </row>
    <row r="959" spans="1:37" x14ac:dyDescent="0.35">
      <c r="A959" s="24" t="s">
        <v>2007</v>
      </c>
      <c r="B959" s="24" t="s">
        <v>2008</v>
      </c>
      <c r="C959" s="24">
        <v>0.37399169999999998</v>
      </c>
      <c r="D959" s="24">
        <v>0.3946906</v>
      </c>
      <c r="E959" s="24">
        <v>0.39912350000000002</v>
      </c>
      <c r="F959" s="24">
        <v>0.40314559999999999</v>
      </c>
      <c r="G959" s="23"/>
      <c r="H959" s="23"/>
      <c r="I959" s="23"/>
      <c r="J959" s="23"/>
      <c r="L959" s="24">
        <v>0.3798803</v>
      </c>
      <c r="M959" s="24">
        <v>0.50948599999999999</v>
      </c>
      <c r="N959" s="24">
        <v>0.34479690000000002</v>
      </c>
      <c r="O959" s="24">
        <v>0.51354630000000001</v>
      </c>
      <c r="P959" s="23"/>
      <c r="Q959" s="23"/>
      <c r="R959" s="23"/>
      <c r="S959" s="23"/>
      <c r="U959" s="24">
        <v>0.65593299999999999</v>
      </c>
      <c r="V959" s="24">
        <v>0.35448829999999998</v>
      </c>
      <c r="W959" s="24">
        <v>0.52322939999999996</v>
      </c>
      <c r="X959" s="24">
        <v>0.57675080000000001</v>
      </c>
      <c r="Y959" s="23"/>
      <c r="Z959" s="23"/>
      <c r="AA959" s="23"/>
      <c r="AB959" s="23"/>
      <c r="AD959" s="24">
        <v>0.56562040000000002</v>
      </c>
      <c r="AE959" s="24">
        <v>0.43744889999999997</v>
      </c>
      <c r="AF959" s="24">
        <v>0.4258865</v>
      </c>
      <c r="AG959" s="24">
        <v>0.61415350000000002</v>
      </c>
      <c r="AH959" s="23"/>
      <c r="AI959" s="23"/>
      <c r="AJ959" s="23"/>
      <c r="AK959" s="23"/>
    </row>
    <row r="960" spans="1:37" x14ac:dyDescent="0.35">
      <c r="A960" s="24" t="s">
        <v>2009</v>
      </c>
      <c r="B960" s="24" t="s">
        <v>2010</v>
      </c>
      <c r="C960" s="24">
        <v>0.40080120000000002</v>
      </c>
      <c r="D960" s="24">
        <v>0.43518509999999999</v>
      </c>
      <c r="E960" s="24">
        <v>0.41046739999999998</v>
      </c>
      <c r="F960" s="24">
        <v>0.4268844</v>
      </c>
      <c r="G960" s="23"/>
      <c r="H960" s="23"/>
      <c r="I960" s="23"/>
      <c r="J960" s="23"/>
      <c r="L960" s="24">
        <v>0.39775969999999999</v>
      </c>
      <c r="M960" s="24">
        <v>0.4710259</v>
      </c>
      <c r="N960" s="24">
        <v>0.36875730000000001</v>
      </c>
      <c r="O960" s="24">
        <v>0.4437779</v>
      </c>
      <c r="P960" s="23"/>
      <c r="Q960" s="23"/>
      <c r="R960" s="23"/>
      <c r="S960" s="23"/>
      <c r="U960" s="24">
        <v>0.70653580000000005</v>
      </c>
      <c r="V960" s="24">
        <v>0.3743341</v>
      </c>
      <c r="W960" s="24">
        <v>0.55044599999999999</v>
      </c>
      <c r="X960" s="24">
        <v>0.60582060000000004</v>
      </c>
      <c r="Y960" s="23"/>
      <c r="Z960" s="23"/>
      <c r="AA960" s="23"/>
      <c r="AB960" s="23"/>
      <c r="AD960" s="24">
        <v>0.67926699999999995</v>
      </c>
      <c r="AE960" s="24">
        <v>0.48629129999999998</v>
      </c>
      <c r="AF960" s="24">
        <v>0.38477159999999999</v>
      </c>
      <c r="AG960" s="24">
        <v>0.57177520000000004</v>
      </c>
      <c r="AH960" s="23"/>
      <c r="AI960" s="23"/>
      <c r="AJ960" s="23"/>
      <c r="AK960" s="23"/>
    </row>
    <row r="961" spans="1:37" x14ac:dyDescent="0.35">
      <c r="A961" s="24" t="s">
        <v>2011</v>
      </c>
      <c r="B961" s="24" t="s">
        <v>2012</v>
      </c>
      <c r="C961" s="24">
        <v>0.48511840000000001</v>
      </c>
      <c r="D961" s="24">
        <v>0.3914455</v>
      </c>
      <c r="E961" s="24">
        <v>0.43827260000000001</v>
      </c>
      <c r="F961" s="24">
        <v>0.48683369999999998</v>
      </c>
      <c r="G961" s="23"/>
      <c r="H961" s="23"/>
      <c r="I961" s="23"/>
      <c r="J961" s="23"/>
      <c r="L961" s="24">
        <v>0.31714819999999999</v>
      </c>
      <c r="M961" s="24">
        <v>0.38230399999999998</v>
      </c>
      <c r="N961" s="24">
        <v>0.38775379999999998</v>
      </c>
      <c r="O961" s="24">
        <v>0.45416119999999999</v>
      </c>
      <c r="P961" s="23"/>
      <c r="Q961" s="23"/>
      <c r="R961" s="23"/>
      <c r="S961" s="23"/>
      <c r="U961" s="24">
        <v>0.67036209999999996</v>
      </c>
      <c r="V961" s="24">
        <v>0.46070240000000001</v>
      </c>
      <c r="W961" s="24">
        <v>0.49459170000000002</v>
      </c>
      <c r="X961" s="24">
        <v>0.5580891</v>
      </c>
      <c r="Y961" s="23"/>
      <c r="Z961" s="23"/>
      <c r="AA961" s="23"/>
      <c r="AB961" s="23"/>
      <c r="AD961" s="24">
        <v>0.529644</v>
      </c>
      <c r="AE961" s="24">
        <v>0.4237631</v>
      </c>
      <c r="AF961" s="24">
        <v>0.39513169999999997</v>
      </c>
      <c r="AG961" s="24">
        <v>0.51757779999999998</v>
      </c>
      <c r="AH961" s="23"/>
      <c r="AI961" s="23"/>
      <c r="AJ961" s="23"/>
      <c r="AK961" s="23"/>
    </row>
    <row r="962" spans="1:37" x14ac:dyDescent="0.35">
      <c r="A962" s="24" t="s">
        <v>2013</v>
      </c>
      <c r="B962" s="24" t="s">
        <v>2014</v>
      </c>
      <c r="C962" s="24">
        <v>0.51035129999999995</v>
      </c>
      <c r="D962" s="24">
        <v>0.4158618</v>
      </c>
      <c r="E962" s="24">
        <v>0.46138620000000002</v>
      </c>
      <c r="F962" s="24">
        <v>0.45897310000000002</v>
      </c>
      <c r="G962" s="23"/>
      <c r="H962" s="23"/>
      <c r="I962" s="23"/>
      <c r="J962" s="23"/>
      <c r="L962" s="24">
        <v>0.34858790000000001</v>
      </c>
      <c r="M962" s="24">
        <v>0.41127910000000001</v>
      </c>
      <c r="N962" s="24">
        <v>0.37005680000000002</v>
      </c>
      <c r="O962" s="24">
        <v>0.38989590000000002</v>
      </c>
      <c r="P962" s="23"/>
      <c r="Q962" s="23"/>
      <c r="R962" s="23"/>
      <c r="S962" s="23"/>
      <c r="U962" s="24">
        <v>0.64084669999999999</v>
      </c>
      <c r="V962" s="24">
        <v>0.45869729999999997</v>
      </c>
      <c r="W962" s="24">
        <v>0.54967089999999996</v>
      </c>
      <c r="X962" s="24">
        <v>0.48097410000000002</v>
      </c>
      <c r="Y962" s="23"/>
      <c r="Z962" s="23"/>
      <c r="AA962" s="23"/>
      <c r="AB962" s="23"/>
      <c r="AD962" s="24">
        <v>0.59644649999999999</v>
      </c>
      <c r="AE962" s="24">
        <v>0.41363050000000001</v>
      </c>
      <c r="AF962" s="24">
        <v>0.3603556</v>
      </c>
      <c r="AG962" s="24">
        <v>0.52187749999999999</v>
      </c>
      <c r="AH962" s="23"/>
      <c r="AI962" s="23"/>
      <c r="AJ962" s="23"/>
      <c r="AK962" s="23"/>
    </row>
    <row r="963" spans="1:37" x14ac:dyDescent="0.35">
      <c r="A963" s="24" t="s">
        <v>2015</v>
      </c>
      <c r="B963" s="24" t="s">
        <v>2016</v>
      </c>
      <c r="C963" s="24">
        <v>0.43586589999999997</v>
      </c>
      <c r="D963" s="24">
        <v>0.48404449999999999</v>
      </c>
      <c r="E963" s="24">
        <v>0.48739769999999999</v>
      </c>
      <c r="F963" s="24">
        <v>0.50940609999999997</v>
      </c>
      <c r="G963" s="23"/>
      <c r="H963" s="23"/>
      <c r="I963" s="23"/>
      <c r="J963" s="23"/>
      <c r="L963" s="24">
        <v>0.40764099999999998</v>
      </c>
      <c r="M963" s="24">
        <v>0.44033099999999997</v>
      </c>
      <c r="N963" s="24">
        <v>0.36377019999999999</v>
      </c>
      <c r="O963" s="24">
        <v>0.3922908</v>
      </c>
      <c r="P963" s="23"/>
      <c r="Q963" s="23"/>
      <c r="R963" s="23"/>
      <c r="S963" s="23"/>
      <c r="U963" s="24">
        <v>0.77076900000000004</v>
      </c>
      <c r="V963" s="24">
        <v>0.43277589999999999</v>
      </c>
      <c r="W963" s="24">
        <v>0.76095469999999998</v>
      </c>
      <c r="X963" s="24">
        <v>0.42818919999999999</v>
      </c>
      <c r="Y963" s="23"/>
      <c r="Z963" s="23"/>
      <c r="AA963" s="23"/>
      <c r="AB963" s="23"/>
      <c r="AD963" s="24">
        <v>0.54560019999999998</v>
      </c>
      <c r="AE963" s="24">
        <v>0.53172470000000005</v>
      </c>
      <c r="AF963" s="24">
        <v>0.36962030000000001</v>
      </c>
      <c r="AG963" s="24">
        <v>0.49138100000000001</v>
      </c>
      <c r="AH963" s="23"/>
      <c r="AI963" s="23"/>
      <c r="AJ963" s="23"/>
      <c r="AK963" s="23"/>
    </row>
    <row r="964" spans="1:37" x14ac:dyDescent="0.35">
      <c r="A964" s="24" t="s">
        <v>2017</v>
      </c>
      <c r="B964" s="24" t="s">
        <v>2018</v>
      </c>
      <c r="C964" s="24">
        <v>0.37007380000000001</v>
      </c>
      <c r="D964" s="24">
        <v>0.52384399999999998</v>
      </c>
      <c r="E964" s="24">
        <v>0.52296260000000006</v>
      </c>
      <c r="F964" s="24">
        <v>0.53781599999999996</v>
      </c>
      <c r="G964" s="23"/>
      <c r="H964" s="23"/>
      <c r="I964" s="23"/>
      <c r="J964" s="23"/>
      <c r="L964" s="24">
        <v>0.30629499999999998</v>
      </c>
      <c r="M964" s="24">
        <v>0.39237129999999998</v>
      </c>
      <c r="N964" s="24">
        <v>0.39815400000000001</v>
      </c>
      <c r="O964" s="24">
        <v>0.37299579999999999</v>
      </c>
      <c r="P964" s="23"/>
      <c r="Q964" s="23"/>
      <c r="R964" s="23"/>
      <c r="S964" s="23"/>
      <c r="U964" s="24">
        <v>0.58831319999999998</v>
      </c>
      <c r="V964" s="24">
        <v>0.4477815</v>
      </c>
      <c r="W964" s="24">
        <v>0.66205349999999996</v>
      </c>
      <c r="X964" s="24">
        <v>0.42327759999999998</v>
      </c>
      <c r="Y964" s="23"/>
      <c r="Z964" s="23"/>
      <c r="AA964" s="23"/>
      <c r="AB964" s="23"/>
      <c r="AD964" s="24">
        <v>0.56768450000000004</v>
      </c>
      <c r="AE964" s="24">
        <v>0.47781400000000002</v>
      </c>
      <c r="AF964" s="24">
        <v>0.47108290000000003</v>
      </c>
      <c r="AG964" s="24">
        <v>0.41055510000000001</v>
      </c>
      <c r="AH964" s="23"/>
      <c r="AI964" s="23"/>
      <c r="AJ964" s="23"/>
      <c r="AK964" s="23"/>
    </row>
    <row r="965" spans="1:37" x14ac:dyDescent="0.35">
      <c r="A965" s="24" t="s">
        <v>2019</v>
      </c>
      <c r="B965" s="24" t="s">
        <v>2020</v>
      </c>
      <c r="C965" s="24">
        <v>0.4315737</v>
      </c>
      <c r="D965" s="24">
        <v>0.63035819999999998</v>
      </c>
      <c r="E965" s="24">
        <v>0.54949700000000001</v>
      </c>
      <c r="F965" s="24">
        <v>0.57708579999999998</v>
      </c>
      <c r="G965" s="23"/>
      <c r="H965" s="23"/>
      <c r="I965" s="23"/>
      <c r="J965" s="23"/>
      <c r="L965" s="24">
        <v>0.34931709999999999</v>
      </c>
      <c r="M965" s="24">
        <v>0.35604479999999999</v>
      </c>
      <c r="N965" s="24">
        <v>0.36483510000000002</v>
      </c>
      <c r="O965" s="24">
        <v>0.34531640000000002</v>
      </c>
      <c r="P965" s="23"/>
      <c r="Q965" s="23"/>
      <c r="R965" s="23"/>
      <c r="S965" s="23"/>
      <c r="U965" s="24">
        <v>0.47420610000000002</v>
      </c>
      <c r="V965" s="24">
        <v>0.40983890000000001</v>
      </c>
      <c r="W965" s="24">
        <v>0.52144440000000003</v>
      </c>
      <c r="X965" s="24">
        <v>0.4700859</v>
      </c>
      <c r="Y965" s="23"/>
      <c r="Z965" s="23"/>
      <c r="AA965" s="23"/>
      <c r="AB965" s="23"/>
      <c r="AD965" s="24">
        <v>0.77438870000000004</v>
      </c>
      <c r="AE965" s="24">
        <v>0.4140625</v>
      </c>
      <c r="AF965" s="24">
        <v>0.53167900000000001</v>
      </c>
      <c r="AG965" s="24">
        <v>0.36305359999999998</v>
      </c>
      <c r="AH965" s="23"/>
      <c r="AI965" s="23"/>
      <c r="AJ965" s="23"/>
      <c r="AK965" s="23"/>
    </row>
    <row r="966" spans="1:37" x14ac:dyDescent="0.35">
      <c r="A966" s="24" t="s">
        <v>2021</v>
      </c>
      <c r="B966" s="24" t="s">
        <v>2022</v>
      </c>
      <c r="C966" s="24">
        <v>0.54786089999999998</v>
      </c>
      <c r="D966" s="24">
        <v>0.70300379999999996</v>
      </c>
      <c r="E966" s="24">
        <v>0.62060630000000006</v>
      </c>
      <c r="F966" s="24">
        <v>0.68559510000000001</v>
      </c>
      <c r="G966" s="23"/>
      <c r="H966" s="23"/>
      <c r="I966" s="23"/>
      <c r="J966" s="23"/>
      <c r="L966" s="24">
        <v>0.38615749999999999</v>
      </c>
      <c r="M966" s="24">
        <v>0.42889680000000002</v>
      </c>
      <c r="N966" s="24">
        <v>0.49169170000000001</v>
      </c>
      <c r="O966" s="24">
        <v>0.37146249999999997</v>
      </c>
      <c r="P966" s="23"/>
      <c r="Q966" s="23"/>
      <c r="R966" s="23"/>
      <c r="S966" s="23"/>
      <c r="U966" s="24">
        <v>0.49125839999999998</v>
      </c>
      <c r="V966" s="24">
        <v>0.48714439999999998</v>
      </c>
      <c r="W966" s="24">
        <v>0.62058170000000001</v>
      </c>
      <c r="X966" s="24">
        <v>0.42521910000000002</v>
      </c>
      <c r="Y966" s="23"/>
      <c r="Z966" s="23"/>
      <c r="AA966" s="23"/>
      <c r="AB966" s="23"/>
      <c r="AD966" s="24">
        <v>0.60989800000000005</v>
      </c>
      <c r="AE966" s="24">
        <v>0.45942129999999998</v>
      </c>
      <c r="AF966" s="24">
        <v>0.55147780000000002</v>
      </c>
      <c r="AG966" s="24">
        <v>0.40477859999999999</v>
      </c>
      <c r="AH966" s="23"/>
      <c r="AI966" s="23"/>
      <c r="AJ966" s="23"/>
      <c r="AK966" s="23"/>
    </row>
    <row r="967" spans="1:37" x14ac:dyDescent="0.35">
      <c r="A967" s="24" t="s">
        <v>2023</v>
      </c>
      <c r="B967" s="24" t="s">
        <v>2024</v>
      </c>
      <c r="C967" s="24">
        <v>0.57364110000000001</v>
      </c>
      <c r="D967" s="24">
        <v>0.58333869999999999</v>
      </c>
      <c r="E967" s="24">
        <v>0.59627629999999998</v>
      </c>
      <c r="F967" s="24">
        <v>0.66410599999999997</v>
      </c>
      <c r="G967" s="23"/>
      <c r="H967" s="23"/>
      <c r="I967" s="23"/>
      <c r="J967" s="23"/>
      <c r="L967" s="24">
        <v>0.34057169999999998</v>
      </c>
      <c r="M967" s="24">
        <v>0.36535859999999998</v>
      </c>
      <c r="N967" s="24">
        <v>0.47675790000000001</v>
      </c>
      <c r="O967" s="24">
        <v>0.39354220000000001</v>
      </c>
      <c r="P967" s="23"/>
      <c r="Q967" s="23"/>
      <c r="R967" s="23"/>
      <c r="S967" s="23"/>
      <c r="U967" s="24">
        <v>0.39806150000000001</v>
      </c>
      <c r="V967" s="24">
        <v>0.4737479</v>
      </c>
      <c r="W967" s="24">
        <v>0.75668809999999997</v>
      </c>
      <c r="X967" s="24">
        <v>0.48517379999999999</v>
      </c>
      <c r="Y967" s="23"/>
      <c r="Z967" s="23"/>
      <c r="AA967" s="23"/>
      <c r="AB967" s="23"/>
      <c r="AD967" s="24">
        <v>0.49565629999999999</v>
      </c>
      <c r="AE967" s="24">
        <v>0.44561909999999999</v>
      </c>
      <c r="AF967" s="24">
        <v>0.63592329999999997</v>
      </c>
      <c r="AG967" s="24">
        <v>0.40650829999999999</v>
      </c>
      <c r="AH967" s="23"/>
      <c r="AI967" s="23"/>
      <c r="AJ967" s="23"/>
      <c r="AK967" s="23"/>
    </row>
    <row r="968" spans="1:37" x14ac:dyDescent="0.35">
      <c r="A968" s="24" t="s">
        <v>2025</v>
      </c>
      <c r="B968" s="24" t="s">
        <v>2026</v>
      </c>
      <c r="C968" s="24">
        <v>0.62625920000000002</v>
      </c>
      <c r="D968" s="24">
        <v>0.47998800000000003</v>
      </c>
      <c r="E968" s="24">
        <v>0.53690360000000004</v>
      </c>
      <c r="F968" s="24">
        <v>0.60823199999999999</v>
      </c>
      <c r="G968" s="23"/>
      <c r="H968" s="23"/>
      <c r="I968" s="23"/>
      <c r="J968" s="23"/>
      <c r="L968" s="24">
        <v>0.33473530000000001</v>
      </c>
      <c r="M968" s="24">
        <v>0.37394290000000002</v>
      </c>
      <c r="N968" s="24">
        <v>0.47230100000000003</v>
      </c>
      <c r="O968" s="24">
        <v>0.35466170000000002</v>
      </c>
      <c r="P968" s="23"/>
      <c r="Q968" s="23"/>
      <c r="R968" s="23"/>
      <c r="S968" s="23"/>
      <c r="U968" s="24">
        <v>0.41094629999999999</v>
      </c>
      <c r="V968" s="24">
        <v>0.39598899999999998</v>
      </c>
      <c r="W968" s="24">
        <v>0.71245069999999999</v>
      </c>
      <c r="X968" s="24">
        <v>0.51669010000000004</v>
      </c>
      <c r="Y968" s="23"/>
      <c r="Z968" s="23"/>
      <c r="AA968" s="23"/>
      <c r="AB968" s="23"/>
      <c r="AD968" s="24">
        <v>0.43797330000000001</v>
      </c>
      <c r="AE968" s="24">
        <v>0.50195719999999999</v>
      </c>
      <c r="AF968" s="24">
        <v>0.66270209999999996</v>
      </c>
      <c r="AG968" s="24">
        <v>0.3930438</v>
      </c>
      <c r="AH968" s="23"/>
      <c r="AI968" s="23"/>
      <c r="AJ968" s="23"/>
      <c r="AK968" s="23"/>
    </row>
    <row r="969" spans="1:37" x14ac:dyDescent="0.35">
      <c r="A969" s="24" t="s">
        <v>2027</v>
      </c>
      <c r="B969" s="24" t="s">
        <v>2028</v>
      </c>
      <c r="C969" s="24">
        <v>0.75688569999999999</v>
      </c>
      <c r="D969" s="24">
        <v>0.49121910000000002</v>
      </c>
      <c r="E969" s="24">
        <v>0.61464410000000003</v>
      </c>
      <c r="F969" s="24">
        <v>0.64707230000000004</v>
      </c>
      <c r="G969" s="23"/>
      <c r="H969" s="23"/>
      <c r="I969" s="23"/>
      <c r="J969" s="23"/>
      <c r="L969" s="24">
        <v>0.3808782</v>
      </c>
      <c r="M969" s="24">
        <v>0.48634280000000002</v>
      </c>
      <c r="N969" s="24">
        <v>0.50140549999999995</v>
      </c>
      <c r="O969" s="24">
        <v>0.3701778</v>
      </c>
      <c r="P969" s="23"/>
      <c r="Q969" s="23"/>
      <c r="R969" s="23"/>
      <c r="S969" s="23"/>
      <c r="U969" s="24">
        <v>0.45283060000000003</v>
      </c>
      <c r="V969" s="24">
        <v>0.45019569999999998</v>
      </c>
      <c r="W969" s="24">
        <v>0.55518290000000003</v>
      </c>
      <c r="X969" s="24">
        <v>0.463702</v>
      </c>
      <c r="Y969" s="23"/>
      <c r="Z969" s="23"/>
      <c r="AA969" s="23"/>
      <c r="AB969" s="23"/>
      <c r="AD969" s="24">
        <v>0.4492601</v>
      </c>
      <c r="AE969" s="24">
        <v>0.78623750000000003</v>
      </c>
      <c r="AF969" s="24">
        <v>0.60516170000000002</v>
      </c>
      <c r="AG969" s="24">
        <v>0.37689040000000001</v>
      </c>
      <c r="AH969" s="23"/>
      <c r="AI969" s="23"/>
      <c r="AJ969" s="23"/>
      <c r="AK969" s="23"/>
    </row>
    <row r="970" spans="1:37" x14ac:dyDescent="0.35">
      <c r="A970" s="24" t="s">
        <v>2029</v>
      </c>
      <c r="B970" s="24" t="s">
        <v>2030</v>
      </c>
      <c r="C970" s="24">
        <v>0.84392180000000006</v>
      </c>
      <c r="D970" s="24">
        <v>0.39128489999999999</v>
      </c>
      <c r="E970" s="24">
        <v>0.53308129999999998</v>
      </c>
      <c r="F970" s="24">
        <v>0.52781330000000004</v>
      </c>
      <c r="G970" s="23"/>
      <c r="H970" s="23"/>
      <c r="I970" s="23"/>
      <c r="J970" s="23"/>
      <c r="L970" s="24">
        <v>0.34297830000000001</v>
      </c>
      <c r="M970" s="24">
        <v>0.52394940000000001</v>
      </c>
      <c r="N970" s="24">
        <v>0.50761489999999998</v>
      </c>
      <c r="O970" s="24">
        <v>0.44502429999999998</v>
      </c>
      <c r="P970" s="23"/>
      <c r="Q970" s="23"/>
      <c r="R970" s="23"/>
      <c r="S970" s="23"/>
      <c r="U970" s="24">
        <v>0.38159789999999999</v>
      </c>
      <c r="V970" s="24">
        <v>0.48141640000000002</v>
      </c>
      <c r="W970" s="24">
        <v>0.52914269999999997</v>
      </c>
      <c r="X970" s="24">
        <v>0.48093209999999997</v>
      </c>
      <c r="Y970" s="23"/>
      <c r="Z970" s="23"/>
      <c r="AA970" s="23"/>
      <c r="AB970" s="23"/>
      <c r="AD970" s="24">
        <v>0.42002109999999998</v>
      </c>
      <c r="AE970" s="24">
        <v>0.54715499999999995</v>
      </c>
      <c r="AF970" s="24">
        <v>0.46094790000000002</v>
      </c>
      <c r="AG970" s="24">
        <v>0.36972319999999997</v>
      </c>
      <c r="AH970" s="23"/>
      <c r="AI970" s="23"/>
      <c r="AJ970" s="23"/>
      <c r="AK970" s="23"/>
    </row>
    <row r="971" spans="1:37" x14ac:dyDescent="0.35">
      <c r="A971" s="24" t="s">
        <v>2031</v>
      </c>
      <c r="B971" s="24" t="s">
        <v>2032</v>
      </c>
      <c r="C971" s="24">
        <v>0.77366230000000002</v>
      </c>
      <c r="D971" s="24">
        <v>0.30801630000000002</v>
      </c>
      <c r="E971" s="24">
        <v>0.4295696</v>
      </c>
      <c r="F971" s="24">
        <v>0.54686749999999995</v>
      </c>
      <c r="G971" s="23"/>
      <c r="H971" s="23"/>
      <c r="I971" s="23"/>
      <c r="J971" s="23"/>
      <c r="L971" s="24">
        <v>0.35399809999999998</v>
      </c>
      <c r="M971" s="24">
        <v>0.61631860000000005</v>
      </c>
      <c r="N971" s="24">
        <v>0.54603199999999996</v>
      </c>
      <c r="O971" s="24">
        <v>0.44095770000000001</v>
      </c>
      <c r="P971" s="23"/>
      <c r="Q971" s="23"/>
      <c r="R971" s="23"/>
      <c r="S971" s="23"/>
      <c r="U971" s="24">
        <v>0.41042109999999998</v>
      </c>
      <c r="V971" s="24">
        <v>0.37830540000000001</v>
      </c>
      <c r="W971" s="24">
        <v>0.55447040000000003</v>
      </c>
      <c r="X971" s="24">
        <v>0.4228056</v>
      </c>
      <c r="Y971" s="23"/>
      <c r="Z971" s="23"/>
      <c r="AA971" s="23"/>
      <c r="AB971" s="23"/>
      <c r="AD971" s="24">
        <v>0.41287849999999998</v>
      </c>
      <c r="AE971" s="24">
        <v>0.48174280000000003</v>
      </c>
      <c r="AF971" s="24">
        <v>0.34758149999999999</v>
      </c>
      <c r="AG971" s="24">
        <v>0.37679560000000001</v>
      </c>
      <c r="AH971" s="23"/>
      <c r="AI971" s="23"/>
      <c r="AJ971" s="23"/>
      <c r="AK971" s="23"/>
    </row>
    <row r="972" spans="1:37" x14ac:dyDescent="0.35">
      <c r="A972" s="24" t="s">
        <v>2033</v>
      </c>
      <c r="B972" s="24" t="s">
        <v>2034</v>
      </c>
      <c r="C972" s="24">
        <v>0.65189450000000004</v>
      </c>
      <c r="D972" s="24">
        <v>0.40336499999999997</v>
      </c>
      <c r="E972" s="24">
        <v>0.39246049999999999</v>
      </c>
      <c r="F972" s="24">
        <v>0.59128800000000004</v>
      </c>
      <c r="G972" s="23"/>
      <c r="H972" s="23"/>
      <c r="I972" s="23"/>
      <c r="J972" s="23"/>
      <c r="L972" s="24">
        <v>0.37771130000000003</v>
      </c>
      <c r="M972" s="24">
        <v>0.66506200000000004</v>
      </c>
      <c r="N972" s="24">
        <v>0.6218764</v>
      </c>
      <c r="O972" s="24">
        <v>0.54131410000000002</v>
      </c>
      <c r="P972" s="23"/>
      <c r="Q972" s="23"/>
      <c r="R972" s="23"/>
      <c r="S972" s="23"/>
      <c r="U972" s="24">
        <v>0.51242620000000005</v>
      </c>
      <c r="V972" s="24">
        <v>0.46607690000000002</v>
      </c>
      <c r="W972" s="24">
        <v>0.50305710000000003</v>
      </c>
      <c r="X972" s="24">
        <v>0.41233769999999997</v>
      </c>
      <c r="Y972" s="23"/>
      <c r="Z972" s="23"/>
      <c r="AA972" s="23"/>
      <c r="AB972" s="23"/>
      <c r="AD972" s="24">
        <v>0.42638199999999998</v>
      </c>
      <c r="AE972" s="24">
        <v>0.46448640000000002</v>
      </c>
      <c r="AF972" s="24">
        <v>0.39546120000000001</v>
      </c>
      <c r="AG972" s="24">
        <v>0.41688239999999999</v>
      </c>
      <c r="AH972" s="23"/>
      <c r="AI972" s="23"/>
      <c r="AJ972" s="23"/>
      <c r="AK972" s="23"/>
    </row>
    <row r="973" spans="1:37" x14ac:dyDescent="0.35">
      <c r="A973" s="24" t="s">
        <v>2035</v>
      </c>
      <c r="B973" s="24" t="s">
        <v>2036</v>
      </c>
      <c r="C973" s="24">
        <v>0.67789089999999996</v>
      </c>
      <c r="D973" s="24">
        <v>0.39471230000000002</v>
      </c>
      <c r="E973" s="24">
        <v>0.43054219999999999</v>
      </c>
      <c r="F973" s="24">
        <v>0.48622929999999998</v>
      </c>
      <c r="G973" s="23"/>
      <c r="H973" s="23"/>
      <c r="I973" s="23"/>
      <c r="J973" s="23"/>
      <c r="L973" s="24">
        <v>0.40236430000000001</v>
      </c>
      <c r="M973" s="24">
        <v>0.64931269999999996</v>
      </c>
      <c r="N973" s="24">
        <v>0.5934817</v>
      </c>
      <c r="O973" s="24">
        <v>0.62939730000000005</v>
      </c>
      <c r="P973" s="23"/>
      <c r="Q973" s="23"/>
      <c r="R973" s="23"/>
      <c r="S973" s="23"/>
      <c r="U973" s="24">
        <v>0.47797699999999999</v>
      </c>
      <c r="V973" s="24">
        <v>0.44263590000000003</v>
      </c>
      <c r="W973" s="24">
        <v>0.53087819999999997</v>
      </c>
      <c r="X973" s="24">
        <v>0.45213989999999998</v>
      </c>
      <c r="Y973" s="23"/>
      <c r="Z973" s="23"/>
      <c r="AA973" s="23"/>
      <c r="AB973" s="23"/>
      <c r="AD973" s="24">
        <v>0.46141599999999999</v>
      </c>
      <c r="AE973" s="24">
        <v>0.38007180000000002</v>
      </c>
      <c r="AF973" s="24">
        <v>0.35318169999999999</v>
      </c>
      <c r="AG973" s="24">
        <v>0.4041381</v>
      </c>
      <c r="AH973" s="23"/>
      <c r="AI973" s="23"/>
      <c r="AJ973" s="23"/>
      <c r="AK973" s="23"/>
    </row>
    <row r="974" spans="1:37" x14ac:dyDescent="0.35">
      <c r="A974" s="24" t="s">
        <v>2037</v>
      </c>
      <c r="B974" s="24" t="s">
        <v>2038</v>
      </c>
      <c r="C974" s="24">
        <v>0.63400449999999997</v>
      </c>
      <c r="D974" s="24">
        <v>0.42485390000000001</v>
      </c>
      <c r="E974" s="24">
        <v>0.25740229999999997</v>
      </c>
      <c r="F974" s="24">
        <v>0.52596319999999996</v>
      </c>
      <c r="G974" s="23"/>
      <c r="H974" s="23"/>
      <c r="I974" s="23"/>
      <c r="J974" s="23"/>
      <c r="L974" s="24">
        <v>0.47390520000000003</v>
      </c>
      <c r="M974" s="24">
        <v>0.59296570000000004</v>
      </c>
      <c r="N974" s="24">
        <v>0.46787899999999999</v>
      </c>
      <c r="O974" s="24">
        <v>0.57844850000000003</v>
      </c>
      <c r="P974" s="23"/>
      <c r="Q974" s="23"/>
      <c r="R974" s="23"/>
      <c r="S974" s="23"/>
      <c r="U974" s="24">
        <v>0.4396254</v>
      </c>
      <c r="V974" s="24">
        <v>0.3920131</v>
      </c>
      <c r="W974" s="24">
        <v>0.60114509999999999</v>
      </c>
      <c r="X974" s="24">
        <v>0.47656290000000001</v>
      </c>
      <c r="Y974" s="23"/>
      <c r="Z974" s="23"/>
      <c r="AA974" s="23"/>
      <c r="AB974" s="23"/>
      <c r="AD974" s="24">
        <v>0.39883069999999998</v>
      </c>
      <c r="AE974" s="24">
        <v>0.42612899999999998</v>
      </c>
      <c r="AF974" s="24">
        <v>0.37368410000000002</v>
      </c>
      <c r="AG974" s="24">
        <v>0.37270009999999998</v>
      </c>
      <c r="AH974" s="23"/>
      <c r="AI974" s="23"/>
      <c r="AJ974" s="23"/>
      <c r="AK974" s="23"/>
    </row>
    <row r="975" spans="1:37" x14ac:dyDescent="0.35">
      <c r="A975" s="24" t="s">
        <v>2039</v>
      </c>
      <c r="B975" s="24" t="s">
        <v>2040</v>
      </c>
      <c r="C975" s="24">
        <v>0.51927520000000005</v>
      </c>
      <c r="D975" s="24">
        <v>0.70150979999999996</v>
      </c>
      <c r="E975" s="24">
        <v>0.42781219999999998</v>
      </c>
      <c r="F975" s="24">
        <v>0.4720068</v>
      </c>
      <c r="G975" s="23"/>
      <c r="H975" s="23"/>
      <c r="I975" s="23"/>
      <c r="J975" s="23"/>
      <c r="L975" s="24">
        <v>0.56667420000000002</v>
      </c>
      <c r="M975" s="24">
        <v>0.54751740000000004</v>
      </c>
      <c r="N975" s="24">
        <v>0.49145899999999998</v>
      </c>
      <c r="O975" s="24">
        <v>0.51361009999999996</v>
      </c>
      <c r="P975" s="23"/>
      <c r="Q975" s="23"/>
      <c r="R975" s="23"/>
      <c r="S975" s="23"/>
      <c r="U975" s="24">
        <v>0.46464499999999997</v>
      </c>
      <c r="V975" s="24">
        <v>0.44205699999999998</v>
      </c>
      <c r="W975" s="24">
        <v>0.42484420000000001</v>
      </c>
      <c r="X975" s="24">
        <v>0.45593830000000002</v>
      </c>
      <c r="Y975" s="23"/>
      <c r="Z975" s="23"/>
      <c r="AA975" s="23"/>
      <c r="AB975" s="23"/>
      <c r="AD975" s="24">
        <v>0.4290428</v>
      </c>
      <c r="AE975" s="24">
        <v>0.46612510000000001</v>
      </c>
      <c r="AF975" s="24">
        <v>0.39201809999999998</v>
      </c>
      <c r="AG975" s="24">
        <v>0.3843607</v>
      </c>
      <c r="AH975" s="23"/>
      <c r="AI975" s="23"/>
      <c r="AJ975" s="23"/>
      <c r="AK975" s="23"/>
    </row>
    <row r="976" spans="1:37" x14ac:dyDescent="0.35">
      <c r="A976" s="24" t="s">
        <v>2041</v>
      </c>
      <c r="B976" s="24" t="s">
        <v>2042</v>
      </c>
      <c r="C976" s="24">
        <v>0.516571</v>
      </c>
      <c r="D976" s="24">
        <v>0.70959139999999998</v>
      </c>
      <c r="E976" s="24">
        <v>0.51294620000000002</v>
      </c>
      <c r="F976" s="24">
        <v>0.39520870000000002</v>
      </c>
      <c r="G976" s="23"/>
      <c r="H976" s="23"/>
      <c r="I976" s="23"/>
      <c r="J976" s="23"/>
      <c r="L976" s="24">
        <v>0.51896980000000004</v>
      </c>
      <c r="M976" s="24">
        <v>0.4786281</v>
      </c>
      <c r="N976" s="24">
        <v>0.443106</v>
      </c>
      <c r="O976" s="24">
        <v>0.46945120000000001</v>
      </c>
      <c r="P976" s="23"/>
      <c r="Q976" s="23"/>
      <c r="R976" s="23"/>
      <c r="S976" s="23"/>
      <c r="U976" s="24">
        <v>0.56483190000000005</v>
      </c>
      <c r="V976" s="24">
        <v>0.37066700000000002</v>
      </c>
      <c r="W976" s="24">
        <v>0.46492729999999999</v>
      </c>
      <c r="X976" s="24">
        <v>0.43605860000000002</v>
      </c>
      <c r="Y976" s="23"/>
      <c r="Z976" s="23"/>
      <c r="AA976" s="23"/>
      <c r="AB976" s="23"/>
      <c r="AD976" s="24">
        <v>0.53029610000000005</v>
      </c>
      <c r="AE976" s="24">
        <v>0.43790469999999998</v>
      </c>
      <c r="AF976" s="24">
        <v>0.39468989999999998</v>
      </c>
      <c r="AG976" s="24">
        <v>0.40068090000000001</v>
      </c>
      <c r="AH976" s="23"/>
      <c r="AI976" s="23"/>
      <c r="AJ976" s="23"/>
      <c r="AK976" s="23"/>
    </row>
    <row r="977" spans="1:37" x14ac:dyDescent="0.35">
      <c r="A977" s="24" t="s">
        <v>2043</v>
      </c>
      <c r="B977" s="24" t="s">
        <v>2044</v>
      </c>
      <c r="C977" s="24">
        <v>0.52190230000000004</v>
      </c>
      <c r="D977" s="24">
        <v>0.5367113</v>
      </c>
      <c r="E977" s="24">
        <v>0.44919100000000001</v>
      </c>
      <c r="F977" s="24">
        <v>0.40210489999999999</v>
      </c>
      <c r="G977" s="23"/>
      <c r="H977" s="23"/>
      <c r="I977" s="23"/>
      <c r="J977" s="23"/>
      <c r="L977" s="24">
        <v>0.5030886</v>
      </c>
      <c r="M977" s="24">
        <v>0.4522854</v>
      </c>
      <c r="N977" s="24">
        <v>0.46943400000000002</v>
      </c>
      <c r="O977" s="24">
        <v>0.54162480000000002</v>
      </c>
      <c r="P977" s="23"/>
      <c r="Q977" s="23"/>
      <c r="R977" s="23"/>
      <c r="S977" s="23"/>
      <c r="U977" s="24">
        <v>0.55139879999999997</v>
      </c>
      <c r="V977" s="24">
        <v>0.31298160000000003</v>
      </c>
      <c r="W977" s="24">
        <v>0.57827989999999996</v>
      </c>
      <c r="X977" s="24">
        <v>0.50776659999999996</v>
      </c>
      <c r="Y977" s="23"/>
      <c r="Z977" s="23"/>
      <c r="AA977" s="23"/>
      <c r="AB977" s="23"/>
      <c r="AD977" s="24">
        <v>0.43871850000000001</v>
      </c>
      <c r="AE977" s="24">
        <v>0.43104720000000002</v>
      </c>
      <c r="AF977" s="24">
        <v>0.46872009999999997</v>
      </c>
      <c r="AG977" s="24">
        <v>0.41939029999999999</v>
      </c>
      <c r="AH977" s="23"/>
      <c r="AI977" s="23"/>
      <c r="AJ977" s="23"/>
      <c r="AK977" s="23"/>
    </row>
    <row r="978" spans="1:37" x14ac:dyDescent="0.35">
      <c r="A978" s="24" t="s">
        <v>2045</v>
      </c>
      <c r="B978" s="24" t="s">
        <v>2046</v>
      </c>
      <c r="C978" s="24">
        <v>0.63541300000000001</v>
      </c>
      <c r="D978" s="24">
        <v>0.57323100000000005</v>
      </c>
      <c r="E978" s="24">
        <v>0.45488269999999997</v>
      </c>
      <c r="F978" s="24">
        <v>0.4503414</v>
      </c>
      <c r="G978" s="23"/>
      <c r="H978" s="23"/>
      <c r="I978" s="23"/>
      <c r="J978" s="23"/>
      <c r="L978" s="24">
        <v>0.45943610000000001</v>
      </c>
      <c r="M978" s="24">
        <v>0.40441969999999999</v>
      </c>
      <c r="N978" s="24">
        <v>0.47920420000000002</v>
      </c>
      <c r="O978" s="24">
        <v>0.53340330000000002</v>
      </c>
      <c r="P978" s="23"/>
      <c r="Q978" s="23"/>
      <c r="R978" s="23"/>
      <c r="S978" s="23"/>
      <c r="U978" s="24">
        <v>0.51581960000000004</v>
      </c>
      <c r="V978" s="24">
        <v>0.38446010000000003</v>
      </c>
      <c r="W978" s="24">
        <v>0.48061009999999998</v>
      </c>
      <c r="X978" s="24">
        <v>0.50420719999999997</v>
      </c>
      <c r="Y978" s="23"/>
      <c r="Z978" s="23"/>
      <c r="AA978" s="23"/>
      <c r="AB978" s="23"/>
      <c r="AD978" s="24">
        <v>0.44242480000000001</v>
      </c>
      <c r="AE978" s="24">
        <v>0.45223570000000002</v>
      </c>
      <c r="AF978" s="24">
        <v>0.53783919999999996</v>
      </c>
      <c r="AG978" s="24">
        <v>0.42710490000000001</v>
      </c>
      <c r="AH978" s="23"/>
      <c r="AI978" s="23"/>
      <c r="AJ978" s="23"/>
      <c r="AK978" s="23"/>
    </row>
    <row r="979" spans="1:37" x14ac:dyDescent="0.35">
      <c r="A979" s="24" t="s">
        <v>2047</v>
      </c>
      <c r="B979" s="24" t="s">
        <v>2048</v>
      </c>
      <c r="C979" s="24">
        <v>0.56754119999999997</v>
      </c>
      <c r="D979" s="24">
        <v>0.48426550000000002</v>
      </c>
      <c r="E979" s="24">
        <v>0.55351790000000001</v>
      </c>
      <c r="F979" s="24">
        <v>0.52867390000000003</v>
      </c>
      <c r="G979" s="23"/>
      <c r="H979" s="23"/>
      <c r="I979" s="23"/>
      <c r="J979" s="23"/>
      <c r="L979" s="24">
        <v>0.48441279999999998</v>
      </c>
      <c r="M979" s="24">
        <v>0.36736180000000002</v>
      </c>
      <c r="N979" s="24">
        <v>0.39123170000000002</v>
      </c>
      <c r="O979" s="24">
        <v>0.48184090000000002</v>
      </c>
      <c r="P979" s="23"/>
      <c r="Q979" s="23"/>
      <c r="R979" s="23"/>
      <c r="S979" s="23"/>
      <c r="U979" s="24">
        <v>0.42377609999999999</v>
      </c>
      <c r="V979" s="24">
        <v>0.44945930000000001</v>
      </c>
      <c r="W979" s="24">
        <v>0.49916690000000002</v>
      </c>
      <c r="X979" s="24">
        <v>0.49154110000000001</v>
      </c>
      <c r="Y979" s="23"/>
      <c r="Z979" s="23"/>
      <c r="AA979" s="23"/>
      <c r="AB979" s="23"/>
      <c r="AD979" s="24">
        <v>0.43577280000000002</v>
      </c>
      <c r="AE979" s="24">
        <v>0.47256130000000002</v>
      </c>
      <c r="AF979" s="24">
        <v>0.5605502</v>
      </c>
      <c r="AG979" s="24">
        <v>0.38890970000000002</v>
      </c>
      <c r="AH979" s="23"/>
      <c r="AI979" s="23"/>
      <c r="AJ979" s="23"/>
      <c r="AK979" s="23"/>
    </row>
    <row r="980" spans="1:37" x14ac:dyDescent="0.35">
      <c r="A980" s="24" t="s">
        <v>2049</v>
      </c>
      <c r="B980" s="24" t="s">
        <v>2050</v>
      </c>
      <c r="C980" s="24">
        <v>0.48582779999999998</v>
      </c>
      <c r="D980" s="24">
        <v>0.38284849999999998</v>
      </c>
      <c r="E980" s="24">
        <v>0.58034399999999997</v>
      </c>
      <c r="F980" s="24">
        <v>0.50795230000000002</v>
      </c>
      <c r="G980" s="23"/>
      <c r="H980" s="23"/>
      <c r="I980" s="23"/>
      <c r="J980" s="23"/>
      <c r="L980" s="24">
        <v>0.50460669999999996</v>
      </c>
      <c r="M980" s="24">
        <v>0.38486419999999999</v>
      </c>
      <c r="N980" s="24">
        <v>0.40087970000000001</v>
      </c>
      <c r="O980" s="24">
        <v>0.40503240000000001</v>
      </c>
      <c r="P980" s="23"/>
      <c r="Q980" s="23"/>
      <c r="R980" s="23"/>
      <c r="S980" s="23"/>
      <c r="U980" s="24">
        <v>0.43661460000000002</v>
      </c>
      <c r="V980" s="24">
        <v>0.41695460000000001</v>
      </c>
      <c r="W980" s="24">
        <v>0.57052080000000005</v>
      </c>
      <c r="X980" s="24">
        <v>0.5995066</v>
      </c>
      <c r="Y980" s="23"/>
      <c r="Z980" s="23"/>
      <c r="AA980" s="23"/>
      <c r="AB980" s="23"/>
      <c r="AD980" s="24">
        <v>0.3847525</v>
      </c>
      <c r="AE980" s="24">
        <v>0.44415860000000001</v>
      </c>
      <c r="AF980" s="24">
        <v>0.43641720000000001</v>
      </c>
      <c r="AG980" s="24">
        <v>0.34600029999999998</v>
      </c>
      <c r="AH980" s="23"/>
      <c r="AI980" s="23"/>
      <c r="AJ980" s="23"/>
      <c r="AK980" s="23"/>
    </row>
    <row r="981" spans="1:37" x14ac:dyDescent="0.35">
      <c r="A981" s="24" t="s">
        <v>2051</v>
      </c>
      <c r="B981" s="24" t="s">
        <v>2052</v>
      </c>
      <c r="C981" s="24">
        <v>0.48903930000000001</v>
      </c>
      <c r="D981" s="24">
        <v>0.51588630000000002</v>
      </c>
      <c r="E981" s="24">
        <v>0.63257090000000005</v>
      </c>
      <c r="F981" s="24">
        <v>0.51220330000000003</v>
      </c>
      <c r="G981" s="23"/>
      <c r="H981" s="23"/>
      <c r="I981" s="23"/>
      <c r="J981" s="23"/>
      <c r="L981" s="24">
        <v>0.46882030000000002</v>
      </c>
      <c r="M981" s="24">
        <v>0.4895774</v>
      </c>
      <c r="N981" s="24">
        <v>0.36816959999999999</v>
      </c>
      <c r="O981" s="24">
        <v>0.38081159999999997</v>
      </c>
      <c r="P981" s="23"/>
      <c r="Q981" s="23"/>
      <c r="R981" s="23"/>
      <c r="S981" s="23"/>
      <c r="U981" s="24">
        <v>0.60976229999999998</v>
      </c>
      <c r="V981" s="24">
        <v>0.48355150000000002</v>
      </c>
      <c r="W981" s="24">
        <v>0.63589580000000001</v>
      </c>
      <c r="X981" s="24">
        <v>0.57241549999999997</v>
      </c>
      <c r="Y981" s="23"/>
      <c r="Z981" s="23"/>
      <c r="AA981" s="23"/>
      <c r="AB981" s="23"/>
      <c r="AD981" s="24">
        <v>0.42972579999999999</v>
      </c>
      <c r="AE981" s="24">
        <v>0.44502170000000002</v>
      </c>
      <c r="AF981" s="24">
        <v>0.35287429999999997</v>
      </c>
      <c r="AG981" s="24">
        <v>0.35648829999999998</v>
      </c>
      <c r="AH981" s="23"/>
      <c r="AI981" s="23"/>
      <c r="AJ981" s="23"/>
      <c r="AK981" s="23"/>
    </row>
    <row r="982" spans="1:37" x14ac:dyDescent="0.35">
      <c r="A982" s="24" t="s">
        <v>2053</v>
      </c>
      <c r="B982" s="24" t="s">
        <v>2054</v>
      </c>
      <c r="C982" s="24">
        <v>0.49794090000000002</v>
      </c>
      <c r="D982" s="24">
        <v>0.54558709999999999</v>
      </c>
      <c r="E982" s="24">
        <v>0.5591912</v>
      </c>
      <c r="F982" s="24">
        <v>0.48422189999999998</v>
      </c>
      <c r="G982" s="23"/>
      <c r="H982" s="23"/>
      <c r="I982" s="23"/>
      <c r="J982" s="23"/>
      <c r="L982" s="24">
        <v>0.46889150000000002</v>
      </c>
      <c r="M982" s="24">
        <v>0.44099519999999998</v>
      </c>
      <c r="N982" s="24">
        <v>0.39276329999999998</v>
      </c>
      <c r="O982" s="24">
        <v>0.3968296</v>
      </c>
      <c r="P982" s="23"/>
      <c r="Q982" s="23"/>
      <c r="R982" s="23"/>
      <c r="S982" s="23"/>
      <c r="U982" s="24">
        <v>0.69133719999999999</v>
      </c>
      <c r="V982" s="24">
        <v>0.48766019999999999</v>
      </c>
      <c r="W982" s="24">
        <v>0.62874580000000002</v>
      </c>
      <c r="X982" s="24">
        <v>0.47126560000000001</v>
      </c>
      <c r="Y982" s="23"/>
      <c r="Z982" s="23"/>
      <c r="AA982" s="23"/>
      <c r="AB982" s="23"/>
      <c r="AD982" s="24">
        <v>0.43314140000000001</v>
      </c>
      <c r="AE982" s="24">
        <v>0.43030370000000001</v>
      </c>
      <c r="AF982" s="24">
        <v>0.34125060000000002</v>
      </c>
      <c r="AG982" s="24">
        <v>0.36068220000000001</v>
      </c>
      <c r="AH982" s="23"/>
      <c r="AI982" s="23"/>
      <c r="AJ982" s="23"/>
      <c r="AK982" s="23"/>
    </row>
    <row r="983" spans="1:37" x14ac:dyDescent="0.35">
      <c r="A983" s="24" t="s">
        <v>2055</v>
      </c>
      <c r="B983" s="24" t="s">
        <v>2056</v>
      </c>
      <c r="C983" s="24">
        <v>0.36116670000000001</v>
      </c>
      <c r="D983" s="24">
        <v>0.41815560000000002</v>
      </c>
      <c r="E983" s="24">
        <v>0.60487230000000003</v>
      </c>
      <c r="F983" s="24">
        <v>0.43665039999999999</v>
      </c>
      <c r="G983" s="23"/>
      <c r="H983" s="23"/>
      <c r="I983" s="23"/>
      <c r="J983" s="23"/>
      <c r="L983" s="24">
        <v>0.38672400000000001</v>
      </c>
      <c r="M983" s="24">
        <v>0.4850546</v>
      </c>
      <c r="N983" s="24">
        <v>0.38047500000000001</v>
      </c>
      <c r="O983" s="24">
        <v>0.37335259999999998</v>
      </c>
      <c r="P983" s="23"/>
      <c r="Q983" s="23"/>
      <c r="R983" s="23"/>
      <c r="S983" s="23"/>
      <c r="U983" s="24">
        <v>0.65079089999999995</v>
      </c>
      <c r="V983" s="24">
        <v>0.49297609999999997</v>
      </c>
      <c r="W983" s="24">
        <v>0.54944680000000001</v>
      </c>
      <c r="X983" s="24">
        <v>0.43940170000000001</v>
      </c>
      <c r="Y983" s="23"/>
      <c r="Z983" s="23"/>
      <c r="AA983" s="23"/>
      <c r="AB983" s="23"/>
      <c r="AD983" s="24">
        <v>0.34389589999999998</v>
      </c>
      <c r="AE983" s="24">
        <v>0.46333299999999999</v>
      </c>
      <c r="AF983" s="24">
        <v>0.37350860000000002</v>
      </c>
      <c r="AG983" s="24">
        <v>0.35497770000000001</v>
      </c>
      <c r="AH983" s="23"/>
      <c r="AI983" s="23"/>
      <c r="AJ983" s="23"/>
      <c r="AK983" s="23"/>
    </row>
    <row r="984" spans="1:37" x14ac:dyDescent="0.35">
      <c r="A984" s="24" t="s">
        <v>2057</v>
      </c>
      <c r="B984" s="24" t="s">
        <v>2058</v>
      </c>
      <c r="C984" s="24">
        <v>0.33923009999999998</v>
      </c>
      <c r="D984" s="24">
        <v>0.4675221</v>
      </c>
      <c r="E984" s="24">
        <v>0.4950061</v>
      </c>
      <c r="F984" s="24">
        <v>0.43697809999999998</v>
      </c>
      <c r="G984" s="23"/>
      <c r="H984" s="23"/>
      <c r="I984" s="23"/>
      <c r="J984" s="23"/>
      <c r="L984" s="24">
        <v>0.35449839999999999</v>
      </c>
      <c r="M984" s="24">
        <v>0.59639679999999995</v>
      </c>
      <c r="N984" s="24">
        <v>0.43671199999999999</v>
      </c>
      <c r="O984" s="24">
        <v>0.39024700000000001</v>
      </c>
      <c r="P984" s="23"/>
      <c r="Q984" s="23"/>
      <c r="R984" s="23"/>
      <c r="S984" s="23"/>
      <c r="U984" s="24">
        <v>0.59620799999999996</v>
      </c>
      <c r="V984" s="24">
        <v>0.49906479999999998</v>
      </c>
      <c r="W984" s="24">
        <v>0.47628019999999999</v>
      </c>
      <c r="X984" s="24">
        <v>0.38569130000000001</v>
      </c>
      <c r="Y984" s="23"/>
      <c r="Z984" s="23"/>
      <c r="AA984" s="23"/>
      <c r="AB984" s="23"/>
      <c r="AD984" s="24">
        <v>0.39225769999999999</v>
      </c>
      <c r="AE984" s="24">
        <v>0.48500270000000001</v>
      </c>
      <c r="AF984" s="24">
        <v>0.36349409999999999</v>
      </c>
      <c r="AG984" s="24">
        <v>0.3675233</v>
      </c>
      <c r="AH984" s="23"/>
      <c r="AI984" s="23"/>
      <c r="AJ984" s="23"/>
      <c r="AK984" s="23"/>
    </row>
    <row r="985" spans="1:37" x14ac:dyDescent="0.35">
      <c r="A985" s="24" t="s">
        <v>2059</v>
      </c>
      <c r="B985" s="24" t="s">
        <v>2060</v>
      </c>
      <c r="C985" s="24">
        <v>0.38855200000000001</v>
      </c>
      <c r="D985" s="24">
        <v>0.46709669999999998</v>
      </c>
      <c r="E985" s="24">
        <v>0.35719960000000001</v>
      </c>
      <c r="F985" s="24">
        <v>0.34555750000000002</v>
      </c>
      <c r="G985" s="23"/>
      <c r="H985" s="23"/>
      <c r="I985" s="23"/>
      <c r="J985" s="23"/>
      <c r="L985" s="24">
        <v>0.4093173</v>
      </c>
      <c r="M985" s="24">
        <v>0.54646700000000004</v>
      </c>
      <c r="N985" s="24">
        <v>0.43283500000000003</v>
      </c>
      <c r="O985" s="24">
        <v>0.43995289999999998</v>
      </c>
      <c r="P985" s="23"/>
      <c r="Q985" s="23"/>
      <c r="R985" s="23"/>
      <c r="S985" s="23"/>
      <c r="U985" s="24">
        <v>0.51308410000000004</v>
      </c>
      <c r="V985" s="24">
        <v>0.37991920000000001</v>
      </c>
      <c r="W985" s="24">
        <v>0.54125520000000005</v>
      </c>
      <c r="X985" s="24">
        <v>0.42213000000000001</v>
      </c>
      <c r="Y985" s="23"/>
      <c r="Z985" s="23"/>
      <c r="AA985" s="23"/>
      <c r="AB985" s="23"/>
      <c r="AD985" s="24">
        <v>0.44791069999999999</v>
      </c>
      <c r="AE985" s="24">
        <v>0.52464500000000003</v>
      </c>
      <c r="AF985" s="24">
        <v>0.398814</v>
      </c>
      <c r="AG985" s="24">
        <v>0.3938064</v>
      </c>
      <c r="AH985" s="23"/>
      <c r="AI985" s="23"/>
      <c r="AJ985" s="23"/>
      <c r="AK985" s="23"/>
    </row>
    <row r="986" spans="1:37" x14ac:dyDescent="0.35">
      <c r="A986" s="24" t="s">
        <v>2061</v>
      </c>
      <c r="B986" s="24" t="s">
        <v>2062</v>
      </c>
      <c r="C986" s="24">
        <v>0.43651889999999999</v>
      </c>
      <c r="D986" s="24">
        <v>0.41157949999999999</v>
      </c>
      <c r="E986" s="24">
        <v>0.34803659999999997</v>
      </c>
      <c r="F986" s="24">
        <v>0.42581639999999998</v>
      </c>
      <c r="G986" s="23"/>
      <c r="H986" s="23"/>
      <c r="I986" s="23"/>
      <c r="J986" s="23"/>
      <c r="L986" s="24">
        <v>0.31823570000000001</v>
      </c>
      <c r="M986" s="24">
        <v>0.42891030000000002</v>
      </c>
      <c r="N986" s="24">
        <v>0.38275039999999999</v>
      </c>
      <c r="O986" s="24">
        <v>0.54246059999999996</v>
      </c>
      <c r="P986" s="23"/>
      <c r="Q986" s="23"/>
      <c r="R986" s="23"/>
      <c r="S986" s="23"/>
      <c r="U986" s="24">
        <v>0.50425799999999998</v>
      </c>
      <c r="V986" s="24">
        <v>0.37292999999999998</v>
      </c>
      <c r="W986" s="24">
        <v>0.58948849999999997</v>
      </c>
      <c r="X986" s="24">
        <v>0.40413579999999999</v>
      </c>
      <c r="Y986" s="23"/>
      <c r="Z986" s="23"/>
      <c r="AA986" s="23"/>
      <c r="AB986" s="23"/>
      <c r="AD986" s="24">
        <v>0.3633344</v>
      </c>
      <c r="AE986" s="24">
        <v>0.54512190000000005</v>
      </c>
      <c r="AF986" s="24">
        <v>0.41052379999999999</v>
      </c>
      <c r="AG986" s="24">
        <v>0.4009355</v>
      </c>
      <c r="AH986" s="23"/>
      <c r="AI986" s="23"/>
      <c r="AJ986" s="23"/>
      <c r="AK986" s="23"/>
    </row>
    <row r="987" spans="1:37" x14ac:dyDescent="0.35">
      <c r="A987" s="24" t="s">
        <v>2063</v>
      </c>
      <c r="B987" s="24" t="s">
        <v>2064</v>
      </c>
      <c r="C987" s="24">
        <v>0.50077930000000004</v>
      </c>
      <c r="D987" s="24">
        <v>0.50846259999999999</v>
      </c>
      <c r="E987" s="24">
        <v>0.4205933</v>
      </c>
      <c r="F987" s="24">
        <v>0.47178120000000001</v>
      </c>
      <c r="G987" s="23"/>
      <c r="H987" s="23"/>
      <c r="I987" s="23"/>
      <c r="J987" s="23"/>
      <c r="L987" s="24">
        <v>0.33389160000000001</v>
      </c>
      <c r="M987" s="24">
        <v>0.37079390000000001</v>
      </c>
      <c r="N987" s="24">
        <v>0.33968959999999998</v>
      </c>
      <c r="O987" s="24">
        <v>0.5581834</v>
      </c>
      <c r="P987" s="23"/>
      <c r="Q987" s="23"/>
      <c r="R987" s="23"/>
      <c r="S987" s="23"/>
      <c r="U987" s="24">
        <v>0.51993009999999995</v>
      </c>
      <c r="V987" s="24">
        <v>0.46357130000000002</v>
      </c>
      <c r="W987" s="24">
        <v>0.56892969999999998</v>
      </c>
      <c r="X987" s="24">
        <v>0.45654830000000002</v>
      </c>
      <c r="Y987" s="23"/>
      <c r="Z987" s="23"/>
      <c r="AA987" s="23"/>
      <c r="AB987" s="23"/>
      <c r="AD987" s="24">
        <v>0.42611310000000002</v>
      </c>
      <c r="AE987" s="24">
        <v>0.56690929999999995</v>
      </c>
      <c r="AF987" s="24">
        <v>0.42709370000000002</v>
      </c>
      <c r="AG987" s="24">
        <v>0.3486668</v>
      </c>
      <c r="AH987" s="23"/>
      <c r="AI987" s="23"/>
      <c r="AJ987" s="23"/>
      <c r="AK987" s="23"/>
    </row>
    <row r="988" spans="1:37" x14ac:dyDescent="0.35">
      <c r="A988" s="24" t="s">
        <v>2065</v>
      </c>
      <c r="B988" s="24" t="s">
        <v>2066</v>
      </c>
      <c r="C988" s="24">
        <v>0.42148629999999998</v>
      </c>
      <c r="D988" s="24">
        <v>0.44045509999999999</v>
      </c>
      <c r="E988" s="24">
        <v>0.535026</v>
      </c>
      <c r="F988" s="24">
        <v>0.39086530000000003</v>
      </c>
      <c r="G988" s="23"/>
      <c r="H988" s="23"/>
      <c r="I988" s="23"/>
      <c r="J988" s="23"/>
      <c r="L988" s="24">
        <v>0.3717838</v>
      </c>
      <c r="M988" s="24">
        <v>0.44765080000000002</v>
      </c>
      <c r="N988" s="24">
        <v>0.38623550000000001</v>
      </c>
      <c r="O988" s="24">
        <v>0.5346959</v>
      </c>
      <c r="P988" s="23"/>
      <c r="Q988" s="23"/>
      <c r="R988" s="23"/>
      <c r="S988" s="23"/>
      <c r="U988" s="24">
        <v>0.4917028</v>
      </c>
      <c r="V988" s="24">
        <v>0.55155469999999995</v>
      </c>
      <c r="W988" s="24">
        <v>0.61553089999999999</v>
      </c>
      <c r="X988" s="24">
        <v>0.46560560000000001</v>
      </c>
      <c r="Y988" s="23"/>
      <c r="Z988" s="23"/>
      <c r="AA988" s="23"/>
      <c r="AB988" s="23"/>
      <c r="AD988" s="24">
        <v>0.5390279</v>
      </c>
      <c r="AE988" s="24">
        <v>0.62258259999999999</v>
      </c>
      <c r="AF988" s="24">
        <v>0.52922610000000003</v>
      </c>
      <c r="AG988" s="24">
        <v>0.32960980000000001</v>
      </c>
      <c r="AH988" s="23"/>
      <c r="AI988" s="23"/>
      <c r="AJ988" s="23"/>
      <c r="AK988" s="23"/>
    </row>
    <row r="989" spans="1:37" x14ac:dyDescent="0.35">
      <c r="A989" s="24" t="s">
        <v>2067</v>
      </c>
      <c r="B989" s="24" t="s">
        <v>2068</v>
      </c>
      <c r="C989" s="24">
        <v>0.3676816</v>
      </c>
      <c r="D989" s="24">
        <v>0.34303280000000003</v>
      </c>
      <c r="E989" s="24">
        <v>0.56466309999999997</v>
      </c>
      <c r="F989" s="24">
        <v>0.43973659999999998</v>
      </c>
      <c r="G989" s="23"/>
      <c r="H989" s="23"/>
      <c r="I989" s="23"/>
      <c r="J989" s="23"/>
      <c r="L989" s="24">
        <v>0.32163259999999999</v>
      </c>
      <c r="M989" s="24">
        <v>0.45165179999999999</v>
      </c>
      <c r="N989" s="24">
        <v>0.44158199999999997</v>
      </c>
      <c r="O989" s="24">
        <v>0.51730359999999997</v>
      </c>
      <c r="P989" s="23"/>
      <c r="Q989" s="23"/>
      <c r="R989" s="23"/>
      <c r="S989" s="23"/>
      <c r="U989" s="24">
        <v>0.431288</v>
      </c>
      <c r="V989" s="24">
        <v>0.63629590000000003</v>
      </c>
      <c r="W989" s="24">
        <v>0.50664039999999999</v>
      </c>
      <c r="X989" s="24">
        <v>0.43239270000000002</v>
      </c>
      <c r="Y989" s="23"/>
      <c r="Z989" s="23"/>
      <c r="AA989" s="23"/>
      <c r="AB989" s="23"/>
      <c r="AD989" s="24">
        <v>0.38209729999999997</v>
      </c>
      <c r="AE989" s="24">
        <v>0.48135909999999998</v>
      </c>
      <c r="AF989" s="24">
        <v>0.740421</v>
      </c>
      <c r="AG989" s="24">
        <v>0.37900519999999999</v>
      </c>
      <c r="AH989" s="23"/>
      <c r="AI989" s="23"/>
      <c r="AJ989" s="23"/>
      <c r="AK989" s="23"/>
    </row>
    <row r="990" spans="1:37" x14ac:dyDescent="0.35">
      <c r="A990" s="24" t="s">
        <v>2069</v>
      </c>
      <c r="B990" s="24" t="s">
        <v>2070</v>
      </c>
      <c r="C990" s="24">
        <v>0.469665</v>
      </c>
      <c r="D990" s="24">
        <v>0.44780439999999999</v>
      </c>
      <c r="E990" s="24">
        <v>0.43023319999999998</v>
      </c>
      <c r="F990" s="24">
        <v>0.50314460000000005</v>
      </c>
      <c r="G990" s="23"/>
      <c r="H990" s="23"/>
      <c r="I990" s="23"/>
      <c r="J990" s="23"/>
      <c r="L990" s="24">
        <v>0.38093569999999999</v>
      </c>
      <c r="M990" s="24">
        <v>0.40789330000000001</v>
      </c>
      <c r="N990" s="24">
        <v>0.4750065</v>
      </c>
      <c r="O990" s="24">
        <v>0.47074339999999998</v>
      </c>
      <c r="P990" s="23"/>
      <c r="Q990" s="23"/>
      <c r="R990" s="23"/>
      <c r="S990" s="23"/>
      <c r="U990" s="24">
        <v>0.48687819999999998</v>
      </c>
      <c r="V990" s="24">
        <v>0.61954330000000002</v>
      </c>
      <c r="W990" s="24">
        <v>0.57607319999999995</v>
      </c>
      <c r="X990" s="24">
        <v>0.48973480000000003</v>
      </c>
      <c r="Y990" s="23"/>
      <c r="Z990" s="23"/>
      <c r="AA990" s="23"/>
      <c r="AB990" s="23"/>
      <c r="AD990" s="24">
        <v>0.42230459999999997</v>
      </c>
      <c r="AE990" s="24">
        <v>0.37526409999999999</v>
      </c>
      <c r="AF990" s="24">
        <v>0.62729040000000003</v>
      </c>
      <c r="AG990" s="24">
        <v>0.35630129999999999</v>
      </c>
      <c r="AH990" s="23"/>
      <c r="AI990" s="23"/>
      <c r="AJ990" s="23"/>
      <c r="AK990" s="23"/>
    </row>
    <row r="991" spans="1:37" x14ac:dyDescent="0.35">
      <c r="A991" s="24" t="s">
        <v>2071</v>
      </c>
      <c r="B991" s="24" t="s">
        <v>2072</v>
      </c>
      <c r="C991" s="24">
        <v>0.58158940000000003</v>
      </c>
      <c r="D991" s="24">
        <v>0.47917130000000002</v>
      </c>
      <c r="E991" s="24">
        <v>0.41284490000000001</v>
      </c>
      <c r="F991" s="24">
        <v>0.52350799999999997</v>
      </c>
      <c r="G991" s="23"/>
      <c r="H991" s="23"/>
      <c r="I991" s="23"/>
      <c r="J991" s="23"/>
      <c r="L991" s="24">
        <v>0.42788130000000002</v>
      </c>
      <c r="M991" s="24">
        <v>0.35658879999999998</v>
      </c>
      <c r="N991" s="24">
        <v>0.46930050000000001</v>
      </c>
      <c r="O991" s="24">
        <v>0.46922160000000002</v>
      </c>
      <c r="P991" s="23"/>
      <c r="Q991" s="23"/>
      <c r="R991" s="23"/>
      <c r="S991" s="23"/>
      <c r="U991" s="24">
        <v>0.63765649999999996</v>
      </c>
      <c r="V991" s="24">
        <v>0.60058739999999999</v>
      </c>
      <c r="W991" s="24">
        <v>0.57436100000000001</v>
      </c>
      <c r="X991" s="24">
        <v>0.46978049999999999</v>
      </c>
      <c r="Y991" s="23"/>
      <c r="Z991" s="23"/>
      <c r="AA991" s="23"/>
      <c r="AB991" s="23"/>
      <c r="AD991" s="24">
        <v>0.58292820000000001</v>
      </c>
      <c r="AE991" s="24">
        <v>0.46340769999999998</v>
      </c>
      <c r="AF991" s="24">
        <v>0.57892270000000001</v>
      </c>
      <c r="AG991" s="24">
        <v>0.32898339999999998</v>
      </c>
      <c r="AH991" s="23"/>
      <c r="AI991" s="23"/>
      <c r="AJ991" s="23"/>
      <c r="AK991" s="23"/>
    </row>
    <row r="992" spans="1:37" x14ac:dyDescent="0.35">
      <c r="A992" s="24" t="s">
        <v>2073</v>
      </c>
      <c r="B992" s="24" t="s">
        <v>2074</v>
      </c>
      <c r="C992" s="24">
        <v>0.55796330000000005</v>
      </c>
      <c r="D992" s="24">
        <v>0.37373879999999998</v>
      </c>
      <c r="E992" s="24">
        <v>0.46078479999999999</v>
      </c>
      <c r="F992" s="24">
        <v>0.57726869999999997</v>
      </c>
      <c r="G992" s="23"/>
      <c r="H992" s="23"/>
      <c r="I992" s="23"/>
      <c r="J992" s="23"/>
      <c r="L992" s="24">
        <v>0.42392469999999999</v>
      </c>
      <c r="M992" s="24">
        <v>0.35716690000000001</v>
      </c>
      <c r="N992" s="24">
        <v>0.50067280000000003</v>
      </c>
      <c r="O992" s="24">
        <v>0.48752980000000001</v>
      </c>
      <c r="P992" s="23"/>
      <c r="Q992" s="23"/>
      <c r="R992" s="23"/>
      <c r="S992" s="23"/>
      <c r="U992" s="24">
        <v>0.65727999999999998</v>
      </c>
      <c r="V992" s="24">
        <v>0.51344440000000002</v>
      </c>
      <c r="W992" s="24">
        <v>0.61046109999999998</v>
      </c>
      <c r="X992" s="24">
        <v>0.42148600000000003</v>
      </c>
      <c r="Y992" s="23"/>
      <c r="Z992" s="23"/>
      <c r="AA992" s="23"/>
      <c r="AB992" s="23"/>
      <c r="AD992" s="24">
        <v>0.49540630000000002</v>
      </c>
      <c r="AE992" s="24">
        <v>0.45702569999999998</v>
      </c>
      <c r="AF992" s="24">
        <v>0.59960100000000005</v>
      </c>
      <c r="AG992" s="24">
        <v>0.35575089999999998</v>
      </c>
      <c r="AH992" s="23"/>
      <c r="AI992" s="23"/>
      <c r="AJ992" s="23"/>
      <c r="AK992" s="23"/>
    </row>
    <row r="993" spans="1:37" x14ac:dyDescent="0.35">
      <c r="A993" s="24" t="s">
        <v>2075</v>
      </c>
      <c r="B993" s="24" t="s">
        <v>2076</v>
      </c>
      <c r="C993" s="24">
        <v>0.66297729999999999</v>
      </c>
      <c r="D993" s="24">
        <v>0.36498839999999999</v>
      </c>
      <c r="E993" s="24">
        <v>0.43776090000000001</v>
      </c>
      <c r="F993" s="24">
        <v>0.62040830000000002</v>
      </c>
      <c r="G993" s="23"/>
      <c r="H993" s="23"/>
      <c r="I993" s="23"/>
      <c r="J993" s="23"/>
      <c r="L993" s="24">
        <v>0.44694400000000001</v>
      </c>
      <c r="M993" s="24">
        <v>0.41757309999999997</v>
      </c>
      <c r="N993" s="24">
        <v>0.49914199999999997</v>
      </c>
      <c r="O993" s="24">
        <v>0.43599850000000001</v>
      </c>
      <c r="P993" s="23"/>
      <c r="Q993" s="23"/>
      <c r="R993" s="23"/>
      <c r="S993" s="23"/>
      <c r="U993" s="24">
        <v>0.73294729999999997</v>
      </c>
      <c r="V993" s="24">
        <v>0.54357040000000001</v>
      </c>
      <c r="W993" s="24">
        <v>0.64648269999999997</v>
      </c>
      <c r="X993" s="24">
        <v>0.39382210000000001</v>
      </c>
      <c r="Y993" s="23"/>
      <c r="Z993" s="23"/>
      <c r="AA993" s="23"/>
      <c r="AB993" s="23"/>
      <c r="AD993" s="24">
        <v>0.36896679999999998</v>
      </c>
      <c r="AE993" s="24">
        <v>0.47199370000000002</v>
      </c>
      <c r="AF993" s="24">
        <v>0.58477820000000003</v>
      </c>
      <c r="AG993" s="24">
        <v>0.41616059999999999</v>
      </c>
      <c r="AH993" s="23"/>
      <c r="AI993" s="23"/>
      <c r="AJ993" s="23"/>
      <c r="AK993" s="23"/>
    </row>
    <row r="994" spans="1:37" x14ac:dyDescent="0.35">
      <c r="A994" s="24" t="s">
        <v>2077</v>
      </c>
      <c r="B994" s="24" t="s">
        <v>2078</v>
      </c>
      <c r="C994" s="24">
        <v>0.75992269999999995</v>
      </c>
      <c r="D994" s="24">
        <v>0.44070320000000002</v>
      </c>
      <c r="E994" s="24">
        <v>0.44543060000000001</v>
      </c>
      <c r="F994" s="24">
        <v>0.57666649999999997</v>
      </c>
      <c r="G994" s="23"/>
      <c r="H994" s="23"/>
      <c r="I994" s="23"/>
      <c r="J994" s="23"/>
      <c r="L994" s="24">
        <v>0.56989009999999996</v>
      </c>
      <c r="M994" s="24">
        <v>0.53629389999999999</v>
      </c>
      <c r="N994" s="24">
        <v>0.57473090000000004</v>
      </c>
      <c r="O994" s="24">
        <v>0.36476789999999998</v>
      </c>
      <c r="P994" s="23"/>
      <c r="Q994" s="23"/>
      <c r="R994" s="23"/>
      <c r="S994" s="23"/>
      <c r="U994" s="24">
        <v>0.64476739999999999</v>
      </c>
      <c r="V994" s="24">
        <v>0.46362049999999999</v>
      </c>
      <c r="W994" s="24">
        <v>0.68162160000000005</v>
      </c>
      <c r="X994" s="24">
        <v>0.4099759</v>
      </c>
      <c r="Y994" s="23"/>
      <c r="Z994" s="23"/>
      <c r="AA994" s="23"/>
      <c r="AB994" s="23"/>
      <c r="AD994" s="24">
        <v>0.47728559999999998</v>
      </c>
      <c r="AE994" s="24">
        <v>0.4376642</v>
      </c>
      <c r="AF994" s="24">
        <v>0.56830080000000005</v>
      </c>
      <c r="AG994" s="24">
        <v>0.54339610000000005</v>
      </c>
      <c r="AH994" s="23"/>
      <c r="AI994" s="23"/>
      <c r="AJ994" s="23"/>
      <c r="AK994" s="23"/>
    </row>
    <row r="995" spans="1:37" x14ac:dyDescent="0.35">
      <c r="A995" s="24" t="s">
        <v>2079</v>
      </c>
      <c r="B995" s="24" t="s">
        <v>2080</v>
      </c>
      <c r="C995" s="24">
        <v>0.61533800000000005</v>
      </c>
      <c r="D995" s="24">
        <v>0.51967580000000002</v>
      </c>
      <c r="E995" s="24">
        <v>0.4839599</v>
      </c>
      <c r="F995" s="24">
        <v>0.59081859999999997</v>
      </c>
      <c r="G995" s="23"/>
      <c r="H995" s="23"/>
      <c r="I995" s="23"/>
      <c r="J995" s="23"/>
      <c r="L995" s="24">
        <v>0.54302329999999999</v>
      </c>
      <c r="M995" s="24">
        <v>0.53233419999999998</v>
      </c>
      <c r="N995" s="24">
        <v>0.61414239999999998</v>
      </c>
      <c r="O995" s="24">
        <v>0.38022729999999999</v>
      </c>
      <c r="P995" s="23"/>
      <c r="Q995" s="23"/>
      <c r="R995" s="23"/>
      <c r="S995" s="23"/>
      <c r="U995" s="24">
        <v>0.55930480000000005</v>
      </c>
      <c r="V995" s="24">
        <v>0.43052699999999999</v>
      </c>
      <c r="W995" s="24">
        <v>0.63425030000000004</v>
      </c>
      <c r="X995" s="24">
        <v>0.4265716</v>
      </c>
      <c r="Y995" s="23"/>
      <c r="Z995" s="23"/>
      <c r="AA995" s="23"/>
      <c r="AB995" s="23"/>
      <c r="AD995" s="24">
        <v>0.49921520000000003</v>
      </c>
      <c r="AE995" s="24">
        <v>0.42631219999999997</v>
      </c>
      <c r="AF995" s="24">
        <v>0.48183969999999998</v>
      </c>
      <c r="AG995" s="24">
        <v>0.6123731</v>
      </c>
      <c r="AH995" s="23"/>
      <c r="AI995" s="23"/>
      <c r="AJ995" s="23"/>
      <c r="AK995" s="23"/>
    </row>
    <row r="996" spans="1:37" x14ac:dyDescent="0.35">
      <c r="A996" s="24" t="s">
        <v>2081</v>
      </c>
      <c r="B996" s="24" t="s">
        <v>2082</v>
      </c>
      <c r="C996" s="24">
        <v>0.49939840000000002</v>
      </c>
      <c r="D996" s="24">
        <v>0.53921350000000001</v>
      </c>
      <c r="E996" s="24">
        <v>0.47609040000000002</v>
      </c>
      <c r="F996" s="24">
        <v>0.52286880000000002</v>
      </c>
      <c r="G996" s="23"/>
      <c r="H996" s="23"/>
      <c r="I996" s="23"/>
      <c r="J996" s="23"/>
      <c r="L996" s="24">
        <v>0.59733060000000004</v>
      </c>
      <c r="M996" s="24">
        <v>0.48361100000000001</v>
      </c>
      <c r="N996" s="24">
        <v>0.6262316</v>
      </c>
      <c r="O996" s="24">
        <v>0.40898869999999998</v>
      </c>
      <c r="P996" s="23"/>
      <c r="Q996" s="23"/>
      <c r="R996" s="23"/>
      <c r="S996" s="23"/>
      <c r="U996" s="24">
        <v>0.49084800000000001</v>
      </c>
      <c r="V996" s="24">
        <v>0.49291459999999998</v>
      </c>
      <c r="W996" s="24">
        <v>0.60015019999999997</v>
      </c>
      <c r="X996" s="24">
        <v>0.36806420000000001</v>
      </c>
      <c r="Y996" s="23"/>
      <c r="Z996" s="23"/>
      <c r="AA996" s="23"/>
      <c r="AB996" s="23"/>
      <c r="AD996" s="24">
        <v>0.61556500000000003</v>
      </c>
      <c r="AE996" s="24">
        <v>0.4364942</v>
      </c>
      <c r="AF996" s="24">
        <v>0.4547446</v>
      </c>
      <c r="AG996" s="24">
        <v>0.61055950000000003</v>
      </c>
      <c r="AH996" s="23"/>
      <c r="AI996" s="23"/>
      <c r="AJ996" s="23"/>
      <c r="AK996" s="23"/>
    </row>
    <row r="997" spans="1:37" x14ac:dyDescent="0.35">
      <c r="A997" s="24" t="s">
        <v>2083</v>
      </c>
      <c r="B997" s="24" t="s">
        <v>2084</v>
      </c>
      <c r="C997" s="24">
        <v>0.4538895</v>
      </c>
      <c r="D997" s="24">
        <v>0.50980479999999995</v>
      </c>
      <c r="E997" s="24">
        <v>0.47309580000000001</v>
      </c>
      <c r="F997" s="24">
        <v>0.42087150000000001</v>
      </c>
      <c r="G997" s="23"/>
      <c r="H997" s="23"/>
      <c r="I997" s="23"/>
      <c r="J997" s="23"/>
      <c r="L997" s="24">
        <v>0.5364757</v>
      </c>
      <c r="M997" s="24">
        <v>0.58240230000000004</v>
      </c>
      <c r="N997" s="24">
        <v>0.60837249999999998</v>
      </c>
      <c r="O997" s="24">
        <v>0.39987270000000003</v>
      </c>
      <c r="P997" s="23"/>
      <c r="Q997" s="23"/>
      <c r="R997" s="23"/>
      <c r="S997" s="23"/>
      <c r="U997" s="24">
        <v>0.48195549999999998</v>
      </c>
      <c r="V997" s="24">
        <v>0.52673789999999998</v>
      </c>
      <c r="W997" s="24">
        <v>0.58219509999999997</v>
      </c>
      <c r="X997" s="24">
        <v>0.37619950000000002</v>
      </c>
      <c r="Y997" s="23"/>
      <c r="Z997" s="23"/>
      <c r="AA997" s="23"/>
      <c r="AB997" s="23"/>
      <c r="AD997" s="24">
        <v>0.65326039999999996</v>
      </c>
      <c r="AE997" s="24">
        <v>0.52384869999999994</v>
      </c>
      <c r="AF997" s="24">
        <v>0.41486430000000002</v>
      </c>
      <c r="AG997" s="24">
        <v>0.61877139999999997</v>
      </c>
      <c r="AH997" s="23"/>
      <c r="AI997" s="23"/>
      <c r="AJ997" s="23"/>
      <c r="AK997" s="23"/>
    </row>
    <row r="998" spans="1:37" x14ac:dyDescent="0.35">
      <c r="A998" s="24" t="s">
        <v>2085</v>
      </c>
      <c r="B998" s="24" t="s">
        <v>2086</v>
      </c>
      <c r="C998" s="24">
        <v>0.36801460000000003</v>
      </c>
      <c r="D998" s="24">
        <v>0.58594959999999996</v>
      </c>
      <c r="E998" s="24">
        <v>0.47056900000000002</v>
      </c>
      <c r="F998" s="24">
        <v>0.40883160000000002</v>
      </c>
      <c r="G998" s="23"/>
      <c r="H998" s="23"/>
      <c r="I998" s="23"/>
      <c r="J998" s="23"/>
      <c r="L998" s="24">
        <v>0.42228339999999998</v>
      </c>
      <c r="M998" s="24">
        <v>0.50390670000000004</v>
      </c>
      <c r="N998" s="24">
        <v>0.68030199999999996</v>
      </c>
      <c r="O998" s="24">
        <v>0.39452480000000001</v>
      </c>
      <c r="P998" s="23"/>
      <c r="Q998" s="23"/>
      <c r="R998" s="23"/>
      <c r="S998" s="23"/>
      <c r="U998" s="24">
        <v>0.35044619999999999</v>
      </c>
      <c r="V998" s="24">
        <v>0.41516829999999999</v>
      </c>
      <c r="W998" s="24">
        <v>0.52143379999999995</v>
      </c>
      <c r="X998" s="24">
        <v>0.41532849999999999</v>
      </c>
      <c r="Y998" s="23"/>
      <c r="Z998" s="23"/>
      <c r="AA998" s="23"/>
      <c r="AB998" s="23"/>
      <c r="AD998" s="24">
        <v>0.65581100000000003</v>
      </c>
      <c r="AE998" s="24">
        <v>0.50031890000000001</v>
      </c>
      <c r="AF998" s="24">
        <v>0.39526460000000002</v>
      </c>
      <c r="AG998" s="24">
        <v>0.57335979999999998</v>
      </c>
      <c r="AH998" s="23"/>
      <c r="AI998" s="23"/>
      <c r="AJ998" s="23"/>
      <c r="AK998" s="23"/>
    </row>
    <row r="999" spans="1:37" x14ac:dyDescent="0.35">
      <c r="A999" s="24" t="s">
        <v>2087</v>
      </c>
      <c r="B999" s="24" t="s">
        <v>2088</v>
      </c>
      <c r="C999" s="24">
        <v>0.39362550000000002</v>
      </c>
      <c r="D999" s="24">
        <v>0.54435180000000005</v>
      </c>
      <c r="E999" s="24">
        <v>0.4297897</v>
      </c>
      <c r="F999" s="24">
        <v>0.4614511</v>
      </c>
      <c r="G999" s="23"/>
      <c r="H999" s="23"/>
      <c r="I999" s="23"/>
      <c r="J999" s="23"/>
      <c r="L999" s="24">
        <v>0.42656539999999998</v>
      </c>
      <c r="M999" s="24">
        <v>0.51475230000000005</v>
      </c>
      <c r="N999" s="24">
        <v>0.52101779999999998</v>
      </c>
      <c r="O999" s="24">
        <v>0.57144569999999995</v>
      </c>
      <c r="P999" s="23"/>
      <c r="Q999" s="23"/>
      <c r="R999" s="23"/>
      <c r="S999" s="23"/>
      <c r="U999" s="24">
        <v>0.36734159999999999</v>
      </c>
      <c r="V999" s="24">
        <v>0.35115469999999999</v>
      </c>
      <c r="W999" s="24">
        <v>0.47553859999999998</v>
      </c>
      <c r="X999" s="24">
        <v>0.4777728</v>
      </c>
      <c r="Y999" s="23"/>
      <c r="Z999" s="23"/>
      <c r="AA999" s="23"/>
      <c r="AB999" s="23"/>
      <c r="AD999" s="24">
        <v>0.65203889999999998</v>
      </c>
      <c r="AE999" s="24">
        <v>0.49058420000000003</v>
      </c>
      <c r="AF999" s="24">
        <v>0.47595470000000001</v>
      </c>
      <c r="AG999" s="24">
        <v>0.57200530000000005</v>
      </c>
      <c r="AH999" s="23"/>
      <c r="AI999" s="23"/>
      <c r="AJ999" s="23"/>
      <c r="AK999" s="23"/>
    </row>
    <row r="1000" spans="1:37" x14ac:dyDescent="0.35">
      <c r="A1000" s="24" t="s">
        <v>2089</v>
      </c>
      <c r="B1000" s="24" t="s">
        <v>2090</v>
      </c>
      <c r="C1000" s="24">
        <v>0.44228770000000001</v>
      </c>
      <c r="D1000" s="24">
        <v>0.48672700000000002</v>
      </c>
      <c r="E1000" s="24">
        <v>0.42672349999999998</v>
      </c>
      <c r="F1000" s="24">
        <v>0.43997520000000001</v>
      </c>
      <c r="G1000" s="23"/>
      <c r="H1000" s="23"/>
      <c r="I1000" s="23"/>
      <c r="J1000" s="23"/>
      <c r="L1000" s="24">
        <v>0.41441600000000001</v>
      </c>
      <c r="M1000" s="24">
        <v>0.55756090000000003</v>
      </c>
      <c r="N1000" s="24">
        <v>0.54342290000000004</v>
      </c>
      <c r="O1000" s="24">
        <v>0.58182040000000002</v>
      </c>
      <c r="P1000" s="23"/>
      <c r="Q1000" s="23"/>
      <c r="R1000" s="23"/>
      <c r="S1000" s="23"/>
      <c r="U1000" s="24">
        <v>0.59477009999999997</v>
      </c>
      <c r="V1000" s="24">
        <v>0.43481520000000001</v>
      </c>
      <c r="W1000" s="24">
        <v>0.47900569999999998</v>
      </c>
      <c r="X1000" s="24">
        <v>0.49995650000000003</v>
      </c>
      <c r="Y1000" s="23"/>
      <c r="Z1000" s="23"/>
      <c r="AA1000" s="23"/>
      <c r="AB1000" s="23"/>
      <c r="AD1000" s="24">
        <v>0.61470389999999997</v>
      </c>
      <c r="AE1000" s="24">
        <v>0.57900240000000003</v>
      </c>
      <c r="AF1000" s="24">
        <v>0.4100299</v>
      </c>
      <c r="AG1000" s="24">
        <v>0.58044989999999996</v>
      </c>
      <c r="AH1000" s="23"/>
      <c r="AI1000" s="23"/>
      <c r="AJ1000" s="23"/>
      <c r="AK1000" s="23"/>
    </row>
    <row r="1001" spans="1:37" x14ac:dyDescent="0.35">
      <c r="A1001" s="24" t="s">
        <v>2091</v>
      </c>
      <c r="B1001" s="24" t="s">
        <v>2092</v>
      </c>
      <c r="C1001" s="24">
        <v>0.42480269999999998</v>
      </c>
      <c r="D1001" s="24">
        <v>0.43142150000000001</v>
      </c>
      <c r="E1001" s="24">
        <v>0.39709369999999999</v>
      </c>
      <c r="F1001" s="24">
        <v>0.40825939999999999</v>
      </c>
      <c r="G1001" s="23"/>
      <c r="H1001" s="23"/>
      <c r="I1001" s="23"/>
      <c r="J1001" s="23"/>
      <c r="L1001" s="24">
        <v>0.2953364</v>
      </c>
      <c r="M1001" s="24">
        <v>0.35715459999999999</v>
      </c>
      <c r="N1001" s="24">
        <v>0.61182829999999999</v>
      </c>
      <c r="O1001" s="24">
        <v>0.4185333</v>
      </c>
      <c r="P1001" s="23"/>
      <c r="Q1001" s="23"/>
      <c r="R1001" s="23"/>
      <c r="S1001" s="23"/>
      <c r="U1001" s="24">
        <v>0.59571839999999998</v>
      </c>
      <c r="V1001" s="24">
        <v>0.47900599999999999</v>
      </c>
      <c r="W1001" s="24">
        <v>0.59348909999999999</v>
      </c>
      <c r="X1001" s="24">
        <v>0.53652109999999997</v>
      </c>
      <c r="Y1001" s="23"/>
      <c r="Z1001" s="23"/>
      <c r="AA1001" s="23"/>
      <c r="AB1001" s="23"/>
      <c r="AD1001" s="24">
        <v>0.48622359999999998</v>
      </c>
      <c r="AE1001" s="24">
        <v>0.59815169999999995</v>
      </c>
      <c r="AF1001" s="24">
        <v>0.38986189999999998</v>
      </c>
      <c r="AG1001" s="24">
        <v>0.50172700000000003</v>
      </c>
      <c r="AH1001" s="23"/>
      <c r="AI1001" s="23"/>
      <c r="AJ1001" s="23"/>
      <c r="AK1001" s="23"/>
    </row>
    <row r="1002" spans="1:37" x14ac:dyDescent="0.35">
      <c r="A1002" s="24" t="s">
        <v>2093</v>
      </c>
      <c r="B1002" s="24" t="s">
        <v>2094</v>
      </c>
      <c r="C1002" s="24">
        <v>0.43100840000000001</v>
      </c>
      <c r="D1002" s="24">
        <v>0.35394680000000001</v>
      </c>
      <c r="E1002" s="24">
        <v>0.37299759999999998</v>
      </c>
      <c r="F1002" s="24">
        <v>0.42102659999999997</v>
      </c>
      <c r="G1002" s="23"/>
      <c r="H1002" s="23"/>
      <c r="I1002" s="23"/>
      <c r="J1002" s="23"/>
      <c r="L1002" s="24">
        <v>0.33646670000000001</v>
      </c>
      <c r="M1002" s="24">
        <v>0.29993769999999997</v>
      </c>
      <c r="N1002" s="24">
        <v>0.58137450000000002</v>
      </c>
      <c r="O1002" s="24">
        <v>0.32985340000000002</v>
      </c>
      <c r="P1002" s="23"/>
      <c r="Q1002" s="23"/>
      <c r="R1002" s="23"/>
      <c r="S1002" s="23"/>
      <c r="U1002" s="24">
        <v>0.68851329999999999</v>
      </c>
      <c r="V1002" s="24">
        <v>0.51647929999999997</v>
      </c>
      <c r="W1002" s="24">
        <v>0.54835120000000004</v>
      </c>
      <c r="X1002" s="24">
        <v>0.45916810000000002</v>
      </c>
      <c r="Y1002" s="23"/>
      <c r="Z1002" s="23"/>
      <c r="AA1002" s="23"/>
      <c r="AB1002" s="23"/>
      <c r="AD1002" s="24">
        <v>0.46832430000000003</v>
      </c>
      <c r="AE1002" s="24">
        <v>0.63101479999999999</v>
      </c>
      <c r="AF1002" s="24">
        <v>0.44911000000000001</v>
      </c>
      <c r="AG1002" s="24">
        <v>0.52861060000000004</v>
      </c>
      <c r="AH1002" s="23"/>
      <c r="AI1002" s="23"/>
      <c r="AJ1002" s="23"/>
      <c r="AK1002" s="23"/>
    </row>
    <row r="1003" spans="1:37" x14ac:dyDescent="0.35">
      <c r="A1003" s="24" t="s">
        <v>2095</v>
      </c>
      <c r="B1003" s="24" t="s">
        <v>2096</v>
      </c>
      <c r="C1003" s="24">
        <v>0.53458819999999996</v>
      </c>
      <c r="D1003" s="24">
        <v>0.43964170000000002</v>
      </c>
      <c r="E1003" s="24">
        <v>0.4147747</v>
      </c>
      <c r="F1003" s="24">
        <v>0.4662056</v>
      </c>
      <c r="G1003" s="23"/>
      <c r="H1003" s="23"/>
      <c r="I1003" s="23"/>
      <c r="J1003" s="23"/>
      <c r="L1003" s="24">
        <v>0.40259260000000002</v>
      </c>
      <c r="M1003" s="24">
        <v>0.37804989999999999</v>
      </c>
      <c r="N1003" s="24">
        <v>0.56241300000000005</v>
      </c>
      <c r="O1003" s="24">
        <v>0.34849839999999999</v>
      </c>
      <c r="P1003" s="23"/>
      <c r="Q1003" s="23"/>
      <c r="R1003" s="23"/>
      <c r="S1003" s="23"/>
      <c r="U1003" s="24">
        <v>0.73721709999999996</v>
      </c>
      <c r="V1003" s="24">
        <v>0.66326450000000003</v>
      </c>
      <c r="W1003" s="24">
        <v>0.53646879999999997</v>
      </c>
      <c r="X1003" s="24">
        <v>0.44650000000000001</v>
      </c>
      <c r="Y1003" s="23"/>
      <c r="Z1003" s="23"/>
      <c r="AA1003" s="23"/>
      <c r="AB1003" s="23"/>
      <c r="AD1003" s="24">
        <v>0.59757519999999997</v>
      </c>
      <c r="AE1003" s="24">
        <v>0.69814160000000003</v>
      </c>
      <c r="AF1003" s="24">
        <v>0.40116980000000002</v>
      </c>
      <c r="AG1003" s="24">
        <v>0.59536639999999996</v>
      </c>
      <c r="AH1003" s="23"/>
      <c r="AI1003" s="23"/>
      <c r="AJ1003" s="23"/>
      <c r="AK1003" s="23"/>
    </row>
    <row r="1004" spans="1:37" x14ac:dyDescent="0.35">
      <c r="A1004" s="24" t="s">
        <v>2097</v>
      </c>
      <c r="B1004" s="24" t="s">
        <v>2098</v>
      </c>
      <c r="C1004" s="24">
        <v>0.61396030000000001</v>
      </c>
      <c r="D1004" s="24">
        <v>0.42373640000000001</v>
      </c>
      <c r="E1004" s="24">
        <v>0.39401819999999999</v>
      </c>
      <c r="F1004" s="24">
        <v>0.59169870000000002</v>
      </c>
      <c r="G1004" s="23"/>
      <c r="H1004" s="23"/>
      <c r="I1004" s="23"/>
      <c r="J1004" s="23"/>
      <c r="L1004" s="24">
        <v>0.39037430000000001</v>
      </c>
      <c r="M1004" s="24">
        <v>0.37778040000000002</v>
      </c>
      <c r="N1004" s="24">
        <v>0.38293899999999997</v>
      </c>
      <c r="O1004" s="24">
        <v>0.48179040000000001</v>
      </c>
      <c r="P1004" s="23"/>
      <c r="Q1004" s="23"/>
      <c r="R1004" s="23"/>
      <c r="S1004" s="23"/>
      <c r="U1004" s="24">
        <v>0.6768885</v>
      </c>
      <c r="V1004" s="24">
        <v>0.65073530000000002</v>
      </c>
      <c r="W1004" s="24">
        <v>0.61396949999999995</v>
      </c>
      <c r="X1004" s="24">
        <v>0.43442930000000002</v>
      </c>
      <c r="Y1004" s="23"/>
      <c r="Z1004" s="23"/>
      <c r="AA1004" s="23"/>
      <c r="AB1004" s="23"/>
      <c r="AD1004" s="24">
        <v>0.63514570000000004</v>
      </c>
      <c r="AE1004" s="24">
        <v>0.56900479999999998</v>
      </c>
      <c r="AF1004" s="24">
        <v>0.4216625</v>
      </c>
      <c r="AG1004" s="24">
        <v>0.58639859999999999</v>
      </c>
      <c r="AH1004" s="23"/>
      <c r="AI1004" s="23"/>
      <c r="AJ1004" s="23"/>
      <c r="AK1004" s="23"/>
    </row>
    <row r="1005" spans="1:37" x14ac:dyDescent="0.35">
      <c r="A1005" s="24" t="s">
        <v>2099</v>
      </c>
      <c r="B1005" s="24" t="s">
        <v>2100</v>
      </c>
      <c r="C1005" s="24">
        <v>0.6644892</v>
      </c>
      <c r="D1005" s="24">
        <v>0.40791840000000001</v>
      </c>
      <c r="E1005" s="24">
        <v>0.52930239999999995</v>
      </c>
      <c r="F1005" s="24">
        <v>0.57181210000000005</v>
      </c>
      <c r="G1005" s="23"/>
      <c r="H1005" s="23"/>
      <c r="I1005" s="23"/>
      <c r="J1005" s="23"/>
      <c r="L1005" s="24">
        <v>0.47520570000000001</v>
      </c>
      <c r="M1005" s="24">
        <v>0.39176470000000002</v>
      </c>
      <c r="N1005" s="24">
        <v>0.4581324</v>
      </c>
      <c r="O1005" s="24">
        <v>0.66881409999999997</v>
      </c>
      <c r="P1005" s="23"/>
      <c r="Q1005" s="23"/>
      <c r="R1005" s="23"/>
      <c r="S1005" s="23"/>
      <c r="U1005" s="24">
        <v>0.53362940000000003</v>
      </c>
      <c r="V1005" s="24">
        <v>0.55750829999999996</v>
      </c>
      <c r="W1005" s="24">
        <v>0.68871249999999995</v>
      </c>
      <c r="X1005" s="24">
        <v>0.42234310000000003</v>
      </c>
      <c r="Y1005" s="23"/>
      <c r="Z1005" s="23"/>
      <c r="AA1005" s="23"/>
      <c r="AB1005" s="23"/>
      <c r="AD1005" s="24">
        <v>0.64947350000000004</v>
      </c>
      <c r="AE1005" s="24">
        <v>0.59635910000000003</v>
      </c>
      <c r="AF1005" s="24">
        <v>0.4320078</v>
      </c>
      <c r="AG1005" s="24">
        <v>0.51353570000000004</v>
      </c>
      <c r="AH1005" s="23"/>
      <c r="AI1005" s="23"/>
      <c r="AJ1005" s="23"/>
      <c r="AK1005" s="23"/>
    </row>
    <row r="1006" spans="1:37" x14ac:dyDescent="0.35">
      <c r="A1006" s="24" t="s">
        <v>2101</v>
      </c>
      <c r="B1006" s="24" t="s">
        <v>2102</v>
      </c>
      <c r="C1006" s="24">
        <v>0.67907589999999995</v>
      </c>
      <c r="D1006" s="24">
        <v>0.55796210000000002</v>
      </c>
      <c r="E1006" s="24">
        <v>0.56549320000000003</v>
      </c>
      <c r="F1006" s="24">
        <v>0.62103039999999998</v>
      </c>
      <c r="G1006" s="23"/>
      <c r="H1006" s="23"/>
      <c r="I1006" s="23"/>
      <c r="J1006" s="23"/>
      <c r="L1006" s="24">
        <v>0.6207762</v>
      </c>
      <c r="M1006" s="24">
        <v>0.44140030000000002</v>
      </c>
      <c r="N1006" s="24">
        <v>0.50988579999999994</v>
      </c>
      <c r="O1006" s="24">
        <v>0.60602800000000001</v>
      </c>
      <c r="P1006" s="23"/>
      <c r="Q1006" s="23"/>
      <c r="R1006" s="23"/>
      <c r="S1006" s="23"/>
      <c r="U1006" s="24">
        <v>0.45563579999999998</v>
      </c>
      <c r="V1006" s="24">
        <v>0.57124129999999995</v>
      </c>
      <c r="W1006" s="24">
        <v>0.67178729999999998</v>
      </c>
      <c r="X1006" s="24">
        <v>0.42158649999999998</v>
      </c>
      <c r="Y1006" s="23"/>
      <c r="Z1006" s="23"/>
      <c r="AA1006" s="23"/>
      <c r="AB1006" s="23"/>
      <c r="AD1006" s="24">
        <v>0.72183560000000002</v>
      </c>
      <c r="AE1006" s="24">
        <v>0.57289179999999995</v>
      </c>
      <c r="AF1006" s="24">
        <v>0.55205879999999996</v>
      </c>
      <c r="AG1006" s="24">
        <v>0.47382279999999999</v>
      </c>
      <c r="AH1006" s="23"/>
      <c r="AI1006" s="23"/>
      <c r="AJ1006" s="23"/>
      <c r="AK1006" s="23"/>
    </row>
    <row r="1007" spans="1:37" x14ac:dyDescent="0.35">
      <c r="A1007" s="24" t="s">
        <v>2103</v>
      </c>
      <c r="B1007" s="24" t="s">
        <v>2104</v>
      </c>
      <c r="C1007" s="24">
        <v>0.5559539</v>
      </c>
      <c r="D1007" s="24">
        <v>0.64789839999999999</v>
      </c>
      <c r="E1007" s="24">
        <v>0.47760209999999997</v>
      </c>
      <c r="F1007" s="24">
        <v>0.59249379999999996</v>
      </c>
      <c r="G1007" s="23"/>
      <c r="H1007" s="23"/>
      <c r="I1007" s="23"/>
      <c r="J1007" s="23"/>
      <c r="L1007" s="24">
        <v>0.74106139999999998</v>
      </c>
      <c r="M1007" s="24">
        <v>0.37302289999999999</v>
      </c>
      <c r="N1007" s="24">
        <v>0.4657404</v>
      </c>
      <c r="O1007" s="24">
        <v>0.47713179999999999</v>
      </c>
      <c r="P1007" s="23"/>
      <c r="Q1007" s="23"/>
      <c r="R1007" s="23"/>
      <c r="S1007" s="23"/>
      <c r="U1007" s="24">
        <v>0.37120409999999998</v>
      </c>
      <c r="V1007" s="24">
        <v>0.50445779999999996</v>
      </c>
      <c r="W1007" s="24">
        <v>0.67450290000000002</v>
      </c>
      <c r="X1007" s="24">
        <v>0.42252790000000001</v>
      </c>
      <c r="Y1007" s="23"/>
      <c r="Z1007" s="23"/>
      <c r="AA1007" s="23"/>
      <c r="AB1007" s="23"/>
      <c r="AD1007" s="24">
        <v>0.54597960000000001</v>
      </c>
      <c r="AE1007" s="24">
        <v>0.45287189999999999</v>
      </c>
      <c r="AF1007" s="24">
        <v>0.56434830000000002</v>
      </c>
      <c r="AG1007" s="24">
        <v>0.43001020000000001</v>
      </c>
      <c r="AH1007" s="23"/>
      <c r="AI1007" s="23"/>
      <c r="AJ1007" s="23"/>
      <c r="AK1007" s="23"/>
    </row>
    <row r="1008" spans="1:37" x14ac:dyDescent="0.35">
      <c r="A1008" s="24" t="s">
        <v>2105</v>
      </c>
      <c r="B1008" s="24" t="s">
        <v>2106</v>
      </c>
      <c r="C1008" s="24">
        <v>0.49851440000000002</v>
      </c>
      <c r="D1008" s="24">
        <v>0.68788380000000005</v>
      </c>
      <c r="E1008" s="24">
        <v>0.37723509999999999</v>
      </c>
      <c r="F1008" s="24">
        <v>0.50116210000000005</v>
      </c>
      <c r="G1008" s="23"/>
      <c r="H1008" s="23"/>
      <c r="I1008" s="23"/>
      <c r="J1008" s="23"/>
      <c r="L1008" s="24">
        <v>0.50343859999999996</v>
      </c>
      <c r="M1008" s="24">
        <v>0.40869879999999997</v>
      </c>
      <c r="N1008" s="24">
        <v>0.3991362</v>
      </c>
      <c r="O1008" s="24">
        <v>0.4565033</v>
      </c>
      <c r="P1008" s="23"/>
      <c r="Q1008" s="23"/>
      <c r="R1008" s="23"/>
      <c r="S1008" s="23"/>
      <c r="U1008" s="24">
        <v>0.38874570000000003</v>
      </c>
      <c r="V1008" s="24">
        <v>0.38889669999999998</v>
      </c>
      <c r="W1008" s="24">
        <v>0.70767480000000005</v>
      </c>
      <c r="X1008" s="24">
        <v>0.3879901</v>
      </c>
      <c r="Y1008" s="23"/>
      <c r="Z1008" s="23"/>
      <c r="AA1008" s="23"/>
      <c r="AB1008" s="23"/>
      <c r="AD1008" s="24">
        <v>0.49801800000000002</v>
      </c>
      <c r="AE1008" s="24">
        <v>0.39975569999999999</v>
      </c>
      <c r="AF1008" s="24">
        <v>0.60516899999999996</v>
      </c>
      <c r="AG1008" s="24">
        <v>0.32946560000000003</v>
      </c>
      <c r="AH1008" s="23"/>
      <c r="AI1008" s="23"/>
      <c r="AJ1008" s="23"/>
      <c r="AK1008" s="23"/>
    </row>
    <row r="1009" spans="1:37" x14ac:dyDescent="0.35">
      <c r="A1009" s="24" t="s">
        <v>2107</v>
      </c>
      <c r="B1009" s="24" t="s">
        <v>2108</v>
      </c>
      <c r="C1009" s="24">
        <v>0.56696950000000002</v>
      </c>
      <c r="D1009" s="24">
        <v>0.77471630000000002</v>
      </c>
      <c r="E1009" s="24">
        <v>0.3631123</v>
      </c>
      <c r="F1009" s="24">
        <v>0.46822079999999999</v>
      </c>
      <c r="G1009" s="23"/>
      <c r="H1009" s="23"/>
      <c r="I1009" s="23"/>
      <c r="J1009" s="23"/>
      <c r="L1009" s="24">
        <v>0.43095600000000001</v>
      </c>
      <c r="M1009" s="24">
        <v>0.41892059999999998</v>
      </c>
      <c r="N1009" s="24">
        <v>0.37798019999999999</v>
      </c>
      <c r="O1009" s="24">
        <v>0.45836959999999999</v>
      </c>
      <c r="P1009" s="23"/>
      <c r="Q1009" s="23"/>
      <c r="R1009" s="23"/>
      <c r="S1009" s="23"/>
      <c r="U1009" s="24">
        <v>0.4349478</v>
      </c>
      <c r="V1009" s="24">
        <v>0.37911149999999999</v>
      </c>
      <c r="W1009" s="24">
        <v>0.642015</v>
      </c>
      <c r="X1009" s="24">
        <v>0.45176319999999998</v>
      </c>
      <c r="Y1009" s="23"/>
      <c r="Z1009" s="23"/>
      <c r="AA1009" s="23"/>
      <c r="AB1009" s="23"/>
      <c r="AD1009" s="24">
        <v>0.58078510000000005</v>
      </c>
      <c r="AE1009" s="24">
        <v>0.44383139999999999</v>
      </c>
      <c r="AF1009" s="24">
        <v>0.56038449999999995</v>
      </c>
      <c r="AG1009" s="24">
        <v>0.31312830000000003</v>
      </c>
      <c r="AH1009" s="23"/>
      <c r="AI1009" s="23"/>
      <c r="AJ1009" s="23"/>
      <c r="AK1009" s="23"/>
    </row>
    <row r="1010" spans="1:37" x14ac:dyDescent="0.35">
      <c r="A1010" s="24" t="s">
        <v>2109</v>
      </c>
      <c r="B1010" s="24" t="s">
        <v>2110</v>
      </c>
      <c r="C1010" s="24">
        <v>0.572681</v>
      </c>
      <c r="D1010" s="24">
        <v>0.77114400000000005</v>
      </c>
      <c r="E1010" s="24">
        <v>0.36653599999999997</v>
      </c>
      <c r="F1010" s="24">
        <v>0.39397270000000001</v>
      </c>
      <c r="G1010" s="23"/>
      <c r="H1010" s="23"/>
      <c r="I1010" s="23"/>
      <c r="J1010" s="23"/>
      <c r="L1010" s="24">
        <v>0.43979370000000001</v>
      </c>
      <c r="M1010" s="24">
        <v>0.42472219999999999</v>
      </c>
      <c r="N1010" s="24">
        <v>0.35757139999999998</v>
      </c>
      <c r="O1010" s="24">
        <v>0.38139679999999998</v>
      </c>
      <c r="P1010" s="23"/>
      <c r="Q1010" s="23"/>
      <c r="R1010" s="23"/>
      <c r="S1010" s="23"/>
      <c r="U1010" s="24">
        <v>0.46964270000000002</v>
      </c>
      <c r="V1010" s="24">
        <v>0.36903629999999998</v>
      </c>
      <c r="W1010" s="24">
        <v>0.70172049999999997</v>
      </c>
      <c r="X1010" s="24">
        <v>0.45544040000000002</v>
      </c>
      <c r="Y1010" s="23"/>
      <c r="Z1010" s="23"/>
      <c r="AA1010" s="23"/>
      <c r="AB1010" s="23"/>
      <c r="AD1010" s="24">
        <v>0.63177190000000005</v>
      </c>
      <c r="AE1010" s="24">
        <v>0.44356269999999998</v>
      </c>
      <c r="AF1010" s="24">
        <v>0.52111479999999999</v>
      </c>
      <c r="AG1010" s="24">
        <v>0.3571762</v>
      </c>
      <c r="AH1010" s="23"/>
      <c r="AI1010" s="23"/>
      <c r="AJ1010" s="23"/>
      <c r="AK1010" s="23"/>
    </row>
    <row r="1011" spans="1:37" x14ac:dyDescent="0.35">
      <c r="A1011" s="24" t="s">
        <v>2111</v>
      </c>
      <c r="B1011" s="24" t="s">
        <v>2112</v>
      </c>
      <c r="C1011" s="24">
        <v>0.45134419999999997</v>
      </c>
      <c r="D1011" s="24">
        <v>0.65866239999999998</v>
      </c>
      <c r="E1011" s="24">
        <v>0.44978950000000001</v>
      </c>
      <c r="F1011" s="24">
        <v>0.39073190000000002</v>
      </c>
      <c r="G1011" s="23"/>
      <c r="H1011" s="23"/>
      <c r="I1011" s="23"/>
      <c r="J1011" s="23"/>
      <c r="L1011" s="24">
        <v>0.33314379999999999</v>
      </c>
      <c r="M1011" s="24">
        <v>0.38303120000000002</v>
      </c>
      <c r="N1011" s="24">
        <v>0.36234339999999998</v>
      </c>
      <c r="O1011" s="24">
        <v>0.32864640000000001</v>
      </c>
      <c r="P1011" s="23"/>
      <c r="Q1011" s="23"/>
      <c r="R1011" s="23"/>
      <c r="S1011" s="23"/>
      <c r="U1011" s="24">
        <v>0.48256599999999999</v>
      </c>
      <c r="V1011" s="24">
        <v>0.30823840000000002</v>
      </c>
      <c r="W1011" s="24">
        <v>0.72942530000000005</v>
      </c>
      <c r="X1011" s="24">
        <v>0.4407935</v>
      </c>
      <c r="Y1011" s="23"/>
      <c r="Z1011" s="23"/>
      <c r="AA1011" s="23"/>
      <c r="AB1011" s="23"/>
      <c r="AD1011" s="24">
        <v>0.56659809999999999</v>
      </c>
      <c r="AE1011" s="24">
        <v>0.48538480000000001</v>
      </c>
      <c r="AF1011" s="24">
        <v>0.57222399999999995</v>
      </c>
      <c r="AG1011" s="24">
        <v>0.32416020000000001</v>
      </c>
      <c r="AH1011" s="23"/>
      <c r="AI1011" s="23"/>
      <c r="AJ1011" s="23"/>
      <c r="AK1011" s="23"/>
    </row>
    <row r="1012" spans="1:37" x14ac:dyDescent="0.35">
      <c r="A1012" s="24" t="s">
        <v>2113</v>
      </c>
      <c r="B1012" s="24" t="s">
        <v>2114</v>
      </c>
      <c r="C1012" s="24">
        <v>0.45553310000000002</v>
      </c>
      <c r="D1012" s="24">
        <v>0.60891600000000001</v>
      </c>
      <c r="E1012" s="24">
        <v>0.44583469999999997</v>
      </c>
      <c r="F1012" s="24">
        <v>0.42783860000000001</v>
      </c>
      <c r="G1012" s="23">
        <f>AVERAGE(C869:C1012)</f>
        <v>0.56584836805555561</v>
      </c>
      <c r="H1012" s="23">
        <f>AVERAGE(D869:D1012)</f>
        <v>0.52288687777777776</v>
      </c>
      <c r="I1012" s="23">
        <f>AVERAGE(E869:E1012)</f>
        <v>0.50230429861111114</v>
      </c>
      <c r="J1012" s="23">
        <f>AVERAGE(F869:F1012)</f>
        <v>0.5335866243055557</v>
      </c>
      <c r="L1012" s="24">
        <v>0.28873850000000001</v>
      </c>
      <c r="M1012" s="24">
        <v>0.44368170000000001</v>
      </c>
      <c r="N1012" s="24">
        <v>0.378357</v>
      </c>
      <c r="O1012" s="24">
        <v>0.34678940000000003</v>
      </c>
      <c r="P1012" s="23">
        <f>AVERAGE(L869:L1012)</f>
        <v>0.45237331736111108</v>
      </c>
      <c r="Q1012" s="23">
        <f>AVERAGE(M869:M1012)</f>
        <v>0.47638056736111117</v>
      </c>
      <c r="R1012" s="23">
        <f>AVERAGE(N869:N1012)</f>
        <v>0.47437259374999968</v>
      </c>
      <c r="S1012" s="23">
        <f>AVERAGE(O869:O1012)</f>
        <v>0.46259223402777777</v>
      </c>
      <c r="U1012" s="24">
        <v>0.60496309999999998</v>
      </c>
      <c r="V1012" s="24">
        <v>0.43474879999999999</v>
      </c>
      <c r="W1012" s="24">
        <v>0.57440740000000001</v>
      </c>
      <c r="X1012" s="24">
        <v>0.47158899999999998</v>
      </c>
      <c r="Y1012" s="23">
        <f>AVERAGE(U869:U1012)</f>
        <v>0.56352829236111124</v>
      </c>
      <c r="Z1012" s="23">
        <f>AVERAGE(V869:V1012)</f>
        <v>0.52109578611111063</v>
      </c>
      <c r="AA1012" s="23">
        <f>AVERAGE(W869:W1012)</f>
        <v>0.59243838819444439</v>
      </c>
      <c r="AB1012" s="23">
        <f>AVERAGE(X869:X1012)</f>
        <v>0.50785868541666668</v>
      </c>
      <c r="AD1012" s="24">
        <v>0.59260230000000003</v>
      </c>
      <c r="AE1012" s="24">
        <v>0.58821699999999999</v>
      </c>
      <c r="AF1012" s="24">
        <v>0.49280420000000003</v>
      </c>
      <c r="AG1012" s="24">
        <v>0.32369439999999999</v>
      </c>
      <c r="AH1012" s="23">
        <f>AVERAGE(AD869:AD1012)</f>
        <v>0.52867788958333295</v>
      </c>
      <c r="AI1012" s="23">
        <f>AVERAGE(AE869:AE1012)</f>
        <v>0.52811665416666675</v>
      </c>
      <c r="AJ1012" s="23">
        <f>AVERAGE(AF869:AF1012)</f>
        <v>0.48285743333333347</v>
      </c>
      <c r="AK1012" s="23">
        <f>AVERAGE(AG869:AG1012)</f>
        <v>0.44232265416666683</v>
      </c>
    </row>
    <row r="1013" spans="1:37" x14ac:dyDescent="0.35">
      <c r="A1013" s="24" t="s">
        <v>2115</v>
      </c>
      <c r="B1013" s="24" t="s">
        <v>2116</v>
      </c>
      <c r="C1013" s="24">
        <v>0.40224159999999998</v>
      </c>
      <c r="D1013" s="24">
        <v>0.51193480000000002</v>
      </c>
      <c r="E1013" s="24">
        <v>0.5720094</v>
      </c>
      <c r="F1013" s="24">
        <v>0.42740280000000003</v>
      </c>
      <c r="G1013" s="23"/>
      <c r="H1013" s="23"/>
      <c r="I1013" s="23"/>
      <c r="J1013" s="23"/>
      <c r="L1013" s="24">
        <v>0.3726701</v>
      </c>
      <c r="M1013" s="24">
        <v>0.46844910000000001</v>
      </c>
      <c r="N1013" s="24">
        <v>0.386355</v>
      </c>
      <c r="O1013" s="24">
        <v>0.35894330000000002</v>
      </c>
      <c r="P1013" s="23"/>
      <c r="Q1013" s="23"/>
      <c r="R1013" s="23"/>
      <c r="S1013" s="23"/>
      <c r="U1013" s="24">
        <v>0.73761480000000001</v>
      </c>
      <c r="V1013" s="24">
        <v>0.40234829999999999</v>
      </c>
      <c r="W1013" s="24">
        <v>0.52829300000000001</v>
      </c>
      <c r="X1013" s="24">
        <v>0.64055660000000003</v>
      </c>
      <c r="Y1013" s="23"/>
      <c r="Z1013" s="23"/>
      <c r="AA1013" s="23"/>
      <c r="AB1013" s="23"/>
      <c r="AD1013" s="24">
        <v>0.50532759999999999</v>
      </c>
      <c r="AE1013" s="24">
        <v>0.66258709999999998</v>
      </c>
      <c r="AF1013" s="24">
        <v>0.63767669999999999</v>
      </c>
      <c r="AG1013" s="24">
        <v>0.3660582</v>
      </c>
      <c r="AH1013" s="23"/>
      <c r="AI1013" s="23"/>
      <c r="AJ1013" s="23"/>
      <c r="AK1013" s="23"/>
    </row>
    <row r="1014" spans="1:37" x14ac:dyDescent="0.35">
      <c r="A1014" s="24" t="s">
        <v>2117</v>
      </c>
      <c r="B1014" s="24" t="s">
        <v>2118</v>
      </c>
      <c r="C1014" s="24">
        <v>0.3752394</v>
      </c>
      <c r="D1014" s="24">
        <v>0.41982520000000001</v>
      </c>
      <c r="E1014" s="24">
        <v>0.53553379999999995</v>
      </c>
      <c r="F1014" s="24">
        <v>0.42093560000000002</v>
      </c>
      <c r="G1014" s="23"/>
      <c r="H1014" s="23"/>
      <c r="I1014" s="23"/>
      <c r="J1014" s="23"/>
      <c r="L1014" s="24">
        <v>0.34244229999999998</v>
      </c>
      <c r="M1014" s="24">
        <v>0.55065319999999995</v>
      </c>
      <c r="N1014" s="24">
        <v>0.41955700000000001</v>
      </c>
      <c r="O1014" s="24">
        <v>0.30958819999999998</v>
      </c>
      <c r="P1014" s="23"/>
      <c r="Q1014" s="23"/>
      <c r="R1014" s="23"/>
      <c r="S1014" s="23"/>
      <c r="U1014" s="24">
        <v>0.81466930000000004</v>
      </c>
      <c r="V1014" s="24">
        <v>0.37453649999999999</v>
      </c>
      <c r="W1014" s="24">
        <v>0.55011030000000005</v>
      </c>
      <c r="X1014" s="24">
        <v>0.66511849999999995</v>
      </c>
      <c r="Y1014" s="23"/>
      <c r="Z1014" s="23"/>
      <c r="AA1014" s="23"/>
      <c r="AB1014" s="23"/>
      <c r="AD1014" s="24">
        <v>0.37647560000000002</v>
      </c>
      <c r="AE1014" s="24">
        <v>0.64953640000000001</v>
      </c>
      <c r="AF1014" s="24">
        <v>0.4567406</v>
      </c>
      <c r="AG1014" s="24">
        <v>0.3443235</v>
      </c>
      <c r="AH1014" s="23"/>
      <c r="AI1014" s="23"/>
      <c r="AJ1014" s="23"/>
      <c r="AK1014" s="23"/>
    </row>
    <row r="1015" spans="1:37" x14ac:dyDescent="0.35">
      <c r="A1015" s="24" t="s">
        <v>2119</v>
      </c>
      <c r="B1015" s="24" t="s">
        <v>2120</v>
      </c>
      <c r="C1015" s="24">
        <v>0.44049860000000002</v>
      </c>
      <c r="D1015" s="24">
        <v>0.41891349999999999</v>
      </c>
      <c r="E1015" s="24">
        <v>0.56353039999999999</v>
      </c>
      <c r="F1015" s="24">
        <v>0.40740189999999998</v>
      </c>
      <c r="G1015" s="23"/>
      <c r="H1015" s="23"/>
      <c r="I1015" s="23"/>
      <c r="J1015" s="23"/>
      <c r="L1015" s="24">
        <v>0.34516409999999997</v>
      </c>
      <c r="M1015" s="24">
        <v>0.62775990000000004</v>
      </c>
      <c r="N1015" s="24">
        <v>0.36978100000000003</v>
      </c>
      <c r="O1015" s="24">
        <v>0.32551530000000001</v>
      </c>
      <c r="P1015" s="23"/>
      <c r="Q1015" s="23"/>
      <c r="R1015" s="23"/>
      <c r="S1015" s="23"/>
      <c r="U1015" s="24">
        <v>0.67990309999999998</v>
      </c>
      <c r="V1015" s="24">
        <v>0.4406989</v>
      </c>
      <c r="W1015" s="24">
        <v>0.6144307</v>
      </c>
      <c r="X1015" s="24">
        <v>0.4391429</v>
      </c>
      <c r="Y1015" s="23"/>
      <c r="Z1015" s="23"/>
      <c r="AA1015" s="23"/>
      <c r="AB1015" s="23"/>
      <c r="AD1015" s="24">
        <v>0.41262650000000001</v>
      </c>
      <c r="AE1015" s="24">
        <v>0.59756450000000005</v>
      </c>
      <c r="AF1015" s="24">
        <v>0.32308799999999999</v>
      </c>
      <c r="AG1015" s="24">
        <v>0.33326909999999998</v>
      </c>
      <c r="AH1015" s="23"/>
      <c r="AI1015" s="23"/>
      <c r="AJ1015" s="23"/>
      <c r="AK1015" s="23"/>
    </row>
    <row r="1016" spans="1:37" x14ac:dyDescent="0.35">
      <c r="A1016" s="24" t="s">
        <v>2121</v>
      </c>
      <c r="B1016" s="24" t="s">
        <v>2122</v>
      </c>
      <c r="C1016" s="24">
        <v>0.46370850000000002</v>
      </c>
      <c r="D1016" s="24">
        <v>0.40696460000000001</v>
      </c>
      <c r="E1016" s="24">
        <v>0.63460559999999999</v>
      </c>
      <c r="F1016" s="24">
        <v>0.39327020000000001</v>
      </c>
      <c r="G1016" s="23"/>
      <c r="H1016" s="23"/>
      <c r="I1016" s="23"/>
      <c r="J1016" s="23"/>
      <c r="L1016" s="24">
        <v>0.36909730000000002</v>
      </c>
      <c r="M1016" s="24">
        <v>0.63645419999999997</v>
      </c>
      <c r="N1016" s="24">
        <v>0.31494470000000002</v>
      </c>
      <c r="O1016" s="24">
        <v>0.3296596</v>
      </c>
      <c r="P1016" s="23"/>
      <c r="Q1016" s="23"/>
      <c r="R1016" s="23"/>
      <c r="S1016" s="23"/>
      <c r="U1016" s="24">
        <v>0.61837169999999997</v>
      </c>
      <c r="V1016" s="24">
        <v>0.54462489999999997</v>
      </c>
      <c r="W1016" s="24">
        <v>0.64924219999999999</v>
      </c>
      <c r="X1016" s="24">
        <v>0.39462019999999998</v>
      </c>
      <c r="Y1016" s="23"/>
      <c r="Z1016" s="23"/>
      <c r="AA1016" s="23"/>
      <c r="AB1016" s="23"/>
      <c r="AD1016" s="24">
        <v>0.45958130000000003</v>
      </c>
      <c r="AE1016" s="24">
        <v>0.54057710000000003</v>
      </c>
      <c r="AF1016" s="24">
        <v>0.37159969999999998</v>
      </c>
      <c r="AG1016" s="24">
        <v>0.32759529999999998</v>
      </c>
      <c r="AH1016" s="23"/>
      <c r="AI1016" s="23"/>
      <c r="AJ1016" s="23"/>
      <c r="AK1016" s="23"/>
    </row>
    <row r="1017" spans="1:37" x14ac:dyDescent="0.35">
      <c r="A1017" s="24" t="s">
        <v>2123</v>
      </c>
      <c r="B1017" s="24" t="s">
        <v>2124</v>
      </c>
      <c r="C1017" s="24">
        <v>0.43158570000000002</v>
      </c>
      <c r="D1017" s="24">
        <v>0.38208249999999999</v>
      </c>
      <c r="E1017" s="24">
        <v>0.55395380000000005</v>
      </c>
      <c r="F1017" s="24">
        <v>0.40709529999999999</v>
      </c>
      <c r="G1017" s="23"/>
      <c r="H1017" s="23"/>
      <c r="I1017" s="23"/>
      <c r="J1017" s="23"/>
      <c r="L1017" s="24">
        <v>0.35326429999999998</v>
      </c>
      <c r="M1017" s="24">
        <v>0.44321290000000002</v>
      </c>
      <c r="N1017" s="24">
        <v>0.35740300000000003</v>
      </c>
      <c r="O1017" s="24">
        <v>0.32566260000000002</v>
      </c>
      <c r="P1017" s="23"/>
      <c r="Q1017" s="23"/>
      <c r="R1017" s="23"/>
      <c r="S1017" s="23"/>
      <c r="U1017" s="24">
        <v>0.63613030000000004</v>
      </c>
      <c r="V1017" s="24">
        <v>0.61901399999999995</v>
      </c>
      <c r="W1017" s="24">
        <v>0.58133489999999999</v>
      </c>
      <c r="X1017" s="24">
        <v>0.38835510000000001</v>
      </c>
      <c r="Y1017" s="23"/>
      <c r="Z1017" s="23"/>
      <c r="AA1017" s="23"/>
      <c r="AB1017" s="23"/>
      <c r="AD1017" s="24">
        <v>0.433805</v>
      </c>
      <c r="AE1017" s="24">
        <v>0.55269749999999995</v>
      </c>
      <c r="AF1017" s="24">
        <v>0.33347969999999999</v>
      </c>
      <c r="AG1017" s="24">
        <v>0.33605859999999999</v>
      </c>
      <c r="AH1017" s="23"/>
      <c r="AI1017" s="23"/>
      <c r="AJ1017" s="23"/>
      <c r="AK1017" s="23"/>
    </row>
    <row r="1018" spans="1:37" x14ac:dyDescent="0.35">
      <c r="A1018" s="24" t="s">
        <v>2125</v>
      </c>
      <c r="B1018" s="24" t="s">
        <v>2126</v>
      </c>
      <c r="C1018" s="24">
        <v>0.40877180000000002</v>
      </c>
      <c r="D1018" s="24">
        <v>0.46334330000000001</v>
      </c>
      <c r="E1018" s="24">
        <v>0.43126320000000001</v>
      </c>
      <c r="F1018" s="24">
        <v>0.57075450000000005</v>
      </c>
      <c r="G1018" s="23"/>
      <c r="H1018" s="23"/>
      <c r="I1018" s="23"/>
      <c r="J1018" s="23"/>
      <c r="L1018" s="24">
        <v>0.32009569999999998</v>
      </c>
      <c r="M1018" s="24">
        <v>0.38788489999999998</v>
      </c>
      <c r="N1018" s="24">
        <v>0.3383429</v>
      </c>
      <c r="O1018" s="24">
        <v>0.35869390000000001</v>
      </c>
      <c r="P1018" s="23"/>
      <c r="Q1018" s="23"/>
      <c r="R1018" s="23"/>
      <c r="S1018" s="23"/>
      <c r="U1018" s="24">
        <v>0.63487859999999996</v>
      </c>
      <c r="V1018" s="24">
        <v>0.6722323</v>
      </c>
      <c r="W1018" s="24">
        <v>0.4815219</v>
      </c>
      <c r="X1018" s="24">
        <v>0.43756349999999999</v>
      </c>
      <c r="Y1018" s="23"/>
      <c r="Z1018" s="23"/>
      <c r="AA1018" s="23"/>
      <c r="AB1018" s="23"/>
      <c r="AD1018" s="24">
        <v>0.40449819999999997</v>
      </c>
      <c r="AE1018" s="24">
        <v>0.51319890000000001</v>
      </c>
      <c r="AF1018" s="24">
        <v>0.3711989</v>
      </c>
      <c r="AG1018" s="24">
        <v>0.36102129999999999</v>
      </c>
      <c r="AH1018" s="23"/>
      <c r="AI1018" s="23"/>
      <c r="AJ1018" s="23"/>
      <c r="AK1018" s="23"/>
    </row>
    <row r="1019" spans="1:37" x14ac:dyDescent="0.35">
      <c r="A1019" s="24" t="s">
        <v>2127</v>
      </c>
      <c r="B1019" s="24" t="s">
        <v>2128</v>
      </c>
      <c r="C1019" s="24">
        <v>0.35880260000000003</v>
      </c>
      <c r="D1019" s="24">
        <v>0.42942940000000002</v>
      </c>
      <c r="E1019" s="24">
        <v>0.39831159999999999</v>
      </c>
      <c r="F1019" s="24">
        <v>0.56877630000000001</v>
      </c>
      <c r="G1019" s="23"/>
      <c r="H1019" s="23"/>
      <c r="I1019" s="23"/>
      <c r="J1019" s="23"/>
      <c r="L1019" s="24">
        <v>0.33526529999999999</v>
      </c>
      <c r="M1019" s="24">
        <v>0.35112880000000002</v>
      </c>
      <c r="N1019" s="24">
        <v>0.35864279999999998</v>
      </c>
      <c r="O1019" s="24">
        <v>0.37882710000000003</v>
      </c>
      <c r="P1019" s="23"/>
      <c r="Q1019" s="23"/>
      <c r="R1019" s="23"/>
      <c r="S1019" s="23"/>
      <c r="U1019" s="24">
        <v>0.58472970000000002</v>
      </c>
      <c r="V1019" s="24">
        <v>0.63058879999999995</v>
      </c>
      <c r="W1019" s="24">
        <v>0.40357569999999998</v>
      </c>
      <c r="X1019" s="24">
        <v>0.41707460000000002</v>
      </c>
      <c r="Y1019" s="23"/>
      <c r="Z1019" s="23"/>
      <c r="AA1019" s="23"/>
      <c r="AB1019" s="23"/>
      <c r="AD1019" s="24">
        <v>0.4469129</v>
      </c>
      <c r="AE1019" s="24">
        <v>0.47560930000000001</v>
      </c>
      <c r="AF1019" s="24">
        <v>0.42486600000000002</v>
      </c>
      <c r="AG1019" s="24">
        <v>0.35513729999999999</v>
      </c>
      <c r="AH1019" s="23"/>
      <c r="AI1019" s="23"/>
      <c r="AJ1019" s="23"/>
      <c r="AK1019" s="23"/>
    </row>
    <row r="1020" spans="1:37" x14ac:dyDescent="0.35">
      <c r="A1020" s="24" t="s">
        <v>2129</v>
      </c>
      <c r="B1020" s="24" t="s">
        <v>2130</v>
      </c>
      <c r="C1020" s="24">
        <v>0.41383059999999999</v>
      </c>
      <c r="D1020" s="24">
        <v>0.42500250000000001</v>
      </c>
      <c r="E1020" s="24">
        <v>0.30921779999999999</v>
      </c>
      <c r="F1020" s="24">
        <v>0.40530579999999999</v>
      </c>
      <c r="G1020" s="23"/>
      <c r="H1020" s="23"/>
      <c r="I1020" s="23"/>
      <c r="J1020" s="23"/>
      <c r="L1020" s="24">
        <v>0.3189688</v>
      </c>
      <c r="M1020" s="24">
        <v>0.34392990000000001</v>
      </c>
      <c r="N1020" s="24">
        <v>0.46438309999999999</v>
      </c>
      <c r="O1020" s="24">
        <v>0.36324879999999998</v>
      </c>
      <c r="P1020" s="23"/>
      <c r="Q1020" s="23"/>
      <c r="R1020" s="23"/>
      <c r="S1020" s="23"/>
      <c r="U1020" s="24">
        <v>0.51267119999999999</v>
      </c>
      <c r="V1020" s="24">
        <v>0.67138620000000004</v>
      </c>
      <c r="W1020" s="24">
        <v>0.43772480000000002</v>
      </c>
      <c r="X1020" s="24">
        <v>0.36065069999999999</v>
      </c>
      <c r="Y1020" s="23"/>
      <c r="Z1020" s="23"/>
      <c r="AA1020" s="23"/>
      <c r="AB1020" s="23"/>
      <c r="AD1020" s="24">
        <v>0.44244240000000001</v>
      </c>
      <c r="AE1020" s="24">
        <v>0.4774968</v>
      </c>
      <c r="AF1020" s="24">
        <v>0.40385159999999998</v>
      </c>
      <c r="AG1020" s="24">
        <v>0.3321674</v>
      </c>
      <c r="AH1020" s="23"/>
      <c r="AI1020" s="23"/>
      <c r="AJ1020" s="23"/>
      <c r="AK1020" s="23"/>
    </row>
    <row r="1021" spans="1:37" x14ac:dyDescent="0.35">
      <c r="A1021" s="24" t="s">
        <v>2131</v>
      </c>
      <c r="B1021" s="24" t="s">
        <v>2132</v>
      </c>
      <c r="C1021" s="24">
        <v>0.4370483</v>
      </c>
      <c r="D1021" s="24">
        <v>0.50616430000000001</v>
      </c>
      <c r="E1021" s="24">
        <v>0.38258439999999999</v>
      </c>
      <c r="F1021" s="24">
        <v>0.38721509999999998</v>
      </c>
      <c r="G1021" s="23"/>
      <c r="H1021" s="23"/>
      <c r="I1021" s="23"/>
      <c r="J1021" s="23"/>
      <c r="L1021" s="24">
        <v>0.397677</v>
      </c>
      <c r="M1021" s="24">
        <v>0.36080760000000001</v>
      </c>
      <c r="N1021" s="24">
        <v>0.39499800000000002</v>
      </c>
      <c r="O1021" s="24">
        <v>0.32652429999999999</v>
      </c>
      <c r="P1021" s="23"/>
      <c r="Q1021" s="23"/>
      <c r="R1021" s="23"/>
      <c r="S1021" s="23"/>
      <c r="U1021" s="24">
        <v>0.51079450000000004</v>
      </c>
      <c r="V1021" s="24">
        <v>0.61895</v>
      </c>
      <c r="W1021" s="24">
        <v>0.53186029999999995</v>
      </c>
      <c r="X1021" s="24">
        <v>0.30213279999999998</v>
      </c>
      <c r="Y1021" s="23"/>
      <c r="Z1021" s="23"/>
      <c r="AA1021" s="23"/>
      <c r="AB1021" s="23"/>
      <c r="AD1021" s="24">
        <v>0.46623589999999998</v>
      </c>
      <c r="AE1021" s="24">
        <v>0.45865729999999999</v>
      </c>
      <c r="AF1021" s="24">
        <v>0.39311770000000001</v>
      </c>
      <c r="AG1021" s="24">
        <v>0.36178670000000002</v>
      </c>
      <c r="AH1021" s="23"/>
      <c r="AI1021" s="23"/>
      <c r="AJ1021" s="23"/>
      <c r="AK1021" s="23"/>
    </row>
    <row r="1022" spans="1:37" x14ac:dyDescent="0.35">
      <c r="A1022" s="24" t="s">
        <v>2133</v>
      </c>
      <c r="B1022" s="24" t="s">
        <v>2134</v>
      </c>
      <c r="C1022" s="24">
        <v>0.35987580000000002</v>
      </c>
      <c r="D1022" s="24">
        <v>0.4018505</v>
      </c>
      <c r="E1022" s="24">
        <v>0.3952386</v>
      </c>
      <c r="F1022" s="24">
        <v>0.36689430000000001</v>
      </c>
      <c r="G1022" s="23"/>
      <c r="H1022" s="23"/>
      <c r="I1022" s="23"/>
      <c r="J1022" s="23"/>
      <c r="L1022" s="24">
        <v>0.46841759999999999</v>
      </c>
      <c r="M1022" s="24">
        <v>0.36647360000000001</v>
      </c>
      <c r="N1022" s="24">
        <v>0.40549360000000001</v>
      </c>
      <c r="O1022" s="24">
        <v>0.3394414</v>
      </c>
      <c r="P1022" s="23"/>
      <c r="Q1022" s="23"/>
      <c r="R1022" s="23"/>
      <c r="S1022" s="23"/>
      <c r="U1022" s="24">
        <v>0.47857529999999998</v>
      </c>
      <c r="V1022" s="24">
        <v>0.53984019999999999</v>
      </c>
      <c r="W1022" s="24">
        <v>0.51137239999999995</v>
      </c>
      <c r="X1022" s="24">
        <v>0.31852439999999999</v>
      </c>
      <c r="Y1022" s="23"/>
      <c r="Z1022" s="23"/>
      <c r="AA1022" s="23"/>
      <c r="AB1022" s="23"/>
      <c r="AD1022" s="24">
        <v>0.40567320000000001</v>
      </c>
      <c r="AE1022" s="24">
        <v>0.40196789999999999</v>
      </c>
      <c r="AF1022" s="24">
        <v>0.35362450000000001</v>
      </c>
      <c r="AG1022" s="24">
        <v>0.37582870000000002</v>
      </c>
      <c r="AH1022" s="23"/>
      <c r="AI1022" s="23"/>
      <c r="AJ1022" s="23"/>
      <c r="AK1022" s="23"/>
    </row>
    <row r="1023" spans="1:37" x14ac:dyDescent="0.35">
      <c r="A1023" s="24" t="s">
        <v>2135</v>
      </c>
      <c r="B1023" s="24" t="s">
        <v>2136</v>
      </c>
      <c r="C1023" s="24">
        <v>0.33007969999999998</v>
      </c>
      <c r="D1023" s="24">
        <v>0.35714960000000001</v>
      </c>
      <c r="E1023" s="24">
        <v>0.38542920000000003</v>
      </c>
      <c r="F1023" s="24">
        <v>0.36413450000000003</v>
      </c>
      <c r="G1023" s="23"/>
      <c r="H1023" s="23"/>
      <c r="I1023" s="23"/>
      <c r="J1023" s="23"/>
      <c r="L1023" s="24">
        <v>0.4811124</v>
      </c>
      <c r="M1023" s="24">
        <v>0.3926943</v>
      </c>
      <c r="N1023" s="24">
        <v>0.40285100000000001</v>
      </c>
      <c r="O1023" s="24">
        <v>0.36246800000000001</v>
      </c>
      <c r="P1023" s="23"/>
      <c r="Q1023" s="23"/>
      <c r="R1023" s="23"/>
      <c r="S1023" s="23"/>
      <c r="U1023" s="24">
        <v>0.49472280000000002</v>
      </c>
      <c r="V1023" s="24">
        <v>0.53430429999999995</v>
      </c>
      <c r="W1023" s="24">
        <v>0.56046099999999999</v>
      </c>
      <c r="X1023" s="24">
        <v>0.36037580000000002</v>
      </c>
      <c r="Y1023" s="23"/>
      <c r="Z1023" s="23"/>
      <c r="AA1023" s="23"/>
      <c r="AB1023" s="23"/>
      <c r="AD1023" s="24">
        <v>0.41220010000000001</v>
      </c>
      <c r="AE1023" s="24">
        <v>0.51669390000000004</v>
      </c>
      <c r="AF1023" s="24">
        <v>0.34953309999999999</v>
      </c>
      <c r="AG1023" s="24">
        <v>0.39856720000000001</v>
      </c>
      <c r="AH1023" s="23"/>
      <c r="AI1023" s="23"/>
      <c r="AJ1023" s="23"/>
      <c r="AK1023" s="23"/>
    </row>
    <row r="1024" spans="1:37" x14ac:dyDescent="0.35">
      <c r="A1024" s="24" t="s">
        <v>2137</v>
      </c>
      <c r="B1024" s="24" t="s">
        <v>2138</v>
      </c>
      <c r="C1024" s="24">
        <v>0.35579830000000001</v>
      </c>
      <c r="D1024" s="24">
        <v>0.34886400000000001</v>
      </c>
      <c r="E1024" s="24">
        <v>0.45655519999999999</v>
      </c>
      <c r="F1024" s="24">
        <v>0.37145840000000002</v>
      </c>
      <c r="G1024" s="23"/>
      <c r="H1024" s="23"/>
      <c r="I1024" s="23"/>
      <c r="J1024" s="23"/>
      <c r="L1024" s="24">
        <v>0.41928720000000003</v>
      </c>
      <c r="M1024" s="24">
        <v>0.31807170000000001</v>
      </c>
      <c r="N1024" s="24">
        <v>0.34070299999999998</v>
      </c>
      <c r="O1024" s="24">
        <v>0.3805422</v>
      </c>
      <c r="P1024" s="23"/>
      <c r="Q1024" s="23"/>
      <c r="R1024" s="23"/>
      <c r="S1024" s="23"/>
      <c r="U1024" s="24">
        <v>0.34152300000000002</v>
      </c>
      <c r="V1024" s="24">
        <v>0.57530429999999999</v>
      </c>
      <c r="W1024" s="24">
        <v>0.59816659999999999</v>
      </c>
      <c r="X1024" s="24">
        <v>0.39897349999999998</v>
      </c>
      <c r="Y1024" s="23"/>
      <c r="Z1024" s="23"/>
      <c r="AA1024" s="23"/>
      <c r="AB1024" s="23"/>
      <c r="AD1024" s="24">
        <v>0.33961400000000003</v>
      </c>
      <c r="AE1024" s="24">
        <v>0.45857710000000002</v>
      </c>
      <c r="AF1024" s="24">
        <v>0.3582149</v>
      </c>
      <c r="AG1024" s="24">
        <v>0.50147819999999999</v>
      </c>
      <c r="AH1024" s="23"/>
      <c r="AI1024" s="23"/>
      <c r="AJ1024" s="23"/>
      <c r="AK1024" s="23"/>
    </row>
    <row r="1025" spans="1:37" x14ac:dyDescent="0.35">
      <c r="A1025" s="24" t="s">
        <v>2139</v>
      </c>
      <c r="B1025" s="24" t="s">
        <v>2140</v>
      </c>
      <c r="C1025" s="24">
        <v>0.44514049999999999</v>
      </c>
      <c r="D1025" s="24">
        <v>0.3644733</v>
      </c>
      <c r="E1025" s="24">
        <v>0.39630369999999998</v>
      </c>
      <c r="F1025" s="24">
        <v>0.35942829999999998</v>
      </c>
      <c r="G1025" s="23"/>
      <c r="H1025" s="23"/>
      <c r="I1025" s="23"/>
      <c r="J1025" s="23"/>
      <c r="L1025" s="24">
        <v>0.40287830000000002</v>
      </c>
      <c r="M1025" s="24">
        <v>0.33653440000000001</v>
      </c>
      <c r="N1025" s="24">
        <v>0.36189280000000001</v>
      </c>
      <c r="O1025" s="24">
        <v>0.31847449999999999</v>
      </c>
      <c r="P1025" s="23"/>
      <c r="Q1025" s="23"/>
      <c r="R1025" s="23"/>
      <c r="S1025" s="23"/>
      <c r="U1025" s="24">
        <v>0.3569426</v>
      </c>
      <c r="V1025" s="24">
        <v>0.59757260000000001</v>
      </c>
      <c r="W1025" s="24">
        <v>0.50611689999999998</v>
      </c>
      <c r="X1025" s="24">
        <v>0.37499090000000002</v>
      </c>
      <c r="Y1025" s="23"/>
      <c r="Z1025" s="23"/>
      <c r="AA1025" s="23"/>
      <c r="AB1025" s="23"/>
      <c r="AD1025" s="24">
        <v>0.38730999999999999</v>
      </c>
      <c r="AE1025" s="24">
        <v>0.44969170000000003</v>
      </c>
      <c r="AF1025" s="24">
        <v>0.35643079999999999</v>
      </c>
      <c r="AG1025" s="24">
        <v>0.59484999999999999</v>
      </c>
      <c r="AH1025" s="23"/>
      <c r="AI1025" s="23"/>
      <c r="AJ1025" s="23"/>
      <c r="AK1025" s="23"/>
    </row>
    <row r="1026" spans="1:37" x14ac:dyDescent="0.35">
      <c r="A1026" s="24" t="s">
        <v>2141</v>
      </c>
      <c r="B1026" s="24" t="s">
        <v>2142</v>
      </c>
      <c r="C1026" s="24">
        <v>0.38776369999999999</v>
      </c>
      <c r="D1026" s="24">
        <v>0.42541820000000002</v>
      </c>
      <c r="E1026" s="24">
        <v>0.31479770000000001</v>
      </c>
      <c r="F1026" s="24">
        <v>0.44268610000000003</v>
      </c>
      <c r="G1026" s="23"/>
      <c r="H1026" s="23"/>
      <c r="I1026" s="23"/>
      <c r="J1026" s="23"/>
      <c r="L1026" s="24">
        <v>0.37454850000000001</v>
      </c>
      <c r="M1026" s="24">
        <v>0.36588349999999997</v>
      </c>
      <c r="N1026" s="24">
        <v>0.36636800000000003</v>
      </c>
      <c r="O1026" s="24">
        <v>0.33018700000000001</v>
      </c>
      <c r="P1026" s="23"/>
      <c r="Q1026" s="23"/>
      <c r="R1026" s="23"/>
      <c r="S1026" s="23"/>
      <c r="U1026" s="24">
        <v>0.43858459999999999</v>
      </c>
      <c r="V1026" s="24">
        <v>0.52637319999999999</v>
      </c>
      <c r="W1026" s="24">
        <v>0.44073240000000002</v>
      </c>
      <c r="X1026" s="24">
        <v>0.37535200000000002</v>
      </c>
      <c r="Y1026" s="23"/>
      <c r="Z1026" s="23"/>
      <c r="AA1026" s="23"/>
      <c r="AB1026" s="23"/>
      <c r="AD1026" s="24">
        <v>0.43823220000000002</v>
      </c>
      <c r="AE1026" s="24">
        <v>0.46038420000000002</v>
      </c>
      <c r="AF1026" s="24">
        <v>0.34766560000000002</v>
      </c>
      <c r="AG1026" s="24">
        <v>0.56413349999999995</v>
      </c>
      <c r="AH1026" s="23"/>
      <c r="AI1026" s="23"/>
      <c r="AJ1026" s="23"/>
      <c r="AK1026" s="23"/>
    </row>
    <row r="1027" spans="1:37" x14ac:dyDescent="0.35">
      <c r="A1027" s="24" t="s">
        <v>2143</v>
      </c>
      <c r="B1027" s="24" t="s">
        <v>2144</v>
      </c>
      <c r="C1027" s="24">
        <v>0.34765699999999999</v>
      </c>
      <c r="D1027" s="24">
        <v>0.39243030000000001</v>
      </c>
      <c r="E1027" s="24">
        <v>0.39864949999999999</v>
      </c>
      <c r="F1027" s="24">
        <v>0.3847969</v>
      </c>
      <c r="G1027" s="23"/>
      <c r="H1027" s="23"/>
      <c r="I1027" s="23"/>
      <c r="J1027" s="23"/>
      <c r="L1027" s="24">
        <v>0.33786739999999998</v>
      </c>
      <c r="M1027" s="24">
        <v>0.34820499999999999</v>
      </c>
      <c r="N1027" s="24">
        <v>0.33517720000000001</v>
      </c>
      <c r="O1027" s="24">
        <v>0.3353775</v>
      </c>
      <c r="P1027" s="23"/>
      <c r="Q1027" s="23"/>
      <c r="R1027" s="23"/>
      <c r="S1027" s="23"/>
      <c r="U1027" s="24">
        <v>0.37641000000000002</v>
      </c>
      <c r="V1027" s="24">
        <v>0.40530169999999999</v>
      </c>
      <c r="W1027" s="24">
        <v>0.38477860000000003</v>
      </c>
      <c r="X1027" s="24">
        <v>0.3408003</v>
      </c>
      <c r="Y1027" s="23"/>
      <c r="Z1027" s="23"/>
      <c r="AA1027" s="23"/>
      <c r="AB1027" s="23"/>
      <c r="AD1027" s="24">
        <v>0.40119120000000003</v>
      </c>
      <c r="AE1027" s="24">
        <v>0.42290640000000002</v>
      </c>
      <c r="AF1027" s="24">
        <v>0.34871580000000002</v>
      </c>
      <c r="AG1027" s="24">
        <v>0.48351060000000001</v>
      </c>
      <c r="AH1027" s="23"/>
      <c r="AI1027" s="23"/>
      <c r="AJ1027" s="23"/>
      <c r="AK1027" s="23"/>
    </row>
    <row r="1028" spans="1:37" x14ac:dyDescent="0.35">
      <c r="A1028" s="24" t="s">
        <v>2145</v>
      </c>
      <c r="B1028" s="24" t="s">
        <v>2146</v>
      </c>
      <c r="C1028" s="24">
        <v>0.3840634</v>
      </c>
      <c r="D1028" s="24">
        <v>0.52957359999999998</v>
      </c>
      <c r="E1028" s="24">
        <v>0.42325740000000001</v>
      </c>
      <c r="F1028" s="24">
        <v>0.39974140000000002</v>
      </c>
      <c r="G1028" s="23"/>
      <c r="H1028" s="23"/>
      <c r="I1028" s="23"/>
      <c r="J1028" s="23"/>
      <c r="L1028" s="24">
        <v>0.35963479999999998</v>
      </c>
      <c r="M1028" s="24">
        <v>0.28670230000000002</v>
      </c>
      <c r="N1028" s="24">
        <v>0.32846789999999998</v>
      </c>
      <c r="O1028" s="24">
        <v>0.32848699999999997</v>
      </c>
      <c r="P1028" s="23"/>
      <c r="Q1028" s="23"/>
      <c r="R1028" s="23"/>
      <c r="S1028" s="23"/>
      <c r="U1028" s="24">
        <v>0.411522</v>
      </c>
      <c r="V1028" s="24">
        <v>0.37231959999999997</v>
      </c>
      <c r="W1028" s="24">
        <v>0.52837590000000001</v>
      </c>
      <c r="X1028" s="24">
        <v>0.37023240000000002</v>
      </c>
      <c r="Y1028" s="23"/>
      <c r="Z1028" s="23"/>
      <c r="AA1028" s="23"/>
      <c r="AB1028" s="23"/>
      <c r="AD1028" s="24">
        <v>0.49707810000000002</v>
      </c>
      <c r="AE1028" s="24">
        <v>0.5881343</v>
      </c>
      <c r="AF1028" s="24">
        <v>0.37810909999999998</v>
      </c>
      <c r="AG1028" s="24">
        <v>0.39483869999999999</v>
      </c>
      <c r="AH1028" s="23"/>
      <c r="AI1028" s="23"/>
      <c r="AJ1028" s="23"/>
      <c r="AK1028" s="23"/>
    </row>
    <row r="1029" spans="1:37" x14ac:dyDescent="0.35">
      <c r="A1029" s="24" t="s">
        <v>2147</v>
      </c>
      <c r="B1029" s="24" t="s">
        <v>2148</v>
      </c>
      <c r="C1029" s="24">
        <v>0.3972908</v>
      </c>
      <c r="D1029" s="24">
        <v>0.61111309999999996</v>
      </c>
      <c r="E1029" s="24">
        <v>0.40162560000000003</v>
      </c>
      <c r="F1029" s="24">
        <v>0.49782890000000002</v>
      </c>
      <c r="G1029" s="23"/>
      <c r="H1029" s="23"/>
      <c r="I1029" s="23"/>
      <c r="J1029" s="23"/>
      <c r="L1029" s="24">
        <v>0.4197149</v>
      </c>
      <c r="M1029" s="24">
        <v>0.36683769999999999</v>
      </c>
      <c r="N1029" s="24">
        <v>0.36196240000000002</v>
      </c>
      <c r="O1029" s="24">
        <v>0.38854719999999998</v>
      </c>
      <c r="P1029" s="23"/>
      <c r="Q1029" s="23"/>
      <c r="R1029" s="23"/>
      <c r="S1029" s="23"/>
      <c r="U1029" s="24">
        <v>0.43653009999999998</v>
      </c>
      <c r="V1029" s="24">
        <v>0.39872190000000002</v>
      </c>
      <c r="W1029" s="24">
        <v>0.47306229999999999</v>
      </c>
      <c r="X1029" s="24">
        <v>0.37068220000000002</v>
      </c>
      <c r="Y1029" s="23"/>
      <c r="Z1029" s="23"/>
      <c r="AA1029" s="23"/>
      <c r="AB1029" s="23"/>
      <c r="AD1029" s="24">
        <v>0.55977940000000004</v>
      </c>
      <c r="AE1029" s="24">
        <v>0.55093210000000004</v>
      </c>
      <c r="AF1029" s="24">
        <v>0.3724499</v>
      </c>
      <c r="AG1029" s="24">
        <v>0.32782289999999997</v>
      </c>
      <c r="AH1029" s="23"/>
      <c r="AI1029" s="23"/>
      <c r="AJ1029" s="23"/>
      <c r="AK1029" s="23"/>
    </row>
    <row r="1030" spans="1:37" x14ac:dyDescent="0.35">
      <c r="A1030" s="24" t="s">
        <v>2149</v>
      </c>
      <c r="B1030" s="24" t="s">
        <v>2150</v>
      </c>
      <c r="C1030" s="24">
        <v>0.35105130000000001</v>
      </c>
      <c r="D1030" s="24">
        <v>0.57902969999999998</v>
      </c>
      <c r="E1030" s="24">
        <v>0.43500149999999999</v>
      </c>
      <c r="F1030" s="24">
        <v>0.40062379999999997</v>
      </c>
      <c r="G1030" s="23"/>
      <c r="H1030" s="23"/>
      <c r="I1030" s="23"/>
      <c r="J1030" s="23"/>
      <c r="L1030" s="24">
        <v>0.4348592</v>
      </c>
      <c r="M1030" s="24">
        <v>0.34213149999999998</v>
      </c>
      <c r="N1030" s="24">
        <v>0.38322469999999997</v>
      </c>
      <c r="O1030" s="24">
        <v>0.46527160000000001</v>
      </c>
      <c r="P1030" s="23"/>
      <c r="Q1030" s="23"/>
      <c r="R1030" s="23"/>
      <c r="S1030" s="23"/>
      <c r="U1030" s="24">
        <v>0.36849739999999997</v>
      </c>
      <c r="V1030" s="24">
        <v>0.41067150000000002</v>
      </c>
      <c r="W1030" s="24">
        <v>0.40974749999999999</v>
      </c>
      <c r="X1030" s="24">
        <v>0.37714969999999998</v>
      </c>
      <c r="Y1030" s="23"/>
      <c r="Z1030" s="23"/>
      <c r="AA1030" s="23"/>
      <c r="AB1030" s="23"/>
      <c r="AD1030" s="24">
        <v>0.4035357</v>
      </c>
      <c r="AE1030" s="24">
        <v>0.39482590000000001</v>
      </c>
      <c r="AF1030" s="24">
        <v>0.33758090000000002</v>
      </c>
      <c r="AG1030" s="24">
        <v>0.33191300000000001</v>
      </c>
      <c r="AH1030" s="23"/>
      <c r="AI1030" s="23"/>
      <c r="AJ1030" s="23"/>
      <c r="AK1030" s="23"/>
    </row>
    <row r="1031" spans="1:37" x14ac:dyDescent="0.35">
      <c r="A1031" s="24" t="s">
        <v>2151</v>
      </c>
      <c r="B1031" s="24" t="s">
        <v>2152</v>
      </c>
      <c r="C1031" s="24">
        <v>0.388849</v>
      </c>
      <c r="D1031" s="24">
        <v>0.64550569999999996</v>
      </c>
      <c r="E1031" s="24">
        <v>0.36527999999999999</v>
      </c>
      <c r="F1031" s="24">
        <v>0.34784330000000002</v>
      </c>
      <c r="G1031" s="23"/>
      <c r="H1031" s="23"/>
      <c r="I1031" s="23"/>
      <c r="J1031" s="23"/>
      <c r="L1031" s="24">
        <v>0.5212852</v>
      </c>
      <c r="M1031" s="24">
        <v>0.41102529999999998</v>
      </c>
      <c r="N1031" s="24">
        <v>0.38657039999999998</v>
      </c>
      <c r="O1031" s="24">
        <v>0.54986610000000002</v>
      </c>
      <c r="P1031" s="23"/>
      <c r="Q1031" s="23"/>
      <c r="R1031" s="23"/>
      <c r="S1031" s="23"/>
      <c r="U1031" s="24">
        <v>0.38523469999999999</v>
      </c>
      <c r="V1031" s="24">
        <v>0.4349867</v>
      </c>
      <c r="W1031" s="24">
        <v>0.40037020000000001</v>
      </c>
      <c r="X1031" s="24">
        <v>0.38108350000000002</v>
      </c>
      <c r="Y1031" s="23"/>
      <c r="Z1031" s="23"/>
      <c r="AA1031" s="23"/>
      <c r="AB1031" s="23"/>
      <c r="AD1031" s="24">
        <v>0.34796820000000001</v>
      </c>
      <c r="AE1031" s="24">
        <v>0.31906499999999999</v>
      </c>
      <c r="AF1031" s="24">
        <v>0.32907160000000002</v>
      </c>
      <c r="AG1031" s="24">
        <v>0.34023700000000001</v>
      </c>
      <c r="AH1031" s="23"/>
      <c r="AI1031" s="23"/>
      <c r="AJ1031" s="23"/>
      <c r="AK1031" s="23"/>
    </row>
    <row r="1032" spans="1:37" x14ac:dyDescent="0.35">
      <c r="A1032" s="24" t="s">
        <v>2153</v>
      </c>
      <c r="B1032" s="24" t="s">
        <v>2154</v>
      </c>
      <c r="C1032" s="24">
        <v>0.40723120000000002</v>
      </c>
      <c r="D1032" s="24">
        <v>0.59653750000000005</v>
      </c>
      <c r="E1032" s="24">
        <v>0.37916879999999997</v>
      </c>
      <c r="F1032" s="24">
        <v>0.34608030000000001</v>
      </c>
      <c r="G1032" s="23"/>
      <c r="H1032" s="23"/>
      <c r="I1032" s="23"/>
      <c r="J1032" s="23"/>
      <c r="L1032" s="24">
        <v>0.42594140000000003</v>
      </c>
      <c r="M1032" s="24">
        <v>0.40933649999999999</v>
      </c>
      <c r="N1032" s="24">
        <v>0.38785589999999998</v>
      </c>
      <c r="O1032" s="24">
        <v>0.55883210000000005</v>
      </c>
      <c r="P1032" s="23"/>
      <c r="Q1032" s="23"/>
      <c r="R1032" s="23"/>
      <c r="S1032" s="23"/>
      <c r="U1032" s="24">
        <v>0.46700449999999999</v>
      </c>
      <c r="V1032" s="24">
        <v>0.43422119999999997</v>
      </c>
      <c r="W1032" s="24">
        <v>0.39670519999999998</v>
      </c>
      <c r="X1032" s="24">
        <v>0.64497499999999997</v>
      </c>
      <c r="Y1032" s="23"/>
      <c r="Z1032" s="23"/>
      <c r="AA1032" s="23"/>
      <c r="AB1032" s="23"/>
      <c r="AD1032" s="24">
        <v>0.37414429999999999</v>
      </c>
      <c r="AE1032" s="24">
        <v>0.39450170000000001</v>
      </c>
      <c r="AF1032" s="24">
        <v>0.3493134</v>
      </c>
      <c r="AG1032" s="24">
        <v>0.32696009999999998</v>
      </c>
      <c r="AH1032" s="23"/>
      <c r="AI1032" s="23"/>
      <c r="AJ1032" s="23"/>
      <c r="AK1032" s="23"/>
    </row>
    <row r="1033" spans="1:37" x14ac:dyDescent="0.35">
      <c r="A1033" s="24" t="s">
        <v>2155</v>
      </c>
      <c r="B1033" s="24" t="s">
        <v>2156</v>
      </c>
      <c r="C1033" s="24">
        <v>0.34362930000000003</v>
      </c>
      <c r="D1033" s="24">
        <v>0.46873229999999999</v>
      </c>
      <c r="E1033" s="24">
        <v>0.33442250000000001</v>
      </c>
      <c r="F1033" s="24">
        <v>0.35642590000000002</v>
      </c>
      <c r="G1033" s="23"/>
      <c r="H1033" s="23"/>
      <c r="I1033" s="23"/>
      <c r="J1033" s="23"/>
      <c r="L1033" s="24">
        <v>0.28781630000000002</v>
      </c>
      <c r="M1033" s="24">
        <v>0.36879659999999997</v>
      </c>
      <c r="N1033" s="24">
        <v>0.3290015</v>
      </c>
      <c r="O1033" s="24">
        <v>0.43367430000000001</v>
      </c>
      <c r="P1033" s="23"/>
      <c r="Q1033" s="23"/>
      <c r="R1033" s="23"/>
      <c r="S1033" s="23"/>
      <c r="U1033" s="24">
        <v>0.43188120000000002</v>
      </c>
      <c r="V1033" s="24">
        <v>0.3906133</v>
      </c>
      <c r="W1033" s="24">
        <v>0.4143635</v>
      </c>
      <c r="X1033" s="24">
        <v>0.64936879999999997</v>
      </c>
      <c r="Y1033" s="23"/>
      <c r="Z1033" s="23"/>
      <c r="AA1033" s="23"/>
      <c r="AB1033" s="23"/>
      <c r="AD1033" s="24">
        <v>0.35180149999999999</v>
      </c>
      <c r="AE1033" s="24">
        <v>0.40967880000000001</v>
      </c>
      <c r="AF1033" s="24">
        <v>0.36262939999999999</v>
      </c>
      <c r="AG1033" s="24">
        <v>0.33944160000000001</v>
      </c>
      <c r="AH1033" s="23"/>
      <c r="AI1033" s="23"/>
      <c r="AJ1033" s="23"/>
      <c r="AK1033" s="23"/>
    </row>
    <row r="1034" spans="1:37" x14ac:dyDescent="0.35">
      <c r="A1034" s="24" t="s">
        <v>2157</v>
      </c>
      <c r="B1034" s="24" t="s">
        <v>2158</v>
      </c>
      <c r="C1034" s="24">
        <v>0.34923539999999997</v>
      </c>
      <c r="D1034" s="24">
        <v>0.4281971</v>
      </c>
      <c r="E1034" s="24">
        <v>0.25733850000000003</v>
      </c>
      <c r="F1034" s="24">
        <v>0.35250409999999999</v>
      </c>
      <c r="G1034" s="23"/>
      <c r="H1034" s="23"/>
      <c r="I1034" s="23"/>
      <c r="J1034" s="23"/>
      <c r="L1034" s="24">
        <v>0.3159766</v>
      </c>
      <c r="M1034" s="24">
        <v>0.3417424</v>
      </c>
      <c r="N1034" s="24">
        <v>0.36586730000000001</v>
      </c>
      <c r="O1034" s="24">
        <v>0.41122579999999997</v>
      </c>
      <c r="P1034" s="23"/>
      <c r="Q1034" s="23"/>
      <c r="R1034" s="23"/>
      <c r="S1034" s="23"/>
      <c r="U1034" s="24">
        <v>0.59545559999999997</v>
      </c>
      <c r="V1034" s="24">
        <v>0.3720309</v>
      </c>
      <c r="W1034" s="24">
        <v>0.44939440000000003</v>
      </c>
      <c r="X1034" s="24">
        <v>0.62913850000000004</v>
      </c>
      <c r="Y1034" s="23"/>
      <c r="Z1034" s="23"/>
      <c r="AA1034" s="23"/>
      <c r="AB1034" s="23"/>
      <c r="AD1034" s="24">
        <v>0.39483889999999999</v>
      </c>
      <c r="AE1034" s="24">
        <v>0.3995167</v>
      </c>
      <c r="AF1034" s="24">
        <v>0.42702499999999999</v>
      </c>
      <c r="AG1034" s="24">
        <v>0.3475393</v>
      </c>
      <c r="AH1034" s="23"/>
      <c r="AI1034" s="23"/>
      <c r="AJ1034" s="23"/>
      <c r="AK1034" s="23"/>
    </row>
    <row r="1035" spans="1:37" x14ac:dyDescent="0.35">
      <c r="A1035" s="24" t="s">
        <v>2159</v>
      </c>
      <c r="B1035" s="24" t="s">
        <v>2160</v>
      </c>
      <c r="C1035" s="24">
        <v>0.35367019999999999</v>
      </c>
      <c r="D1035" s="24">
        <v>0.4219445</v>
      </c>
      <c r="E1035" s="24">
        <v>0.36299429999999999</v>
      </c>
      <c r="F1035" s="24">
        <v>0.41164770000000001</v>
      </c>
      <c r="G1035" s="23"/>
      <c r="H1035" s="23"/>
      <c r="I1035" s="23"/>
      <c r="J1035" s="23"/>
      <c r="L1035" s="24">
        <v>0.35669600000000001</v>
      </c>
      <c r="M1035" s="24">
        <v>0.3699827</v>
      </c>
      <c r="N1035" s="24">
        <v>0.40918559999999998</v>
      </c>
      <c r="O1035" s="24">
        <v>0.39059690000000002</v>
      </c>
      <c r="P1035" s="23"/>
      <c r="Q1035" s="23"/>
      <c r="R1035" s="23"/>
      <c r="S1035" s="23"/>
      <c r="U1035" s="24">
        <v>0.77006819999999998</v>
      </c>
      <c r="V1035" s="24">
        <v>0.41591840000000002</v>
      </c>
      <c r="W1035" s="24">
        <v>0.41402270000000002</v>
      </c>
      <c r="X1035" s="24">
        <v>0.57375860000000001</v>
      </c>
      <c r="Y1035" s="23"/>
      <c r="Z1035" s="23"/>
      <c r="AA1035" s="23"/>
      <c r="AB1035" s="23"/>
      <c r="AD1035" s="24">
        <v>0.46733829999999998</v>
      </c>
      <c r="AE1035" s="24">
        <v>0.43583680000000002</v>
      </c>
      <c r="AF1035" s="24">
        <v>0.3660389</v>
      </c>
      <c r="AG1035" s="24">
        <v>0.34525159999999999</v>
      </c>
      <c r="AH1035" s="23"/>
      <c r="AI1035" s="23"/>
      <c r="AJ1035" s="23"/>
      <c r="AK1035" s="23"/>
    </row>
    <row r="1036" spans="1:37" x14ac:dyDescent="0.35">
      <c r="A1036" s="24" t="s">
        <v>2161</v>
      </c>
      <c r="B1036" s="24" t="s">
        <v>2162</v>
      </c>
      <c r="C1036" s="24">
        <v>0.34461639999999999</v>
      </c>
      <c r="D1036" s="24">
        <v>0.3886059</v>
      </c>
      <c r="E1036" s="24">
        <v>0.3504082</v>
      </c>
      <c r="F1036" s="24">
        <v>0.47118789999999999</v>
      </c>
      <c r="G1036" s="23"/>
      <c r="H1036" s="23"/>
      <c r="I1036" s="23"/>
      <c r="J1036" s="23"/>
      <c r="L1036" s="24">
        <v>0.30573410000000001</v>
      </c>
      <c r="M1036" s="24">
        <v>0.31941629999999999</v>
      </c>
      <c r="N1036" s="24">
        <v>0.35032059999999998</v>
      </c>
      <c r="O1036" s="24">
        <v>0.2995236</v>
      </c>
      <c r="P1036" s="23"/>
      <c r="Q1036" s="23"/>
      <c r="R1036" s="23"/>
      <c r="S1036" s="23"/>
      <c r="U1036" s="24">
        <v>0.73577510000000002</v>
      </c>
      <c r="V1036" s="24">
        <v>0.41566399999999998</v>
      </c>
      <c r="W1036" s="24">
        <v>0.50888840000000002</v>
      </c>
      <c r="X1036" s="24">
        <v>0.46226879999999998</v>
      </c>
      <c r="Y1036" s="23"/>
      <c r="Z1036" s="23"/>
      <c r="AA1036" s="23"/>
      <c r="AB1036" s="23"/>
      <c r="AD1036" s="24">
        <v>0.49889820000000001</v>
      </c>
      <c r="AE1036" s="24">
        <v>0.40044170000000001</v>
      </c>
      <c r="AF1036" s="24">
        <v>0.36159930000000001</v>
      </c>
      <c r="AG1036" s="24">
        <v>0.34947879999999998</v>
      </c>
      <c r="AH1036" s="23"/>
      <c r="AI1036" s="23"/>
      <c r="AJ1036" s="23"/>
      <c r="AK1036" s="23"/>
    </row>
    <row r="1037" spans="1:37" x14ac:dyDescent="0.35">
      <c r="A1037" s="24" t="s">
        <v>2163</v>
      </c>
      <c r="B1037" s="24" t="s">
        <v>2164</v>
      </c>
      <c r="C1037" s="24">
        <v>0.37545909999999999</v>
      </c>
      <c r="D1037" s="24">
        <v>0.38658209999999998</v>
      </c>
      <c r="E1037" s="24">
        <v>0.38501170000000001</v>
      </c>
      <c r="F1037" s="24">
        <v>0.43129830000000002</v>
      </c>
      <c r="G1037" s="23"/>
      <c r="H1037" s="23"/>
      <c r="I1037" s="23"/>
      <c r="J1037" s="23"/>
      <c r="L1037" s="24">
        <v>0.33994760000000002</v>
      </c>
      <c r="M1037" s="24">
        <v>0.33764139999999998</v>
      </c>
      <c r="N1037" s="24">
        <v>0.36951929999999999</v>
      </c>
      <c r="O1037" s="24">
        <v>0.32978200000000002</v>
      </c>
      <c r="P1037" s="23"/>
      <c r="Q1037" s="23"/>
      <c r="R1037" s="23"/>
      <c r="S1037" s="23"/>
      <c r="U1037" s="24">
        <v>0.57287469999999996</v>
      </c>
      <c r="V1037" s="24">
        <v>0.37961830000000002</v>
      </c>
      <c r="W1037" s="24">
        <v>0.7127481</v>
      </c>
      <c r="X1037" s="24">
        <v>0.45223249999999998</v>
      </c>
      <c r="Y1037" s="23"/>
      <c r="Z1037" s="23"/>
      <c r="AA1037" s="23"/>
      <c r="AB1037" s="23"/>
      <c r="AD1037" s="24">
        <v>0.52313600000000005</v>
      </c>
      <c r="AE1037" s="24">
        <v>0.38844479999999998</v>
      </c>
      <c r="AF1037" s="24">
        <v>0.37009350000000002</v>
      </c>
      <c r="AG1037" s="24">
        <v>0.37489400000000001</v>
      </c>
      <c r="AH1037" s="23"/>
      <c r="AI1037" s="23"/>
      <c r="AJ1037" s="23"/>
      <c r="AK1037" s="23"/>
    </row>
    <row r="1038" spans="1:37" x14ac:dyDescent="0.35">
      <c r="A1038" s="24" t="s">
        <v>2165</v>
      </c>
      <c r="B1038" s="24" t="s">
        <v>2166</v>
      </c>
      <c r="C1038" s="24">
        <v>0.44113180000000002</v>
      </c>
      <c r="D1038" s="24">
        <v>0.43781120000000001</v>
      </c>
      <c r="E1038" s="24">
        <v>0.35407840000000002</v>
      </c>
      <c r="F1038" s="24">
        <v>0.49595800000000001</v>
      </c>
      <c r="G1038" s="23"/>
      <c r="H1038" s="23"/>
      <c r="I1038" s="23"/>
      <c r="J1038" s="23"/>
      <c r="L1038" s="24">
        <v>0.41472579999999998</v>
      </c>
      <c r="M1038" s="24">
        <v>0.40703669999999997</v>
      </c>
      <c r="N1038" s="24">
        <v>0.39196370000000003</v>
      </c>
      <c r="O1038" s="24">
        <v>0.31900220000000001</v>
      </c>
      <c r="P1038" s="23"/>
      <c r="Q1038" s="23"/>
      <c r="R1038" s="23"/>
      <c r="S1038" s="23"/>
      <c r="U1038" s="24">
        <v>0.4842959</v>
      </c>
      <c r="V1038" s="24">
        <v>0.4039682</v>
      </c>
      <c r="W1038" s="24">
        <v>0.72181309999999999</v>
      </c>
      <c r="X1038" s="24">
        <v>0.42395129999999998</v>
      </c>
      <c r="Y1038" s="23"/>
      <c r="Z1038" s="23"/>
      <c r="AA1038" s="23"/>
      <c r="AB1038" s="23"/>
      <c r="AD1038" s="24">
        <v>0.66570689999999999</v>
      </c>
      <c r="AE1038" s="24">
        <v>0.45913490000000001</v>
      </c>
      <c r="AF1038" s="24">
        <v>0.37445980000000001</v>
      </c>
      <c r="AG1038" s="24">
        <v>0.36508960000000001</v>
      </c>
      <c r="AH1038" s="23"/>
      <c r="AI1038" s="23"/>
      <c r="AJ1038" s="23"/>
      <c r="AK1038" s="23"/>
    </row>
    <row r="1039" spans="1:37" x14ac:dyDescent="0.35">
      <c r="A1039" s="24" t="s">
        <v>2167</v>
      </c>
      <c r="B1039" s="24" t="s">
        <v>2168</v>
      </c>
      <c r="C1039" s="24">
        <v>0.49948920000000002</v>
      </c>
      <c r="D1039" s="24">
        <v>0.39506429999999998</v>
      </c>
      <c r="E1039" s="24">
        <v>0.35595149999999998</v>
      </c>
      <c r="F1039" s="24">
        <v>0.62604499999999996</v>
      </c>
      <c r="G1039" s="23"/>
      <c r="H1039" s="23"/>
      <c r="I1039" s="23"/>
      <c r="J1039" s="23"/>
      <c r="L1039" s="24">
        <v>0.3350303</v>
      </c>
      <c r="M1039" s="24">
        <v>0.45515329999999998</v>
      </c>
      <c r="N1039" s="24">
        <v>0.3043785</v>
      </c>
      <c r="O1039" s="24">
        <v>0.32598080000000001</v>
      </c>
      <c r="P1039" s="23"/>
      <c r="Q1039" s="23"/>
      <c r="R1039" s="23"/>
      <c r="S1039" s="23"/>
      <c r="U1039" s="24">
        <v>0.3585856</v>
      </c>
      <c r="V1039" s="24">
        <v>0.52892930000000005</v>
      </c>
      <c r="W1039" s="24">
        <v>0.65723759999999998</v>
      </c>
      <c r="X1039" s="24">
        <v>0.3659791</v>
      </c>
      <c r="Y1039" s="23"/>
      <c r="Z1039" s="23"/>
      <c r="AA1039" s="23"/>
      <c r="AB1039" s="23"/>
      <c r="AD1039" s="24">
        <v>0.62917849999999997</v>
      </c>
      <c r="AE1039" s="24">
        <v>0.41379949999999999</v>
      </c>
      <c r="AF1039" s="24">
        <v>0.38982879999999998</v>
      </c>
      <c r="AG1039" s="24">
        <v>0.33164979999999999</v>
      </c>
      <c r="AH1039" s="23"/>
      <c r="AI1039" s="23"/>
      <c r="AJ1039" s="23"/>
      <c r="AK1039" s="23"/>
    </row>
    <row r="1040" spans="1:37" x14ac:dyDescent="0.35">
      <c r="A1040" s="24" t="s">
        <v>2169</v>
      </c>
      <c r="B1040" s="24" t="s">
        <v>2170</v>
      </c>
      <c r="C1040" s="24">
        <v>0.46571790000000002</v>
      </c>
      <c r="D1040" s="24">
        <v>0.34891250000000001</v>
      </c>
      <c r="E1040" s="24">
        <v>0.34259800000000001</v>
      </c>
      <c r="F1040" s="24">
        <v>0.60832260000000005</v>
      </c>
      <c r="G1040" s="23"/>
      <c r="H1040" s="23"/>
      <c r="I1040" s="23"/>
      <c r="J1040" s="23"/>
      <c r="L1040" s="24">
        <v>0.33726440000000002</v>
      </c>
      <c r="M1040" s="24">
        <v>0.50355369999999999</v>
      </c>
      <c r="N1040" s="24">
        <v>0.3538018</v>
      </c>
      <c r="O1040" s="24">
        <v>0.32653080000000001</v>
      </c>
      <c r="P1040" s="23"/>
      <c r="Q1040" s="23"/>
      <c r="R1040" s="23"/>
      <c r="S1040" s="23"/>
      <c r="U1040" s="24">
        <v>0.3797663</v>
      </c>
      <c r="V1040" s="24">
        <v>0.59056180000000003</v>
      </c>
      <c r="W1040" s="24">
        <v>0.55153280000000005</v>
      </c>
      <c r="X1040" s="24">
        <v>0.4043581</v>
      </c>
      <c r="Y1040" s="23"/>
      <c r="Z1040" s="23"/>
      <c r="AA1040" s="23"/>
      <c r="AB1040" s="23"/>
      <c r="AD1040" s="24">
        <v>0.5772294</v>
      </c>
      <c r="AE1040" s="24">
        <v>0.39084590000000002</v>
      </c>
      <c r="AF1040" s="24">
        <v>0.46850789999999998</v>
      </c>
      <c r="AG1040" s="24">
        <v>0.34237830000000002</v>
      </c>
      <c r="AH1040" s="23"/>
      <c r="AI1040" s="23"/>
      <c r="AJ1040" s="23"/>
      <c r="AK1040" s="23"/>
    </row>
    <row r="1041" spans="1:37" x14ac:dyDescent="0.35">
      <c r="A1041" s="24" t="s">
        <v>2171</v>
      </c>
      <c r="B1041" s="24" t="s">
        <v>2172</v>
      </c>
      <c r="C1041" s="24">
        <v>0.45214500000000002</v>
      </c>
      <c r="D1041" s="24">
        <v>0.40896120000000002</v>
      </c>
      <c r="E1041" s="24">
        <v>0.30548189999999997</v>
      </c>
      <c r="F1041" s="24">
        <v>0.47290589999999999</v>
      </c>
      <c r="G1041" s="23"/>
      <c r="H1041" s="23"/>
      <c r="I1041" s="23"/>
      <c r="J1041" s="23"/>
      <c r="L1041" s="24">
        <v>0.37705070000000002</v>
      </c>
      <c r="M1041" s="24">
        <v>0.58886550000000004</v>
      </c>
      <c r="N1041" s="24">
        <v>0.38050970000000001</v>
      </c>
      <c r="O1041" s="24">
        <v>0.31769330000000001</v>
      </c>
      <c r="P1041" s="23"/>
      <c r="Q1041" s="23"/>
      <c r="R1041" s="23"/>
      <c r="S1041" s="23"/>
      <c r="U1041" s="24">
        <v>0.4903399</v>
      </c>
      <c r="V1041" s="24">
        <v>0.57806190000000002</v>
      </c>
      <c r="W1041" s="24">
        <v>0.57566720000000005</v>
      </c>
      <c r="X1041" s="24">
        <v>0.40096379999999998</v>
      </c>
      <c r="Y1041" s="23"/>
      <c r="Z1041" s="23"/>
      <c r="AA1041" s="23"/>
      <c r="AB1041" s="23"/>
      <c r="AD1041" s="24">
        <v>0.59413850000000001</v>
      </c>
      <c r="AE1041" s="24">
        <v>0.46248669999999997</v>
      </c>
      <c r="AF1041" s="24">
        <v>0.53196030000000005</v>
      </c>
      <c r="AG1041" s="24">
        <v>0.35427550000000002</v>
      </c>
      <c r="AH1041" s="23"/>
      <c r="AI1041" s="23"/>
      <c r="AJ1041" s="23"/>
      <c r="AK1041" s="23"/>
    </row>
    <row r="1042" spans="1:37" x14ac:dyDescent="0.35">
      <c r="A1042" s="24" t="s">
        <v>2173</v>
      </c>
      <c r="B1042" s="24" t="s">
        <v>2174</v>
      </c>
      <c r="C1042" s="24">
        <v>0.40302850000000001</v>
      </c>
      <c r="D1042" s="24">
        <v>0.3888315</v>
      </c>
      <c r="E1042" s="24">
        <v>0.3462442</v>
      </c>
      <c r="F1042" s="24">
        <v>0.3344741</v>
      </c>
      <c r="G1042" s="23"/>
      <c r="H1042" s="23"/>
      <c r="I1042" s="23"/>
      <c r="J1042" s="23"/>
      <c r="L1042" s="24">
        <v>0.31323469999999998</v>
      </c>
      <c r="M1042" s="24">
        <v>0.55189820000000001</v>
      </c>
      <c r="N1042" s="24">
        <v>0.3510605</v>
      </c>
      <c r="O1042" s="24">
        <v>0.3672781</v>
      </c>
      <c r="P1042" s="23"/>
      <c r="Q1042" s="23"/>
      <c r="R1042" s="23"/>
      <c r="S1042" s="23"/>
      <c r="U1042" s="24">
        <v>0.40026299999999998</v>
      </c>
      <c r="V1042" s="24">
        <v>0.42866549999999998</v>
      </c>
      <c r="W1042" s="24">
        <v>0.65741930000000004</v>
      </c>
      <c r="X1042" s="24">
        <v>0.44126749999999998</v>
      </c>
      <c r="Y1042" s="23"/>
      <c r="Z1042" s="23"/>
      <c r="AA1042" s="23"/>
      <c r="AB1042" s="23"/>
      <c r="AD1042" s="24">
        <v>0.56117989999999995</v>
      </c>
      <c r="AE1042" s="24">
        <v>0.43613750000000001</v>
      </c>
      <c r="AF1042" s="24">
        <v>0.57245639999999998</v>
      </c>
      <c r="AG1042" s="24">
        <v>0.3481436</v>
      </c>
      <c r="AH1042" s="23"/>
      <c r="AI1042" s="23"/>
      <c r="AJ1042" s="23"/>
      <c r="AK1042" s="23"/>
    </row>
    <row r="1043" spans="1:37" x14ac:dyDescent="0.35">
      <c r="A1043" s="24" t="s">
        <v>2175</v>
      </c>
      <c r="B1043" s="24" t="s">
        <v>2176</v>
      </c>
      <c r="C1043" s="24">
        <v>0.36077939999999997</v>
      </c>
      <c r="D1043" s="24">
        <v>0.45446320000000001</v>
      </c>
      <c r="E1043" s="24">
        <v>0.34800199999999998</v>
      </c>
      <c r="F1043" s="24">
        <v>0.31465070000000001</v>
      </c>
      <c r="G1043" s="23"/>
      <c r="H1043" s="23"/>
      <c r="I1043" s="23"/>
      <c r="J1043" s="23"/>
      <c r="L1043" s="24">
        <v>0.32465189999999999</v>
      </c>
      <c r="M1043" s="24">
        <v>0.45683960000000001</v>
      </c>
      <c r="N1043" s="24">
        <v>0.40613440000000001</v>
      </c>
      <c r="O1043" s="24">
        <v>0.35627989999999998</v>
      </c>
      <c r="P1043" s="23"/>
      <c r="Q1043" s="23"/>
      <c r="R1043" s="23"/>
      <c r="S1043" s="23"/>
      <c r="U1043" s="24">
        <v>0.3742164</v>
      </c>
      <c r="V1043" s="24">
        <v>0.31090220000000002</v>
      </c>
      <c r="W1043" s="24">
        <v>0.59483169999999996</v>
      </c>
      <c r="X1043" s="24">
        <v>0.42091859999999998</v>
      </c>
      <c r="Y1043" s="23"/>
      <c r="Z1043" s="23"/>
      <c r="AA1043" s="23"/>
      <c r="AB1043" s="23"/>
      <c r="AD1043" s="24">
        <v>0.58394900000000005</v>
      </c>
      <c r="AE1043" s="24">
        <v>0.3799092</v>
      </c>
      <c r="AF1043" s="24">
        <v>0.5432342</v>
      </c>
      <c r="AG1043" s="24">
        <v>0.36824190000000001</v>
      </c>
      <c r="AH1043" s="23"/>
      <c r="AI1043" s="23"/>
      <c r="AJ1043" s="23"/>
      <c r="AK1043" s="23"/>
    </row>
    <row r="1044" spans="1:37" x14ac:dyDescent="0.35">
      <c r="A1044" s="24" t="s">
        <v>2177</v>
      </c>
      <c r="B1044" s="24" t="s">
        <v>2178</v>
      </c>
      <c r="C1044" s="24">
        <v>0.3593749</v>
      </c>
      <c r="D1044" s="24">
        <v>0.59386399999999995</v>
      </c>
      <c r="E1044" s="24">
        <v>0.31947059999999999</v>
      </c>
      <c r="F1044" s="24">
        <v>0.3910711</v>
      </c>
      <c r="G1044" s="23"/>
      <c r="H1044" s="23"/>
      <c r="I1044" s="23"/>
      <c r="J1044" s="23"/>
      <c r="L1044" s="24">
        <v>0.39705770000000001</v>
      </c>
      <c r="M1044" s="24">
        <v>0.4305485</v>
      </c>
      <c r="N1044" s="24">
        <v>0.53319439999999996</v>
      </c>
      <c r="O1044" s="24">
        <v>0.32394410000000001</v>
      </c>
      <c r="P1044" s="23"/>
      <c r="Q1044" s="23"/>
      <c r="R1044" s="23"/>
      <c r="S1044" s="23"/>
      <c r="U1044" s="24">
        <v>0.465835</v>
      </c>
      <c r="V1044" s="24">
        <v>0.46319260000000001</v>
      </c>
      <c r="W1044" s="24">
        <v>0.58913459999999995</v>
      </c>
      <c r="X1044" s="24">
        <v>0.40624100000000002</v>
      </c>
      <c r="Y1044" s="23"/>
      <c r="Z1044" s="23"/>
      <c r="AA1044" s="23"/>
      <c r="AB1044" s="23"/>
      <c r="AD1044" s="24">
        <v>0.63311300000000004</v>
      </c>
      <c r="AE1044" s="24">
        <v>0.43792429999999999</v>
      </c>
      <c r="AF1044" s="24">
        <v>0.50064059999999999</v>
      </c>
      <c r="AG1044" s="24">
        <v>0.36811519999999998</v>
      </c>
      <c r="AH1044" s="23"/>
      <c r="AI1044" s="23"/>
      <c r="AJ1044" s="23"/>
      <c r="AK1044" s="23"/>
    </row>
    <row r="1045" spans="1:37" x14ac:dyDescent="0.35">
      <c r="A1045" s="24" t="s">
        <v>2179</v>
      </c>
      <c r="B1045" s="24" t="s">
        <v>2180</v>
      </c>
      <c r="C1045" s="24">
        <v>0.38263219999999998</v>
      </c>
      <c r="D1045" s="24">
        <v>0.48261999999999999</v>
      </c>
      <c r="E1045" s="24">
        <v>0.34979700000000002</v>
      </c>
      <c r="F1045" s="24">
        <v>0.39188250000000002</v>
      </c>
      <c r="G1045" s="23"/>
      <c r="H1045" s="23"/>
      <c r="I1045" s="23"/>
      <c r="J1045" s="23"/>
      <c r="L1045" s="24">
        <v>0.36326639999999999</v>
      </c>
      <c r="M1045" s="24">
        <v>0.34583920000000001</v>
      </c>
      <c r="N1045" s="24">
        <v>0.60368529999999998</v>
      </c>
      <c r="O1045" s="24">
        <v>0.30511509999999997</v>
      </c>
      <c r="P1045" s="23"/>
      <c r="Q1045" s="23"/>
      <c r="R1045" s="23"/>
      <c r="S1045" s="23"/>
      <c r="U1045" s="24">
        <v>0.434971</v>
      </c>
      <c r="V1045" s="24">
        <v>0.42843569999999997</v>
      </c>
      <c r="W1045" s="24">
        <v>0.605576</v>
      </c>
      <c r="X1045" s="24">
        <v>0.38113950000000002</v>
      </c>
      <c r="Y1045" s="23"/>
      <c r="Z1045" s="23"/>
      <c r="AA1045" s="23"/>
      <c r="AB1045" s="23"/>
      <c r="AD1045" s="24">
        <v>0.53889589999999998</v>
      </c>
      <c r="AE1045" s="24">
        <v>0.40199210000000002</v>
      </c>
      <c r="AF1045" s="24">
        <v>0.36071950000000003</v>
      </c>
      <c r="AG1045" s="24">
        <v>0.37392540000000002</v>
      </c>
      <c r="AH1045" s="23"/>
      <c r="AI1045" s="23"/>
      <c r="AJ1045" s="23"/>
      <c r="AK1045" s="23"/>
    </row>
    <row r="1046" spans="1:37" x14ac:dyDescent="0.35">
      <c r="A1046" s="24" t="s">
        <v>2181</v>
      </c>
      <c r="B1046" s="24" t="s">
        <v>2182</v>
      </c>
      <c r="C1046" s="24">
        <v>0.35317490000000001</v>
      </c>
      <c r="D1046" s="24">
        <v>0.33808640000000001</v>
      </c>
      <c r="E1046" s="24">
        <v>0.33382980000000001</v>
      </c>
      <c r="F1046" s="24">
        <v>0.33203100000000002</v>
      </c>
      <c r="G1046" s="23"/>
      <c r="H1046" s="23"/>
      <c r="I1046" s="23"/>
      <c r="J1046" s="23"/>
      <c r="L1046" s="24">
        <v>0.4965658</v>
      </c>
      <c r="M1046" s="24">
        <v>0.34335490000000002</v>
      </c>
      <c r="N1046" s="24">
        <v>0.53194580000000002</v>
      </c>
      <c r="O1046" s="24">
        <v>0.31698140000000002</v>
      </c>
      <c r="P1046" s="23"/>
      <c r="Q1046" s="23"/>
      <c r="R1046" s="23"/>
      <c r="S1046" s="23"/>
      <c r="U1046" s="24">
        <v>0.53992839999999998</v>
      </c>
      <c r="V1046" s="24">
        <v>0.3440513</v>
      </c>
      <c r="W1046" s="24">
        <v>0.46982629999999997</v>
      </c>
      <c r="X1046" s="24">
        <v>0.39655600000000002</v>
      </c>
      <c r="Y1046" s="23"/>
      <c r="Z1046" s="23"/>
      <c r="AA1046" s="23"/>
      <c r="AB1046" s="23"/>
      <c r="AD1046" s="24">
        <v>0.44184519999999999</v>
      </c>
      <c r="AE1046" s="24">
        <v>0.37535930000000001</v>
      </c>
      <c r="AF1046" s="24">
        <v>0.28265259999999998</v>
      </c>
      <c r="AG1046" s="24">
        <v>0.36944779999999999</v>
      </c>
      <c r="AH1046" s="23"/>
      <c r="AI1046" s="23"/>
      <c r="AJ1046" s="23"/>
      <c r="AK1046" s="23"/>
    </row>
    <row r="1047" spans="1:37" x14ac:dyDescent="0.35">
      <c r="A1047" s="24" t="s">
        <v>2183</v>
      </c>
      <c r="B1047" s="24" t="s">
        <v>2184</v>
      </c>
      <c r="C1047" s="24">
        <v>0.36103390000000002</v>
      </c>
      <c r="D1047" s="24">
        <v>0.40371560000000001</v>
      </c>
      <c r="E1047" s="24">
        <v>0.27471620000000002</v>
      </c>
      <c r="F1047" s="24">
        <v>0.34329100000000001</v>
      </c>
      <c r="G1047" s="23"/>
      <c r="H1047" s="23"/>
      <c r="I1047" s="23"/>
      <c r="J1047" s="23"/>
      <c r="L1047" s="24">
        <v>0.56947199999999998</v>
      </c>
      <c r="M1047" s="24">
        <v>0.40839520000000001</v>
      </c>
      <c r="N1047" s="24">
        <v>0.41221269999999999</v>
      </c>
      <c r="O1047" s="24">
        <v>0.35589880000000002</v>
      </c>
      <c r="P1047" s="23"/>
      <c r="Q1047" s="23"/>
      <c r="R1047" s="23"/>
      <c r="S1047" s="23"/>
      <c r="U1047" s="24">
        <v>0.5345162</v>
      </c>
      <c r="V1047" s="24">
        <v>0.40405059999999998</v>
      </c>
      <c r="W1047" s="24">
        <v>0.47221990000000003</v>
      </c>
      <c r="X1047" s="24">
        <v>0.37239070000000002</v>
      </c>
      <c r="Y1047" s="23"/>
      <c r="Z1047" s="23"/>
      <c r="AA1047" s="23"/>
      <c r="AB1047" s="23"/>
      <c r="AD1047" s="24">
        <v>0.40219929999999998</v>
      </c>
      <c r="AE1047" s="24">
        <v>0.42238720000000002</v>
      </c>
      <c r="AF1047" s="24">
        <v>0.3046198</v>
      </c>
      <c r="AG1047" s="24">
        <v>0.34781840000000003</v>
      </c>
      <c r="AH1047" s="23"/>
      <c r="AI1047" s="23"/>
      <c r="AJ1047" s="23"/>
      <c r="AK1047" s="23"/>
    </row>
    <row r="1048" spans="1:37" x14ac:dyDescent="0.35">
      <c r="A1048" s="24" t="s">
        <v>2185</v>
      </c>
      <c r="B1048" s="24" t="s">
        <v>2186</v>
      </c>
      <c r="C1048" s="24">
        <v>0.45807170000000003</v>
      </c>
      <c r="D1048" s="24">
        <v>0.43858589999999997</v>
      </c>
      <c r="E1048" s="24">
        <v>0.37188690000000002</v>
      </c>
      <c r="F1048" s="24">
        <v>0.3925072</v>
      </c>
      <c r="G1048" s="23"/>
      <c r="H1048" s="23"/>
      <c r="I1048" s="23"/>
      <c r="J1048" s="23"/>
      <c r="L1048" s="24">
        <v>0.458675</v>
      </c>
      <c r="M1048" s="24">
        <v>0.3634309</v>
      </c>
      <c r="N1048" s="24">
        <v>0.35839130000000002</v>
      </c>
      <c r="O1048" s="24">
        <v>0.3609482</v>
      </c>
      <c r="P1048" s="23"/>
      <c r="Q1048" s="23"/>
      <c r="R1048" s="23"/>
      <c r="S1048" s="23"/>
      <c r="U1048" s="24">
        <v>0.49209000000000003</v>
      </c>
      <c r="V1048" s="24">
        <v>0.38551220000000003</v>
      </c>
      <c r="W1048" s="24">
        <v>0.60265820000000003</v>
      </c>
      <c r="X1048" s="24">
        <v>0.37249339999999997</v>
      </c>
      <c r="Y1048" s="23"/>
      <c r="Z1048" s="23"/>
      <c r="AA1048" s="23"/>
      <c r="AB1048" s="23"/>
      <c r="AD1048" s="24">
        <v>0.4265178</v>
      </c>
      <c r="AE1048" s="24">
        <v>0.35340690000000002</v>
      </c>
      <c r="AF1048" s="24">
        <v>0.36312290000000003</v>
      </c>
      <c r="AG1048" s="24">
        <v>0.32845590000000002</v>
      </c>
      <c r="AH1048" s="23"/>
      <c r="AI1048" s="23"/>
      <c r="AJ1048" s="23"/>
      <c r="AK1048" s="23"/>
    </row>
    <row r="1049" spans="1:37" x14ac:dyDescent="0.35">
      <c r="A1049" s="24" t="s">
        <v>2187</v>
      </c>
      <c r="B1049" s="24" t="s">
        <v>2188</v>
      </c>
      <c r="C1049" s="24">
        <v>0.49614209999999997</v>
      </c>
      <c r="D1049" s="24">
        <v>0.37544559999999999</v>
      </c>
      <c r="E1049" s="24">
        <v>0.36653259999999999</v>
      </c>
      <c r="F1049" s="24">
        <v>0.39751170000000002</v>
      </c>
      <c r="G1049" s="23"/>
      <c r="H1049" s="23"/>
      <c r="I1049" s="23"/>
      <c r="J1049" s="23"/>
      <c r="L1049" s="24">
        <v>0.413443</v>
      </c>
      <c r="M1049" s="24">
        <v>0.58188450000000003</v>
      </c>
      <c r="N1049" s="24">
        <v>0.3227257</v>
      </c>
      <c r="O1049" s="24">
        <v>0.3427347</v>
      </c>
      <c r="P1049" s="23"/>
      <c r="Q1049" s="23"/>
      <c r="R1049" s="23"/>
      <c r="S1049" s="23"/>
      <c r="U1049" s="24">
        <v>0.58965939999999994</v>
      </c>
      <c r="V1049" s="24">
        <v>0.3453503</v>
      </c>
      <c r="W1049" s="24">
        <v>0.51380499999999996</v>
      </c>
      <c r="X1049" s="24">
        <v>0.36668040000000002</v>
      </c>
      <c r="Y1049" s="23"/>
      <c r="Z1049" s="23"/>
      <c r="AA1049" s="23"/>
      <c r="AB1049" s="23"/>
      <c r="AD1049" s="24">
        <v>0.48249360000000002</v>
      </c>
      <c r="AE1049" s="24">
        <v>0.49563760000000001</v>
      </c>
      <c r="AF1049" s="24">
        <v>0.33826729999999999</v>
      </c>
      <c r="AG1049" s="24">
        <v>0.34336699999999998</v>
      </c>
      <c r="AH1049" s="23"/>
      <c r="AI1049" s="23"/>
      <c r="AJ1049" s="23"/>
      <c r="AK1049" s="23"/>
    </row>
    <row r="1050" spans="1:37" x14ac:dyDescent="0.35">
      <c r="A1050" s="24" t="s">
        <v>2189</v>
      </c>
      <c r="B1050" s="24" t="s">
        <v>2190</v>
      </c>
      <c r="C1050" s="24">
        <v>0.50906949999999995</v>
      </c>
      <c r="D1050" s="24">
        <v>0.40401480000000001</v>
      </c>
      <c r="E1050" s="24">
        <v>0.31278899999999998</v>
      </c>
      <c r="F1050" s="24">
        <v>0.3851656</v>
      </c>
      <c r="G1050" s="23"/>
      <c r="H1050" s="23"/>
      <c r="I1050" s="23"/>
      <c r="J1050" s="23"/>
      <c r="L1050" s="24">
        <v>0.38388739999999999</v>
      </c>
      <c r="M1050" s="24">
        <v>0.47818889999999997</v>
      </c>
      <c r="N1050" s="24">
        <v>0.34113009999999999</v>
      </c>
      <c r="O1050" s="24">
        <v>0.34120410000000001</v>
      </c>
      <c r="P1050" s="23"/>
      <c r="Q1050" s="23"/>
      <c r="R1050" s="23"/>
      <c r="S1050" s="23"/>
      <c r="U1050" s="24">
        <v>0.56244859999999997</v>
      </c>
      <c r="V1050" s="24">
        <v>0.42304320000000001</v>
      </c>
      <c r="W1050" s="24">
        <v>0.45890599999999998</v>
      </c>
      <c r="X1050" s="24">
        <v>0.3755212</v>
      </c>
      <c r="Y1050" s="23"/>
      <c r="Z1050" s="23"/>
      <c r="AA1050" s="23"/>
      <c r="AB1050" s="23"/>
      <c r="AD1050" s="24">
        <v>0.4358456</v>
      </c>
      <c r="AE1050" s="24">
        <v>0.62268469999999998</v>
      </c>
      <c r="AF1050" s="24">
        <v>0.33833449999999998</v>
      </c>
      <c r="AG1050" s="24">
        <v>0.39382420000000001</v>
      </c>
      <c r="AH1050" s="23"/>
      <c r="AI1050" s="23"/>
      <c r="AJ1050" s="23"/>
      <c r="AK1050" s="23"/>
    </row>
    <row r="1051" spans="1:37" x14ac:dyDescent="0.35">
      <c r="A1051" s="24" t="s">
        <v>2191</v>
      </c>
      <c r="B1051" s="24" t="s">
        <v>2192</v>
      </c>
      <c r="C1051" s="24">
        <v>0.48759669999999999</v>
      </c>
      <c r="D1051" s="24">
        <v>0.408775</v>
      </c>
      <c r="E1051" s="24">
        <v>0.34746320000000003</v>
      </c>
      <c r="F1051" s="24">
        <v>0.37353069999999999</v>
      </c>
      <c r="G1051" s="23"/>
      <c r="H1051" s="23"/>
      <c r="I1051" s="23"/>
      <c r="J1051" s="23"/>
      <c r="L1051" s="24">
        <v>0.35530719999999999</v>
      </c>
      <c r="M1051" s="24">
        <v>0.34426980000000001</v>
      </c>
      <c r="N1051" s="24">
        <v>0.37995709999999999</v>
      </c>
      <c r="O1051" s="24">
        <v>0.33242880000000002</v>
      </c>
      <c r="P1051" s="23"/>
      <c r="Q1051" s="23"/>
      <c r="R1051" s="23"/>
      <c r="S1051" s="23"/>
      <c r="U1051" s="24">
        <v>0.36256729999999998</v>
      </c>
      <c r="V1051" s="24">
        <v>0.4277048</v>
      </c>
      <c r="W1051" s="24">
        <v>0.40852739999999998</v>
      </c>
      <c r="X1051" s="24">
        <v>0.4086803</v>
      </c>
      <c r="Y1051" s="23"/>
      <c r="Z1051" s="23"/>
      <c r="AA1051" s="23"/>
      <c r="AB1051" s="23"/>
      <c r="AD1051" s="24">
        <v>0.4070452</v>
      </c>
      <c r="AE1051" s="24">
        <v>0.60056129999999996</v>
      </c>
      <c r="AF1051" s="24">
        <v>0.3610891</v>
      </c>
      <c r="AG1051" s="24">
        <v>0.3473175</v>
      </c>
      <c r="AH1051" s="23"/>
      <c r="AI1051" s="23"/>
      <c r="AJ1051" s="23"/>
      <c r="AK1051" s="23"/>
    </row>
    <row r="1052" spans="1:37" x14ac:dyDescent="0.35">
      <c r="A1052" s="24" t="s">
        <v>2193</v>
      </c>
      <c r="B1052" s="24" t="s">
        <v>2194</v>
      </c>
      <c r="C1052" s="24">
        <v>0.29105449999999999</v>
      </c>
      <c r="D1052" s="24">
        <v>0.38476640000000001</v>
      </c>
      <c r="E1052" s="24">
        <v>0.32346049999999998</v>
      </c>
      <c r="F1052" s="24">
        <v>0.3677087</v>
      </c>
      <c r="G1052" s="23"/>
      <c r="H1052" s="23"/>
      <c r="I1052" s="23"/>
      <c r="J1052" s="23"/>
      <c r="L1052" s="24">
        <v>0.35899809999999999</v>
      </c>
      <c r="M1052" s="24">
        <v>0.33880710000000003</v>
      </c>
      <c r="N1052" s="24">
        <v>0.3399394</v>
      </c>
      <c r="O1052" s="24">
        <v>0.3187855</v>
      </c>
      <c r="P1052" s="23"/>
      <c r="Q1052" s="23"/>
      <c r="R1052" s="23"/>
      <c r="S1052" s="23"/>
      <c r="U1052" s="24">
        <v>0.3213955</v>
      </c>
      <c r="V1052" s="24">
        <v>0.50499430000000001</v>
      </c>
      <c r="W1052" s="24">
        <v>0.42966219999999999</v>
      </c>
      <c r="X1052" s="24">
        <v>0.3520797</v>
      </c>
      <c r="Y1052" s="23"/>
      <c r="Z1052" s="23"/>
      <c r="AA1052" s="23"/>
      <c r="AB1052" s="23"/>
      <c r="AD1052" s="24">
        <v>0.4084218</v>
      </c>
      <c r="AE1052" s="24">
        <v>0.51965850000000002</v>
      </c>
      <c r="AF1052" s="24">
        <v>0.33383439999999998</v>
      </c>
      <c r="AG1052" s="24">
        <v>0.3233589</v>
      </c>
      <c r="AH1052" s="23"/>
      <c r="AI1052" s="23"/>
      <c r="AJ1052" s="23"/>
      <c r="AK1052" s="23"/>
    </row>
    <row r="1053" spans="1:37" x14ac:dyDescent="0.35">
      <c r="A1053" s="24" t="s">
        <v>2195</v>
      </c>
      <c r="B1053" s="24" t="s">
        <v>2196</v>
      </c>
      <c r="C1053" s="24">
        <v>0.38068350000000001</v>
      </c>
      <c r="D1053" s="24">
        <v>0.41193150000000001</v>
      </c>
      <c r="E1053" s="24">
        <v>0.33626509999999998</v>
      </c>
      <c r="F1053" s="24">
        <v>0.37955929999999999</v>
      </c>
      <c r="G1053" s="23"/>
      <c r="H1053" s="23"/>
      <c r="I1053" s="23"/>
      <c r="J1053" s="23"/>
      <c r="L1053" s="24">
        <v>0.39917649999999999</v>
      </c>
      <c r="M1053" s="24">
        <v>0.438413</v>
      </c>
      <c r="N1053" s="24">
        <v>0.33513140000000002</v>
      </c>
      <c r="O1053" s="24">
        <v>0.34539429999999999</v>
      </c>
      <c r="P1053" s="23"/>
      <c r="Q1053" s="23"/>
      <c r="R1053" s="23"/>
      <c r="S1053" s="23"/>
      <c r="U1053" s="24">
        <v>0.40914279999999997</v>
      </c>
      <c r="V1053" s="24">
        <v>0.67013529999999999</v>
      </c>
      <c r="W1053" s="24">
        <v>0.44024150000000001</v>
      </c>
      <c r="X1053" s="24">
        <v>0.3736777</v>
      </c>
      <c r="Y1053" s="23"/>
      <c r="Z1053" s="23"/>
      <c r="AA1053" s="23"/>
      <c r="AB1053" s="23"/>
      <c r="AD1053" s="24">
        <v>0.4351796</v>
      </c>
      <c r="AE1053" s="24">
        <v>0.48531570000000002</v>
      </c>
      <c r="AF1053" s="24">
        <v>0.33666200000000002</v>
      </c>
      <c r="AG1053" s="24">
        <v>0.39929720000000002</v>
      </c>
      <c r="AH1053" s="23"/>
      <c r="AI1053" s="23"/>
      <c r="AJ1053" s="23"/>
      <c r="AK1053" s="23"/>
    </row>
    <row r="1054" spans="1:37" x14ac:dyDescent="0.35">
      <c r="A1054" s="24" t="s">
        <v>2197</v>
      </c>
      <c r="B1054" s="24" t="s">
        <v>2198</v>
      </c>
      <c r="C1054" s="24">
        <v>0.41021600000000003</v>
      </c>
      <c r="D1054" s="24">
        <v>0.37644870000000002</v>
      </c>
      <c r="E1054" s="24">
        <v>0.28842970000000001</v>
      </c>
      <c r="F1054" s="24">
        <v>0.33368910000000002</v>
      </c>
      <c r="G1054" s="23"/>
      <c r="H1054" s="23"/>
      <c r="I1054" s="23"/>
      <c r="J1054" s="23"/>
      <c r="L1054" s="24">
        <v>0.39064369999999998</v>
      </c>
      <c r="M1054" s="24">
        <v>0.4721552</v>
      </c>
      <c r="N1054" s="24">
        <v>0.35541990000000001</v>
      </c>
      <c r="O1054" s="24">
        <v>0.34182400000000002</v>
      </c>
      <c r="P1054" s="23"/>
      <c r="Q1054" s="23"/>
      <c r="R1054" s="23"/>
      <c r="S1054" s="23"/>
      <c r="U1054" s="24">
        <v>0.46211770000000002</v>
      </c>
      <c r="V1054" s="24">
        <v>0.61013799999999996</v>
      </c>
      <c r="W1054" s="24">
        <v>0.43636140000000001</v>
      </c>
      <c r="X1054" s="24">
        <v>0.41174810000000001</v>
      </c>
      <c r="Y1054" s="23"/>
      <c r="Z1054" s="23"/>
      <c r="AA1054" s="23"/>
      <c r="AB1054" s="23"/>
      <c r="AD1054" s="24">
        <v>0.4377277</v>
      </c>
      <c r="AE1054" s="24">
        <v>0.42103079999999998</v>
      </c>
      <c r="AF1054" s="24">
        <v>0.36923689999999998</v>
      </c>
      <c r="AG1054" s="24">
        <v>0.40153719999999998</v>
      </c>
      <c r="AH1054" s="23"/>
      <c r="AI1054" s="23"/>
      <c r="AJ1054" s="23"/>
      <c r="AK1054" s="23"/>
    </row>
    <row r="1055" spans="1:37" x14ac:dyDescent="0.35">
      <c r="A1055" s="24" t="s">
        <v>2199</v>
      </c>
      <c r="B1055" s="24" t="s">
        <v>2200</v>
      </c>
      <c r="C1055" s="24">
        <v>0.51341740000000002</v>
      </c>
      <c r="D1055" s="24">
        <v>0.43837880000000001</v>
      </c>
      <c r="E1055" s="24">
        <v>0.27567589999999997</v>
      </c>
      <c r="F1055" s="24">
        <v>0.39511000000000002</v>
      </c>
      <c r="G1055" s="23"/>
      <c r="H1055" s="23"/>
      <c r="I1055" s="23"/>
      <c r="J1055" s="23"/>
      <c r="L1055" s="24">
        <v>0.4156301</v>
      </c>
      <c r="M1055" s="24">
        <v>0.4537949</v>
      </c>
      <c r="N1055" s="24">
        <v>0.34426790000000002</v>
      </c>
      <c r="O1055" s="24">
        <v>0.28748689999999999</v>
      </c>
      <c r="P1055" s="23"/>
      <c r="Q1055" s="23"/>
      <c r="R1055" s="23"/>
      <c r="S1055" s="23"/>
      <c r="U1055" s="24">
        <v>0.64851800000000004</v>
      </c>
      <c r="V1055" s="24">
        <v>0.59320660000000003</v>
      </c>
      <c r="W1055" s="24">
        <v>0.4778211</v>
      </c>
      <c r="X1055" s="24">
        <v>0.41497519999999999</v>
      </c>
      <c r="Y1055" s="23"/>
      <c r="Z1055" s="23"/>
      <c r="AA1055" s="23"/>
      <c r="AB1055" s="23"/>
      <c r="AD1055" s="24">
        <v>0.5110036</v>
      </c>
      <c r="AE1055" s="24">
        <v>0.49554740000000003</v>
      </c>
      <c r="AF1055" s="24">
        <v>0.377579</v>
      </c>
      <c r="AG1055" s="24">
        <v>0.35170509999999999</v>
      </c>
      <c r="AH1055" s="23"/>
      <c r="AI1055" s="23"/>
      <c r="AJ1055" s="23"/>
      <c r="AK1055" s="23"/>
    </row>
    <row r="1056" spans="1:37" x14ac:dyDescent="0.35">
      <c r="A1056" s="24" t="s">
        <v>2201</v>
      </c>
      <c r="B1056" s="24" t="s">
        <v>2202</v>
      </c>
      <c r="C1056" s="24">
        <v>0.64624090000000001</v>
      </c>
      <c r="D1056" s="24">
        <v>0.4718561</v>
      </c>
      <c r="E1056" s="24">
        <v>0.3846985</v>
      </c>
      <c r="F1056" s="24">
        <v>0.40858440000000001</v>
      </c>
      <c r="G1056" s="23"/>
      <c r="H1056" s="23"/>
      <c r="I1056" s="23"/>
      <c r="J1056" s="23"/>
      <c r="L1056" s="24">
        <v>0.3974184</v>
      </c>
      <c r="M1056" s="24">
        <v>0.46895559999999997</v>
      </c>
      <c r="N1056" s="24">
        <v>0.3641781</v>
      </c>
      <c r="O1056" s="24">
        <v>0.30636530000000001</v>
      </c>
      <c r="P1056" s="23"/>
      <c r="Q1056" s="23"/>
      <c r="R1056" s="23"/>
      <c r="S1056" s="23"/>
      <c r="U1056" s="24">
        <v>0.57426820000000001</v>
      </c>
      <c r="V1056" s="24">
        <v>0.51097919999999997</v>
      </c>
      <c r="W1056" s="24">
        <v>0.4589299</v>
      </c>
      <c r="X1056" s="24">
        <v>0.3551724</v>
      </c>
      <c r="Y1056" s="23"/>
      <c r="Z1056" s="23"/>
      <c r="AA1056" s="23"/>
      <c r="AB1056" s="23"/>
      <c r="AD1056" s="24">
        <v>0.54322879999999996</v>
      </c>
      <c r="AE1056" s="24">
        <v>0.43659160000000002</v>
      </c>
      <c r="AF1056" s="24">
        <v>0.38597569999999998</v>
      </c>
      <c r="AG1056" s="24">
        <v>0.33435609999999999</v>
      </c>
      <c r="AH1056" s="23"/>
      <c r="AI1056" s="23"/>
      <c r="AJ1056" s="23"/>
      <c r="AK1056" s="23"/>
    </row>
    <row r="1057" spans="1:37" x14ac:dyDescent="0.35">
      <c r="A1057" s="24" t="s">
        <v>2203</v>
      </c>
      <c r="B1057" s="24" t="s">
        <v>2204</v>
      </c>
      <c r="C1057" s="24">
        <v>0.59747510000000004</v>
      </c>
      <c r="D1057" s="24">
        <v>0.47661550000000003</v>
      </c>
      <c r="E1057" s="24">
        <v>0.3229803</v>
      </c>
      <c r="F1057" s="24">
        <v>0.4289714</v>
      </c>
      <c r="G1057" s="23"/>
      <c r="H1057" s="23"/>
      <c r="I1057" s="23"/>
      <c r="J1057" s="23"/>
      <c r="L1057" s="24">
        <v>0.34407260000000001</v>
      </c>
      <c r="M1057" s="24">
        <v>0.3848608</v>
      </c>
      <c r="N1057" s="24">
        <v>0.36622060000000001</v>
      </c>
      <c r="O1057" s="24">
        <v>0.34229359999999998</v>
      </c>
      <c r="P1057" s="23"/>
      <c r="Q1057" s="23"/>
      <c r="R1057" s="23"/>
      <c r="S1057" s="23"/>
      <c r="U1057" s="24">
        <v>0.5285164</v>
      </c>
      <c r="V1057" s="24">
        <v>0.44185629999999998</v>
      </c>
      <c r="W1057" s="24">
        <v>0.46313110000000002</v>
      </c>
      <c r="X1057" s="24">
        <v>0.33999970000000002</v>
      </c>
      <c r="Y1057" s="23"/>
      <c r="Z1057" s="23"/>
      <c r="AA1057" s="23"/>
      <c r="AB1057" s="23"/>
      <c r="AD1057" s="24">
        <v>0.44350909999999999</v>
      </c>
      <c r="AE1057" s="24">
        <v>0.41847069999999997</v>
      </c>
      <c r="AF1057" s="24">
        <v>0.37592490000000001</v>
      </c>
      <c r="AG1057" s="24">
        <v>0.32926290000000003</v>
      </c>
      <c r="AH1057" s="23"/>
      <c r="AI1057" s="23"/>
      <c r="AJ1057" s="23"/>
      <c r="AK1057" s="23"/>
    </row>
    <row r="1058" spans="1:37" x14ac:dyDescent="0.35">
      <c r="A1058" s="24" t="s">
        <v>2205</v>
      </c>
      <c r="B1058" s="24" t="s">
        <v>2206</v>
      </c>
      <c r="C1058" s="24">
        <v>0.47500249999999999</v>
      </c>
      <c r="D1058" s="24">
        <v>0.49617440000000002</v>
      </c>
      <c r="E1058" s="24">
        <v>0.38644220000000001</v>
      </c>
      <c r="F1058" s="24">
        <v>0.43507020000000002</v>
      </c>
      <c r="G1058" s="23"/>
      <c r="H1058" s="23"/>
      <c r="I1058" s="23"/>
      <c r="J1058" s="23"/>
      <c r="L1058" s="24">
        <v>0.41776449999999998</v>
      </c>
      <c r="M1058" s="24">
        <v>0.41097699999999998</v>
      </c>
      <c r="N1058" s="24">
        <v>0.33807910000000002</v>
      </c>
      <c r="O1058" s="24">
        <v>0.36641180000000001</v>
      </c>
      <c r="P1058" s="23"/>
      <c r="Q1058" s="23"/>
      <c r="R1058" s="23"/>
      <c r="S1058" s="23"/>
      <c r="U1058" s="24">
        <v>0.63393549999999999</v>
      </c>
      <c r="V1058" s="24">
        <v>0.43988690000000003</v>
      </c>
      <c r="W1058" s="24">
        <v>0.66446780000000005</v>
      </c>
      <c r="X1058" s="24">
        <v>0.34824080000000002</v>
      </c>
      <c r="Y1058" s="23"/>
      <c r="Z1058" s="23"/>
      <c r="AA1058" s="23"/>
      <c r="AB1058" s="23"/>
      <c r="AD1058" s="24">
        <v>0.47145110000000001</v>
      </c>
      <c r="AE1058" s="24">
        <v>0.44811479999999998</v>
      </c>
      <c r="AF1058" s="24">
        <v>0.41103879999999998</v>
      </c>
      <c r="AG1058" s="24">
        <v>0.40074409999999999</v>
      </c>
      <c r="AH1058" s="23"/>
      <c r="AI1058" s="23"/>
      <c r="AJ1058" s="23"/>
      <c r="AK1058" s="23"/>
    </row>
    <row r="1059" spans="1:37" x14ac:dyDescent="0.35">
      <c r="A1059" s="24" t="s">
        <v>2207</v>
      </c>
      <c r="B1059" s="24" t="s">
        <v>2208</v>
      </c>
      <c r="C1059" s="24">
        <v>0.38868370000000002</v>
      </c>
      <c r="D1059" s="24">
        <v>0.58995940000000002</v>
      </c>
      <c r="E1059" s="24">
        <v>0.38813350000000002</v>
      </c>
      <c r="F1059" s="24">
        <v>0.32407190000000002</v>
      </c>
      <c r="G1059" s="23"/>
      <c r="H1059" s="23"/>
      <c r="I1059" s="23"/>
      <c r="J1059" s="23"/>
      <c r="L1059" s="24">
        <v>0.41353289999999998</v>
      </c>
      <c r="M1059" s="24">
        <v>0.43169659999999999</v>
      </c>
      <c r="N1059" s="24">
        <v>0.38167040000000002</v>
      </c>
      <c r="O1059" s="24">
        <v>0.38006590000000001</v>
      </c>
      <c r="P1059" s="23"/>
      <c r="Q1059" s="23"/>
      <c r="R1059" s="23"/>
      <c r="S1059" s="23"/>
      <c r="U1059" s="24">
        <v>0.74455479999999996</v>
      </c>
      <c r="V1059" s="24">
        <v>0.47125289999999997</v>
      </c>
      <c r="W1059" s="24">
        <v>0.67471460000000005</v>
      </c>
      <c r="X1059" s="24">
        <v>0.3799575</v>
      </c>
      <c r="Y1059" s="23"/>
      <c r="Z1059" s="23"/>
      <c r="AA1059" s="23"/>
      <c r="AB1059" s="23"/>
      <c r="AD1059" s="24">
        <v>0.41633229999999999</v>
      </c>
      <c r="AE1059" s="24">
        <v>0.47486469999999997</v>
      </c>
      <c r="AF1059" s="24">
        <v>0.34776629999999997</v>
      </c>
      <c r="AG1059" s="24">
        <v>0.57084009999999996</v>
      </c>
      <c r="AH1059" s="23"/>
      <c r="AI1059" s="23"/>
      <c r="AJ1059" s="23"/>
      <c r="AK1059" s="23"/>
    </row>
    <row r="1060" spans="1:37" x14ac:dyDescent="0.35">
      <c r="A1060" s="24" t="s">
        <v>2209</v>
      </c>
      <c r="B1060" s="24" t="s">
        <v>2210</v>
      </c>
      <c r="C1060" s="24">
        <v>0.352688</v>
      </c>
      <c r="D1060" s="24">
        <v>0.58696660000000001</v>
      </c>
      <c r="E1060" s="24">
        <v>0.33590249999999999</v>
      </c>
      <c r="F1060" s="24">
        <v>0.28549370000000002</v>
      </c>
      <c r="G1060" s="23"/>
      <c r="H1060" s="23"/>
      <c r="I1060" s="23"/>
      <c r="J1060" s="23"/>
      <c r="L1060" s="24">
        <v>0.40274690000000002</v>
      </c>
      <c r="M1060" s="24">
        <v>0.39439109999999999</v>
      </c>
      <c r="N1060" s="24">
        <v>0.41896119999999998</v>
      </c>
      <c r="O1060" s="24">
        <v>0.32332050000000001</v>
      </c>
      <c r="P1060" s="23"/>
      <c r="Q1060" s="23"/>
      <c r="R1060" s="23"/>
      <c r="S1060" s="23"/>
      <c r="U1060" s="24">
        <v>0.532775</v>
      </c>
      <c r="V1060" s="24">
        <v>0.46186830000000001</v>
      </c>
      <c r="W1060" s="24">
        <v>0.57385430000000004</v>
      </c>
      <c r="X1060" s="24">
        <v>0.39882699999999999</v>
      </c>
      <c r="Y1060" s="23"/>
      <c r="Z1060" s="23"/>
      <c r="AA1060" s="23"/>
      <c r="AB1060" s="23"/>
      <c r="AD1060" s="24">
        <v>0.40756710000000002</v>
      </c>
      <c r="AE1060" s="24">
        <v>0.4288363</v>
      </c>
      <c r="AF1060" s="24">
        <v>0.33390989999999998</v>
      </c>
      <c r="AG1060" s="24">
        <v>0.57455849999999997</v>
      </c>
      <c r="AH1060" s="23"/>
      <c r="AI1060" s="23"/>
      <c r="AJ1060" s="23"/>
      <c r="AK1060" s="23"/>
    </row>
    <row r="1061" spans="1:37" x14ac:dyDescent="0.35">
      <c r="A1061" s="24" t="s">
        <v>2211</v>
      </c>
      <c r="B1061" s="24" t="s">
        <v>2212</v>
      </c>
      <c r="C1061" s="24">
        <v>0.30422539999999998</v>
      </c>
      <c r="D1061" s="24">
        <v>0.46650000000000003</v>
      </c>
      <c r="E1061" s="24">
        <v>0.32694879999999998</v>
      </c>
      <c r="F1061" s="24">
        <v>0.44452330000000001</v>
      </c>
      <c r="G1061" s="23"/>
      <c r="H1061" s="23"/>
      <c r="I1061" s="23"/>
      <c r="J1061" s="23"/>
      <c r="L1061" s="24">
        <v>0.3189515</v>
      </c>
      <c r="M1061" s="24">
        <v>0.36071589999999998</v>
      </c>
      <c r="N1061" s="24">
        <v>0.34903719999999999</v>
      </c>
      <c r="O1061" s="24">
        <v>0.3326866</v>
      </c>
      <c r="P1061" s="23"/>
      <c r="Q1061" s="23"/>
      <c r="R1061" s="23"/>
      <c r="S1061" s="23"/>
      <c r="U1061" s="24">
        <v>0.42680750000000001</v>
      </c>
      <c r="V1061" s="24">
        <v>0.36737049999999999</v>
      </c>
      <c r="W1061" s="24">
        <v>0.60122629999999999</v>
      </c>
      <c r="X1061" s="24">
        <v>0.58514120000000003</v>
      </c>
      <c r="Y1061" s="23"/>
      <c r="Z1061" s="23"/>
      <c r="AA1061" s="23"/>
      <c r="AB1061" s="23"/>
      <c r="AD1061" s="24">
        <v>0.40544429999999998</v>
      </c>
      <c r="AE1061" s="24">
        <v>0.4436968</v>
      </c>
      <c r="AF1061" s="24">
        <v>0.32470650000000001</v>
      </c>
      <c r="AG1061" s="24">
        <v>0.4995407</v>
      </c>
      <c r="AH1061" s="23"/>
      <c r="AI1061" s="23"/>
      <c r="AJ1061" s="23"/>
      <c r="AK1061" s="23"/>
    </row>
    <row r="1062" spans="1:37" x14ac:dyDescent="0.35">
      <c r="A1062" s="24" t="s">
        <v>2213</v>
      </c>
      <c r="B1062" s="24" t="s">
        <v>2214</v>
      </c>
      <c r="C1062" s="24">
        <v>0.3258877</v>
      </c>
      <c r="D1062" s="24">
        <v>0.46708040000000001</v>
      </c>
      <c r="E1062" s="24">
        <v>0.3309609</v>
      </c>
      <c r="F1062" s="24">
        <v>0.4160278</v>
      </c>
      <c r="G1062" s="23"/>
      <c r="H1062" s="23"/>
      <c r="I1062" s="23"/>
      <c r="J1062" s="23"/>
      <c r="L1062" s="24">
        <v>0.32174649999999999</v>
      </c>
      <c r="M1062" s="24">
        <v>0.34981869999999998</v>
      </c>
      <c r="N1062" s="24">
        <v>0.41567920000000003</v>
      </c>
      <c r="O1062" s="24">
        <v>0.42595660000000002</v>
      </c>
      <c r="P1062" s="23"/>
      <c r="Q1062" s="23"/>
      <c r="R1062" s="23"/>
      <c r="S1062" s="23"/>
      <c r="U1062" s="24">
        <v>0.412883</v>
      </c>
      <c r="V1062" s="24">
        <v>0.36236590000000002</v>
      </c>
      <c r="W1062" s="24">
        <v>0.56335630000000003</v>
      </c>
      <c r="X1062" s="24">
        <v>0.4539975</v>
      </c>
      <c r="Y1062" s="23"/>
      <c r="Z1062" s="23"/>
      <c r="AA1062" s="23"/>
      <c r="AB1062" s="23"/>
      <c r="AD1062" s="24">
        <v>0.43513269999999998</v>
      </c>
      <c r="AE1062" s="24">
        <v>0.40951569999999998</v>
      </c>
      <c r="AF1062" s="24">
        <v>0.32467119999999999</v>
      </c>
      <c r="AG1062" s="24">
        <v>0.5054592</v>
      </c>
      <c r="AH1062" s="23"/>
      <c r="AI1062" s="23"/>
      <c r="AJ1062" s="23"/>
      <c r="AK1062" s="23"/>
    </row>
    <row r="1063" spans="1:37" x14ac:dyDescent="0.35">
      <c r="A1063" s="24" t="s">
        <v>2215</v>
      </c>
      <c r="B1063" s="24" t="s">
        <v>2216</v>
      </c>
      <c r="C1063" s="24">
        <v>0.40613510000000003</v>
      </c>
      <c r="D1063" s="24">
        <v>0.49185289999999998</v>
      </c>
      <c r="E1063" s="24">
        <v>0.31155470000000002</v>
      </c>
      <c r="F1063" s="24">
        <v>0.36471799999999999</v>
      </c>
      <c r="G1063" s="23"/>
      <c r="H1063" s="23"/>
      <c r="I1063" s="23"/>
      <c r="J1063" s="23"/>
      <c r="L1063" s="24">
        <v>0.40024080000000001</v>
      </c>
      <c r="M1063" s="24">
        <v>0.4471002</v>
      </c>
      <c r="N1063" s="24">
        <v>0.40348450000000002</v>
      </c>
      <c r="O1063" s="24">
        <v>0.41358339999999999</v>
      </c>
      <c r="P1063" s="23"/>
      <c r="Q1063" s="23"/>
      <c r="R1063" s="23"/>
      <c r="S1063" s="23"/>
      <c r="U1063" s="24">
        <v>0.43178759999999999</v>
      </c>
      <c r="V1063" s="24">
        <v>0.52575760000000005</v>
      </c>
      <c r="W1063" s="24">
        <v>0.53523240000000005</v>
      </c>
      <c r="X1063" s="24">
        <v>0.37735629999999998</v>
      </c>
      <c r="Y1063" s="23"/>
      <c r="Z1063" s="23"/>
      <c r="AA1063" s="23"/>
      <c r="AB1063" s="23"/>
      <c r="AD1063" s="24">
        <v>0.4610611</v>
      </c>
      <c r="AE1063" s="24">
        <v>0.47578039999999999</v>
      </c>
      <c r="AF1063" s="24">
        <v>0.3667456</v>
      </c>
      <c r="AG1063" s="24">
        <v>0.477489</v>
      </c>
      <c r="AH1063" s="23"/>
      <c r="AI1063" s="23"/>
      <c r="AJ1063" s="23"/>
      <c r="AK1063" s="23"/>
    </row>
    <row r="1064" spans="1:37" x14ac:dyDescent="0.35">
      <c r="A1064" s="24" t="s">
        <v>2217</v>
      </c>
      <c r="B1064" s="24" t="s">
        <v>2218</v>
      </c>
      <c r="C1064" s="24">
        <v>0.36931350000000002</v>
      </c>
      <c r="D1064" s="24">
        <v>0.41252129999999998</v>
      </c>
      <c r="E1064" s="24">
        <v>0.3021047</v>
      </c>
      <c r="F1064" s="24">
        <v>0.36347960000000001</v>
      </c>
      <c r="G1064" s="23"/>
      <c r="H1064" s="23"/>
      <c r="I1064" s="23"/>
      <c r="J1064" s="23"/>
      <c r="L1064" s="24">
        <v>0.3569756</v>
      </c>
      <c r="M1064" s="24">
        <v>0.39624599999999999</v>
      </c>
      <c r="N1064" s="24">
        <v>0.39934920000000002</v>
      </c>
      <c r="O1064" s="24">
        <v>0.38292120000000002</v>
      </c>
      <c r="P1064" s="23"/>
      <c r="Q1064" s="23"/>
      <c r="R1064" s="23"/>
      <c r="S1064" s="23"/>
      <c r="U1064" s="24">
        <v>0.40393899999999999</v>
      </c>
      <c r="V1064" s="24">
        <v>0.48701670000000002</v>
      </c>
      <c r="W1064" s="24">
        <v>0.54363530000000004</v>
      </c>
      <c r="X1064" s="24">
        <v>0.43837920000000002</v>
      </c>
      <c r="Y1064" s="23"/>
      <c r="Z1064" s="23"/>
      <c r="AA1064" s="23"/>
      <c r="AB1064" s="23"/>
      <c r="AD1064" s="24">
        <v>0.423813</v>
      </c>
      <c r="AE1064" s="24">
        <v>0.40951700000000002</v>
      </c>
      <c r="AF1064" s="24">
        <v>0.38968910000000001</v>
      </c>
      <c r="AG1064" s="24">
        <v>0.46734730000000002</v>
      </c>
      <c r="AH1064" s="23"/>
      <c r="AI1064" s="23"/>
      <c r="AJ1064" s="23"/>
      <c r="AK1064" s="23"/>
    </row>
    <row r="1065" spans="1:37" x14ac:dyDescent="0.35">
      <c r="A1065" s="24" t="s">
        <v>2219</v>
      </c>
      <c r="B1065" s="24" t="s">
        <v>2220</v>
      </c>
      <c r="C1065" s="24">
        <v>0.41548990000000002</v>
      </c>
      <c r="D1065" s="24">
        <v>0.43269400000000002</v>
      </c>
      <c r="E1065" s="24">
        <v>0.29638170000000003</v>
      </c>
      <c r="F1065" s="24">
        <v>0.35379359999999999</v>
      </c>
      <c r="G1065" s="23"/>
      <c r="H1065" s="23"/>
      <c r="I1065" s="23"/>
      <c r="J1065" s="23"/>
      <c r="L1065" s="24">
        <v>0.33269759999999998</v>
      </c>
      <c r="M1065" s="24">
        <v>0.35940450000000002</v>
      </c>
      <c r="N1065" s="24">
        <v>0.36507620000000002</v>
      </c>
      <c r="O1065" s="24">
        <v>0.37061539999999998</v>
      </c>
      <c r="P1065" s="23"/>
      <c r="Q1065" s="23"/>
      <c r="R1065" s="23"/>
      <c r="S1065" s="23"/>
      <c r="U1065" s="24">
        <v>0.39917960000000002</v>
      </c>
      <c r="V1065" s="24">
        <v>0.39694889999999999</v>
      </c>
      <c r="W1065" s="24">
        <v>0.55545699999999998</v>
      </c>
      <c r="X1065" s="24">
        <v>0.43615280000000001</v>
      </c>
      <c r="Y1065" s="23"/>
      <c r="Z1065" s="23"/>
      <c r="AA1065" s="23"/>
      <c r="AB1065" s="23"/>
      <c r="AD1065" s="24">
        <v>0.51852640000000005</v>
      </c>
      <c r="AE1065" s="24">
        <v>0.37512269999999998</v>
      </c>
      <c r="AF1065" s="24">
        <v>0.38171050000000001</v>
      </c>
      <c r="AG1065" s="24">
        <v>0.45177440000000002</v>
      </c>
      <c r="AH1065" s="23"/>
      <c r="AI1065" s="23"/>
      <c r="AJ1065" s="23"/>
      <c r="AK1065" s="23"/>
    </row>
    <row r="1066" spans="1:37" x14ac:dyDescent="0.35">
      <c r="A1066" s="24" t="s">
        <v>2221</v>
      </c>
      <c r="B1066" s="24" t="s">
        <v>2222</v>
      </c>
      <c r="C1066" s="24">
        <v>0.56644090000000002</v>
      </c>
      <c r="D1066" s="24">
        <v>0.51416459999999997</v>
      </c>
      <c r="E1066" s="24">
        <v>0.31060789999999999</v>
      </c>
      <c r="F1066" s="24">
        <v>0.33308579999999999</v>
      </c>
      <c r="G1066" s="23"/>
      <c r="H1066" s="23"/>
      <c r="I1066" s="23"/>
      <c r="J1066" s="23"/>
      <c r="L1066" s="24">
        <v>0.43296099999999998</v>
      </c>
      <c r="M1066" s="24">
        <v>0.45526290000000003</v>
      </c>
      <c r="N1066" s="24">
        <v>0.34999950000000002</v>
      </c>
      <c r="O1066" s="24">
        <v>0.32035000000000002</v>
      </c>
      <c r="P1066" s="23"/>
      <c r="Q1066" s="23"/>
      <c r="R1066" s="23"/>
      <c r="S1066" s="23"/>
      <c r="U1066" s="24">
        <v>0.52083950000000001</v>
      </c>
      <c r="V1066" s="24">
        <v>0.46631440000000002</v>
      </c>
      <c r="W1066" s="24">
        <v>0.56964170000000003</v>
      </c>
      <c r="X1066" s="24">
        <v>0.38414429999999999</v>
      </c>
      <c r="Y1066" s="23"/>
      <c r="Z1066" s="23"/>
      <c r="AA1066" s="23"/>
      <c r="AB1066" s="23"/>
      <c r="AD1066" s="24">
        <v>0.46355220000000003</v>
      </c>
      <c r="AE1066" s="24">
        <v>0.56568589999999996</v>
      </c>
      <c r="AF1066" s="24">
        <v>0.34670069999999997</v>
      </c>
      <c r="AG1066" s="24">
        <v>0.35559499999999999</v>
      </c>
      <c r="AH1066" s="23"/>
      <c r="AI1066" s="23"/>
      <c r="AJ1066" s="23"/>
      <c r="AK1066" s="23"/>
    </row>
    <row r="1067" spans="1:37" x14ac:dyDescent="0.35">
      <c r="A1067" s="24" t="s">
        <v>2223</v>
      </c>
      <c r="B1067" s="24" t="s">
        <v>2224</v>
      </c>
      <c r="C1067" s="24">
        <v>0.42037269999999999</v>
      </c>
      <c r="D1067" s="24">
        <v>0.46136860000000002</v>
      </c>
      <c r="E1067" s="24">
        <v>0.40581699999999998</v>
      </c>
      <c r="F1067" s="24">
        <v>0.32337379999999999</v>
      </c>
      <c r="G1067" s="23"/>
      <c r="H1067" s="23"/>
      <c r="I1067" s="23"/>
      <c r="J1067" s="23"/>
      <c r="L1067" s="24">
        <v>0.43587769999999998</v>
      </c>
      <c r="M1067" s="24">
        <v>0.4901586</v>
      </c>
      <c r="N1067" s="24">
        <v>0.39187870000000002</v>
      </c>
      <c r="O1067" s="24">
        <v>0.38694060000000002</v>
      </c>
      <c r="P1067" s="23"/>
      <c r="Q1067" s="23"/>
      <c r="R1067" s="23"/>
      <c r="S1067" s="23"/>
      <c r="U1067" s="24">
        <v>0.4584724</v>
      </c>
      <c r="V1067" s="24">
        <v>0.4426002</v>
      </c>
      <c r="W1067" s="24">
        <v>0.49037819999999999</v>
      </c>
      <c r="X1067" s="24">
        <v>0.43312430000000002</v>
      </c>
      <c r="Y1067" s="23"/>
      <c r="Z1067" s="23"/>
      <c r="AA1067" s="23"/>
      <c r="AB1067" s="23"/>
      <c r="AD1067" s="24">
        <v>0.43879079999999998</v>
      </c>
      <c r="AE1067" s="24">
        <v>0.60020589999999996</v>
      </c>
      <c r="AF1067" s="24">
        <v>0.39774720000000002</v>
      </c>
      <c r="AG1067" s="24">
        <v>0.33821380000000001</v>
      </c>
      <c r="AH1067" s="23"/>
      <c r="AI1067" s="23"/>
      <c r="AJ1067" s="23"/>
      <c r="AK1067" s="23"/>
    </row>
    <row r="1068" spans="1:37" x14ac:dyDescent="0.35">
      <c r="A1068" s="24" t="s">
        <v>2225</v>
      </c>
      <c r="B1068" s="24" t="s">
        <v>2226</v>
      </c>
      <c r="C1068" s="24">
        <v>0.32864959999999999</v>
      </c>
      <c r="D1068" s="24">
        <v>0.3741102</v>
      </c>
      <c r="E1068" s="24">
        <v>0.36896489999999998</v>
      </c>
      <c r="F1068" s="24">
        <v>0.38725900000000002</v>
      </c>
      <c r="G1068" s="23"/>
      <c r="H1068" s="23"/>
      <c r="I1068" s="23"/>
      <c r="J1068" s="23"/>
      <c r="L1068" s="24">
        <v>0.55669210000000002</v>
      </c>
      <c r="M1068" s="24">
        <v>0.4985637</v>
      </c>
      <c r="N1068" s="24">
        <v>0.38574730000000002</v>
      </c>
      <c r="O1068" s="24">
        <v>0.32468409999999998</v>
      </c>
      <c r="P1068" s="23"/>
      <c r="Q1068" s="23"/>
      <c r="R1068" s="23"/>
      <c r="S1068" s="23"/>
      <c r="U1068" s="24">
        <v>0.42985289999999998</v>
      </c>
      <c r="V1068" s="24">
        <v>0.35536139999999999</v>
      </c>
      <c r="W1068" s="24">
        <v>0.30760510000000002</v>
      </c>
      <c r="X1068" s="24">
        <v>0.32731169999999998</v>
      </c>
      <c r="Y1068" s="23"/>
      <c r="Z1068" s="23"/>
      <c r="AA1068" s="23"/>
      <c r="AB1068" s="23"/>
      <c r="AD1068" s="24">
        <v>0.41277710000000001</v>
      </c>
      <c r="AE1068" s="24">
        <v>0.57428639999999997</v>
      </c>
      <c r="AF1068" s="24">
        <v>0.41178009999999998</v>
      </c>
      <c r="AG1068" s="24">
        <v>0.37793759999999998</v>
      </c>
      <c r="AH1068" s="23"/>
      <c r="AI1068" s="23"/>
      <c r="AJ1068" s="23"/>
      <c r="AK1068" s="23"/>
    </row>
    <row r="1069" spans="1:37" x14ac:dyDescent="0.35">
      <c r="A1069" s="24" t="s">
        <v>2227</v>
      </c>
      <c r="B1069" s="24" t="s">
        <v>2228</v>
      </c>
      <c r="C1069" s="24">
        <v>0.28471809999999997</v>
      </c>
      <c r="D1069" s="24">
        <v>0.3431015</v>
      </c>
      <c r="E1069" s="24">
        <v>0.33511400000000002</v>
      </c>
      <c r="F1069" s="24">
        <v>0.4401854</v>
      </c>
      <c r="G1069" s="23"/>
      <c r="H1069" s="23"/>
      <c r="I1069" s="23"/>
      <c r="J1069" s="23"/>
      <c r="L1069" s="24">
        <v>0.39261550000000001</v>
      </c>
      <c r="M1069" s="24">
        <v>0.53045940000000003</v>
      </c>
      <c r="N1069" s="24">
        <v>0.40508929999999999</v>
      </c>
      <c r="O1069" s="24">
        <v>0.32398159999999998</v>
      </c>
      <c r="P1069" s="23"/>
      <c r="Q1069" s="23"/>
      <c r="R1069" s="23"/>
      <c r="S1069" s="23"/>
      <c r="U1069" s="24">
        <v>0.51351480000000005</v>
      </c>
      <c r="V1069" s="24">
        <v>0.364122</v>
      </c>
      <c r="W1069" s="24">
        <v>0.5075752</v>
      </c>
      <c r="X1069" s="24">
        <v>0.3191273</v>
      </c>
      <c r="Y1069" s="23"/>
      <c r="Z1069" s="23"/>
      <c r="AA1069" s="23"/>
      <c r="AB1069" s="23"/>
      <c r="AD1069" s="24">
        <v>0.36425960000000002</v>
      </c>
      <c r="AE1069" s="24">
        <v>0.49601620000000002</v>
      </c>
      <c r="AF1069" s="24">
        <v>0.3397751</v>
      </c>
      <c r="AG1069" s="24">
        <v>0.4135007</v>
      </c>
      <c r="AH1069" s="23"/>
      <c r="AI1069" s="23"/>
      <c r="AJ1069" s="23"/>
      <c r="AK1069" s="23"/>
    </row>
    <row r="1070" spans="1:37" x14ac:dyDescent="0.35">
      <c r="A1070" s="24" t="s">
        <v>2229</v>
      </c>
      <c r="B1070" s="24" t="s">
        <v>2230</v>
      </c>
      <c r="C1070" s="24">
        <v>0.36478680000000002</v>
      </c>
      <c r="D1070" s="24">
        <v>0.30711169999999999</v>
      </c>
      <c r="E1070" s="24">
        <v>0.31881999999999999</v>
      </c>
      <c r="F1070" s="24">
        <v>0.56620789999999999</v>
      </c>
      <c r="G1070" s="23"/>
      <c r="H1070" s="23"/>
      <c r="I1070" s="23"/>
      <c r="J1070" s="23"/>
      <c r="L1070" s="24">
        <v>0.34784749999999998</v>
      </c>
      <c r="M1070" s="24">
        <v>0.55713279999999998</v>
      </c>
      <c r="N1070" s="24">
        <v>0.35421419999999998</v>
      </c>
      <c r="O1070" s="24">
        <v>0.32823350000000001</v>
      </c>
      <c r="P1070" s="23"/>
      <c r="Q1070" s="23"/>
      <c r="R1070" s="23"/>
      <c r="S1070" s="23"/>
      <c r="U1070" s="24">
        <v>0.47130699999999998</v>
      </c>
      <c r="V1070" s="24">
        <v>0.340644</v>
      </c>
      <c r="W1070" s="24">
        <v>0.65724450000000001</v>
      </c>
      <c r="X1070" s="24">
        <v>0.35795250000000001</v>
      </c>
      <c r="Y1070" s="23"/>
      <c r="Z1070" s="23"/>
      <c r="AA1070" s="23"/>
      <c r="AB1070" s="23"/>
      <c r="AD1070" s="24">
        <v>0.37032369999999998</v>
      </c>
      <c r="AE1070" s="24">
        <v>0.41822559999999998</v>
      </c>
      <c r="AF1070" s="24">
        <v>0.3366306</v>
      </c>
      <c r="AG1070" s="24">
        <v>0.40319169999999999</v>
      </c>
      <c r="AH1070" s="23"/>
      <c r="AI1070" s="23"/>
      <c r="AJ1070" s="23"/>
      <c r="AK1070" s="23"/>
    </row>
    <row r="1071" spans="1:37" x14ac:dyDescent="0.35">
      <c r="A1071" s="24" t="s">
        <v>2231</v>
      </c>
      <c r="B1071" s="24" t="s">
        <v>2232</v>
      </c>
      <c r="C1071" s="24">
        <v>0.75220140000000002</v>
      </c>
      <c r="D1071" s="24">
        <v>0.3508426</v>
      </c>
      <c r="E1071" s="24">
        <v>0.34904760000000001</v>
      </c>
      <c r="F1071" s="24">
        <v>0.45176060000000001</v>
      </c>
      <c r="G1071" s="23"/>
      <c r="H1071" s="23"/>
      <c r="I1071" s="23"/>
      <c r="J1071" s="23"/>
      <c r="L1071" s="24">
        <v>0.3845943</v>
      </c>
      <c r="M1071" s="24">
        <v>0.46204129999999999</v>
      </c>
      <c r="N1071" s="24">
        <v>0.3501416</v>
      </c>
      <c r="O1071" s="24">
        <v>0.35566500000000001</v>
      </c>
      <c r="P1071" s="23"/>
      <c r="Q1071" s="23"/>
      <c r="R1071" s="23"/>
      <c r="S1071" s="23"/>
      <c r="U1071" s="24">
        <v>0.41621089999999999</v>
      </c>
      <c r="V1071" s="24">
        <v>0.3791698</v>
      </c>
      <c r="W1071" s="24">
        <v>0.53718440000000001</v>
      </c>
      <c r="X1071" s="24">
        <v>0.44999339999999999</v>
      </c>
      <c r="Y1071" s="23"/>
      <c r="Z1071" s="23"/>
      <c r="AA1071" s="23"/>
      <c r="AB1071" s="23"/>
      <c r="AD1071" s="24">
        <v>0.54454789999999997</v>
      </c>
      <c r="AE1071" s="24">
        <v>0.40283580000000002</v>
      </c>
      <c r="AF1071" s="24">
        <v>0.35300939999999997</v>
      </c>
      <c r="AG1071" s="24">
        <v>0.3672726</v>
      </c>
      <c r="AH1071" s="23"/>
      <c r="AI1071" s="23"/>
      <c r="AJ1071" s="23"/>
      <c r="AK1071" s="23"/>
    </row>
    <row r="1072" spans="1:37" x14ac:dyDescent="0.35">
      <c r="A1072" s="24" t="s">
        <v>2233</v>
      </c>
      <c r="B1072" s="24" t="s">
        <v>2234</v>
      </c>
      <c r="C1072" s="24">
        <v>0.87638139999999998</v>
      </c>
      <c r="D1072" s="24">
        <v>0.48802679999999998</v>
      </c>
      <c r="E1072" s="24">
        <v>0.36626809999999999</v>
      </c>
      <c r="F1072" s="24">
        <v>0.35053119999999999</v>
      </c>
      <c r="G1072" s="23"/>
      <c r="H1072" s="23"/>
      <c r="I1072" s="23"/>
      <c r="J1072" s="23"/>
      <c r="L1072" s="24">
        <v>0.51858389999999999</v>
      </c>
      <c r="M1072" s="24">
        <v>0.39397739999999998</v>
      </c>
      <c r="N1072" s="24">
        <v>0.36274079999999997</v>
      </c>
      <c r="O1072" s="24">
        <v>0.35748479999999999</v>
      </c>
      <c r="P1072" s="23"/>
      <c r="Q1072" s="23"/>
      <c r="R1072" s="23"/>
      <c r="S1072" s="23"/>
      <c r="U1072" s="24">
        <v>0.47951890000000003</v>
      </c>
      <c r="V1072" s="24">
        <v>0.49636269999999999</v>
      </c>
      <c r="W1072" s="24">
        <v>0.3731351</v>
      </c>
      <c r="X1072" s="24">
        <v>0.44217339999999999</v>
      </c>
      <c r="Y1072" s="23"/>
      <c r="Z1072" s="23"/>
      <c r="AA1072" s="23"/>
      <c r="AB1072" s="23"/>
      <c r="AD1072" s="24">
        <v>0.66427729999999996</v>
      </c>
      <c r="AE1072" s="24">
        <v>0.5296843</v>
      </c>
      <c r="AF1072" s="24">
        <v>0.36434929999999999</v>
      </c>
      <c r="AG1072" s="24">
        <v>0.37275760000000002</v>
      </c>
      <c r="AH1072" s="23"/>
      <c r="AI1072" s="23"/>
      <c r="AJ1072" s="23"/>
      <c r="AK1072" s="23"/>
    </row>
    <row r="1073" spans="1:37" x14ac:dyDescent="0.35">
      <c r="A1073" s="24" t="s">
        <v>2235</v>
      </c>
      <c r="B1073" s="24" t="s">
        <v>2236</v>
      </c>
      <c r="C1073" s="24">
        <v>0.53989279999999995</v>
      </c>
      <c r="D1073" s="24">
        <v>0.56334819999999997</v>
      </c>
      <c r="E1073" s="24">
        <v>0.42042750000000001</v>
      </c>
      <c r="F1073" s="24">
        <v>0.35621510000000001</v>
      </c>
      <c r="G1073" s="23"/>
      <c r="H1073" s="23"/>
      <c r="I1073" s="23"/>
      <c r="J1073" s="23"/>
      <c r="L1073" s="24">
        <v>0.42729689999999998</v>
      </c>
      <c r="M1073" s="24">
        <v>0.4862764</v>
      </c>
      <c r="N1073" s="24">
        <v>0.38873210000000002</v>
      </c>
      <c r="O1073" s="24">
        <v>0.3497593</v>
      </c>
      <c r="P1073" s="23"/>
      <c r="Q1073" s="23"/>
      <c r="R1073" s="23"/>
      <c r="S1073" s="23"/>
      <c r="U1073" s="24">
        <v>0.4275622</v>
      </c>
      <c r="V1073" s="24">
        <v>0.55284029999999995</v>
      </c>
      <c r="W1073" s="24">
        <v>0.45559860000000002</v>
      </c>
      <c r="X1073" s="24">
        <v>0.42621940000000003</v>
      </c>
      <c r="Y1073" s="23"/>
      <c r="Z1073" s="23"/>
      <c r="AA1073" s="23"/>
      <c r="AB1073" s="23"/>
      <c r="AD1073" s="24">
        <v>0.51321810000000001</v>
      </c>
      <c r="AE1073" s="24">
        <v>0.56106549999999999</v>
      </c>
      <c r="AF1073" s="24">
        <v>0.50633189999999995</v>
      </c>
      <c r="AG1073" s="24">
        <v>0.38212079999999998</v>
      </c>
      <c r="AH1073" s="23"/>
      <c r="AI1073" s="23"/>
      <c r="AJ1073" s="23"/>
      <c r="AK1073" s="23"/>
    </row>
    <row r="1074" spans="1:37" x14ac:dyDescent="0.35">
      <c r="A1074" s="24" t="s">
        <v>2237</v>
      </c>
      <c r="B1074" s="24" t="s">
        <v>2238</v>
      </c>
      <c r="C1074" s="24">
        <v>0.44588260000000002</v>
      </c>
      <c r="D1074" s="24">
        <v>0.520841</v>
      </c>
      <c r="E1074" s="24">
        <v>0.41274670000000002</v>
      </c>
      <c r="F1074" s="24">
        <v>0.40562619999999999</v>
      </c>
      <c r="G1074" s="23"/>
      <c r="H1074" s="23"/>
      <c r="I1074" s="23"/>
      <c r="J1074" s="23"/>
      <c r="L1074" s="24">
        <v>0.48641600000000002</v>
      </c>
      <c r="M1074" s="24">
        <v>0.49303989999999998</v>
      </c>
      <c r="N1074" s="24">
        <v>0.38841439999999999</v>
      </c>
      <c r="O1074" s="24">
        <v>0.34147830000000001</v>
      </c>
      <c r="P1074" s="23"/>
      <c r="Q1074" s="23"/>
      <c r="R1074" s="23"/>
      <c r="S1074" s="23"/>
      <c r="U1074" s="24">
        <v>0.53381809999999996</v>
      </c>
      <c r="V1074" s="24">
        <v>0.62220410000000004</v>
      </c>
      <c r="W1074" s="24">
        <v>0.4810413</v>
      </c>
      <c r="X1074" s="24">
        <v>0.38256210000000002</v>
      </c>
      <c r="Y1074" s="23"/>
      <c r="Z1074" s="23"/>
      <c r="AA1074" s="23"/>
      <c r="AB1074" s="23"/>
      <c r="AD1074" s="24">
        <v>0.5364276</v>
      </c>
      <c r="AE1074" s="24">
        <v>0.58340760000000003</v>
      </c>
      <c r="AF1074" s="24">
        <v>0.50993960000000005</v>
      </c>
      <c r="AG1074" s="24">
        <v>0.36406840000000001</v>
      </c>
      <c r="AH1074" s="23"/>
      <c r="AI1074" s="23"/>
      <c r="AJ1074" s="23"/>
      <c r="AK1074" s="23"/>
    </row>
    <row r="1075" spans="1:37" x14ac:dyDescent="0.35">
      <c r="A1075" s="24" t="s">
        <v>2239</v>
      </c>
      <c r="B1075" s="24" t="s">
        <v>2240</v>
      </c>
      <c r="C1075" s="24">
        <v>0.43736150000000001</v>
      </c>
      <c r="D1075" s="24">
        <v>0.45781080000000002</v>
      </c>
      <c r="E1075" s="24">
        <v>0.3346864</v>
      </c>
      <c r="F1075" s="24">
        <v>0.42012129999999998</v>
      </c>
      <c r="G1075" s="23"/>
      <c r="H1075" s="23"/>
      <c r="I1075" s="23"/>
      <c r="J1075" s="23"/>
      <c r="L1075" s="24">
        <v>0.44716479999999997</v>
      </c>
      <c r="M1075" s="24">
        <v>0.44309090000000001</v>
      </c>
      <c r="N1075" s="24">
        <v>0.38923619999999998</v>
      </c>
      <c r="O1075" s="24">
        <v>0.35374149999999999</v>
      </c>
      <c r="P1075" s="23"/>
      <c r="Q1075" s="23"/>
      <c r="R1075" s="23"/>
      <c r="S1075" s="23"/>
      <c r="U1075" s="24">
        <v>0.49838919999999998</v>
      </c>
      <c r="V1075" s="24">
        <v>0.48412860000000002</v>
      </c>
      <c r="W1075" s="24">
        <v>0.60106950000000003</v>
      </c>
      <c r="X1075" s="24">
        <v>0.42345870000000002</v>
      </c>
      <c r="Y1075" s="23"/>
      <c r="Z1075" s="23"/>
      <c r="AA1075" s="23"/>
      <c r="AB1075" s="23"/>
      <c r="AD1075" s="24">
        <v>0.51003580000000004</v>
      </c>
      <c r="AE1075" s="24">
        <v>0.49248340000000002</v>
      </c>
      <c r="AF1075" s="24">
        <v>0.46438580000000002</v>
      </c>
      <c r="AG1075" s="24">
        <v>0.34713280000000002</v>
      </c>
      <c r="AH1075" s="23"/>
      <c r="AI1075" s="23"/>
      <c r="AJ1075" s="23"/>
      <c r="AK1075" s="23"/>
    </row>
    <row r="1076" spans="1:37" x14ac:dyDescent="0.35">
      <c r="A1076" s="24" t="s">
        <v>2241</v>
      </c>
      <c r="B1076" s="24" t="s">
        <v>2242</v>
      </c>
      <c r="C1076" s="24">
        <v>0.37931599999999999</v>
      </c>
      <c r="D1076" s="24">
        <v>0.42373909999999998</v>
      </c>
      <c r="E1076" s="24">
        <v>0.40241179999999999</v>
      </c>
      <c r="F1076" s="24">
        <v>0.41049609999999997</v>
      </c>
      <c r="G1076" s="23"/>
      <c r="H1076" s="23"/>
      <c r="I1076" s="23"/>
      <c r="J1076" s="23"/>
      <c r="L1076" s="24">
        <v>0.33923999999999999</v>
      </c>
      <c r="M1076" s="24">
        <v>0.41125440000000002</v>
      </c>
      <c r="N1076" s="24">
        <v>0.39683360000000001</v>
      </c>
      <c r="O1076" s="24">
        <v>0.3375437</v>
      </c>
      <c r="P1076" s="23"/>
      <c r="Q1076" s="23"/>
      <c r="R1076" s="23"/>
      <c r="S1076" s="23"/>
      <c r="U1076" s="24">
        <v>0.41307050000000001</v>
      </c>
      <c r="V1076" s="24">
        <v>0.41452410000000001</v>
      </c>
      <c r="W1076" s="24">
        <v>0.60879289999999997</v>
      </c>
      <c r="X1076" s="24">
        <v>0.42270649999999999</v>
      </c>
      <c r="Y1076" s="23"/>
      <c r="Z1076" s="23"/>
      <c r="AA1076" s="23"/>
      <c r="AB1076" s="23"/>
      <c r="AD1076" s="24">
        <v>0.44093959999999999</v>
      </c>
      <c r="AE1076" s="24">
        <v>0.40334379999999997</v>
      </c>
      <c r="AF1076" s="24">
        <v>0.3070503</v>
      </c>
      <c r="AG1076" s="24">
        <v>0.36213309999999999</v>
      </c>
      <c r="AH1076" s="23"/>
      <c r="AI1076" s="23"/>
      <c r="AJ1076" s="23"/>
      <c r="AK1076" s="23"/>
    </row>
    <row r="1077" spans="1:37" x14ac:dyDescent="0.35">
      <c r="A1077" s="24" t="s">
        <v>2243</v>
      </c>
      <c r="B1077" s="24" t="s">
        <v>2244</v>
      </c>
      <c r="C1077" s="24">
        <v>0.35593469999999999</v>
      </c>
      <c r="D1077" s="24">
        <v>0.51107639999999999</v>
      </c>
      <c r="E1077" s="24">
        <v>0.35031770000000001</v>
      </c>
      <c r="F1077" s="24">
        <v>0.35780590000000001</v>
      </c>
      <c r="G1077" s="23"/>
      <c r="H1077" s="23"/>
      <c r="I1077" s="23"/>
      <c r="J1077" s="23"/>
      <c r="L1077" s="24">
        <v>0.31090580000000001</v>
      </c>
      <c r="M1077" s="24">
        <v>0.32662740000000001</v>
      </c>
      <c r="N1077" s="24">
        <v>0.3556531</v>
      </c>
      <c r="O1077" s="24">
        <v>0.3588035</v>
      </c>
      <c r="P1077" s="23"/>
      <c r="Q1077" s="23"/>
      <c r="R1077" s="23"/>
      <c r="S1077" s="23"/>
      <c r="U1077" s="24">
        <v>0.35194969999999998</v>
      </c>
      <c r="V1077" s="24">
        <v>0.40404970000000001</v>
      </c>
      <c r="W1077" s="24">
        <v>0.59596930000000004</v>
      </c>
      <c r="X1077" s="24">
        <v>0.3747819</v>
      </c>
      <c r="Y1077" s="23"/>
      <c r="Z1077" s="23"/>
      <c r="AA1077" s="23"/>
      <c r="AB1077" s="23"/>
      <c r="AD1077" s="24">
        <v>0.40961239999999999</v>
      </c>
      <c r="AE1077" s="24">
        <v>0.38345829999999997</v>
      </c>
      <c r="AF1077" s="24">
        <v>0.30788680000000002</v>
      </c>
      <c r="AG1077" s="24">
        <v>0.37939640000000002</v>
      </c>
      <c r="AH1077" s="23"/>
      <c r="AI1077" s="23"/>
      <c r="AJ1077" s="23"/>
      <c r="AK1077" s="23"/>
    </row>
    <row r="1078" spans="1:37" x14ac:dyDescent="0.35">
      <c r="A1078" s="24" t="s">
        <v>2245</v>
      </c>
      <c r="B1078" s="24" t="s">
        <v>2246</v>
      </c>
      <c r="C1078" s="24">
        <v>0.40257019999999999</v>
      </c>
      <c r="D1078" s="24">
        <v>0.47048190000000001</v>
      </c>
      <c r="E1078" s="24">
        <v>0.34028540000000002</v>
      </c>
      <c r="F1078" s="24">
        <v>0.32786110000000002</v>
      </c>
      <c r="G1078" s="23"/>
      <c r="H1078" s="23"/>
      <c r="I1078" s="23"/>
      <c r="J1078" s="23"/>
      <c r="L1078" s="24">
        <v>0.31816939999999999</v>
      </c>
      <c r="M1078" s="24">
        <v>0.39478289999999999</v>
      </c>
      <c r="N1078" s="24">
        <v>0.47324709999999998</v>
      </c>
      <c r="O1078" s="24">
        <v>0.32738080000000003</v>
      </c>
      <c r="P1078" s="23"/>
      <c r="Q1078" s="23"/>
      <c r="R1078" s="23"/>
      <c r="S1078" s="23"/>
      <c r="U1078" s="24">
        <v>0.34267710000000001</v>
      </c>
      <c r="V1078" s="24">
        <v>0.35110859999999999</v>
      </c>
      <c r="W1078" s="24">
        <v>0.53655989999999998</v>
      </c>
      <c r="X1078" s="24">
        <v>0.38922129999999999</v>
      </c>
      <c r="Y1078" s="23"/>
      <c r="Z1078" s="23"/>
      <c r="AA1078" s="23"/>
      <c r="AB1078" s="23"/>
      <c r="AD1078" s="24">
        <v>0.42378919999999998</v>
      </c>
      <c r="AE1078" s="24">
        <v>0.36750909999999998</v>
      </c>
      <c r="AF1078" s="24">
        <v>0.30248960000000003</v>
      </c>
      <c r="AG1078" s="24">
        <v>0.35397060000000002</v>
      </c>
      <c r="AH1078" s="23"/>
      <c r="AI1078" s="23"/>
      <c r="AJ1078" s="23"/>
      <c r="AK1078" s="23"/>
    </row>
    <row r="1079" spans="1:37" x14ac:dyDescent="0.35">
      <c r="A1079" s="24" t="s">
        <v>2247</v>
      </c>
      <c r="B1079" s="24" t="s">
        <v>2248</v>
      </c>
      <c r="C1079" s="24">
        <v>0.48823090000000002</v>
      </c>
      <c r="D1079" s="24">
        <v>0.32318580000000002</v>
      </c>
      <c r="E1079" s="24">
        <v>0.37614239999999999</v>
      </c>
      <c r="F1079" s="24">
        <v>0.35201670000000002</v>
      </c>
      <c r="G1079" s="23"/>
      <c r="H1079" s="23"/>
      <c r="I1079" s="23"/>
      <c r="J1079" s="23"/>
      <c r="L1079" s="24">
        <v>0.34385870000000002</v>
      </c>
      <c r="M1079" s="24">
        <v>0.25550260000000002</v>
      </c>
      <c r="N1079" s="24">
        <v>0.51599799999999996</v>
      </c>
      <c r="O1079" s="24">
        <v>0.3227738</v>
      </c>
      <c r="P1079" s="23"/>
      <c r="Q1079" s="23"/>
      <c r="R1079" s="23"/>
      <c r="S1079" s="23"/>
      <c r="U1079" s="24">
        <v>0.37743759999999998</v>
      </c>
      <c r="V1079" s="24">
        <v>0.39032620000000001</v>
      </c>
      <c r="W1079" s="24">
        <v>0.51658550000000003</v>
      </c>
      <c r="X1079" s="24">
        <v>0.33786110000000003</v>
      </c>
      <c r="Y1079" s="23"/>
      <c r="Z1079" s="23"/>
      <c r="AA1079" s="23"/>
      <c r="AB1079" s="23"/>
      <c r="AD1079" s="24">
        <v>0.38292530000000002</v>
      </c>
      <c r="AE1079" s="24">
        <v>0.37662800000000002</v>
      </c>
      <c r="AF1079" s="24">
        <v>0.29428260000000001</v>
      </c>
      <c r="AG1079" s="24">
        <v>0.34934330000000002</v>
      </c>
      <c r="AH1079" s="23"/>
      <c r="AI1079" s="23"/>
      <c r="AJ1079" s="23"/>
      <c r="AK1079" s="23"/>
    </row>
    <row r="1080" spans="1:37" x14ac:dyDescent="0.35">
      <c r="A1080" s="24" t="s">
        <v>2249</v>
      </c>
      <c r="B1080" s="24" t="s">
        <v>2250</v>
      </c>
      <c r="C1080" s="24">
        <v>0.39453349999999998</v>
      </c>
      <c r="D1080" s="24">
        <v>0.32025520000000002</v>
      </c>
      <c r="E1080" s="24">
        <v>0.3915092</v>
      </c>
      <c r="F1080" s="24">
        <v>0.38082080000000001</v>
      </c>
      <c r="G1080" s="23"/>
      <c r="H1080" s="23"/>
      <c r="I1080" s="23"/>
      <c r="J1080" s="23"/>
      <c r="L1080" s="24">
        <v>0.31010450000000001</v>
      </c>
      <c r="M1080" s="24">
        <v>0.28918290000000002</v>
      </c>
      <c r="N1080" s="24">
        <v>0.36444779999999999</v>
      </c>
      <c r="O1080" s="24">
        <v>0.34191500000000002</v>
      </c>
      <c r="P1080" s="23"/>
      <c r="Q1080" s="23"/>
      <c r="R1080" s="23"/>
      <c r="S1080" s="23"/>
      <c r="U1080" s="24">
        <v>0.37811699999999998</v>
      </c>
      <c r="V1080" s="24">
        <v>0.391096</v>
      </c>
      <c r="W1080" s="24">
        <v>0.52267470000000005</v>
      </c>
      <c r="X1080" s="24">
        <v>0.36068889999999998</v>
      </c>
      <c r="Y1080" s="23"/>
      <c r="Z1080" s="23"/>
      <c r="AA1080" s="23"/>
      <c r="AB1080" s="23"/>
      <c r="AD1080" s="24">
        <v>0.3663323</v>
      </c>
      <c r="AE1080" s="24">
        <v>0.39672109999999999</v>
      </c>
      <c r="AF1080" s="24">
        <v>0.39242759999999999</v>
      </c>
      <c r="AG1080" s="24">
        <v>0.3675369</v>
      </c>
      <c r="AH1080" s="23"/>
      <c r="AI1080" s="23"/>
      <c r="AJ1080" s="23"/>
      <c r="AK1080" s="23"/>
    </row>
    <row r="1081" spans="1:37" x14ac:dyDescent="0.35">
      <c r="A1081" s="24" t="s">
        <v>2251</v>
      </c>
      <c r="B1081" s="24" t="s">
        <v>2252</v>
      </c>
      <c r="C1081" s="24">
        <v>0.3228453</v>
      </c>
      <c r="D1081" s="24">
        <v>0.33828940000000002</v>
      </c>
      <c r="E1081" s="24">
        <v>0.34087070000000003</v>
      </c>
      <c r="F1081" s="24">
        <v>0.3639906</v>
      </c>
      <c r="G1081" s="23"/>
      <c r="H1081" s="23"/>
      <c r="I1081" s="23"/>
      <c r="J1081" s="23"/>
      <c r="L1081" s="24">
        <v>0.28463709999999998</v>
      </c>
      <c r="M1081" s="24">
        <v>0.31297269999999999</v>
      </c>
      <c r="N1081" s="24">
        <v>0.36364639999999998</v>
      </c>
      <c r="O1081" s="24">
        <v>0.32792280000000001</v>
      </c>
      <c r="P1081" s="23"/>
      <c r="Q1081" s="23"/>
      <c r="R1081" s="23"/>
      <c r="S1081" s="23"/>
      <c r="U1081" s="24">
        <v>0.36824750000000001</v>
      </c>
      <c r="V1081" s="24">
        <v>0.39221240000000002</v>
      </c>
      <c r="W1081" s="24">
        <v>0.46962359999999997</v>
      </c>
      <c r="X1081" s="24">
        <v>0.30134709999999998</v>
      </c>
      <c r="Y1081" s="23"/>
      <c r="Z1081" s="23"/>
      <c r="AA1081" s="23"/>
      <c r="AB1081" s="23"/>
      <c r="AD1081" s="24">
        <v>0.33457599999999998</v>
      </c>
      <c r="AE1081" s="24">
        <v>0.40443000000000001</v>
      </c>
      <c r="AF1081" s="24">
        <v>0.36768960000000001</v>
      </c>
      <c r="AG1081" s="24">
        <v>0.39597470000000001</v>
      </c>
      <c r="AH1081" s="23"/>
      <c r="AI1081" s="23"/>
      <c r="AJ1081" s="23"/>
      <c r="AK1081" s="23"/>
    </row>
    <row r="1082" spans="1:37" x14ac:dyDescent="0.35">
      <c r="A1082" s="24" t="s">
        <v>2253</v>
      </c>
      <c r="B1082" s="24" t="s">
        <v>2254</v>
      </c>
      <c r="C1082" s="24">
        <v>0.23885210000000001</v>
      </c>
      <c r="D1082" s="24">
        <v>0.36003689999999999</v>
      </c>
      <c r="E1082" s="24">
        <v>0.29115629999999998</v>
      </c>
      <c r="F1082" s="24">
        <v>0.47713440000000001</v>
      </c>
      <c r="G1082" s="23"/>
      <c r="H1082" s="23"/>
      <c r="I1082" s="23"/>
      <c r="J1082" s="23"/>
      <c r="L1082" s="24">
        <v>0.27803729999999999</v>
      </c>
      <c r="M1082" s="24">
        <v>0.28901929999999998</v>
      </c>
      <c r="N1082" s="24">
        <v>0.31595420000000002</v>
      </c>
      <c r="O1082" s="24">
        <v>0.3555432</v>
      </c>
      <c r="P1082" s="23"/>
      <c r="Q1082" s="23"/>
      <c r="R1082" s="23"/>
      <c r="S1082" s="23"/>
      <c r="U1082" s="24">
        <v>0.35011759999999997</v>
      </c>
      <c r="V1082" s="24">
        <v>0.33965299999999998</v>
      </c>
      <c r="W1082" s="24">
        <v>0.55633520000000003</v>
      </c>
      <c r="X1082" s="24">
        <v>0.36161880000000002</v>
      </c>
      <c r="Y1082" s="23"/>
      <c r="Z1082" s="23"/>
      <c r="AA1082" s="23"/>
      <c r="AB1082" s="23"/>
      <c r="AD1082" s="24">
        <v>0.30960700000000002</v>
      </c>
      <c r="AE1082" s="24">
        <v>0.41000150000000002</v>
      </c>
      <c r="AF1082" s="24">
        <v>0.3550354</v>
      </c>
      <c r="AG1082" s="24">
        <v>0.35245169999999998</v>
      </c>
      <c r="AH1082" s="23"/>
      <c r="AI1082" s="23"/>
      <c r="AJ1082" s="23"/>
      <c r="AK1082" s="23"/>
    </row>
    <row r="1083" spans="1:37" x14ac:dyDescent="0.35">
      <c r="A1083" s="24" t="s">
        <v>2255</v>
      </c>
      <c r="B1083" s="24" t="s">
        <v>2256</v>
      </c>
      <c r="C1083" s="24">
        <v>0.25880959999999997</v>
      </c>
      <c r="D1083" s="24">
        <v>0.36937120000000001</v>
      </c>
      <c r="E1083" s="24">
        <v>0.43094979999999999</v>
      </c>
      <c r="F1083" s="24">
        <v>0.52193610000000001</v>
      </c>
      <c r="G1083" s="23"/>
      <c r="H1083" s="23"/>
      <c r="I1083" s="23"/>
      <c r="J1083" s="23"/>
      <c r="L1083" s="24">
        <v>0.2856726</v>
      </c>
      <c r="M1083" s="24">
        <v>0.28530270000000002</v>
      </c>
      <c r="N1083" s="24">
        <v>0.4586383</v>
      </c>
      <c r="O1083" s="24">
        <v>0.47378310000000001</v>
      </c>
      <c r="P1083" s="23"/>
      <c r="Q1083" s="23"/>
      <c r="R1083" s="23"/>
      <c r="S1083" s="23"/>
      <c r="U1083" s="24">
        <v>0.32207750000000002</v>
      </c>
      <c r="V1083" s="24">
        <v>0.29924469999999997</v>
      </c>
      <c r="W1083" s="24">
        <v>0.72783399999999998</v>
      </c>
      <c r="X1083" s="24">
        <v>0.56045970000000001</v>
      </c>
      <c r="Y1083" s="23"/>
      <c r="Z1083" s="23"/>
      <c r="AA1083" s="23"/>
      <c r="AB1083" s="23"/>
      <c r="AD1083" s="24">
        <v>0.29814819999999997</v>
      </c>
      <c r="AE1083" s="24">
        <v>0.36605589999999999</v>
      </c>
      <c r="AF1083" s="24">
        <v>0.41193740000000001</v>
      </c>
      <c r="AG1083" s="24">
        <v>0.25456570000000001</v>
      </c>
      <c r="AH1083" s="23"/>
      <c r="AI1083" s="23"/>
      <c r="AJ1083" s="23"/>
      <c r="AK1083" s="23"/>
    </row>
    <row r="1084" spans="1:37" x14ac:dyDescent="0.35">
      <c r="A1084" s="24" t="s">
        <v>2257</v>
      </c>
      <c r="B1084" s="24" t="s">
        <v>2258</v>
      </c>
      <c r="C1084" s="24">
        <v>0.31785390000000002</v>
      </c>
      <c r="D1084" s="24">
        <v>0.39330749999999998</v>
      </c>
      <c r="E1084" s="24">
        <v>0.55815040000000005</v>
      </c>
      <c r="F1084" s="24">
        <v>0.57473419999999997</v>
      </c>
      <c r="G1084" s="23"/>
      <c r="H1084" s="23"/>
      <c r="I1084" s="23"/>
      <c r="J1084" s="23"/>
      <c r="L1084" s="24">
        <v>0.44186769999999997</v>
      </c>
      <c r="M1084" s="24">
        <v>0.31727499999999997</v>
      </c>
      <c r="N1084" s="24">
        <v>0.59350340000000001</v>
      </c>
      <c r="O1084" s="24">
        <v>0.50278129999999999</v>
      </c>
      <c r="P1084" s="23"/>
      <c r="Q1084" s="23"/>
      <c r="R1084" s="23"/>
      <c r="S1084" s="23"/>
      <c r="U1084" s="24">
        <v>0.37204969999999998</v>
      </c>
      <c r="V1084" s="24">
        <v>0.33353319999999997</v>
      </c>
      <c r="W1084" s="24">
        <v>0.81310280000000001</v>
      </c>
      <c r="X1084" s="24">
        <v>0.64377689999999999</v>
      </c>
      <c r="Y1084" s="23"/>
      <c r="Z1084" s="23"/>
      <c r="AA1084" s="23"/>
      <c r="AB1084" s="23"/>
      <c r="AD1084" s="24">
        <v>0.33828259999999999</v>
      </c>
      <c r="AE1084" s="24">
        <v>0.37818010000000002</v>
      </c>
      <c r="AF1084" s="24">
        <v>0.47581780000000001</v>
      </c>
      <c r="AG1084" s="24">
        <v>0.41309309999999999</v>
      </c>
      <c r="AH1084" s="23"/>
      <c r="AI1084" s="23"/>
      <c r="AJ1084" s="23"/>
      <c r="AK1084" s="23"/>
    </row>
    <row r="1085" spans="1:37" x14ac:dyDescent="0.35">
      <c r="A1085" s="24" t="s">
        <v>2259</v>
      </c>
      <c r="B1085" s="24" t="s">
        <v>2260</v>
      </c>
      <c r="C1085" s="24">
        <v>0.40730519999999998</v>
      </c>
      <c r="D1085" s="24">
        <v>0.50066160000000004</v>
      </c>
      <c r="E1085" s="24">
        <v>0.44240669999999999</v>
      </c>
      <c r="F1085" s="24">
        <v>0.53809450000000003</v>
      </c>
      <c r="G1085" s="23"/>
      <c r="H1085" s="23"/>
      <c r="I1085" s="23"/>
      <c r="J1085" s="23"/>
      <c r="L1085" s="24">
        <v>0.60876419999999998</v>
      </c>
      <c r="M1085" s="24">
        <v>0.41588170000000002</v>
      </c>
      <c r="N1085" s="24">
        <v>0.54349939999999997</v>
      </c>
      <c r="O1085" s="24">
        <v>0.45516289999999998</v>
      </c>
      <c r="P1085" s="23"/>
      <c r="Q1085" s="23"/>
      <c r="R1085" s="23"/>
      <c r="S1085" s="23"/>
      <c r="U1085" s="24">
        <v>0.47932570000000002</v>
      </c>
      <c r="V1085" s="24">
        <v>0.4194601</v>
      </c>
      <c r="W1085" s="24">
        <v>0.76006910000000005</v>
      </c>
      <c r="X1085" s="24">
        <v>0.57392889999999996</v>
      </c>
      <c r="Y1085" s="23"/>
      <c r="Z1085" s="23"/>
      <c r="AA1085" s="23"/>
      <c r="AB1085" s="23"/>
      <c r="AD1085" s="24">
        <v>0.43899949999999999</v>
      </c>
      <c r="AE1085" s="24">
        <v>0.47026099999999998</v>
      </c>
      <c r="AF1085" s="24">
        <v>0.42888510000000002</v>
      </c>
      <c r="AG1085" s="24">
        <v>0.55016929999999997</v>
      </c>
      <c r="AH1085" s="23"/>
      <c r="AI1085" s="23"/>
      <c r="AJ1085" s="23"/>
      <c r="AK1085" s="23"/>
    </row>
    <row r="1086" spans="1:37" x14ac:dyDescent="0.35">
      <c r="A1086" s="24" t="s">
        <v>2261</v>
      </c>
      <c r="B1086" s="24" t="s">
        <v>2262</v>
      </c>
      <c r="C1086" s="24">
        <v>0.39426169999999999</v>
      </c>
      <c r="D1086" s="24">
        <v>0.6855772</v>
      </c>
      <c r="E1086" s="24">
        <v>0.32350630000000002</v>
      </c>
      <c r="F1086" s="24">
        <v>0.4939674</v>
      </c>
      <c r="G1086" s="23"/>
      <c r="H1086" s="23"/>
      <c r="I1086" s="23"/>
      <c r="J1086" s="23"/>
      <c r="L1086" s="24">
        <v>0.56886919999999996</v>
      </c>
      <c r="M1086" s="24">
        <v>0.51958389999999999</v>
      </c>
      <c r="N1086" s="24">
        <v>0.43287360000000003</v>
      </c>
      <c r="O1086" s="24">
        <v>0.36581170000000002</v>
      </c>
      <c r="P1086" s="23"/>
      <c r="Q1086" s="23"/>
      <c r="R1086" s="23"/>
      <c r="S1086" s="23"/>
      <c r="U1086" s="24">
        <v>0.5022548</v>
      </c>
      <c r="V1086" s="24">
        <v>0.49807079999999998</v>
      </c>
      <c r="W1086" s="24">
        <v>0.57024039999999998</v>
      </c>
      <c r="X1086" s="24">
        <v>0.46737519999999999</v>
      </c>
      <c r="Y1086" s="23"/>
      <c r="Z1086" s="23"/>
      <c r="AA1086" s="23"/>
      <c r="AB1086" s="23"/>
      <c r="AD1086" s="24">
        <v>0.41361419999999999</v>
      </c>
      <c r="AE1086" s="24">
        <v>0.45504660000000002</v>
      </c>
      <c r="AF1086" s="24">
        <v>0.35555599999999998</v>
      </c>
      <c r="AG1086" s="24">
        <v>0.48870409999999997</v>
      </c>
      <c r="AH1086" s="23"/>
      <c r="AI1086" s="23"/>
      <c r="AJ1086" s="23"/>
      <c r="AK1086" s="23"/>
    </row>
    <row r="1087" spans="1:37" x14ac:dyDescent="0.35">
      <c r="A1087" s="24" t="s">
        <v>2263</v>
      </c>
      <c r="B1087" s="24" t="s">
        <v>2264</v>
      </c>
      <c r="C1087" s="24">
        <v>0.3118186</v>
      </c>
      <c r="D1087" s="24">
        <v>0.66799280000000005</v>
      </c>
      <c r="E1087" s="24">
        <v>0.30025540000000001</v>
      </c>
      <c r="F1087" s="24">
        <v>0.50668740000000001</v>
      </c>
      <c r="G1087" s="23"/>
      <c r="H1087" s="23"/>
      <c r="I1087" s="23"/>
      <c r="J1087" s="23"/>
      <c r="L1087" s="24">
        <v>0.39890609999999999</v>
      </c>
      <c r="M1087" s="24">
        <v>0.5662431</v>
      </c>
      <c r="N1087" s="24">
        <v>0.3092839</v>
      </c>
      <c r="O1087" s="24">
        <v>0.30312869999999997</v>
      </c>
      <c r="P1087" s="23"/>
      <c r="Q1087" s="23"/>
      <c r="R1087" s="23"/>
      <c r="S1087" s="23"/>
      <c r="U1087" s="24">
        <v>0.49798150000000002</v>
      </c>
      <c r="V1087" s="24">
        <v>0.53960379999999997</v>
      </c>
      <c r="W1087" s="24">
        <v>0.582264</v>
      </c>
      <c r="X1087" s="24">
        <v>0.38853789999999999</v>
      </c>
      <c r="Y1087" s="23"/>
      <c r="Z1087" s="23"/>
      <c r="AA1087" s="23"/>
      <c r="AB1087" s="23"/>
      <c r="AD1087" s="24">
        <v>0.34914899999999999</v>
      </c>
      <c r="AE1087" s="24">
        <v>0.3905072</v>
      </c>
      <c r="AF1087" s="24">
        <v>0.30000860000000001</v>
      </c>
      <c r="AG1087" s="24">
        <v>0.46085300000000001</v>
      </c>
      <c r="AH1087" s="23"/>
      <c r="AI1087" s="23"/>
      <c r="AJ1087" s="23"/>
      <c r="AK1087" s="23"/>
    </row>
    <row r="1088" spans="1:37" x14ac:dyDescent="0.35">
      <c r="A1088" s="24" t="s">
        <v>2265</v>
      </c>
      <c r="B1088" s="24" t="s">
        <v>2266</v>
      </c>
      <c r="C1088" s="24">
        <v>0.30625609999999998</v>
      </c>
      <c r="D1088" s="24">
        <v>0.560477</v>
      </c>
      <c r="E1088" s="24">
        <v>0.34604010000000002</v>
      </c>
      <c r="F1088" s="24">
        <v>0.50920220000000005</v>
      </c>
      <c r="G1088" s="23"/>
      <c r="H1088" s="23"/>
      <c r="I1088" s="23"/>
      <c r="J1088" s="23"/>
      <c r="L1088" s="24">
        <v>0.34884579999999998</v>
      </c>
      <c r="M1088" s="24">
        <v>0.4985445</v>
      </c>
      <c r="N1088" s="24">
        <v>0.36029109999999998</v>
      </c>
      <c r="O1088" s="24">
        <v>0.30469940000000001</v>
      </c>
      <c r="P1088" s="23"/>
      <c r="Q1088" s="23"/>
      <c r="R1088" s="23"/>
      <c r="S1088" s="23"/>
      <c r="U1088" s="24">
        <v>0.6296889</v>
      </c>
      <c r="V1088" s="24">
        <v>0.62013720000000006</v>
      </c>
      <c r="W1088" s="24">
        <v>0.58560290000000004</v>
      </c>
      <c r="X1088" s="24">
        <v>0.43492360000000002</v>
      </c>
      <c r="Y1088" s="23"/>
      <c r="Z1088" s="23"/>
      <c r="AA1088" s="23"/>
      <c r="AB1088" s="23"/>
      <c r="AD1088" s="24">
        <v>0.32688440000000002</v>
      </c>
      <c r="AE1088" s="24">
        <v>0.51065459999999996</v>
      </c>
      <c r="AF1088" s="24">
        <v>0.32083650000000002</v>
      </c>
      <c r="AG1088" s="24">
        <v>0.38945930000000001</v>
      </c>
      <c r="AH1088" s="23"/>
      <c r="AI1088" s="23"/>
      <c r="AJ1088" s="23"/>
      <c r="AK1088" s="23"/>
    </row>
    <row r="1089" spans="1:37" x14ac:dyDescent="0.35">
      <c r="A1089" s="24" t="s">
        <v>2267</v>
      </c>
      <c r="B1089" s="24" t="s">
        <v>2268</v>
      </c>
      <c r="C1089" s="24">
        <v>0.29823509999999998</v>
      </c>
      <c r="D1089" s="24">
        <v>0.67365299999999995</v>
      </c>
      <c r="E1089" s="24">
        <v>0.45209460000000001</v>
      </c>
      <c r="F1089" s="24">
        <v>0.5405027</v>
      </c>
      <c r="G1089" s="23"/>
      <c r="H1089" s="23"/>
      <c r="I1089" s="23"/>
      <c r="J1089" s="23"/>
      <c r="L1089" s="24">
        <v>0.34261639999999999</v>
      </c>
      <c r="M1089" s="24">
        <v>0.42641879999999999</v>
      </c>
      <c r="N1089" s="24">
        <v>0.37537809999999999</v>
      </c>
      <c r="O1089" s="24">
        <v>0.34292719999999999</v>
      </c>
      <c r="P1089" s="23"/>
      <c r="Q1089" s="23"/>
      <c r="R1089" s="23"/>
      <c r="S1089" s="23"/>
      <c r="U1089" s="24">
        <v>0.72823570000000004</v>
      </c>
      <c r="V1089" s="24">
        <v>0.65771270000000004</v>
      </c>
      <c r="W1089" s="24">
        <v>0.60602829999999996</v>
      </c>
      <c r="X1089" s="24">
        <v>0.42435610000000001</v>
      </c>
      <c r="Y1089" s="23"/>
      <c r="Z1089" s="23"/>
      <c r="AA1089" s="23"/>
      <c r="AB1089" s="23"/>
      <c r="AD1089" s="24">
        <v>0.20500389999999999</v>
      </c>
      <c r="AE1089" s="24">
        <v>0.4687578</v>
      </c>
      <c r="AF1089" s="24">
        <v>0.38238220000000001</v>
      </c>
      <c r="AG1089" s="24">
        <v>0.37730570000000002</v>
      </c>
      <c r="AH1089" s="23"/>
      <c r="AI1089" s="23"/>
      <c r="AJ1089" s="23"/>
      <c r="AK1089" s="23"/>
    </row>
    <row r="1090" spans="1:37" x14ac:dyDescent="0.35">
      <c r="A1090" s="24" t="s">
        <v>2269</v>
      </c>
      <c r="B1090" s="24" t="s">
        <v>2270</v>
      </c>
      <c r="C1090" s="24">
        <v>0.29345460000000001</v>
      </c>
      <c r="D1090" s="24">
        <v>0.74194150000000003</v>
      </c>
      <c r="E1090" s="24">
        <v>0.37505379999999999</v>
      </c>
      <c r="F1090" s="24">
        <v>0.53172129999999995</v>
      </c>
      <c r="G1090" s="23"/>
      <c r="H1090" s="23"/>
      <c r="I1090" s="23"/>
      <c r="J1090" s="23"/>
      <c r="L1090" s="24">
        <v>0.27574690000000002</v>
      </c>
      <c r="M1090" s="24">
        <v>0.33015689999999998</v>
      </c>
      <c r="N1090" s="24">
        <v>0.41054170000000001</v>
      </c>
      <c r="O1090" s="24">
        <v>0.39959030000000001</v>
      </c>
      <c r="P1090" s="23"/>
      <c r="Q1090" s="23"/>
      <c r="R1090" s="23"/>
      <c r="S1090" s="23"/>
      <c r="U1090" s="24">
        <v>0.68735500000000005</v>
      </c>
      <c r="V1090" s="24">
        <v>0.49887890000000001</v>
      </c>
      <c r="W1090" s="24">
        <v>0.55156369999999999</v>
      </c>
      <c r="X1090" s="24">
        <v>0.43269859999999999</v>
      </c>
      <c r="Y1090" s="23"/>
      <c r="Z1090" s="23"/>
      <c r="AA1090" s="23"/>
      <c r="AB1090" s="23"/>
      <c r="AD1090" s="24">
        <v>0.28467439999999999</v>
      </c>
      <c r="AE1090" s="24">
        <v>0.40346460000000001</v>
      </c>
      <c r="AF1090" s="24">
        <v>0.41363309999999998</v>
      </c>
      <c r="AG1090" s="24">
        <v>0.39235199999999998</v>
      </c>
      <c r="AH1090" s="23"/>
      <c r="AI1090" s="23"/>
      <c r="AJ1090" s="23"/>
      <c r="AK1090" s="23"/>
    </row>
    <row r="1091" spans="1:37" x14ac:dyDescent="0.35">
      <c r="A1091" s="24" t="s">
        <v>2271</v>
      </c>
      <c r="B1091" s="24" t="s">
        <v>2272</v>
      </c>
      <c r="C1091" s="24">
        <v>0.291132</v>
      </c>
      <c r="D1091" s="24">
        <v>0.57928480000000004</v>
      </c>
      <c r="E1091" s="24">
        <v>0.37412319999999999</v>
      </c>
      <c r="F1091" s="24">
        <v>0.6523833</v>
      </c>
      <c r="G1091" s="23"/>
      <c r="H1091" s="23"/>
      <c r="I1091" s="23"/>
      <c r="J1091" s="23"/>
      <c r="L1091" s="24">
        <v>0.24550630000000001</v>
      </c>
      <c r="M1091" s="24">
        <v>0.3032511</v>
      </c>
      <c r="N1091" s="24">
        <v>0.35830820000000002</v>
      </c>
      <c r="O1091" s="24">
        <v>0.38442739999999997</v>
      </c>
      <c r="P1091" s="23"/>
      <c r="Q1091" s="23"/>
      <c r="R1091" s="23"/>
      <c r="S1091" s="23"/>
      <c r="U1091" s="24">
        <v>0.52846490000000002</v>
      </c>
      <c r="V1091" s="24">
        <v>0.38081660000000001</v>
      </c>
      <c r="W1091" s="24">
        <v>0.55329379999999995</v>
      </c>
      <c r="X1091" s="24">
        <v>0.45184170000000001</v>
      </c>
      <c r="Y1091" s="23"/>
      <c r="Z1091" s="23"/>
      <c r="AA1091" s="23"/>
      <c r="AB1091" s="23"/>
      <c r="AD1091" s="24">
        <v>0.30692580000000003</v>
      </c>
      <c r="AE1091" s="24">
        <v>0.30781340000000001</v>
      </c>
      <c r="AF1091" s="24">
        <v>0.41403329999999999</v>
      </c>
      <c r="AG1091" s="24">
        <v>0.41413559999999999</v>
      </c>
      <c r="AH1091" s="23"/>
      <c r="AI1091" s="23"/>
      <c r="AJ1091" s="23"/>
      <c r="AK1091" s="23"/>
    </row>
    <row r="1092" spans="1:37" x14ac:dyDescent="0.35">
      <c r="A1092" s="24" t="s">
        <v>2273</v>
      </c>
      <c r="B1092" s="24" t="s">
        <v>2274</v>
      </c>
      <c r="C1092" s="24">
        <v>0.32616640000000002</v>
      </c>
      <c r="D1092" s="24">
        <v>0.51085990000000003</v>
      </c>
      <c r="E1092" s="24">
        <v>0.33987109999999998</v>
      </c>
      <c r="F1092" s="24">
        <v>0.62383750000000004</v>
      </c>
      <c r="G1092" s="23"/>
      <c r="H1092" s="23"/>
      <c r="I1092" s="23"/>
      <c r="J1092" s="23"/>
      <c r="L1092" s="24">
        <v>0.30239389999999999</v>
      </c>
      <c r="M1092" s="24">
        <v>0.37029000000000001</v>
      </c>
      <c r="N1092" s="24">
        <v>0.37169180000000002</v>
      </c>
      <c r="O1092" s="24">
        <v>0.36743049999999999</v>
      </c>
      <c r="P1092" s="23"/>
      <c r="Q1092" s="23"/>
      <c r="R1092" s="23"/>
      <c r="S1092" s="23"/>
      <c r="U1092" s="24">
        <v>0.48570859999999999</v>
      </c>
      <c r="V1092" s="24">
        <v>0.45328299999999999</v>
      </c>
      <c r="W1092" s="24">
        <v>0.53716819999999998</v>
      </c>
      <c r="X1092" s="24">
        <v>0.42146339999999999</v>
      </c>
      <c r="Y1092" s="23"/>
      <c r="Z1092" s="23"/>
      <c r="AA1092" s="23"/>
      <c r="AB1092" s="23"/>
      <c r="AD1092" s="24">
        <v>0.38229170000000001</v>
      </c>
      <c r="AE1092" s="24">
        <v>0.45820699999999998</v>
      </c>
      <c r="AF1092" s="24">
        <v>0.35639920000000003</v>
      </c>
      <c r="AG1092" s="24">
        <v>0.38834190000000002</v>
      </c>
      <c r="AH1092" s="23"/>
      <c r="AI1092" s="23"/>
      <c r="AJ1092" s="23"/>
      <c r="AK1092" s="23"/>
    </row>
    <row r="1093" spans="1:37" x14ac:dyDescent="0.35">
      <c r="A1093" s="24" t="s">
        <v>2275</v>
      </c>
      <c r="B1093" s="24" t="s">
        <v>2276</v>
      </c>
      <c r="C1093" s="24">
        <v>0.39811180000000002</v>
      </c>
      <c r="D1093" s="24">
        <v>0.49646000000000001</v>
      </c>
      <c r="E1093" s="24">
        <v>0.30166769999999998</v>
      </c>
      <c r="F1093" s="24">
        <v>0.4940234</v>
      </c>
      <c r="G1093" s="23"/>
      <c r="H1093" s="23"/>
      <c r="I1093" s="23"/>
      <c r="J1093" s="23"/>
      <c r="L1093" s="24">
        <v>0.40767049999999999</v>
      </c>
      <c r="M1093" s="24">
        <v>0.43110999999999999</v>
      </c>
      <c r="N1093" s="24">
        <v>0.34702810000000001</v>
      </c>
      <c r="O1093" s="24">
        <v>0.35233140000000002</v>
      </c>
      <c r="P1093" s="23"/>
      <c r="Q1093" s="23"/>
      <c r="R1093" s="23"/>
      <c r="S1093" s="23"/>
      <c r="U1093" s="24">
        <v>0.47197749999999999</v>
      </c>
      <c r="V1093" s="24">
        <v>0.477572</v>
      </c>
      <c r="W1093" s="24">
        <v>0.50005770000000005</v>
      </c>
      <c r="X1093" s="24">
        <v>0.40690310000000002</v>
      </c>
      <c r="Y1093" s="23"/>
      <c r="Z1093" s="23"/>
      <c r="AA1093" s="23"/>
      <c r="AB1093" s="23"/>
      <c r="AD1093" s="24">
        <v>0.48678260000000001</v>
      </c>
      <c r="AE1093" s="24">
        <v>0.62372320000000003</v>
      </c>
      <c r="AF1093" s="24">
        <v>0.3601973</v>
      </c>
      <c r="AG1093" s="24">
        <v>0.35319719999999999</v>
      </c>
      <c r="AH1093" s="23"/>
      <c r="AI1093" s="23"/>
      <c r="AJ1093" s="23"/>
      <c r="AK1093" s="23"/>
    </row>
    <row r="1094" spans="1:37" x14ac:dyDescent="0.35">
      <c r="A1094" s="24" t="s">
        <v>2277</v>
      </c>
      <c r="B1094" s="24" t="s">
        <v>2278</v>
      </c>
      <c r="C1094" s="24">
        <v>0.55968410000000002</v>
      </c>
      <c r="D1094" s="24">
        <v>0.54639979999999999</v>
      </c>
      <c r="E1094" s="24">
        <v>0.36906060000000002</v>
      </c>
      <c r="F1094" s="24">
        <v>0.48552459999999997</v>
      </c>
      <c r="G1094" s="23"/>
      <c r="H1094" s="23"/>
      <c r="I1094" s="23"/>
      <c r="J1094" s="23"/>
      <c r="L1094" s="24">
        <v>0.39379629999999999</v>
      </c>
      <c r="M1094" s="24">
        <v>0.58777250000000003</v>
      </c>
      <c r="N1094" s="24">
        <v>0.3521087</v>
      </c>
      <c r="O1094" s="24">
        <v>0.35311989999999999</v>
      </c>
      <c r="P1094" s="23"/>
      <c r="Q1094" s="23"/>
      <c r="R1094" s="23"/>
      <c r="S1094" s="23"/>
      <c r="U1094" s="24">
        <v>0.42315829999999999</v>
      </c>
      <c r="V1094" s="24">
        <v>0.53893020000000003</v>
      </c>
      <c r="W1094" s="24">
        <v>0.49107610000000002</v>
      </c>
      <c r="X1094" s="24">
        <v>0.40234789999999998</v>
      </c>
      <c r="Y1094" s="23"/>
      <c r="Z1094" s="23"/>
      <c r="AA1094" s="23"/>
      <c r="AB1094" s="23"/>
      <c r="AD1094" s="24">
        <v>0.51027009999999995</v>
      </c>
      <c r="AE1094" s="24">
        <v>0.65893539999999995</v>
      </c>
      <c r="AF1094" s="24">
        <v>0.35967939999999998</v>
      </c>
      <c r="AG1094" s="24">
        <v>0.37951550000000001</v>
      </c>
      <c r="AH1094" s="23"/>
      <c r="AI1094" s="23"/>
      <c r="AJ1094" s="23"/>
      <c r="AK1094" s="23"/>
    </row>
    <row r="1095" spans="1:37" x14ac:dyDescent="0.35">
      <c r="A1095" s="24" t="s">
        <v>2279</v>
      </c>
      <c r="B1095" s="24" t="s">
        <v>2280</v>
      </c>
      <c r="C1095" s="24">
        <v>0.89094839999999997</v>
      </c>
      <c r="D1095" s="24">
        <v>0.44812419999999997</v>
      </c>
      <c r="E1095" s="24">
        <v>0.31269789999999997</v>
      </c>
      <c r="F1095" s="24">
        <v>0.54343039999999998</v>
      </c>
      <c r="G1095" s="23"/>
      <c r="H1095" s="23"/>
      <c r="I1095" s="23"/>
      <c r="J1095" s="23"/>
      <c r="L1095" s="24">
        <v>0.5387537</v>
      </c>
      <c r="M1095" s="24">
        <v>0.5881305</v>
      </c>
      <c r="N1095" s="24">
        <v>0.35612100000000002</v>
      </c>
      <c r="O1095" s="24">
        <v>0.35546090000000002</v>
      </c>
      <c r="P1095" s="23"/>
      <c r="Q1095" s="23"/>
      <c r="R1095" s="23"/>
      <c r="S1095" s="23"/>
      <c r="U1095" s="24">
        <v>0.67988199999999999</v>
      </c>
      <c r="V1095" s="24">
        <v>0.42213990000000001</v>
      </c>
      <c r="W1095" s="24">
        <v>0.48255480000000001</v>
      </c>
      <c r="X1095" s="24">
        <v>0.41721710000000001</v>
      </c>
      <c r="Y1095" s="23"/>
      <c r="Z1095" s="23"/>
      <c r="AA1095" s="23"/>
      <c r="AB1095" s="23"/>
      <c r="AD1095" s="24">
        <v>0.65740469999999995</v>
      </c>
      <c r="AE1095" s="24">
        <v>0.56507220000000002</v>
      </c>
      <c r="AF1095" s="24">
        <v>0.3235962</v>
      </c>
      <c r="AG1095" s="24">
        <v>0.38153730000000002</v>
      </c>
      <c r="AH1095" s="23"/>
      <c r="AI1095" s="23"/>
      <c r="AJ1095" s="23"/>
      <c r="AK1095" s="23"/>
    </row>
    <row r="1096" spans="1:37" x14ac:dyDescent="0.35">
      <c r="A1096" s="24" t="s">
        <v>2281</v>
      </c>
      <c r="B1096" s="24" t="s">
        <v>2282</v>
      </c>
      <c r="C1096" s="24">
        <v>0.74626490000000001</v>
      </c>
      <c r="D1096" s="24">
        <v>0.50526890000000002</v>
      </c>
      <c r="E1096" s="24">
        <v>0.40325610000000001</v>
      </c>
      <c r="F1096" s="24">
        <v>0.46157880000000001</v>
      </c>
      <c r="G1096" s="23"/>
      <c r="H1096" s="23"/>
      <c r="I1096" s="23"/>
      <c r="J1096" s="23"/>
      <c r="L1096" s="24">
        <v>0.47604869999999999</v>
      </c>
      <c r="M1096" s="24">
        <v>0.61170230000000003</v>
      </c>
      <c r="N1096" s="24">
        <v>0.36681950000000002</v>
      </c>
      <c r="O1096" s="24">
        <v>0.34865800000000002</v>
      </c>
      <c r="P1096" s="23"/>
      <c r="Q1096" s="23"/>
      <c r="R1096" s="23"/>
      <c r="S1096" s="23"/>
      <c r="U1096" s="24">
        <v>0.57540469999999999</v>
      </c>
      <c r="V1096" s="24">
        <v>0.6240173</v>
      </c>
      <c r="W1096" s="24">
        <v>0.52124959999999998</v>
      </c>
      <c r="X1096" s="24">
        <v>0.40973579999999998</v>
      </c>
      <c r="Y1096" s="23"/>
      <c r="Z1096" s="23"/>
      <c r="AA1096" s="23"/>
      <c r="AB1096" s="23"/>
      <c r="AD1096" s="24">
        <v>0.77108620000000005</v>
      </c>
      <c r="AE1096" s="24">
        <v>0.6148091</v>
      </c>
      <c r="AF1096" s="24">
        <v>0.33697850000000001</v>
      </c>
      <c r="AG1096" s="24">
        <v>0.39184269999999999</v>
      </c>
      <c r="AH1096" s="23"/>
      <c r="AI1096" s="23"/>
      <c r="AJ1096" s="23"/>
      <c r="AK1096" s="23"/>
    </row>
    <row r="1097" spans="1:37" x14ac:dyDescent="0.35">
      <c r="A1097" s="24" t="s">
        <v>2283</v>
      </c>
      <c r="B1097" s="24" t="s">
        <v>2284</v>
      </c>
      <c r="C1097" s="24">
        <v>0.58662349999999996</v>
      </c>
      <c r="D1097" s="24">
        <v>0.67233759999999998</v>
      </c>
      <c r="E1097" s="24">
        <v>0.35952030000000001</v>
      </c>
      <c r="F1097" s="24">
        <v>0.38003629999999999</v>
      </c>
      <c r="G1097" s="23"/>
      <c r="H1097" s="23"/>
      <c r="I1097" s="23"/>
      <c r="J1097" s="23"/>
      <c r="L1097" s="24">
        <v>0.46677269999999998</v>
      </c>
      <c r="M1097" s="24">
        <v>0.56108639999999999</v>
      </c>
      <c r="N1097" s="24">
        <v>0.3775039</v>
      </c>
      <c r="O1097" s="24">
        <v>0.36280800000000002</v>
      </c>
      <c r="P1097" s="23"/>
      <c r="Q1097" s="23"/>
      <c r="R1097" s="23"/>
      <c r="S1097" s="23"/>
      <c r="U1097" s="24">
        <v>0.47446179999999999</v>
      </c>
      <c r="V1097" s="24">
        <v>0.76576069999999996</v>
      </c>
      <c r="W1097" s="24">
        <v>0.55414629999999998</v>
      </c>
      <c r="X1097" s="24">
        <v>0.43820150000000002</v>
      </c>
      <c r="Y1097" s="23"/>
      <c r="Z1097" s="23"/>
      <c r="AA1097" s="23"/>
      <c r="AB1097" s="23"/>
      <c r="AD1097" s="24">
        <v>0.69493519999999998</v>
      </c>
      <c r="AE1097" s="24">
        <v>0.64079980000000003</v>
      </c>
      <c r="AF1097" s="24">
        <v>0.3974394</v>
      </c>
      <c r="AG1097" s="24">
        <v>0.39266479999999998</v>
      </c>
      <c r="AH1097" s="23"/>
      <c r="AI1097" s="23"/>
      <c r="AJ1097" s="23"/>
      <c r="AK1097" s="23"/>
    </row>
    <row r="1098" spans="1:37" x14ac:dyDescent="0.35">
      <c r="A1098" s="24" t="s">
        <v>2285</v>
      </c>
      <c r="B1098" s="24" t="s">
        <v>2286</v>
      </c>
      <c r="C1098" s="24">
        <v>0.49091380000000001</v>
      </c>
      <c r="D1098" s="24">
        <v>0.58602149999999997</v>
      </c>
      <c r="E1098" s="24">
        <v>0.31145230000000002</v>
      </c>
      <c r="F1098" s="24">
        <v>0.37973370000000001</v>
      </c>
      <c r="G1098" s="23"/>
      <c r="H1098" s="23"/>
      <c r="I1098" s="23"/>
      <c r="J1098" s="23"/>
      <c r="L1098" s="24">
        <v>0.41882409999999998</v>
      </c>
      <c r="M1098" s="24">
        <v>0.39313809999999999</v>
      </c>
      <c r="N1098" s="24">
        <v>0.39208470000000001</v>
      </c>
      <c r="O1098" s="24">
        <v>0.31119239999999998</v>
      </c>
      <c r="P1098" s="23"/>
      <c r="Q1098" s="23"/>
      <c r="R1098" s="23"/>
      <c r="S1098" s="23"/>
      <c r="U1098" s="24">
        <v>0.39999299999999999</v>
      </c>
      <c r="V1098" s="24">
        <v>0.61625870000000005</v>
      </c>
      <c r="W1098" s="24">
        <v>0.54605090000000001</v>
      </c>
      <c r="X1098" s="24">
        <v>0.41009129999999999</v>
      </c>
      <c r="Y1098" s="23"/>
      <c r="Z1098" s="23"/>
      <c r="AA1098" s="23"/>
      <c r="AB1098" s="23"/>
      <c r="AD1098" s="24">
        <v>0.62517180000000006</v>
      </c>
      <c r="AE1098" s="24">
        <v>0.62024179999999995</v>
      </c>
      <c r="AF1098" s="24">
        <v>0.4656902</v>
      </c>
      <c r="AG1098" s="24">
        <v>0.38771519999999998</v>
      </c>
      <c r="AH1098" s="23"/>
      <c r="AI1098" s="23"/>
      <c r="AJ1098" s="23"/>
      <c r="AK1098" s="23"/>
    </row>
    <row r="1099" spans="1:37" x14ac:dyDescent="0.35">
      <c r="A1099" s="24" t="s">
        <v>2287</v>
      </c>
      <c r="B1099" s="24" t="s">
        <v>2288</v>
      </c>
      <c r="C1099" s="24">
        <v>0.39303080000000001</v>
      </c>
      <c r="D1099" s="24">
        <v>0.51216870000000003</v>
      </c>
      <c r="E1099" s="24">
        <v>0.38564749999999998</v>
      </c>
      <c r="F1099" s="24">
        <v>0.38567689999999999</v>
      </c>
      <c r="G1099" s="23"/>
      <c r="H1099" s="23"/>
      <c r="I1099" s="23"/>
      <c r="J1099" s="23"/>
      <c r="L1099" s="24">
        <v>0.33421420000000002</v>
      </c>
      <c r="M1099" s="24">
        <v>0.31853389999999998</v>
      </c>
      <c r="N1099" s="24">
        <v>0.4517545</v>
      </c>
      <c r="O1099" s="24">
        <v>0.32163829999999999</v>
      </c>
      <c r="P1099" s="23"/>
      <c r="Q1099" s="23"/>
      <c r="R1099" s="23"/>
      <c r="S1099" s="23"/>
      <c r="U1099" s="24">
        <v>0.38002859999999999</v>
      </c>
      <c r="V1099" s="24">
        <v>0.46484880000000001</v>
      </c>
      <c r="W1099" s="24">
        <v>0.60485610000000001</v>
      </c>
      <c r="X1099" s="24">
        <v>0.3722393</v>
      </c>
      <c r="Y1099" s="23"/>
      <c r="Z1099" s="23"/>
      <c r="AA1099" s="23"/>
      <c r="AB1099" s="23"/>
      <c r="AD1099" s="24">
        <v>0.52953689999999998</v>
      </c>
      <c r="AE1099" s="24">
        <v>0.60189689999999996</v>
      </c>
      <c r="AF1099" s="24">
        <v>0.41409309999999999</v>
      </c>
      <c r="AG1099" s="24">
        <v>0.48746289999999998</v>
      </c>
      <c r="AH1099" s="23"/>
      <c r="AI1099" s="23"/>
      <c r="AJ1099" s="23"/>
      <c r="AK1099" s="23"/>
    </row>
    <row r="1100" spans="1:37" x14ac:dyDescent="0.35">
      <c r="A1100" s="24" t="s">
        <v>2289</v>
      </c>
      <c r="B1100" s="24" t="s">
        <v>2290</v>
      </c>
      <c r="C1100" s="24">
        <v>0.33682380000000001</v>
      </c>
      <c r="D1100" s="24">
        <v>0.56586970000000003</v>
      </c>
      <c r="E1100" s="24">
        <v>0.37438640000000001</v>
      </c>
      <c r="F1100" s="24">
        <v>0.39428999999999997</v>
      </c>
      <c r="G1100" s="23"/>
      <c r="H1100" s="23"/>
      <c r="I1100" s="23"/>
      <c r="J1100" s="23"/>
      <c r="L1100" s="24">
        <v>0.30219750000000001</v>
      </c>
      <c r="M1100" s="24">
        <v>0.3002051</v>
      </c>
      <c r="N1100" s="24">
        <v>0.56982909999999998</v>
      </c>
      <c r="O1100" s="24">
        <v>0.48482789999999998</v>
      </c>
      <c r="P1100" s="23"/>
      <c r="Q1100" s="23"/>
      <c r="R1100" s="23"/>
      <c r="S1100" s="23"/>
      <c r="U1100" s="24">
        <v>0.43465900000000002</v>
      </c>
      <c r="V1100" s="24">
        <v>0.39122709999999999</v>
      </c>
      <c r="W1100" s="24">
        <v>0.56724620000000003</v>
      </c>
      <c r="X1100" s="24">
        <v>0.38307839999999999</v>
      </c>
      <c r="Y1100" s="23"/>
      <c r="Z1100" s="23"/>
      <c r="AA1100" s="23"/>
      <c r="AB1100" s="23"/>
      <c r="AD1100" s="24">
        <v>0.44526500000000002</v>
      </c>
      <c r="AE1100" s="24">
        <v>0.51569120000000002</v>
      </c>
      <c r="AF1100" s="24">
        <v>0.37863400000000003</v>
      </c>
      <c r="AG1100" s="24">
        <v>0.55487200000000003</v>
      </c>
      <c r="AH1100" s="23"/>
      <c r="AI1100" s="23"/>
      <c r="AJ1100" s="23"/>
      <c r="AK1100" s="23"/>
    </row>
    <row r="1101" spans="1:37" x14ac:dyDescent="0.35">
      <c r="A1101" s="24" t="s">
        <v>2291</v>
      </c>
      <c r="B1101" s="24" t="s">
        <v>2292</v>
      </c>
      <c r="C1101" s="24">
        <v>0.36745939999999999</v>
      </c>
      <c r="D1101" s="24">
        <v>0.57478850000000004</v>
      </c>
      <c r="E1101" s="24">
        <v>0.30231940000000002</v>
      </c>
      <c r="F1101" s="24">
        <v>0.41417920000000003</v>
      </c>
      <c r="G1101" s="23"/>
      <c r="H1101" s="23"/>
      <c r="I1101" s="23"/>
      <c r="J1101" s="23"/>
      <c r="L1101" s="24">
        <v>0.29389860000000001</v>
      </c>
      <c r="M1101" s="24">
        <v>0.28827170000000002</v>
      </c>
      <c r="N1101" s="24">
        <v>0.62612710000000005</v>
      </c>
      <c r="O1101" s="24">
        <v>0.56431279999999995</v>
      </c>
      <c r="P1101" s="23"/>
      <c r="Q1101" s="23"/>
      <c r="R1101" s="23"/>
      <c r="S1101" s="23"/>
      <c r="U1101" s="24">
        <v>0.45708739999999998</v>
      </c>
      <c r="V1101" s="24">
        <v>0.40034989999999998</v>
      </c>
      <c r="W1101" s="24">
        <v>0.52774019999999999</v>
      </c>
      <c r="X1101" s="24">
        <v>0.4046611</v>
      </c>
      <c r="Y1101" s="23"/>
      <c r="Z1101" s="23"/>
      <c r="AA1101" s="23"/>
      <c r="AB1101" s="23"/>
      <c r="AD1101" s="24">
        <v>0.4251992</v>
      </c>
      <c r="AE1101" s="24">
        <v>0.45752660000000001</v>
      </c>
      <c r="AF1101" s="24">
        <v>0.33389479999999999</v>
      </c>
      <c r="AG1101" s="24">
        <v>0.54291270000000003</v>
      </c>
      <c r="AH1101" s="23"/>
      <c r="AI1101" s="23"/>
      <c r="AJ1101" s="23"/>
      <c r="AK1101" s="23"/>
    </row>
    <row r="1102" spans="1:37" x14ac:dyDescent="0.35">
      <c r="A1102" s="24" t="s">
        <v>2293</v>
      </c>
      <c r="B1102" s="24" t="s">
        <v>2294</v>
      </c>
      <c r="C1102" s="24">
        <v>0.34660489999999999</v>
      </c>
      <c r="D1102" s="24">
        <v>0.42136499999999999</v>
      </c>
      <c r="E1102" s="24">
        <v>0.3319259</v>
      </c>
      <c r="F1102" s="24">
        <v>0.43355660000000001</v>
      </c>
      <c r="G1102" s="23"/>
      <c r="H1102" s="23"/>
      <c r="I1102" s="23"/>
      <c r="J1102" s="23"/>
      <c r="L1102" s="24">
        <v>0.28819020000000001</v>
      </c>
      <c r="M1102" s="24">
        <v>0.28731309999999999</v>
      </c>
      <c r="N1102" s="24">
        <v>0.56155630000000001</v>
      </c>
      <c r="O1102" s="24">
        <v>0.4677906</v>
      </c>
      <c r="P1102" s="23"/>
      <c r="Q1102" s="23"/>
      <c r="R1102" s="23"/>
      <c r="S1102" s="23"/>
      <c r="U1102" s="24">
        <v>0.4089004</v>
      </c>
      <c r="V1102" s="24">
        <v>0.40472219999999998</v>
      </c>
      <c r="W1102" s="24">
        <v>0.58629359999999997</v>
      </c>
      <c r="X1102" s="24">
        <v>0.4210354</v>
      </c>
      <c r="Y1102" s="23"/>
      <c r="Z1102" s="23"/>
      <c r="AA1102" s="23"/>
      <c r="AB1102" s="23"/>
      <c r="AD1102" s="24">
        <v>0.36922359999999999</v>
      </c>
      <c r="AE1102" s="24">
        <v>0.44175340000000002</v>
      </c>
      <c r="AF1102" s="24">
        <v>0.29699490000000001</v>
      </c>
      <c r="AG1102" s="24">
        <v>0.52641729999999998</v>
      </c>
      <c r="AH1102" s="23"/>
      <c r="AI1102" s="23"/>
      <c r="AJ1102" s="23"/>
      <c r="AK1102" s="23"/>
    </row>
    <row r="1103" spans="1:37" x14ac:dyDescent="0.35">
      <c r="A1103" s="24" t="s">
        <v>2295</v>
      </c>
      <c r="B1103" s="24" t="s">
        <v>2296</v>
      </c>
      <c r="C1103" s="24">
        <v>0.29539300000000002</v>
      </c>
      <c r="D1103" s="24">
        <v>0.32861099999999999</v>
      </c>
      <c r="E1103" s="24">
        <v>0.32647799999999999</v>
      </c>
      <c r="F1103" s="24">
        <v>0.40518189999999998</v>
      </c>
      <c r="G1103" s="23"/>
      <c r="H1103" s="23"/>
      <c r="I1103" s="23"/>
      <c r="J1103" s="23"/>
      <c r="L1103" s="24">
        <v>0.27943869999999998</v>
      </c>
      <c r="M1103" s="24">
        <v>0.32071189999999999</v>
      </c>
      <c r="N1103" s="24">
        <v>0.44677099999999997</v>
      </c>
      <c r="O1103" s="24">
        <v>0.3408736</v>
      </c>
      <c r="P1103" s="23"/>
      <c r="Q1103" s="23"/>
      <c r="R1103" s="23"/>
      <c r="S1103" s="23"/>
      <c r="U1103" s="24">
        <v>0.31971349999999998</v>
      </c>
      <c r="V1103" s="24">
        <v>0.39929510000000001</v>
      </c>
      <c r="W1103" s="24">
        <v>0.56102730000000001</v>
      </c>
      <c r="X1103" s="24">
        <v>0.43581209999999998</v>
      </c>
      <c r="Y1103" s="23"/>
      <c r="Z1103" s="23"/>
      <c r="AA1103" s="23"/>
      <c r="AB1103" s="23"/>
      <c r="AD1103" s="24">
        <v>0.36579699999999998</v>
      </c>
      <c r="AE1103" s="24">
        <v>0.38984000000000002</v>
      </c>
      <c r="AF1103" s="24">
        <v>0.40744459999999999</v>
      </c>
      <c r="AG1103" s="24">
        <v>0.4150877</v>
      </c>
      <c r="AH1103" s="23"/>
      <c r="AI1103" s="23"/>
      <c r="AJ1103" s="23"/>
      <c r="AK1103" s="23"/>
    </row>
    <row r="1104" spans="1:37" x14ac:dyDescent="0.35">
      <c r="A1104" s="24" t="s">
        <v>2297</v>
      </c>
      <c r="B1104" s="24" t="s">
        <v>2298</v>
      </c>
      <c r="C1104" s="24">
        <v>0.32527739999999999</v>
      </c>
      <c r="D1104" s="24">
        <v>0.3364182</v>
      </c>
      <c r="E1104" s="24">
        <v>0.3938429</v>
      </c>
      <c r="F1104" s="24">
        <v>0.38299060000000001</v>
      </c>
      <c r="G1104" s="23"/>
      <c r="H1104" s="23"/>
      <c r="I1104" s="23"/>
      <c r="J1104" s="23"/>
      <c r="L1104" s="24">
        <v>0.27081620000000001</v>
      </c>
      <c r="M1104" s="24">
        <v>0.2859698</v>
      </c>
      <c r="N1104" s="24">
        <v>0.41981770000000002</v>
      </c>
      <c r="O1104" s="24">
        <v>0.31954850000000001</v>
      </c>
      <c r="P1104" s="23"/>
      <c r="Q1104" s="23"/>
      <c r="R1104" s="23"/>
      <c r="S1104" s="23"/>
      <c r="U1104" s="24">
        <v>0.34671780000000002</v>
      </c>
      <c r="V1104" s="24">
        <v>0.4146127</v>
      </c>
      <c r="W1104" s="24">
        <v>0.47197260000000002</v>
      </c>
      <c r="X1104" s="24">
        <v>0.40153919999999999</v>
      </c>
      <c r="Y1104" s="23"/>
      <c r="Z1104" s="23"/>
      <c r="AA1104" s="23"/>
      <c r="AB1104" s="23"/>
      <c r="AD1104" s="24">
        <v>0.3280769</v>
      </c>
      <c r="AE1104" s="24">
        <v>0.37238850000000001</v>
      </c>
      <c r="AF1104" s="24">
        <v>0.55757959999999995</v>
      </c>
      <c r="AG1104" s="24">
        <v>0.37100129999999998</v>
      </c>
      <c r="AH1104" s="23"/>
      <c r="AI1104" s="23"/>
      <c r="AJ1104" s="23"/>
      <c r="AK1104" s="23"/>
    </row>
    <row r="1105" spans="1:37" x14ac:dyDescent="0.35">
      <c r="A1105" s="24" t="s">
        <v>2299</v>
      </c>
      <c r="B1105" s="24" t="s">
        <v>2300</v>
      </c>
      <c r="C1105" s="24">
        <v>0.3779711</v>
      </c>
      <c r="D1105" s="24">
        <v>0.37311109999999997</v>
      </c>
      <c r="E1105" s="24">
        <v>0.39522040000000003</v>
      </c>
      <c r="F1105" s="24">
        <v>0.38485340000000001</v>
      </c>
      <c r="G1105" s="23"/>
      <c r="H1105" s="23"/>
      <c r="I1105" s="23"/>
      <c r="J1105" s="23"/>
      <c r="L1105" s="24">
        <v>0.30873400000000001</v>
      </c>
      <c r="M1105" s="24">
        <v>0.28028619999999999</v>
      </c>
      <c r="N1105" s="24">
        <v>0.3725367</v>
      </c>
      <c r="O1105" s="24">
        <v>0.35660599999999998</v>
      </c>
      <c r="P1105" s="23"/>
      <c r="Q1105" s="23"/>
      <c r="R1105" s="23"/>
      <c r="S1105" s="23"/>
      <c r="U1105" s="24">
        <v>0.3701082</v>
      </c>
      <c r="V1105" s="24">
        <v>0.42290080000000002</v>
      </c>
      <c r="W1105" s="24">
        <v>0.44451040000000003</v>
      </c>
      <c r="X1105" s="24">
        <v>0.415298</v>
      </c>
      <c r="Y1105" s="23"/>
      <c r="Z1105" s="23"/>
      <c r="AA1105" s="23"/>
      <c r="AB1105" s="23"/>
      <c r="AD1105" s="24">
        <v>0.40521499999999999</v>
      </c>
      <c r="AE1105" s="24">
        <v>0.40142329999999998</v>
      </c>
      <c r="AF1105" s="24">
        <v>0.5277039</v>
      </c>
      <c r="AG1105" s="24">
        <v>0.39186520000000002</v>
      </c>
      <c r="AH1105" s="23"/>
      <c r="AI1105" s="23"/>
      <c r="AJ1105" s="23"/>
      <c r="AK1105" s="23"/>
    </row>
    <row r="1106" spans="1:37" x14ac:dyDescent="0.35">
      <c r="A1106" s="24" t="s">
        <v>2301</v>
      </c>
      <c r="B1106" s="24" t="s">
        <v>2302</v>
      </c>
      <c r="C1106" s="24">
        <v>0.41157830000000001</v>
      </c>
      <c r="D1106" s="24">
        <v>0.43017129999999998</v>
      </c>
      <c r="E1106" s="24">
        <v>0.30415449999999999</v>
      </c>
      <c r="F1106" s="24">
        <v>0.48596600000000001</v>
      </c>
      <c r="G1106" s="23"/>
      <c r="H1106" s="23"/>
      <c r="I1106" s="23"/>
      <c r="J1106" s="23"/>
      <c r="L1106" s="24">
        <v>0.41934110000000002</v>
      </c>
      <c r="M1106" s="24">
        <v>0.41200130000000001</v>
      </c>
      <c r="N1106" s="24">
        <v>0.34286280000000002</v>
      </c>
      <c r="O1106" s="24">
        <v>0.415412</v>
      </c>
      <c r="P1106" s="23"/>
      <c r="Q1106" s="23"/>
      <c r="R1106" s="23"/>
      <c r="S1106" s="23"/>
      <c r="U1106" s="24">
        <v>0.50671690000000003</v>
      </c>
      <c r="V1106" s="24">
        <v>0.46885110000000002</v>
      </c>
      <c r="W1106" s="24">
        <v>0.45435379999999997</v>
      </c>
      <c r="X1106" s="24">
        <v>0.46757579999999999</v>
      </c>
      <c r="Y1106" s="23"/>
      <c r="Z1106" s="23"/>
      <c r="AA1106" s="23"/>
      <c r="AB1106" s="23"/>
      <c r="AD1106" s="24">
        <v>0.60468060000000001</v>
      </c>
      <c r="AE1106" s="24">
        <v>0.541076</v>
      </c>
      <c r="AF1106" s="24">
        <v>0.42273480000000002</v>
      </c>
      <c r="AG1106" s="24">
        <v>0.46527390000000002</v>
      </c>
      <c r="AH1106" s="23"/>
      <c r="AI1106" s="23"/>
      <c r="AJ1106" s="23"/>
      <c r="AK1106" s="23"/>
    </row>
    <row r="1107" spans="1:37" x14ac:dyDescent="0.35">
      <c r="A1107" s="24" t="s">
        <v>2303</v>
      </c>
      <c r="B1107" s="24" t="s">
        <v>2304</v>
      </c>
      <c r="C1107" s="24">
        <v>0.3725232</v>
      </c>
      <c r="D1107" s="24">
        <v>0.38441370000000002</v>
      </c>
      <c r="E1107" s="24">
        <v>0.49438090000000001</v>
      </c>
      <c r="F1107" s="24">
        <v>0.50910339999999998</v>
      </c>
      <c r="G1107" s="23"/>
      <c r="H1107" s="23"/>
      <c r="I1107" s="23"/>
      <c r="J1107" s="23"/>
      <c r="L1107" s="24">
        <v>0.38365569999999999</v>
      </c>
      <c r="M1107" s="24">
        <v>0.4826126</v>
      </c>
      <c r="N1107" s="24">
        <v>0.40406140000000001</v>
      </c>
      <c r="O1107" s="24">
        <v>0.3692684</v>
      </c>
      <c r="P1107" s="23"/>
      <c r="Q1107" s="23"/>
      <c r="R1107" s="23"/>
      <c r="S1107" s="23"/>
      <c r="U1107" s="24">
        <v>0.4313014</v>
      </c>
      <c r="V1107" s="24">
        <v>0.42259020000000003</v>
      </c>
      <c r="W1107" s="24">
        <v>0.50635509999999995</v>
      </c>
      <c r="X1107" s="24">
        <v>0.64529990000000004</v>
      </c>
      <c r="Y1107" s="23"/>
      <c r="Z1107" s="23"/>
      <c r="AA1107" s="23"/>
      <c r="AB1107" s="23"/>
      <c r="AD1107" s="24">
        <v>0.46814210000000001</v>
      </c>
      <c r="AE1107" s="24">
        <v>0.44521840000000001</v>
      </c>
      <c r="AF1107" s="24">
        <v>0.35614669999999998</v>
      </c>
      <c r="AG1107" s="24">
        <v>0.48486610000000002</v>
      </c>
      <c r="AH1107" s="23"/>
      <c r="AI1107" s="23"/>
      <c r="AJ1107" s="23"/>
      <c r="AK1107" s="23"/>
    </row>
    <row r="1108" spans="1:37" x14ac:dyDescent="0.35">
      <c r="A1108" s="24" t="s">
        <v>2305</v>
      </c>
      <c r="B1108" s="24" t="s">
        <v>2306</v>
      </c>
      <c r="C1108" s="24">
        <v>0.34376109999999999</v>
      </c>
      <c r="D1108" s="24">
        <v>0.33046399999999998</v>
      </c>
      <c r="E1108" s="24">
        <v>0.57791550000000003</v>
      </c>
      <c r="F1108" s="24">
        <v>0.38669829999999999</v>
      </c>
      <c r="G1108" s="23"/>
      <c r="H1108" s="23"/>
      <c r="I1108" s="23"/>
      <c r="J1108" s="23"/>
      <c r="L1108" s="24">
        <v>0.31396079999999998</v>
      </c>
      <c r="M1108" s="24">
        <v>0.44153870000000001</v>
      </c>
      <c r="N1108" s="24">
        <v>0.38535390000000003</v>
      </c>
      <c r="O1108" s="24">
        <v>0.3426554</v>
      </c>
      <c r="P1108" s="23"/>
      <c r="Q1108" s="23"/>
      <c r="R1108" s="23"/>
      <c r="S1108" s="23"/>
      <c r="U1108" s="24">
        <v>0.39415169999999999</v>
      </c>
      <c r="V1108" s="24">
        <v>0.42299399999999998</v>
      </c>
      <c r="W1108" s="24">
        <v>0.49413069999999998</v>
      </c>
      <c r="X1108" s="24">
        <v>0.49774550000000001</v>
      </c>
      <c r="Y1108" s="23"/>
      <c r="Z1108" s="23"/>
      <c r="AA1108" s="23"/>
      <c r="AB1108" s="23"/>
      <c r="AD1108" s="24">
        <v>0.3963892</v>
      </c>
      <c r="AE1108" s="24">
        <v>0.38701419999999997</v>
      </c>
      <c r="AF1108" s="24">
        <v>0.33459299999999997</v>
      </c>
      <c r="AG1108" s="24">
        <v>0.4035686</v>
      </c>
      <c r="AH1108" s="23"/>
      <c r="AI1108" s="23"/>
      <c r="AJ1108" s="23"/>
      <c r="AK1108" s="23"/>
    </row>
    <row r="1109" spans="1:37" x14ac:dyDescent="0.35">
      <c r="A1109" s="24" t="s">
        <v>2307</v>
      </c>
      <c r="B1109" s="24" t="s">
        <v>2308</v>
      </c>
      <c r="C1109" s="24">
        <v>0.34587839999999997</v>
      </c>
      <c r="D1109" s="24">
        <v>0.3230113</v>
      </c>
      <c r="E1109" s="24">
        <v>0.42178339999999998</v>
      </c>
      <c r="F1109" s="24">
        <v>0.34100770000000002</v>
      </c>
      <c r="G1109" s="23"/>
      <c r="H1109" s="23"/>
      <c r="I1109" s="23"/>
      <c r="J1109" s="23"/>
      <c r="L1109" s="24">
        <v>0.2961937</v>
      </c>
      <c r="M1109" s="24">
        <v>0.36228139999999998</v>
      </c>
      <c r="N1109" s="24">
        <v>0.35977769999999998</v>
      </c>
      <c r="O1109" s="24">
        <v>0.33990589999999998</v>
      </c>
      <c r="P1109" s="23"/>
      <c r="Q1109" s="23"/>
      <c r="R1109" s="23"/>
      <c r="S1109" s="23"/>
      <c r="U1109" s="24">
        <v>0.42384270000000002</v>
      </c>
      <c r="V1109" s="24">
        <v>0.4967587</v>
      </c>
      <c r="W1109" s="24">
        <v>0.50535819999999998</v>
      </c>
      <c r="X1109" s="24">
        <v>0.42514489999999999</v>
      </c>
      <c r="Y1109" s="23"/>
      <c r="Z1109" s="23"/>
      <c r="AA1109" s="23"/>
      <c r="AB1109" s="23"/>
      <c r="AD1109" s="24">
        <v>0.36234470000000002</v>
      </c>
      <c r="AE1109" s="24">
        <v>0.41961290000000001</v>
      </c>
      <c r="AF1109" s="24">
        <v>0.31871729999999998</v>
      </c>
      <c r="AG1109" s="24">
        <v>0.35526930000000001</v>
      </c>
      <c r="AH1109" s="23"/>
      <c r="AI1109" s="23"/>
      <c r="AJ1109" s="23"/>
      <c r="AK1109" s="23"/>
    </row>
    <row r="1110" spans="1:37" x14ac:dyDescent="0.35">
      <c r="A1110" s="24" t="s">
        <v>2309</v>
      </c>
      <c r="B1110" s="24" t="s">
        <v>2310</v>
      </c>
      <c r="C1110" s="24">
        <v>0.43040650000000003</v>
      </c>
      <c r="D1110" s="24">
        <v>0.30651850000000003</v>
      </c>
      <c r="E1110" s="24">
        <v>0.39629550000000002</v>
      </c>
      <c r="F1110" s="24">
        <v>0.38399139999999998</v>
      </c>
      <c r="G1110" s="23"/>
      <c r="H1110" s="23"/>
      <c r="I1110" s="23"/>
      <c r="J1110" s="23"/>
      <c r="L1110" s="24">
        <v>0.25502720000000001</v>
      </c>
      <c r="M1110" s="24">
        <v>0.43819590000000003</v>
      </c>
      <c r="N1110" s="24">
        <v>0.36231530000000001</v>
      </c>
      <c r="O1110" s="24">
        <v>0.36844959999999999</v>
      </c>
      <c r="P1110" s="23"/>
      <c r="Q1110" s="23"/>
      <c r="R1110" s="23"/>
      <c r="S1110" s="23"/>
      <c r="U1110" s="24">
        <v>0.34790209999999999</v>
      </c>
      <c r="V1110" s="24">
        <v>0.39956449999999999</v>
      </c>
      <c r="W1110" s="24">
        <v>0.48347669999999998</v>
      </c>
      <c r="X1110" s="24">
        <v>0.3700811</v>
      </c>
      <c r="Y1110" s="23"/>
      <c r="Z1110" s="23"/>
      <c r="AA1110" s="23"/>
      <c r="AB1110" s="23"/>
      <c r="AD1110" s="24">
        <v>0.42630800000000002</v>
      </c>
      <c r="AE1110" s="24">
        <v>0.34468310000000002</v>
      </c>
      <c r="AF1110" s="24">
        <v>0.35417530000000003</v>
      </c>
      <c r="AG1110" s="24">
        <v>0.36484309999999998</v>
      </c>
      <c r="AH1110" s="23"/>
      <c r="AI1110" s="23"/>
      <c r="AJ1110" s="23"/>
      <c r="AK1110" s="23"/>
    </row>
    <row r="1111" spans="1:37" x14ac:dyDescent="0.35">
      <c r="A1111" s="24" t="s">
        <v>2311</v>
      </c>
      <c r="B1111" s="24" t="s">
        <v>2312</v>
      </c>
      <c r="C1111" s="24">
        <v>0.51738580000000001</v>
      </c>
      <c r="D1111" s="24">
        <v>0.3687511</v>
      </c>
      <c r="E1111" s="24">
        <v>0.52798319999999999</v>
      </c>
      <c r="F1111" s="24">
        <v>0.40512429999999999</v>
      </c>
      <c r="G1111" s="23"/>
      <c r="H1111" s="23"/>
      <c r="I1111" s="23"/>
      <c r="J1111" s="23"/>
      <c r="L1111" s="24">
        <v>0.29357359999999999</v>
      </c>
      <c r="M1111" s="24">
        <v>0.3519272</v>
      </c>
      <c r="N1111" s="24">
        <v>0.39019609999999999</v>
      </c>
      <c r="O1111" s="24">
        <v>0.39386359999999998</v>
      </c>
      <c r="P1111" s="23"/>
      <c r="Q1111" s="23"/>
      <c r="R1111" s="23"/>
      <c r="S1111" s="23"/>
      <c r="U1111" s="24">
        <v>0.35667710000000002</v>
      </c>
      <c r="V1111" s="24">
        <v>0.3187024</v>
      </c>
      <c r="W1111" s="24">
        <v>0.47231509999999999</v>
      </c>
      <c r="X1111" s="24">
        <v>0.40906589999999998</v>
      </c>
      <c r="Y1111" s="23"/>
      <c r="Z1111" s="23"/>
      <c r="AA1111" s="23"/>
      <c r="AB1111" s="23"/>
      <c r="AD1111" s="24">
        <v>0.4233925</v>
      </c>
      <c r="AE1111" s="24">
        <v>0.34994720000000001</v>
      </c>
      <c r="AF1111" s="24">
        <v>0.39763150000000003</v>
      </c>
      <c r="AG1111" s="24">
        <v>0.41015000000000001</v>
      </c>
      <c r="AH1111" s="23"/>
      <c r="AI1111" s="23"/>
      <c r="AJ1111" s="23"/>
      <c r="AK1111" s="23"/>
    </row>
    <row r="1112" spans="1:37" x14ac:dyDescent="0.35">
      <c r="A1112" s="24" t="s">
        <v>2313</v>
      </c>
      <c r="B1112" s="24" t="s">
        <v>2314</v>
      </c>
      <c r="C1112" s="24">
        <v>0.56736920000000002</v>
      </c>
      <c r="D1112" s="24">
        <v>0.40960990000000003</v>
      </c>
      <c r="E1112" s="24">
        <v>0.3210249</v>
      </c>
      <c r="F1112" s="24">
        <v>0.37680789999999997</v>
      </c>
      <c r="G1112" s="23"/>
      <c r="H1112" s="23"/>
      <c r="I1112" s="23"/>
      <c r="J1112" s="23"/>
      <c r="L1112" s="24">
        <v>0.41190290000000002</v>
      </c>
      <c r="M1112" s="24">
        <v>0.50381379999999998</v>
      </c>
      <c r="N1112" s="24">
        <v>0.37217020000000001</v>
      </c>
      <c r="O1112" s="24">
        <v>0.37865140000000003</v>
      </c>
      <c r="P1112" s="23"/>
      <c r="Q1112" s="23"/>
      <c r="R1112" s="23"/>
      <c r="S1112" s="23"/>
      <c r="U1112" s="24">
        <v>0.47115669999999998</v>
      </c>
      <c r="V1112" s="24">
        <v>0.43820579999999998</v>
      </c>
      <c r="W1112" s="24">
        <v>0.4685936</v>
      </c>
      <c r="X1112" s="24">
        <v>0.43933060000000002</v>
      </c>
      <c r="Y1112" s="23"/>
      <c r="Z1112" s="23"/>
      <c r="AA1112" s="23"/>
      <c r="AB1112" s="23"/>
      <c r="AD1112" s="24">
        <v>0.45499990000000001</v>
      </c>
      <c r="AE1112" s="24">
        <v>0.45636130000000003</v>
      </c>
      <c r="AF1112" s="24">
        <v>0.35687269999999999</v>
      </c>
      <c r="AG1112" s="24">
        <v>0.39484900000000001</v>
      </c>
      <c r="AH1112" s="23"/>
      <c r="AI1112" s="23"/>
      <c r="AJ1112" s="23"/>
      <c r="AK1112" s="23"/>
    </row>
    <row r="1113" spans="1:37" x14ac:dyDescent="0.35">
      <c r="A1113" s="24" t="s">
        <v>2315</v>
      </c>
      <c r="B1113" s="24" t="s">
        <v>2316</v>
      </c>
      <c r="C1113" s="24">
        <v>0.58693019999999996</v>
      </c>
      <c r="D1113" s="24">
        <v>0.36205520000000002</v>
      </c>
      <c r="E1113" s="24">
        <v>0.35164380000000001</v>
      </c>
      <c r="F1113" s="24">
        <v>0.39619710000000002</v>
      </c>
      <c r="G1113" s="23"/>
      <c r="H1113" s="23"/>
      <c r="I1113" s="23"/>
      <c r="J1113" s="23"/>
      <c r="L1113" s="24">
        <v>0.3246909</v>
      </c>
      <c r="M1113" s="24">
        <v>0.44174330000000001</v>
      </c>
      <c r="N1113" s="24">
        <v>0.37762669999999998</v>
      </c>
      <c r="O1113" s="24">
        <v>0.4022695</v>
      </c>
      <c r="P1113" s="23"/>
      <c r="Q1113" s="23"/>
      <c r="R1113" s="23"/>
      <c r="S1113" s="23"/>
      <c r="U1113" s="24">
        <v>0.3834321</v>
      </c>
      <c r="V1113" s="24">
        <v>0.44907819999999998</v>
      </c>
      <c r="W1113" s="24">
        <v>0.48490929999999999</v>
      </c>
      <c r="X1113" s="24">
        <v>0.4611073</v>
      </c>
      <c r="Y1113" s="23"/>
      <c r="Z1113" s="23"/>
      <c r="AA1113" s="23"/>
      <c r="AB1113" s="23"/>
      <c r="AD1113" s="24">
        <v>0.388793</v>
      </c>
      <c r="AE1113" s="24">
        <v>0.40120709999999998</v>
      </c>
      <c r="AF1113" s="24">
        <v>0.41395290000000001</v>
      </c>
      <c r="AG1113" s="24">
        <v>0.38180809999999998</v>
      </c>
      <c r="AH1113" s="23"/>
      <c r="AI1113" s="23"/>
      <c r="AJ1113" s="23"/>
      <c r="AK1113" s="23"/>
    </row>
    <row r="1114" spans="1:37" x14ac:dyDescent="0.35">
      <c r="A1114" s="24" t="s">
        <v>2317</v>
      </c>
      <c r="B1114" s="24" t="s">
        <v>2318</v>
      </c>
      <c r="C1114" s="24">
        <v>0.44569829999999999</v>
      </c>
      <c r="D1114" s="24">
        <v>0.28137669999999998</v>
      </c>
      <c r="E1114" s="24">
        <v>0.38851629999999998</v>
      </c>
      <c r="F1114" s="24">
        <v>0.4148597</v>
      </c>
      <c r="G1114" s="23"/>
      <c r="H1114" s="23"/>
      <c r="I1114" s="23"/>
      <c r="J1114" s="23"/>
      <c r="L1114" s="24">
        <v>0.3229592</v>
      </c>
      <c r="M1114" s="24">
        <v>0.4254715</v>
      </c>
      <c r="N1114" s="24">
        <v>0.42057650000000002</v>
      </c>
      <c r="O1114" s="24">
        <v>0.42666880000000001</v>
      </c>
      <c r="P1114" s="23"/>
      <c r="Q1114" s="23"/>
      <c r="R1114" s="23"/>
      <c r="S1114" s="23"/>
      <c r="U1114" s="24">
        <v>0.39416499999999999</v>
      </c>
      <c r="V1114" s="24">
        <v>0.43013170000000001</v>
      </c>
      <c r="W1114" s="24">
        <v>0.51477459999999997</v>
      </c>
      <c r="X1114" s="24">
        <v>0.43259969999999998</v>
      </c>
      <c r="Y1114" s="23"/>
      <c r="Z1114" s="23"/>
      <c r="AA1114" s="23"/>
      <c r="AB1114" s="23"/>
      <c r="AD1114" s="24">
        <v>0.35988930000000002</v>
      </c>
      <c r="AE1114" s="24">
        <v>0.36632530000000002</v>
      </c>
      <c r="AF1114" s="24">
        <v>0.41705100000000001</v>
      </c>
      <c r="AG1114" s="24">
        <v>0.42812040000000001</v>
      </c>
      <c r="AH1114" s="23"/>
      <c r="AI1114" s="23"/>
      <c r="AJ1114" s="23"/>
      <c r="AK1114" s="23"/>
    </row>
    <row r="1115" spans="1:37" x14ac:dyDescent="0.35">
      <c r="A1115" s="24" t="s">
        <v>2319</v>
      </c>
      <c r="B1115" s="25" t="s">
        <v>2320</v>
      </c>
      <c r="C1115" s="24">
        <v>0.30664799999999998</v>
      </c>
      <c r="D1115" s="24">
        <v>0.30651980000000001</v>
      </c>
      <c r="E1115" s="25">
        <v>0.2199585</v>
      </c>
      <c r="F1115" s="25">
        <v>0.32012170000000001</v>
      </c>
      <c r="G1115" s="23"/>
      <c r="H1115" s="23"/>
      <c r="I1115" s="23"/>
      <c r="J1115" s="23"/>
      <c r="L1115" s="24">
        <v>0.43875160000000002</v>
      </c>
      <c r="M1115" s="24">
        <v>0.53613230000000001</v>
      </c>
      <c r="N1115" s="25">
        <v>0.32990399999999998</v>
      </c>
      <c r="O1115" s="25">
        <v>0.35197270000000003</v>
      </c>
      <c r="P1115" s="23"/>
      <c r="Q1115" s="23"/>
      <c r="R1115" s="23"/>
      <c r="S1115" s="23"/>
      <c r="U1115" s="24">
        <v>0.35309889999999999</v>
      </c>
      <c r="V1115" s="24">
        <v>0.46918609999999999</v>
      </c>
      <c r="W1115" s="25">
        <v>0.50769249999999999</v>
      </c>
      <c r="X1115" s="25">
        <v>0.36474200000000001</v>
      </c>
      <c r="Y1115" s="23"/>
      <c r="Z1115" s="23"/>
      <c r="AA1115" s="23"/>
      <c r="AB1115" s="23"/>
      <c r="AD1115" s="24">
        <v>0.297655</v>
      </c>
      <c r="AE1115" s="24">
        <v>0.39245970000000002</v>
      </c>
      <c r="AF1115" s="25">
        <v>0.30679919999999999</v>
      </c>
      <c r="AG1115" s="25">
        <v>0.50687579999999999</v>
      </c>
      <c r="AH1115" s="23"/>
      <c r="AI1115" s="23"/>
      <c r="AJ1115" s="23"/>
      <c r="AK1115" s="23"/>
    </row>
    <row r="1116" spans="1:37" x14ac:dyDescent="0.35">
      <c r="A1116" s="24" t="s">
        <v>2321</v>
      </c>
      <c r="B1116" s="24" t="s">
        <v>2322</v>
      </c>
      <c r="C1116" s="24">
        <v>0.25441360000000002</v>
      </c>
      <c r="D1116" s="24">
        <v>0.35384569999999999</v>
      </c>
      <c r="E1116" s="24">
        <v>0.3190616</v>
      </c>
      <c r="F1116" s="24">
        <v>0.53587569999999995</v>
      </c>
      <c r="G1116" s="23"/>
      <c r="H1116" s="23"/>
      <c r="I1116" s="23"/>
      <c r="J1116" s="23"/>
      <c r="L1116" s="24">
        <v>0.4970348</v>
      </c>
      <c r="M1116" s="24">
        <v>0.393959</v>
      </c>
      <c r="N1116" s="24">
        <v>0.35960619999999999</v>
      </c>
      <c r="O1116" s="24">
        <v>0.40380149999999998</v>
      </c>
      <c r="P1116" s="23"/>
      <c r="Q1116" s="23"/>
      <c r="R1116" s="23"/>
      <c r="S1116" s="23"/>
      <c r="U1116" s="24">
        <v>0.35655189999999998</v>
      </c>
      <c r="V1116" s="24">
        <v>0.47363450000000001</v>
      </c>
      <c r="W1116" s="24">
        <v>0.5383038</v>
      </c>
      <c r="X1116" s="24">
        <v>0.42274919999999999</v>
      </c>
      <c r="Y1116" s="23"/>
      <c r="Z1116" s="23"/>
      <c r="AA1116" s="23"/>
      <c r="AB1116" s="23"/>
      <c r="AD1116" s="24">
        <v>0.32297609999999999</v>
      </c>
      <c r="AE1116" s="24">
        <v>0.36191630000000002</v>
      </c>
      <c r="AF1116" s="24">
        <v>0.38237979999999999</v>
      </c>
      <c r="AG1116" s="24">
        <v>0.80307189999999995</v>
      </c>
      <c r="AH1116" s="23"/>
      <c r="AI1116" s="23"/>
      <c r="AJ1116" s="23"/>
      <c r="AK1116" s="23"/>
    </row>
    <row r="1117" spans="1:37" x14ac:dyDescent="0.35">
      <c r="A1117" s="24" t="s">
        <v>2323</v>
      </c>
      <c r="B1117" s="24" t="s">
        <v>2324</v>
      </c>
      <c r="C1117" s="24">
        <v>0.33891549999999998</v>
      </c>
      <c r="D1117" s="24">
        <v>0.46755970000000002</v>
      </c>
      <c r="E1117" s="24">
        <v>0.3800499</v>
      </c>
      <c r="F1117" s="24">
        <v>0.65594730000000001</v>
      </c>
      <c r="G1117" s="23"/>
      <c r="H1117" s="23"/>
      <c r="I1117" s="23"/>
      <c r="J1117" s="23"/>
      <c r="L1117" s="24">
        <v>0.49634129999999999</v>
      </c>
      <c r="M1117" s="24">
        <v>0.39715899999999998</v>
      </c>
      <c r="N1117" s="24">
        <v>0.47172789999999998</v>
      </c>
      <c r="O1117" s="24">
        <v>0.40949400000000002</v>
      </c>
      <c r="P1117" s="23"/>
      <c r="Q1117" s="23"/>
      <c r="R1117" s="23"/>
      <c r="S1117" s="23"/>
      <c r="U1117" s="24">
        <v>0.43157960000000001</v>
      </c>
      <c r="V1117" s="24">
        <v>0.49817080000000002</v>
      </c>
      <c r="W1117" s="24">
        <v>0.55691429999999997</v>
      </c>
      <c r="X1117" s="24">
        <v>0.44955260000000002</v>
      </c>
      <c r="Y1117" s="23"/>
      <c r="Z1117" s="23"/>
      <c r="AA1117" s="23"/>
      <c r="AB1117" s="23"/>
      <c r="AD1117" s="24">
        <v>0.41567559999999998</v>
      </c>
      <c r="AE1117" s="24">
        <v>0.43141659999999998</v>
      </c>
      <c r="AF1117" s="24">
        <v>0.3753145</v>
      </c>
      <c r="AG1117" s="24">
        <v>0.88752549999999997</v>
      </c>
      <c r="AH1117" s="23"/>
      <c r="AI1117" s="23"/>
      <c r="AJ1117" s="23"/>
      <c r="AK1117" s="23"/>
    </row>
    <row r="1118" spans="1:37" x14ac:dyDescent="0.35">
      <c r="A1118" s="24" t="s">
        <v>2325</v>
      </c>
      <c r="B1118" s="24" t="s">
        <v>2326</v>
      </c>
      <c r="C1118" s="24">
        <v>0.4282067</v>
      </c>
      <c r="D1118" s="24">
        <v>0.4511558</v>
      </c>
      <c r="E1118" s="24">
        <v>0.32129439999999998</v>
      </c>
      <c r="F1118" s="24">
        <v>0.54535</v>
      </c>
      <c r="G1118" s="23"/>
      <c r="H1118" s="23"/>
      <c r="I1118" s="23"/>
      <c r="J1118" s="23"/>
      <c r="L1118" s="24">
        <v>0.52381599999999995</v>
      </c>
      <c r="M1118" s="24">
        <v>0.43920140000000002</v>
      </c>
      <c r="N1118" s="24">
        <v>0.48682500000000001</v>
      </c>
      <c r="O1118" s="24">
        <v>0.39155839999999997</v>
      </c>
      <c r="P1118" s="23"/>
      <c r="Q1118" s="23"/>
      <c r="R1118" s="23"/>
      <c r="S1118" s="23"/>
      <c r="U1118" s="24">
        <v>0.43313970000000002</v>
      </c>
      <c r="V1118" s="24">
        <v>0.4877628</v>
      </c>
      <c r="W1118" s="24">
        <v>0.65426470000000003</v>
      </c>
      <c r="X1118" s="24">
        <v>0.41005029999999998</v>
      </c>
      <c r="Y1118" s="23"/>
      <c r="Z1118" s="23"/>
      <c r="AA1118" s="23"/>
      <c r="AB1118" s="23"/>
      <c r="AD1118" s="24">
        <v>0.49670940000000002</v>
      </c>
      <c r="AE1118" s="24">
        <v>0.43907669999999999</v>
      </c>
      <c r="AF1118" s="24">
        <v>0.36083579999999998</v>
      </c>
      <c r="AG1118" s="24">
        <v>0.60916740000000003</v>
      </c>
      <c r="AH1118" s="23"/>
      <c r="AI1118" s="23"/>
      <c r="AJ1118" s="23"/>
      <c r="AK1118" s="23"/>
    </row>
    <row r="1119" spans="1:37" x14ac:dyDescent="0.35">
      <c r="A1119" s="24" t="s">
        <v>2327</v>
      </c>
      <c r="B1119" s="24" t="s">
        <v>2328</v>
      </c>
      <c r="C1119" s="24">
        <v>0.36179470000000002</v>
      </c>
      <c r="D1119" s="24">
        <v>0.34074749999999998</v>
      </c>
      <c r="E1119" s="24">
        <v>0.30174509999999999</v>
      </c>
      <c r="F1119" s="24">
        <v>0.42799019999999999</v>
      </c>
      <c r="G1119" s="23"/>
      <c r="H1119" s="23"/>
      <c r="I1119" s="23"/>
      <c r="J1119" s="23"/>
      <c r="L1119" s="24">
        <v>0.40160109999999999</v>
      </c>
      <c r="M1119" s="24">
        <v>0.39573209999999998</v>
      </c>
      <c r="N1119" s="24">
        <v>0.38732539999999999</v>
      </c>
      <c r="O1119" s="24">
        <v>0.32716800000000001</v>
      </c>
      <c r="P1119" s="23"/>
      <c r="Q1119" s="23"/>
      <c r="R1119" s="23"/>
      <c r="S1119" s="23"/>
      <c r="U1119" s="24">
        <v>0.3506917</v>
      </c>
      <c r="V1119" s="24">
        <v>0.45456239999999998</v>
      </c>
      <c r="W1119" s="24">
        <v>0.61587099999999995</v>
      </c>
      <c r="X1119" s="24">
        <v>0.39237080000000002</v>
      </c>
      <c r="Y1119" s="23"/>
      <c r="Z1119" s="23"/>
      <c r="AA1119" s="23"/>
      <c r="AB1119" s="23"/>
      <c r="AD1119" s="24">
        <v>0.40565820000000002</v>
      </c>
      <c r="AE1119" s="24">
        <v>0.37317230000000001</v>
      </c>
      <c r="AF1119" s="24">
        <v>0.34671239999999998</v>
      </c>
      <c r="AG1119" s="24">
        <v>0.56838960000000005</v>
      </c>
      <c r="AH1119" s="23"/>
      <c r="AI1119" s="23"/>
      <c r="AJ1119" s="23"/>
      <c r="AK1119" s="23"/>
    </row>
    <row r="1120" spans="1:37" x14ac:dyDescent="0.35">
      <c r="A1120" s="24" t="s">
        <v>2329</v>
      </c>
      <c r="B1120" s="24" t="s">
        <v>2330</v>
      </c>
      <c r="C1120" s="24">
        <v>0.35074450000000001</v>
      </c>
      <c r="D1120" s="24">
        <v>0.3171002</v>
      </c>
      <c r="E1120" s="24">
        <v>0.37346360000000001</v>
      </c>
      <c r="F1120" s="24">
        <v>0.56492359999999997</v>
      </c>
      <c r="G1120" s="23"/>
      <c r="H1120" s="23"/>
      <c r="I1120" s="23"/>
      <c r="J1120" s="23"/>
      <c r="L1120" s="24">
        <v>0.26921060000000002</v>
      </c>
      <c r="M1120" s="24">
        <v>0.32584039999999997</v>
      </c>
      <c r="N1120" s="24">
        <v>0.6285037</v>
      </c>
      <c r="O1120" s="24">
        <v>0.454036</v>
      </c>
      <c r="P1120" s="23"/>
      <c r="Q1120" s="23"/>
      <c r="R1120" s="23"/>
      <c r="S1120" s="23"/>
      <c r="U1120" s="24">
        <v>0.32660820000000002</v>
      </c>
      <c r="V1120" s="24">
        <v>0.40525070000000002</v>
      </c>
      <c r="W1120" s="24">
        <v>0.74282320000000002</v>
      </c>
      <c r="X1120" s="24">
        <v>0.45275850000000001</v>
      </c>
      <c r="Y1120" s="23"/>
      <c r="Z1120" s="23"/>
      <c r="AA1120" s="23"/>
      <c r="AB1120" s="23"/>
      <c r="AD1120" s="24">
        <v>0.35568610000000001</v>
      </c>
      <c r="AE1120" s="24">
        <v>0.33126240000000001</v>
      </c>
      <c r="AF1120" s="24">
        <v>0.37721850000000001</v>
      </c>
      <c r="AG1120" s="24">
        <v>0.73775769999999996</v>
      </c>
      <c r="AH1120" s="23"/>
      <c r="AI1120" s="23"/>
      <c r="AJ1120" s="23"/>
      <c r="AK1120" s="23"/>
    </row>
    <row r="1121" spans="1:37" x14ac:dyDescent="0.35">
      <c r="A1121" s="24" t="s">
        <v>2331</v>
      </c>
      <c r="B1121" s="24" t="s">
        <v>2332</v>
      </c>
      <c r="C1121" s="24">
        <v>0.4246452</v>
      </c>
      <c r="D1121" s="24">
        <v>0.3499756</v>
      </c>
      <c r="E1121" s="24">
        <v>0.43490909999999999</v>
      </c>
      <c r="F1121" s="24">
        <v>0.51129119999999995</v>
      </c>
      <c r="G1121" s="23"/>
      <c r="H1121" s="23"/>
      <c r="I1121" s="23"/>
      <c r="J1121" s="23"/>
      <c r="L1121" s="24">
        <v>0.3550838</v>
      </c>
      <c r="M1121" s="24">
        <v>0.29841210000000001</v>
      </c>
      <c r="N1121" s="24">
        <v>1.03826</v>
      </c>
      <c r="O1121" s="24">
        <v>0.57703309999999997</v>
      </c>
      <c r="P1121" s="23"/>
      <c r="Q1121" s="23"/>
      <c r="R1121" s="23"/>
      <c r="S1121" s="23"/>
      <c r="U1121" s="24">
        <v>0.40151300000000001</v>
      </c>
      <c r="V1121" s="24">
        <v>0.40902080000000002</v>
      </c>
      <c r="W1121" s="24">
        <v>0.91869389999999995</v>
      </c>
      <c r="X1121" s="24">
        <v>0.54457619999999995</v>
      </c>
      <c r="Y1121" s="23"/>
      <c r="Z1121" s="23"/>
      <c r="AA1121" s="23"/>
      <c r="AB1121" s="23"/>
      <c r="AD1121" s="24">
        <v>0.4450884</v>
      </c>
      <c r="AE1121" s="24">
        <v>0.34844140000000001</v>
      </c>
      <c r="AF1121" s="24">
        <v>0.43357600000000002</v>
      </c>
      <c r="AG1121" s="24">
        <v>0.6544217</v>
      </c>
      <c r="AH1121" s="23"/>
      <c r="AI1121" s="23"/>
      <c r="AJ1121" s="23"/>
      <c r="AK1121" s="23"/>
    </row>
    <row r="1122" spans="1:37" x14ac:dyDescent="0.35">
      <c r="A1122" s="24" t="s">
        <v>2333</v>
      </c>
      <c r="B1122" s="24" t="s">
        <v>2334</v>
      </c>
      <c r="C1122" s="24">
        <v>0.42593730000000002</v>
      </c>
      <c r="D1122" s="24">
        <v>0.42670400000000003</v>
      </c>
      <c r="E1122" s="24">
        <v>0.32313320000000001</v>
      </c>
      <c r="F1122" s="24">
        <v>0.33175860000000001</v>
      </c>
      <c r="G1122" s="23"/>
      <c r="H1122" s="23"/>
      <c r="I1122" s="23"/>
      <c r="J1122" s="23"/>
      <c r="L1122" s="24">
        <v>0.48316619999999999</v>
      </c>
      <c r="M1122" s="24">
        <v>0.41814970000000001</v>
      </c>
      <c r="N1122" s="24">
        <v>0.839592</v>
      </c>
      <c r="O1122" s="24">
        <v>0.36760179999999998</v>
      </c>
      <c r="P1122" s="23"/>
      <c r="Q1122" s="23"/>
      <c r="R1122" s="23"/>
      <c r="S1122" s="23"/>
      <c r="U1122" s="24">
        <v>0.51307170000000002</v>
      </c>
      <c r="V1122" s="24">
        <v>0.39984570000000003</v>
      </c>
      <c r="W1122" s="24">
        <v>0.87866679999999997</v>
      </c>
      <c r="X1122" s="24">
        <v>0.52652810000000005</v>
      </c>
      <c r="Y1122" s="23"/>
      <c r="Z1122" s="23"/>
      <c r="AA1122" s="23"/>
      <c r="AB1122" s="23"/>
      <c r="AD1122" s="24">
        <v>0.68301129999999999</v>
      </c>
      <c r="AE1122" s="24">
        <v>0.43547340000000001</v>
      </c>
      <c r="AF1122" s="24">
        <v>0.3178436</v>
      </c>
      <c r="AG1122" s="24">
        <v>0.4689952</v>
      </c>
      <c r="AH1122" s="23"/>
      <c r="AI1122" s="23"/>
      <c r="AJ1122" s="23"/>
      <c r="AK1122" s="23"/>
    </row>
    <row r="1123" spans="1:37" x14ac:dyDescent="0.35">
      <c r="A1123" s="24" t="s">
        <v>2335</v>
      </c>
      <c r="B1123" s="24" t="s">
        <v>2336</v>
      </c>
      <c r="C1123" s="24">
        <v>0.34822039999999999</v>
      </c>
      <c r="D1123" s="24">
        <v>0.37395270000000003</v>
      </c>
      <c r="E1123" s="24">
        <v>0.28091569999999999</v>
      </c>
      <c r="F1123" s="24">
        <v>0.29237540000000001</v>
      </c>
      <c r="G1123" s="23"/>
      <c r="H1123" s="23"/>
      <c r="I1123" s="23"/>
      <c r="J1123" s="23"/>
      <c r="L1123" s="24">
        <v>0.37274560000000001</v>
      </c>
      <c r="M1123" s="24">
        <v>0.3728668</v>
      </c>
      <c r="N1123" s="24">
        <v>0.58258560000000004</v>
      </c>
      <c r="O1123" s="24">
        <v>0.26528220000000002</v>
      </c>
      <c r="P1123" s="23"/>
      <c r="Q1123" s="23"/>
      <c r="R1123" s="23"/>
      <c r="S1123" s="23"/>
      <c r="U1123" s="24">
        <v>0.42887950000000002</v>
      </c>
      <c r="V1123" s="24">
        <v>0.37741330000000001</v>
      </c>
      <c r="W1123" s="24">
        <v>0.58170580000000005</v>
      </c>
      <c r="X1123" s="24">
        <v>0.5459754</v>
      </c>
      <c r="Y1123" s="23"/>
      <c r="Z1123" s="23"/>
      <c r="AA1123" s="23"/>
      <c r="AB1123" s="23"/>
      <c r="AD1123" s="24">
        <v>0.60935209999999995</v>
      </c>
      <c r="AE1123" s="24">
        <v>0.47544009999999998</v>
      </c>
      <c r="AF1123" s="24">
        <v>0.23804359999999999</v>
      </c>
      <c r="AG1123" s="24">
        <v>0.40349550000000001</v>
      </c>
      <c r="AH1123" s="23"/>
      <c r="AI1123" s="23"/>
      <c r="AJ1123" s="23"/>
      <c r="AK1123" s="23"/>
    </row>
    <row r="1124" spans="1:37" x14ac:dyDescent="0.35">
      <c r="A1124" s="24" t="s">
        <v>2337</v>
      </c>
      <c r="B1124" s="24" t="s">
        <v>2338</v>
      </c>
      <c r="C1124" s="24">
        <v>0.33559230000000001</v>
      </c>
      <c r="D1124" s="24">
        <v>0.33278940000000001</v>
      </c>
      <c r="E1124" s="24">
        <v>0.43731019999999998</v>
      </c>
      <c r="F1124" s="24">
        <v>0.33517229999999998</v>
      </c>
      <c r="G1124" s="23"/>
      <c r="H1124" s="23"/>
      <c r="I1124" s="23"/>
      <c r="J1124" s="23"/>
      <c r="L1124" s="24">
        <v>0.32524950000000002</v>
      </c>
      <c r="M1124" s="24">
        <v>0.34364060000000002</v>
      </c>
      <c r="N1124" s="24">
        <v>0.44351960000000001</v>
      </c>
      <c r="O1124" s="24">
        <v>0.25731609999999999</v>
      </c>
      <c r="P1124" s="23"/>
      <c r="Q1124" s="23"/>
      <c r="R1124" s="23"/>
      <c r="S1124" s="23"/>
      <c r="U1124" s="24">
        <v>0.39154149999999999</v>
      </c>
      <c r="V1124" s="24">
        <v>0.3588479</v>
      </c>
      <c r="W1124" s="24">
        <v>0.43081190000000003</v>
      </c>
      <c r="X1124" s="24">
        <v>0.40806870000000001</v>
      </c>
      <c r="Y1124" s="23"/>
      <c r="Z1124" s="23"/>
      <c r="AA1124" s="23"/>
      <c r="AB1124" s="23"/>
      <c r="AD1124" s="24">
        <v>0.60379680000000002</v>
      </c>
      <c r="AE1124" s="24">
        <v>0.43850270000000002</v>
      </c>
      <c r="AF1124" s="24">
        <v>0.2846359</v>
      </c>
      <c r="AG1124" s="24">
        <v>0.34500720000000001</v>
      </c>
      <c r="AH1124" s="23"/>
      <c r="AI1124" s="23"/>
      <c r="AJ1124" s="23"/>
      <c r="AK1124" s="23"/>
    </row>
    <row r="1125" spans="1:37" x14ac:dyDescent="0.35">
      <c r="A1125" s="24" t="s">
        <v>2339</v>
      </c>
      <c r="B1125" s="24" t="s">
        <v>2340</v>
      </c>
      <c r="C1125" s="24">
        <v>0.3037511</v>
      </c>
      <c r="D1125" s="24">
        <v>0.43312010000000001</v>
      </c>
      <c r="E1125" s="24">
        <v>0.46047250000000001</v>
      </c>
      <c r="F1125" s="24">
        <v>0.3641741</v>
      </c>
      <c r="G1125" s="23"/>
      <c r="H1125" s="23"/>
      <c r="I1125" s="23"/>
      <c r="J1125" s="23"/>
      <c r="L1125" s="24">
        <v>0.30777159999999998</v>
      </c>
      <c r="M1125" s="24">
        <v>0.330314</v>
      </c>
      <c r="N1125" s="24">
        <v>0.39121620000000001</v>
      </c>
      <c r="O1125" s="24">
        <v>0.26848</v>
      </c>
      <c r="P1125" s="23"/>
      <c r="Q1125" s="23"/>
      <c r="R1125" s="23"/>
      <c r="S1125" s="23"/>
      <c r="U1125" s="24">
        <v>0.36131530000000001</v>
      </c>
      <c r="V1125" s="24">
        <v>0.37402079999999999</v>
      </c>
      <c r="W1125" s="24">
        <v>0.40751979999999999</v>
      </c>
      <c r="X1125" s="24">
        <v>0.42952849999999998</v>
      </c>
      <c r="Y1125" s="23"/>
      <c r="Z1125" s="23"/>
      <c r="AA1125" s="23"/>
      <c r="AB1125" s="23"/>
      <c r="AD1125" s="24">
        <v>0.59949540000000001</v>
      </c>
      <c r="AE1125" s="24">
        <v>0.41640490000000002</v>
      </c>
      <c r="AF1125" s="24">
        <v>0.33941250000000001</v>
      </c>
      <c r="AG1125" s="24">
        <v>0.3734401</v>
      </c>
      <c r="AH1125" s="23"/>
      <c r="AI1125" s="23"/>
      <c r="AJ1125" s="23"/>
      <c r="AK1125" s="23"/>
    </row>
    <row r="1126" spans="1:37" x14ac:dyDescent="0.35">
      <c r="A1126" s="24" t="s">
        <v>2341</v>
      </c>
      <c r="B1126" s="24" t="s">
        <v>2342</v>
      </c>
      <c r="C1126" s="24">
        <v>0.30380449999999998</v>
      </c>
      <c r="D1126" s="24">
        <v>0.52781719999999999</v>
      </c>
      <c r="E1126" s="24">
        <v>0.50822750000000005</v>
      </c>
      <c r="F1126" s="24">
        <v>0.32419940000000003</v>
      </c>
      <c r="G1126" s="23"/>
      <c r="H1126" s="23"/>
      <c r="I1126" s="23"/>
      <c r="J1126" s="23"/>
      <c r="L1126" s="24">
        <v>0.29433019999999999</v>
      </c>
      <c r="M1126" s="24">
        <v>0.31596069999999998</v>
      </c>
      <c r="N1126" s="24">
        <v>0.40523389999999998</v>
      </c>
      <c r="O1126" s="24">
        <v>0.30199910000000002</v>
      </c>
      <c r="P1126" s="23"/>
      <c r="Q1126" s="23"/>
      <c r="R1126" s="23"/>
      <c r="S1126" s="23"/>
      <c r="U1126" s="24">
        <v>0.35253040000000002</v>
      </c>
      <c r="V1126" s="24">
        <v>0.37709700000000002</v>
      </c>
      <c r="W1126" s="24">
        <v>0.43429259999999997</v>
      </c>
      <c r="X1126" s="24">
        <v>0.40396789999999999</v>
      </c>
      <c r="Y1126" s="23"/>
      <c r="Z1126" s="23"/>
      <c r="AA1126" s="23"/>
      <c r="AB1126" s="23"/>
      <c r="AD1126" s="24">
        <v>0.42081400000000002</v>
      </c>
      <c r="AE1126" s="24">
        <v>0.45272630000000003</v>
      </c>
      <c r="AF1126" s="24">
        <v>0.3831212</v>
      </c>
      <c r="AG1126" s="24">
        <v>0.3927139</v>
      </c>
      <c r="AH1126" s="23"/>
      <c r="AI1126" s="23"/>
      <c r="AJ1126" s="23"/>
      <c r="AK1126" s="23"/>
    </row>
    <row r="1127" spans="1:37" x14ac:dyDescent="0.35">
      <c r="A1127" s="24" t="s">
        <v>2343</v>
      </c>
      <c r="B1127" s="24" t="s">
        <v>2344</v>
      </c>
      <c r="C1127" s="24">
        <v>0.38147959999999997</v>
      </c>
      <c r="D1127" s="24">
        <v>0.63852100000000001</v>
      </c>
      <c r="E1127" s="24">
        <v>0.42365619999999998</v>
      </c>
      <c r="F1127" s="24">
        <v>0.38804630000000001</v>
      </c>
      <c r="G1127" s="23"/>
      <c r="H1127" s="23"/>
      <c r="I1127" s="23"/>
      <c r="J1127" s="23"/>
      <c r="L1127" s="24">
        <v>0.31469459999999999</v>
      </c>
      <c r="M1127" s="24">
        <v>0.4165799</v>
      </c>
      <c r="N1127" s="24">
        <v>0.44264350000000002</v>
      </c>
      <c r="O1127" s="24">
        <v>0.4253921</v>
      </c>
      <c r="P1127" s="23"/>
      <c r="Q1127" s="23"/>
      <c r="R1127" s="23"/>
      <c r="S1127" s="23"/>
      <c r="U1127" s="24">
        <v>0.3953198</v>
      </c>
      <c r="V1127" s="24">
        <v>0.56397600000000003</v>
      </c>
      <c r="W1127" s="24">
        <v>0.52604839999999997</v>
      </c>
      <c r="X1127" s="24">
        <v>0.40470420000000001</v>
      </c>
      <c r="Y1127" s="23"/>
      <c r="Z1127" s="23"/>
      <c r="AA1127" s="23"/>
      <c r="AB1127" s="23"/>
      <c r="AD1127" s="24">
        <v>0.44635979999999997</v>
      </c>
      <c r="AE1127" s="24">
        <v>0.44730439999999999</v>
      </c>
      <c r="AF1127" s="24">
        <v>0.38250230000000002</v>
      </c>
      <c r="AG1127" s="24">
        <v>0.44564700000000002</v>
      </c>
      <c r="AH1127" s="23"/>
      <c r="AI1127" s="23"/>
      <c r="AJ1127" s="23"/>
      <c r="AK1127" s="23"/>
    </row>
    <row r="1128" spans="1:37" x14ac:dyDescent="0.35">
      <c r="A1128" s="24" t="s">
        <v>2345</v>
      </c>
      <c r="B1128" s="24" t="s">
        <v>2346</v>
      </c>
      <c r="C1128" s="24">
        <v>0.3736467</v>
      </c>
      <c r="D1128" s="24">
        <v>0.60720209999999997</v>
      </c>
      <c r="E1128" s="24">
        <v>0.36097560000000001</v>
      </c>
      <c r="F1128" s="24">
        <v>0.41465089999999999</v>
      </c>
      <c r="G1128" s="23"/>
      <c r="H1128" s="23"/>
      <c r="I1128" s="23"/>
      <c r="J1128" s="23"/>
      <c r="L1128" s="24">
        <v>0.45873570000000002</v>
      </c>
      <c r="M1128" s="24">
        <v>0.6388646</v>
      </c>
      <c r="N1128" s="24">
        <v>0.4879772</v>
      </c>
      <c r="O1128" s="24">
        <v>0.6195773</v>
      </c>
      <c r="P1128" s="23"/>
      <c r="Q1128" s="23"/>
      <c r="R1128" s="23"/>
      <c r="S1128" s="23"/>
      <c r="U1128" s="24">
        <v>0.54899330000000002</v>
      </c>
      <c r="V1128" s="24">
        <v>0.5279334</v>
      </c>
      <c r="W1128" s="24">
        <v>0.60797990000000002</v>
      </c>
      <c r="X1128" s="24">
        <v>0.64444069999999998</v>
      </c>
      <c r="Y1128" s="23"/>
      <c r="Z1128" s="23"/>
      <c r="AA1128" s="23"/>
      <c r="AB1128" s="23"/>
      <c r="AD1128" s="24">
        <v>0.54640659999999996</v>
      </c>
      <c r="AE1128" s="24">
        <v>0.42549029999999999</v>
      </c>
      <c r="AF1128" s="24">
        <v>0.3781641</v>
      </c>
      <c r="AG1128" s="24">
        <v>0.4449495</v>
      </c>
      <c r="AH1128" s="23"/>
      <c r="AI1128" s="23"/>
      <c r="AJ1128" s="23"/>
      <c r="AK1128" s="23"/>
    </row>
    <row r="1129" spans="1:37" x14ac:dyDescent="0.35">
      <c r="A1129" s="24" t="s">
        <v>2347</v>
      </c>
      <c r="B1129" s="24" t="s">
        <v>2348</v>
      </c>
      <c r="C1129" s="24">
        <v>0.287524</v>
      </c>
      <c r="D1129" s="24">
        <v>0.44956030000000002</v>
      </c>
      <c r="E1129" s="24">
        <v>0.39155050000000002</v>
      </c>
      <c r="F1129" s="24">
        <v>0.43892300000000001</v>
      </c>
      <c r="G1129" s="23"/>
      <c r="H1129" s="23"/>
      <c r="I1129" s="23"/>
      <c r="J1129" s="23"/>
      <c r="L1129" s="24">
        <v>0.38119579999999997</v>
      </c>
      <c r="M1129" s="24">
        <v>0.49195670000000002</v>
      </c>
      <c r="N1129" s="24">
        <v>0.40550809999999998</v>
      </c>
      <c r="O1129" s="24">
        <v>0.41676770000000002</v>
      </c>
      <c r="P1129" s="23"/>
      <c r="Q1129" s="23"/>
      <c r="R1129" s="23"/>
      <c r="S1129" s="23"/>
      <c r="U1129" s="24">
        <v>0.49567090000000003</v>
      </c>
      <c r="V1129" s="24">
        <v>0.35660389999999997</v>
      </c>
      <c r="W1129" s="24">
        <v>0.51683279999999998</v>
      </c>
      <c r="X1129" s="24">
        <v>0.53766409999999998</v>
      </c>
      <c r="Y1129" s="23"/>
      <c r="Z1129" s="23"/>
      <c r="AA1129" s="23"/>
      <c r="AB1129" s="23"/>
      <c r="AD1129" s="24">
        <v>0.48733280000000001</v>
      </c>
      <c r="AE1129" s="24">
        <v>0.37619419999999998</v>
      </c>
      <c r="AF1129" s="24">
        <v>0.469831</v>
      </c>
      <c r="AG1129" s="24">
        <v>0.42513960000000001</v>
      </c>
      <c r="AH1129" s="23"/>
      <c r="AI1129" s="23"/>
      <c r="AJ1129" s="23"/>
      <c r="AK1129" s="23"/>
    </row>
    <row r="1130" spans="1:37" x14ac:dyDescent="0.35">
      <c r="A1130" s="24" t="s">
        <v>2349</v>
      </c>
      <c r="B1130" s="24" t="s">
        <v>2350</v>
      </c>
      <c r="C1130" s="24">
        <v>0.35651110000000003</v>
      </c>
      <c r="D1130" s="24">
        <v>0.42491329999999999</v>
      </c>
      <c r="E1130" s="24">
        <v>0.47862739999999998</v>
      </c>
      <c r="F1130" s="24">
        <v>0.40974880000000002</v>
      </c>
      <c r="G1130" s="23"/>
      <c r="H1130" s="23"/>
      <c r="I1130" s="23"/>
      <c r="J1130" s="23"/>
      <c r="L1130" s="24">
        <v>0.34172019999999997</v>
      </c>
      <c r="M1130" s="24">
        <v>0.41554160000000001</v>
      </c>
      <c r="N1130" s="24">
        <v>0.36901590000000001</v>
      </c>
      <c r="O1130" s="24">
        <v>0.3784865</v>
      </c>
      <c r="P1130" s="23"/>
      <c r="Q1130" s="23"/>
      <c r="R1130" s="23"/>
      <c r="S1130" s="23"/>
      <c r="U1130" s="24">
        <v>0.59654580000000001</v>
      </c>
      <c r="V1130" s="24">
        <v>0.39123950000000002</v>
      </c>
      <c r="W1130" s="24">
        <v>0.4758889</v>
      </c>
      <c r="X1130" s="24">
        <v>0.47927599999999998</v>
      </c>
      <c r="Y1130" s="23"/>
      <c r="Z1130" s="23"/>
      <c r="AA1130" s="23"/>
      <c r="AB1130" s="23"/>
      <c r="AD1130" s="24">
        <v>0.45974090000000001</v>
      </c>
      <c r="AE1130" s="24">
        <v>0.37331039999999999</v>
      </c>
      <c r="AF1130" s="24">
        <v>0.51817639999999998</v>
      </c>
      <c r="AG1130" s="24">
        <v>0.45324300000000001</v>
      </c>
      <c r="AH1130" s="23"/>
      <c r="AI1130" s="23"/>
      <c r="AJ1130" s="23"/>
      <c r="AK1130" s="23"/>
    </row>
    <row r="1131" spans="1:37" x14ac:dyDescent="0.35">
      <c r="A1131" s="24" t="s">
        <v>2351</v>
      </c>
      <c r="B1131" s="24" t="s">
        <v>2352</v>
      </c>
      <c r="C1131" s="24">
        <v>0.407553</v>
      </c>
      <c r="D1131" s="24">
        <v>0.47134549999999997</v>
      </c>
      <c r="E1131" s="24">
        <v>0.40185470000000001</v>
      </c>
      <c r="F1131" s="24">
        <v>0.35113870000000003</v>
      </c>
      <c r="G1131" s="23"/>
      <c r="H1131" s="23"/>
      <c r="I1131" s="23"/>
      <c r="J1131" s="23"/>
      <c r="L1131" s="24">
        <v>0.42985630000000002</v>
      </c>
      <c r="M1131" s="24">
        <v>0.60241460000000002</v>
      </c>
      <c r="N1131" s="24">
        <v>0.30416209999999999</v>
      </c>
      <c r="O1131" s="24">
        <v>0.29971100000000001</v>
      </c>
      <c r="P1131" s="23"/>
      <c r="Q1131" s="23"/>
      <c r="R1131" s="23"/>
      <c r="S1131" s="23"/>
      <c r="U1131" s="24">
        <v>0.6576959</v>
      </c>
      <c r="V1131" s="24">
        <v>0.45832790000000001</v>
      </c>
      <c r="W1131" s="24">
        <v>0.44145410000000002</v>
      </c>
      <c r="X1131" s="24">
        <v>0.39505839999999998</v>
      </c>
      <c r="Y1131" s="23"/>
      <c r="Z1131" s="23"/>
      <c r="AA1131" s="23"/>
      <c r="AB1131" s="23"/>
      <c r="AD1131" s="24">
        <v>0.50100350000000005</v>
      </c>
      <c r="AE1131" s="24">
        <v>0.50912389999999996</v>
      </c>
      <c r="AF1131" s="24">
        <v>0.39820949999999999</v>
      </c>
      <c r="AG1131" s="24">
        <v>0.5087914</v>
      </c>
      <c r="AH1131" s="23"/>
      <c r="AI1131" s="23"/>
      <c r="AJ1131" s="23"/>
      <c r="AK1131" s="23"/>
    </row>
    <row r="1132" spans="1:37" x14ac:dyDescent="0.35">
      <c r="A1132" s="24" t="s">
        <v>2353</v>
      </c>
      <c r="B1132" s="24" t="s">
        <v>2354</v>
      </c>
      <c r="C1132" s="24">
        <v>0.40398840000000003</v>
      </c>
      <c r="D1132" s="24">
        <v>0.36572130000000003</v>
      </c>
      <c r="E1132" s="24">
        <v>0.32034020000000002</v>
      </c>
      <c r="F1132" s="24">
        <v>0.33118120000000001</v>
      </c>
      <c r="G1132" s="23"/>
      <c r="H1132" s="23"/>
      <c r="I1132" s="23"/>
      <c r="J1132" s="23"/>
      <c r="L1132" s="24">
        <v>0.38981650000000001</v>
      </c>
      <c r="M1132" s="24">
        <v>0.5273139</v>
      </c>
      <c r="N1132" s="24">
        <v>0.26484580000000002</v>
      </c>
      <c r="O1132" s="24">
        <v>0.28056330000000002</v>
      </c>
      <c r="P1132" s="23"/>
      <c r="Q1132" s="23"/>
      <c r="R1132" s="23"/>
      <c r="S1132" s="23"/>
      <c r="U1132" s="24">
        <v>0.60584090000000002</v>
      </c>
      <c r="V1132" s="24">
        <v>0.44450650000000003</v>
      </c>
      <c r="W1132" s="24">
        <v>0.41381410000000002</v>
      </c>
      <c r="X1132" s="24">
        <v>0.30327179999999998</v>
      </c>
      <c r="Y1132" s="23"/>
      <c r="Z1132" s="23"/>
      <c r="AA1132" s="23"/>
      <c r="AB1132" s="23"/>
      <c r="AD1132" s="24">
        <v>0.49051359999999999</v>
      </c>
      <c r="AE1132" s="24">
        <v>0.43218760000000001</v>
      </c>
      <c r="AF1132" s="24">
        <v>0.4078967</v>
      </c>
      <c r="AG1132" s="24">
        <v>0.55725469999999999</v>
      </c>
      <c r="AH1132" s="23"/>
      <c r="AI1132" s="23"/>
      <c r="AJ1132" s="23"/>
      <c r="AK1132" s="23"/>
    </row>
    <row r="1133" spans="1:37" x14ac:dyDescent="0.35">
      <c r="A1133" s="24" t="s">
        <v>2355</v>
      </c>
      <c r="B1133" s="24" t="s">
        <v>2356</v>
      </c>
      <c r="C1133" s="24">
        <v>0.37784570000000001</v>
      </c>
      <c r="D1133" s="24">
        <v>0.29498419999999997</v>
      </c>
      <c r="E1133" s="24">
        <v>0.32058500000000001</v>
      </c>
      <c r="F1133" s="24">
        <v>0.31167410000000001</v>
      </c>
      <c r="G1133" s="23"/>
      <c r="H1133" s="23"/>
      <c r="I1133" s="23"/>
      <c r="J1133" s="23"/>
      <c r="L1133" s="24">
        <v>0.3235864</v>
      </c>
      <c r="M1133" s="24">
        <v>0.36095120000000003</v>
      </c>
      <c r="N1133" s="24">
        <v>0.28518660000000001</v>
      </c>
      <c r="O1133" s="24">
        <v>0.37881389999999998</v>
      </c>
      <c r="P1133" s="23"/>
      <c r="Q1133" s="23"/>
      <c r="R1133" s="23"/>
      <c r="S1133" s="23"/>
      <c r="U1133" s="24">
        <v>0.49810080000000001</v>
      </c>
      <c r="V1133" s="24">
        <v>0.4171221</v>
      </c>
      <c r="W1133" s="24">
        <v>0.40418029999999999</v>
      </c>
      <c r="X1133" s="24">
        <v>0.31738329999999998</v>
      </c>
      <c r="Y1133" s="23"/>
      <c r="Z1133" s="23"/>
      <c r="AA1133" s="23"/>
      <c r="AB1133" s="23"/>
      <c r="AD1133" s="24">
        <v>0.44741350000000002</v>
      </c>
      <c r="AE1133" s="24">
        <v>0.36245949999999999</v>
      </c>
      <c r="AF1133" s="24">
        <v>0.39551320000000001</v>
      </c>
      <c r="AG1133" s="24">
        <v>0.52671310000000005</v>
      </c>
      <c r="AH1133" s="23"/>
      <c r="AI1133" s="23"/>
      <c r="AJ1133" s="23"/>
      <c r="AK1133" s="23"/>
    </row>
    <row r="1134" spans="1:37" x14ac:dyDescent="0.35">
      <c r="A1134" s="24" t="s">
        <v>2357</v>
      </c>
      <c r="B1134" s="24" t="s">
        <v>2358</v>
      </c>
      <c r="C1134" s="24">
        <v>0.3273645</v>
      </c>
      <c r="D1134" s="24">
        <v>0.33091619999999999</v>
      </c>
      <c r="E1134" s="24">
        <v>0.22246189999999999</v>
      </c>
      <c r="F1134" s="24">
        <v>0.36892779999999997</v>
      </c>
      <c r="G1134" s="23"/>
      <c r="H1134" s="23"/>
      <c r="I1134" s="23"/>
      <c r="J1134" s="23"/>
      <c r="L1134" s="24">
        <v>0.29618670000000002</v>
      </c>
      <c r="M1134" s="24">
        <v>0.3094327</v>
      </c>
      <c r="N1134" s="24">
        <v>0.37741469999999999</v>
      </c>
      <c r="O1134" s="24">
        <v>0.41120010000000001</v>
      </c>
      <c r="P1134" s="23"/>
      <c r="Q1134" s="23"/>
      <c r="R1134" s="23"/>
      <c r="S1134" s="23"/>
      <c r="U1134" s="24">
        <v>0.43236639999999998</v>
      </c>
      <c r="V1134" s="24">
        <v>0.37128230000000001</v>
      </c>
      <c r="W1134" s="24">
        <v>0.46827639999999998</v>
      </c>
      <c r="X1134" s="24">
        <v>0.35513800000000001</v>
      </c>
      <c r="Y1134" s="23"/>
      <c r="Z1134" s="23"/>
      <c r="AA1134" s="23"/>
      <c r="AB1134" s="23"/>
      <c r="AD1134" s="24">
        <v>0.3666219</v>
      </c>
      <c r="AE1134" s="24">
        <v>0.37154199999999998</v>
      </c>
      <c r="AF1134" s="24">
        <v>0.37539990000000001</v>
      </c>
      <c r="AG1134" s="24">
        <v>0.48193449999999999</v>
      </c>
      <c r="AH1134" s="23"/>
      <c r="AI1134" s="23"/>
      <c r="AJ1134" s="23"/>
      <c r="AK1134" s="23"/>
    </row>
    <row r="1135" spans="1:37" x14ac:dyDescent="0.35">
      <c r="A1135" s="24" t="s">
        <v>2359</v>
      </c>
      <c r="B1135" s="24" t="s">
        <v>2360</v>
      </c>
      <c r="C1135" s="24">
        <v>0.31577660000000002</v>
      </c>
      <c r="D1135" s="24">
        <v>0.30581409999999998</v>
      </c>
      <c r="E1135" s="24">
        <v>0.2237191</v>
      </c>
      <c r="F1135" s="24">
        <v>0.42970989999999998</v>
      </c>
      <c r="G1135" s="23"/>
      <c r="H1135" s="23"/>
      <c r="I1135" s="23"/>
      <c r="J1135" s="23"/>
      <c r="L1135" s="24">
        <v>0.31984299999999999</v>
      </c>
      <c r="M1135" s="24">
        <v>0.31613520000000001</v>
      </c>
      <c r="N1135" s="24">
        <v>0.45409529999999998</v>
      </c>
      <c r="O1135" s="24">
        <v>0.35087649999999998</v>
      </c>
      <c r="P1135" s="23"/>
      <c r="Q1135" s="23"/>
      <c r="R1135" s="23"/>
      <c r="S1135" s="23"/>
      <c r="U1135" s="24">
        <v>0.4273806</v>
      </c>
      <c r="V1135" s="24">
        <v>0.3581223</v>
      </c>
      <c r="W1135" s="24">
        <v>0.47774450000000002</v>
      </c>
      <c r="X1135" s="24">
        <v>0.37175140000000001</v>
      </c>
      <c r="Y1135" s="23"/>
      <c r="Z1135" s="23"/>
      <c r="AA1135" s="23"/>
      <c r="AB1135" s="23"/>
      <c r="AD1135" s="24">
        <v>0.35712660000000002</v>
      </c>
      <c r="AE1135" s="24">
        <v>0.36995109999999998</v>
      </c>
      <c r="AF1135" s="24">
        <v>0.383044</v>
      </c>
      <c r="AG1135" s="24">
        <v>0.43140279999999998</v>
      </c>
      <c r="AH1135" s="23"/>
      <c r="AI1135" s="23"/>
      <c r="AJ1135" s="23"/>
      <c r="AK1135" s="23"/>
    </row>
    <row r="1136" spans="1:37" x14ac:dyDescent="0.35">
      <c r="A1136" s="24" t="s">
        <v>2361</v>
      </c>
      <c r="B1136" s="24" t="s">
        <v>2362</v>
      </c>
      <c r="C1136" s="24">
        <v>0.33119169999999998</v>
      </c>
      <c r="D1136" s="24">
        <v>0.35419260000000002</v>
      </c>
      <c r="E1136" s="24">
        <v>0.23038739999999999</v>
      </c>
      <c r="F1136" s="24">
        <v>0.47361419999999999</v>
      </c>
      <c r="G1136" s="23"/>
      <c r="H1136" s="23"/>
      <c r="I1136" s="23"/>
      <c r="J1136" s="23"/>
      <c r="L1136" s="24">
        <v>0.5204126</v>
      </c>
      <c r="M1136" s="24">
        <v>0.4311297</v>
      </c>
      <c r="N1136" s="24">
        <v>0.36979450000000003</v>
      </c>
      <c r="O1136" s="24">
        <v>0.36794359999999998</v>
      </c>
      <c r="P1136" s="23"/>
      <c r="Q1136" s="23"/>
      <c r="R1136" s="23"/>
      <c r="S1136" s="23"/>
      <c r="U1136" s="24">
        <v>0.43339460000000002</v>
      </c>
      <c r="V1136" s="24">
        <v>0.4666361</v>
      </c>
      <c r="W1136" s="24">
        <v>0.49424129999999999</v>
      </c>
      <c r="X1136" s="24">
        <v>0.38772849999999998</v>
      </c>
      <c r="Y1136" s="23"/>
      <c r="Z1136" s="23"/>
      <c r="AA1136" s="23"/>
      <c r="AB1136" s="23"/>
      <c r="AD1136" s="24">
        <v>0.37371739999999998</v>
      </c>
      <c r="AE1136" s="24">
        <v>0.51137469999999996</v>
      </c>
      <c r="AF1136" s="24">
        <v>0.37104730000000002</v>
      </c>
      <c r="AG1136" s="24">
        <v>0.38407029999999998</v>
      </c>
      <c r="AH1136" s="23"/>
      <c r="AI1136" s="23"/>
      <c r="AJ1136" s="23"/>
      <c r="AK1136" s="23"/>
    </row>
    <row r="1137" spans="1:37" x14ac:dyDescent="0.35">
      <c r="A1137" s="24" t="s">
        <v>2363</v>
      </c>
      <c r="B1137" s="24" t="s">
        <v>2364</v>
      </c>
      <c r="C1137" s="24">
        <v>0.38152419999999998</v>
      </c>
      <c r="D1137" s="24">
        <v>0.37815029999999999</v>
      </c>
      <c r="E1137" s="24">
        <v>0.437446</v>
      </c>
      <c r="F1137" s="24">
        <v>0.41582540000000001</v>
      </c>
      <c r="G1137" s="23"/>
      <c r="H1137" s="23"/>
      <c r="I1137" s="23"/>
      <c r="J1137" s="23"/>
      <c r="L1137" s="24">
        <v>0.50607619999999998</v>
      </c>
      <c r="M1137" s="24">
        <v>0.37712909999999999</v>
      </c>
      <c r="N1137" s="24">
        <v>0.35514960000000001</v>
      </c>
      <c r="O1137" s="24">
        <v>0.4304616</v>
      </c>
      <c r="P1137" s="23"/>
      <c r="Q1137" s="23"/>
      <c r="R1137" s="23"/>
      <c r="S1137" s="23"/>
      <c r="U1137" s="24">
        <v>0.36666330000000003</v>
      </c>
      <c r="V1137" s="24">
        <v>0.3882642</v>
      </c>
      <c r="W1137" s="24">
        <v>0.4925041</v>
      </c>
      <c r="X1137" s="24">
        <v>0.41313509999999998</v>
      </c>
      <c r="Y1137" s="23"/>
      <c r="Z1137" s="23"/>
      <c r="AA1137" s="23"/>
      <c r="AB1137" s="23"/>
      <c r="AD1137" s="24">
        <v>0.36503409999999997</v>
      </c>
      <c r="AE1137" s="24">
        <v>0.4355194</v>
      </c>
      <c r="AF1137" s="24">
        <v>0.3843743</v>
      </c>
      <c r="AG1137" s="24">
        <v>0.39800859999999999</v>
      </c>
      <c r="AH1137" s="23"/>
      <c r="AI1137" s="23"/>
      <c r="AJ1137" s="23"/>
      <c r="AK1137" s="23"/>
    </row>
    <row r="1138" spans="1:37" x14ac:dyDescent="0.35">
      <c r="A1138" s="24" t="s">
        <v>2365</v>
      </c>
      <c r="B1138" s="24" t="s">
        <v>2366</v>
      </c>
      <c r="C1138" s="24">
        <v>0.45001740000000001</v>
      </c>
      <c r="D1138" s="24">
        <v>0.3338429</v>
      </c>
      <c r="E1138" s="24">
        <v>0.38515820000000001</v>
      </c>
      <c r="F1138" s="24">
        <v>0.34417710000000001</v>
      </c>
      <c r="G1138" s="23"/>
      <c r="H1138" s="23"/>
      <c r="I1138" s="23"/>
      <c r="J1138" s="23"/>
      <c r="L1138" s="24">
        <v>0.44921149999999999</v>
      </c>
      <c r="M1138" s="24">
        <v>0.3408158</v>
      </c>
      <c r="N1138" s="24">
        <v>0.45080969999999998</v>
      </c>
      <c r="O1138" s="24">
        <v>0.41509390000000002</v>
      </c>
      <c r="P1138" s="23"/>
      <c r="Q1138" s="23"/>
      <c r="R1138" s="23"/>
      <c r="S1138" s="23"/>
      <c r="U1138" s="24">
        <v>0.36499999999999999</v>
      </c>
      <c r="V1138" s="24">
        <v>0.34624719999999998</v>
      </c>
      <c r="W1138" s="24">
        <v>0.57507359999999996</v>
      </c>
      <c r="X1138" s="24">
        <v>0.46026660000000003</v>
      </c>
      <c r="Y1138" s="23"/>
      <c r="Z1138" s="23"/>
      <c r="AA1138" s="23"/>
      <c r="AB1138" s="23"/>
      <c r="AD1138" s="24">
        <v>0.49238660000000001</v>
      </c>
      <c r="AE1138" s="24">
        <v>0.34485929999999998</v>
      </c>
      <c r="AF1138" s="24">
        <v>0.37354540000000003</v>
      </c>
      <c r="AG1138" s="24">
        <v>0.42840729999999999</v>
      </c>
      <c r="AH1138" s="23"/>
      <c r="AI1138" s="23"/>
      <c r="AJ1138" s="23"/>
      <c r="AK1138" s="23"/>
    </row>
    <row r="1139" spans="1:37" x14ac:dyDescent="0.35">
      <c r="A1139" s="24" t="s">
        <v>2367</v>
      </c>
      <c r="B1139" s="24" t="s">
        <v>2368</v>
      </c>
      <c r="C1139" s="24">
        <v>0.48056789999999999</v>
      </c>
      <c r="D1139" s="24">
        <v>0.3811679</v>
      </c>
      <c r="E1139" s="24">
        <v>0.39877659999999998</v>
      </c>
      <c r="F1139" s="24">
        <v>0.52809479999999998</v>
      </c>
      <c r="G1139" s="23"/>
      <c r="H1139" s="23"/>
      <c r="I1139" s="23"/>
      <c r="J1139" s="23"/>
      <c r="L1139" s="24">
        <v>0.49047839999999998</v>
      </c>
      <c r="M1139" s="24">
        <v>0.46104679999999998</v>
      </c>
      <c r="N1139" s="24">
        <v>0.39550299999999999</v>
      </c>
      <c r="O1139" s="24">
        <v>0.39057639999999999</v>
      </c>
      <c r="P1139" s="23"/>
      <c r="Q1139" s="23"/>
      <c r="R1139" s="23"/>
      <c r="S1139" s="23"/>
      <c r="U1139" s="24">
        <v>0.41677730000000002</v>
      </c>
      <c r="V1139" s="24">
        <v>0.45686110000000002</v>
      </c>
      <c r="W1139" s="24">
        <v>0.55038819999999999</v>
      </c>
      <c r="X1139" s="24">
        <v>0.57861220000000002</v>
      </c>
      <c r="Y1139" s="23"/>
      <c r="Z1139" s="23"/>
      <c r="AA1139" s="23"/>
      <c r="AB1139" s="23"/>
      <c r="AD1139" s="24">
        <v>0.45198630000000001</v>
      </c>
      <c r="AE1139" s="24">
        <v>0.47876469999999999</v>
      </c>
      <c r="AF1139" s="24">
        <v>0.39947719999999998</v>
      </c>
      <c r="AG1139" s="24">
        <v>0.46864240000000001</v>
      </c>
      <c r="AH1139" s="23"/>
      <c r="AI1139" s="23"/>
      <c r="AJ1139" s="23"/>
      <c r="AK1139" s="23"/>
    </row>
    <row r="1140" spans="1:37" x14ac:dyDescent="0.35">
      <c r="A1140" s="24" t="s">
        <v>2369</v>
      </c>
      <c r="B1140" s="24" t="s">
        <v>2370</v>
      </c>
      <c r="C1140" s="24">
        <v>0.36415419999999998</v>
      </c>
      <c r="D1140" s="24">
        <v>0.38905840000000003</v>
      </c>
      <c r="E1140" s="24">
        <v>0.31924960000000002</v>
      </c>
      <c r="F1140" s="24">
        <v>0.56010389999999999</v>
      </c>
      <c r="G1140" s="23"/>
      <c r="H1140" s="23"/>
      <c r="I1140" s="23"/>
      <c r="J1140" s="23"/>
      <c r="L1140" s="24">
        <v>0.43926890000000002</v>
      </c>
      <c r="M1140" s="24">
        <v>0.45399820000000002</v>
      </c>
      <c r="N1140" s="24">
        <v>0.50731440000000005</v>
      </c>
      <c r="O1140" s="24">
        <v>0.477468</v>
      </c>
      <c r="P1140" s="23"/>
      <c r="Q1140" s="23"/>
      <c r="R1140" s="23"/>
      <c r="S1140" s="23"/>
      <c r="U1140" s="24">
        <v>0.43121470000000001</v>
      </c>
      <c r="V1140" s="24">
        <v>0.4282724</v>
      </c>
      <c r="W1140" s="24">
        <v>0.42460930000000002</v>
      </c>
      <c r="X1140" s="24">
        <v>0.3740773</v>
      </c>
      <c r="Y1140" s="23"/>
      <c r="Z1140" s="23"/>
      <c r="AA1140" s="23"/>
      <c r="AB1140" s="23"/>
      <c r="AD1140" s="24">
        <v>0.46816829999999998</v>
      </c>
      <c r="AE1140" s="24">
        <v>0.51148110000000002</v>
      </c>
      <c r="AF1140" s="24">
        <v>0.621915</v>
      </c>
      <c r="AG1140" s="24">
        <v>0.49457210000000001</v>
      </c>
      <c r="AH1140" s="23"/>
      <c r="AI1140" s="23"/>
      <c r="AJ1140" s="23"/>
      <c r="AK1140" s="23"/>
    </row>
    <row r="1141" spans="1:37" x14ac:dyDescent="0.35">
      <c r="A1141" s="24" t="s">
        <v>2371</v>
      </c>
      <c r="B1141" s="24" t="s">
        <v>2372</v>
      </c>
      <c r="C1141" s="24">
        <v>0.28259450000000003</v>
      </c>
      <c r="D1141" s="24">
        <v>0.33769490000000002</v>
      </c>
      <c r="E1141" s="24">
        <v>0.31815729999999998</v>
      </c>
      <c r="F1141" s="24">
        <v>0.43514340000000001</v>
      </c>
      <c r="G1141" s="23"/>
      <c r="H1141" s="23"/>
      <c r="I1141" s="23"/>
      <c r="J1141" s="23"/>
      <c r="L1141" s="24">
        <v>0.34114870000000003</v>
      </c>
      <c r="M1141" s="24">
        <v>0.36333140000000003</v>
      </c>
      <c r="N1141" s="24">
        <v>0.48731639999999998</v>
      </c>
      <c r="O1141" s="24">
        <v>0.3830635</v>
      </c>
      <c r="P1141" s="23"/>
      <c r="Q1141" s="23"/>
      <c r="R1141" s="23"/>
      <c r="S1141" s="23"/>
      <c r="U1141" s="24">
        <v>0.38376359999999998</v>
      </c>
      <c r="V1141" s="24">
        <v>0.358435</v>
      </c>
      <c r="W1141" s="24">
        <v>0.45269880000000001</v>
      </c>
      <c r="X1141" s="24">
        <v>0.3536781</v>
      </c>
      <c r="Y1141" s="23"/>
      <c r="Z1141" s="23"/>
      <c r="AA1141" s="23"/>
      <c r="AB1141" s="23"/>
      <c r="AD1141" s="24">
        <v>0.39894010000000002</v>
      </c>
      <c r="AE1141" s="24">
        <v>0.3706527</v>
      </c>
      <c r="AF1141" s="24">
        <v>0.62093849999999995</v>
      </c>
      <c r="AG1141" s="24">
        <v>0.48534769999999999</v>
      </c>
      <c r="AH1141" s="23"/>
      <c r="AI1141" s="23"/>
      <c r="AJ1141" s="23"/>
      <c r="AK1141" s="23"/>
    </row>
    <row r="1142" spans="1:37" x14ac:dyDescent="0.35">
      <c r="A1142" s="24" t="s">
        <v>2373</v>
      </c>
      <c r="B1142" s="24" t="s">
        <v>2374</v>
      </c>
      <c r="C1142" s="24">
        <v>0.2745937</v>
      </c>
      <c r="D1142" s="24">
        <v>0.35698059999999998</v>
      </c>
      <c r="E1142" s="24">
        <v>0.34216429999999998</v>
      </c>
      <c r="F1142" s="24">
        <v>0.3884319</v>
      </c>
      <c r="G1142" s="23"/>
      <c r="H1142" s="23"/>
      <c r="I1142" s="23"/>
      <c r="J1142" s="23"/>
      <c r="L1142" s="24">
        <v>0.32992120000000003</v>
      </c>
      <c r="M1142" s="24">
        <v>0.33656639999999999</v>
      </c>
      <c r="N1142" s="24">
        <v>0.42200890000000002</v>
      </c>
      <c r="O1142" s="24">
        <v>0.3929859</v>
      </c>
      <c r="P1142" s="23"/>
      <c r="Q1142" s="23"/>
      <c r="R1142" s="23"/>
      <c r="S1142" s="23"/>
      <c r="U1142" s="24">
        <v>0.41548659999999998</v>
      </c>
      <c r="V1142" s="24">
        <v>0.3418698</v>
      </c>
      <c r="W1142" s="24">
        <v>0.4636865</v>
      </c>
      <c r="X1142" s="24">
        <v>0.360539</v>
      </c>
      <c r="Y1142" s="23"/>
      <c r="Z1142" s="23"/>
      <c r="AA1142" s="23"/>
      <c r="AB1142" s="23"/>
      <c r="AD1142" s="24">
        <v>0.39421990000000001</v>
      </c>
      <c r="AE1142" s="24">
        <v>0.32193260000000001</v>
      </c>
      <c r="AF1142" s="24">
        <v>0.52841249999999995</v>
      </c>
      <c r="AG1142" s="24">
        <v>0.44240649999999998</v>
      </c>
      <c r="AH1142" s="23"/>
      <c r="AI1142" s="23"/>
      <c r="AJ1142" s="23"/>
      <c r="AK1142" s="23"/>
    </row>
    <row r="1143" spans="1:37" x14ac:dyDescent="0.35">
      <c r="A1143" s="24" t="s">
        <v>2375</v>
      </c>
      <c r="B1143" s="24" t="s">
        <v>2376</v>
      </c>
      <c r="C1143" s="24">
        <v>0.37346059999999998</v>
      </c>
      <c r="D1143" s="24">
        <v>0.45436949999999998</v>
      </c>
      <c r="E1143" s="24">
        <v>0.38307609999999997</v>
      </c>
      <c r="F1143" s="24">
        <v>0.4498373</v>
      </c>
      <c r="G1143" s="23"/>
      <c r="H1143" s="23"/>
      <c r="I1143" s="23"/>
      <c r="J1143" s="23"/>
      <c r="L1143" s="24">
        <v>0.32889699999999999</v>
      </c>
      <c r="M1143" s="24">
        <v>0.34192980000000001</v>
      </c>
      <c r="N1143" s="24">
        <v>0.3863412</v>
      </c>
      <c r="O1143" s="24">
        <v>0.40034819999999999</v>
      </c>
      <c r="P1143" s="23"/>
      <c r="Q1143" s="23"/>
      <c r="R1143" s="23"/>
      <c r="S1143" s="23"/>
      <c r="U1143" s="24">
        <v>0.4626362</v>
      </c>
      <c r="V1143" s="24">
        <v>0.51824760000000003</v>
      </c>
      <c r="W1143" s="24">
        <v>0.538076</v>
      </c>
      <c r="X1143" s="24">
        <v>0.45437040000000001</v>
      </c>
      <c r="Y1143" s="23"/>
      <c r="Z1143" s="23"/>
      <c r="AA1143" s="23"/>
      <c r="AB1143" s="23"/>
      <c r="AD1143" s="24">
        <v>0.47563889999999998</v>
      </c>
      <c r="AE1143" s="24">
        <v>0.41589920000000002</v>
      </c>
      <c r="AF1143" s="24">
        <v>0.57137000000000004</v>
      </c>
      <c r="AG1143" s="24">
        <v>0.446768</v>
      </c>
      <c r="AH1143" s="23"/>
      <c r="AI1143" s="23"/>
      <c r="AJ1143" s="23"/>
      <c r="AK1143" s="23"/>
    </row>
    <row r="1144" spans="1:37" x14ac:dyDescent="0.35">
      <c r="A1144" s="24" t="s">
        <v>2377</v>
      </c>
      <c r="B1144" s="24" t="s">
        <v>2378</v>
      </c>
      <c r="C1144" s="24">
        <v>0.43318600000000002</v>
      </c>
      <c r="D1144" s="24">
        <v>0.55042440000000004</v>
      </c>
      <c r="E1144" s="24">
        <v>0.35687200000000002</v>
      </c>
      <c r="F1144" s="24">
        <v>0.41152440000000001</v>
      </c>
      <c r="G1144" s="23"/>
      <c r="H1144" s="23"/>
      <c r="I1144" s="23"/>
      <c r="J1144" s="23"/>
      <c r="L1144" s="24">
        <v>0.42174250000000002</v>
      </c>
      <c r="M1144" s="24">
        <v>0.38153989999999999</v>
      </c>
      <c r="N1144" s="24">
        <v>0.41683140000000002</v>
      </c>
      <c r="O1144" s="24">
        <v>0.38328079999999998</v>
      </c>
      <c r="P1144" s="23"/>
      <c r="Q1144" s="23"/>
      <c r="R1144" s="23"/>
      <c r="S1144" s="23"/>
      <c r="U1144" s="24">
        <v>0.52135750000000003</v>
      </c>
      <c r="V1144" s="24">
        <v>0.5353369</v>
      </c>
      <c r="W1144" s="24">
        <v>0.5589556</v>
      </c>
      <c r="X1144" s="24">
        <v>0.56654950000000004</v>
      </c>
      <c r="Y1144" s="23"/>
      <c r="Z1144" s="23"/>
      <c r="AA1144" s="23"/>
      <c r="AB1144" s="23"/>
      <c r="AD1144" s="24">
        <v>0.56511699999999998</v>
      </c>
      <c r="AE1144" s="24">
        <v>0.47226459999999998</v>
      </c>
      <c r="AF1144" s="24">
        <v>0.40790310000000002</v>
      </c>
      <c r="AG1144" s="24">
        <v>0.42252289999999998</v>
      </c>
      <c r="AH1144" s="23"/>
      <c r="AI1144" s="23"/>
      <c r="AJ1144" s="23"/>
      <c r="AK1144" s="23"/>
    </row>
    <row r="1145" spans="1:37" x14ac:dyDescent="0.35">
      <c r="A1145" s="24" t="s">
        <v>2379</v>
      </c>
      <c r="B1145" s="24" t="s">
        <v>2380</v>
      </c>
      <c r="C1145" s="24">
        <v>0.38334099999999999</v>
      </c>
      <c r="D1145" s="24">
        <v>0.57219960000000003</v>
      </c>
      <c r="E1145" s="24">
        <v>0.3397502</v>
      </c>
      <c r="F1145" s="24">
        <v>0.39499459999999997</v>
      </c>
      <c r="G1145" s="23"/>
      <c r="H1145" s="23"/>
      <c r="I1145" s="23"/>
      <c r="J1145" s="23"/>
      <c r="L1145" s="24">
        <v>0.33282509999999998</v>
      </c>
      <c r="M1145" s="24">
        <v>0.36373719999999998</v>
      </c>
      <c r="N1145" s="24">
        <v>0.45001940000000001</v>
      </c>
      <c r="O1145" s="24">
        <v>0.34019389999999999</v>
      </c>
      <c r="P1145" s="23"/>
      <c r="Q1145" s="23"/>
      <c r="R1145" s="23"/>
      <c r="S1145" s="23"/>
      <c r="U1145" s="24">
        <v>0.40437600000000001</v>
      </c>
      <c r="V1145" s="24">
        <v>0.39069860000000001</v>
      </c>
      <c r="W1145" s="24">
        <v>0.57421279999999997</v>
      </c>
      <c r="X1145" s="24">
        <v>0.60984320000000003</v>
      </c>
      <c r="Y1145" s="23"/>
      <c r="Z1145" s="23"/>
      <c r="AA1145" s="23"/>
      <c r="AB1145" s="23"/>
      <c r="AD1145" s="24">
        <v>0.39022859999999998</v>
      </c>
      <c r="AE1145" s="24">
        <v>0.42511900000000002</v>
      </c>
      <c r="AF1145" s="24">
        <v>0.33871030000000002</v>
      </c>
      <c r="AG1145" s="24">
        <v>0.4032829</v>
      </c>
      <c r="AH1145" s="23"/>
      <c r="AI1145" s="23"/>
      <c r="AJ1145" s="23"/>
      <c r="AK1145" s="23"/>
    </row>
    <row r="1146" spans="1:37" x14ac:dyDescent="0.35">
      <c r="A1146" s="24" t="s">
        <v>2381</v>
      </c>
      <c r="B1146" s="24" t="s">
        <v>2382</v>
      </c>
      <c r="C1146" s="24">
        <v>0.42332700000000001</v>
      </c>
      <c r="D1146" s="24">
        <v>0.42984119999999998</v>
      </c>
      <c r="E1146" s="24">
        <v>0.3619561</v>
      </c>
      <c r="F1146" s="24">
        <v>0.38268859999999999</v>
      </c>
      <c r="G1146" s="23"/>
      <c r="H1146" s="23"/>
      <c r="I1146" s="23"/>
      <c r="J1146" s="23"/>
      <c r="L1146" s="24">
        <v>0.35282520000000001</v>
      </c>
      <c r="M1146" s="24">
        <v>0.41429349999999998</v>
      </c>
      <c r="N1146" s="24">
        <v>0.32968740000000002</v>
      </c>
      <c r="O1146" s="24">
        <v>0.36260829999999999</v>
      </c>
      <c r="P1146" s="23"/>
      <c r="Q1146" s="23"/>
      <c r="R1146" s="23"/>
      <c r="S1146" s="23"/>
      <c r="U1146" s="24">
        <v>0.41101149999999997</v>
      </c>
      <c r="V1146" s="24">
        <v>0.3509005</v>
      </c>
      <c r="W1146" s="24">
        <v>0.60109420000000002</v>
      </c>
      <c r="X1146" s="24">
        <v>0.71818159999999998</v>
      </c>
      <c r="Y1146" s="23"/>
      <c r="Z1146" s="23"/>
      <c r="AA1146" s="23"/>
      <c r="AB1146" s="23"/>
      <c r="AD1146" s="24">
        <v>0.41121279999999999</v>
      </c>
      <c r="AE1146" s="24">
        <v>0.44869389999999998</v>
      </c>
      <c r="AF1146" s="24">
        <v>0.38266240000000001</v>
      </c>
      <c r="AG1146" s="24">
        <v>0.51469019999999999</v>
      </c>
      <c r="AH1146" s="23"/>
      <c r="AI1146" s="23"/>
      <c r="AJ1146" s="23"/>
      <c r="AK1146" s="23"/>
    </row>
    <row r="1147" spans="1:37" x14ac:dyDescent="0.35">
      <c r="A1147" s="24" t="s">
        <v>2383</v>
      </c>
      <c r="B1147" s="24" t="s">
        <v>2384</v>
      </c>
      <c r="C1147" s="24">
        <v>0.4970234</v>
      </c>
      <c r="D1147" s="24">
        <v>0.37202489999999999</v>
      </c>
      <c r="E1147" s="24">
        <v>0.34718090000000001</v>
      </c>
      <c r="F1147" s="24">
        <v>0.4116726</v>
      </c>
      <c r="G1147" s="23"/>
      <c r="H1147" s="23"/>
      <c r="I1147" s="23"/>
      <c r="J1147" s="23"/>
      <c r="L1147" s="24">
        <v>0.40286870000000002</v>
      </c>
      <c r="M1147" s="24">
        <v>0.51280669999999995</v>
      </c>
      <c r="N1147" s="24">
        <v>0.43962689999999999</v>
      </c>
      <c r="O1147" s="24">
        <v>0.3790636</v>
      </c>
      <c r="P1147" s="23"/>
      <c r="Q1147" s="23"/>
      <c r="R1147" s="23"/>
      <c r="S1147" s="23"/>
      <c r="U1147" s="24">
        <v>0.50840379999999996</v>
      </c>
      <c r="V1147" s="24">
        <v>0.43568309999999999</v>
      </c>
      <c r="W1147" s="24">
        <v>0.4485267</v>
      </c>
      <c r="X1147" s="24">
        <v>0.55363229999999997</v>
      </c>
      <c r="Y1147" s="23"/>
      <c r="Z1147" s="23"/>
      <c r="AA1147" s="23"/>
      <c r="AB1147" s="23"/>
      <c r="AD1147" s="24">
        <v>0.40251169999999997</v>
      </c>
      <c r="AE1147" s="24">
        <v>0.54001840000000001</v>
      </c>
      <c r="AF1147" s="24">
        <v>0.40835149999999998</v>
      </c>
      <c r="AG1147" s="24">
        <v>0.57290609999999997</v>
      </c>
      <c r="AH1147" s="23"/>
      <c r="AI1147" s="23"/>
      <c r="AJ1147" s="23"/>
      <c r="AK1147" s="23"/>
    </row>
    <row r="1148" spans="1:37" x14ac:dyDescent="0.35">
      <c r="A1148" s="24" t="s">
        <v>2385</v>
      </c>
      <c r="B1148" s="24" t="s">
        <v>2386</v>
      </c>
      <c r="C1148" s="24">
        <v>0.64311580000000002</v>
      </c>
      <c r="D1148" s="24">
        <v>0.41253509999999999</v>
      </c>
      <c r="E1148" s="24">
        <v>0.34460659999999999</v>
      </c>
      <c r="F1148" s="24">
        <v>0.36763630000000003</v>
      </c>
      <c r="G1148" s="23"/>
      <c r="H1148" s="23"/>
      <c r="I1148" s="23"/>
      <c r="J1148" s="23"/>
      <c r="L1148" s="24">
        <v>0.39082620000000001</v>
      </c>
      <c r="M1148" s="24">
        <v>0.35109560000000001</v>
      </c>
      <c r="N1148" s="24">
        <v>0.45007200000000003</v>
      </c>
      <c r="O1148" s="24">
        <v>0.4074798</v>
      </c>
      <c r="P1148" s="23"/>
      <c r="Q1148" s="23"/>
      <c r="R1148" s="23"/>
      <c r="S1148" s="23"/>
      <c r="U1148" s="24">
        <v>0.47309309999999999</v>
      </c>
      <c r="V1148" s="24">
        <v>0.45724029999999999</v>
      </c>
      <c r="W1148" s="24">
        <v>0.36421979999999998</v>
      </c>
      <c r="X1148" s="24">
        <v>0.5039593</v>
      </c>
      <c r="Y1148" s="23"/>
      <c r="Z1148" s="23"/>
      <c r="AA1148" s="23"/>
      <c r="AB1148" s="23"/>
      <c r="AD1148" s="24">
        <v>0.43949500000000002</v>
      </c>
      <c r="AE1148" s="24">
        <v>0.55812490000000003</v>
      </c>
      <c r="AF1148" s="24">
        <v>0.4363747</v>
      </c>
      <c r="AG1148" s="24">
        <v>0.50721570000000005</v>
      </c>
      <c r="AH1148" s="23"/>
      <c r="AI1148" s="23"/>
      <c r="AJ1148" s="23"/>
      <c r="AK1148" s="23"/>
    </row>
    <row r="1149" spans="1:37" x14ac:dyDescent="0.35">
      <c r="A1149" s="24" t="s">
        <v>2387</v>
      </c>
      <c r="B1149" s="24" t="s">
        <v>2388</v>
      </c>
      <c r="C1149" s="24">
        <v>0.62801180000000001</v>
      </c>
      <c r="D1149" s="24">
        <v>0.3892948</v>
      </c>
      <c r="E1149" s="24">
        <v>0.43800879999999998</v>
      </c>
      <c r="F1149" s="24">
        <v>0.36280780000000001</v>
      </c>
      <c r="G1149" s="23"/>
      <c r="H1149" s="23"/>
      <c r="I1149" s="23"/>
      <c r="J1149" s="23"/>
      <c r="L1149" s="24">
        <v>0.34836610000000001</v>
      </c>
      <c r="M1149" s="24">
        <v>0.36397279999999999</v>
      </c>
      <c r="N1149" s="24">
        <v>0.40793499999999999</v>
      </c>
      <c r="O1149" s="24">
        <v>0.46713199999999999</v>
      </c>
      <c r="P1149" s="23"/>
      <c r="Q1149" s="23"/>
      <c r="R1149" s="23"/>
      <c r="S1149" s="23"/>
      <c r="U1149" s="24">
        <v>0.4416371</v>
      </c>
      <c r="V1149" s="24">
        <v>0.37991550000000002</v>
      </c>
      <c r="W1149" s="24">
        <v>0.49212800000000001</v>
      </c>
      <c r="X1149" s="24">
        <v>0.50582510000000003</v>
      </c>
      <c r="Y1149" s="23"/>
      <c r="Z1149" s="23"/>
      <c r="AA1149" s="23"/>
      <c r="AB1149" s="23"/>
      <c r="AD1149" s="24">
        <v>0.38832670000000002</v>
      </c>
      <c r="AE1149" s="24">
        <v>0.52923109999999995</v>
      </c>
      <c r="AF1149" s="24">
        <v>0.45489449999999998</v>
      </c>
      <c r="AG1149" s="24">
        <v>0.4499648</v>
      </c>
      <c r="AH1149" s="23"/>
      <c r="AI1149" s="23"/>
      <c r="AJ1149" s="23"/>
      <c r="AK1149" s="23"/>
    </row>
    <row r="1150" spans="1:37" x14ac:dyDescent="0.35">
      <c r="A1150" s="24" t="s">
        <v>2389</v>
      </c>
      <c r="B1150" s="24" t="s">
        <v>2390</v>
      </c>
      <c r="C1150" s="24">
        <v>0.58540610000000004</v>
      </c>
      <c r="D1150" s="24">
        <v>0.41434900000000002</v>
      </c>
      <c r="E1150" s="24">
        <v>0.37844919999999999</v>
      </c>
      <c r="F1150" s="24">
        <v>0.5066813</v>
      </c>
      <c r="G1150" s="23"/>
      <c r="H1150" s="23"/>
      <c r="I1150" s="23"/>
      <c r="J1150" s="23"/>
      <c r="L1150" s="24">
        <v>0.32752300000000001</v>
      </c>
      <c r="M1150" s="24">
        <v>0.39487109999999997</v>
      </c>
      <c r="N1150" s="24">
        <v>0.41335690000000003</v>
      </c>
      <c r="O1150" s="24">
        <v>0.4662866</v>
      </c>
      <c r="P1150" s="23"/>
      <c r="Q1150" s="23"/>
      <c r="R1150" s="23"/>
      <c r="S1150" s="23"/>
      <c r="U1150" s="24">
        <v>0.48497380000000001</v>
      </c>
      <c r="V1150" s="24">
        <v>0.41796889999999998</v>
      </c>
      <c r="W1150" s="24">
        <v>0.53468689999999996</v>
      </c>
      <c r="X1150" s="24">
        <v>0.43278090000000002</v>
      </c>
      <c r="Y1150" s="23"/>
      <c r="Z1150" s="23"/>
      <c r="AA1150" s="23"/>
      <c r="AB1150" s="23"/>
      <c r="AD1150" s="24">
        <v>0.36731000000000003</v>
      </c>
      <c r="AE1150" s="24">
        <v>0.52020540000000004</v>
      </c>
      <c r="AF1150" s="24">
        <v>0.37959150000000003</v>
      </c>
      <c r="AG1150" s="24">
        <v>0.43651420000000002</v>
      </c>
      <c r="AH1150" s="23"/>
      <c r="AI1150" s="23"/>
      <c r="AJ1150" s="23"/>
      <c r="AK1150" s="23"/>
    </row>
    <row r="1151" spans="1:37" x14ac:dyDescent="0.35">
      <c r="A1151" s="24" t="s">
        <v>2391</v>
      </c>
      <c r="B1151" s="24" t="s">
        <v>2392</v>
      </c>
      <c r="C1151" s="24">
        <v>0.57153980000000004</v>
      </c>
      <c r="D1151" s="24">
        <v>0.40345900000000001</v>
      </c>
      <c r="E1151" s="24">
        <v>0.47960589999999997</v>
      </c>
      <c r="F1151" s="24">
        <v>0.61509659999999999</v>
      </c>
      <c r="G1151" s="23"/>
      <c r="H1151" s="23"/>
      <c r="I1151" s="23"/>
      <c r="J1151" s="23"/>
      <c r="L1151" s="24">
        <v>0.37027860000000001</v>
      </c>
      <c r="M1151" s="24">
        <v>0.49710739999999998</v>
      </c>
      <c r="N1151" s="24">
        <v>0.45787679999999997</v>
      </c>
      <c r="O1151" s="24">
        <v>0.41644880000000001</v>
      </c>
      <c r="P1151" s="23"/>
      <c r="Q1151" s="23"/>
      <c r="R1151" s="23"/>
      <c r="S1151" s="23"/>
      <c r="U1151" s="24">
        <v>0.61913759999999995</v>
      </c>
      <c r="V1151" s="24">
        <v>0.49194339999999998</v>
      </c>
      <c r="W1151" s="24">
        <v>0.52149820000000002</v>
      </c>
      <c r="X1151" s="24">
        <v>0.42400929999999998</v>
      </c>
      <c r="Y1151" s="23"/>
      <c r="Z1151" s="23"/>
      <c r="AA1151" s="23"/>
      <c r="AB1151" s="23"/>
      <c r="AD1151" s="24">
        <v>0.41044530000000001</v>
      </c>
      <c r="AE1151" s="24">
        <v>0.47169489999999997</v>
      </c>
      <c r="AF1151" s="24">
        <v>0.46863149999999998</v>
      </c>
      <c r="AG1151" s="24">
        <v>0.42888910000000002</v>
      </c>
      <c r="AH1151" s="23"/>
      <c r="AI1151" s="23"/>
      <c r="AJ1151" s="23"/>
      <c r="AK1151" s="23"/>
    </row>
    <row r="1152" spans="1:37" x14ac:dyDescent="0.35">
      <c r="A1152" s="24" t="s">
        <v>2393</v>
      </c>
      <c r="B1152" s="24" t="s">
        <v>2394</v>
      </c>
      <c r="C1152" s="24">
        <v>0.38887090000000002</v>
      </c>
      <c r="D1152" s="24">
        <v>0.40928720000000002</v>
      </c>
      <c r="E1152" s="24">
        <v>0.64949630000000003</v>
      </c>
      <c r="F1152" s="24">
        <v>0.70292010000000005</v>
      </c>
      <c r="G1152" s="23"/>
      <c r="H1152" s="23"/>
      <c r="I1152" s="23"/>
      <c r="J1152" s="23"/>
      <c r="L1152" s="24">
        <v>0.35893910000000001</v>
      </c>
      <c r="M1152" s="24">
        <v>0.39035760000000003</v>
      </c>
      <c r="N1152" s="24">
        <v>0.43688749999999998</v>
      </c>
      <c r="O1152" s="24">
        <v>0.37708629999999999</v>
      </c>
      <c r="P1152" s="23"/>
      <c r="Q1152" s="23"/>
      <c r="R1152" s="23"/>
      <c r="S1152" s="23"/>
      <c r="U1152" s="24">
        <v>0.57340380000000002</v>
      </c>
      <c r="V1152" s="24">
        <v>0.4670531</v>
      </c>
      <c r="W1152" s="24">
        <v>0.61756869999999997</v>
      </c>
      <c r="X1152" s="24">
        <v>0.4667192</v>
      </c>
      <c r="Y1152" s="23"/>
      <c r="Z1152" s="23"/>
      <c r="AA1152" s="23"/>
      <c r="AB1152" s="23"/>
      <c r="AD1152" s="24">
        <v>0.40721449999999998</v>
      </c>
      <c r="AE1152" s="24">
        <v>0.44728699999999999</v>
      </c>
      <c r="AF1152" s="24">
        <v>0.52187430000000001</v>
      </c>
      <c r="AG1152" s="24">
        <v>0.43291099999999999</v>
      </c>
      <c r="AH1152" s="23"/>
      <c r="AI1152" s="23"/>
      <c r="AJ1152" s="23"/>
      <c r="AK1152" s="23"/>
    </row>
    <row r="1153" spans="1:37" x14ac:dyDescent="0.35">
      <c r="A1153" s="24" t="s">
        <v>2395</v>
      </c>
      <c r="B1153" s="24" t="s">
        <v>2396</v>
      </c>
      <c r="C1153" s="24">
        <v>0.31279309999999999</v>
      </c>
      <c r="D1153" s="24">
        <v>0.43335699999999999</v>
      </c>
      <c r="E1153" s="24">
        <v>0.65464299999999997</v>
      </c>
      <c r="F1153" s="24">
        <v>0.6632401</v>
      </c>
      <c r="G1153" s="23"/>
      <c r="H1153" s="23"/>
      <c r="I1153" s="23"/>
      <c r="J1153" s="23"/>
      <c r="L1153" s="24">
        <v>0.39888089999999998</v>
      </c>
      <c r="M1153" s="24">
        <v>0.36879089999999998</v>
      </c>
      <c r="N1153" s="24">
        <v>0.49104959999999997</v>
      </c>
      <c r="O1153" s="24">
        <v>0.40507409999999999</v>
      </c>
      <c r="P1153" s="23"/>
      <c r="Q1153" s="23"/>
      <c r="R1153" s="23"/>
      <c r="S1153" s="23"/>
      <c r="U1153" s="24">
        <v>0.42982949999999998</v>
      </c>
      <c r="V1153" s="24">
        <v>0.48256539999999998</v>
      </c>
      <c r="W1153" s="24">
        <v>0.62106380000000005</v>
      </c>
      <c r="X1153" s="24">
        <v>0.43601800000000002</v>
      </c>
      <c r="Y1153" s="23"/>
      <c r="Z1153" s="23"/>
      <c r="AA1153" s="23"/>
      <c r="AB1153" s="23"/>
      <c r="AD1153" s="24">
        <v>0.37205709999999997</v>
      </c>
      <c r="AE1153" s="24">
        <v>0.44985930000000002</v>
      </c>
      <c r="AF1153" s="24">
        <v>0.59257329999999997</v>
      </c>
      <c r="AG1153" s="24">
        <v>0.451154</v>
      </c>
      <c r="AH1153" s="23"/>
      <c r="AI1153" s="23"/>
      <c r="AJ1153" s="23"/>
      <c r="AK1153" s="23"/>
    </row>
    <row r="1154" spans="1:37" x14ac:dyDescent="0.35">
      <c r="A1154" s="24" t="s">
        <v>2397</v>
      </c>
      <c r="B1154" s="24" t="s">
        <v>2398</v>
      </c>
      <c r="C1154" s="24">
        <v>0.39308340000000003</v>
      </c>
      <c r="D1154" s="24">
        <v>0.49622519999999998</v>
      </c>
      <c r="E1154" s="24">
        <v>0.49712869999999998</v>
      </c>
      <c r="F1154" s="24">
        <v>0.550647</v>
      </c>
      <c r="G1154" s="23"/>
      <c r="H1154" s="23"/>
      <c r="I1154" s="23"/>
      <c r="J1154" s="23"/>
      <c r="L1154" s="24">
        <v>0.48736869999999999</v>
      </c>
      <c r="M1154" s="24">
        <v>0.4511251</v>
      </c>
      <c r="N1154" s="24">
        <v>0.59791939999999999</v>
      </c>
      <c r="O1154" s="24">
        <v>0.51268659999999999</v>
      </c>
      <c r="P1154" s="23"/>
      <c r="Q1154" s="23"/>
      <c r="R1154" s="23"/>
      <c r="S1154" s="23"/>
      <c r="U1154" s="24">
        <v>0.4729834</v>
      </c>
      <c r="V1154" s="24">
        <v>0.458283</v>
      </c>
      <c r="W1154" s="24">
        <v>0.57067319999999999</v>
      </c>
      <c r="X1154" s="24">
        <v>0.42403210000000002</v>
      </c>
      <c r="Y1154" s="23"/>
      <c r="Z1154" s="23"/>
      <c r="AA1154" s="23"/>
      <c r="AB1154" s="23"/>
      <c r="AD1154" s="24">
        <v>0.41206569999999998</v>
      </c>
      <c r="AE1154" s="24">
        <v>0.44971699999999998</v>
      </c>
      <c r="AF1154" s="24">
        <v>0.68284129999999998</v>
      </c>
      <c r="AG1154" s="24">
        <v>0.41810239999999999</v>
      </c>
      <c r="AH1154" s="23"/>
      <c r="AI1154" s="23"/>
      <c r="AJ1154" s="23"/>
      <c r="AK1154" s="23"/>
    </row>
    <row r="1155" spans="1:37" x14ac:dyDescent="0.35">
      <c r="A1155" s="24" t="s">
        <v>2399</v>
      </c>
      <c r="B1155" s="24" t="s">
        <v>2400</v>
      </c>
      <c r="C1155" s="24">
        <v>0.52411169999999996</v>
      </c>
      <c r="D1155" s="24">
        <v>0.50544080000000002</v>
      </c>
      <c r="E1155" s="24">
        <v>0.4981894</v>
      </c>
      <c r="F1155" s="24">
        <v>0.50099009999999999</v>
      </c>
      <c r="G1155" s="23"/>
      <c r="H1155" s="23"/>
      <c r="I1155" s="23"/>
      <c r="J1155" s="23"/>
      <c r="L1155" s="24">
        <v>0.42674810000000002</v>
      </c>
      <c r="M1155" s="24">
        <v>0.36158790000000002</v>
      </c>
      <c r="N1155" s="24">
        <v>0.50755890000000004</v>
      </c>
      <c r="O1155" s="24">
        <v>0.59976300000000005</v>
      </c>
      <c r="P1155" s="23"/>
      <c r="Q1155" s="23"/>
      <c r="R1155" s="23"/>
      <c r="S1155" s="23"/>
      <c r="U1155" s="24">
        <v>0.46918199999999999</v>
      </c>
      <c r="V1155" s="24">
        <v>0.3878144</v>
      </c>
      <c r="W1155" s="24">
        <v>0.50052669999999999</v>
      </c>
      <c r="X1155" s="24">
        <v>0.37259560000000003</v>
      </c>
      <c r="Y1155" s="23"/>
      <c r="Z1155" s="23"/>
      <c r="AA1155" s="23"/>
      <c r="AB1155" s="23"/>
      <c r="AD1155" s="24">
        <v>0.51093140000000004</v>
      </c>
      <c r="AE1155" s="24">
        <v>0.45061659999999998</v>
      </c>
      <c r="AF1155" s="24">
        <v>0.64545269999999999</v>
      </c>
      <c r="AG1155" s="24">
        <v>0.4433241</v>
      </c>
      <c r="AH1155" s="23"/>
      <c r="AI1155" s="23"/>
      <c r="AJ1155" s="23"/>
      <c r="AK1155" s="23"/>
    </row>
    <row r="1156" spans="1:37" x14ac:dyDescent="0.35">
      <c r="A1156" s="24" t="s">
        <v>2401</v>
      </c>
      <c r="B1156" s="24" t="s">
        <v>2402</v>
      </c>
      <c r="C1156" s="24">
        <v>0.57298890000000002</v>
      </c>
      <c r="D1156" s="24">
        <v>0.54038109999999995</v>
      </c>
      <c r="E1156" s="24">
        <v>0.3928777</v>
      </c>
      <c r="F1156" s="24">
        <v>0.53129179999999998</v>
      </c>
      <c r="G1156" s="23">
        <f>AVERAGE(C1013:C1156)</f>
        <v>0.41117504999999999</v>
      </c>
      <c r="H1156" s="23">
        <f>AVERAGE(D1013:D1156)</f>
        <v>0.4413287493055556</v>
      </c>
      <c r="I1156" s="23">
        <f>AVERAGE(E1013:E1156)</f>
        <v>0.37658043958333332</v>
      </c>
      <c r="J1156" s="23">
        <f>AVERAGE(F1013:F1156)</f>
        <v>0.42740177291666664</v>
      </c>
      <c r="L1156" s="24">
        <v>0.35404600000000003</v>
      </c>
      <c r="M1156" s="24">
        <v>0.38677699999999998</v>
      </c>
      <c r="N1156" s="24">
        <v>0.4825488</v>
      </c>
      <c r="O1156" s="24">
        <v>0.67785200000000001</v>
      </c>
      <c r="P1156" s="23">
        <f>AVERAGE(L1013:L1156)</f>
        <v>0.38090856041666654</v>
      </c>
      <c r="Q1156" s="23">
        <f>AVERAGE(M1013:M1156)</f>
        <v>0.41003493055555557</v>
      </c>
      <c r="R1156" s="23">
        <f>AVERAGE(N1013:N1156)</f>
        <v>0.40950134097222229</v>
      </c>
      <c r="S1156" s="23">
        <f>AVERAGE(O1013:O1156)</f>
        <v>0.37506233819444468</v>
      </c>
      <c r="U1156" s="24">
        <v>0.44748369999999998</v>
      </c>
      <c r="V1156" s="24">
        <v>0.40522219999999998</v>
      </c>
      <c r="W1156" s="24">
        <v>0.55757279999999998</v>
      </c>
      <c r="X1156" s="24">
        <v>0.425014</v>
      </c>
      <c r="Y1156" s="23">
        <f>AVERAGE(U1013:U1156)</f>
        <v>0.47011525416666683</v>
      </c>
      <c r="Z1156" s="23">
        <f>AVERAGE(V1013:V1156)</f>
        <v>0.45208614513888901</v>
      </c>
      <c r="AA1156" s="23">
        <f>AVERAGE(W1013:W1156)</f>
        <v>0.53233098541666657</v>
      </c>
      <c r="AB1156" s="23">
        <f>AVERAGE(X1013:X1156)</f>
        <v>0.43103372777777771</v>
      </c>
      <c r="AD1156" s="24">
        <v>0.61760959999999998</v>
      </c>
      <c r="AE1156" s="24">
        <v>0.51645010000000002</v>
      </c>
      <c r="AF1156" s="24">
        <v>0.51250929999999995</v>
      </c>
      <c r="AG1156" s="24">
        <v>0.4541615</v>
      </c>
      <c r="AH1156" s="23">
        <f>AVERAGE(AD1013:AD1156)</f>
        <v>0.4489604499999999</v>
      </c>
      <c r="AI1156" s="23">
        <f>AVERAGE(AE1013:AE1156)</f>
        <v>0.45443027569444472</v>
      </c>
      <c r="AJ1156" s="23">
        <f>AVERAGE(AF1013:AF1156)</f>
        <v>0.39569403958333338</v>
      </c>
      <c r="AK1156" s="23">
        <f>AVERAGE(AG1013:AG1156)</f>
        <v>0.42201180555555556</v>
      </c>
    </row>
    <row r="1157" spans="1:37" x14ac:dyDescent="0.35">
      <c r="A1157" s="24" t="s">
        <v>2403</v>
      </c>
      <c r="B1157" s="24" t="s">
        <v>2404</v>
      </c>
      <c r="C1157" s="24">
        <v>0.53920199999999996</v>
      </c>
      <c r="D1157" s="24">
        <v>0.51134559999999996</v>
      </c>
      <c r="E1157" s="24">
        <v>0.4390831</v>
      </c>
      <c r="F1157" s="24">
        <v>0.58528009999999997</v>
      </c>
      <c r="G1157" s="23"/>
      <c r="H1157" s="23"/>
      <c r="I1157" s="23"/>
      <c r="J1157" s="23"/>
      <c r="L1157" s="24">
        <v>0.36564479999999999</v>
      </c>
      <c r="M1157" s="24">
        <v>0.37097740000000001</v>
      </c>
      <c r="N1157" s="24">
        <v>0.51250370000000001</v>
      </c>
      <c r="O1157" s="24">
        <v>0.55370459999999999</v>
      </c>
      <c r="P1157" s="23"/>
      <c r="Q1157" s="23"/>
      <c r="R1157" s="23"/>
      <c r="S1157" s="23"/>
      <c r="U1157" s="24">
        <v>0.44103300000000001</v>
      </c>
      <c r="V1157" s="24">
        <v>0.40290160000000003</v>
      </c>
      <c r="W1157" s="24">
        <v>0.6384476</v>
      </c>
      <c r="X1157" s="24">
        <v>0.52299280000000004</v>
      </c>
      <c r="Y1157" s="23"/>
      <c r="Z1157" s="23"/>
      <c r="AA1157" s="23"/>
      <c r="AB1157" s="23"/>
      <c r="AD1157" s="24">
        <v>0.50362119999999999</v>
      </c>
      <c r="AE1157" s="24">
        <v>0.59697809999999996</v>
      </c>
      <c r="AF1157" s="24">
        <v>0.41399150000000001</v>
      </c>
      <c r="AG1157" s="24">
        <v>0.43444860000000002</v>
      </c>
      <c r="AH1157" s="23"/>
      <c r="AI1157" s="23"/>
      <c r="AJ1157" s="23"/>
      <c r="AK1157" s="23"/>
    </row>
    <row r="1158" spans="1:37" x14ac:dyDescent="0.35">
      <c r="A1158" s="24" t="s">
        <v>2405</v>
      </c>
      <c r="B1158" s="24" t="s">
        <v>2406</v>
      </c>
      <c r="C1158" s="24">
        <v>0.5286788</v>
      </c>
      <c r="D1158" s="24">
        <v>0.4114197</v>
      </c>
      <c r="E1158" s="24">
        <v>0.50421229999999995</v>
      </c>
      <c r="F1158" s="24">
        <v>0.67002269999999997</v>
      </c>
      <c r="G1158" s="23"/>
      <c r="H1158" s="23"/>
      <c r="I1158" s="23"/>
      <c r="J1158" s="23"/>
      <c r="L1158" s="24">
        <v>0.4822362</v>
      </c>
      <c r="M1158" s="24">
        <v>0.51131130000000002</v>
      </c>
      <c r="N1158" s="24">
        <v>0.6147243</v>
      </c>
      <c r="O1158" s="24">
        <v>0.57351209999999997</v>
      </c>
      <c r="P1158" s="23"/>
      <c r="Q1158" s="23"/>
      <c r="R1158" s="23"/>
      <c r="S1158" s="23"/>
      <c r="U1158" s="24">
        <v>0.49879190000000001</v>
      </c>
      <c r="V1158" s="24">
        <v>0.49224449999999997</v>
      </c>
      <c r="W1158" s="24">
        <v>0.68083910000000003</v>
      </c>
      <c r="X1158" s="24">
        <v>0.75470309999999996</v>
      </c>
      <c r="Y1158" s="23"/>
      <c r="Z1158" s="23"/>
      <c r="AA1158" s="23"/>
      <c r="AB1158" s="23"/>
      <c r="AD1158" s="24">
        <v>0.55372840000000001</v>
      </c>
      <c r="AE1158" s="24">
        <v>0.58209829999999996</v>
      </c>
      <c r="AF1158" s="24">
        <v>0.45206289999999999</v>
      </c>
      <c r="AG1158" s="24">
        <v>0.51329769999999997</v>
      </c>
      <c r="AH1158" s="23"/>
      <c r="AI1158" s="23"/>
      <c r="AJ1158" s="23"/>
      <c r="AK1158" s="23"/>
    </row>
    <row r="1159" spans="1:37" x14ac:dyDescent="0.35">
      <c r="A1159" s="24" t="s">
        <v>2407</v>
      </c>
      <c r="B1159" s="24" t="s">
        <v>2408</v>
      </c>
      <c r="C1159" s="24">
        <v>0.49602010000000002</v>
      </c>
      <c r="D1159" s="24">
        <v>0.4562831</v>
      </c>
      <c r="E1159" s="24">
        <v>0.47403719999999999</v>
      </c>
      <c r="F1159" s="24">
        <v>0.65471480000000004</v>
      </c>
      <c r="G1159" s="23"/>
      <c r="H1159" s="23"/>
      <c r="I1159" s="23"/>
      <c r="J1159" s="23"/>
      <c r="L1159" s="24">
        <v>0.65580400000000005</v>
      </c>
      <c r="M1159" s="24">
        <v>0.64064529999999997</v>
      </c>
      <c r="N1159" s="24">
        <v>0.50583509999999998</v>
      </c>
      <c r="O1159" s="24">
        <v>0.58295739999999996</v>
      </c>
      <c r="P1159" s="23"/>
      <c r="Q1159" s="23"/>
      <c r="R1159" s="23"/>
      <c r="S1159" s="23"/>
      <c r="U1159" s="24">
        <v>0.6311928</v>
      </c>
      <c r="V1159" s="24">
        <v>0.67846629999999997</v>
      </c>
      <c r="W1159" s="24">
        <v>0.61800770000000005</v>
      </c>
      <c r="X1159" s="24">
        <v>0.69347099999999995</v>
      </c>
      <c r="Y1159" s="23"/>
      <c r="Z1159" s="23"/>
      <c r="AA1159" s="23"/>
      <c r="AB1159" s="23"/>
      <c r="AD1159" s="24">
        <v>0.55287090000000005</v>
      </c>
      <c r="AE1159" s="24">
        <v>0.57503219999999999</v>
      </c>
      <c r="AF1159" s="24">
        <v>0.47950720000000002</v>
      </c>
      <c r="AG1159" s="24">
        <v>0.59666189999999997</v>
      </c>
      <c r="AH1159" s="23"/>
      <c r="AI1159" s="23"/>
      <c r="AJ1159" s="23"/>
      <c r="AK1159" s="23"/>
    </row>
    <row r="1160" spans="1:37" x14ac:dyDescent="0.35">
      <c r="A1160" s="24" t="s">
        <v>2409</v>
      </c>
      <c r="B1160" s="24" t="s">
        <v>2410</v>
      </c>
      <c r="C1160" s="24">
        <v>0.51658959999999998</v>
      </c>
      <c r="D1160" s="24">
        <v>0.53618509999999997</v>
      </c>
      <c r="E1160" s="24">
        <v>0.45289770000000001</v>
      </c>
      <c r="F1160" s="24">
        <v>0.49848330000000002</v>
      </c>
      <c r="G1160" s="23"/>
      <c r="H1160" s="23"/>
      <c r="I1160" s="23"/>
      <c r="J1160" s="23"/>
      <c r="L1160" s="24">
        <v>0.58328179999999996</v>
      </c>
      <c r="M1160" s="24">
        <v>0.50280820000000004</v>
      </c>
      <c r="N1160" s="24">
        <v>0.4861338</v>
      </c>
      <c r="O1160" s="24">
        <v>0.57011210000000001</v>
      </c>
      <c r="P1160" s="23"/>
      <c r="Q1160" s="23"/>
      <c r="R1160" s="23"/>
      <c r="S1160" s="23"/>
      <c r="U1160" s="24">
        <v>0.53789450000000005</v>
      </c>
      <c r="V1160" s="24">
        <v>0.64356910000000001</v>
      </c>
      <c r="W1160" s="24">
        <v>0.53714980000000001</v>
      </c>
      <c r="X1160" s="24">
        <v>0.62435640000000003</v>
      </c>
      <c r="Y1160" s="23"/>
      <c r="Z1160" s="23"/>
      <c r="AA1160" s="23"/>
      <c r="AB1160" s="23"/>
      <c r="AD1160" s="24">
        <v>0.54189969999999998</v>
      </c>
      <c r="AE1160" s="24">
        <v>0.45678170000000001</v>
      </c>
      <c r="AF1160" s="24">
        <v>0.45776889999999998</v>
      </c>
      <c r="AG1160" s="24">
        <v>0.63047869999999995</v>
      </c>
      <c r="AH1160" s="23"/>
      <c r="AI1160" s="23"/>
      <c r="AJ1160" s="23"/>
      <c r="AK1160" s="23"/>
    </row>
    <row r="1161" spans="1:37" x14ac:dyDescent="0.35">
      <c r="A1161" s="24" t="s">
        <v>2411</v>
      </c>
      <c r="B1161" s="24" t="s">
        <v>2412</v>
      </c>
      <c r="C1161" s="24">
        <v>0.66680899999999999</v>
      </c>
      <c r="D1161" s="24">
        <v>0.60450970000000004</v>
      </c>
      <c r="E1161" s="24">
        <v>0.59222319999999995</v>
      </c>
      <c r="F1161" s="24">
        <v>0.42525819999999998</v>
      </c>
      <c r="G1161" s="23"/>
      <c r="H1161" s="23"/>
      <c r="I1161" s="23"/>
      <c r="J1161" s="23"/>
      <c r="L1161" s="24">
        <v>0.53441970000000005</v>
      </c>
      <c r="M1161" s="24">
        <v>0.49429509999999999</v>
      </c>
      <c r="N1161" s="24">
        <v>0.54819410000000002</v>
      </c>
      <c r="O1161" s="24">
        <v>0.4475114</v>
      </c>
      <c r="P1161" s="23"/>
      <c r="Q1161" s="23"/>
      <c r="R1161" s="23"/>
      <c r="S1161" s="23"/>
      <c r="U1161" s="24">
        <v>0.52307060000000005</v>
      </c>
      <c r="V1161" s="24">
        <v>0.54439970000000004</v>
      </c>
      <c r="W1161" s="24">
        <v>0.56976660000000001</v>
      </c>
      <c r="X1161" s="24">
        <v>0.6468064</v>
      </c>
      <c r="Y1161" s="23"/>
      <c r="Z1161" s="23"/>
      <c r="AA1161" s="23"/>
      <c r="AB1161" s="23"/>
      <c r="AD1161" s="24">
        <v>0.44772149999999999</v>
      </c>
      <c r="AE1161" s="24">
        <v>0.43600909999999998</v>
      </c>
      <c r="AF1161" s="24">
        <v>0.4646749</v>
      </c>
      <c r="AG1161" s="24">
        <v>0.59414900000000004</v>
      </c>
      <c r="AH1161" s="23"/>
      <c r="AI1161" s="23"/>
      <c r="AJ1161" s="23"/>
      <c r="AK1161" s="23"/>
    </row>
    <row r="1162" spans="1:37" x14ac:dyDescent="0.35">
      <c r="A1162" s="24" t="s">
        <v>2413</v>
      </c>
      <c r="B1162" s="24" t="s">
        <v>2414</v>
      </c>
      <c r="C1162" s="24">
        <v>0.68879630000000003</v>
      </c>
      <c r="D1162" s="24">
        <v>0.60166260000000005</v>
      </c>
      <c r="E1162" s="24">
        <v>0.54910510000000001</v>
      </c>
      <c r="F1162" s="24">
        <v>0.42553930000000001</v>
      </c>
      <c r="G1162" s="23"/>
      <c r="H1162" s="23"/>
      <c r="I1162" s="23"/>
      <c r="J1162" s="23"/>
      <c r="L1162" s="24">
        <v>0.60344799999999998</v>
      </c>
      <c r="M1162" s="24">
        <v>0.51238410000000001</v>
      </c>
      <c r="N1162" s="24">
        <v>0.62371969999999999</v>
      </c>
      <c r="O1162" s="24">
        <v>0.51526459999999996</v>
      </c>
      <c r="P1162" s="23"/>
      <c r="Q1162" s="23"/>
      <c r="R1162" s="23"/>
      <c r="S1162" s="23"/>
      <c r="U1162" s="24">
        <v>0.5608031</v>
      </c>
      <c r="V1162" s="24">
        <v>0.55223420000000001</v>
      </c>
      <c r="W1162" s="24">
        <v>0.71213179999999998</v>
      </c>
      <c r="X1162" s="24">
        <v>0.63016090000000002</v>
      </c>
      <c r="Y1162" s="23"/>
      <c r="Z1162" s="23"/>
      <c r="AA1162" s="23"/>
      <c r="AB1162" s="23"/>
      <c r="AD1162" s="24">
        <v>0.43861820000000001</v>
      </c>
      <c r="AE1162" s="24">
        <v>0.45644299999999999</v>
      </c>
      <c r="AF1162" s="24">
        <v>0.54844919999999997</v>
      </c>
      <c r="AG1162" s="24">
        <v>0.55178139999999998</v>
      </c>
      <c r="AH1162" s="23"/>
      <c r="AI1162" s="23"/>
      <c r="AJ1162" s="23"/>
      <c r="AK1162" s="23"/>
    </row>
    <row r="1163" spans="1:37" x14ac:dyDescent="0.35">
      <c r="A1163" s="24" t="s">
        <v>2415</v>
      </c>
      <c r="B1163" s="24" t="s">
        <v>2416</v>
      </c>
      <c r="C1163" s="24">
        <v>0.66936929999999994</v>
      </c>
      <c r="D1163" s="24">
        <v>0.60737819999999998</v>
      </c>
      <c r="E1163" s="24">
        <v>0.54633419999999999</v>
      </c>
      <c r="F1163" s="24">
        <v>0.40334150000000002</v>
      </c>
      <c r="G1163" s="23"/>
      <c r="H1163" s="23"/>
      <c r="I1163" s="23"/>
      <c r="J1163" s="23"/>
      <c r="L1163" s="24">
        <v>0.52068590000000003</v>
      </c>
      <c r="M1163" s="24">
        <v>0.40143040000000002</v>
      </c>
      <c r="N1163" s="24">
        <v>0.69537800000000005</v>
      </c>
      <c r="O1163" s="24">
        <v>0.4963592</v>
      </c>
      <c r="P1163" s="23"/>
      <c r="Q1163" s="23"/>
      <c r="R1163" s="23"/>
      <c r="S1163" s="23"/>
      <c r="U1163" s="24">
        <v>0.58870849999999997</v>
      </c>
      <c r="V1163" s="24">
        <v>0.60581770000000001</v>
      </c>
      <c r="W1163" s="24">
        <v>0.70259070000000001</v>
      </c>
      <c r="X1163" s="24">
        <v>0.69250350000000005</v>
      </c>
      <c r="Y1163" s="23"/>
      <c r="Z1163" s="23"/>
      <c r="AA1163" s="23"/>
      <c r="AB1163" s="23"/>
      <c r="AD1163" s="24">
        <v>0.51968859999999995</v>
      </c>
      <c r="AE1163" s="24">
        <v>0.52834499999999995</v>
      </c>
      <c r="AF1163" s="24">
        <v>0.60108530000000004</v>
      </c>
      <c r="AG1163" s="24">
        <v>0.4770278</v>
      </c>
      <c r="AH1163" s="23"/>
      <c r="AI1163" s="23"/>
      <c r="AJ1163" s="23"/>
      <c r="AK1163" s="23"/>
    </row>
    <row r="1164" spans="1:37" x14ac:dyDescent="0.35">
      <c r="A1164" s="24" t="s">
        <v>2417</v>
      </c>
      <c r="B1164" s="24" t="s">
        <v>2418</v>
      </c>
      <c r="C1164" s="24">
        <v>0.74785020000000002</v>
      </c>
      <c r="D1164" s="24">
        <v>0.68773910000000005</v>
      </c>
      <c r="E1164" s="24">
        <v>0.56909620000000005</v>
      </c>
      <c r="F1164" s="24">
        <v>0.4968883</v>
      </c>
      <c r="G1164" s="23"/>
      <c r="H1164" s="23"/>
      <c r="I1164" s="23"/>
      <c r="J1164" s="23"/>
      <c r="L1164" s="24">
        <v>0.61624780000000001</v>
      </c>
      <c r="M1164" s="24">
        <v>0.39896710000000002</v>
      </c>
      <c r="N1164" s="24">
        <v>0.58864269999999996</v>
      </c>
      <c r="O1164" s="24">
        <v>0.4162457</v>
      </c>
      <c r="P1164" s="23"/>
      <c r="Q1164" s="23"/>
      <c r="R1164" s="23"/>
      <c r="S1164" s="23"/>
      <c r="U1164" s="24">
        <v>0.68074049999999997</v>
      </c>
      <c r="V1164" s="24">
        <v>0.58837399999999995</v>
      </c>
      <c r="W1164" s="24">
        <v>0.68909819999999999</v>
      </c>
      <c r="X1164" s="24">
        <v>0.61942109999999995</v>
      </c>
      <c r="Y1164" s="23"/>
      <c r="Z1164" s="23"/>
      <c r="AA1164" s="23"/>
      <c r="AB1164" s="23"/>
      <c r="AD1164" s="24">
        <v>0.59456869999999995</v>
      </c>
      <c r="AE1164" s="24">
        <v>0.66178729999999997</v>
      </c>
      <c r="AF1164" s="24">
        <v>0.68434459999999997</v>
      </c>
      <c r="AG1164" s="24">
        <v>0.44296400000000002</v>
      </c>
      <c r="AH1164" s="23"/>
      <c r="AI1164" s="23"/>
      <c r="AJ1164" s="23"/>
      <c r="AK1164" s="23"/>
    </row>
    <row r="1165" spans="1:37" x14ac:dyDescent="0.35">
      <c r="A1165" s="24" t="s">
        <v>2419</v>
      </c>
      <c r="B1165" s="24" t="s">
        <v>2420</v>
      </c>
      <c r="C1165" s="24">
        <v>0.80756930000000005</v>
      </c>
      <c r="D1165" s="24">
        <v>0.69719830000000005</v>
      </c>
      <c r="E1165" s="24">
        <v>0.56534799999999996</v>
      </c>
      <c r="F1165" s="24">
        <v>0.59295129999999996</v>
      </c>
      <c r="G1165" s="23"/>
      <c r="H1165" s="23"/>
      <c r="I1165" s="23"/>
      <c r="J1165" s="23"/>
      <c r="L1165" s="24">
        <v>0.5721503</v>
      </c>
      <c r="M1165" s="24">
        <v>0.51130929999999997</v>
      </c>
      <c r="N1165" s="24">
        <v>0.59601380000000004</v>
      </c>
      <c r="O1165" s="24">
        <v>0.47710829999999999</v>
      </c>
      <c r="P1165" s="23"/>
      <c r="Q1165" s="23"/>
      <c r="R1165" s="23"/>
      <c r="S1165" s="23"/>
      <c r="U1165" s="24">
        <v>0.77181420000000001</v>
      </c>
      <c r="V1165" s="24">
        <v>0.59990030000000005</v>
      </c>
      <c r="W1165" s="24">
        <v>0.72968540000000004</v>
      </c>
      <c r="X1165" s="24">
        <v>0.576816</v>
      </c>
      <c r="Y1165" s="23"/>
      <c r="Z1165" s="23"/>
      <c r="AA1165" s="23"/>
      <c r="AB1165" s="23"/>
      <c r="AD1165" s="24">
        <v>0.56276420000000005</v>
      </c>
      <c r="AE1165" s="24">
        <v>0.6686626</v>
      </c>
      <c r="AF1165" s="24">
        <v>0.71942450000000002</v>
      </c>
      <c r="AG1165" s="24">
        <v>0.50777539999999999</v>
      </c>
      <c r="AH1165" s="23"/>
      <c r="AI1165" s="23"/>
      <c r="AJ1165" s="23"/>
      <c r="AK1165" s="23"/>
    </row>
    <row r="1166" spans="1:37" x14ac:dyDescent="0.35">
      <c r="A1166" s="24" t="s">
        <v>2421</v>
      </c>
      <c r="B1166" s="24" t="s">
        <v>2422</v>
      </c>
      <c r="C1166" s="24">
        <v>0.63966389999999995</v>
      </c>
      <c r="D1166" s="24">
        <v>0.59302509999999997</v>
      </c>
      <c r="E1166" s="24">
        <v>0.59670270000000003</v>
      </c>
      <c r="F1166" s="24">
        <v>0.61512489999999997</v>
      </c>
      <c r="G1166" s="23"/>
      <c r="H1166" s="23"/>
      <c r="I1166" s="23"/>
      <c r="J1166" s="23"/>
      <c r="L1166" s="24">
        <v>0.49234169999999999</v>
      </c>
      <c r="M1166" s="24">
        <v>0.46526210000000001</v>
      </c>
      <c r="N1166" s="24">
        <v>0.56158260000000004</v>
      </c>
      <c r="O1166" s="24">
        <v>0.5766095</v>
      </c>
      <c r="P1166" s="23"/>
      <c r="Q1166" s="23"/>
      <c r="R1166" s="23"/>
      <c r="S1166" s="23"/>
      <c r="U1166" s="24">
        <v>0.51882539999999999</v>
      </c>
      <c r="V1166" s="24">
        <v>0.51502950000000003</v>
      </c>
      <c r="W1166" s="24">
        <v>0.60714710000000005</v>
      </c>
      <c r="X1166" s="24">
        <v>0.51045700000000005</v>
      </c>
      <c r="Y1166" s="23"/>
      <c r="Z1166" s="23"/>
      <c r="AA1166" s="23"/>
      <c r="AB1166" s="23"/>
      <c r="AD1166" s="24">
        <v>0.54792799999999997</v>
      </c>
      <c r="AE1166" s="24">
        <v>0.65200769999999997</v>
      </c>
      <c r="AF1166" s="24">
        <v>0.68075889999999994</v>
      </c>
      <c r="AG1166" s="24">
        <v>0.48938490000000001</v>
      </c>
      <c r="AH1166" s="23"/>
      <c r="AI1166" s="23"/>
      <c r="AJ1166" s="23"/>
      <c r="AK1166" s="23"/>
    </row>
    <row r="1167" spans="1:37" x14ac:dyDescent="0.35">
      <c r="A1167" s="24" t="s">
        <v>2423</v>
      </c>
      <c r="B1167" s="24" t="s">
        <v>2424</v>
      </c>
      <c r="C1167" s="24">
        <v>0.63000979999999995</v>
      </c>
      <c r="D1167" s="24">
        <v>0.50592610000000005</v>
      </c>
      <c r="E1167" s="24">
        <v>0.54754939999999996</v>
      </c>
      <c r="F1167" s="24">
        <v>0.66835020000000001</v>
      </c>
      <c r="G1167" s="23"/>
      <c r="H1167" s="23"/>
      <c r="I1167" s="23"/>
      <c r="J1167" s="23"/>
      <c r="L1167" s="24">
        <v>0.48589529999999997</v>
      </c>
      <c r="M1167" s="24">
        <v>0.51034610000000002</v>
      </c>
      <c r="N1167" s="24">
        <v>0.53526419999999997</v>
      </c>
      <c r="O1167" s="24">
        <v>0.60412060000000001</v>
      </c>
      <c r="P1167" s="23"/>
      <c r="Q1167" s="23"/>
      <c r="R1167" s="23"/>
      <c r="S1167" s="23"/>
      <c r="U1167" s="24">
        <v>0.46716920000000001</v>
      </c>
      <c r="V1167" s="24">
        <v>0.50445399999999996</v>
      </c>
      <c r="W1167" s="24">
        <v>0.52105679999999999</v>
      </c>
      <c r="X1167" s="24">
        <v>0.46915659999999998</v>
      </c>
      <c r="Y1167" s="23"/>
      <c r="Z1167" s="23"/>
      <c r="AA1167" s="23"/>
      <c r="AB1167" s="23"/>
      <c r="AD1167" s="24">
        <v>0.49123990000000001</v>
      </c>
      <c r="AE1167" s="24">
        <v>0.63964330000000003</v>
      </c>
      <c r="AF1167" s="24">
        <v>0.60308439999999996</v>
      </c>
      <c r="AG1167" s="24">
        <v>0.43616949999999999</v>
      </c>
      <c r="AH1167" s="23"/>
      <c r="AI1167" s="23"/>
      <c r="AJ1167" s="23"/>
      <c r="AK1167" s="23"/>
    </row>
    <row r="1168" spans="1:37" x14ac:dyDescent="0.35">
      <c r="A1168" s="24" t="s">
        <v>2425</v>
      </c>
      <c r="B1168" s="24" t="s">
        <v>2426</v>
      </c>
      <c r="C1168" s="24">
        <v>0.72810330000000001</v>
      </c>
      <c r="D1168" s="24">
        <v>0.45676499999999998</v>
      </c>
      <c r="E1168" s="24">
        <v>0.61913229999999997</v>
      </c>
      <c r="F1168" s="24">
        <v>0.68304920000000002</v>
      </c>
      <c r="G1168" s="23"/>
      <c r="H1168" s="23"/>
      <c r="I1168" s="23"/>
      <c r="J1168" s="23"/>
      <c r="L1168" s="24">
        <v>0.45726539999999999</v>
      </c>
      <c r="M1168" s="24">
        <v>0.56515320000000002</v>
      </c>
      <c r="N1168" s="24">
        <v>0.57056530000000005</v>
      </c>
      <c r="O1168" s="24">
        <v>0.61141040000000002</v>
      </c>
      <c r="P1168" s="23"/>
      <c r="Q1168" s="23"/>
      <c r="R1168" s="23"/>
      <c r="S1168" s="23"/>
      <c r="U1168" s="24">
        <v>0.5175343</v>
      </c>
      <c r="V1168" s="24">
        <v>0.55542250000000004</v>
      </c>
      <c r="W1168" s="24">
        <v>0.51572689999999999</v>
      </c>
      <c r="X1168" s="24">
        <v>0.48023169999999998</v>
      </c>
      <c r="Y1168" s="23"/>
      <c r="Z1168" s="23"/>
      <c r="AA1168" s="23"/>
      <c r="AB1168" s="23"/>
      <c r="AD1168" s="24">
        <v>0.56373510000000004</v>
      </c>
      <c r="AE1168" s="24">
        <v>0.55204070000000005</v>
      </c>
      <c r="AF1168" s="24">
        <v>0.5079979</v>
      </c>
      <c r="AG1168" s="24">
        <v>0.53215840000000003</v>
      </c>
      <c r="AH1168" s="23"/>
      <c r="AI1168" s="23"/>
      <c r="AJ1168" s="23"/>
      <c r="AK1168" s="23"/>
    </row>
    <row r="1169" spans="1:37" x14ac:dyDescent="0.35">
      <c r="A1169" s="24" t="s">
        <v>2427</v>
      </c>
      <c r="B1169" s="24" t="s">
        <v>2428</v>
      </c>
      <c r="C1169" s="24">
        <v>0.73142989999999997</v>
      </c>
      <c r="D1169" s="24">
        <v>0.40587060000000003</v>
      </c>
      <c r="E1169" s="24">
        <v>0.53383840000000005</v>
      </c>
      <c r="F1169" s="24">
        <v>0.63872689999999999</v>
      </c>
      <c r="G1169" s="23"/>
      <c r="H1169" s="23"/>
      <c r="I1169" s="23"/>
      <c r="J1169" s="23"/>
      <c r="L1169" s="24">
        <v>0.42985040000000002</v>
      </c>
      <c r="M1169" s="24">
        <v>0.51474030000000004</v>
      </c>
      <c r="N1169" s="24">
        <v>0.57005470000000003</v>
      </c>
      <c r="O1169" s="24">
        <v>0.49988460000000001</v>
      </c>
      <c r="P1169" s="23"/>
      <c r="Q1169" s="23"/>
      <c r="R1169" s="23"/>
      <c r="S1169" s="23"/>
      <c r="U1169" s="24">
        <v>0.6396155</v>
      </c>
      <c r="V1169" s="24">
        <v>0.55360710000000002</v>
      </c>
      <c r="W1169" s="24">
        <v>0.50438170000000004</v>
      </c>
      <c r="X1169" s="24">
        <v>0.48598550000000001</v>
      </c>
      <c r="Y1169" s="23"/>
      <c r="Z1169" s="23"/>
      <c r="AA1169" s="23"/>
      <c r="AB1169" s="23"/>
      <c r="AD1169" s="24">
        <v>0.54314510000000005</v>
      </c>
      <c r="AE1169" s="24">
        <v>0.5475295</v>
      </c>
      <c r="AF1169" s="24">
        <v>0.4515477</v>
      </c>
      <c r="AG1169" s="24">
        <v>0.64277989999999996</v>
      </c>
      <c r="AH1169" s="23"/>
      <c r="AI1169" s="23"/>
      <c r="AJ1169" s="23"/>
      <c r="AK1169" s="23"/>
    </row>
    <row r="1170" spans="1:37" x14ac:dyDescent="0.35">
      <c r="A1170" s="24" t="s">
        <v>2429</v>
      </c>
      <c r="B1170" s="24" t="s">
        <v>2430</v>
      </c>
      <c r="C1170" s="24">
        <v>0.57101369999999996</v>
      </c>
      <c r="D1170" s="24">
        <v>0.43823649999999997</v>
      </c>
      <c r="E1170" s="24">
        <v>0.4687231</v>
      </c>
      <c r="F1170" s="24">
        <v>0.56145690000000004</v>
      </c>
      <c r="G1170" s="23"/>
      <c r="H1170" s="23"/>
      <c r="I1170" s="23"/>
      <c r="J1170" s="23"/>
      <c r="L1170" s="24">
        <v>0.44831159999999998</v>
      </c>
      <c r="M1170" s="24">
        <v>0.54205199999999998</v>
      </c>
      <c r="N1170" s="24">
        <v>0.5789803</v>
      </c>
      <c r="O1170" s="24">
        <v>0.54020029999999997</v>
      </c>
      <c r="P1170" s="23"/>
      <c r="Q1170" s="23"/>
      <c r="R1170" s="23"/>
      <c r="S1170" s="23"/>
      <c r="U1170" s="24">
        <v>0.72382899999999994</v>
      </c>
      <c r="V1170" s="24">
        <v>0.65168740000000003</v>
      </c>
      <c r="W1170" s="24">
        <v>0.50765280000000002</v>
      </c>
      <c r="X1170" s="24">
        <v>0.41238999999999998</v>
      </c>
      <c r="Y1170" s="23"/>
      <c r="Z1170" s="23"/>
      <c r="AA1170" s="23"/>
      <c r="AB1170" s="23"/>
      <c r="AD1170" s="24">
        <v>0.60604049999999998</v>
      </c>
      <c r="AE1170" s="24">
        <v>0.62104870000000001</v>
      </c>
      <c r="AF1170" s="24">
        <v>0.48181839999999998</v>
      </c>
      <c r="AG1170" s="24">
        <v>0.67843439999999999</v>
      </c>
      <c r="AH1170" s="23"/>
      <c r="AI1170" s="23"/>
      <c r="AJ1170" s="23"/>
      <c r="AK1170" s="23"/>
    </row>
    <row r="1171" spans="1:37" x14ac:dyDescent="0.35">
      <c r="A1171" s="24" t="s">
        <v>2431</v>
      </c>
      <c r="B1171" s="24" t="s">
        <v>2432</v>
      </c>
      <c r="C1171" s="24">
        <v>0.47334910000000002</v>
      </c>
      <c r="D1171" s="24">
        <v>0.5684941</v>
      </c>
      <c r="E1171" s="24">
        <v>0.4604203</v>
      </c>
      <c r="F1171" s="24">
        <v>0.44927499999999998</v>
      </c>
      <c r="G1171" s="23"/>
      <c r="H1171" s="23"/>
      <c r="I1171" s="23"/>
      <c r="J1171" s="23"/>
      <c r="L1171" s="24">
        <v>0.39425759999999999</v>
      </c>
      <c r="M1171" s="24">
        <v>0.4693446</v>
      </c>
      <c r="N1171" s="24">
        <v>0.52579489999999995</v>
      </c>
      <c r="O1171" s="24">
        <v>0.61000209999999999</v>
      </c>
      <c r="P1171" s="23"/>
      <c r="Q1171" s="23"/>
      <c r="R1171" s="23"/>
      <c r="S1171" s="23"/>
      <c r="U1171" s="24">
        <v>0.57634529999999995</v>
      </c>
      <c r="V1171" s="24">
        <v>0.63038550000000004</v>
      </c>
      <c r="W1171" s="24">
        <v>0.5569499</v>
      </c>
      <c r="X1171" s="24">
        <v>0.44868259999999999</v>
      </c>
      <c r="Y1171" s="23"/>
      <c r="Z1171" s="23"/>
      <c r="AA1171" s="23"/>
      <c r="AB1171" s="23"/>
      <c r="AD1171" s="24">
        <v>0.55689500000000003</v>
      </c>
      <c r="AE1171" s="24">
        <v>0.5740944</v>
      </c>
      <c r="AF1171" s="24">
        <v>0.41322310000000001</v>
      </c>
      <c r="AG1171" s="24">
        <v>0.6503795</v>
      </c>
      <c r="AH1171" s="23"/>
      <c r="AI1171" s="23"/>
      <c r="AJ1171" s="23"/>
      <c r="AK1171" s="23"/>
    </row>
    <row r="1172" spans="1:37" x14ac:dyDescent="0.35">
      <c r="A1172" s="24" t="s">
        <v>2433</v>
      </c>
      <c r="B1172" s="24" t="s">
        <v>2434</v>
      </c>
      <c r="C1172" s="24">
        <v>0.39062920000000001</v>
      </c>
      <c r="D1172" s="24">
        <v>0.64776750000000005</v>
      </c>
      <c r="E1172" s="24">
        <v>0.37903809999999999</v>
      </c>
      <c r="F1172" s="24">
        <v>0.4860004</v>
      </c>
      <c r="G1172" s="23"/>
      <c r="H1172" s="23"/>
      <c r="I1172" s="23"/>
      <c r="J1172" s="23"/>
      <c r="L1172" s="24">
        <v>0.41386810000000002</v>
      </c>
      <c r="M1172" s="24">
        <v>0.43147259999999998</v>
      </c>
      <c r="N1172" s="24">
        <v>0.479273</v>
      </c>
      <c r="O1172" s="24">
        <v>0.52297039999999995</v>
      </c>
      <c r="P1172" s="23"/>
      <c r="Q1172" s="23"/>
      <c r="R1172" s="23"/>
      <c r="S1172" s="23"/>
      <c r="U1172" s="24">
        <v>0.4876104</v>
      </c>
      <c r="V1172" s="24">
        <v>0.48615560000000002</v>
      </c>
      <c r="W1172" s="24">
        <v>0.65365960000000001</v>
      </c>
      <c r="X1172" s="24">
        <v>0.48216759999999997</v>
      </c>
      <c r="Y1172" s="23"/>
      <c r="Z1172" s="23"/>
      <c r="AA1172" s="23"/>
      <c r="AB1172" s="23"/>
      <c r="AD1172" s="24">
        <v>0.50103920000000002</v>
      </c>
      <c r="AE1172" s="24">
        <v>0.49195040000000001</v>
      </c>
      <c r="AF1172" s="24">
        <v>0.38830009999999998</v>
      </c>
      <c r="AG1172" s="24">
        <v>0.61271229999999999</v>
      </c>
      <c r="AH1172" s="23"/>
      <c r="AI1172" s="23"/>
      <c r="AJ1172" s="23"/>
      <c r="AK1172" s="23"/>
    </row>
    <row r="1173" spans="1:37" x14ac:dyDescent="0.35">
      <c r="A1173" s="24" t="s">
        <v>2435</v>
      </c>
      <c r="B1173" s="24" t="s">
        <v>2436</v>
      </c>
      <c r="C1173" s="24">
        <v>0.38320850000000001</v>
      </c>
      <c r="D1173" s="24">
        <v>0.62692859999999995</v>
      </c>
      <c r="E1173" s="24">
        <v>0.35769689999999998</v>
      </c>
      <c r="F1173" s="24">
        <v>0.60269600000000001</v>
      </c>
      <c r="G1173" s="23"/>
      <c r="H1173" s="23"/>
      <c r="I1173" s="23"/>
      <c r="J1173" s="23"/>
      <c r="L1173" s="24">
        <v>0.44289309999999998</v>
      </c>
      <c r="M1173" s="24">
        <v>0.43717699999999998</v>
      </c>
      <c r="N1173" s="24">
        <v>0.55977849999999996</v>
      </c>
      <c r="O1173" s="24">
        <v>0.50325509999999996</v>
      </c>
      <c r="P1173" s="23"/>
      <c r="Q1173" s="23"/>
      <c r="R1173" s="23"/>
      <c r="S1173" s="23"/>
      <c r="U1173" s="24">
        <v>0.4946159</v>
      </c>
      <c r="V1173" s="24">
        <v>0.47979450000000001</v>
      </c>
      <c r="W1173" s="24">
        <v>0.7209023</v>
      </c>
      <c r="X1173" s="24">
        <v>0.48271740000000002</v>
      </c>
      <c r="Y1173" s="23"/>
      <c r="Z1173" s="23"/>
      <c r="AA1173" s="23"/>
      <c r="AB1173" s="23"/>
      <c r="AD1173" s="24">
        <v>0.50975099999999995</v>
      </c>
      <c r="AE1173" s="24">
        <v>0.49845040000000002</v>
      </c>
      <c r="AF1173" s="24">
        <v>0.42824230000000002</v>
      </c>
      <c r="AG1173" s="24">
        <v>0.60021610000000003</v>
      </c>
      <c r="AH1173" s="23"/>
      <c r="AI1173" s="23"/>
      <c r="AJ1173" s="23"/>
      <c r="AK1173" s="23"/>
    </row>
    <row r="1174" spans="1:37" x14ac:dyDescent="0.35">
      <c r="A1174" s="24" t="s">
        <v>2437</v>
      </c>
      <c r="B1174" s="24" t="s">
        <v>2438</v>
      </c>
      <c r="C1174" s="24">
        <v>0.37752960000000002</v>
      </c>
      <c r="D1174" s="24">
        <v>0.47877999999999998</v>
      </c>
      <c r="E1174" s="24">
        <v>0.507853</v>
      </c>
      <c r="F1174" s="24">
        <v>0.62600650000000002</v>
      </c>
      <c r="G1174" s="23"/>
      <c r="H1174" s="23"/>
      <c r="I1174" s="23"/>
      <c r="J1174" s="23"/>
      <c r="L1174" s="24">
        <v>0.3261635</v>
      </c>
      <c r="M1174" s="24">
        <v>0.40064670000000002</v>
      </c>
      <c r="N1174" s="24">
        <v>0.48432439999999999</v>
      </c>
      <c r="O1174" s="24">
        <v>0.39138479999999998</v>
      </c>
      <c r="P1174" s="23"/>
      <c r="Q1174" s="23"/>
      <c r="R1174" s="23"/>
      <c r="S1174" s="23"/>
      <c r="U1174" s="24">
        <v>0.39506019999999997</v>
      </c>
      <c r="V1174" s="24">
        <v>0.460532</v>
      </c>
      <c r="W1174" s="24">
        <v>0.68242369999999997</v>
      </c>
      <c r="X1174" s="24">
        <v>0.44741589999999998</v>
      </c>
      <c r="Y1174" s="23"/>
      <c r="Z1174" s="23"/>
      <c r="AA1174" s="23"/>
      <c r="AB1174" s="23"/>
      <c r="AD1174" s="24">
        <v>0.48752289999999998</v>
      </c>
      <c r="AE1174" s="24">
        <v>0.5288233</v>
      </c>
      <c r="AF1174" s="24">
        <v>0.45328849999999998</v>
      </c>
      <c r="AG1174" s="24">
        <v>0.54598919999999995</v>
      </c>
      <c r="AH1174" s="23"/>
      <c r="AI1174" s="23"/>
      <c r="AJ1174" s="23"/>
      <c r="AK1174" s="23"/>
    </row>
    <row r="1175" spans="1:37" x14ac:dyDescent="0.35">
      <c r="A1175" s="24" t="s">
        <v>2439</v>
      </c>
      <c r="B1175" s="24" t="s">
        <v>2440</v>
      </c>
      <c r="C1175" s="24">
        <v>0.39119979999999999</v>
      </c>
      <c r="D1175" s="24">
        <v>0.43638009999999999</v>
      </c>
      <c r="E1175" s="24">
        <v>0.64161400000000002</v>
      </c>
      <c r="F1175" s="24">
        <v>0.66851470000000002</v>
      </c>
      <c r="G1175" s="23"/>
      <c r="H1175" s="23"/>
      <c r="I1175" s="23"/>
      <c r="J1175" s="23"/>
      <c r="L1175" s="24">
        <v>0.36323620000000001</v>
      </c>
      <c r="M1175" s="24">
        <v>0.40466160000000001</v>
      </c>
      <c r="N1175" s="24">
        <v>0.36442740000000001</v>
      </c>
      <c r="O1175" s="24">
        <v>0.42490830000000002</v>
      </c>
      <c r="P1175" s="23"/>
      <c r="Q1175" s="23"/>
      <c r="R1175" s="23"/>
      <c r="S1175" s="23"/>
      <c r="U1175" s="24">
        <v>0.42353809999999997</v>
      </c>
      <c r="V1175" s="24">
        <v>0.46561249999999998</v>
      </c>
      <c r="W1175" s="24">
        <v>0.53634150000000003</v>
      </c>
      <c r="X1175" s="24">
        <v>0.61773140000000004</v>
      </c>
      <c r="Y1175" s="23"/>
      <c r="Z1175" s="23"/>
      <c r="AA1175" s="23"/>
      <c r="AB1175" s="23"/>
      <c r="AD1175" s="24">
        <v>0.44236320000000001</v>
      </c>
      <c r="AE1175" s="24">
        <v>0.54390309999999997</v>
      </c>
      <c r="AF1175" s="24">
        <v>0.40440609999999999</v>
      </c>
      <c r="AG1175" s="24">
        <v>0.58205569999999995</v>
      </c>
      <c r="AH1175" s="23"/>
      <c r="AI1175" s="23"/>
      <c r="AJ1175" s="23"/>
      <c r="AK1175" s="23"/>
    </row>
    <row r="1176" spans="1:37" x14ac:dyDescent="0.35">
      <c r="A1176" s="24" t="s">
        <v>2441</v>
      </c>
      <c r="B1176" s="24" t="s">
        <v>2442</v>
      </c>
      <c r="C1176" s="24">
        <v>0.51202239999999999</v>
      </c>
      <c r="D1176" s="24">
        <v>0.61297000000000001</v>
      </c>
      <c r="E1176" s="24">
        <v>0.59628490000000001</v>
      </c>
      <c r="F1176" s="24">
        <v>0.51574240000000005</v>
      </c>
      <c r="G1176" s="23"/>
      <c r="H1176" s="23"/>
      <c r="I1176" s="23"/>
      <c r="J1176" s="23"/>
      <c r="L1176" s="24">
        <v>0.61816230000000005</v>
      </c>
      <c r="M1176" s="24">
        <v>0.46316210000000002</v>
      </c>
      <c r="N1176" s="24">
        <v>0.43417030000000001</v>
      </c>
      <c r="O1176" s="24">
        <v>0.47460409999999997</v>
      </c>
      <c r="P1176" s="23"/>
      <c r="Q1176" s="23"/>
      <c r="R1176" s="23"/>
      <c r="S1176" s="23"/>
      <c r="U1176" s="24">
        <v>0.5404658</v>
      </c>
      <c r="V1176" s="24">
        <v>0.49446570000000001</v>
      </c>
      <c r="W1176" s="24">
        <v>0.56757009999999997</v>
      </c>
      <c r="X1176" s="24">
        <v>0.64338960000000001</v>
      </c>
      <c r="Y1176" s="23"/>
      <c r="Z1176" s="23"/>
      <c r="AA1176" s="23"/>
      <c r="AB1176" s="23"/>
      <c r="AD1176" s="24">
        <v>0.53918960000000005</v>
      </c>
      <c r="AE1176" s="24">
        <v>0.5530545</v>
      </c>
      <c r="AF1176" s="24">
        <v>0.3606414</v>
      </c>
      <c r="AG1176" s="24">
        <v>0.62171189999999998</v>
      </c>
      <c r="AH1176" s="23"/>
      <c r="AI1176" s="23"/>
      <c r="AJ1176" s="23"/>
      <c r="AK1176" s="23"/>
    </row>
    <row r="1177" spans="1:37" x14ac:dyDescent="0.35">
      <c r="A1177" s="24" t="s">
        <v>2443</v>
      </c>
      <c r="B1177" s="24" t="s">
        <v>2444</v>
      </c>
      <c r="C1177" s="24">
        <v>0.66980269999999997</v>
      </c>
      <c r="D1177" s="24">
        <v>0.55182310000000001</v>
      </c>
      <c r="E1177" s="24">
        <v>0.59719710000000004</v>
      </c>
      <c r="F1177" s="24">
        <v>0.48287530000000001</v>
      </c>
      <c r="G1177" s="23"/>
      <c r="H1177" s="23"/>
      <c r="I1177" s="23"/>
      <c r="J1177" s="23"/>
      <c r="L1177" s="24">
        <v>0.56253359999999997</v>
      </c>
      <c r="M1177" s="24">
        <v>0.54273919999999998</v>
      </c>
      <c r="N1177" s="24">
        <v>0.39736310000000002</v>
      </c>
      <c r="O1177" s="24">
        <v>0.54118999999999995</v>
      </c>
      <c r="P1177" s="23"/>
      <c r="Q1177" s="23"/>
      <c r="R1177" s="23"/>
      <c r="S1177" s="23"/>
      <c r="U1177" s="24">
        <v>0.44399630000000001</v>
      </c>
      <c r="V1177" s="24">
        <v>0.45495540000000001</v>
      </c>
      <c r="W1177" s="24">
        <v>0.55474210000000002</v>
      </c>
      <c r="X1177" s="24">
        <v>0.65626850000000003</v>
      </c>
      <c r="Y1177" s="23"/>
      <c r="Z1177" s="23"/>
      <c r="AA1177" s="23"/>
      <c r="AB1177" s="23"/>
      <c r="AD1177" s="24">
        <v>0.57589360000000001</v>
      </c>
      <c r="AE1177" s="24">
        <v>0.47670879999999999</v>
      </c>
      <c r="AF1177" s="24">
        <v>0.35440129999999997</v>
      </c>
      <c r="AG1177" s="24">
        <v>0.61522759999999999</v>
      </c>
      <c r="AH1177" s="23"/>
      <c r="AI1177" s="23"/>
      <c r="AJ1177" s="23"/>
      <c r="AK1177" s="23"/>
    </row>
    <row r="1178" spans="1:37" x14ac:dyDescent="0.35">
      <c r="A1178" s="24" t="s">
        <v>2445</v>
      </c>
      <c r="B1178" s="24" t="s">
        <v>2446</v>
      </c>
      <c r="C1178" s="24">
        <v>0.64383449999999998</v>
      </c>
      <c r="D1178" s="24">
        <v>0.4026209</v>
      </c>
      <c r="E1178" s="24">
        <v>0.65327089999999999</v>
      </c>
      <c r="F1178" s="24">
        <v>0.50341559999999996</v>
      </c>
      <c r="G1178" s="23"/>
      <c r="H1178" s="23"/>
      <c r="I1178" s="23"/>
      <c r="J1178" s="23"/>
      <c r="L1178" s="24">
        <v>0.57849899999999999</v>
      </c>
      <c r="M1178" s="24">
        <v>0.53331689999999998</v>
      </c>
      <c r="N1178" s="24">
        <v>0.38772069999999997</v>
      </c>
      <c r="O1178" s="24">
        <v>0.37890740000000001</v>
      </c>
      <c r="P1178" s="23"/>
      <c r="Q1178" s="23"/>
      <c r="R1178" s="23"/>
      <c r="S1178" s="23"/>
      <c r="U1178" s="24">
        <v>0.55839620000000001</v>
      </c>
      <c r="V1178" s="24">
        <v>0.40071299999999999</v>
      </c>
      <c r="W1178" s="24">
        <v>0.57130809999999999</v>
      </c>
      <c r="X1178" s="24">
        <v>0.69014109999999995</v>
      </c>
      <c r="Y1178" s="23"/>
      <c r="Z1178" s="23"/>
      <c r="AA1178" s="23"/>
      <c r="AB1178" s="23"/>
      <c r="AD1178" s="24">
        <v>0.6376117</v>
      </c>
      <c r="AE1178" s="24">
        <v>0.50612279999999998</v>
      </c>
      <c r="AF1178" s="24">
        <v>0.35665429999999998</v>
      </c>
      <c r="AG1178" s="24">
        <v>0.5730634</v>
      </c>
      <c r="AH1178" s="23"/>
      <c r="AI1178" s="23"/>
      <c r="AJ1178" s="23"/>
      <c r="AK1178" s="23"/>
    </row>
    <row r="1179" spans="1:37" x14ac:dyDescent="0.35">
      <c r="A1179" s="24" t="s">
        <v>2447</v>
      </c>
      <c r="B1179" s="24" t="s">
        <v>2448</v>
      </c>
      <c r="C1179" s="24">
        <v>0.66566789999999998</v>
      </c>
      <c r="D1179" s="24">
        <v>0.46205099999999999</v>
      </c>
      <c r="E1179" s="24">
        <v>0.72205189999999997</v>
      </c>
      <c r="F1179" s="24">
        <v>0.40430050000000001</v>
      </c>
      <c r="G1179" s="23"/>
      <c r="H1179" s="23"/>
      <c r="I1179" s="23"/>
      <c r="J1179" s="23"/>
      <c r="L1179" s="24">
        <v>0.55908009999999997</v>
      </c>
      <c r="M1179" s="24">
        <v>0.56145319999999999</v>
      </c>
      <c r="N1179" s="24">
        <v>0.45486389999999999</v>
      </c>
      <c r="O1179" s="24">
        <v>0.4293129</v>
      </c>
      <c r="P1179" s="23"/>
      <c r="Q1179" s="23"/>
      <c r="R1179" s="23"/>
      <c r="S1179" s="23"/>
      <c r="U1179" s="24">
        <v>0.69545259999999998</v>
      </c>
      <c r="V1179" s="24">
        <v>0.56339099999999998</v>
      </c>
      <c r="W1179" s="24">
        <v>0.61766019999999999</v>
      </c>
      <c r="X1179" s="24">
        <v>0.56697620000000004</v>
      </c>
      <c r="Y1179" s="23"/>
      <c r="Z1179" s="23"/>
      <c r="AA1179" s="23"/>
      <c r="AB1179" s="23"/>
      <c r="AD1179" s="24">
        <v>0.62552940000000001</v>
      </c>
      <c r="AE1179" s="24">
        <v>0.69037809999999999</v>
      </c>
      <c r="AF1179" s="24">
        <v>0.49150080000000002</v>
      </c>
      <c r="AG1179" s="24">
        <v>0.52656789999999998</v>
      </c>
      <c r="AH1179" s="23"/>
      <c r="AI1179" s="23"/>
      <c r="AJ1179" s="23"/>
      <c r="AK1179" s="23"/>
    </row>
    <row r="1180" spans="1:37" x14ac:dyDescent="0.35">
      <c r="A1180" s="24" t="s">
        <v>2449</v>
      </c>
      <c r="B1180" s="24" t="s">
        <v>2450</v>
      </c>
      <c r="C1180" s="24">
        <v>0.71926080000000003</v>
      </c>
      <c r="D1180" s="24">
        <v>0.50609510000000002</v>
      </c>
      <c r="E1180" s="24">
        <v>0.59389069999999999</v>
      </c>
      <c r="F1180" s="24">
        <v>0.4524222</v>
      </c>
      <c r="G1180" s="23"/>
      <c r="H1180" s="23"/>
      <c r="I1180" s="23"/>
      <c r="J1180" s="23"/>
      <c r="L1180" s="24">
        <v>0.46368599999999999</v>
      </c>
      <c r="M1180" s="24">
        <v>0.62474669999999999</v>
      </c>
      <c r="N1180" s="24">
        <v>0.43019859999999999</v>
      </c>
      <c r="O1180" s="24">
        <v>0.41394789999999998</v>
      </c>
      <c r="P1180" s="23"/>
      <c r="Q1180" s="23"/>
      <c r="R1180" s="23"/>
      <c r="S1180" s="23"/>
      <c r="U1180" s="24">
        <v>0.7553086</v>
      </c>
      <c r="V1180" s="24">
        <v>0.59972369999999997</v>
      </c>
      <c r="W1180" s="24">
        <v>0.52417119999999995</v>
      </c>
      <c r="X1180" s="24">
        <v>0.49991940000000001</v>
      </c>
      <c r="Y1180" s="23"/>
      <c r="Z1180" s="23"/>
      <c r="AA1180" s="23"/>
      <c r="AB1180" s="23"/>
      <c r="AD1180" s="24">
        <v>0.58933930000000001</v>
      </c>
      <c r="AE1180" s="24">
        <v>0.58560199999999996</v>
      </c>
      <c r="AF1180" s="24">
        <v>0.63776580000000005</v>
      </c>
      <c r="AG1180" s="24">
        <v>0.45925120000000003</v>
      </c>
      <c r="AH1180" s="23"/>
      <c r="AI1180" s="23"/>
      <c r="AJ1180" s="23"/>
      <c r="AK1180" s="23"/>
    </row>
    <row r="1181" spans="1:37" x14ac:dyDescent="0.35">
      <c r="A1181" s="24" t="s">
        <v>2451</v>
      </c>
      <c r="B1181" s="24" t="s">
        <v>2452</v>
      </c>
      <c r="C1181" s="24">
        <v>0.63788619999999996</v>
      </c>
      <c r="D1181" s="24">
        <v>0.52675570000000005</v>
      </c>
      <c r="E1181" s="24">
        <v>0.40547060000000001</v>
      </c>
      <c r="F1181" s="24">
        <v>0.4167922</v>
      </c>
      <c r="G1181" s="23"/>
      <c r="H1181" s="23"/>
      <c r="I1181" s="23"/>
      <c r="J1181" s="23"/>
      <c r="L1181" s="24">
        <v>0.50517679999999998</v>
      </c>
      <c r="M1181" s="24">
        <v>0.55639380000000005</v>
      </c>
      <c r="N1181" s="24">
        <v>0.49690849999999998</v>
      </c>
      <c r="O1181" s="24">
        <v>0.4027424</v>
      </c>
      <c r="P1181" s="23"/>
      <c r="Q1181" s="23"/>
      <c r="R1181" s="23"/>
      <c r="S1181" s="23"/>
      <c r="U1181" s="24">
        <v>0.53501449999999995</v>
      </c>
      <c r="V1181" s="24">
        <v>0.52581849999999997</v>
      </c>
      <c r="W1181" s="24">
        <v>0.4926721</v>
      </c>
      <c r="X1181" s="24">
        <v>0.53915049999999998</v>
      </c>
      <c r="Y1181" s="23"/>
      <c r="Z1181" s="23"/>
      <c r="AA1181" s="23"/>
      <c r="AB1181" s="23"/>
      <c r="AD1181" s="24">
        <v>0.50287939999999998</v>
      </c>
      <c r="AE1181" s="24">
        <v>0.54427429999999999</v>
      </c>
      <c r="AF1181" s="24">
        <v>0.63577609999999996</v>
      </c>
      <c r="AG1181" s="24">
        <v>0.37725609999999998</v>
      </c>
      <c r="AH1181" s="23"/>
      <c r="AI1181" s="23"/>
      <c r="AJ1181" s="23"/>
      <c r="AK1181" s="23"/>
    </row>
    <row r="1182" spans="1:37" x14ac:dyDescent="0.35">
      <c r="A1182" s="24" t="s">
        <v>2453</v>
      </c>
      <c r="B1182" s="24" t="s">
        <v>2454</v>
      </c>
      <c r="C1182" s="24">
        <v>0.64779249999999999</v>
      </c>
      <c r="D1182" s="24">
        <v>0.55552460000000004</v>
      </c>
      <c r="E1182" s="24">
        <v>0.35794670000000001</v>
      </c>
      <c r="F1182" s="24">
        <v>0.3801831</v>
      </c>
      <c r="G1182" s="23"/>
      <c r="H1182" s="23"/>
      <c r="I1182" s="23"/>
      <c r="J1182" s="23"/>
      <c r="L1182" s="24">
        <v>0.54115760000000002</v>
      </c>
      <c r="M1182" s="24">
        <v>0.549593</v>
      </c>
      <c r="N1182" s="24">
        <v>0.55356450000000001</v>
      </c>
      <c r="O1182" s="24">
        <v>0.4343399</v>
      </c>
      <c r="P1182" s="23"/>
      <c r="Q1182" s="23"/>
      <c r="R1182" s="23"/>
      <c r="S1182" s="23"/>
      <c r="U1182" s="24">
        <v>0.48092590000000002</v>
      </c>
      <c r="V1182" s="24">
        <v>0.61187409999999998</v>
      </c>
      <c r="W1182" s="24">
        <v>0.59658460000000002</v>
      </c>
      <c r="X1182" s="24">
        <v>0.53443689999999999</v>
      </c>
      <c r="Y1182" s="23"/>
      <c r="Z1182" s="23"/>
      <c r="AA1182" s="23"/>
      <c r="AB1182" s="23"/>
      <c r="AD1182" s="24">
        <v>0.59894239999999999</v>
      </c>
      <c r="AE1182" s="24">
        <v>0.60487650000000004</v>
      </c>
      <c r="AF1182" s="24">
        <v>0.5343099</v>
      </c>
      <c r="AG1182" s="24">
        <v>0.39899410000000002</v>
      </c>
      <c r="AH1182" s="23"/>
      <c r="AI1182" s="23"/>
      <c r="AJ1182" s="23"/>
      <c r="AK1182" s="23"/>
    </row>
    <row r="1183" spans="1:37" x14ac:dyDescent="0.35">
      <c r="A1183" s="24" t="s">
        <v>2455</v>
      </c>
      <c r="B1183" s="24" t="s">
        <v>2456</v>
      </c>
      <c r="C1183" s="24">
        <v>0.62772570000000005</v>
      </c>
      <c r="D1183" s="24">
        <v>0.47515469999999999</v>
      </c>
      <c r="E1183" s="24">
        <v>0.54354009999999997</v>
      </c>
      <c r="F1183" s="24">
        <v>0.42488759999999998</v>
      </c>
      <c r="G1183" s="23"/>
      <c r="H1183" s="23"/>
      <c r="I1183" s="23"/>
      <c r="J1183" s="23"/>
      <c r="L1183" s="24">
        <v>0.52579670000000001</v>
      </c>
      <c r="M1183" s="24">
        <v>0.55377679999999996</v>
      </c>
      <c r="N1183" s="24">
        <v>0.56115999999999999</v>
      </c>
      <c r="O1183" s="24">
        <v>0.42317359999999998</v>
      </c>
      <c r="P1183" s="23"/>
      <c r="Q1183" s="23"/>
      <c r="R1183" s="23"/>
      <c r="S1183" s="23"/>
      <c r="U1183" s="24">
        <v>0.53620429999999997</v>
      </c>
      <c r="V1183" s="24">
        <v>0.63262529999999995</v>
      </c>
      <c r="W1183" s="24">
        <v>0.62999400000000005</v>
      </c>
      <c r="X1183" s="24">
        <v>0.49839860000000002</v>
      </c>
      <c r="Y1183" s="23"/>
      <c r="Z1183" s="23"/>
      <c r="AA1183" s="23"/>
      <c r="AB1183" s="23"/>
      <c r="AD1183" s="24">
        <v>0.65079129999999996</v>
      </c>
      <c r="AE1183" s="24">
        <v>0.61702129999999999</v>
      </c>
      <c r="AF1183" s="24">
        <v>0.4320833</v>
      </c>
      <c r="AG1183" s="24">
        <v>0.42685980000000001</v>
      </c>
      <c r="AH1183" s="23"/>
      <c r="AI1183" s="23"/>
      <c r="AJ1183" s="23"/>
      <c r="AK1183" s="23"/>
    </row>
    <row r="1184" spans="1:37" x14ac:dyDescent="0.35">
      <c r="A1184" s="24" t="s">
        <v>2457</v>
      </c>
      <c r="B1184" s="24" t="s">
        <v>2458</v>
      </c>
      <c r="C1184" s="24">
        <v>0.42245110000000002</v>
      </c>
      <c r="D1184" s="24">
        <v>0.4644877</v>
      </c>
      <c r="E1184" s="24">
        <v>0.4324616</v>
      </c>
      <c r="F1184" s="24">
        <v>0.42693170000000003</v>
      </c>
      <c r="G1184" s="23"/>
      <c r="H1184" s="23"/>
      <c r="I1184" s="23"/>
      <c r="J1184" s="23"/>
      <c r="L1184" s="24">
        <v>0.40697939999999999</v>
      </c>
      <c r="M1184" s="24">
        <v>0.50118050000000003</v>
      </c>
      <c r="N1184" s="24">
        <v>0.61391079999999998</v>
      </c>
      <c r="O1184" s="24">
        <v>0.38982290000000003</v>
      </c>
      <c r="P1184" s="23"/>
      <c r="Q1184" s="23"/>
      <c r="R1184" s="23"/>
      <c r="S1184" s="23"/>
      <c r="U1184" s="24">
        <v>0.56320179999999997</v>
      </c>
      <c r="V1184" s="24">
        <v>0.59584550000000003</v>
      </c>
      <c r="W1184" s="24">
        <v>0.65766480000000005</v>
      </c>
      <c r="X1184" s="24">
        <v>0.46938059999999998</v>
      </c>
      <c r="Y1184" s="23"/>
      <c r="Z1184" s="23"/>
      <c r="AA1184" s="23"/>
      <c r="AB1184" s="23"/>
      <c r="AD1184" s="24">
        <v>0.51962079999999999</v>
      </c>
      <c r="AE1184" s="24">
        <v>0.49157279999999998</v>
      </c>
      <c r="AF1184" s="24">
        <v>0.41445179999999998</v>
      </c>
      <c r="AG1184" s="24">
        <v>0.43221359999999998</v>
      </c>
      <c r="AH1184" s="23"/>
      <c r="AI1184" s="23"/>
      <c r="AJ1184" s="23"/>
      <c r="AK1184" s="23"/>
    </row>
    <row r="1185" spans="1:37" x14ac:dyDescent="0.35">
      <c r="A1185" s="24" t="s">
        <v>2459</v>
      </c>
      <c r="B1185" s="24" t="s">
        <v>2460</v>
      </c>
      <c r="C1185" s="24">
        <v>0.432981</v>
      </c>
      <c r="D1185" s="24">
        <v>0.58411659999999999</v>
      </c>
      <c r="E1185" s="24">
        <v>0.36846820000000002</v>
      </c>
      <c r="F1185" s="24">
        <v>0.54089520000000002</v>
      </c>
      <c r="G1185" s="23"/>
      <c r="H1185" s="23"/>
      <c r="I1185" s="23"/>
      <c r="J1185" s="23"/>
      <c r="L1185" s="24">
        <v>0.41639130000000002</v>
      </c>
      <c r="M1185" s="24">
        <v>0.53121010000000002</v>
      </c>
      <c r="N1185" s="24">
        <v>0.42170439999999998</v>
      </c>
      <c r="O1185" s="24">
        <v>0.37013810000000003</v>
      </c>
      <c r="P1185" s="23"/>
      <c r="Q1185" s="23"/>
      <c r="R1185" s="23"/>
      <c r="S1185" s="23"/>
      <c r="U1185" s="24">
        <v>0.59594820000000004</v>
      </c>
      <c r="V1185" s="24">
        <v>0.77092110000000003</v>
      </c>
      <c r="W1185" s="24">
        <v>0.69993749999999999</v>
      </c>
      <c r="X1185" s="24">
        <v>0.47548980000000002</v>
      </c>
      <c r="Y1185" s="23"/>
      <c r="Z1185" s="23"/>
      <c r="AA1185" s="23"/>
      <c r="AB1185" s="23"/>
      <c r="AD1185" s="24">
        <v>0.54994390000000004</v>
      </c>
      <c r="AE1185" s="24">
        <v>0.46104390000000001</v>
      </c>
      <c r="AF1185" s="24">
        <v>0.39243040000000001</v>
      </c>
      <c r="AG1185" s="24">
        <v>0.42726900000000001</v>
      </c>
      <c r="AH1185" s="23"/>
      <c r="AI1185" s="23"/>
      <c r="AJ1185" s="23"/>
      <c r="AK1185" s="23"/>
    </row>
    <row r="1186" spans="1:37" x14ac:dyDescent="0.35">
      <c r="A1186" s="24" t="s">
        <v>2461</v>
      </c>
      <c r="B1186" s="24" t="s">
        <v>2462</v>
      </c>
      <c r="C1186" s="24">
        <v>0.44163790000000003</v>
      </c>
      <c r="D1186" s="24">
        <v>0.57972330000000005</v>
      </c>
      <c r="E1186" s="24">
        <v>0.36009999999999998</v>
      </c>
      <c r="F1186" s="24">
        <v>0.67258410000000002</v>
      </c>
      <c r="G1186" s="23"/>
      <c r="H1186" s="23"/>
      <c r="I1186" s="23"/>
      <c r="J1186" s="23"/>
      <c r="L1186" s="24">
        <v>0.40031929999999999</v>
      </c>
      <c r="M1186" s="24">
        <v>0.58035859999999995</v>
      </c>
      <c r="N1186" s="24">
        <v>0.42830430000000003</v>
      </c>
      <c r="O1186" s="24">
        <v>0.36614180000000002</v>
      </c>
      <c r="P1186" s="23"/>
      <c r="Q1186" s="23"/>
      <c r="R1186" s="23"/>
      <c r="S1186" s="23"/>
      <c r="U1186" s="24">
        <v>0.77501399999999998</v>
      </c>
      <c r="V1186" s="24">
        <v>0.6281757</v>
      </c>
      <c r="W1186" s="24">
        <v>0.70797429999999995</v>
      </c>
      <c r="X1186" s="24">
        <v>0.46103189999999999</v>
      </c>
      <c r="Y1186" s="23"/>
      <c r="Z1186" s="23"/>
      <c r="AA1186" s="23"/>
      <c r="AB1186" s="23"/>
      <c r="AD1186" s="24">
        <v>0.53930310000000004</v>
      </c>
      <c r="AE1186" s="24">
        <v>0.53281610000000001</v>
      </c>
      <c r="AF1186" s="24">
        <v>0.43676530000000002</v>
      </c>
      <c r="AG1186" s="24">
        <v>0.46792669999999997</v>
      </c>
      <c r="AH1186" s="23"/>
      <c r="AI1186" s="23"/>
      <c r="AJ1186" s="23"/>
      <c r="AK1186" s="23"/>
    </row>
    <row r="1187" spans="1:37" x14ac:dyDescent="0.35">
      <c r="A1187" s="24" t="s">
        <v>2463</v>
      </c>
      <c r="B1187" s="24" t="s">
        <v>2464</v>
      </c>
      <c r="C1187" s="24">
        <v>0.40096130000000002</v>
      </c>
      <c r="D1187" s="24">
        <v>0.45927269999999998</v>
      </c>
      <c r="E1187" s="24">
        <v>0.33679940000000003</v>
      </c>
      <c r="F1187" s="24">
        <v>0.59220910000000004</v>
      </c>
      <c r="G1187" s="23"/>
      <c r="H1187" s="23"/>
      <c r="I1187" s="23"/>
      <c r="J1187" s="23"/>
      <c r="L1187" s="24">
        <v>0.36649209999999999</v>
      </c>
      <c r="M1187" s="24">
        <v>0.62372439999999996</v>
      </c>
      <c r="N1187" s="24">
        <v>0.41612480000000002</v>
      </c>
      <c r="O1187" s="24">
        <v>0.44409009999999999</v>
      </c>
      <c r="P1187" s="23"/>
      <c r="Q1187" s="23"/>
      <c r="R1187" s="23"/>
      <c r="S1187" s="23"/>
      <c r="U1187" s="24">
        <v>0.71209829999999996</v>
      </c>
      <c r="V1187" s="24">
        <v>0.53290090000000001</v>
      </c>
      <c r="W1187" s="24">
        <v>0.73068509999999998</v>
      </c>
      <c r="X1187" s="24">
        <v>0.51462019999999997</v>
      </c>
      <c r="Y1187" s="23"/>
      <c r="Z1187" s="23"/>
      <c r="AA1187" s="23"/>
      <c r="AB1187" s="23"/>
      <c r="AD1187" s="24">
        <v>0.49553049999999998</v>
      </c>
      <c r="AE1187" s="24">
        <v>0.56685289999999999</v>
      </c>
      <c r="AF1187" s="24">
        <v>0.4439167</v>
      </c>
      <c r="AG1187" s="24">
        <v>0.45455099999999998</v>
      </c>
      <c r="AH1187" s="23"/>
      <c r="AI1187" s="23"/>
      <c r="AJ1187" s="23"/>
      <c r="AK1187" s="23"/>
    </row>
    <row r="1188" spans="1:37" x14ac:dyDescent="0.35">
      <c r="A1188" s="24" t="s">
        <v>2465</v>
      </c>
      <c r="B1188" s="24" t="s">
        <v>2466</v>
      </c>
      <c r="C1188" s="24">
        <v>0.49333660000000001</v>
      </c>
      <c r="D1188" s="24">
        <v>0.53729539999999998</v>
      </c>
      <c r="E1188" s="24">
        <v>0.37527430000000001</v>
      </c>
      <c r="F1188" s="24">
        <v>0.69300260000000002</v>
      </c>
      <c r="G1188" s="23"/>
      <c r="H1188" s="23"/>
      <c r="I1188" s="23"/>
      <c r="J1188" s="23"/>
      <c r="L1188" s="24">
        <v>0.3719674</v>
      </c>
      <c r="M1188" s="24">
        <v>0.55780949999999996</v>
      </c>
      <c r="N1188" s="24">
        <v>0.36631950000000002</v>
      </c>
      <c r="O1188" s="24">
        <v>0.50831630000000005</v>
      </c>
      <c r="P1188" s="23"/>
      <c r="Q1188" s="23"/>
      <c r="R1188" s="23"/>
      <c r="S1188" s="23"/>
      <c r="U1188" s="24">
        <v>0.80557239999999997</v>
      </c>
      <c r="V1188" s="24">
        <v>0.55842689999999995</v>
      </c>
      <c r="W1188" s="24">
        <v>0.69483329999999999</v>
      </c>
      <c r="X1188" s="24">
        <v>0.62572539999999999</v>
      </c>
      <c r="Y1188" s="23"/>
      <c r="Z1188" s="23"/>
      <c r="AA1188" s="23"/>
      <c r="AB1188" s="23"/>
      <c r="AD1188" s="24">
        <v>0.5355761</v>
      </c>
      <c r="AE1188" s="24">
        <v>0.60619990000000001</v>
      </c>
      <c r="AF1188" s="24">
        <v>0.41596959999999999</v>
      </c>
      <c r="AG1188" s="24">
        <v>0.417516</v>
      </c>
      <c r="AH1188" s="23"/>
      <c r="AI1188" s="23"/>
      <c r="AJ1188" s="23"/>
      <c r="AK1188" s="23"/>
    </row>
    <row r="1189" spans="1:37" x14ac:dyDescent="0.35">
      <c r="A1189" s="24" t="s">
        <v>2467</v>
      </c>
      <c r="B1189" s="24" t="s">
        <v>2468</v>
      </c>
      <c r="C1189" s="24">
        <v>0.56370929999999997</v>
      </c>
      <c r="D1189" s="24">
        <v>0.69052650000000004</v>
      </c>
      <c r="E1189" s="24">
        <v>0.50799229999999995</v>
      </c>
      <c r="F1189" s="24">
        <v>0.67639629999999995</v>
      </c>
      <c r="G1189" s="23"/>
      <c r="H1189" s="23"/>
      <c r="I1189" s="23"/>
      <c r="J1189" s="23"/>
      <c r="L1189" s="24">
        <v>0.43747449999999999</v>
      </c>
      <c r="M1189" s="24">
        <v>0.58891919999999998</v>
      </c>
      <c r="N1189" s="24">
        <v>0.39376119999999998</v>
      </c>
      <c r="O1189" s="24">
        <v>0.58155080000000003</v>
      </c>
      <c r="P1189" s="23"/>
      <c r="Q1189" s="23"/>
      <c r="R1189" s="23"/>
      <c r="S1189" s="23"/>
      <c r="U1189" s="24">
        <v>0.80184540000000004</v>
      </c>
      <c r="V1189" s="24">
        <v>0.47993669999999999</v>
      </c>
      <c r="W1189" s="24">
        <v>0.72748480000000004</v>
      </c>
      <c r="X1189" s="24">
        <v>0.6317952</v>
      </c>
      <c r="Y1189" s="23"/>
      <c r="Z1189" s="23"/>
      <c r="AA1189" s="23"/>
      <c r="AB1189" s="23"/>
      <c r="AD1189" s="24">
        <v>0.53574180000000005</v>
      </c>
      <c r="AE1189" s="24">
        <v>0.63665970000000005</v>
      </c>
      <c r="AF1189" s="24">
        <v>0.41549920000000001</v>
      </c>
      <c r="AG1189" s="24">
        <v>0.4516001</v>
      </c>
      <c r="AH1189" s="23"/>
      <c r="AI1189" s="23"/>
      <c r="AJ1189" s="23"/>
      <c r="AK1189" s="23"/>
    </row>
    <row r="1190" spans="1:37" x14ac:dyDescent="0.35">
      <c r="A1190" s="24" t="s">
        <v>2469</v>
      </c>
      <c r="B1190" s="24" t="s">
        <v>2470</v>
      </c>
      <c r="C1190" s="24">
        <v>0.59313400000000005</v>
      </c>
      <c r="D1190" s="24">
        <v>0.59092579999999995</v>
      </c>
      <c r="E1190" s="24">
        <v>0.57906139999999995</v>
      </c>
      <c r="F1190" s="24">
        <v>0.58740840000000005</v>
      </c>
      <c r="G1190" s="23"/>
      <c r="H1190" s="23"/>
      <c r="I1190" s="23"/>
      <c r="J1190" s="23"/>
      <c r="L1190" s="24">
        <v>0.32463520000000001</v>
      </c>
      <c r="M1190" s="24">
        <v>0.49685770000000001</v>
      </c>
      <c r="N1190" s="24">
        <v>0.3794208</v>
      </c>
      <c r="O1190" s="24">
        <v>0.68149510000000002</v>
      </c>
      <c r="P1190" s="23"/>
      <c r="Q1190" s="23"/>
      <c r="R1190" s="23"/>
      <c r="S1190" s="23"/>
      <c r="U1190" s="24">
        <v>0.67266840000000006</v>
      </c>
      <c r="V1190" s="24">
        <v>0.4432487</v>
      </c>
      <c r="W1190" s="24">
        <v>0.68305360000000004</v>
      </c>
      <c r="X1190" s="24">
        <v>0.63716130000000004</v>
      </c>
      <c r="Y1190" s="23"/>
      <c r="Z1190" s="23"/>
      <c r="AA1190" s="23"/>
      <c r="AB1190" s="23"/>
      <c r="AD1190" s="24">
        <v>0.39450740000000001</v>
      </c>
      <c r="AE1190" s="24">
        <v>0.60463060000000002</v>
      </c>
      <c r="AF1190" s="24">
        <v>0.52815970000000001</v>
      </c>
      <c r="AG1190" s="24">
        <v>0.43721529999999997</v>
      </c>
      <c r="AH1190" s="23"/>
      <c r="AI1190" s="23"/>
      <c r="AJ1190" s="23"/>
      <c r="AK1190" s="23"/>
    </row>
    <row r="1191" spans="1:37" x14ac:dyDescent="0.35">
      <c r="A1191" s="24" t="s">
        <v>2471</v>
      </c>
      <c r="B1191" s="24" t="s">
        <v>2472</v>
      </c>
      <c r="C1191" s="24">
        <v>0.6649446</v>
      </c>
      <c r="D1191" s="24">
        <v>0.43167709999999998</v>
      </c>
      <c r="E1191" s="24">
        <v>0.57175290000000001</v>
      </c>
      <c r="F1191" s="24">
        <v>0.61328959999999999</v>
      </c>
      <c r="G1191" s="23"/>
      <c r="H1191" s="23"/>
      <c r="I1191" s="23"/>
      <c r="J1191" s="23"/>
      <c r="L1191" s="24">
        <v>0.35956280000000002</v>
      </c>
      <c r="M1191" s="24">
        <v>0.4836261</v>
      </c>
      <c r="N1191" s="24">
        <v>0.34757589999999999</v>
      </c>
      <c r="O1191" s="24">
        <v>0.56246940000000001</v>
      </c>
      <c r="P1191" s="23"/>
      <c r="Q1191" s="23"/>
      <c r="R1191" s="23"/>
      <c r="S1191" s="23"/>
      <c r="U1191" s="24">
        <v>0.71639470000000005</v>
      </c>
      <c r="V1191" s="24">
        <v>0.48002289999999997</v>
      </c>
      <c r="W1191" s="24">
        <v>0.6020489</v>
      </c>
      <c r="X1191" s="24">
        <v>0.66021229999999997</v>
      </c>
      <c r="Y1191" s="23"/>
      <c r="Z1191" s="23"/>
      <c r="AA1191" s="23"/>
      <c r="AB1191" s="23"/>
      <c r="AD1191" s="24">
        <v>0.49389319999999998</v>
      </c>
      <c r="AE1191" s="24">
        <v>0.72331350000000005</v>
      </c>
      <c r="AF1191" s="24">
        <v>0.57795430000000003</v>
      </c>
      <c r="AG1191" s="24">
        <v>0.38575660000000001</v>
      </c>
      <c r="AH1191" s="23"/>
      <c r="AI1191" s="23"/>
      <c r="AJ1191" s="23"/>
      <c r="AK1191" s="23"/>
    </row>
    <row r="1192" spans="1:37" x14ac:dyDescent="0.35">
      <c r="A1192" s="24" t="s">
        <v>2473</v>
      </c>
      <c r="B1192" s="24" t="s">
        <v>2474</v>
      </c>
      <c r="C1192" s="24">
        <v>0.73292080000000004</v>
      </c>
      <c r="D1192" s="24">
        <v>0.42144199999999998</v>
      </c>
      <c r="E1192" s="24">
        <v>0.60172689999999995</v>
      </c>
      <c r="F1192" s="24">
        <v>0.61728850000000002</v>
      </c>
      <c r="G1192" s="23"/>
      <c r="H1192" s="23"/>
      <c r="I1192" s="23"/>
      <c r="J1192" s="23"/>
      <c r="L1192" s="24">
        <v>0.45389770000000002</v>
      </c>
      <c r="M1192" s="24">
        <v>0.58688779999999996</v>
      </c>
      <c r="N1192" s="24">
        <v>0.35709020000000002</v>
      </c>
      <c r="O1192" s="24">
        <v>0.47698069999999998</v>
      </c>
      <c r="P1192" s="23"/>
      <c r="Q1192" s="23"/>
      <c r="R1192" s="23"/>
      <c r="S1192" s="23"/>
      <c r="U1192" s="24">
        <v>0.62636360000000002</v>
      </c>
      <c r="V1192" s="24">
        <v>0.52942929999999999</v>
      </c>
      <c r="W1192" s="24">
        <v>0.72203989999999996</v>
      </c>
      <c r="X1192" s="24">
        <v>0.59718879999999996</v>
      </c>
      <c r="Y1192" s="23"/>
      <c r="Z1192" s="23"/>
      <c r="AA1192" s="23"/>
      <c r="AB1192" s="23"/>
      <c r="AD1192" s="24">
        <v>0.54433330000000002</v>
      </c>
      <c r="AE1192" s="24">
        <v>0.61649880000000001</v>
      </c>
      <c r="AF1192" s="24">
        <v>0.47673359999999998</v>
      </c>
      <c r="AG1192" s="24">
        <v>0.36845850000000002</v>
      </c>
      <c r="AH1192" s="23"/>
      <c r="AI1192" s="23"/>
      <c r="AJ1192" s="23"/>
      <c r="AK1192" s="23"/>
    </row>
    <row r="1193" spans="1:37" x14ac:dyDescent="0.35">
      <c r="A1193" s="24" t="s">
        <v>2475</v>
      </c>
      <c r="B1193" s="24" t="s">
        <v>2476</v>
      </c>
      <c r="C1193" s="24">
        <v>0.82000980000000001</v>
      </c>
      <c r="D1193" s="24">
        <v>0.41650239999999999</v>
      </c>
      <c r="E1193" s="24">
        <v>0.60248670000000004</v>
      </c>
      <c r="F1193" s="24">
        <v>0.56088959999999999</v>
      </c>
      <c r="G1193" s="23"/>
      <c r="H1193" s="23"/>
      <c r="I1193" s="23"/>
      <c r="J1193" s="23"/>
      <c r="L1193" s="24">
        <v>0.42897220000000003</v>
      </c>
      <c r="M1193" s="24">
        <v>0.52684280000000006</v>
      </c>
      <c r="N1193" s="24">
        <v>0.35374270000000002</v>
      </c>
      <c r="O1193" s="24">
        <v>0.53545359999999997</v>
      </c>
      <c r="P1193" s="23"/>
      <c r="Q1193" s="23"/>
      <c r="R1193" s="23"/>
      <c r="S1193" s="23"/>
      <c r="U1193" s="24">
        <v>0.46990359999999998</v>
      </c>
      <c r="V1193" s="24">
        <v>0.49210110000000001</v>
      </c>
      <c r="W1193" s="24">
        <v>0.7837326</v>
      </c>
      <c r="X1193" s="24">
        <v>0.57338860000000003</v>
      </c>
      <c r="Y1193" s="23"/>
      <c r="Z1193" s="23"/>
      <c r="AA1193" s="23"/>
      <c r="AB1193" s="23"/>
      <c r="AD1193" s="24">
        <v>0.4927473</v>
      </c>
      <c r="AE1193" s="24">
        <v>0.5443038</v>
      </c>
      <c r="AF1193" s="24">
        <v>0.35099049999999998</v>
      </c>
      <c r="AG1193" s="24">
        <v>0.37388969999999999</v>
      </c>
      <c r="AH1193" s="23"/>
      <c r="AI1193" s="23"/>
      <c r="AJ1193" s="23"/>
      <c r="AK1193" s="23"/>
    </row>
    <row r="1194" spans="1:37" x14ac:dyDescent="0.35">
      <c r="A1194" s="24" t="s">
        <v>2477</v>
      </c>
      <c r="B1194" s="24" t="s">
        <v>2478</v>
      </c>
      <c r="C1194" s="24">
        <v>0.8580023</v>
      </c>
      <c r="D1194" s="24">
        <v>0.44072289999999997</v>
      </c>
      <c r="E1194" s="24">
        <v>0.51708710000000002</v>
      </c>
      <c r="F1194" s="24">
        <v>0.4775276</v>
      </c>
      <c r="G1194" s="23"/>
      <c r="H1194" s="23"/>
      <c r="I1194" s="23"/>
      <c r="J1194" s="23"/>
      <c r="L1194" s="24">
        <v>0.54285989999999995</v>
      </c>
      <c r="M1194" s="24">
        <v>0.51223390000000002</v>
      </c>
      <c r="N1194" s="24">
        <v>0.38143589999999999</v>
      </c>
      <c r="O1194" s="24">
        <v>0.47974090000000003</v>
      </c>
      <c r="P1194" s="23"/>
      <c r="Q1194" s="23"/>
      <c r="R1194" s="23"/>
      <c r="S1194" s="23"/>
      <c r="U1194" s="24">
        <v>0.44073459999999998</v>
      </c>
      <c r="V1194" s="24">
        <v>0.41731269999999998</v>
      </c>
      <c r="W1194" s="24">
        <v>0.52090669999999994</v>
      </c>
      <c r="X1194" s="24">
        <v>0.58617790000000003</v>
      </c>
      <c r="Y1194" s="23"/>
      <c r="Z1194" s="23"/>
      <c r="AA1194" s="23"/>
      <c r="AB1194" s="23"/>
      <c r="AD1194" s="24">
        <v>0.47554930000000001</v>
      </c>
      <c r="AE1194" s="24">
        <v>0.57606860000000004</v>
      </c>
      <c r="AF1194" s="24">
        <v>0.43957190000000002</v>
      </c>
      <c r="AG1194" s="24">
        <v>0.39397359999999998</v>
      </c>
      <c r="AH1194" s="23"/>
      <c r="AI1194" s="23"/>
      <c r="AJ1194" s="23"/>
      <c r="AK1194" s="23"/>
    </row>
    <row r="1195" spans="1:37" x14ac:dyDescent="0.35">
      <c r="A1195" s="24" t="s">
        <v>2479</v>
      </c>
      <c r="B1195" s="24" t="s">
        <v>2480</v>
      </c>
      <c r="C1195" s="24">
        <v>0.78210900000000005</v>
      </c>
      <c r="D1195" s="24">
        <v>0.52546300000000001</v>
      </c>
      <c r="E1195" s="24">
        <v>0.55608480000000005</v>
      </c>
      <c r="F1195" s="24">
        <v>0.51509879999999997</v>
      </c>
      <c r="G1195" s="23"/>
      <c r="H1195" s="23"/>
      <c r="I1195" s="23"/>
      <c r="J1195" s="23"/>
      <c r="L1195" s="24">
        <v>0.6203784</v>
      </c>
      <c r="M1195" s="24">
        <v>0.66171630000000004</v>
      </c>
      <c r="N1195" s="24">
        <v>0.3898798</v>
      </c>
      <c r="O1195" s="24">
        <v>0.66417130000000002</v>
      </c>
      <c r="P1195" s="23"/>
      <c r="Q1195" s="23"/>
      <c r="R1195" s="23"/>
      <c r="S1195" s="23"/>
      <c r="U1195" s="24">
        <v>0.51668020000000003</v>
      </c>
      <c r="V1195" s="24">
        <v>0.43175609999999998</v>
      </c>
      <c r="W1195" s="24">
        <v>0.46310370000000001</v>
      </c>
      <c r="X1195" s="24">
        <v>0.72183010000000003</v>
      </c>
      <c r="Y1195" s="23"/>
      <c r="Z1195" s="23"/>
      <c r="AA1195" s="23"/>
      <c r="AB1195" s="23"/>
      <c r="AD1195" s="24">
        <v>0.51351420000000003</v>
      </c>
      <c r="AE1195" s="24">
        <v>0.62606329999999999</v>
      </c>
      <c r="AF1195" s="24">
        <v>0.51450320000000005</v>
      </c>
      <c r="AG1195" s="24">
        <v>0.3869861</v>
      </c>
      <c r="AH1195" s="23"/>
      <c r="AI1195" s="23"/>
      <c r="AJ1195" s="23"/>
      <c r="AK1195" s="23"/>
    </row>
    <row r="1196" spans="1:37" x14ac:dyDescent="0.35">
      <c r="A1196" s="24" t="s">
        <v>2481</v>
      </c>
      <c r="B1196" s="24" t="s">
        <v>2482</v>
      </c>
      <c r="C1196" s="24">
        <v>0.68016209999999999</v>
      </c>
      <c r="D1196" s="24">
        <v>0.53421350000000001</v>
      </c>
      <c r="E1196" s="24">
        <v>0.53909779999999996</v>
      </c>
      <c r="F1196" s="24">
        <v>0.60144609999999998</v>
      </c>
      <c r="G1196" s="23"/>
      <c r="H1196" s="23"/>
      <c r="I1196" s="23"/>
      <c r="J1196" s="23"/>
      <c r="L1196" s="24">
        <v>0.59068189999999998</v>
      </c>
      <c r="M1196" s="24">
        <v>0.4755935</v>
      </c>
      <c r="N1196" s="24">
        <v>0.41374860000000002</v>
      </c>
      <c r="O1196" s="24">
        <v>0.54182779999999997</v>
      </c>
      <c r="P1196" s="23"/>
      <c r="Q1196" s="23"/>
      <c r="R1196" s="23"/>
      <c r="S1196" s="23"/>
      <c r="U1196" s="24">
        <v>0.55536479999999999</v>
      </c>
      <c r="V1196" s="24">
        <v>0.46213530000000003</v>
      </c>
      <c r="W1196" s="24">
        <v>0.4113077</v>
      </c>
      <c r="X1196" s="24">
        <v>0.59637669999999998</v>
      </c>
      <c r="Y1196" s="23"/>
      <c r="Z1196" s="23"/>
      <c r="AA1196" s="23"/>
      <c r="AB1196" s="23"/>
      <c r="AD1196" s="24">
        <v>0.52007360000000002</v>
      </c>
      <c r="AE1196" s="24">
        <v>0.49957869999999999</v>
      </c>
      <c r="AF1196" s="24">
        <v>0.44686900000000002</v>
      </c>
      <c r="AG1196" s="24">
        <v>0.37089240000000001</v>
      </c>
      <c r="AH1196" s="23"/>
      <c r="AI1196" s="23"/>
      <c r="AJ1196" s="23"/>
      <c r="AK1196" s="23"/>
    </row>
    <row r="1197" spans="1:37" x14ac:dyDescent="0.35">
      <c r="A1197" s="24" t="s">
        <v>2483</v>
      </c>
      <c r="B1197" s="24" t="s">
        <v>2484</v>
      </c>
      <c r="C1197" s="24">
        <v>0.69104030000000005</v>
      </c>
      <c r="D1197" s="24">
        <v>0.62259330000000002</v>
      </c>
      <c r="E1197" s="24">
        <v>0.61733009999999999</v>
      </c>
      <c r="F1197" s="24">
        <v>0.58639370000000002</v>
      </c>
      <c r="G1197" s="23"/>
      <c r="H1197" s="23"/>
      <c r="I1197" s="23"/>
      <c r="J1197" s="23"/>
      <c r="L1197" s="24">
        <v>0.65731079999999997</v>
      </c>
      <c r="M1197" s="24">
        <v>0.48552450000000003</v>
      </c>
      <c r="N1197" s="24">
        <v>0.51531990000000005</v>
      </c>
      <c r="O1197" s="24">
        <v>0.53837360000000001</v>
      </c>
      <c r="P1197" s="23"/>
      <c r="Q1197" s="23"/>
      <c r="R1197" s="23"/>
      <c r="S1197" s="23"/>
      <c r="U1197" s="24">
        <v>0.58117770000000002</v>
      </c>
      <c r="V1197" s="24">
        <v>0.40162969999999998</v>
      </c>
      <c r="W1197" s="24">
        <v>0.48643500000000001</v>
      </c>
      <c r="X1197" s="24">
        <v>0.53789169999999997</v>
      </c>
      <c r="Y1197" s="23"/>
      <c r="Z1197" s="23"/>
      <c r="AA1197" s="23"/>
      <c r="AB1197" s="23"/>
      <c r="AD1197" s="24">
        <v>0.46702270000000001</v>
      </c>
      <c r="AE1197" s="24">
        <v>0.46642830000000002</v>
      </c>
      <c r="AF1197" s="24">
        <v>0.45273869999999999</v>
      </c>
      <c r="AG1197" s="24">
        <v>0.39202870000000001</v>
      </c>
      <c r="AH1197" s="23"/>
      <c r="AI1197" s="23"/>
      <c r="AJ1197" s="23"/>
      <c r="AK1197" s="23"/>
    </row>
    <row r="1198" spans="1:37" x14ac:dyDescent="0.35">
      <c r="A1198" s="24" t="s">
        <v>2485</v>
      </c>
      <c r="B1198" s="24" t="s">
        <v>2486</v>
      </c>
      <c r="C1198" s="24">
        <v>0.70006630000000003</v>
      </c>
      <c r="D1198" s="24">
        <v>0.81914629999999999</v>
      </c>
      <c r="E1198" s="24">
        <v>0.59761109999999995</v>
      </c>
      <c r="F1198" s="24">
        <v>0.5825129</v>
      </c>
      <c r="G1198" s="23"/>
      <c r="H1198" s="23"/>
      <c r="I1198" s="23"/>
      <c r="J1198" s="23"/>
      <c r="L1198" s="24">
        <v>0.723047</v>
      </c>
      <c r="M1198" s="24">
        <v>0.5153489</v>
      </c>
      <c r="N1198" s="24">
        <v>0.58445230000000004</v>
      </c>
      <c r="O1198" s="24">
        <v>0.54547460000000003</v>
      </c>
      <c r="P1198" s="23"/>
      <c r="Q1198" s="23"/>
      <c r="R1198" s="23"/>
      <c r="S1198" s="23"/>
      <c r="U1198" s="24">
        <v>0.65150920000000001</v>
      </c>
      <c r="V1198" s="24">
        <v>0.43060999999999999</v>
      </c>
      <c r="W1198" s="24">
        <v>0.63165740000000004</v>
      </c>
      <c r="X1198" s="24">
        <v>0.50914380000000004</v>
      </c>
      <c r="Y1198" s="23"/>
      <c r="Z1198" s="23"/>
      <c r="AA1198" s="23"/>
      <c r="AB1198" s="23"/>
      <c r="AD1198" s="24">
        <v>0.38247949999999997</v>
      </c>
      <c r="AE1198" s="24">
        <v>0.62851429999999997</v>
      </c>
      <c r="AF1198" s="24">
        <v>0.45340510000000001</v>
      </c>
      <c r="AG1198" s="24">
        <v>0.37990020000000002</v>
      </c>
      <c r="AH1198" s="23"/>
      <c r="AI1198" s="23"/>
      <c r="AJ1198" s="23"/>
      <c r="AK1198" s="23"/>
    </row>
    <row r="1199" spans="1:37" x14ac:dyDescent="0.35">
      <c r="A1199" s="24" t="s">
        <v>2487</v>
      </c>
      <c r="B1199" s="24" t="s">
        <v>2488</v>
      </c>
      <c r="C1199" s="24">
        <v>0.71927790000000003</v>
      </c>
      <c r="D1199" s="24">
        <v>0.69751459999999998</v>
      </c>
      <c r="E1199" s="24">
        <v>0.57427669999999997</v>
      </c>
      <c r="F1199" s="24">
        <v>0.55818939999999995</v>
      </c>
      <c r="G1199" s="23"/>
      <c r="H1199" s="23"/>
      <c r="I1199" s="23"/>
      <c r="J1199" s="23"/>
      <c r="L1199" s="24">
        <v>0.52299810000000002</v>
      </c>
      <c r="M1199" s="24">
        <v>0.40882109999999999</v>
      </c>
      <c r="N1199" s="24">
        <v>0.59287290000000004</v>
      </c>
      <c r="O1199" s="24">
        <v>0.50925220000000004</v>
      </c>
      <c r="P1199" s="23"/>
      <c r="Q1199" s="23"/>
      <c r="R1199" s="23"/>
      <c r="S1199" s="23"/>
      <c r="U1199" s="24">
        <v>0.47630640000000002</v>
      </c>
      <c r="V1199" s="24">
        <v>0.4377298</v>
      </c>
      <c r="W1199" s="24">
        <v>0.49705670000000002</v>
      </c>
      <c r="X1199" s="24">
        <v>0.49882130000000002</v>
      </c>
      <c r="Y1199" s="23"/>
      <c r="Z1199" s="23"/>
      <c r="AA1199" s="23"/>
      <c r="AB1199" s="23"/>
      <c r="AD1199" s="24">
        <v>0.35676550000000001</v>
      </c>
      <c r="AE1199" s="24">
        <v>0.62419340000000001</v>
      </c>
      <c r="AF1199" s="24">
        <v>0.40455799999999997</v>
      </c>
      <c r="AG1199" s="24">
        <v>0.36124820000000002</v>
      </c>
      <c r="AH1199" s="23"/>
      <c r="AI1199" s="23"/>
      <c r="AJ1199" s="23"/>
      <c r="AK1199" s="23"/>
    </row>
    <row r="1200" spans="1:37" x14ac:dyDescent="0.35">
      <c r="A1200" s="24" t="s">
        <v>2489</v>
      </c>
      <c r="B1200" s="24" t="s">
        <v>2490</v>
      </c>
      <c r="C1200" s="24">
        <v>0.72129200000000004</v>
      </c>
      <c r="D1200" s="24">
        <v>0.50463279999999999</v>
      </c>
      <c r="E1200" s="24">
        <v>0.50086030000000004</v>
      </c>
      <c r="F1200" s="24">
        <v>0.4455731</v>
      </c>
      <c r="G1200" s="23"/>
      <c r="H1200" s="23"/>
      <c r="I1200" s="23"/>
      <c r="J1200" s="23"/>
      <c r="L1200" s="24">
        <v>0.4882263</v>
      </c>
      <c r="M1200" s="24">
        <v>0.50612330000000005</v>
      </c>
      <c r="N1200" s="24">
        <v>0.65410639999999998</v>
      </c>
      <c r="O1200" s="24">
        <v>0.42056919999999998</v>
      </c>
      <c r="P1200" s="23"/>
      <c r="Q1200" s="23"/>
      <c r="R1200" s="23"/>
      <c r="S1200" s="23"/>
      <c r="U1200" s="24">
        <v>0.48483019999999999</v>
      </c>
      <c r="V1200" s="24">
        <v>0.42916559999999998</v>
      </c>
      <c r="W1200" s="24">
        <v>0.41054940000000001</v>
      </c>
      <c r="X1200" s="24">
        <v>0.5109416</v>
      </c>
      <c r="Y1200" s="23"/>
      <c r="Z1200" s="23"/>
      <c r="AA1200" s="23"/>
      <c r="AB1200" s="23"/>
      <c r="AD1200" s="24">
        <v>0.45615169999999999</v>
      </c>
      <c r="AE1200" s="24">
        <v>0.42524699999999999</v>
      </c>
      <c r="AF1200" s="24">
        <v>0.46829500000000002</v>
      </c>
      <c r="AG1200" s="24">
        <v>0.43402629999999998</v>
      </c>
      <c r="AH1200" s="23"/>
      <c r="AI1200" s="23"/>
      <c r="AJ1200" s="23"/>
      <c r="AK1200" s="23"/>
    </row>
    <row r="1201" spans="1:37" x14ac:dyDescent="0.35">
      <c r="A1201" s="24" t="s">
        <v>2491</v>
      </c>
      <c r="B1201" s="24" t="s">
        <v>2492</v>
      </c>
      <c r="C1201" s="24">
        <v>0.74238749999999998</v>
      </c>
      <c r="D1201" s="24">
        <v>0.55102229999999996</v>
      </c>
      <c r="E1201" s="24">
        <v>0.52293970000000001</v>
      </c>
      <c r="F1201" s="24">
        <v>0.44402760000000002</v>
      </c>
      <c r="G1201" s="23"/>
      <c r="H1201" s="23"/>
      <c r="I1201" s="23"/>
      <c r="J1201" s="23"/>
      <c r="L1201" s="24">
        <v>0.47154210000000002</v>
      </c>
      <c r="M1201" s="24">
        <v>0.5457379</v>
      </c>
      <c r="N1201" s="24">
        <v>0.59053979999999995</v>
      </c>
      <c r="O1201" s="24">
        <v>0.45609100000000002</v>
      </c>
      <c r="P1201" s="23"/>
      <c r="Q1201" s="23"/>
      <c r="R1201" s="23"/>
      <c r="S1201" s="23"/>
      <c r="U1201" s="24">
        <v>0.55057230000000001</v>
      </c>
      <c r="V1201" s="24">
        <v>0.56627479999999997</v>
      </c>
      <c r="W1201" s="24">
        <v>0.42717080000000002</v>
      </c>
      <c r="X1201" s="24">
        <v>0.47626669999999999</v>
      </c>
      <c r="Y1201" s="23"/>
      <c r="Z1201" s="23"/>
      <c r="AA1201" s="23"/>
      <c r="AB1201" s="23"/>
      <c r="AD1201" s="24">
        <v>0.50680499999999995</v>
      </c>
      <c r="AE1201" s="24">
        <v>0.56709580000000004</v>
      </c>
      <c r="AF1201" s="24">
        <v>0.52440900000000001</v>
      </c>
      <c r="AG1201" s="24">
        <v>0.54791480000000004</v>
      </c>
      <c r="AH1201" s="23"/>
      <c r="AI1201" s="23"/>
      <c r="AJ1201" s="23"/>
      <c r="AK1201" s="23"/>
    </row>
    <row r="1202" spans="1:37" x14ac:dyDescent="0.35">
      <c r="A1202" s="24" t="s">
        <v>2493</v>
      </c>
      <c r="B1202" s="24" t="s">
        <v>2494</v>
      </c>
      <c r="C1202" s="24">
        <v>0.58516820000000003</v>
      </c>
      <c r="D1202" s="24">
        <v>0.49949189999999999</v>
      </c>
      <c r="E1202" s="24">
        <v>0.55715910000000002</v>
      </c>
      <c r="F1202" s="24">
        <v>0.3903046</v>
      </c>
      <c r="G1202" s="23"/>
      <c r="H1202" s="23"/>
      <c r="I1202" s="23"/>
      <c r="J1202" s="23"/>
      <c r="L1202" s="24">
        <v>0.35528510000000002</v>
      </c>
      <c r="M1202" s="24">
        <v>0.46965580000000001</v>
      </c>
      <c r="N1202" s="24">
        <v>0.60168679999999997</v>
      </c>
      <c r="O1202" s="24">
        <v>0.37477110000000002</v>
      </c>
      <c r="P1202" s="23"/>
      <c r="Q1202" s="23"/>
      <c r="R1202" s="23"/>
      <c r="S1202" s="23"/>
      <c r="U1202" s="24">
        <v>0.53216059999999998</v>
      </c>
      <c r="V1202" s="24">
        <v>0.55471760000000003</v>
      </c>
      <c r="W1202" s="24">
        <v>0.44218109999999999</v>
      </c>
      <c r="X1202" s="24">
        <v>0.40570610000000001</v>
      </c>
      <c r="Y1202" s="23"/>
      <c r="Z1202" s="23"/>
      <c r="AA1202" s="23"/>
      <c r="AB1202" s="23"/>
      <c r="AD1202" s="24">
        <v>0.47027659999999999</v>
      </c>
      <c r="AE1202" s="24">
        <v>0.6194421</v>
      </c>
      <c r="AF1202" s="24">
        <v>0.55094869999999996</v>
      </c>
      <c r="AG1202" s="24">
        <v>0.57274610000000004</v>
      </c>
      <c r="AH1202" s="23"/>
      <c r="AI1202" s="23"/>
      <c r="AJ1202" s="23"/>
      <c r="AK1202" s="23"/>
    </row>
    <row r="1203" spans="1:37" x14ac:dyDescent="0.35">
      <c r="A1203" s="24" t="s">
        <v>2495</v>
      </c>
      <c r="B1203" s="24" t="s">
        <v>2496</v>
      </c>
      <c r="C1203" s="24">
        <v>0.47138780000000002</v>
      </c>
      <c r="D1203" s="24">
        <v>0.4325697</v>
      </c>
      <c r="E1203" s="24">
        <v>0.62609579999999998</v>
      </c>
      <c r="F1203" s="24">
        <v>0.39560040000000002</v>
      </c>
      <c r="G1203" s="23"/>
      <c r="H1203" s="23"/>
      <c r="I1203" s="23"/>
      <c r="J1203" s="23"/>
      <c r="L1203" s="24">
        <v>0.34976069999999998</v>
      </c>
      <c r="M1203" s="24">
        <v>0.51942489999999997</v>
      </c>
      <c r="N1203" s="24">
        <v>0.57586820000000005</v>
      </c>
      <c r="O1203" s="24">
        <v>0.42462260000000002</v>
      </c>
      <c r="P1203" s="23"/>
      <c r="Q1203" s="23"/>
      <c r="R1203" s="23"/>
      <c r="S1203" s="23"/>
      <c r="U1203" s="24">
        <v>0.50219840000000004</v>
      </c>
      <c r="V1203" s="24">
        <v>0.67142749999999995</v>
      </c>
      <c r="W1203" s="24">
        <v>0.67460339999999996</v>
      </c>
      <c r="X1203" s="24">
        <v>0.4343419</v>
      </c>
      <c r="Y1203" s="23"/>
      <c r="Z1203" s="23"/>
      <c r="AA1203" s="23"/>
      <c r="AB1203" s="23"/>
      <c r="AD1203" s="24">
        <v>0.43972640000000002</v>
      </c>
      <c r="AE1203" s="24">
        <v>0.57165290000000002</v>
      </c>
      <c r="AF1203" s="24">
        <v>0.59126350000000005</v>
      </c>
      <c r="AG1203" s="24">
        <v>0.51524749999999997</v>
      </c>
      <c r="AH1203" s="23"/>
      <c r="AI1203" s="23"/>
      <c r="AJ1203" s="23"/>
      <c r="AK1203" s="23"/>
    </row>
    <row r="1204" spans="1:37" x14ac:dyDescent="0.35">
      <c r="A1204" s="24" t="s">
        <v>2497</v>
      </c>
      <c r="B1204" s="24" t="s">
        <v>2498</v>
      </c>
      <c r="C1204" s="24">
        <v>0.42978110000000003</v>
      </c>
      <c r="D1204" s="24">
        <v>0.57507960000000002</v>
      </c>
      <c r="E1204" s="24">
        <v>0.54257860000000002</v>
      </c>
      <c r="F1204" s="24">
        <v>0.46420899999999998</v>
      </c>
      <c r="G1204" s="23"/>
      <c r="H1204" s="23"/>
      <c r="I1204" s="23"/>
      <c r="J1204" s="23"/>
      <c r="L1204" s="24">
        <v>0.41026370000000001</v>
      </c>
      <c r="M1204" s="24">
        <v>0.56070889999999995</v>
      </c>
      <c r="N1204" s="24">
        <v>0.39533049999999997</v>
      </c>
      <c r="O1204" s="24">
        <v>0.43936979999999998</v>
      </c>
      <c r="P1204" s="23"/>
      <c r="Q1204" s="23"/>
      <c r="R1204" s="23"/>
      <c r="S1204" s="23"/>
      <c r="U1204" s="24">
        <v>0.55823659999999997</v>
      </c>
      <c r="V1204" s="24">
        <v>0.59929960000000004</v>
      </c>
      <c r="W1204" s="24">
        <v>0.68357950000000001</v>
      </c>
      <c r="X1204" s="24">
        <v>0.48798770000000002</v>
      </c>
      <c r="Y1204" s="23"/>
      <c r="Z1204" s="23"/>
      <c r="AA1204" s="23"/>
      <c r="AB1204" s="23"/>
      <c r="AD1204" s="24">
        <v>0.47051929999999997</v>
      </c>
      <c r="AE1204" s="24">
        <v>0.64409110000000003</v>
      </c>
      <c r="AF1204" s="24">
        <v>0.59150959999999997</v>
      </c>
      <c r="AG1204" s="24">
        <v>0.49341400000000002</v>
      </c>
      <c r="AH1204" s="23"/>
      <c r="AI1204" s="23"/>
      <c r="AJ1204" s="23"/>
      <c r="AK1204" s="23"/>
    </row>
    <row r="1205" spans="1:37" x14ac:dyDescent="0.35">
      <c r="A1205" s="24" t="s">
        <v>2499</v>
      </c>
      <c r="B1205" s="24" t="s">
        <v>2500</v>
      </c>
      <c r="C1205" s="24">
        <v>0.42265079999999999</v>
      </c>
      <c r="D1205" s="24">
        <v>0.56227079999999996</v>
      </c>
      <c r="E1205" s="24">
        <v>0.59470400000000001</v>
      </c>
      <c r="F1205" s="24">
        <v>0.50063599999999997</v>
      </c>
      <c r="G1205" s="23"/>
      <c r="H1205" s="23"/>
      <c r="I1205" s="23"/>
      <c r="J1205" s="23"/>
      <c r="L1205" s="24">
        <v>0.39625769999999999</v>
      </c>
      <c r="M1205" s="24">
        <v>0.51465620000000001</v>
      </c>
      <c r="N1205" s="24">
        <v>0.3440607</v>
      </c>
      <c r="O1205" s="24">
        <v>0.50456199999999995</v>
      </c>
      <c r="P1205" s="23"/>
      <c r="Q1205" s="23"/>
      <c r="R1205" s="23"/>
      <c r="S1205" s="23"/>
      <c r="U1205" s="24">
        <v>0.52524539999999997</v>
      </c>
      <c r="V1205" s="24">
        <v>0.77824930000000003</v>
      </c>
      <c r="W1205" s="24">
        <v>0.51247929999999997</v>
      </c>
      <c r="X1205" s="24">
        <v>0.4646496</v>
      </c>
      <c r="Y1205" s="23"/>
      <c r="Z1205" s="23"/>
      <c r="AA1205" s="23"/>
      <c r="AB1205" s="23"/>
      <c r="AD1205" s="24">
        <v>0.50224290000000005</v>
      </c>
      <c r="AE1205" s="24">
        <v>0.60227410000000003</v>
      </c>
      <c r="AF1205" s="24">
        <v>0.65147569999999999</v>
      </c>
      <c r="AG1205" s="24">
        <v>0.5125864</v>
      </c>
      <c r="AH1205" s="23"/>
      <c r="AI1205" s="23"/>
      <c r="AJ1205" s="23"/>
      <c r="AK1205" s="23"/>
    </row>
    <row r="1206" spans="1:37" x14ac:dyDescent="0.35">
      <c r="A1206" s="24" t="s">
        <v>2501</v>
      </c>
      <c r="B1206" s="24" t="s">
        <v>2502</v>
      </c>
      <c r="C1206" s="24">
        <v>0.3870556</v>
      </c>
      <c r="D1206" s="24">
        <v>0.56398389999999998</v>
      </c>
      <c r="E1206" s="24">
        <v>0.59732669999999999</v>
      </c>
      <c r="F1206" s="24">
        <v>0.50420140000000002</v>
      </c>
      <c r="G1206" s="23"/>
      <c r="H1206" s="23"/>
      <c r="I1206" s="23"/>
      <c r="J1206" s="23"/>
      <c r="L1206" s="24">
        <v>0.33835530000000003</v>
      </c>
      <c r="M1206" s="24">
        <v>0.49666060000000001</v>
      </c>
      <c r="N1206" s="24">
        <v>0.32983259999999998</v>
      </c>
      <c r="O1206" s="24">
        <v>0.54795470000000002</v>
      </c>
      <c r="P1206" s="23"/>
      <c r="Q1206" s="23"/>
      <c r="R1206" s="23"/>
      <c r="S1206" s="23"/>
      <c r="U1206" s="24">
        <v>0.4824811</v>
      </c>
      <c r="V1206" s="24">
        <v>0.63460030000000001</v>
      </c>
      <c r="W1206" s="24">
        <v>0.52566690000000005</v>
      </c>
      <c r="X1206" s="24">
        <v>0.59725050000000002</v>
      </c>
      <c r="Y1206" s="23"/>
      <c r="Z1206" s="23"/>
      <c r="AA1206" s="23"/>
      <c r="AB1206" s="23"/>
      <c r="AD1206" s="24">
        <v>0.57215519999999997</v>
      </c>
      <c r="AE1206" s="24">
        <v>0.68786270000000005</v>
      </c>
      <c r="AF1206" s="24">
        <v>0.563473</v>
      </c>
      <c r="AG1206" s="24">
        <v>0.46560119999999999</v>
      </c>
      <c r="AH1206" s="23"/>
      <c r="AI1206" s="23"/>
      <c r="AJ1206" s="23"/>
      <c r="AK1206" s="23"/>
    </row>
    <row r="1207" spans="1:37" x14ac:dyDescent="0.35">
      <c r="A1207" s="24" t="s">
        <v>2503</v>
      </c>
      <c r="B1207" s="24" t="s">
        <v>2504</v>
      </c>
      <c r="C1207" s="24">
        <v>0.42025309999999999</v>
      </c>
      <c r="D1207" s="24">
        <v>0.71653350000000005</v>
      </c>
      <c r="E1207" s="24">
        <v>0.54665839999999999</v>
      </c>
      <c r="F1207" s="24">
        <v>0.4468744</v>
      </c>
      <c r="G1207" s="23"/>
      <c r="H1207" s="23"/>
      <c r="I1207" s="23"/>
      <c r="J1207" s="23"/>
      <c r="L1207" s="24">
        <v>0.37326490000000001</v>
      </c>
      <c r="M1207" s="24">
        <v>0.70100569999999995</v>
      </c>
      <c r="N1207" s="24">
        <v>0.36924990000000002</v>
      </c>
      <c r="O1207" s="24">
        <v>0.60826619999999998</v>
      </c>
      <c r="P1207" s="23"/>
      <c r="Q1207" s="23"/>
      <c r="R1207" s="23"/>
      <c r="S1207" s="23"/>
      <c r="U1207" s="24">
        <v>0.55616270000000001</v>
      </c>
      <c r="V1207" s="24">
        <v>0.57560350000000005</v>
      </c>
      <c r="W1207" s="24">
        <v>0.52198239999999996</v>
      </c>
      <c r="X1207" s="24">
        <v>0.62353099999999995</v>
      </c>
      <c r="Y1207" s="23"/>
      <c r="Z1207" s="23"/>
      <c r="AA1207" s="23"/>
      <c r="AB1207" s="23"/>
      <c r="AD1207" s="24">
        <v>0.64929429999999999</v>
      </c>
      <c r="AE1207" s="24">
        <v>0.72862570000000004</v>
      </c>
      <c r="AF1207" s="24">
        <v>0.57512300000000005</v>
      </c>
      <c r="AG1207" s="24">
        <v>0.37325150000000001</v>
      </c>
      <c r="AH1207" s="23"/>
      <c r="AI1207" s="23"/>
      <c r="AJ1207" s="23"/>
      <c r="AK1207" s="23"/>
    </row>
    <row r="1208" spans="1:37" x14ac:dyDescent="0.35">
      <c r="A1208" s="24" t="s">
        <v>2505</v>
      </c>
      <c r="B1208" s="24" t="s">
        <v>2506</v>
      </c>
      <c r="C1208" s="24">
        <v>0.47109430000000002</v>
      </c>
      <c r="D1208" s="24">
        <v>0.64438430000000002</v>
      </c>
      <c r="E1208" s="24">
        <v>0.47447450000000002</v>
      </c>
      <c r="F1208" s="24">
        <v>0.43638369999999999</v>
      </c>
      <c r="G1208" s="23"/>
      <c r="H1208" s="23"/>
      <c r="I1208" s="23"/>
      <c r="J1208" s="23"/>
      <c r="L1208" s="24">
        <v>0.36106569999999999</v>
      </c>
      <c r="M1208" s="24">
        <v>0.46667360000000002</v>
      </c>
      <c r="N1208" s="24">
        <v>0.49517270000000002</v>
      </c>
      <c r="O1208" s="24">
        <v>0.57193859999999996</v>
      </c>
      <c r="P1208" s="23"/>
      <c r="Q1208" s="23"/>
      <c r="R1208" s="23"/>
      <c r="S1208" s="23"/>
      <c r="U1208" s="24">
        <v>0.6167281</v>
      </c>
      <c r="V1208" s="24">
        <v>0.67755969999999999</v>
      </c>
      <c r="W1208" s="24">
        <v>0.58304009999999995</v>
      </c>
      <c r="X1208" s="24">
        <v>0.65031399999999995</v>
      </c>
      <c r="Y1208" s="23"/>
      <c r="Z1208" s="23"/>
      <c r="AA1208" s="23"/>
      <c r="AB1208" s="23"/>
      <c r="AD1208" s="24">
        <v>0.66192490000000004</v>
      </c>
      <c r="AE1208" s="24">
        <v>0.52199229999999996</v>
      </c>
      <c r="AF1208" s="24">
        <v>0.57266709999999998</v>
      </c>
      <c r="AG1208" s="24">
        <v>0.3693224</v>
      </c>
      <c r="AH1208" s="23"/>
      <c r="AI1208" s="23"/>
      <c r="AJ1208" s="23"/>
      <c r="AK1208" s="23"/>
    </row>
    <row r="1209" spans="1:37" x14ac:dyDescent="0.35">
      <c r="A1209" s="24" t="s">
        <v>2507</v>
      </c>
      <c r="B1209" s="24" t="s">
        <v>2508</v>
      </c>
      <c r="C1209" s="24">
        <v>0.45215620000000001</v>
      </c>
      <c r="D1209" s="24">
        <v>0.54112269999999996</v>
      </c>
      <c r="E1209" s="24">
        <v>0.44783460000000003</v>
      </c>
      <c r="F1209" s="24">
        <v>0.48703109999999999</v>
      </c>
      <c r="G1209" s="23"/>
      <c r="H1209" s="23"/>
      <c r="I1209" s="23"/>
      <c r="J1209" s="23"/>
      <c r="L1209" s="24">
        <v>0.33972259999999999</v>
      </c>
      <c r="M1209" s="24">
        <v>0.46164640000000001</v>
      </c>
      <c r="N1209" s="24">
        <v>0.54354820000000004</v>
      </c>
      <c r="O1209" s="24">
        <v>0.5323118</v>
      </c>
      <c r="P1209" s="23"/>
      <c r="Q1209" s="23"/>
      <c r="R1209" s="23"/>
      <c r="S1209" s="23"/>
      <c r="U1209" s="24">
        <v>0.69271490000000002</v>
      </c>
      <c r="V1209" s="24">
        <v>0.61189839999999995</v>
      </c>
      <c r="W1209" s="24">
        <v>0.63196370000000002</v>
      </c>
      <c r="X1209" s="24">
        <v>0.73589720000000003</v>
      </c>
      <c r="Y1209" s="23"/>
      <c r="Z1209" s="23"/>
      <c r="AA1209" s="23"/>
      <c r="AB1209" s="23"/>
      <c r="AD1209" s="24">
        <v>0.59539120000000001</v>
      </c>
      <c r="AE1209" s="24">
        <v>0.44317499999999999</v>
      </c>
      <c r="AF1209" s="24">
        <v>0.65781369999999995</v>
      </c>
      <c r="AG1209" s="24">
        <v>0.39210050000000002</v>
      </c>
      <c r="AH1209" s="23"/>
      <c r="AI1209" s="23"/>
      <c r="AJ1209" s="23"/>
      <c r="AK1209" s="23"/>
    </row>
    <row r="1210" spans="1:37" x14ac:dyDescent="0.35">
      <c r="A1210" s="24" t="s">
        <v>2509</v>
      </c>
      <c r="B1210" s="24" t="s">
        <v>2510</v>
      </c>
      <c r="C1210" s="24">
        <v>0.43641980000000002</v>
      </c>
      <c r="D1210" s="24">
        <v>0.55520049999999999</v>
      </c>
      <c r="E1210" s="24">
        <v>0.48516130000000002</v>
      </c>
      <c r="F1210" s="24">
        <v>0.47321200000000002</v>
      </c>
      <c r="G1210" s="23"/>
      <c r="H1210" s="23"/>
      <c r="I1210" s="23"/>
      <c r="J1210" s="23"/>
      <c r="L1210" s="24">
        <v>0.36190650000000002</v>
      </c>
      <c r="M1210" s="24">
        <v>0.49351159999999999</v>
      </c>
      <c r="N1210" s="24">
        <v>0.52067490000000005</v>
      </c>
      <c r="O1210" s="24">
        <v>0.49306719999999998</v>
      </c>
      <c r="P1210" s="23"/>
      <c r="Q1210" s="23"/>
      <c r="R1210" s="23"/>
      <c r="S1210" s="23"/>
      <c r="U1210" s="24">
        <v>0.68710839999999995</v>
      </c>
      <c r="V1210" s="24">
        <v>0.72131060000000002</v>
      </c>
      <c r="W1210" s="24">
        <v>0.68288910000000003</v>
      </c>
      <c r="X1210" s="24">
        <v>0.63741950000000003</v>
      </c>
      <c r="Y1210" s="23"/>
      <c r="Z1210" s="23"/>
      <c r="AA1210" s="23"/>
      <c r="AB1210" s="23"/>
      <c r="AD1210" s="24">
        <v>0.60392120000000005</v>
      </c>
      <c r="AE1210" s="24">
        <v>0.50495020000000002</v>
      </c>
      <c r="AF1210" s="24">
        <v>0.49408220000000003</v>
      </c>
      <c r="AG1210" s="24">
        <v>0.4310042</v>
      </c>
      <c r="AH1210" s="23"/>
      <c r="AI1210" s="23"/>
      <c r="AJ1210" s="23"/>
      <c r="AK1210" s="23"/>
    </row>
    <row r="1211" spans="1:37" x14ac:dyDescent="0.35">
      <c r="A1211" s="24" t="s">
        <v>2511</v>
      </c>
      <c r="B1211" s="24" t="s">
        <v>2512</v>
      </c>
      <c r="C1211" s="24">
        <v>0.50248040000000005</v>
      </c>
      <c r="D1211" s="24">
        <v>0.48883379999999998</v>
      </c>
      <c r="E1211" s="24">
        <v>0.57570589999999999</v>
      </c>
      <c r="F1211" s="24">
        <v>0.39615739999999999</v>
      </c>
      <c r="G1211" s="23"/>
      <c r="H1211" s="23"/>
      <c r="I1211" s="23"/>
      <c r="J1211" s="23"/>
      <c r="L1211" s="24">
        <v>0.41597800000000001</v>
      </c>
      <c r="M1211" s="24">
        <v>0.45149440000000002</v>
      </c>
      <c r="N1211" s="24">
        <v>0.57067730000000005</v>
      </c>
      <c r="O1211" s="24">
        <v>0.50579149999999995</v>
      </c>
      <c r="P1211" s="23"/>
      <c r="Q1211" s="23"/>
      <c r="R1211" s="23"/>
      <c r="S1211" s="23"/>
      <c r="U1211" s="24">
        <v>0.79854570000000002</v>
      </c>
      <c r="V1211" s="24">
        <v>0.68600640000000002</v>
      </c>
      <c r="W1211" s="24">
        <v>0.73113280000000003</v>
      </c>
      <c r="X1211" s="24">
        <v>0.5665943</v>
      </c>
      <c r="Y1211" s="23"/>
      <c r="Z1211" s="23"/>
      <c r="AA1211" s="23"/>
      <c r="AB1211" s="23"/>
      <c r="AD1211" s="24">
        <v>0.6305925</v>
      </c>
      <c r="AE1211" s="24">
        <v>0.46494029999999997</v>
      </c>
      <c r="AF1211" s="24">
        <v>0.55085329999999999</v>
      </c>
      <c r="AG1211" s="24">
        <v>0.44244309999999998</v>
      </c>
      <c r="AH1211" s="23"/>
      <c r="AI1211" s="23"/>
      <c r="AJ1211" s="23"/>
      <c r="AK1211" s="23"/>
    </row>
    <row r="1212" spans="1:37" x14ac:dyDescent="0.35">
      <c r="A1212" s="24" t="s">
        <v>2513</v>
      </c>
      <c r="B1212" s="24" t="s">
        <v>2514</v>
      </c>
      <c r="C1212" s="24">
        <v>0.54882880000000001</v>
      </c>
      <c r="D1212" s="24">
        <v>0.3869784</v>
      </c>
      <c r="E1212" s="24">
        <v>0.55349000000000004</v>
      </c>
      <c r="F1212" s="24">
        <v>0.41345730000000003</v>
      </c>
      <c r="G1212" s="23"/>
      <c r="H1212" s="23"/>
      <c r="I1212" s="23"/>
      <c r="J1212" s="23"/>
      <c r="L1212" s="24">
        <v>0.40987010000000001</v>
      </c>
      <c r="M1212" s="24">
        <v>0.44622410000000001</v>
      </c>
      <c r="N1212" s="24">
        <v>0.60832770000000003</v>
      </c>
      <c r="O1212" s="24">
        <v>0.55308880000000005</v>
      </c>
      <c r="P1212" s="23"/>
      <c r="Q1212" s="23"/>
      <c r="R1212" s="23"/>
      <c r="S1212" s="23"/>
      <c r="U1212" s="24">
        <v>0.63162030000000002</v>
      </c>
      <c r="V1212" s="24">
        <v>0.55108509999999999</v>
      </c>
      <c r="W1212" s="24">
        <v>0.63762649999999998</v>
      </c>
      <c r="X1212" s="24">
        <v>0.51498129999999998</v>
      </c>
      <c r="Y1212" s="23"/>
      <c r="Z1212" s="23"/>
      <c r="AA1212" s="23"/>
      <c r="AB1212" s="23"/>
      <c r="AD1212" s="24">
        <v>0.62878610000000001</v>
      </c>
      <c r="AE1212" s="24">
        <v>0.49750699999999998</v>
      </c>
      <c r="AF1212" s="24">
        <v>0.53506399999999998</v>
      </c>
      <c r="AG1212" s="24">
        <v>0.37266579999999999</v>
      </c>
      <c r="AH1212" s="23"/>
      <c r="AI1212" s="23"/>
      <c r="AJ1212" s="23"/>
      <c r="AK1212" s="23"/>
    </row>
    <row r="1213" spans="1:37" x14ac:dyDescent="0.35">
      <c r="A1213" s="24" t="s">
        <v>2515</v>
      </c>
      <c r="B1213" s="24" t="s">
        <v>2516</v>
      </c>
      <c r="C1213" s="24">
        <v>0.65150620000000004</v>
      </c>
      <c r="D1213" s="24">
        <v>0.44075059999999999</v>
      </c>
      <c r="E1213" s="24">
        <v>0.52689319999999995</v>
      </c>
      <c r="F1213" s="24">
        <v>0.51478279999999998</v>
      </c>
      <c r="G1213" s="23"/>
      <c r="H1213" s="23"/>
      <c r="I1213" s="23"/>
      <c r="J1213" s="23"/>
      <c r="L1213" s="24">
        <v>0.4615168</v>
      </c>
      <c r="M1213" s="24">
        <v>0.41004449999999998</v>
      </c>
      <c r="N1213" s="24">
        <v>0.57959660000000002</v>
      </c>
      <c r="O1213" s="24">
        <v>0.53023489999999995</v>
      </c>
      <c r="P1213" s="23"/>
      <c r="Q1213" s="23"/>
      <c r="R1213" s="23"/>
      <c r="S1213" s="23"/>
      <c r="U1213" s="24">
        <v>0.69177449999999996</v>
      </c>
      <c r="V1213" s="24">
        <v>0.55262029999999995</v>
      </c>
      <c r="W1213" s="24">
        <v>0.70929739999999997</v>
      </c>
      <c r="X1213" s="24">
        <v>0.49968820000000003</v>
      </c>
      <c r="Y1213" s="23"/>
      <c r="Z1213" s="23"/>
      <c r="AA1213" s="23"/>
      <c r="AB1213" s="23"/>
      <c r="AD1213" s="24">
        <v>0.6714926</v>
      </c>
      <c r="AE1213" s="24">
        <v>0.55775909999999995</v>
      </c>
      <c r="AF1213" s="24">
        <v>0.52920959999999995</v>
      </c>
      <c r="AG1213" s="24">
        <v>0.35733609999999999</v>
      </c>
      <c r="AH1213" s="23"/>
      <c r="AI1213" s="23"/>
      <c r="AJ1213" s="23"/>
      <c r="AK1213" s="23"/>
    </row>
    <row r="1214" spans="1:37" x14ac:dyDescent="0.35">
      <c r="A1214" s="24" t="s">
        <v>2517</v>
      </c>
      <c r="B1214" s="24" t="s">
        <v>2518</v>
      </c>
      <c r="C1214" s="24">
        <v>0.74756460000000002</v>
      </c>
      <c r="D1214" s="24">
        <v>0.44088579999999999</v>
      </c>
      <c r="E1214" s="24">
        <v>0.50394550000000005</v>
      </c>
      <c r="F1214" s="24">
        <v>0.57837640000000001</v>
      </c>
      <c r="G1214" s="23"/>
      <c r="H1214" s="23"/>
      <c r="I1214" s="23"/>
      <c r="J1214" s="23"/>
      <c r="L1214" s="24">
        <v>0.5297925</v>
      </c>
      <c r="M1214" s="24">
        <v>0.38131480000000001</v>
      </c>
      <c r="N1214" s="24">
        <v>0.59090489999999996</v>
      </c>
      <c r="O1214" s="24">
        <v>0.51871900000000004</v>
      </c>
      <c r="P1214" s="23"/>
      <c r="Q1214" s="23"/>
      <c r="R1214" s="23"/>
      <c r="S1214" s="23"/>
      <c r="U1214" s="24">
        <v>0.65382779999999996</v>
      </c>
      <c r="V1214" s="24">
        <v>0.47599170000000002</v>
      </c>
      <c r="W1214" s="24">
        <v>0.74062039999999996</v>
      </c>
      <c r="X1214" s="24">
        <v>0.4256953</v>
      </c>
      <c r="Y1214" s="23"/>
      <c r="Z1214" s="23"/>
      <c r="AA1214" s="23"/>
      <c r="AB1214" s="23"/>
      <c r="AD1214" s="24">
        <v>0.73125890000000004</v>
      </c>
      <c r="AE1214" s="24">
        <v>0.54834380000000005</v>
      </c>
      <c r="AF1214" s="24">
        <v>0.54332519999999995</v>
      </c>
      <c r="AG1214" s="24">
        <v>0.3872621</v>
      </c>
      <c r="AH1214" s="23"/>
      <c r="AI1214" s="23"/>
      <c r="AJ1214" s="23"/>
      <c r="AK1214" s="23"/>
    </row>
    <row r="1215" spans="1:37" x14ac:dyDescent="0.35">
      <c r="A1215" s="24" t="s">
        <v>2519</v>
      </c>
      <c r="B1215" s="24" t="s">
        <v>2520</v>
      </c>
      <c r="C1215" s="24">
        <v>0.7010575</v>
      </c>
      <c r="D1215" s="24">
        <v>0.43363760000000001</v>
      </c>
      <c r="E1215" s="24">
        <v>0.4441138</v>
      </c>
      <c r="F1215" s="24">
        <v>0.6160544</v>
      </c>
      <c r="G1215" s="23"/>
      <c r="H1215" s="23"/>
      <c r="I1215" s="23"/>
      <c r="J1215" s="23"/>
      <c r="L1215" s="24">
        <v>0.52360030000000002</v>
      </c>
      <c r="M1215" s="24">
        <v>0.41749839999999999</v>
      </c>
      <c r="N1215" s="24">
        <v>0.52803610000000001</v>
      </c>
      <c r="O1215" s="24">
        <v>0.37243850000000001</v>
      </c>
      <c r="P1215" s="23"/>
      <c r="Q1215" s="23"/>
      <c r="R1215" s="23"/>
      <c r="S1215" s="23"/>
      <c r="U1215" s="24">
        <v>0.58676790000000001</v>
      </c>
      <c r="V1215" s="24">
        <v>0.4475479</v>
      </c>
      <c r="W1215" s="24">
        <v>0.73060890000000001</v>
      </c>
      <c r="X1215" s="24">
        <v>0.39534570000000002</v>
      </c>
      <c r="Y1215" s="23"/>
      <c r="Z1215" s="23"/>
      <c r="AA1215" s="23"/>
      <c r="AB1215" s="23"/>
      <c r="AD1215" s="24">
        <v>0.82257749999999996</v>
      </c>
      <c r="AE1215" s="24">
        <v>0.63190389999999996</v>
      </c>
      <c r="AF1215" s="24">
        <v>0.55110119999999996</v>
      </c>
      <c r="AG1215" s="24">
        <v>0.3750522</v>
      </c>
      <c r="AH1215" s="23"/>
      <c r="AI1215" s="23"/>
      <c r="AJ1215" s="23"/>
      <c r="AK1215" s="23"/>
    </row>
    <row r="1216" spans="1:37" x14ac:dyDescent="0.35">
      <c r="A1216" s="24" t="s">
        <v>2521</v>
      </c>
      <c r="B1216" s="24" t="s">
        <v>2522</v>
      </c>
      <c r="C1216" s="24">
        <v>0.74672810000000001</v>
      </c>
      <c r="D1216" s="24">
        <v>0.48012179999999999</v>
      </c>
      <c r="E1216" s="24">
        <v>0.46586850000000002</v>
      </c>
      <c r="F1216" s="24">
        <v>0.70149300000000003</v>
      </c>
      <c r="G1216" s="23"/>
      <c r="H1216" s="23"/>
      <c r="I1216" s="23"/>
      <c r="J1216" s="23"/>
      <c r="L1216" s="24">
        <v>0.63527310000000003</v>
      </c>
      <c r="M1216" s="24">
        <v>0.46172039999999998</v>
      </c>
      <c r="N1216" s="24">
        <v>0.37276229999999999</v>
      </c>
      <c r="O1216" s="24">
        <v>0.40425840000000002</v>
      </c>
      <c r="P1216" s="23"/>
      <c r="Q1216" s="23"/>
      <c r="R1216" s="23"/>
      <c r="S1216" s="23"/>
      <c r="U1216" s="24">
        <v>0.64146389999999998</v>
      </c>
      <c r="V1216" s="24">
        <v>0.49781950000000003</v>
      </c>
      <c r="W1216" s="24">
        <v>0.76095970000000002</v>
      </c>
      <c r="X1216" s="24">
        <v>0.39974490000000001</v>
      </c>
      <c r="Y1216" s="23"/>
      <c r="Z1216" s="23"/>
      <c r="AA1216" s="23"/>
      <c r="AB1216" s="23"/>
      <c r="AD1216" s="24">
        <v>0.77088429999999997</v>
      </c>
      <c r="AE1216" s="24">
        <v>0.66355679999999995</v>
      </c>
      <c r="AF1216" s="24">
        <v>0.5612859</v>
      </c>
      <c r="AG1216" s="24">
        <v>0.39608179999999998</v>
      </c>
      <c r="AH1216" s="23"/>
      <c r="AI1216" s="23"/>
      <c r="AJ1216" s="23"/>
      <c r="AK1216" s="23"/>
    </row>
    <row r="1217" spans="1:37" x14ac:dyDescent="0.35">
      <c r="A1217" s="24" t="s">
        <v>2523</v>
      </c>
      <c r="B1217" s="24" t="s">
        <v>2524</v>
      </c>
      <c r="C1217" s="24">
        <v>0.76931499999999997</v>
      </c>
      <c r="D1217" s="24">
        <v>0.40728399999999998</v>
      </c>
      <c r="E1217" s="24">
        <v>0.55714739999999996</v>
      </c>
      <c r="F1217" s="24">
        <v>0.67116580000000003</v>
      </c>
      <c r="G1217" s="23"/>
      <c r="H1217" s="23"/>
      <c r="I1217" s="23"/>
      <c r="J1217" s="23"/>
      <c r="L1217" s="24">
        <v>0.72132560000000001</v>
      </c>
      <c r="M1217" s="24">
        <v>0.40636030000000001</v>
      </c>
      <c r="N1217" s="24">
        <v>0.40672370000000002</v>
      </c>
      <c r="O1217" s="24">
        <v>0.40646120000000002</v>
      </c>
      <c r="P1217" s="23"/>
      <c r="Q1217" s="23"/>
      <c r="R1217" s="23"/>
      <c r="S1217" s="23"/>
      <c r="U1217" s="24">
        <v>0.67872829999999995</v>
      </c>
      <c r="V1217" s="24">
        <v>0.55188139999999997</v>
      </c>
      <c r="W1217" s="24">
        <v>0.77526099999999998</v>
      </c>
      <c r="X1217" s="24">
        <v>0.44988060000000002</v>
      </c>
      <c r="Y1217" s="23"/>
      <c r="Z1217" s="23"/>
      <c r="AA1217" s="23"/>
      <c r="AB1217" s="23"/>
      <c r="AD1217" s="24">
        <v>0.64995170000000002</v>
      </c>
      <c r="AE1217" s="24">
        <v>0.6234478</v>
      </c>
      <c r="AF1217" s="24">
        <v>0.53903290000000004</v>
      </c>
      <c r="AG1217" s="24">
        <v>0.407495</v>
      </c>
      <c r="AH1217" s="23"/>
      <c r="AI1217" s="23"/>
      <c r="AJ1217" s="23"/>
      <c r="AK1217" s="23"/>
    </row>
    <row r="1218" spans="1:37" x14ac:dyDescent="0.35">
      <c r="A1218" s="24" t="s">
        <v>2525</v>
      </c>
      <c r="B1218" s="24" t="s">
        <v>2526</v>
      </c>
      <c r="C1218" s="24">
        <v>0.63719309999999996</v>
      </c>
      <c r="D1218" s="24">
        <v>0.407559</v>
      </c>
      <c r="E1218" s="24">
        <v>0.49689830000000001</v>
      </c>
      <c r="F1218" s="24">
        <v>0.59666450000000004</v>
      </c>
      <c r="G1218" s="23"/>
      <c r="H1218" s="23"/>
      <c r="I1218" s="23"/>
      <c r="J1218" s="23"/>
      <c r="L1218" s="24">
        <v>0.50385679999999999</v>
      </c>
      <c r="M1218" s="24">
        <v>0.42268149999999999</v>
      </c>
      <c r="N1218" s="24">
        <v>0.41175210000000001</v>
      </c>
      <c r="O1218" s="24">
        <v>0.37986439999999999</v>
      </c>
      <c r="P1218" s="23"/>
      <c r="Q1218" s="23"/>
      <c r="R1218" s="23"/>
      <c r="S1218" s="23"/>
      <c r="U1218" s="24">
        <v>0.65791980000000005</v>
      </c>
      <c r="V1218" s="24">
        <v>0.55492160000000001</v>
      </c>
      <c r="W1218" s="24">
        <v>0.69034629999999997</v>
      </c>
      <c r="X1218" s="24">
        <v>0.45125520000000002</v>
      </c>
      <c r="Y1218" s="23"/>
      <c r="Z1218" s="23"/>
      <c r="AA1218" s="23"/>
      <c r="AB1218" s="23"/>
      <c r="AD1218" s="24">
        <v>0.56662069999999998</v>
      </c>
      <c r="AE1218" s="24">
        <v>0.64813860000000001</v>
      </c>
      <c r="AF1218" s="24">
        <v>0.4767575</v>
      </c>
      <c r="AG1218" s="24">
        <v>0.49000749999999998</v>
      </c>
      <c r="AH1218" s="23"/>
      <c r="AI1218" s="23"/>
      <c r="AJ1218" s="23"/>
      <c r="AK1218" s="23"/>
    </row>
    <row r="1219" spans="1:37" x14ac:dyDescent="0.35">
      <c r="A1219" s="24" t="s">
        <v>2527</v>
      </c>
      <c r="B1219" s="24" t="s">
        <v>2528</v>
      </c>
      <c r="C1219" s="24">
        <v>0.7342204</v>
      </c>
      <c r="D1219" s="24">
        <v>0.61138490000000001</v>
      </c>
      <c r="E1219" s="24">
        <v>0.53977929999999996</v>
      </c>
      <c r="F1219" s="24">
        <v>0.60342750000000001</v>
      </c>
      <c r="G1219" s="23"/>
      <c r="H1219" s="23"/>
      <c r="I1219" s="23"/>
      <c r="J1219" s="23"/>
      <c r="L1219" s="24">
        <v>0.56014160000000002</v>
      </c>
      <c r="M1219" s="24">
        <v>0.47244930000000002</v>
      </c>
      <c r="N1219" s="24">
        <v>0.36807869999999998</v>
      </c>
      <c r="O1219" s="24">
        <v>0.37860549999999998</v>
      </c>
      <c r="P1219" s="23"/>
      <c r="Q1219" s="23"/>
      <c r="R1219" s="23"/>
      <c r="S1219" s="23"/>
      <c r="U1219" s="24">
        <v>0.69491899999999995</v>
      </c>
      <c r="V1219" s="24">
        <v>0.51807259999999999</v>
      </c>
      <c r="W1219" s="24">
        <v>0.57330239999999999</v>
      </c>
      <c r="X1219" s="24">
        <v>0.4063639</v>
      </c>
      <c r="Y1219" s="23"/>
      <c r="Z1219" s="23"/>
      <c r="AA1219" s="23"/>
      <c r="AB1219" s="23"/>
      <c r="AD1219" s="24">
        <v>0.68620420000000004</v>
      </c>
      <c r="AE1219" s="24">
        <v>0.63568760000000002</v>
      </c>
      <c r="AF1219" s="24">
        <v>0.45275949999999998</v>
      </c>
      <c r="AG1219" s="24">
        <v>0.61548559999999997</v>
      </c>
      <c r="AH1219" s="23"/>
      <c r="AI1219" s="23"/>
      <c r="AJ1219" s="23"/>
      <c r="AK1219" s="23"/>
    </row>
    <row r="1220" spans="1:37" x14ac:dyDescent="0.35">
      <c r="A1220" s="24" t="s">
        <v>2529</v>
      </c>
      <c r="B1220" s="24" t="s">
        <v>2530</v>
      </c>
      <c r="C1220" s="24">
        <v>0.78959420000000002</v>
      </c>
      <c r="D1220" s="24">
        <v>0.67632360000000002</v>
      </c>
      <c r="E1220" s="24">
        <v>0.60822080000000001</v>
      </c>
      <c r="F1220" s="24">
        <v>0.66612179999999999</v>
      </c>
      <c r="G1220" s="23"/>
      <c r="H1220" s="23"/>
      <c r="I1220" s="23"/>
      <c r="J1220" s="23"/>
      <c r="L1220" s="24">
        <v>0.57161410000000001</v>
      </c>
      <c r="M1220" s="24">
        <v>0.53801299999999996</v>
      </c>
      <c r="N1220" s="24">
        <v>0.36906149999999999</v>
      </c>
      <c r="O1220" s="24">
        <v>0.51910639999999997</v>
      </c>
      <c r="P1220" s="23"/>
      <c r="Q1220" s="23"/>
      <c r="R1220" s="23"/>
      <c r="S1220" s="23"/>
      <c r="U1220" s="24">
        <v>0.77255399999999996</v>
      </c>
      <c r="V1220" s="24">
        <v>0.47429759999999999</v>
      </c>
      <c r="W1220" s="24">
        <v>0.60568359999999999</v>
      </c>
      <c r="X1220" s="24">
        <v>0.44333349999999999</v>
      </c>
      <c r="Y1220" s="23"/>
      <c r="Z1220" s="23"/>
      <c r="AA1220" s="23"/>
      <c r="AB1220" s="23"/>
      <c r="AD1220" s="24">
        <v>0.70495459999999999</v>
      </c>
      <c r="AE1220" s="24">
        <v>0.60804230000000004</v>
      </c>
      <c r="AF1220" s="24">
        <v>0.43920090000000001</v>
      </c>
      <c r="AG1220" s="24">
        <v>0.63037430000000005</v>
      </c>
      <c r="AH1220" s="23"/>
      <c r="AI1220" s="23"/>
      <c r="AJ1220" s="23"/>
      <c r="AK1220" s="23"/>
    </row>
    <row r="1221" spans="1:37" x14ac:dyDescent="0.35">
      <c r="A1221" s="24" t="s">
        <v>2531</v>
      </c>
      <c r="B1221" s="24" t="s">
        <v>2532</v>
      </c>
      <c r="C1221" s="24">
        <v>0.70821120000000004</v>
      </c>
      <c r="D1221" s="24">
        <v>0.71008530000000003</v>
      </c>
      <c r="E1221" s="24">
        <v>0.59828389999999998</v>
      </c>
      <c r="F1221" s="24">
        <v>0.58822180000000002</v>
      </c>
      <c r="G1221" s="23"/>
      <c r="H1221" s="23"/>
      <c r="I1221" s="23"/>
      <c r="J1221" s="23"/>
      <c r="L1221" s="24">
        <v>0.61195929999999998</v>
      </c>
      <c r="M1221" s="24">
        <v>0.55854429999999999</v>
      </c>
      <c r="N1221" s="24">
        <v>0.4457198</v>
      </c>
      <c r="O1221" s="24">
        <v>0.6481827</v>
      </c>
      <c r="P1221" s="23"/>
      <c r="Q1221" s="23"/>
      <c r="R1221" s="23"/>
      <c r="S1221" s="23"/>
      <c r="U1221" s="24">
        <v>0.65619749999999999</v>
      </c>
      <c r="V1221" s="24">
        <v>0.58076170000000005</v>
      </c>
      <c r="W1221" s="24">
        <v>0.58649240000000002</v>
      </c>
      <c r="X1221" s="24">
        <v>0.61726499999999995</v>
      </c>
      <c r="Y1221" s="23"/>
      <c r="Z1221" s="23"/>
      <c r="AA1221" s="23"/>
      <c r="AB1221" s="23"/>
      <c r="AD1221" s="24">
        <v>0.61314259999999998</v>
      </c>
      <c r="AE1221" s="24">
        <v>0.62194539999999998</v>
      </c>
      <c r="AF1221" s="24">
        <v>0.39308979999999999</v>
      </c>
      <c r="AG1221" s="24">
        <v>0.60537859999999999</v>
      </c>
      <c r="AH1221" s="23"/>
      <c r="AI1221" s="23"/>
      <c r="AJ1221" s="23"/>
      <c r="AK1221" s="23"/>
    </row>
    <row r="1222" spans="1:37" x14ac:dyDescent="0.35">
      <c r="A1222" s="24" t="s">
        <v>2533</v>
      </c>
      <c r="B1222" s="24" t="s">
        <v>2534</v>
      </c>
      <c r="C1222" s="24">
        <v>0.70470549999999998</v>
      </c>
      <c r="D1222" s="24">
        <v>0.78663170000000004</v>
      </c>
      <c r="E1222" s="24">
        <v>0.58153949999999999</v>
      </c>
      <c r="F1222" s="24">
        <v>0.54213929999999999</v>
      </c>
      <c r="G1222" s="23"/>
      <c r="H1222" s="23"/>
      <c r="I1222" s="23"/>
      <c r="J1222" s="23"/>
      <c r="L1222" s="24">
        <v>0.70064219999999999</v>
      </c>
      <c r="M1222" s="24">
        <v>0.60240760000000004</v>
      </c>
      <c r="N1222" s="24">
        <v>0.38691730000000002</v>
      </c>
      <c r="O1222" s="24">
        <v>0.56136629999999998</v>
      </c>
      <c r="P1222" s="23"/>
      <c r="Q1222" s="23"/>
      <c r="R1222" s="23"/>
      <c r="S1222" s="23"/>
      <c r="U1222" s="24">
        <v>0.59818389999999999</v>
      </c>
      <c r="V1222" s="24">
        <v>0.58537139999999999</v>
      </c>
      <c r="W1222" s="24">
        <v>0.60699829999999999</v>
      </c>
      <c r="X1222" s="24">
        <v>0.70556989999999997</v>
      </c>
      <c r="Y1222" s="23"/>
      <c r="Z1222" s="23"/>
      <c r="AA1222" s="23"/>
      <c r="AB1222" s="23"/>
      <c r="AD1222" s="24">
        <v>0.57547119999999996</v>
      </c>
      <c r="AE1222" s="24">
        <v>0.61130329999999999</v>
      </c>
      <c r="AF1222" s="24">
        <v>0.40075739999999999</v>
      </c>
      <c r="AG1222" s="24">
        <v>0.69528780000000001</v>
      </c>
      <c r="AH1222" s="23"/>
      <c r="AI1222" s="23"/>
      <c r="AJ1222" s="23"/>
      <c r="AK1222" s="23"/>
    </row>
    <row r="1223" spans="1:37" x14ac:dyDescent="0.35">
      <c r="A1223" s="24" t="s">
        <v>2535</v>
      </c>
      <c r="B1223" s="24" t="s">
        <v>2536</v>
      </c>
      <c r="C1223" s="24">
        <v>0.64545050000000004</v>
      </c>
      <c r="D1223" s="24">
        <v>0.6957352</v>
      </c>
      <c r="E1223" s="24">
        <v>0.61386719999999995</v>
      </c>
      <c r="F1223" s="24">
        <v>0.63912429999999998</v>
      </c>
      <c r="G1223" s="23"/>
      <c r="H1223" s="23"/>
      <c r="I1223" s="23"/>
      <c r="J1223" s="23"/>
      <c r="L1223" s="24">
        <v>0.58650179999999996</v>
      </c>
      <c r="M1223" s="24">
        <v>0.59957039999999995</v>
      </c>
      <c r="N1223" s="24">
        <v>0.34430850000000002</v>
      </c>
      <c r="O1223" s="24">
        <v>0.59213979999999999</v>
      </c>
      <c r="P1223" s="23"/>
      <c r="Q1223" s="23"/>
      <c r="R1223" s="23"/>
      <c r="S1223" s="23"/>
      <c r="U1223" s="24">
        <v>0.58467259999999999</v>
      </c>
      <c r="V1223" s="24">
        <v>0.43257570000000001</v>
      </c>
      <c r="W1223" s="24">
        <v>0.54450889999999996</v>
      </c>
      <c r="X1223" s="24">
        <v>0.69365549999999998</v>
      </c>
      <c r="Y1223" s="23"/>
      <c r="Z1223" s="23"/>
      <c r="AA1223" s="23"/>
      <c r="AB1223" s="23"/>
      <c r="AD1223" s="24">
        <v>0.57398329999999997</v>
      </c>
      <c r="AE1223" s="24">
        <v>0.62047200000000002</v>
      </c>
      <c r="AF1223" s="24">
        <v>0.38779400000000003</v>
      </c>
      <c r="AG1223" s="24">
        <v>0.66036600000000001</v>
      </c>
      <c r="AH1223" s="23"/>
      <c r="AI1223" s="23"/>
      <c r="AJ1223" s="23"/>
      <c r="AK1223" s="23"/>
    </row>
    <row r="1224" spans="1:37" x14ac:dyDescent="0.35">
      <c r="A1224" s="24" t="s">
        <v>2537</v>
      </c>
      <c r="B1224" s="24" t="s">
        <v>2538</v>
      </c>
      <c r="C1224" s="24">
        <v>0.5667276</v>
      </c>
      <c r="D1224" s="24">
        <v>0.60102610000000001</v>
      </c>
      <c r="E1224" s="24">
        <v>0.57064320000000002</v>
      </c>
      <c r="F1224" s="24">
        <v>0.71072239999999998</v>
      </c>
      <c r="G1224" s="23"/>
      <c r="H1224" s="23"/>
      <c r="I1224" s="23"/>
      <c r="J1224" s="23"/>
      <c r="L1224" s="24">
        <v>0.50278060000000002</v>
      </c>
      <c r="M1224" s="24">
        <v>0.54690269999999996</v>
      </c>
      <c r="N1224" s="24">
        <v>0.31056210000000001</v>
      </c>
      <c r="O1224" s="24">
        <v>0.64865550000000005</v>
      </c>
      <c r="P1224" s="23"/>
      <c r="Q1224" s="23"/>
      <c r="R1224" s="23"/>
      <c r="S1224" s="23"/>
      <c r="U1224" s="24">
        <v>0.42493950000000003</v>
      </c>
      <c r="V1224" s="24">
        <v>0.413018</v>
      </c>
      <c r="W1224" s="24">
        <v>0.63389240000000002</v>
      </c>
      <c r="X1224" s="24">
        <v>0.66331700000000005</v>
      </c>
      <c r="Y1224" s="23"/>
      <c r="Z1224" s="23"/>
      <c r="AA1224" s="23"/>
      <c r="AB1224" s="23"/>
      <c r="AD1224" s="24">
        <v>0.43810909999999997</v>
      </c>
      <c r="AE1224" s="24">
        <v>0.51664960000000004</v>
      </c>
      <c r="AF1224" s="24">
        <v>0.36814219999999998</v>
      </c>
      <c r="AG1224" s="24">
        <v>0.61757050000000002</v>
      </c>
      <c r="AH1224" s="23"/>
      <c r="AI1224" s="23"/>
      <c r="AJ1224" s="23"/>
      <c r="AK1224" s="23"/>
    </row>
    <row r="1225" spans="1:37" x14ac:dyDescent="0.35">
      <c r="A1225" s="24" t="s">
        <v>2539</v>
      </c>
      <c r="B1225" s="24" t="s">
        <v>2540</v>
      </c>
      <c r="C1225" s="24">
        <v>0.52278950000000002</v>
      </c>
      <c r="D1225" s="24">
        <v>0.59071560000000001</v>
      </c>
      <c r="E1225" s="24">
        <v>0.52859250000000002</v>
      </c>
      <c r="F1225" s="24">
        <v>0.64470280000000002</v>
      </c>
      <c r="G1225" s="23"/>
      <c r="H1225" s="23"/>
      <c r="I1225" s="23"/>
      <c r="J1225" s="23"/>
      <c r="L1225" s="24">
        <v>0.50879609999999997</v>
      </c>
      <c r="M1225" s="24">
        <v>0.55049179999999998</v>
      </c>
      <c r="N1225" s="24">
        <v>0.3075484</v>
      </c>
      <c r="O1225" s="24">
        <v>0.53495959999999998</v>
      </c>
      <c r="P1225" s="23"/>
      <c r="Q1225" s="23"/>
      <c r="R1225" s="23"/>
      <c r="S1225" s="23"/>
      <c r="U1225" s="24">
        <v>0.39919389999999999</v>
      </c>
      <c r="V1225" s="24">
        <v>0.51207150000000001</v>
      </c>
      <c r="W1225" s="24">
        <v>0.57785030000000004</v>
      </c>
      <c r="X1225" s="24">
        <v>0.67937619999999999</v>
      </c>
      <c r="Y1225" s="23"/>
      <c r="Z1225" s="23"/>
      <c r="AA1225" s="23"/>
      <c r="AB1225" s="23"/>
      <c r="AD1225" s="24">
        <v>0.49184280000000002</v>
      </c>
      <c r="AE1225" s="24">
        <v>0.80732099999999996</v>
      </c>
      <c r="AF1225" s="24">
        <v>0.35876170000000002</v>
      </c>
      <c r="AG1225" s="24">
        <v>0.60142810000000002</v>
      </c>
      <c r="AH1225" s="23"/>
      <c r="AI1225" s="23"/>
      <c r="AJ1225" s="23"/>
      <c r="AK1225" s="23"/>
    </row>
    <row r="1226" spans="1:37" x14ac:dyDescent="0.35">
      <c r="A1226" s="24" t="s">
        <v>2541</v>
      </c>
      <c r="B1226" s="24" t="s">
        <v>2542</v>
      </c>
      <c r="C1226" s="24">
        <v>0.50620920000000003</v>
      </c>
      <c r="D1226" s="24">
        <v>0.58236810000000006</v>
      </c>
      <c r="E1226" s="24">
        <v>0.4926566</v>
      </c>
      <c r="F1226" s="24">
        <v>0.57967089999999999</v>
      </c>
      <c r="G1226" s="23"/>
      <c r="H1226" s="23"/>
      <c r="I1226" s="23"/>
      <c r="J1226" s="23"/>
      <c r="L1226" s="24">
        <v>0.54829729999999999</v>
      </c>
      <c r="M1226" s="24">
        <v>0.43030249999999998</v>
      </c>
      <c r="N1226" s="24">
        <v>0.40035300000000001</v>
      </c>
      <c r="O1226" s="24">
        <v>0.46804240000000003</v>
      </c>
      <c r="P1226" s="23"/>
      <c r="Q1226" s="23"/>
      <c r="R1226" s="23"/>
      <c r="S1226" s="23"/>
      <c r="U1226" s="24">
        <v>0.44272980000000001</v>
      </c>
      <c r="V1226" s="24">
        <v>0.57716069999999997</v>
      </c>
      <c r="W1226" s="24">
        <v>0.39949020000000002</v>
      </c>
      <c r="X1226" s="24">
        <v>0.60402719999999999</v>
      </c>
      <c r="Y1226" s="23"/>
      <c r="Z1226" s="23"/>
      <c r="AA1226" s="23"/>
      <c r="AB1226" s="23"/>
      <c r="AD1226" s="24">
        <v>0.54715499999999995</v>
      </c>
      <c r="AE1226" s="24">
        <v>0.53607479999999996</v>
      </c>
      <c r="AF1226" s="24">
        <v>0.3462288</v>
      </c>
      <c r="AG1226" s="24">
        <v>0.51051740000000001</v>
      </c>
      <c r="AH1226" s="23"/>
      <c r="AI1226" s="23"/>
      <c r="AJ1226" s="23"/>
      <c r="AK1226" s="23"/>
    </row>
    <row r="1227" spans="1:37" x14ac:dyDescent="0.35">
      <c r="A1227" s="24" t="s">
        <v>2543</v>
      </c>
      <c r="B1227" s="24" t="s">
        <v>2544</v>
      </c>
      <c r="C1227" s="24">
        <v>0.448405</v>
      </c>
      <c r="D1227" s="24">
        <v>0.55652829999999998</v>
      </c>
      <c r="E1227" s="24">
        <v>0.58828630000000004</v>
      </c>
      <c r="F1227" s="24">
        <v>0.57230230000000004</v>
      </c>
      <c r="G1227" s="23"/>
      <c r="H1227" s="23"/>
      <c r="I1227" s="23"/>
      <c r="J1227" s="23"/>
      <c r="L1227" s="24">
        <v>0.44418340000000001</v>
      </c>
      <c r="M1227" s="24">
        <v>0.45608769999999998</v>
      </c>
      <c r="N1227" s="24">
        <v>0.43084640000000002</v>
      </c>
      <c r="O1227" s="24">
        <v>0.4693736</v>
      </c>
      <c r="P1227" s="23"/>
      <c r="Q1227" s="23"/>
      <c r="R1227" s="23"/>
      <c r="S1227" s="23"/>
      <c r="U1227" s="24">
        <v>0.3858376</v>
      </c>
      <c r="V1227" s="24">
        <v>0.70292880000000002</v>
      </c>
      <c r="W1227" s="24">
        <v>0.56004379999999998</v>
      </c>
      <c r="X1227" s="24">
        <v>0.52979560000000003</v>
      </c>
      <c r="Y1227" s="23"/>
      <c r="Z1227" s="23"/>
      <c r="AA1227" s="23"/>
      <c r="AB1227" s="23"/>
      <c r="AD1227" s="24">
        <v>0.47215180000000001</v>
      </c>
      <c r="AE1227" s="24">
        <v>0.66794039999999999</v>
      </c>
      <c r="AF1227" s="24">
        <v>0.39648319999999998</v>
      </c>
      <c r="AG1227" s="24">
        <v>0.52397369999999999</v>
      </c>
      <c r="AH1227" s="23"/>
      <c r="AI1227" s="23"/>
      <c r="AJ1227" s="23"/>
      <c r="AK1227" s="23"/>
    </row>
    <row r="1228" spans="1:37" x14ac:dyDescent="0.35">
      <c r="A1228" s="24" t="s">
        <v>2545</v>
      </c>
      <c r="B1228" s="24" t="s">
        <v>2546</v>
      </c>
      <c r="C1228" s="24">
        <v>0.436367</v>
      </c>
      <c r="D1228" s="24">
        <v>0.58932859999999998</v>
      </c>
      <c r="E1228" s="24">
        <v>0.54018069999999996</v>
      </c>
      <c r="F1228" s="24">
        <v>0.5670212</v>
      </c>
      <c r="G1228" s="23"/>
      <c r="H1228" s="23"/>
      <c r="I1228" s="23"/>
      <c r="J1228" s="23"/>
      <c r="L1228" s="24">
        <v>0.45515109999999998</v>
      </c>
      <c r="M1228" s="24">
        <v>0.42848239999999999</v>
      </c>
      <c r="N1228" s="24">
        <v>0.3953335</v>
      </c>
      <c r="O1228" s="24">
        <v>0.44709320000000002</v>
      </c>
      <c r="P1228" s="23"/>
      <c r="Q1228" s="23"/>
      <c r="R1228" s="23"/>
      <c r="S1228" s="23"/>
      <c r="U1228" s="24">
        <v>0.38808189999999998</v>
      </c>
      <c r="V1228" s="24">
        <v>0.71797480000000002</v>
      </c>
      <c r="W1228" s="24">
        <v>0.64262410000000003</v>
      </c>
      <c r="X1228" s="24">
        <v>0.47557159999999998</v>
      </c>
      <c r="Y1228" s="23"/>
      <c r="Z1228" s="23"/>
      <c r="AA1228" s="23"/>
      <c r="AB1228" s="23"/>
      <c r="AD1228" s="24">
        <v>0.48012949999999999</v>
      </c>
      <c r="AE1228" s="24">
        <v>0.65237650000000003</v>
      </c>
      <c r="AF1228" s="24">
        <v>0.33820349999999999</v>
      </c>
      <c r="AG1228" s="24">
        <v>0.57176579999999999</v>
      </c>
      <c r="AH1228" s="23"/>
      <c r="AI1228" s="23"/>
      <c r="AJ1228" s="23"/>
      <c r="AK1228" s="23"/>
    </row>
    <row r="1229" spans="1:37" x14ac:dyDescent="0.35">
      <c r="A1229" s="24" t="s">
        <v>2547</v>
      </c>
      <c r="B1229" s="24" t="s">
        <v>2548</v>
      </c>
      <c r="C1229" s="24">
        <v>0.408466</v>
      </c>
      <c r="D1229" s="24">
        <v>0.58934560000000002</v>
      </c>
      <c r="E1229" s="24">
        <v>0.54508889999999999</v>
      </c>
      <c r="F1229" s="24">
        <v>0.43729560000000001</v>
      </c>
      <c r="G1229" s="23"/>
      <c r="H1229" s="23"/>
      <c r="I1229" s="23"/>
      <c r="J1229" s="23"/>
      <c r="L1229" s="24">
        <v>0.49984889999999998</v>
      </c>
      <c r="M1229" s="24">
        <v>0.4414941</v>
      </c>
      <c r="N1229" s="24">
        <v>0.4380542</v>
      </c>
      <c r="O1229" s="24">
        <v>0.4633912</v>
      </c>
      <c r="P1229" s="23"/>
      <c r="Q1229" s="23"/>
      <c r="R1229" s="23"/>
      <c r="S1229" s="23"/>
      <c r="U1229" s="24">
        <v>0.57037749999999998</v>
      </c>
      <c r="V1229" s="24">
        <v>0.72381010000000001</v>
      </c>
      <c r="W1229" s="24">
        <v>0.6012999</v>
      </c>
      <c r="X1229" s="24">
        <v>0.44661960000000001</v>
      </c>
      <c r="Y1229" s="23"/>
      <c r="Z1229" s="23"/>
      <c r="AA1229" s="23"/>
      <c r="AB1229" s="23"/>
      <c r="AD1229" s="24">
        <v>0.53719059999999996</v>
      </c>
      <c r="AE1229" s="24">
        <v>0.63523090000000004</v>
      </c>
      <c r="AF1229" s="24">
        <v>0.39052789999999998</v>
      </c>
      <c r="AG1229" s="24">
        <v>0.61179119999999998</v>
      </c>
      <c r="AH1229" s="23"/>
      <c r="AI1229" s="23"/>
      <c r="AJ1229" s="23"/>
      <c r="AK1229" s="23"/>
    </row>
    <row r="1230" spans="1:37" x14ac:dyDescent="0.35">
      <c r="A1230" s="24" t="s">
        <v>2549</v>
      </c>
      <c r="B1230" s="24" t="s">
        <v>2550</v>
      </c>
      <c r="C1230" s="24">
        <v>0.36415399999999998</v>
      </c>
      <c r="D1230" s="24">
        <v>0.50848530000000003</v>
      </c>
      <c r="E1230" s="24">
        <v>0.62212149999999999</v>
      </c>
      <c r="F1230" s="24">
        <v>0.344723</v>
      </c>
      <c r="G1230" s="23"/>
      <c r="H1230" s="23"/>
      <c r="I1230" s="23"/>
      <c r="J1230" s="23"/>
      <c r="L1230" s="24">
        <v>0.4297453</v>
      </c>
      <c r="M1230" s="24">
        <v>0.38226670000000001</v>
      </c>
      <c r="N1230" s="24">
        <v>0.5484502</v>
      </c>
      <c r="O1230" s="24">
        <v>0.46662920000000002</v>
      </c>
      <c r="P1230" s="23"/>
      <c r="Q1230" s="23"/>
      <c r="R1230" s="23"/>
      <c r="S1230" s="23"/>
      <c r="U1230" s="24">
        <v>0.70419069999999995</v>
      </c>
      <c r="V1230" s="24">
        <v>0.64732520000000005</v>
      </c>
      <c r="W1230" s="24">
        <v>0.69209180000000003</v>
      </c>
      <c r="X1230" s="24">
        <v>0.41131519999999999</v>
      </c>
      <c r="Y1230" s="23"/>
      <c r="Z1230" s="23"/>
      <c r="AA1230" s="23"/>
      <c r="AB1230" s="23"/>
      <c r="AD1230" s="24">
        <v>0.4332879</v>
      </c>
      <c r="AE1230" s="24">
        <v>0.72824540000000004</v>
      </c>
      <c r="AF1230" s="24">
        <v>0.42029250000000001</v>
      </c>
      <c r="AG1230" s="24">
        <v>0.5622028</v>
      </c>
      <c r="AH1230" s="23"/>
      <c r="AI1230" s="23"/>
      <c r="AJ1230" s="23"/>
      <c r="AK1230" s="23"/>
    </row>
    <row r="1231" spans="1:37" x14ac:dyDescent="0.35">
      <c r="A1231" s="24" t="s">
        <v>2551</v>
      </c>
      <c r="B1231" s="24" t="s">
        <v>2552</v>
      </c>
      <c r="C1231" s="24">
        <v>0.42912470000000003</v>
      </c>
      <c r="D1231" s="24">
        <v>0.52554369999999995</v>
      </c>
      <c r="E1231" s="24">
        <v>0.59485659999999996</v>
      </c>
      <c r="F1231" s="24">
        <v>0.36678699999999997</v>
      </c>
      <c r="G1231" s="23"/>
      <c r="H1231" s="23"/>
      <c r="I1231" s="23"/>
      <c r="J1231" s="23"/>
      <c r="L1231" s="24">
        <v>0.36634559999999999</v>
      </c>
      <c r="M1231" s="24">
        <v>0.40107429999999999</v>
      </c>
      <c r="N1231" s="24">
        <v>0.59627540000000001</v>
      </c>
      <c r="O1231" s="24">
        <v>0.45602730000000002</v>
      </c>
      <c r="P1231" s="23"/>
      <c r="Q1231" s="23"/>
      <c r="R1231" s="23"/>
      <c r="S1231" s="23"/>
      <c r="U1231" s="24">
        <v>0.74842949999999997</v>
      </c>
      <c r="V1231" s="24">
        <v>0.74021459999999994</v>
      </c>
      <c r="W1231" s="24">
        <v>0.51859719999999998</v>
      </c>
      <c r="X1231" s="24">
        <v>0.42548360000000002</v>
      </c>
      <c r="Y1231" s="23"/>
      <c r="Z1231" s="23"/>
      <c r="AA1231" s="23"/>
      <c r="AB1231" s="23"/>
      <c r="AD1231" s="24">
        <v>0.54575799999999997</v>
      </c>
      <c r="AE1231" s="24">
        <v>0.87289139999999998</v>
      </c>
      <c r="AF1231" s="24">
        <v>0.39898280000000003</v>
      </c>
      <c r="AG1231" s="24">
        <v>0.51873009999999997</v>
      </c>
      <c r="AH1231" s="23"/>
      <c r="AI1231" s="23"/>
      <c r="AJ1231" s="23"/>
      <c r="AK1231" s="23"/>
    </row>
    <row r="1232" spans="1:37" x14ac:dyDescent="0.35">
      <c r="A1232" s="24" t="s">
        <v>2553</v>
      </c>
      <c r="B1232" s="24" t="s">
        <v>2554</v>
      </c>
      <c r="C1232" s="24">
        <v>0.51479070000000005</v>
      </c>
      <c r="D1232" s="24">
        <v>0.44706099999999999</v>
      </c>
      <c r="E1232" s="24">
        <v>0.4915407</v>
      </c>
      <c r="F1232" s="24">
        <v>0.50715829999999995</v>
      </c>
      <c r="G1232" s="23"/>
      <c r="H1232" s="23"/>
      <c r="I1232" s="23"/>
      <c r="J1232" s="23"/>
      <c r="L1232" s="24">
        <v>0.43260460000000001</v>
      </c>
      <c r="M1232" s="24">
        <v>0.46487970000000001</v>
      </c>
      <c r="N1232" s="24">
        <v>0.61631670000000005</v>
      </c>
      <c r="O1232" s="24">
        <v>0.44718550000000001</v>
      </c>
      <c r="P1232" s="23"/>
      <c r="Q1232" s="23"/>
      <c r="R1232" s="23"/>
      <c r="S1232" s="23"/>
      <c r="U1232" s="24">
        <v>0.77523909999999996</v>
      </c>
      <c r="V1232" s="24">
        <v>0.73108479999999998</v>
      </c>
      <c r="W1232" s="24">
        <v>0.48125699999999999</v>
      </c>
      <c r="X1232" s="24">
        <v>0.44068990000000002</v>
      </c>
      <c r="Y1232" s="23"/>
      <c r="Z1232" s="23"/>
      <c r="AA1232" s="23"/>
      <c r="AB1232" s="23"/>
      <c r="AD1232" s="24">
        <v>0.69305499999999998</v>
      </c>
      <c r="AE1232" s="24">
        <v>0.61090549999999999</v>
      </c>
      <c r="AF1232" s="24">
        <v>0.38101790000000002</v>
      </c>
      <c r="AG1232" s="24">
        <v>0.60819080000000003</v>
      </c>
      <c r="AH1232" s="23"/>
      <c r="AI1232" s="23"/>
      <c r="AJ1232" s="23"/>
      <c r="AK1232" s="23"/>
    </row>
    <row r="1233" spans="1:37" x14ac:dyDescent="0.35">
      <c r="A1233" s="24" t="s">
        <v>2555</v>
      </c>
      <c r="B1233" s="24" t="s">
        <v>2556</v>
      </c>
      <c r="C1233" s="24">
        <v>0.485958</v>
      </c>
      <c r="D1233" s="24">
        <v>0.34560439999999998</v>
      </c>
      <c r="E1233" s="24">
        <v>0.42292600000000002</v>
      </c>
      <c r="F1233" s="24">
        <v>0.437195</v>
      </c>
      <c r="G1233" s="23"/>
      <c r="H1233" s="23"/>
      <c r="I1233" s="23"/>
      <c r="J1233" s="23"/>
      <c r="L1233" s="24">
        <v>0.3613866</v>
      </c>
      <c r="M1233" s="24">
        <v>0.53754310000000005</v>
      </c>
      <c r="N1233" s="24">
        <v>0.56893020000000005</v>
      </c>
      <c r="O1233" s="24">
        <v>0.4235236</v>
      </c>
      <c r="P1233" s="23"/>
      <c r="Q1233" s="23"/>
      <c r="R1233" s="23"/>
      <c r="S1233" s="23"/>
      <c r="U1233" s="24">
        <v>0.72122269999999999</v>
      </c>
      <c r="V1233" s="24">
        <v>0.64957739999999997</v>
      </c>
      <c r="W1233" s="24">
        <v>0.65533039999999998</v>
      </c>
      <c r="X1233" s="24">
        <v>0.4379789</v>
      </c>
      <c r="Y1233" s="23"/>
      <c r="Z1233" s="23"/>
      <c r="AA1233" s="23"/>
      <c r="AB1233" s="23"/>
      <c r="AD1233" s="24">
        <v>0.67586559999999996</v>
      </c>
      <c r="AE1233" s="24">
        <v>0.48919279999999998</v>
      </c>
      <c r="AF1233" s="24">
        <v>0.39025609999999999</v>
      </c>
      <c r="AG1233" s="24">
        <v>0.58474539999999997</v>
      </c>
      <c r="AH1233" s="23"/>
      <c r="AI1233" s="23"/>
      <c r="AJ1233" s="23"/>
      <c r="AK1233" s="23"/>
    </row>
    <row r="1234" spans="1:37" x14ac:dyDescent="0.35">
      <c r="A1234" s="24" t="s">
        <v>2557</v>
      </c>
      <c r="B1234" s="24" t="s">
        <v>2558</v>
      </c>
      <c r="C1234" s="24">
        <v>0.49802980000000002</v>
      </c>
      <c r="D1234" s="24">
        <v>0.4196491</v>
      </c>
      <c r="E1234" s="24">
        <v>0.44584049999999997</v>
      </c>
      <c r="F1234" s="24">
        <v>0.44330960000000003</v>
      </c>
      <c r="G1234" s="23"/>
      <c r="H1234" s="23"/>
      <c r="I1234" s="23"/>
      <c r="J1234" s="23"/>
      <c r="L1234" s="24">
        <v>0.3990937</v>
      </c>
      <c r="M1234" s="24">
        <v>0.59937019999999996</v>
      </c>
      <c r="N1234" s="24">
        <v>0.54168400000000005</v>
      </c>
      <c r="O1234" s="24">
        <v>0.3410917</v>
      </c>
      <c r="P1234" s="23"/>
      <c r="Q1234" s="23"/>
      <c r="R1234" s="23"/>
      <c r="S1234" s="23"/>
      <c r="U1234" s="24">
        <v>0.77108969999999999</v>
      </c>
      <c r="V1234" s="24">
        <v>0.60523020000000005</v>
      </c>
      <c r="W1234" s="24">
        <v>0.696245</v>
      </c>
      <c r="X1234" s="24">
        <v>0.61074189999999995</v>
      </c>
      <c r="Y1234" s="23"/>
      <c r="Z1234" s="23"/>
      <c r="AA1234" s="23"/>
      <c r="AB1234" s="23"/>
      <c r="AD1234" s="24">
        <v>0.67869409999999997</v>
      </c>
      <c r="AE1234" s="24">
        <v>0.58222479999999999</v>
      </c>
      <c r="AF1234" s="24">
        <v>0.40117649999999999</v>
      </c>
      <c r="AG1234" s="24">
        <v>0.44259979999999999</v>
      </c>
      <c r="AH1234" s="23"/>
      <c r="AI1234" s="23"/>
      <c r="AJ1234" s="23"/>
      <c r="AK1234" s="23"/>
    </row>
    <row r="1235" spans="1:37" x14ac:dyDescent="0.35">
      <c r="A1235" s="24" t="s">
        <v>2559</v>
      </c>
      <c r="B1235" s="24" t="s">
        <v>2560</v>
      </c>
      <c r="C1235" s="24">
        <v>0.54392609999999997</v>
      </c>
      <c r="D1235" s="24">
        <v>0.44946429999999998</v>
      </c>
      <c r="E1235" s="24">
        <v>0.47483160000000002</v>
      </c>
      <c r="F1235" s="24">
        <v>0.39600239999999998</v>
      </c>
      <c r="G1235" s="23"/>
      <c r="H1235" s="23"/>
      <c r="I1235" s="23"/>
      <c r="J1235" s="23"/>
      <c r="L1235" s="24">
        <v>0.45141589999999998</v>
      </c>
      <c r="M1235" s="24">
        <v>0.59292650000000002</v>
      </c>
      <c r="N1235" s="24">
        <v>0.53359710000000005</v>
      </c>
      <c r="O1235" s="24">
        <v>0.40840199999999999</v>
      </c>
      <c r="P1235" s="23"/>
      <c r="Q1235" s="23"/>
      <c r="R1235" s="23"/>
      <c r="S1235" s="23"/>
      <c r="U1235" s="24">
        <v>0.70992310000000003</v>
      </c>
      <c r="V1235" s="24">
        <v>0.53077859999999999</v>
      </c>
      <c r="W1235" s="24">
        <v>0.61395699999999997</v>
      </c>
      <c r="X1235" s="24">
        <v>0.66481460000000003</v>
      </c>
      <c r="Y1235" s="23"/>
      <c r="Z1235" s="23"/>
      <c r="AA1235" s="23"/>
      <c r="AB1235" s="23"/>
      <c r="AD1235" s="24">
        <v>0.46169700000000002</v>
      </c>
      <c r="AE1235" s="24">
        <v>0.59796519999999997</v>
      </c>
      <c r="AF1235" s="24">
        <v>0.3373099</v>
      </c>
      <c r="AG1235" s="24">
        <v>0.39027390000000001</v>
      </c>
      <c r="AH1235" s="23"/>
      <c r="AI1235" s="23"/>
      <c r="AJ1235" s="23"/>
      <c r="AK1235" s="23"/>
    </row>
    <row r="1236" spans="1:37" x14ac:dyDescent="0.35">
      <c r="A1236" s="24" t="s">
        <v>2561</v>
      </c>
      <c r="B1236" s="24" t="s">
        <v>2562</v>
      </c>
      <c r="C1236" s="24">
        <v>0.54783919999999997</v>
      </c>
      <c r="D1236" s="24">
        <v>0.45443850000000002</v>
      </c>
      <c r="E1236" s="24">
        <v>0.46489200000000003</v>
      </c>
      <c r="F1236" s="24">
        <v>0.3842179</v>
      </c>
      <c r="G1236" s="23"/>
      <c r="H1236" s="23"/>
      <c r="I1236" s="23"/>
      <c r="J1236" s="23"/>
      <c r="L1236" s="24">
        <v>0.34817609999999999</v>
      </c>
      <c r="M1236" s="24">
        <v>0.53010740000000001</v>
      </c>
      <c r="N1236" s="24">
        <v>0.59677930000000001</v>
      </c>
      <c r="O1236" s="24">
        <v>0.52315599999999995</v>
      </c>
      <c r="P1236" s="23"/>
      <c r="Q1236" s="23"/>
      <c r="R1236" s="23"/>
      <c r="S1236" s="23"/>
      <c r="U1236" s="24">
        <v>0.71461540000000001</v>
      </c>
      <c r="V1236" s="24">
        <v>0.50068579999999996</v>
      </c>
      <c r="W1236" s="24">
        <v>0.62674300000000005</v>
      </c>
      <c r="X1236" s="24">
        <v>0.69366749999999999</v>
      </c>
      <c r="Y1236" s="23"/>
      <c r="Z1236" s="23"/>
      <c r="AA1236" s="23"/>
      <c r="AB1236" s="23"/>
      <c r="AD1236" s="24">
        <v>0.40524579999999999</v>
      </c>
      <c r="AE1236" s="24">
        <v>0.58757099999999995</v>
      </c>
      <c r="AF1236" s="24">
        <v>0.37112780000000001</v>
      </c>
      <c r="AG1236" s="24">
        <v>0.4112595</v>
      </c>
      <c r="AH1236" s="23"/>
      <c r="AI1236" s="23"/>
      <c r="AJ1236" s="23"/>
      <c r="AK1236" s="23"/>
    </row>
    <row r="1237" spans="1:37" x14ac:dyDescent="0.35">
      <c r="A1237" s="24" t="s">
        <v>2563</v>
      </c>
      <c r="B1237" s="24" t="s">
        <v>2564</v>
      </c>
      <c r="C1237" s="24">
        <v>0.64924280000000001</v>
      </c>
      <c r="D1237" s="24">
        <v>0.52722729999999995</v>
      </c>
      <c r="E1237" s="24">
        <v>0.5081061</v>
      </c>
      <c r="F1237" s="24">
        <v>0.45820949999999999</v>
      </c>
      <c r="G1237" s="23"/>
      <c r="H1237" s="23"/>
      <c r="I1237" s="23"/>
      <c r="J1237" s="23"/>
      <c r="L1237" s="24">
        <v>0.39931369999999999</v>
      </c>
      <c r="M1237" s="24">
        <v>0.50857470000000005</v>
      </c>
      <c r="N1237" s="24">
        <v>0.56805470000000002</v>
      </c>
      <c r="O1237" s="24">
        <v>0.4253593</v>
      </c>
      <c r="P1237" s="23"/>
      <c r="Q1237" s="23"/>
      <c r="R1237" s="23"/>
      <c r="S1237" s="23"/>
      <c r="U1237" s="24">
        <v>0.62715149999999997</v>
      </c>
      <c r="V1237" s="24">
        <v>0.61076439999999999</v>
      </c>
      <c r="W1237" s="24">
        <v>0.67152529999999999</v>
      </c>
      <c r="X1237" s="24">
        <v>0.56724830000000004</v>
      </c>
      <c r="Y1237" s="23"/>
      <c r="Z1237" s="23"/>
      <c r="AA1237" s="23"/>
      <c r="AB1237" s="23"/>
      <c r="AD1237" s="24">
        <v>0.38060050000000001</v>
      </c>
      <c r="AE1237" s="24">
        <v>0.60120770000000001</v>
      </c>
      <c r="AF1237" s="24">
        <v>0.3860518</v>
      </c>
      <c r="AG1237" s="24">
        <v>0.43721149999999998</v>
      </c>
      <c r="AH1237" s="23"/>
      <c r="AI1237" s="23"/>
      <c r="AJ1237" s="23"/>
      <c r="AK1237" s="23"/>
    </row>
    <row r="1238" spans="1:37" x14ac:dyDescent="0.35">
      <c r="A1238" s="24" t="s">
        <v>2565</v>
      </c>
      <c r="B1238" s="24" t="s">
        <v>2566</v>
      </c>
      <c r="C1238" s="24">
        <v>0.71162619999999999</v>
      </c>
      <c r="D1238" s="24">
        <v>0.57477699999999998</v>
      </c>
      <c r="E1238" s="24">
        <v>0.57515959999999999</v>
      </c>
      <c r="F1238" s="24">
        <v>0.55143759999999997</v>
      </c>
      <c r="G1238" s="23"/>
      <c r="H1238" s="23"/>
      <c r="I1238" s="23"/>
      <c r="J1238" s="23"/>
      <c r="L1238" s="24">
        <v>0.4574143</v>
      </c>
      <c r="M1238" s="24">
        <v>0.48662729999999998</v>
      </c>
      <c r="N1238" s="24">
        <v>0.52204110000000004</v>
      </c>
      <c r="O1238" s="24">
        <v>0.54941680000000004</v>
      </c>
      <c r="P1238" s="23"/>
      <c r="Q1238" s="23"/>
      <c r="R1238" s="23"/>
      <c r="S1238" s="23"/>
      <c r="U1238" s="24">
        <v>0.62512000000000001</v>
      </c>
      <c r="V1238" s="24">
        <v>0.56809770000000004</v>
      </c>
      <c r="W1238" s="24">
        <v>0.73132989999999998</v>
      </c>
      <c r="X1238" s="24">
        <v>0.60088160000000002</v>
      </c>
      <c r="Y1238" s="23"/>
      <c r="Z1238" s="23"/>
      <c r="AA1238" s="23"/>
      <c r="AB1238" s="23"/>
      <c r="AD1238" s="24">
        <v>0.49480859999999999</v>
      </c>
      <c r="AE1238" s="24">
        <v>0.51176160000000004</v>
      </c>
      <c r="AF1238" s="24">
        <v>0.34825159999999999</v>
      </c>
      <c r="AG1238" s="24">
        <v>0.39733190000000002</v>
      </c>
      <c r="AH1238" s="23"/>
      <c r="AI1238" s="23"/>
      <c r="AJ1238" s="23"/>
      <c r="AK1238" s="23"/>
    </row>
    <row r="1239" spans="1:37" x14ac:dyDescent="0.35">
      <c r="A1239" s="24" t="s">
        <v>2567</v>
      </c>
      <c r="B1239" s="24" t="s">
        <v>2568</v>
      </c>
      <c r="C1239" s="24">
        <v>0.67868830000000002</v>
      </c>
      <c r="D1239" s="24">
        <v>0.59650369999999997</v>
      </c>
      <c r="E1239" s="24">
        <v>0.65467759999999997</v>
      </c>
      <c r="F1239" s="24">
        <v>0.61216760000000003</v>
      </c>
      <c r="G1239" s="23"/>
      <c r="H1239" s="23"/>
      <c r="I1239" s="23"/>
      <c r="J1239" s="23"/>
      <c r="L1239" s="24">
        <v>0.47135700000000003</v>
      </c>
      <c r="M1239" s="24">
        <v>0.45312809999999998</v>
      </c>
      <c r="N1239" s="24">
        <v>0.51167949999999995</v>
      </c>
      <c r="O1239" s="24">
        <v>0.56756879999999998</v>
      </c>
      <c r="P1239" s="23"/>
      <c r="Q1239" s="23"/>
      <c r="R1239" s="23"/>
      <c r="S1239" s="23"/>
      <c r="U1239" s="24">
        <v>0.50560229999999995</v>
      </c>
      <c r="V1239" s="24">
        <v>0.4945119</v>
      </c>
      <c r="W1239" s="24">
        <v>0.66945109999999997</v>
      </c>
      <c r="X1239" s="24">
        <v>0.50322750000000005</v>
      </c>
      <c r="Y1239" s="23"/>
      <c r="Z1239" s="23"/>
      <c r="AA1239" s="23"/>
      <c r="AB1239" s="23"/>
      <c r="AD1239" s="24">
        <v>0.47305940000000002</v>
      </c>
      <c r="AE1239" s="24">
        <v>0.43980429999999998</v>
      </c>
      <c r="AF1239" s="24">
        <v>0.36310799999999999</v>
      </c>
      <c r="AG1239" s="24">
        <v>0.39452159999999997</v>
      </c>
      <c r="AH1239" s="23"/>
      <c r="AI1239" s="23"/>
      <c r="AJ1239" s="23"/>
      <c r="AK1239" s="23"/>
    </row>
    <row r="1240" spans="1:37" x14ac:dyDescent="0.35">
      <c r="A1240" s="24" t="s">
        <v>2569</v>
      </c>
      <c r="B1240" s="24" t="s">
        <v>2570</v>
      </c>
      <c r="C1240" s="24">
        <v>0.80751989999999996</v>
      </c>
      <c r="D1240" s="24">
        <v>0.63781540000000003</v>
      </c>
      <c r="E1240" s="24">
        <v>0.63218430000000003</v>
      </c>
      <c r="F1240" s="24">
        <v>0.65601699999999996</v>
      </c>
      <c r="G1240" s="23"/>
      <c r="H1240" s="23"/>
      <c r="I1240" s="23"/>
      <c r="J1240" s="23"/>
      <c r="L1240" s="24">
        <v>0.54945770000000005</v>
      </c>
      <c r="M1240" s="24">
        <v>0.4770084</v>
      </c>
      <c r="N1240" s="24">
        <v>0.50889839999999997</v>
      </c>
      <c r="O1240" s="24">
        <v>0.4884928</v>
      </c>
      <c r="P1240" s="23"/>
      <c r="Q1240" s="23"/>
      <c r="R1240" s="23"/>
      <c r="S1240" s="23"/>
      <c r="U1240" s="24">
        <v>0.43397530000000001</v>
      </c>
      <c r="V1240" s="24">
        <v>0.51271029999999995</v>
      </c>
      <c r="W1240" s="24">
        <v>0.52711189999999997</v>
      </c>
      <c r="X1240" s="24">
        <v>0.51385809999999998</v>
      </c>
      <c r="Y1240" s="23"/>
      <c r="Z1240" s="23"/>
      <c r="AA1240" s="23"/>
      <c r="AB1240" s="23"/>
      <c r="AD1240" s="24">
        <v>0.49329489999999998</v>
      </c>
      <c r="AE1240" s="24">
        <v>0.61241480000000004</v>
      </c>
      <c r="AF1240" s="24">
        <v>0.43804779999999999</v>
      </c>
      <c r="AG1240" s="24">
        <v>0.42861460000000001</v>
      </c>
      <c r="AH1240" s="23"/>
      <c r="AI1240" s="23"/>
      <c r="AJ1240" s="23"/>
      <c r="AK1240" s="23"/>
    </row>
    <row r="1241" spans="1:37" x14ac:dyDescent="0.35">
      <c r="A1241" s="24" t="s">
        <v>2571</v>
      </c>
      <c r="B1241" s="24" t="s">
        <v>2572</v>
      </c>
      <c r="C1241" s="24">
        <v>0.87787749999999998</v>
      </c>
      <c r="D1241" s="24">
        <v>0.58580259999999995</v>
      </c>
      <c r="E1241" s="24">
        <v>0.58181459999999996</v>
      </c>
      <c r="F1241" s="24">
        <v>0.5984235</v>
      </c>
      <c r="G1241" s="23"/>
      <c r="H1241" s="23"/>
      <c r="I1241" s="23"/>
      <c r="J1241" s="23"/>
      <c r="L1241" s="24">
        <v>0.62147160000000001</v>
      </c>
      <c r="M1241" s="24">
        <v>0.38220660000000001</v>
      </c>
      <c r="N1241" s="24">
        <v>0.55883749999999999</v>
      </c>
      <c r="O1241" s="24">
        <v>0.57936730000000003</v>
      </c>
      <c r="P1241" s="23"/>
      <c r="Q1241" s="23"/>
      <c r="R1241" s="23"/>
      <c r="S1241" s="23"/>
      <c r="U1241" s="24">
        <v>0.46109420000000001</v>
      </c>
      <c r="V1241" s="24">
        <v>0.48691519999999999</v>
      </c>
      <c r="W1241" s="24">
        <v>0.53272180000000002</v>
      </c>
      <c r="X1241" s="24">
        <v>0.4573141</v>
      </c>
      <c r="Y1241" s="23"/>
      <c r="Z1241" s="23"/>
      <c r="AA1241" s="23"/>
      <c r="AB1241" s="23"/>
      <c r="AD1241" s="24">
        <v>0.5644306</v>
      </c>
      <c r="AE1241" s="24">
        <v>0.56264460000000005</v>
      </c>
      <c r="AF1241" s="24">
        <v>0.4314036</v>
      </c>
      <c r="AG1241" s="24">
        <v>0.45242130000000003</v>
      </c>
      <c r="AH1241" s="23"/>
      <c r="AI1241" s="23"/>
      <c r="AJ1241" s="23"/>
      <c r="AK1241" s="23"/>
    </row>
    <row r="1242" spans="1:37" x14ac:dyDescent="0.35">
      <c r="A1242" s="24" t="s">
        <v>2573</v>
      </c>
      <c r="B1242" s="24" t="s">
        <v>2574</v>
      </c>
      <c r="C1242" s="24">
        <v>0.6815118</v>
      </c>
      <c r="D1242" s="24">
        <v>0.45106669999999999</v>
      </c>
      <c r="E1242" s="24">
        <v>0.62557169999999995</v>
      </c>
      <c r="F1242" s="24">
        <v>0.58155480000000004</v>
      </c>
      <c r="G1242" s="23"/>
      <c r="H1242" s="23"/>
      <c r="I1242" s="23"/>
      <c r="J1242" s="23"/>
      <c r="L1242" s="24">
        <v>0.56538440000000001</v>
      </c>
      <c r="M1242" s="24">
        <v>0.38160230000000001</v>
      </c>
      <c r="N1242" s="24">
        <v>0.48416710000000002</v>
      </c>
      <c r="O1242" s="24">
        <v>0.48939280000000002</v>
      </c>
      <c r="P1242" s="23"/>
      <c r="Q1242" s="23"/>
      <c r="R1242" s="23"/>
      <c r="S1242" s="23"/>
      <c r="U1242" s="24">
        <v>0.3848646</v>
      </c>
      <c r="V1242" s="24">
        <v>0.57238230000000001</v>
      </c>
      <c r="W1242" s="24">
        <v>0.46885490000000002</v>
      </c>
      <c r="X1242" s="24">
        <v>0.4620205</v>
      </c>
      <c r="Y1242" s="23"/>
      <c r="Z1242" s="23"/>
      <c r="AA1242" s="23"/>
      <c r="AB1242" s="23"/>
      <c r="AD1242" s="24">
        <v>0.49470969999999997</v>
      </c>
      <c r="AE1242" s="24">
        <v>0.53894169999999997</v>
      </c>
      <c r="AF1242" s="24">
        <v>0.3650137</v>
      </c>
      <c r="AG1242" s="24">
        <v>0.48774299999999998</v>
      </c>
      <c r="AH1242" s="23"/>
      <c r="AI1242" s="23"/>
      <c r="AJ1242" s="23"/>
      <c r="AK1242" s="23"/>
    </row>
    <row r="1243" spans="1:37" x14ac:dyDescent="0.35">
      <c r="A1243" s="24" t="s">
        <v>2575</v>
      </c>
      <c r="B1243" s="24" t="s">
        <v>2576</v>
      </c>
      <c r="C1243" s="24">
        <v>0.68987050000000005</v>
      </c>
      <c r="D1243" s="24">
        <v>0.4663947</v>
      </c>
      <c r="E1243" s="24">
        <v>0.56826270000000001</v>
      </c>
      <c r="F1243" s="24">
        <v>0.50056889999999998</v>
      </c>
      <c r="G1243" s="23"/>
      <c r="H1243" s="23"/>
      <c r="I1243" s="23"/>
      <c r="J1243" s="23"/>
      <c r="L1243" s="24">
        <v>0.59846980000000005</v>
      </c>
      <c r="M1243" s="24">
        <v>0.47499780000000003</v>
      </c>
      <c r="N1243" s="24">
        <v>0.52351060000000005</v>
      </c>
      <c r="O1243" s="24">
        <v>0.49958859999999999</v>
      </c>
      <c r="P1243" s="23"/>
      <c r="Q1243" s="23"/>
      <c r="R1243" s="23"/>
      <c r="S1243" s="23"/>
      <c r="U1243" s="24">
        <v>0.40290359999999997</v>
      </c>
      <c r="V1243" s="24">
        <v>0.58827669999999999</v>
      </c>
      <c r="W1243" s="24">
        <v>0.47067789999999998</v>
      </c>
      <c r="X1243" s="24">
        <v>0.4167054</v>
      </c>
      <c r="Y1243" s="23"/>
      <c r="Z1243" s="23"/>
      <c r="AA1243" s="23"/>
      <c r="AB1243" s="23"/>
      <c r="AD1243" s="24">
        <v>0.57319310000000001</v>
      </c>
      <c r="AE1243" s="24">
        <v>0.50136610000000004</v>
      </c>
      <c r="AF1243" s="24">
        <v>0.40596700000000002</v>
      </c>
      <c r="AG1243" s="24">
        <v>0.42882160000000002</v>
      </c>
      <c r="AH1243" s="23"/>
      <c r="AI1243" s="23"/>
      <c r="AJ1243" s="23"/>
      <c r="AK1243" s="23"/>
    </row>
    <row r="1244" spans="1:37" x14ac:dyDescent="0.35">
      <c r="A1244" s="24" t="s">
        <v>2577</v>
      </c>
      <c r="B1244" s="24" t="s">
        <v>2578</v>
      </c>
      <c r="C1244" s="24">
        <v>0.63811180000000001</v>
      </c>
      <c r="D1244" s="24">
        <v>0.4527139</v>
      </c>
      <c r="E1244" s="24">
        <v>0.4599106</v>
      </c>
      <c r="F1244" s="24">
        <v>0.40124399999999999</v>
      </c>
      <c r="G1244" s="23"/>
      <c r="H1244" s="23"/>
      <c r="I1244" s="23"/>
      <c r="J1244" s="23"/>
      <c r="L1244" s="24">
        <v>0.6066916</v>
      </c>
      <c r="M1244" s="24">
        <v>0.54536059999999997</v>
      </c>
      <c r="N1244" s="24">
        <v>0.41473100000000002</v>
      </c>
      <c r="O1244" s="24">
        <v>0.54206690000000002</v>
      </c>
      <c r="P1244" s="23"/>
      <c r="Q1244" s="23"/>
      <c r="R1244" s="23"/>
      <c r="S1244" s="23"/>
      <c r="U1244" s="24">
        <v>0.5544753</v>
      </c>
      <c r="V1244" s="24">
        <v>0.54112369999999999</v>
      </c>
      <c r="W1244" s="24">
        <v>0.4506752</v>
      </c>
      <c r="X1244" s="24">
        <v>0.36760379999999998</v>
      </c>
      <c r="Y1244" s="23"/>
      <c r="Z1244" s="23"/>
      <c r="AA1244" s="23"/>
      <c r="AB1244" s="23"/>
      <c r="AD1244" s="24">
        <v>0.59014</v>
      </c>
      <c r="AE1244" s="24">
        <v>0.4543471</v>
      </c>
      <c r="AF1244" s="24">
        <v>0.48538870000000001</v>
      </c>
      <c r="AG1244" s="24">
        <v>0.37721549999999998</v>
      </c>
      <c r="AH1244" s="23"/>
      <c r="AI1244" s="23"/>
      <c r="AJ1244" s="23"/>
      <c r="AK1244" s="23"/>
    </row>
    <row r="1245" spans="1:37" x14ac:dyDescent="0.35">
      <c r="A1245" s="24" t="s">
        <v>2579</v>
      </c>
      <c r="B1245" s="24" t="s">
        <v>2580</v>
      </c>
      <c r="C1245" s="24">
        <v>0.56594040000000001</v>
      </c>
      <c r="D1245" s="24">
        <v>0.40613759999999999</v>
      </c>
      <c r="E1245" s="24">
        <v>0.39736650000000001</v>
      </c>
      <c r="F1245" s="24">
        <v>0.40069949999999999</v>
      </c>
      <c r="G1245" s="23"/>
      <c r="H1245" s="23"/>
      <c r="I1245" s="23"/>
      <c r="J1245" s="23"/>
      <c r="L1245" s="24">
        <v>0.48155890000000001</v>
      </c>
      <c r="M1245" s="24">
        <v>0.53350850000000005</v>
      </c>
      <c r="N1245" s="24">
        <v>0.40150459999999999</v>
      </c>
      <c r="O1245" s="24">
        <v>0.43283310000000003</v>
      </c>
      <c r="P1245" s="23"/>
      <c r="Q1245" s="23"/>
      <c r="R1245" s="23"/>
      <c r="S1245" s="23"/>
      <c r="U1245" s="24">
        <v>0.47549200000000003</v>
      </c>
      <c r="V1245" s="24">
        <v>0.36812929999999999</v>
      </c>
      <c r="W1245" s="24">
        <v>0.47866360000000002</v>
      </c>
      <c r="X1245" s="24">
        <v>0.41824450000000002</v>
      </c>
      <c r="Y1245" s="23"/>
      <c r="Z1245" s="23"/>
      <c r="AA1245" s="23"/>
      <c r="AB1245" s="23"/>
      <c r="AD1245" s="24">
        <v>0.39316449999999997</v>
      </c>
      <c r="AE1245" s="24">
        <v>0.40336499999999997</v>
      </c>
      <c r="AF1245" s="24">
        <v>0.51024060000000004</v>
      </c>
      <c r="AG1245" s="24">
        <v>0.39243070000000002</v>
      </c>
      <c r="AH1245" s="23"/>
      <c r="AI1245" s="23"/>
      <c r="AJ1245" s="23"/>
      <c r="AK1245" s="23"/>
    </row>
    <row r="1246" spans="1:37" x14ac:dyDescent="0.35">
      <c r="A1246" s="24" t="s">
        <v>2581</v>
      </c>
      <c r="B1246" s="24" t="s">
        <v>2582</v>
      </c>
      <c r="C1246" s="24">
        <v>0.60735030000000001</v>
      </c>
      <c r="D1246" s="24">
        <v>0.44308029999999998</v>
      </c>
      <c r="E1246" s="24">
        <v>0.55163680000000004</v>
      </c>
      <c r="F1246" s="24">
        <v>0.4355948</v>
      </c>
      <c r="G1246" s="23"/>
      <c r="H1246" s="23"/>
      <c r="I1246" s="23"/>
      <c r="J1246" s="23"/>
      <c r="L1246" s="24">
        <v>0.39354030000000001</v>
      </c>
      <c r="M1246" s="24">
        <v>0.64309249999999996</v>
      </c>
      <c r="N1246" s="24">
        <v>0.4794793</v>
      </c>
      <c r="O1246" s="24">
        <v>0.4750125</v>
      </c>
      <c r="P1246" s="23"/>
      <c r="Q1246" s="23"/>
      <c r="R1246" s="23"/>
      <c r="S1246" s="23"/>
      <c r="U1246" s="24">
        <v>0.43441059999999998</v>
      </c>
      <c r="V1246" s="24">
        <v>0.37457509999999999</v>
      </c>
      <c r="W1246" s="24">
        <v>0.5083607</v>
      </c>
      <c r="X1246" s="24">
        <v>0.48614030000000003</v>
      </c>
      <c r="Y1246" s="23"/>
      <c r="Z1246" s="23"/>
      <c r="AA1246" s="23"/>
      <c r="AB1246" s="23"/>
      <c r="AD1246" s="24">
        <v>0.49359229999999998</v>
      </c>
      <c r="AE1246" s="24">
        <v>0.51015149999999998</v>
      </c>
      <c r="AF1246" s="24">
        <v>0.65210590000000002</v>
      </c>
      <c r="AG1246" s="24">
        <v>0.39042830000000001</v>
      </c>
      <c r="AH1246" s="23"/>
      <c r="AI1246" s="23"/>
      <c r="AJ1246" s="23"/>
      <c r="AK1246" s="23"/>
    </row>
    <row r="1247" spans="1:37" x14ac:dyDescent="0.35">
      <c r="A1247" s="24" t="s">
        <v>2583</v>
      </c>
      <c r="B1247" s="24" t="s">
        <v>2584</v>
      </c>
      <c r="C1247" s="24">
        <v>0.63732279999999997</v>
      </c>
      <c r="D1247" s="24">
        <v>0.41790119999999997</v>
      </c>
      <c r="E1247" s="24">
        <v>0.44054199999999999</v>
      </c>
      <c r="F1247" s="24">
        <v>0.49526930000000002</v>
      </c>
      <c r="G1247" s="23"/>
      <c r="H1247" s="23"/>
      <c r="I1247" s="23"/>
      <c r="J1247" s="23"/>
      <c r="L1247" s="24">
        <v>0.39602169999999998</v>
      </c>
      <c r="M1247" s="24">
        <v>0.6688442</v>
      </c>
      <c r="N1247" s="24">
        <v>0.37770530000000002</v>
      </c>
      <c r="O1247" s="24">
        <v>0.47700369999999997</v>
      </c>
      <c r="P1247" s="23"/>
      <c r="Q1247" s="23"/>
      <c r="R1247" s="23"/>
      <c r="S1247" s="23"/>
      <c r="U1247" s="24">
        <v>0.44374920000000001</v>
      </c>
      <c r="V1247" s="24">
        <v>0.51628830000000003</v>
      </c>
      <c r="W1247" s="24">
        <v>0.50904380000000005</v>
      </c>
      <c r="X1247" s="24">
        <v>0.4918903</v>
      </c>
      <c r="Y1247" s="23"/>
      <c r="Z1247" s="23"/>
      <c r="AA1247" s="23"/>
      <c r="AB1247" s="23"/>
      <c r="AD1247" s="24">
        <v>0.52924599999999999</v>
      </c>
      <c r="AE1247" s="24">
        <v>0.52100349999999995</v>
      </c>
      <c r="AF1247" s="24">
        <v>0.57599120000000004</v>
      </c>
      <c r="AG1247" s="24">
        <v>0.39529029999999998</v>
      </c>
      <c r="AH1247" s="23"/>
      <c r="AI1247" s="23"/>
      <c r="AJ1247" s="23"/>
      <c r="AK1247" s="23"/>
    </row>
    <row r="1248" spans="1:37" x14ac:dyDescent="0.35">
      <c r="A1248" s="24" t="s">
        <v>2585</v>
      </c>
      <c r="B1248" s="24" t="s">
        <v>2586</v>
      </c>
      <c r="C1248" s="24">
        <v>0.51200420000000002</v>
      </c>
      <c r="D1248" s="24">
        <v>0.48402970000000001</v>
      </c>
      <c r="E1248" s="24">
        <v>0.316193</v>
      </c>
      <c r="F1248" s="24">
        <v>0.57979349999999996</v>
      </c>
      <c r="G1248" s="23"/>
      <c r="H1248" s="23"/>
      <c r="I1248" s="23"/>
      <c r="J1248" s="23"/>
      <c r="L1248" s="24">
        <v>0.35190779999999999</v>
      </c>
      <c r="M1248" s="24">
        <v>0.51881770000000005</v>
      </c>
      <c r="N1248" s="24">
        <v>0.4017443</v>
      </c>
      <c r="O1248" s="24">
        <v>0.43687789999999999</v>
      </c>
      <c r="P1248" s="23"/>
      <c r="Q1248" s="23"/>
      <c r="R1248" s="23"/>
      <c r="S1248" s="23"/>
      <c r="U1248" s="24">
        <v>0.43644690000000003</v>
      </c>
      <c r="V1248" s="24">
        <v>0.60139379999999998</v>
      </c>
      <c r="W1248" s="24">
        <v>0.60762079999999996</v>
      </c>
      <c r="X1248" s="24">
        <v>0.47080280000000002</v>
      </c>
      <c r="Y1248" s="23"/>
      <c r="Z1248" s="23"/>
      <c r="AA1248" s="23"/>
      <c r="AB1248" s="23"/>
      <c r="AD1248" s="24">
        <v>0.42712889999999998</v>
      </c>
      <c r="AE1248" s="24">
        <v>0.50162759999999995</v>
      </c>
      <c r="AF1248" s="24">
        <v>0.53460439999999998</v>
      </c>
      <c r="AG1248" s="24">
        <v>0.45209179999999999</v>
      </c>
      <c r="AH1248" s="23"/>
      <c r="AI1248" s="23"/>
      <c r="AJ1248" s="23"/>
      <c r="AK1248" s="23"/>
    </row>
    <row r="1249" spans="1:37" x14ac:dyDescent="0.35">
      <c r="A1249" s="24" t="s">
        <v>2587</v>
      </c>
      <c r="B1249" s="24" t="s">
        <v>2588</v>
      </c>
      <c r="C1249" s="24">
        <v>0.47322700000000001</v>
      </c>
      <c r="D1249" s="24">
        <v>0.60875970000000001</v>
      </c>
      <c r="E1249" s="24">
        <v>0.34371750000000001</v>
      </c>
      <c r="F1249" s="24">
        <v>0.6074041</v>
      </c>
      <c r="G1249" s="23"/>
      <c r="H1249" s="23"/>
      <c r="I1249" s="23"/>
      <c r="J1249" s="23"/>
      <c r="L1249" s="24">
        <v>0.39112930000000001</v>
      </c>
      <c r="M1249" s="24">
        <v>0.45577479999999998</v>
      </c>
      <c r="N1249" s="24">
        <v>0.36887310000000001</v>
      </c>
      <c r="O1249" s="24">
        <v>0.35050710000000002</v>
      </c>
      <c r="P1249" s="23"/>
      <c r="Q1249" s="23"/>
      <c r="R1249" s="23"/>
      <c r="S1249" s="23"/>
      <c r="U1249" s="24">
        <v>0.55345659999999997</v>
      </c>
      <c r="V1249" s="24">
        <v>0.64280389999999998</v>
      </c>
      <c r="W1249" s="24">
        <v>0.56803099999999995</v>
      </c>
      <c r="X1249" s="24">
        <v>0.60580160000000005</v>
      </c>
      <c r="Y1249" s="23"/>
      <c r="Z1249" s="23"/>
      <c r="AA1249" s="23"/>
      <c r="AB1249" s="23"/>
      <c r="AD1249" s="24">
        <v>0.55385510000000004</v>
      </c>
      <c r="AE1249" s="24">
        <v>0.50904519999999998</v>
      </c>
      <c r="AF1249" s="24">
        <v>0.4396622</v>
      </c>
      <c r="AG1249" s="24">
        <v>0.39803650000000002</v>
      </c>
      <c r="AH1249" s="23"/>
      <c r="AI1249" s="23"/>
      <c r="AJ1249" s="23"/>
      <c r="AK1249" s="23"/>
    </row>
    <row r="1250" spans="1:37" x14ac:dyDescent="0.35">
      <c r="A1250" s="24" t="s">
        <v>2589</v>
      </c>
      <c r="B1250" s="24" t="s">
        <v>2590</v>
      </c>
      <c r="C1250" s="24">
        <v>0.42031590000000002</v>
      </c>
      <c r="D1250" s="24">
        <v>0.51794099999999998</v>
      </c>
      <c r="E1250" s="24">
        <v>0.43510799999999999</v>
      </c>
      <c r="F1250" s="24">
        <v>0.63223490000000004</v>
      </c>
      <c r="G1250" s="23"/>
      <c r="H1250" s="23"/>
      <c r="I1250" s="23"/>
      <c r="J1250" s="23"/>
      <c r="L1250" s="24">
        <v>0.41664279999999998</v>
      </c>
      <c r="M1250" s="24">
        <v>0.38394640000000002</v>
      </c>
      <c r="N1250" s="24">
        <v>0.40692250000000002</v>
      </c>
      <c r="O1250" s="24">
        <v>0.36920170000000002</v>
      </c>
      <c r="P1250" s="23"/>
      <c r="Q1250" s="23"/>
      <c r="R1250" s="23"/>
      <c r="S1250" s="23"/>
      <c r="U1250" s="24">
        <v>0.62254069999999995</v>
      </c>
      <c r="V1250" s="24">
        <v>0.60691269999999997</v>
      </c>
      <c r="W1250" s="24">
        <v>0.61270800000000003</v>
      </c>
      <c r="X1250" s="24">
        <v>0.65099680000000004</v>
      </c>
      <c r="Y1250" s="23"/>
      <c r="Z1250" s="23"/>
      <c r="AA1250" s="23"/>
      <c r="AB1250" s="23"/>
      <c r="AD1250" s="24">
        <v>0.52671679999999999</v>
      </c>
      <c r="AE1250" s="24">
        <v>0.54819359999999995</v>
      </c>
      <c r="AF1250" s="24">
        <v>0.40495540000000002</v>
      </c>
      <c r="AG1250" s="24">
        <v>0.36507119999999998</v>
      </c>
      <c r="AH1250" s="23"/>
      <c r="AI1250" s="23"/>
      <c r="AJ1250" s="23"/>
      <c r="AK1250" s="23"/>
    </row>
    <row r="1251" spans="1:37" x14ac:dyDescent="0.35">
      <c r="A1251" s="24" t="s">
        <v>2591</v>
      </c>
      <c r="B1251" s="24" t="s">
        <v>2592</v>
      </c>
      <c r="C1251" s="24">
        <v>0.36934119999999998</v>
      </c>
      <c r="D1251" s="24">
        <v>0.39955760000000001</v>
      </c>
      <c r="E1251" s="24">
        <v>0.5055172</v>
      </c>
      <c r="F1251" s="24">
        <v>0.62702820000000004</v>
      </c>
      <c r="G1251" s="23"/>
      <c r="H1251" s="23"/>
      <c r="I1251" s="23"/>
      <c r="J1251" s="23"/>
      <c r="L1251" s="24">
        <v>0.35138399999999997</v>
      </c>
      <c r="M1251" s="24">
        <v>0.44585249999999998</v>
      </c>
      <c r="N1251" s="24">
        <v>0.55355759999999998</v>
      </c>
      <c r="O1251" s="24">
        <v>0.55277109999999996</v>
      </c>
      <c r="P1251" s="23"/>
      <c r="Q1251" s="23"/>
      <c r="R1251" s="23"/>
      <c r="S1251" s="23"/>
      <c r="U1251" s="24">
        <v>0.59357309999999996</v>
      </c>
      <c r="V1251" s="24">
        <v>0.57699750000000005</v>
      </c>
      <c r="W1251" s="24">
        <v>0.59999190000000002</v>
      </c>
      <c r="X1251" s="24">
        <v>0.60354609999999997</v>
      </c>
      <c r="Y1251" s="23"/>
      <c r="Z1251" s="23"/>
      <c r="AA1251" s="23"/>
      <c r="AB1251" s="23"/>
      <c r="AD1251" s="24">
        <v>0.45003070000000001</v>
      </c>
      <c r="AE1251" s="24">
        <v>0.53230080000000002</v>
      </c>
      <c r="AF1251" s="24">
        <v>0.36835370000000001</v>
      </c>
      <c r="AG1251" s="24">
        <v>0.43097029999999997</v>
      </c>
      <c r="AH1251" s="23"/>
      <c r="AI1251" s="23"/>
      <c r="AJ1251" s="23"/>
      <c r="AK1251" s="23"/>
    </row>
    <row r="1252" spans="1:37" x14ac:dyDescent="0.35">
      <c r="A1252" s="24" t="s">
        <v>2593</v>
      </c>
      <c r="B1252" s="24" t="s">
        <v>2594</v>
      </c>
      <c r="C1252" s="24">
        <v>0.39611360000000001</v>
      </c>
      <c r="D1252" s="24">
        <v>0.40766989999999997</v>
      </c>
      <c r="E1252" s="24">
        <v>0.42591069999999998</v>
      </c>
      <c r="F1252" s="24">
        <v>0.79324249999999996</v>
      </c>
      <c r="G1252" s="23"/>
      <c r="H1252" s="23"/>
      <c r="I1252" s="23"/>
      <c r="J1252" s="23"/>
      <c r="L1252" s="24">
        <v>0.35516740000000002</v>
      </c>
      <c r="M1252" s="24">
        <v>0.43796030000000002</v>
      </c>
      <c r="N1252" s="24">
        <v>0.6258591</v>
      </c>
      <c r="O1252" s="24">
        <v>0.58617750000000002</v>
      </c>
      <c r="P1252" s="23"/>
      <c r="Q1252" s="23"/>
      <c r="R1252" s="23"/>
      <c r="S1252" s="23"/>
      <c r="U1252" s="24">
        <v>0.66806670000000001</v>
      </c>
      <c r="V1252" s="24">
        <v>0.54749490000000001</v>
      </c>
      <c r="W1252" s="24">
        <v>0.63064620000000005</v>
      </c>
      <c r="X1252" s="24">
        <v>0.48551840000000002</v>
      </c>
      <c r="Y1252" s="23"/>
      <c r="Z1252" s="23"/>
      <c r="AA1252" s="23"/>
      <c r="AB1252" s="23"/>
      <c r="AD1252" s="24">
        <v>0.53765370000000001</v>
      </c>
      <c r="AE1252" s="24">
        <v>0.57064139999999997</v>
      </c>
      <c r="AF1252" s="24">
        <v>0.43661030000000001</v>
      </c>
      <c r="AG1252" s="24">
        <v>0.40383770000000002</v>
      </c>
      <c r="AH1252" s="23"/>
      <c r="AI1252" s="23"/>
      <c r="AJ1252" s="23"/>
      <c r="AK1252" s="23"/>
    </row>
    <row r="1253" spans="1:37" x14ac:dyDescent="0.35">
      <c r="A1253" s="24" t="s">
        <v>2595</v>
      </c>
      <c r="B1253" s="24" t="s">
        <v>2596</v>
      </c>
      <c r="C1253" s="24">
        <v>0.42852810000000002</v>
      </c>
      <c r="D1253" s="24">
        <v>0.41600500000000001</v>
      </c>
      <c r="E1253" s="24">
        <v>0.47975580000000001</v>
      </c>
      <c r="F1253" s="24">
        <v>0.63539179999999995</v>
      </c>
      <c r="G1253" s="23"/>
      <c r="H1253" s="23"/>
      <c r="I1253" s="23"/>
      <c r="J1253" s="23"/>
      <c r="L1253" s="24">
        <v>0.3729365</v>
      </c>
      <c r="M1253" s="24">
        <v>0.4349925</v>
      </c>
      <c r="N1253" s="24">
        <v>0.58524129999999996</v>
      </c>
      <c r="O1253" s="24">
        <v>0.51868080000000005</v>
      </c>
      <c r="P1253" s="23"/>
      <c r="Q1253" s="23"/>
      <c r="R1253" s="23"/>
      <c r="S1253" s="23"/>
      <c r="U1253" s="24">
        <v>0.75437829999999995</v>
      </c>
      <c r="V1253" s="24">
        <v>0.45024540000000002</v>
      </c>
      <c r="W1253" s="24">
        <v>0.70196899999999995</v>
      </c>
      <c r="X1253" s="24">
        <v>0.47823189999999999</v>
      </c>
      <c r="Y1253" s="23"/>
      <c r="Z1253" s="23"/>
      <c r="AA1253" s="23"/>
      <c r="AB1253" s="23"/>
      <c r="AD1253" s="24">
        <v>0.64656740000000001</v>
      </c>
      <c r="AE1253" s="24">
        <v>0.6386117</v>
      </c>
      <c r="AF1253" s="24">
        <v>0.44964330000000002</v>
      </c>
      <c r="AG1253" s="24">
        <v>0.34169119999999997</v>
      </c>
      <c r="AH1253" s="23"/>
      <c r="AI1253" s="23"/>
      <c r="AJ1253" s="23"/>
      <c r="AK1253" s="23"/>
    </row>
    <row r="1254" spans="1:37" x14ac:dyDescent="0.35">
      <c r="A1254" s="24" t="s">
        <v>2597</v>
      </c>
      <c r="B1254" s="24" t="s">
        <v>2598</v>
      </c>
      <c r="C1254" s="24">
        <v>0.40374700000000002</v>
      </c>
      <c r="D1254" s="24">
        <v>0.51341139999999996</v>
      </c>
      <c r="E1254" s="24">
        <v>0.5888892</v>
      </c>
      <c r="F1254" s="24">
        <v>0.56352910000000001</v>
      </c>
      <c r="G1254" s="23"/>
      <c r="H1254" s="23"/>
      <c r="I1254" s="23"/>
      <c r="J1254" s="23"/>
      <c r="L1254" s="24">
        <v>0.33725090000000002</v>
      </c>
      <c r="M1254" s="24">
        <v>0.45587250000000001</v>
      </c>
      <c r="N1254" s="24">
        <v>0.4562657</v>
      </c>
      <c r="O1254" s="24">
        <v>0.43202859999999998</v>
      </c>
      <c r="P1254" s="23"/>
      <c r="Q1254" s="23"/>
      <c r="R1254" s="23"/>
      <c r="S1254" s="23"/>
      <c r="U1254" s="24">
        <v>0.53784940000000003</v>
      </c>
      <c r="V1254" s="24">
        <v>0.47925259999999997</v>
      </c>
      <c r="W1254" s="24">
        <v>0.74065510000000001</v>
      </c>
      <c r="X1254" s="24">
        <v>0.41995090000000002</v>
      </c>
      <c r="Y1254" s="23"/>
      <c r="Z1254" s="23"/>
      <c r="AA1254" s="23"/>
      <c r="AB1254" s="23"/>
      <c r="AD1254" s="24">
        <v>0.64482269999999997</v>
      </c>
      <c r="AE1254" s="24">
        <v>0.60301579999999999</v>
      </c>
      <c r="AF1254" s="24">
        <v>0.37198009999999998</v>
      </c>
      <c r="AG1254" s="24">
        <v>0.3517132</v>
      </c>
      <c r="AH1254" s="23"/>
      <c r="AI1254" s="23"/>
      <c r="AJ1254" s="23"/>
      <c r="AK1254" s="23"/>
    </row>
    <row r="1255" spans="1:37" x14ac:dyDescent="0.35">
      <c r="A1255" s="24" t="s">
        <v>2599</v>
      </c>
      <c r="B1255" s="24" t="s">
        <v>2600</v>
      </c>
      <c r="C1255" s="24">
        <v>0.44001839999999998</v>
      </c>
      <c r="D1255" s="24">
        <v>0.64662620000000004</v>
      </c>
      <c r="E1255" s="24">
        <v>0.64232909999999999</v>
      </c>
      <c r="F1255" s="24">
        <v>0.59799219999999997</v>
      </c>
      <c r="G1255" s="23"/>
      <c r="H1255" s="23"/>
      <c r="I1255" s="23"/>
      <c r="J1255" s="23"/>
      <c r="L1255" s="24">
        <v>0.37689630000000002</v>
      </c>
      <c r="M1255" s="24">
        <v>0.38947510000000002</v>
      </c>
      <c r="N1255" s="24">
        <v>0.45515129999999998</v>
      </c>
      <c r="O1255" s="24">
        <v>0.43842940000000002</v>
      </c>
      <c r="P1255" s="23"/>
      <c r="Q1255" s="23"/>
      <c r="R1255" s="23"/>
      <c r="S1255" s="23"/>
      <c r="U1255" s="24">
        <v>0.45918379999999998</v>
      </c>
      <c r="V1255" s="24">
        <v>0.54270969999999996</v>
      </c>
      <c r="W1255" s="24">
        <v>0.70229889999999995</v>
      </c>
      <c r="X1255" s="24">
        <v>0.36743510000000001</v>
      </c>
      <c r="Y1255" s="23"/>
      <c r="Z1255" s="23"/>
      <c r="AA1255" s="23"/>
      <c r="AB1255" s="23"/>
      <c r="AD1255" s="24">
        <v>0.65850070000000005</v>
      </c>
      <c r="AE1255" s="24">
        <v>0.50332560000000004</v>
      </c>
      <c r="AF1255" s="24">
        <v>0.47233459999999999</v>
      </c>
      <c r="AG1255" s="24">
        <v>0.37359179999999997</v>
      </c>
      <c r="AH1255" s="23"/>
      <c r="AI1255" s="23"/>
      <c r="AJ1255" s="23"/>
      <c r="AK1255" s="23"/>
    </row>
    <row r="1256" spans="1:37" x14ac:dyDescent="0.35">
      <c r="A1256" s="24" t="s">
        <v>2601</v>
      </c>
      <c r="B1256" s="24" t="s">
        <v>2602</v>
      </c>
      <c r="C1256" s="24">
        <v>0.46466279999999999</v>
      </c>
      <c r="D1256" s="24">
        <v>0.64918089999999995</v>
      </c>
      <c r="E1256" s="24">
        <v>0.62491609999999997</v>
      </c>
      <c r="F1256" s="24">
        <v>0.49823919999999999</v>
      </c>
      <c r="G1256" s="23"/>
      <c r="H1256" s="23"/>
      <c r="I1256" s="23"/>
      <c r="J1256" s="23"/>
      <c r="L1256" s="24">
        <v>0.52048399999999995</v>
      </c>
      <c r="M1256" s="24">
        <v>0.51922299999999999</v>
      </c>
      <c r="N1256" s="24">
        <v>0.43081720000000001</v>
      </c>
      <c r="O1256" s="24">
        <v>0.39570420000000001</v>
      </c>
      <c r="P1256" s="23"/>
      <c r="Q1256" s="23"/>
      <c r="R1256" s="23"/>
      <c r="S1256" s="23"/>
      <c r="U1256" s="24">
        <v>0.51897470000000001</v>
      </c>
      <c r="V1256" s="24">
        <v>0.48626140000000001</v>
      </c>
      <c r="W1256" s="24">
        <v>0.59081609999999996</v>
      </c>
      <c r="X1256" s="24">
        <v>0.33689370000000002</v>
      </c>
      <c r="Y1256" s="23"/>
      <c r="Z1256" s="23"/>
      <c r="AA1256" s="23"/>
      <c r="AB1256" s="23"/>
      <c r="AD1256" s="24">
        <v>0.66245589999999999</v>
      </c>
      <c r="AE1256" s="24">
        <v>0.49274790000000002</v>
      </c>
      <c r="AF1256" s="24">
        <v>0.50409219999999999</v>
      </c>
      <c r="AG1256" s="24">
        <v>0.36558940000000001</v>
      </c>
      <c r="AH1256" s="23"/>
      <c r="AI1256" s="23"/>
      <c r="AJ1256" s="23"/>
      <c r="AK1256" s="23"/>
    </row>
    <row r="1257" spans="1:37" x14ac:dyDescent="0.35">
      <c r="A1257" s="24" t="s">
        <v>2603</v>
      </c>
      <c r="B1257" s="24" t="s">
        <v>2604</v>
      </c>
      <c r="C1257" s="24">
        <v>0.41359259999999998</v>
      </c>
      <c r="D1257" s="24">
        <v>0.6313164</v>
      </c>
      <c r="E1257" s="24">
        <v>0.54692859999999999</v>
      </c>
      <c r="F1257" s="24">
        <v>0.38692530000000003</v>
      </c>
      <c r="G1257" s="23"/>
      <c r="H1257" s="23"/>
      <c r="I1257" s="23"/>
      <c r="J1257" s="23"/>
      <c r="L1257" s="24">
        <v>0.51383670000000004</v>
      </c>
      <c r="M1257" s="24">
        <v>0.57497140000000002</v>
      </c>
      <c r="N1257" s="24">
        <v>0.38009860000000001</v>
      </c>
      <c r="O1257" s="24">
        <v>0.34590920000000003</v>
      </c>
      <c r="P1257" s="23"/>
      <c r="Q1257" s="23"/>
      <c r="R1257" s="23"/>
      <c r="S1257" s="23"/>
      <c r="U1257" s="24">
        <v>0.48317290000000002</v>
      </c>
      <c r="V1257" s="24">
        <v>0.4130626</v>
      </c>
      <c r="W1257" s="24">
        <v>0.49970490000000001</v>
      </c>
      <c r="X1257" s="24">
        <v>0.40811890000000001</v>
      </c>
      <c r="Y1257" s="23"/>
      <c r="Z1257" s="23"/>
      <c r="AA1257" s="23"/>
      <c r="AB1257" s="23"/>
      <c r="AD1257" s="24">
        <v>0.55395450000000002</v>
      </c>
      <c r="AE1257" s="24">
        <v>0.48610179999999997</v>
      </c>
      <c r="AF1257" s="24">
        <v>0.46224670000000001</v>
      </c>
      <c r="AG1257" s="24">
        <v>0.38407350000000001</v>
      </c>
      <c r="AH1257" s="23"/>
      <c r="AI1257" s="23"/>
      <c r="AJ1257" s="23"/>
      <c r="AK1257" s="23"/>
    </row>
    <row r="1258" spans="1:37" x14ac:dyDescent="0.35">
      <c r="A1258" s="24" t="s">
        <v>2605</v>
      </c>
      <c r="B1258" s="24" t="s">
        <v>2606</v>
      </c>
      <c r="C1258" s="24">
        <v>0.41831940000000001</v>
      </c>
      <c r="D1258" s="24">
        <v>0.60752010000000001</v>
      </c>
      <c r="E1258" s="24">
        <v>0.56126719999999997</v>
      </c>
      <c r="F1258" s="24">
        <v>0.32804860000000002</v>
      </c>
      <c r="G1258" s="23"/>
      <c r="H1258" s="23"/>
      <c r="I1258" s="23"/>
      <c r="J1258" s="23"/>
      <c r="L1258" s="24">
        <v>0.53199180000000001</v>
      </c>
      <c r="M1258" s="24">
        <v>0.57773739999999996</v>
      </c>
      <c r="N1258" s="24">
        <v>0.40887279999999998</v>
      </c>
      <c r="O1258" s="24">
        <v>0.39330799999999999</v>
      </c>
      <c r="P1258" s="23"/>
      <c r="Q1258" s="23"/>
      <c r="R1258" s="23"/>
      <c r="S1258" s="23"/>
      <c r="U1258" s="24">
        <v>0.61465749999999997</v>
      </c>
      <c r="V1258" s="24">
        <v>0.46045900000000001</v>
      </c>
      <c r="W1258" s="24">
        <v>0.51069220000000004</v>
      </c>
      <c r="X1258" s="24">
        <v>0.42995050000000001</v>
      </c>
      <c r="Y1258" s="23"/>
      <c r="Z1258" s="23"/>
      <c r="AA1258" s="23"/>
      <c r="AB1258" s="23"/>
      <c r="AD1258" s="24">
        <v>0.62293659999999995</v>
      </c>
      <c r="AE1258" s="24">
        <v>0.48858570000000001</v>
      </c>
      <c r="AF1258" s="24">
        <v>0.41443990000000003</v>
      </c>
      <c r="AG1258" s="24">
        <v>0.3998525</v>
      </c>
      <c r="AH1258" s="23"/>
      <c r="AI1258" s="23"/>
      <c r="AJ1258" s="23"/>
      <c r="AK1258" s="23"/>
    </row>
    <row r="1259" spans="1:37" x14ac:dyDescent="0.35">
      <c r="A1259" s="24" t="s">
        <v>2607</v>
      </c>
      <c r="B1259" s="24" t="s">
        <v>2608</v>
      </c>
      <c r="C1259" s="24">
        <v>0.50527109999999997</v>
      </c>
      <c r="D1259" s="24">
        <v>0.58371569999999995</v>
      </c>
      <c r="E1259" s="24">
        <v>0.67304470000000005</v>
      </c>
      <c r="F1259" s="24">
        <v>0.34018199999999998</v>
      </c>
      <c r="G1259" s="23"/>
      <c r="H1259" s="23"/>
      <c r="I1259" s="23"/>
      <c r="J1259" s="23"/>
      <c r="L1259" s="24">
        <v>0.57605399999999995</v>
      </c>
      <c r="M1259" s="24">
        <v>0.62354549999999997</v>
      </c>
      <c r="N1259" s="24">
        <v>0.407113</v>
      </c>
      <c r="O1259" s="24">
        <v>0.41903489999999999</v>
      </c>
      <c r="P1259" s="23"/>
      <c r="Q1259" s="23"/>
      <c r="R1259" s="23"/>
      <c r="S1259" s="23"/>
      <c r="U1259" s="24">
        <v>0.62925180000000003</v>
      </c>
      <c r="V1259" s="24">
        <v>0.48917329999999998</v>
      </c>
      <c r="W1259" s="24">
        <v>0.63446930000000001</v>
      </c>
      <c r="X1259" s="24">
        <v>0.4673195</v>
      </c>
      <c r="Y1259" s="23"/>
      <c r="Z1259" s="23"/>
      <c r="AA1259" s="23"/>
      <c r="AB1259" s="23"/>
      <c r="AD1259" s="24">
        <v>0.69666479999999997</v>
      </c>
      <c r="AE1259" s="24">
        <v>0.49197659999999999</v>
      </c>
      <c r="AF1259" s="24">
        <v>0.51553789999999999</v>
      </c>
      <c r="AG1259" s="24">
        <v>0.4783888</v>
      </c>
      <c r="AH1259" s="23"/>
      <c r="AI1259" s="23"/>
      <c r="AJ1259" s="23"/>
      <c r="AK1259" s="23"/>
    </row>
    <row r="1260" spans="1:37" x14ac:dyDescent="0.35">
      <c r="A1260" s="24" t="s">
        <v>2609</v>
      </c>
      <c r="B1260" s="24" t="s">
        <v>2610</v>
      </c>
      <c r="C1260" s="24">
        <v>0.63892470000000001</v>
      </c>
      <c r="D1260" s="24">
        <v>0.54526079999999999</v>
      </c>
      <c r="E1260" s="24">
        <v>0.53649659999999999</v>
      </c>
      <c r="F1260" s="24">
        <v>0.37929089999999999</v>
      </c>
      <c r="G1260" s="23"/>
      <c r="H1260" s="23"/>
      <c r="I1260" s="23"/>
      <c r="J1260" s="23"/>
      <c r="L1260" s="24">
        <v>0.50878129999999999</v>
      </c>
      <c r="M1260" s="24">
        <v>0.50355190000000005</v>
      </c>
      <c r="N1260" s="24">
        <v>0.43291469999999999</v>
      </c>
      <c r="O1260" s="24">
        <v>0.45096829999999999</v>
      </c>
      <c r="P1260" s="23"/>
      <c r="Q1260" s="23"/>
      <c r="R1260" s="23"/>
      <c r="S1260" s="23"/>
      <c r="U1260" s="24">
        <v>0.56442119999999996</v>
      </c>
      <c r="V1260" s="24">
        <v>0.4270138</v>
      </c>
      <c r="W1260" s="24">
        <v>0.65969330000000004</v>
      </c>
      <c r="X1260" s="24">
        <v>0.4653176</v>
      </c>
      <c r="Y1260" s="23"/>
      <c r="Z1260" s="23"/>
      <c r="AA1260" s="23"/>
      <c r="AB1260" s="23"/>
      <c r="AD1260" s="24">
        <v>0.57884409999999997</v>
      </c>
      <c r="AE1260" s="24">
        <v>0.4812013</v>
      </c>
      <c r="AF1260" s="24">
        <v>0.54098979999999997</v>
      </c>
      <c r="AG1260" s="24">
        <v>0.58784049999999999</v>
      </c>
      <c r="AH1260" s="23"/>
      <c r="AI1260" s="23"/>
      <c r="AJ1260" s="23"/>
      <c r="AK1260" s="23"/>
    </row>
    <row r="1261" spans="1:37" x14ac:dyDescent="0.35">
      <c r="A1261" s="24" t="s">
        <v>2611</v>
      </c>
      <c r="B1261" s="24" t="s">
        <v>2612</v>
      </c>
      <c r="C1261" s="24">
        <v>0.67892350000000001</v>
      </c>
      <c r="D1261" s="24">
        <v>0.46517320000000001</v>
      </c>
      <c r="E1261" s="24">
        <v>0.47578870000000001</v>
      </c>
      <c r="F1261" s="24">
        <v>0.3723011</v>
      </c>
      <c r="G1261" s="23"/>
      <c r="H1261" s="23"/>
      <c r="I1261" s="23"/>
      <c r="J1261" s="23"/>
      <c r="L1261" s="24">
        <v>0.54036269999999997</v>
      </c>
      <c r="M1261" s="24">
        <v>0.38722990000000002</v>
      </c>
      <c r="N1261" s="24">
        <v>0.3870131</v>
      </c>
      <c r="O1261" s="24">
        <v>0.54013880000000003</v>
      </c>
      <c r="P1261" s="23"/>
      <c r="Q1261" s="23"/>
      <c r="R1261" s="23"/>
      <c r="S1261" s="23"/>
      <c r="U1261" s="24">
        <v>0.60355000000000003</v>
      </c>
      <c r="V1261" s="24">
        <v>0.41872559999999998</v>
      </c>
      <c r="W1261" s="24">
        <v>0.55105009999999999</v>
      </c>
      <c r="X1261" s="24">
        <v>0.45514290000000002</v>
      </c>
      <c r="Y1261" s="23"/>
      <c r="Z1261" s="23"/>
      <c r="AA1261" s="23"/>
      <c r="AB1261" s="23"/>
      <c r="AD1261" s="24">
        <v>0.44716539999999999</v>
      </c>
      <c r="AE1261" s="24">
        <v>0.43031029999999998</v>
      </c>
      <c r="AF1261" s="24">
        <v>0.53184160000000003</v>
      </c>
      <c r="AG1261" s="24">
        <v>0.60199389999999997</v>
      </c>
      <c r="AH1261" s="23"/>
      <c r="AI1261" s="23"/>
      <c r="AJ1261" s="23"/>
      <c r="AK1261" s="23"/>
    </row>
    <row r="1262" spans="1:37" x14ac:dyDescent="0.35">
      <c r="A1262" s="24" t="s">
        <v>2613</v>
      </c>
      <c r="B1262" s="24" t="s">
        <v>2614</v>
      </c>
      <c r="C1262" s="24">
        <v>0.65257180000000004</v>
      </c>
      <c r="D1262" s="24">
        <v>0.40103100000000003</v>
      </c>
      <c r="E1262" s="24">
        <v>0.51064529999999997</v>
      </c>
      <c r="F1262" s="24">
        <v>0.42844749999999998</v>
      </c>
      <c r="G1262" s="23"/>
      <c r="H1262" s="23"/>
      <c r="I1262" s="23"/>
      <c r="J1262" s="23"/>
      <c r="L1262" s="24">
        <v>0.56294719999999998</v>
      </c>
      <c r="M1262" s="24">
        <v>0.50372879999999998</v>
      </c>
      <c r="N1262" s="24">
        <v>0.35384759999999998</v>
      </c>
      <c r="O1262" s="24">
        <v>0.59514959999999995</v>
      </c>
      <c r="P1262" s="23"/>
      <c r="Q1262" s="23"/>
      <c r="R1262" s="23"/>
      <c r="S1262" s="23"/>
      <c r="U1262" s="24">
        <v>0.71433029999999997</v>
      </c>
      <c r="V1262" s="24">
        <v>0.4327454</v>
      </c>
      <c r="W1262" s="24">
        <v>0.46282489999999998</v>
      </c>
      <c r="X1262" s="24">
        <v>0.52698330000000004</v>
      </c>
      <c r="Y1262" s="23"/>
      <c r="Z1262" s="23"/>
      <c r="AA1262" s="23"/>
      <c r="AB1262" s="23"/>
      <c r="AD1262" s="24">
        <v>0.43069790000000002</v>
      </c>
      <c r="AE1262" s="24">
        <v>0.53434440000000005</v>
      </c>
      <c r="AF1262" s="24">
        <v>0.5676852</v>
      </c>
      <c r="AG1262" s="24">
        <v>0.56046320000000005</v>
      </c>
      <c r="AH1262" s="23"/>
      <c r="AI1262" s="23"/>
      <c r="AJ1262" s="23"/>
      <c r="AK1262" s="23"/>
    </row>
    <row r="1263" spans="1:37" x14ac:dyDescent="0.35">
      <c r="A1263" s="24" t="s">
        <v>2615</v>
      </c>
      <c r="B1263" s="24" t="s">
        <v>2616</v>
      </c>
      <c r="C1263" s="24">
        <v>0.63948729999999998</v>
      </c>
      <c r="D1263" s="24">
        <v>0.3734459</v>
      </c>
      <c r="E1263" s="24">
        <v>0.45539099999999999</v>
      </c>
      <c r="F1263" s="24">
        <v>0.49888900000000003</v>
      </c>
      <c r="G1263" s="23"/>
      <c r="H1263" s="23"/>
      <c r="I1263" s="23"/>
      <c r="J1263" s="23"/>
      <c r="L1263" s="24">
        <v>0.50404289999999996</v>
      </c>
      <c r="M1263" s="24">
        <v>0.5128779</v>
      </c>
      <c r="N1263" s="24">
        <v>0.3966789</v>
      </c>
      <c r="O1263" s="24">
        <v>0.52806090000000006</v>
      </c>
      <c r="P1263" s="23"/>
      <c r="Q1263" s="23"/>
      <c r="R1263" s="23"/>
      <c r="S1263" s="23"/>
      <c r="U1263" s="24">
        <v>0.60881320000000005</v>
      </c>
      <c r="V1263" s="24">
        <v>0.4418108</v>
      </c>
      <c r="W1263" s="24">
        <v>0.34992079999999998</v>
      </c>
      <c r="X1263" s="24">
        <v>0.59776510000000005</v>
      </c>
      <c r="Y1263" s="23"/>
      <c r="Z1263" s="23"/>
      <c r="AA1263" s="23"/>
      <c r="AB1263" s="23"/>
      <c r="AD1263" s="24">
        <v>0.47776970000000002</v>
      </c>
      <c r="AE1263" s="24">
        <v>0.65630790000000006</v>
      </c>
      <c r="AF1263" s="24">
        <v>0.563948</v>
      </c>
      <c r="AG1263" s="24">
        <v>0.52636620000000001</v>
      </c>
      <c r="AH1263" s="23"/>
      <c r="AI1263" s="23"/>
      <c r="AJ1263" s="23"/>
      <c r="AK1263" s="23"/>
    </row>
    <row r="1264" spans="1:37" x14ac:dyDescent="0.35">
      <c r="A1264" s="24" t="s">
        <v>2617</v>
      </c>
      <c r="B1264" s="24" t="s">
        <v>2618</v>
      </c>
      <c r="C1264" s="24">
        <v>0.64330379999999998</v>
      </c>
      <c r="D1264" s="24">
        <v>0.58435440000000005</v>
      </c>
      <c r="E1264" s="24">
        <v>0.47603800000000002</v>
      </c>
      <c r="F1264" s="24">
        <v>0.58142970000000005</v>
      </c>
      <c r="G1264" s="23"/>
      <c r="H1264" s="23"/>
      <c r="I1264" s="23"/>
      <c r="J1264" s="23"/>
      <c r="L1264" s="24">
        <v>0.45784989999999998</v>
      </c>
      <c r="M1264" s="24">
        <v>0.4152169</v>
      </c>
      <c r="N1264" s="24">
        <v>0.41130840000000002</v>
      </c>
      <c r="O1264" s="24">
        <v>0.4912455</v>
      </c>
      <c r="P1264" s="23"/>
      <c r="Q1264" s="23"/>
      <c r="R1264" s="23"/>
      <c r="S1264" s="23"/>
      <c r="U1264" s="24">
        <v>0.50819619999999999</v>
      </c>
      <c r="V1264" s="24">
        <v>0.42150840000000001</v>
      </c>
      <c r="W1264" s="24">
        <v>0.5516375</v>
      </c>
      <c r="X1264" s="24">
        <v>0.62515209999999999</v>
      </c>
      <c r="Y1264" s="23"/>
      <c r="Z1264" s="23"/>
      <c r="AA1264" s="23"/>
      <c r="AB1264" s="23"/>
      <c r="AD1264" s="24">
        <v>0.48195830000000001</v>
      </c>
      <c r="AE1264" s="24">
        <v>0.4424052</v>
      </c>
      <c r="AF1264" s="24">
        <v>0.59992420000000002</v>
      </c>
      <c r="AG1264" s="24">
        <v>0.51950079999999998</v>
      </c>
      <c r="AH1264" s="23"/>
      <c r="AI1264" s="23"/>
      <c r="AJ1264" s="23"/>
      <c r="AK1264" s="23"/>
    </row>
    <row r="1265" spans="1:37" x14ac:dyDescent="0.35">
      <c r="A1265" s="24" t="s">
        <v>2619</v>
      </c>
      <c r="B1265" s="24" t="s">
        <v>2620</v>
      </c>
      <c r="C1265" s="24">
        <v>0.69740100000000005</v>
      </c>
      <c r="D1265" s="24">
        <v>0.7098544</v>
      </c>
      <c r="E1265" s="24">
        <v>0.42601119999999998</v>
      </c>
      <c r="F1265" s="24">
        <v>0.62821660000000001</v>
      </c>
      <c r="G1265" s="23"/>
      <c r="H1265" s="23"/>
      <c r="I1265" s="23"/>
      <c r="J1265" s="23"/>
      <c r="L1265" s="24">
        <v>0.52023189999999997</v>
      </c>
      <c r="M1265" s="24">
        <v>0.4868403</v>
      </c>
      <c r="N1265" s="24">
        <v>0.43846210000000002</v>
      </c>
      <c r="O1265" s="24">
        <v>0.38487349999999998</v>
      </c>
      <c r="P1265" s="23"/>
      <c r="Q1265" s="23"/>
      <c r="R1265" s="23"/>
      <c r="S1265" s="23"/>
      <c r="U1265" s="24">
        <v>0.50033689999999997</v>
      </c>
      <c r="V1265" s="24">
        <v>0.44974710000000001</v>
      </c>
      <c r="W1265" s="24">
        <v>0.72067060000000005</v>
      </c>
      <c r="X1265" s="24">
        <v>0.62483489999999997</v>
      </c>
      <c r="Y1265" s="23"/>
      <c r="Z1265" s="23"/>
      <c r="AA1265" s="23"/>
      <c r="AB1265" s="23"/>
      <c r="AD1265" s="24">
        <v>0.5498712</v>
      </c>
      <c r="AE1265" s="24">
        <v>0.56586820000000004</v>
      </c>
      <c r="AF1265" s="24">
        <v>0.51235730000000002</v>
      </c>
      <c r="AG1265" s="24">
        <v>0.51441879999999995</v>
      </c>
      <c r="AH1265" s="23"/>
      <c r="AI1265" s="23"/>
      <c r="AJ1265" s="23"/>
      <c r="AK1265" s="23"/>
    </row>
    <row r="1266" spans="1:37" x14ac:dyDescent="0.35">
      <c r="A1266" s="24" t="s">
        <v>2621</v>
      </c>
      <c r="B1266" s="24" t="s">
        <v>2622</v>
      </c>
      <c r="C1266" s="24">
        <v>0.63503180000000004</v>
      </c>
      <c r="D1266" s="24">
        <v>0.55513829999999997</v>
      </c>
      <c r="E1266" s="24">
        <v>0.48426330000000001</v>
      </c>
      <c r="F1266" s="24">
        <v>0.623753</v>
      </c>
      <c r="G1266" s="23"/>
      <c r="H1266" s="23"/>
      <c r="I1266" s="23"/>
      <c r="J1266" s="23"/>
      <c r="L1266" s="24">
        <v>0.39671719999999999</v>
      </c>
      <c r="M1266" s="24">
        <v>0.51125069999999995</v>
      </c>
      <c r="N1266" s="24">
        <v>0.4005263</v>
      </c>
      <c r="O1266" s="24">
        <v>0.37195270000000002</v>
      </c>
      <c r="P1266" s="23"/>
      <c r="Q1266" s="23"/>
      <c r="R1266" s="23"/>
      <c r="S1266" s="23"/>
      <c r="U1266" s="24">
        <v>0.40975279999999997</v>
      </c>
      <c r="V1266" s="24">
        <v>0.47827819999999999</v>
      </c>
      <c r="W1266" s="24">
        <v>0.64985020000000004</v>
      </c>
      <c r="X1266" s="24">
        <v>0.63860700000000004</v>
      </c>
      <c r="Y1266" s="23"/>
      <c r="Z1266" s="23"/>
      <c r="AA1266" s="23"/>
      <c r="AB1266" s="23"/>
      <c r="AD1266" s="24">
        <v>0.54238940000000002</v>
      </c>
      <c r="AE1266" s="24">
        <v>0.68696829999999998</v>
      </c>
      <c r="AF1266" s="24">
        <v>0.48226229999999998</v>
      </c>
      <c r="AG1266" s="24">
        <v>0.45562229999999998</v>
      </c>
      <c r="AH1266" s="23"/>
      <c r="AI1266" s="23"/>
      <c r="AJ1266" s="23"/>
      <c r="AK1266" s="23"/>
    </row>
    <row r="1267" spans="1:37" x14ac:dyDescent="0.35">
      <c r="A1267" s="24" t="s">
        <v>2623</v>
      </c>
      <c r="B1267" s="24" t="s">
        <v>2624</v>
      </c>
      <c r="C1267" s="24">
        <v>0.55370870000000005</v>
      </c>
      <c r="D1267" s="24">
        <v>0.53072249999999999</v>
      </c>
      <c r="E1267" s="24">
        <v>0.4119775</v>
      </c>
      <c r="F1267" s="24">
        <v>0.6389707</v>
      </c>
      <c r="G1267" s="23"/>
      <c r="H1267" s="23"/>
      <c r="I1267" s="23"/>
      <c r="J1267" s="23"/>
      <c r="L1267" s="24">
        <v>0.3298818</v>
      </c>
      <c r="M1267" s="24">
        <v>0.56919010000000003</v>
      </c>
      <c r="N1267" s="24">
        <v>0.480854</v>
      </c>
      <c r="O1267" s="24">
        <v>0.38688800000000001</v>
      </c>
      <c r="P1267" s="23"/>
      <c r="Q1267" s="23"/>
      <c r="R1267" s="23"/>
      <c r="S1267" s="23"/>
      <c r="U1267" s="24">
        <v>0.42174450000000002</v>
      </c>
      <c r="V1267" s="24">
        <v>0.39137549999999999</v>
      </c>
      <c r="W1267" s="24">
        <v>0.54840619999999995</v>
      </c>
      <c r="X1267" s="24">
        <v>0.49138270000000001</v>
      </c>
      <c r="Y1267" s="23"/>
      <c r="Z1267" s="23"/>
      <c r="AA1267" s="23"/>
      <c r="AB1267" s="23"/>
      <c r="AD1267" s="24">
        <v>0.5540465</v>
      </c>
      <c r="AE1267" s="24">
        <v>0.54947389999999996</v>
      </c>
      <c r="AF1267" s="24">
        <v>0.50776600000000005</v>
      </c>
      <c r="AG1267" s="24">
        <v>0.43335400000000002</v>
      </c>
      <c r="AH1267" s="23"/>
      <c r="AI1267" s="23"/>
      <c r="AJ1267" s="23"/>
      <c r="AK1267" s="23"/>
    </row>
    <row r="1268" spans="1:37" x14ac:dyDescent="0.35">
      <c r="A1268" s="24" t="s">
        <v>2625</v>
      </c>
      <c r="B1268" s="24" t="s">
        <v>2626</v>
      </c>
      <c r="C1268" s="24">
        <v>0.51975159999999998</v>
      </c>
      <c r="D1268" s="24">
        <v>0.53749939999999996</v>
      </c>
      <c r="E1268" s="24">
        <v>0.49722179999999999</v>
      </c>
      <c r="F1268" s="24">
        <v>0.51396489999999995</v>
      </c>
      <c r="G1268" s="23"/>
      <c r="H1268" s="23"/>
      <c r="I1268" s="23"/>
      <c r="J1268" s="23"/>
      <c r="L1268" s="24">
        <v>0.36522909999999997</v>
      </c>
      <c r="M1268" s="24">
        <v>0.6341968</v>
      </c>
      <c r="N1268" s="24">
        <v>0.58795410000000004</v>
      </c>
      <c r="O1268" s="24">
        <v>0.51252439999999999</v>
      </c>
      <c r="P1268" s="23"/>
      <c r="Q1268" s="23"/>
      <c r="R1268" s="23"/>
      <c r="S1268" s="23"/>
      <c r="U1268" s="24">
        <v>0.48218949999999999</v>
      </c>
      <c r="V1268" s="24">
        <v>0.4457024</v>
      </c>
      <c r="W1268" s="24">
        <v>0.55635610000000002</v>
      </c>
      <c r="X1268" s="24">
        <v>0.4769833</v>
      </c>
      <c r="Y1268" s="23"/>
      <c r="Z1268" s="23"/>
      <c r="AA1268" s="23"/>
      <c r="AB1268" s="23"/>
      <c r="AD1268" s="24">
        <v>0.52683159999999996</v>
      </c>
      <c r="AE1268" s="24">
        <v>0.73471209999999998</v>
      </c>
      <c r="AF1268" s="24">
        <v>0.53576509999999999</v>
      </c>
      <c r="AG1268" s="24">
        <v>0.4442296</v>
      </c>
      <c r="AH1268" s="23"/>
      <c r="AI1268" s="23"/>
      <c r="AJ1268" s="23"/>
      <c r="AK1268" s="23"/>
    </row>
    <row r="1269" spans="1:37" x14ac:dyDescent="0.35">
      <c r="A1269" s="24" t="s">
        <v>2627</v>
      </c>
      <c r="B1269" s="24" t="s">
        <v>2628</v>
      </c>
      <c r="C1269" s="24">
        <v>0.44229659999999998</v>
      </c>
      <c r="D1269" s="24">
        <v>0.42128700000000002</v>
      </c>
      <c r="E1269" s="24">
        <v>0.59923000000000004</v>
      </c>
      <c r="F1269" s="24">
        <v>0.3841888</v>
      </c>
      <c r="G1269" s="23"/>
      <c r="H1269" s="23"/>
      <c r="I1269" s="23"/>
      <c r="J1269" s="23"/>
      <c r="L1269" s="24">
        <v>0.3459295</v>
      </c>
      <c r="M1269" s="24">
        <v>0.60439430000000005</v>
      </c>
      <c r="N1269" s="24">
        <v>0.54784370000000004</v>
      </c>
      <c r="O1269" s="24">
        <v>0.51942869999999997</v>
      </c>
      <c r="P1269" s="23"/>
      <c r="Q1269" s="23"/>
      <c r="R1269" s="23"/>
      <c r="S1269" s="23"/>
      <c r="U1269" s="24">
        <v>0.3982097</v>
      </c>
      <c r="V1269" s="24">
        <v>0.48203649999999998</v>
      </c>
      <c r="W1269" s="24">
        <v>0.51174900000000001</v>
      </c>
      <c r="X1269" s="24">
        <v>0.47352139999999998</v>
      </c>
      <c r="Y1269" s="23"/>
      <c r="Z1269" s="23"/>
      <c r="AA1269" s="23"/>
      <c r="AB1269" s="23"/>
      <c r="AD1269" s="24">
        <v>0.42057810000000001</v>
      </c>
      <c r="AE1269" s="24">
        <v>0.54221129999999995</v>
      </c>
      <c r="AF1269" s="24">
        <v>0.55251349999999999</v>
      </c>
      <c r="AG1269" s="24">
        <v>0.45775969999999999</v>
      </c>
      <c r="AH1269" s="23"/>
      <c r="AI1269" s="23"/>
      <c r="AJ1269" s="23"/>
      <c r="AK1269" s="23"/>
    </row>
    <row r="1270" spans="1:37" x14ac:dyDescent="0.35">
      <c r="A1270" s="24" t="s">
        <v>2629</v>
      </c>
      <c r="B1270" s="24" t="s">
        <v>2630</v>
      </c>
      <c r="C1270" s="24">
        <v>0.4096513</v>
      </c>
      <c r="D1270" s="24">
        <v>0.38004179999999999</v>
      </c>
      <c r="E1270" s="24">
        <v>0.57854640000000002</v>
      </c>
      <c r="F1270" s="24">
        <v>0.45867799999999997</v>
      </c>
      <c r="G1270" s="23"/>
      <c r="H1270" s="23"/>
      <c r="I1270" s="23"/>
      <c r="J1270" s="23"/>
      <c r="L1270" s="24">
        <v>0.34568959999999999</v>
      </c>
      <c r="M1270" s="24">
        <v>0.56007240000000003</v>
      </c>
      <c r="N1270" s="24">
        <v>0.53210749999999996</v>
      </c>
      <c r="O1270" s="24">
        <v>0.54778039999999995</v>
      </c>
      <c r="P1270" s="23"/>
      <c r="Q1270" s="23"/>
      <c r="R1270" s="23"/>
      <c r="S1270" s="23"/>
      <c r="U1270" s="24">
        <v>0.50777519999999998</v>
      </c>
      <c r="V1270" s="24">
        <v>0.40163369999999998</v>
      </c>
      <c r="W1270" s="24">
        <v>0.44635730000000001</v>
      </c>
      <c r="X1270" s="24">
        <v>0.4197496</v>
      </c>
      <c r="Y1270" s="23"/>
      <c r="Z1270" s="23"/>
      <c r="AA1270" s="23"/>
      <c r="AB1270" s="23"/>
      <c r="AD1270" s="24">
        <v>0.47773589999999999</v>
      </c>
      <c r="AE1270" s="24">
        <v>0.50502579999999997</v>
      </c>
      <c r="AF1270" s="24">
        <v>0.57277330000000004</v>
      </c>
      <c r="AG1270" s="24">
        <v>0.46842840000000002</v>
      </c>
      <c r="AH1270" s="23"/>
      <c r="AI1270" s="23"/>
      <c r="AJ1270" s="23"/>
      <c r="AK1270" s="23"/>
    </row>
    <row r="1271" spans="1:37" x14ac:dyDescent="0.35">
      <c r="A1271" s="24" t="s">
        <v>2631</v>
      </c>
      <c r="B1271" s="24" t="s">
        <v>2632</v>
      </c>
      <c r="C1271" s="24">
        <v>0.40820529999999999</v>
      </c>
      <c r="D1271" s="24">
        <v>0.43316189999999999</v>
      </c>
      <c r="E1271" s="24">
        <v>0.66231410000000002</v>
      </c>
      <c r="F1271" s="24">
        <v>0.51741020000000004</v>
      </c>
      <c r="G1271" s="23"/>
      <c r="H1271" s="23"/>
      <c r="I1271" s="23"/>
      <c r="J1271" s="23"/>
      <c r="L1271" s="24">
        <v>0.40879369999999998</v>
      </c>
      <c r="M1271" s="24">
        <v>0.56867029999999996</v>
      </c>
      <c r="N1271" s="24">
        <v>0.62942609999999999</v>
      </c>
      <c r="O1271" s="24">
        <v>0.55530360000000001</v>
      </c>
      <c r="P1271" s="23"/>
      <c r="Q1271" s="23"/>
      <c r="R1271" s="23"/>
      <c r="S1271" s="23"/>
      <c r="U1271" s="24">
        <v>0.78522840000000005</v>
      </c>
      <c r="V1271" s="24">
        <v>0.44945309999999999</v>
      </c>
      <c r="W1271" s="24">
        <v>0.43647940000000002</v>
      </c>
      <c r="X1271" s="24">
        <v>0.39248450000000001</v>
      </c>
      <c r="Y1271" s="23"/>
      <c r="Z1271" s="23"/>
      <c r="AA1271" s="23"/>
      <c r="AB1271" s="23"/>
      <c r="AD1271" s="24">
        <v>0.52379920000000002</v>
      </c>
      <c r="AE1271" s="24">
        <v>0.47883130000000002</v>
      </c>
      <c r="AF1271" s="24">
        <v>0.48399969999999998</v>
      </c>
      <c r="AG1271" s="24">
        <v>0.40264349999999999</v>
      </c>
      <c r="AH1271" s="23"/>
      <c r="AI1271" s="23"/>
      <c r="AJ1271" s="23"/>
      <c r="AK1271" s="23"/>
    </row>
    <row r="1272" spans="1:37" x14ac:dyDescent="0.35">
      <c r="A1272" s="24" t="s">
        <v>2633</v>
      </c>
      <c r="B1272" s="24" t="s">
        <v>2634</v>
      </c>
      <c r="C1272" s="24">
        <v>0.39002559999999997</v>
      </c>
      <c r="D1272" s="24">
        <v>0.53362080000000001</v>
      </c>
      <c r="E1272" s="24">
        <v>0.63873009999999997</v>
      </c>
      <c r="F1272" s="24">
        <v>0.52671920000000005</v>
      </c>
      <c r="G1272" s="23"/>
      <c r="H1272" s="23"/>
      <c r="I1272" s="23"/>
      <c r="J1272" s="23"/>
      <c r="L1272" s="24">
        <v>0.3941402</v>
      </c>
      <c r="M1272" s="24">
        <v>0.57026759999999999</v>
      </c>
      <c r="N1272" s="24">
        <v>0.62544500000000003</v>
      </c>
      <c r="O1272" s="24">
        <v>0.51391089999999995</v>
      </c>
      <c r="P1272" s="23"/>
      <c r="Q1272" s="23"/>
      <c r="R1272" s="23"/>
      <c r="S1272" s="23"/>
      <c r="U1272" s="24">
        <v>0.55474069999999998</v>
      </c>
      <c r="V1272" s="24">
        <v>0.42834949999999999</v>
      </c>
      <c r="W1272" s="24">
        <v>0.57607609999999998</v>
      </c>
      <c r="X1272" s="24">
        <v>0.44434620000000002</v>
      </c>
      <c r="Y1272" s="23"/>
      <c r="Z1272" s="23"/>
      <c r="AA1272" s="23"/>
      <c r="AB1272" s="23"/>
      <c r="AD1272" s="24">
        <v>0.52249970000000001</v>
      </c>
      <c r="AE1272" s="24">
        <v>0.4797554</v>
      </c>
      <c r="AF1272" s="24">
        <v>0.415267</v>
      </c>
      <c r="AG1272" s="24">
        <v>0.37890590000000002</v>
      </c>
      <c r="AH1272" s="23"/>
      <c r="AI1272" s="23"/>
      <c r="AJ1272" s="23"/>
      <c r="AK1272" s="23"/>
    </row>
    <row r="1273" spans="1:37" x14ac:dyDescent="0.35">
      <c r="A1273" s="24" t="s">
        <v>2635</v>
      </c>
      <c r="B1273" s="24" t="s">
        <v>2636</v>
      </c>
      <c r="C1273" s="24">
        <v>0.44060559999999999</v>
      </c>
      <c r="D1273" s="24">
        <v>0.51382810000000001</v>
      </c>
      <c r="E1273" s="24">
        <v>0.49898550000000003</v>
      </c>
      <c r="F1273" s="24">
        <v>0.49150759999999999</v>
      </c>
      <c r="G1273" s="23"/>
      <c r="H1273" s="23"/>
      <c r="I1273" s="23"/>
      <c r="J1273" s="23"/>
      <c r="L1273" s="24">
        <v>0.39858130000000003</v>
      </c>
      <c r="M1273" s="24">
        <v>0.58282780000000001</v>
      </c>
      <c r="N1273" s="24">
        <v>0.70177639999999997</v>
      </c>
      <c r="O1273" s="24">
        <v>0.47827399999999998</v>
      </c>
      <c r="P1273" s="23"/>
      <c r="Q1273" s="23"/>
      <c r="R1273" s="23"/>
      <c r="S1273" s="23"/>
      <c r="U1273" s="24">
        <v>0.4640222</v>
      </c>
      <c r="V1273" s="24">
        <v>0.35973129999999998</v>
      </c>
      <c r="W1273" s="24">
        <v>0.63930739999999997</v>
      </c>
      <c r="X1273" s="24">
        <v>0.50692899999999996</v>
      </c>
      <c r="Y1273" s="23"/>
      <c r="Z1273" s="23"/>
      <c r="AA1273" s="23"/>
      <c r="AB1273" s="23"/>
      <c r="AD1273" s="24">
        <v>0.5087277</v>
      </c>
      <c r="AE1273" s="24">
        <v>0.56340500000000004</v>
      </c>
      <c r="AF1273" s="24">
        <v>0.41833110000000001</v>
      </c>
      <c r="AG1273" s="24">
        <v>0.3824594</v>
      </c>
      <c r="AH1273" s="23"/>
      <c r="AI1273" s="23"/>
      <c r="AJ1273" s="23"/>
      <c r="AK1273" s="23"/>
    </row>
    <row r="1274" spans="1:37" x14ac:dyDescent="0.35">
      <c r="A1274" s="24" t="s">
        <v>2637</v>
      </c>
      <c r="B1274" s="24" t="s">
        <v>2638</v>
      </c>
      <c r="C1274" s="24">
        <v>0.4849156</v>
      </c>
      <c r="D1274" s="24">
        <v>0.52860839999999998</v>
      </c>
      <c r="E1274" s="24">
        <v>0.38398389999999999</v>
      </c>
      <c r="F1274" s="24">
        <v>0.51697130000000002</v>
      </c>
      <c r="G1274" s="23"/>
      <c r="H1274" s="23"/>
      <c r="I1274" s="23"/>
      <c r="J1274" s="23"/>
      <c r="L1274" s="24">
        <v>0.44498460000000001</v>
      </c>
      <c r="M1274" s="24">
        <v>0.47592509999999999</v>
      </c>
      <c r="N1274" s="24">
        <v>0.463812</v>
      </c>
      <c r="O1274" s="24">
        <v>0.4404421</v>
      </c>
      <c r="P1274" s="23"/>
      <c r="Q1274" s="23"/>
      <c r="R1274" s="23"/>
      <c r="S1274" s="23"/>
      <c r="U1274" s="24">
        <v>0.4795198</v>
      </c>
      <c r="V1274" s="24">
        <v>0.43826300000000001</v>
      </c>
      <c r="W1274" s="24">
        <v>0.58871390000000001</v>
      </c>
      <c r="X1274" s="24">
        <v>0.44960840000000002</v>
      </c>
      <c r="Y1274" s="23"/>
      <c r="Z1274" s="23"/>
      <c r="AA1274" s="23"/>
      <c r="AB1274" s="23"/>
      <c r="AD1274" s="24">
        <v>0.45315169999999999</v>
      </c>
      <c r="AE1274" s="24">
        <v>0.6474377</v>
      </c>
      <c r="AF1274" s="24">
        <v>0.41167779999999998</v>
      </c>
      <c r="AG1274" s="24">
        <v>0.39059870000000002</v>
      </c>
      <c r="AH1274" s="23"/>
      <c r="AI1274" s="23"/>
      <c r="AJ1274" s="23"/>
      <c r="AK1274" s="23"/>
    </row>
    <row r="1275" spans="1:37" x14ac:dyDescent="0.35">
      <c r="A1275" s="24" t="s">
        <v>2639</v>
      </c>
      <c r="B1275" s="24" t="s">
        <v>2640</v>
      </c>
      <c r="C1275" s="24">
        <v>0.53241780000000005</v>
      </c>
      <c r="D1275" s="24">
        <v>0.48780400000000002</v>
      </c>
      <c r="E1275" s="24">
        <v>0.38664660000000001</v>
      </c>
      <c r="F1275" s="24">
        <v>0.5904469</v>
      </c>
      <c r="G1275" s="23"/>
      <c r="H1275" s="23"/>
      <c r="I1275" s="23"/>
      <c r="J1275" s="23"/>
      <c r="L1275" s="24">
        <v>0.36732690000000001</v>
      </c>
      <c r="M1275" s="24">
        <v>0.3457732</v>
      </c>
      <c r="N1275" s="24">
        <v>0.47454839999999998</v>
      </c>
      <c r="O1275" s="24">
        <v>0.40171319999999999</v>
      </c>
      <c r="P1275" s="23"/>
      <c r="Q1275" s="23"/>
      <c r="R1275" s="23"/>
      <c r="S1275" s="23"/>
      <c r="U1275" s="24">
        <v>0.51870050000000001</v>
      </c>
      <c r="V1275" s="24">
        <v>0.48647119999999999</v>
      </c>
      <c r="W1275" s="24">
        <v>0.4655823</v>
      </c>
      <c r="X1275" s="24">
        <v>0.48436190000000001</v>
      </c>
      <c r="Y1275" s="23"/>
      <c r="Z1275" s="23"/>
      <c r="AA1275" s="23"/>
      <c r="AB1275" s="23"/>
      <c r="AD1275" s="24">
        <v>0.44865830000000001</v>
      </c>
      <c r="AE1275" s="24">
        <v>0.60005589999999998</v>
      </c>
      <c r="AF1275" s="24">
        <v>0.41751539999999998</v>
      </c>
      <c r="AG1275" s="24">
        <v>0.4295795</v>
      </c>
      <c r="AH1275" s="23"/>
      <c r="AI1275" s="23"/>
      <c r="AJ1275" s="23"/>
      <c r="AK1275" s="23"/>
    </row>
    <row r="1276" spans="1:37" x14ac:dyDescent="0.35">
      <c r="A1276" s="24" t="s">
        <v>2641</v>
      </c>
      <c r="B1276" s="24" t="s">
        <v>2642</v>
      </c>
      <c r="C1276" s="24">
        <v>0.59148690000000004</v>
      </c>
      <c r="D1276" s="24">
        <v>0.42628769999999999</v>
      </c>
      <c r="E1276" s="24">
        <v>0.37043910000000002</v>
      </c>
      <c r="F1276" s="24">
        <v>0.61372300000000002</v>
      </c>
      <c r="G1276" s="23"/>
      <c r="H1276" s="23"/>
      <c r="I1276" s="23"/>
      <c r="J1276" s="23"/>
      <c r="L1276" s="24">
        <v>0.36010599999999998</v>
      </c>
      <c r="M1276" s="24">
        <v>0.41982770000000003</v>
      </c>
      <c r="N1276" s="24">
        <v>0.48314430000000003</v>
      </c>
      <c r="O1276" s="24">
        <v>0.44559389999999999</v>
      </c>
      <c r="P1276" s="23"/>
      <c r="Q1276" s="23"/>
      <c r="R1276" s="23"/>
      <c r="S1276" s="23"/>
      <c r="U1276" s="24">
        <v>0.63929119999999995</v>
      </c>
      <c r="V1276" s="24">
        <v>0.38231959999999998</v>
      </c>
      <c r="W1276" s="24">
        <v>0.60236239999999996</v>
      </c>
      <c r="X1276" s="24">
        <v>0.51907749999999997</v>
      </c>
      <c r="Y1276" s="23"/>
      <c r="Z1276" s="23"/>
      <c r="AA1276" s="23"/>
      <c r="AB1276" s="23"/>
      <c r="AD1276" s="24">
        <v>0.48269489999999998</v>
      </c>
      <c r="AE1276" s="24">
        <v>0.60245320000000002</v>
      </c>
      <c r="AF1276" s="24">
        <v>0.34788190000000002</v>
      </c>
      <c r="AG1276" s="24">
        <v>0.43983689999999998</v>
      </c>
      <c r="AH1276" s="23"/>
      <c r="AI1276" s="23"/>
      <c r="AJ1276" s="23"/>
      <c r="AK1276" s="23"/>
    </row>
    <row r="1277" spans="1:37" x14ac:dyDescent="0.35">
      <c r="A1277" s="24" t="s">
        <v>2643</v>
      </c>
      <c r="B1277" s="24" t="s">
        <v>2644</v>
      </c>
      <c r="C1277" s="24">
        <v>0.62861509999999998</v>
      </c>
      <c r="D1277" s="24">
        <v>0.4767653</v>
      </c>
      <c r="E1277" s="24">
        <v>0.3882794</v>
      </c>
      <c r="F1277" s="24">
        <v>0.54886840000000003</v>
      </c>
      <c r="G1277" s="23"/>
      <c r="H1277" s="23"/>
      <c r="I1277" s="23"/>
      <c r="J1277" s="23"/>
      <c r="L1277" s="24">
        <v>0.42900690000000002</v>
      </c>
      <c r="M1277" s="24">
        <v>0.4864503</v>
      </c>
      <c r="N1277" s="24">
        <v>0.41442109999999999</v>
      </c>
      <c r="O1277" s="24">
        <v>0.52059200000000005</v>
      </c>
      <c r="P1277" s="23"/>
      <c r="Q1277" s="23"/>
      <c r="R1277" s="23"/>
      <c r="S1277" s="23"/>
      <c r="U1277" s="24">
        <v>0.74160329999999997</v>
      </c>
      <c r="V1277" s="24">
        <v>0.41583120000000001</v>
      </c>
      <c r="W1277" s="24">
        <v>0.64560010000000001</v>
      </c>
      <c r="X1277" s="24">
        <v>0.53171939999999995</v>
      </c>
      <c r="Y1277" s="23"/>
      <c r="Z1277" s="23"/>
      <c r="AA1277" s="23"/>
      <c r="AB1277" s="23"/>
      <c r="AD1277" s="24">
        <v>0.57017709999999999</v>
      </c>
      <c r="AE1277" s="24">
        <v>0.67484500000000003</v>
      </c>
      <c r="AF1277" s="24">
        <v>0.3676065</v>
      </c>
      <c r="AG1277" s="24">
        <v>0.45229019999999998</v>
      </c>
      <c r="AH1277" s="23"/>
      <c r="AI1277" s="23"/>
      <c r="AJ1277" s="23"/>
      <c r="AK1277" s="23"/>
    </row>
    <row r="1278" spans="1:37" x14ac:dyDescent="0.35">
      <c r="A1278" s="24" t="s">
        <v>2645</v>
      </c>
      <c r="B1278" s="24" t="s">
        <v>2646</v>
      </c>
      <c r="C1278" s="24">
        <v>0.62704519999999997</v>
      </c>
      <c r="D1278" s="24">
        <v>0.43772260000000002</v>
      </c>
      <c r="E1278" s="24">
        <v>0.43737979999999999</v>
      </c>
      <c r="F1278" s="24">
        <v>0.57292989999999999</v>
      </c>
      <c r="G1278" s="23"/>
      <c r="H1278" s="23"/>
      <c r="I1278" s="23"/>
      <c r="J1278" s="23"/>
      <c r="L1278" s="24">
        <v>0.35840179999999999</v>
      </c>
      <c r="M1278" s="24">
        <v>0.40990900000000002</v>
      </c>
      <c r="N1278" s="24">
        <v>0.35507559999999999</v>
      </c>
      <c r="O1278" s="24">
        <v>0.3992829</v>
      </c>
      <c r="P1278" s="23"/>
      <c r="Q1278" s="23"/>
      <c r="R1278" s="23"/>
      <c r="S1278" s="23"/>
      <c r="U1278" s="24">
        <v>0.51167680000000004</v>
      </c>
      <c r="V1278" s="24">
        <v>0.48456270000000001</v>
      </c>
      <c r="W1278" s="24">
        <v>0.52344670000000004</v>
      </c>
      <c r="X1278" s="24">
        <v>0.38236750000000003</v>
      </c>
      <c r="Y1278" s="23"/>
      <c r="Z1278" s="23"/>
      <c r="AA1278" s="23"/>
      <c r="AB1278" s="23"/>
      <c r="AD1278" s="24">
        <v>0.61073840000000001</v>
      </c>
      <c r="AE1278" s="24">
        <v>0.65600159999999996</v>
      </c>
      <c r="AF1278" s="24">
        <v>0.4528431</v>
      </c>
      <c r="AG1278" s="24">
        <v>0.56755639999999996</v>
      </c>
      <c r="AH1278" s="23"/>
      <c r="AI1278" s="23"/>
      <c r="AJ1278" s="23"/>
      <c r="AK1278" s="23"/>
    </row>
    <row r="1279" spans="1:37" x14ac:dyDescent="0.35">
      <c r="A1279" s="24" t="s">
        <v>2647</v>
      </c>
      <c r="B1279" s="24" t="s">
        <v>2648</v>
      </c>
      <c r="C1279" s="24">
        <v>0.55910439999999995</v>
      </c>
      <c r="D1279" s="24">
        <v>0.46884389999999998</v>
      </c>
      <c r="E1279" s="24">
        <v>0.42390939999999999</v>
      </c>
      <c r="F1279" s="24">
        <v>0.44187330000000002</v>
      </c>
      <c r="G1279" s="23"/>
      <c r="H1279" s="23"/>
      <c r="I1279" s="23"/>
      <c r="J1279" s="23"/>
      <c r="L1279" s="24">
        <v>0.35498679999999999</v>
      </c>
      <c r="M1279" s="24">
        <v>0.51064560000000003</v>
      </c>
      <c r="N1279" s="24">
        <v>0.36234250000000001</v>
      </c>
      <c r="O1279" s="24">
        <v>0.41768820000000001</v>
      </c>
      <c r="P1279" s="23"/>
      <c r="Q1279" s="23"/>
      <c r="R1279" s="23"/>
      <c r="S1279" s="23"/>
      <c r="U1279" s="24">
        <v>0.42299629999999999</v>
      </c>
      <c r="V1279" s="24">
        <v>0.57279290000000005</v>
      </c>
      <c r="W1279" s="24">
        <v>0.48211330000000002</v>
      </c>
      <c r="X1279" s="24">
        <v>0.35859249999999998</v>
      </c>
      <c r="Y1279" s="23"/>
      <c r="Z1279" s="23"/>
      <c r="AA1279" s="23"/>
      <c r="AB1279" s="23"/>
      <c r="AD1279" s="24">
        <v>0.57974490000000001</v>
      </c>
      <c r="AE1279" s="24">
        <v>0.56124209999999997</v>
      </c>
      <c r="AF1279" s="24">
        <v>0.5121095</v>
      </c>
      <c r="AG1279" s="24">
        <v>0.63028510000000004</v>
      </c>
      <c r="AH1279" s="23"/>
      <c r="AI1279" s="23"/>
      <c r="AJ1279" s="23"/>
      <c r="AK1279" s="23"/>
    </row>
    <row r="1280" spans="1:37" x14ac:dyDescent="0.35">
      <c r="A1280" s="24" t="s">
        <v>2649</v>
      </c>
      <c r="B1280" s="24" t="s">
        <v>2650</v>
      </c>
      <c r="C1280" s="24">
        <v>0.60938219999999998</v>
      </c>
      <c r="D1280" s="24">
        <v>0.56928060000000003</v>
      </c>
      <c r="E1280" s="24">
        <v>0.42505680000000001</v>
      </c>
      <c r="F1280" s="24">
        <v>0.34691119999999998</v>
      </c>
      <c r="G1280" s="23"/>
      <c r="H1280" s="23"/>
      <c r="I1280" s="23"/>
      <c r="J1280" s="23"/>
      <c r="L1280" s="24">
        <v>0.44577</v>
      </c>
      <c r="M1280" s="24">
        <v>0.38990409999999998</v>
      </c>
      <c r="N1280" s="24">
        <v>0.40449160000000001</v>
      </c>
      <c r="O1280" s="24">
        <v>0.4919733</v>
      </c>
      <c r="P1280" s="23"/>
      <c r="Q1280" s="23"/>
      <c r="R1280" s="23"/>
      <c r="S1280" s="23"/>
      <c r="U1280" s="24">
        <v>0.4425364</v>
      </c>
      <c r="V1280" s="24">
        <v>0.63135220000000003</v>
      </c>
      <c r="W1280" s="24">
        <v>0.56720579999999998</v>
      </c>
      <c r="X1280" s="24">
        <v>0.44931179999999998</v>
      </c>
      <c r="Y1280" s="23"/>
      <c r="Z1280" s="23"/>
      <c r="AA1280" s="23"/>
      <c r="AB1280" s="23"/>
      <c r="AD1280" s="24">
        <v>0.65086480000000002</v>
      </c>
      <c r="AE1280" s="24">
        <v>0.57332559999999999</v>
      </c>
      <c r="AF1280" s="24">
        <v>0.40083809999999997</v>
      </c>
      <c r="AG1280" s="24">
        <v>0.66719340000000005</v>
      </c>
      <c r="AH1280" s="23"/>
      <c r="AI1280" s="23"/>
      <c r="AJ1280" s="23"/>
      <c r="AK1280" s="23"/>
    </row>
    <row r="1281" spans="1:37" x14ac:dyDescent="0.35">
      <c r="A1281" s="24" t="s">
        <v>2651</v>
      </c>
      <c r="B1281" s="24" t="s">
        <v>2652</v>
      </c>
      <c r="C1281" s="24">
        <v>0.56039550000000005</v>
      </c>
      <c r="D1281" s="24">
        <v>0.52764580000000005</v>
      </c>
      <c r="E1281" s="24">
        <v>0.49128889999999997</v>
      </c>
      <c r="F1281" s="24">
        <v>0.3802722</v>
      </c>
      <c r="G1281" s="23"/>
      <c r="H1281" s="23"/>
      <c r="I1281" s="23"/>
      <c r="J1281" s="23"/>
      <c r="L1281" s="24">
        <v>0.44877790000000001</v>
      </c>
      <c r="M1281" s="24">
        <v>0.47922720000000002</v>
      </c>
      <c r="N1281" s="24">
        <v>0.44549329999999998</v>
      </c>
      <c r="O1281" s="24">
        <v>0.59884400000000004</v>
      </c>
      <c r="P1281" s="23"/>
      <c r="Q1281" s="23"/>
      <c r="R1281" s="23"/>
      <c r="S1281" s="23"/>
      <c r="U1281" s="24">
        <v>0.44976139999999998</v>
      </c>
      <c r="V1281" s="24">
        <v>0.5311399</v>
      </c>
      <c r="W1281" s="24">
        <v>0.66220590000000001</v>
      </c>
      <c r="X1281" s="24">
        <v>0.51148970000000005</v>
      </c>
      <c r="Y1281" s="23"/>
      <c r="Z1281" s="23"/>
      <c r="AA1281" s="23"/>
      <c r="AB1281" s="23"/>
      <c r="AD1281" s="24">
        <v>0.63748830000000001</v>
      </c>
      <c r="AE1281" s="24">
        <v>0.54455520000000002</v>
      </c>
      <c r="AF1281" s="24">
        <v>0.43429580000000001</v>
      </c>
      <c r="AG1281" s="24">
        <v>0.63842149999999998</v>
      </c>
      <c r="AH1281" s="23"/>
      <c r="AI1281" s="23"/>
      <c r="AJ1281" s="23"/>
      <c r="AK1281" s="23"/>
    </row>
    <row r="1282" spans="1:37" x14ac:dyDescent="0.35">
      <c r="A1282" s="24" t="s">
        <v>2653</v>
      </c>
      <c r="B1282" s="24" t="s">
        <v>2654</v>
      </c>
      <c r="C1282" s="24">
        <v>0.43263750000000001</v>
      </c>
      <c r="D1282" s="24">
        <v>0.4056747</v>
      </c>
      <c r="E1282" s="24">
        <v>0.48271380000000003</v>
      </c>
      <c r="F1282" s="24">
        <v>0.39993479999999998</v>
      </c>
      <c r="G1282" s="23"/>
      <c r="H1282" s="23"/>
      <c r="I1282" s="23"/>
      <c r="J1282" s="23"/>
      <c r="L1282" s="24">
        <v>0.46831919999999999</v>
      </c>
      <c r="M1282" s="24">
        <v>0.6051434</v>
      </c>
      <c r="N1282" s="24">
        <v>0.4385406</v>
      </c>
      <c r="O1282" s="24">
        <v>0.44929849999999999</v>
      </c>
      <c r="P1282" s="23"/>
      <c r="Q1282" s="23"/>
      <c r="R1282" s="23"/>
      <c r="S1282" s="23"/>
      <c r="U1282" s="24">
        <v>0.47004820000000003</v>
      </c>
      <c r="V1282" s="24">
        <v>0.43954120000000002</v>
      </c>
      <c r="W1282" s="24">
        <v>0.56577889999999997</v>
      </c>
      <c r="X1282" s="24">
        <v>0.58399160000000006</v>
      </c>
      <c r="Y1282" s="23"/>
      <c r="Z1282" s="23"/>
      <c r="AA1282" s="23"/>
      <c r="AB1282" s="23"/>
      <c r="AD1282" s="24">
        <v>0.58908799999999995</v>
      </c>
      <c r="AE1282" s="24">
        <v>0.53865560000000001</v>
      </c>
      <c r="AF1282" s="24">
        <v>0.4322452</v>
      </c>
      <c r="AG1282" s="24">
        <v>0.50672950000000005</v>
      </c>
      <c r="AH1282" s="23"/>
      <c r="AI1282" s="23"/>
      <c r="AJ1282" s="23"/>
      <c r="AK1282" s="23"/>
    </row>
    <row r="1283" spans="1:37" x14ac:dyDescent="0.35">
      <c r="A1283" s="24" t="s">
        <v>2655</v>
      </c>
      <c r="B1283" s="24" t="s">
        <v>2656</v>
      </c>
      <c r="C1283" s="24">
        <v>0.4296027</v>
      </c>
      <c r="D1283" s="24">
        <v>0.46787139999999999</v>
      </c>
      <c r="E1283" s="24">
        <v>0.37308960000000002</v>
      </c>
      <c r="F1283" s="24">
        <v>0.4587811</v>
      </c>
      <c r="G1283" s="23"/>
      <c r="H1283" s="23"/>
      <c r="I1283" s="23"/>
      <c r="J1283" s="23"/>
      <c r="L1283" s="24">
        <v>0.4992414</v>
      </c>
      <c r="M1283" s="24">
        <v>0.6875985</v>
      </c>
      <c r="N1283" s="24">
        <v>0.38281029999999999</v>
      </c>
      <c r="O1283" s="24">
        <v>0.4043697</v>
      </c>
      <c r="P1283" s="23"/>
      <c r="Q1283" s="23"/>
      <c r="R1283" s="23"/>
      <c r="S1283" s="23"/>
      <c r="U1283" s="24">
        <v>0.42666749999999998</v>
      </c>
      <c r="V1283" s="24">
        <v>0.47168290000000002</v>
      </c>
      <c r="W1283" s="24">
        <v>0.59432430000000003</v>
      </c>
      <c r="X1283" s="24">
        <v>0.61683030000000005</v>
      </c>
      <c r="Y1283" s="23"/>
      <c r="Z1283" s="23"/>
      <c r="AA1283" s="23"/>
      <c r="AB1283" s="23"/>
      <c r="AD1283" s="24">
        <v>0.62590159999999995</v>
      </c>
      <c r="AE1283" s="24">
        <v>0.63512049999999998</v>
      </c>
      <c r="AF1283" s="24">
        <v>0.38239240000000002</v>
      </c>
      <c r="AG1283" s="24">
        <v>0.46376620000000002</v>
      </c>
      <c r="AH1283" s="23"/>
      <c r="AI1283" s="23"/>
      <c r="AJ1283" s="23"/>
      <c r="AK1283" s="23"/>
    </row>
    <row r="1284" spans="1:37" x14ac:dyDescent="0.35">
      <c r="A1284" s="24" t="s">
        <v>2657</v>
      </c>
      <c r="B1284" s="24" t="s">
        <v>2658</v>
      </c>
      <c r="C1284" s="24">
        <v>0.44800479999999998</v>
      </c>
      <c r="D1284" s="24">
        <v>0.47597270000000003</v>
      </c>
      <c r="E1284" s="24">
        <v>0.32738099999999998</v>
      </c>
      <c r="F1284" s="24">
        <v>0.45620729999999998</v>
      </c>
      <c r="G1284" s="23"/>
      <c r="H1284" s="23"/>
      <c r="I1284" s="23"/>
      <c r="J1284" s="23"/>
      <c r="L1284" s="24">
        <v>0.50273069999999997</v>
      </c>
      <c r="M1284" s="24">
        <v>0.4448143</v>
      </c>
      <c r="N1284" s="24">
        <v>0.47600029999999999</v>
      </c>
      <c r="O1284" s="24">
        <v>0.39786870000000002</v>
      </c>
      <c r="P1284" s="23"/>
      <c r="Q1284" s="23"/>
      <c r="R1284" s="23"/>
      <c r="S1284" s="23"/>
      <c r="U1284" s="24">
        <v>0.5410663</v>
      </c>
      <c r="V1284" s="24">
        <v>0.42581219999999997</v>
      </c>
      <c r="W1284" s="24">
        <v>0.56189509999999998</v>
      </c>
      <c r="X1284" s="24">
        <v>0.68985399999999997</v>
      </c>
      <c r="Y1284" s="23"/>
      <c r="Z1284" s="23"/>
      <c r="AA1284" s="23"/>
      <c r="AB1284" s="23"/>
      <c r="AD1284" s="24">
        <v>0.69388519999999998</v>
      </c>
      <c r="AE1284" s="24">
        <v>0.49643480000000001</v>
      </c>
      <c r="AF1284" s="24">
        <v>0.35492079999999998</v>
      </c>
      <c r="AG1284" s="24">
        <v>0.50946780000000003</v>
      </c>
      <c r="AH1284" s="23"/>
      <c r="AI1284" s="23"/>
      <c r="AJ1284" s="23"/>
      <c r="AK1284" s="23"/>
    </row>
    <row r="1285" spans="1:37" x14ac:dyDescent="0.35">
      <c r="A1285" s="24" t="s">
        <v>2659</v>
      </c>
      <c r="B1285" s="24" t="s">
        <v>2660</v>
      </c>
      <c r="C1285" s="24">
        <v>0.39560770000000001</v>
      </c>
      <c r="D1285" s="24">
        <v>0.45115230000000001</v>
      </c>
      <c r="E1285" s="24">
        <v>0.40300009999999997</v>
      </c>
      <c r="F1285" s="24">
        <v>0.4461386</v>
      </c>
      <c r="G1285" s="23"/>
      <c r="H1285" s="23"/>
      <c r="I1285" s="23"/>
      <c r="J1285" s="23"/>
      <c r="L1285" s="24">
        <v>0.45164290000000001</v>
      </c>
      <c r="M1285" s="24">
        <v>0.37566569999999999</v>
      </c>
      <c r="N1285" s="24">
        <v>0.59492339999999999</v>
      </c>
      <c r="O1285" s="24">
        <v>0.3920283</v>
      </c>
      <c r="P1285" s="23"/>
      <c r="Q1285" s="23"/>
      <c r="R1285" s="23"/>
      <c r="S1285" s="23"/>
      <c r="U1285" s="24">
        <v>0.6857666</v>
      </c>
      <c r="V1285" s="24">
        <v>0.43671650000000001</v>
      </c>
      <c r="W1285" s="24">
        <v>0.47029609999999999</v>
      </c>
      <c r="X1285" s="24">
        <v>0.478935</v>
      </c>
      <c r="Y1285" s="23"/>
      <c r="Z1285" s="23"/>
      <c r="AA1285" s="23"/>
      <c r="AB1285" s="23"/>
      <c r="AD1285" s="24">
        <v>0.60895469999999996</v>
      </c>
      <c r="AE1285" s="24">
        <v>0.50082079999999995</v>
      </c>
      <c r="AF1285" s="24">
        <v>0.35683049999999999</v>
      </c>
      <c r="AG1285" s="24">
        <v>0.55213179999999995</v>
      </c>
      <c r="AH1285" s="23"/>
      <c r="AI1285" s="23"/>
      <c r="AJ1285" s="23"/>
      <c r="AK1285" s="23"/>
    </row>
    <row r="1286" spans="1:37" x14ac:dyDescent="0.35">
      <c r="A1286" s="24" t="s">
        <v>2661</v>
      </c>
      <c r="B1286" s="24" t="s">
        <v>2662</v>
      </c>
      <c r="C1286" s="24">
        <v>0.4382605</v>
      </c>
      <c r="D1286" s="24">
        <v>0.55936569999999997</v>
      </c>
      <c r="E1286" s="24">
        <v>0.4012348</v>
      </c>
      <c r="F1286" s="24">
        <v>0.54026879999999999</v>
      </c>
      <c r="G1286" s="23"/>
      <c r="H1286" s="23"/>
      <c r="I1286" s="23"/>
      <c r="J1286" s="23"/>
      <c r="L1286" s="24">
        <v>0.42081229999999997</v>
      </c>
      <c r="M1286" s="24">
        <v>0.47716310000000001</v>
      </c>
      <c r="N1286" s="24">
        <v>0.65401889999999996</v>
      </c>
      <c r="O1286" s="24">
        <v>0.50740050000000003</v>
      </c>
      <c r="P1286" s="23"/>
      <c r="Q1286" s="23"/>
      <c r="R1286" s="23"/>
      <c r="S1286" s="23"/>
      <c r="U1286" s="24">
        <v>0.66391469999999997</v>
      </c>
      <c r="V1286" s="24">
        <v>0.55339879999999997</v>
      </c>
      <c r="W1286" s="24">
        <v>0.51805159999999995</v>
      </c>
      <c r="X1286" s="24">
        <v>0.45084570000000002</v>
      </c>
      <c r="Y1286" s="23"/>
      <c r="Z1286" s="23"/>
      <c r="AA1286" s="23"/>
      <c r="AB1286" s="23"/>
      <c r="AD1286" s="24">
        <v>0.55626500000000001</v>
      </c>
      <c r="AE1286" s="24">
        <v>0.57866289999999998</v>
      </c>
      <c r="AF1286" s="24">
        <v>0.4695916</v>
      </c>
      <c r="AG1286" s="24">
        <v>0.5981592</v>
      </c>
      <c r="AH1286" s="23"/>
      <c r="AI1286" s="23"/>
      <c r="AJ1286" s="23"/>
      <c r="AK1286" s="23"/>
    </row>
    <row r="1287" spans="1:37" x14ac:dyDescent="0.35">
      <c r="A1287" s="24" t="s">
        <v>2663</v>
      </c>
      <c r="B1287" s="24" t="s">
        <v>2664</v>
      </c>
      <c r="C1287" s="24">
        <v>0.50670680000000001</v>
      </c>
      <c r="D1287" s="24">
        <v>0.60467090000000001</v>
      </c>
      <c r="E1287" s="24">
        <v>0.45634590000000003</v>
      </c>
      <c r="F1287" s="24">
        <v>0.50358650000000005</v>
      </c>
      <c r="G1287" s="23"/>
      <c r="H1287" s="23"/>
      <c r="I1287" s="23"/>
      <c r="J1287" s="23"/>
      <c r="L1287" s="24">
        <v>0.38332939999999999</v>
      </c>
      <c r="M1287" s="24">
        <v>0.50805210000000001</v>
      </c>
      <c r="N1287" s="24">
        <v>0.53252820000000001</v>
      </c>
      <c r="O1287" s="24">
        <v>0.42126849999999999</v>
      </c>
      <c r="P1287" s="23"/>
      <c r="Q1287" s="23"/>
      <c r="R1287" s="23"/>
      <c r="S1287" s="23"/>
      <c r="U1287" s="24">
        <v>0.70147959999999998</v>
      </c>
      <c r="V1287" s="24">
        <v>0.60275829999999997</v>
      </c>
      <c r="W1287" s="24">
        <v>0.60123899999999997</v>
      </c>
      <c r="X1287" s="24">
        <v>0.45915040000000001</v>
      </c>
      <c r="Y1287" s="23"/>
      <c r="Z1287" s="23"/>
      <c r="AA1287" s="23"/>
      <c r="AB1287" s="23"/>
      <c r="AD1287" s="24">
        <v>0.55024689999999998</v>
      </c>
      <c r="AE1287" s="24">
        <v>0.53621799999999997</v>
      </c>
      <c r="AF1287" s="24">
        <v>0.33833659999999999</v>
      </c>
      <c r="AG1287" s="24">
        <v>0.579623</v>
      </c>
      <c r="AH1287" s="23"/>
      <c r="AI1287" s="23"/>
      <c r="AJ1287" s="23"/>
      <c r="AK1287" s="23"/>
    </row>
    <row r="1288" spans="1:37" x14ac:dyDescent="0.35">
      <c r="A1288" s="24" t="s">
        <v>2665</v>
      </c>
      <c r="B1288" s="24" t="s">
        <v>2666</v>
      </c>
      <c r="C1288" s="24">
        <v>0.41161989999999998</v>
      </c>
      <c r="D1288" s="24">
        <v>0.55427420000000005</v>
      </c>
      <c r="E1288" s="24">
        <v>0.55095450000000001</v>
      </c>
      <c r="F1288" s="24">
        <v>0.52025399999999999</v>
      </c>
      <c r="G1288" s="23"/>
      <c r="H1288" s="23"/>
      <c r="I1288" s="23"/>
      <c r="J1288" s="23"/>
      <c r="L1288" s="24">
        <v>0.36573889999999998</v>
      </c>
      <c r="M1288" s="24">
        <v>0.45978449999999998</v>
      </c>
      <c r="N1288" s="24">
        <v>0.54886710000000005</v>
      </c>
      <c r="O1288" s="24">
        <v>0.55680989999999997</v>
      </c>
      <c r="P1288" s="23"/>
      <c r="Q1288" s="23"/>
      <c r="R1288" s="23"/>
      <c r="S1288" s="23"/>
      <c r="U1288" s="24">
        <v>0.72545000000000004</v>
      </c>
      <c r="V1288" s="24">
        <v>0.53080740000000004</v>
      </c>
      <c r="W1288" s="24">
        <v>0.65185820000000005</v>
      </c>
      <c r="X1288" s="24">
        <v>0.4387624</v>
      </c>
      <c r="Y1288" s="23"/>
      <c r="Z1288" s="23"/>
      <c r="AA1288" s="23"/>
      <c r="AB1288" s="23"/>
      <c r="AD1288" s="24">
        <v>0.65727440000000004</v>
      </c>
      <c r="AE1288" s="24">
        <v>0.56497719999999996</v>
      </c>
      <c r="AF1288" s="24">
        <v>0.56960949999999999</v>
      </c>
      <c r="AG1288" s="24">
        <v>0.48611569999999998</v>
      </c>
      <c r="AH1288" s="23"/>
      <c r="AI1288" s="23"/>
      <c r="AJ1288" s="23"/>
      <c r="AK1288" s="23"/>
    </row>
    <row r="1289" spans="1:37" x14ac:dyDescent="0.35">
      <c r="A1289" s="24" t="s">
        <v>2667</v>
      </c>
      <c r="B1289" s="24" t="s">
        <v>2668</v>
      </c>
      <c r="C1289" s="24">
        <v>0.4539377</v>
      </c>
      <c r="D1289" s="24">
        <v>0.50683129999999998</v>
      </c>
      <c r="E1289" s="24">
        <v>0.63199470000000002</v>
      </c>
      <c r="F1289" s="24">
        <v>0.59801260000000001</v>
      </c>
      <c r="G1289" s="23"/>
      <c r="H1289" s="23"/>
      <c r="I1289" s="23"/>
      <c r="J1289" s="23"/>
      <c r="L1289" s="24">
        <v>0.38918019999999998</v>
      </c>
      <c r="M1289" s="24">
        <v>0.55366729999999997</v>
      </c>
      <c r="N1289" s="24">
        <v>0.55826120000000001</v>
      </c>
      <c r="O1289" s="24">
        <v>0.56359820000000005</v>
      </c>
      <c r="P1289" s="23"/>
      <c r="Q1289" s="23"/>
      <c r="R1289" s="23"/>
      <c r="S1289" s="23"/>
      <c r="U1289" s="24">
        <v>0.71724619999999994</v>
      </c>
      <c r="V1289" s="24">
        <v>0.53917930000000003</v>
      </c>
      <c r="W1289" s="24">
        <v>0.68150500000000003</v>
      </c>
      <c r="X1289" s="24">
        <v>0.38987339999999998</v>
      </c>
      <c r="Y1289" s="23"/>
      <c r="Z1289" s="23"/>
      <c r="AA1289" s="23"/>
      <c r="AB1289" s="23"/>
      <c r="AD1289" s="24">
        <v>0.71518000000000004</v>
      </c>
      <c r="AE1289" s="24">
        <v>0.64661219999999997</v>
      </c>
      <c r="AF1289" s="24">
        <v>0.66465470000000004</v>
      </c>
      <c r="AG1289" s="24">
        <v>0.45006829999999998</v>
      </c>
      <c r="AH1289" s="23"/>
      <c r="AI1289" s="23"/>
      <c r="AJ1289" s="23"/>
      <c r="AK1289" s="23"/>
    </row>
    <row r="1290" spans="1:37" x14ac:dyDescent="0.35">
      <c r="A1290" s="24" t="s">
        <v>2669</v>
      </c>
      <c r="B1290" s="24" t="s">
        <v>2670</v>
      </c>
      <c r="C1290" s="24">
        <v>0.64075389999999999</v>
      </c>
      <c r="D1290" s="24">
        <v>0.43931559999999997</v>
      </c>
      <c r="E1290" s="24">
        <v>0.60403410000000002</v>
      </c>
      <c r="F1290" s="24">
        <v>0.63766940000000005</v>
      </c>
      <c r="G1290" s="23"/>
      <c r="H1290" s="23"/>
      <c r="I1290" s="23"/>
      <c r="J1290" s="23"/>
      <c r="L1290" s="24">
        <v>0.39594109999999999</v>
      </c>
      <c r="M1290" s="24">
        <v>0.54433849999999995</v>
      </c>
      <c r="N1290" s="24">
        <v>0.60913379999999995</v>
      </c>
      <c r="O1290" s="24">
        <v>0.56522289999999997</v>
      </c>
      <c r="P1290" s="23"/>
      <c r="Q1290" s="23"/>
      <c r="R1290" s="23"/>
      <c r="S1290" s="23"/>
      <c r="U1290" s="24">
        <v>0.64033790000000002</v>
      </c>
      <c r="V1290" s="24">
        <v>0.52380110000000002</v>
      </c>
      <c r="W1290" s="24">
        <v>0.80659499999999995</v>
      </c>
      <c r="X1290" s="24">
        <v>0.39119219999999999</v>
      </c>
      <c r="Y1290" s="23"/>
      <c r="Z1290" s="23"/>
      <c r="AA1290" s="23"/>
      <c r="AB1290" s="23"/>
      <c r="AD1290" s="24">
        <v>0.47300799999999998</v>
      </c>
      <c r="AE1290" s="24">
        <v>0.66494589999999998</v>
      </c>
      <c r="AF1290" s="24">
        <v>0.56181420000000004</v>
      </c>
      <c r="AG1290" s="24">
        <v>0.39639960000000002</v>
      </c>
      <c r="AH1290" s="23"/>
      <c r="AI1290" s="23"/>
      <c r="AJ1290" s="23"/>
      <c r="AK1290" s="23"/>
    </row>
    <row r="1291" spans="1:37" x14ac:dyDescent="0.35">
      <c r="A1291" s="24" t="s">
        <v>2671</v>
      </c>
      <c r="B1291" s="24" t="s">
        <v>2672</v>
      </c>
      <c r="C1291" s="24">
        <v>0.67714110000000005</v>
      </c>
      <c r="D1291" s="24">
        <v>0.41410970000000002</v>
      </c>
      <c r="E1291" s="24">
        <v>0.58388260000000003</v>
      </c>
      <c r="F1291" s="24">
        <v>0.6148441</v>
      </c>
      <c r="G1291" s="23"/>
      <c r="H1291" s="23"/>
      <c r="I1291" s="23"/>
      <c r="J1291" s="23"/>
      <c r="L1291" s="24">
        <v>0.43662069999999997</v>
      </c>
      <c r="M1291" s="24">
        <v>0.46569490000000002</v>
      </c>
      <c r="N1291" s="24">
        <v>0.6174229</v>
      </c>
      <c r="O1291" s="24">
        <v>0.30847839999999999</v>
      </c>
      <c r="P1291" s="23"/>
      <c r="Q1291" s="23"/>
      <c r="R1291" s="23"/>
      <c r="S1291" s="23"/>
      <c r="U1291" s="24">
        <v>0.47983809999999999</v>
      </c>
      <c r="V1291" s="24">
        <v>0.62518649999999998</v>
      </c>
      <c r="W1291" s="24">
        <v>0.71015620000000002</v>
      </c>
      <c r="X1291" s="24">
        <v>0.42982690000000001</v>
      </c>
      <c r="Y1291" s="23"/>
      <c r="Z1291" s="23"/>
      <c r="AA1291" s="23"/>
      <c r="AB1291" s="23"/>
      <c r="AD1291" s="24">
        <v>0.45336900000000002</v>
      </c>
      <c r="AE1291" s="24">
        <v>0.6386252</v>
      </c>
      <c r="AF1291" s="24">
        <v>0.60014869999999998</v>
      </c>
      <c r="AG1291" s="24">
        <v>0.35803390000000002</v>
      </c>
      <c r="AH1291" s="23"/>
      <c r="AI1291" s="23"/>
      <c r="AJ1291" s="23"/>
      <c r="AK1291" s="23"/>
    </row>
    <row r="1292" spans="1:37" x14ac:dyDescent="0.35">
      <c r="A1292" s="24" t="s">
        <v>2673</v>
      </c>
      <c r="B1292" s="24" t="s">
        <v>2674</v>
      </c>
      <c r="C1292" s="24">
        <v>0.60626119999999994</v>
      </c>
      <c r="D1292" s="24">
        <v>0.51125949999999998</v>
      </c>
      <c r="E1292" s="24">
        <v>0.46050059999999998</v>
      </c>
      <c r="F1292" s="24">
        <v>0.50230810000000004</v>
      </c>
      <c r="G1292" s="23"/>
      <c r="H1292" s="23"/>
      <c r="I1292" s="23"/>
      <c r="J1292" s="23"/>
      <c r="L1292" s="24">
        <v>0.60411230000000005</v>
      </c>
      <c r="M1292" s="24">
        <v>0.45427640000000002</v>
      </c>
      <c r="N1292" s="24">
        <v>0.45078279999999998</v>
      </c>
      <c r="O1292" s="24">
        <v>0.3874937</v>
      </c>
      <c r="P1292" s="23"/>
      <c r="Q1292" s="23"/>
      <c r="R1292" s="23"/>
      <c r="S1292" s="23"/>
      <c r="U1292" s="24">
        <v>0.42657299999999998</v>
      </c>
      <c r="V1292" s="24">
        <v>0.57499279999999997</v>
      </c>
      <c r="W1292" s="24">
        <v>0.62539089999999997</v>
      </c>
      <c r="X1292" s="24">
        <v>0.43770710000000002</v>
      </c>
      <c r="Y1292" s="23"/>
      <c r="Z1292" s="23"/>
      <c r="AA1292" s="23"/>
      <c r="AB1292" s="23"/>
      <c r="AD1292" s="24">
        <v>0.58764360000000004</v>
      </c>
      <c r="AE1292" s="24">
        <v>0.58479329999999996</v>
      </c>
      <c r="AF1292" s="24">
        <v>0.6069196</v>
      </c>
      <c r="AG1292" s="24">
        <v>0.38368799999999997</v>
      </c>
      <c r="AH1292" s="23"/>
      <c r="AI1292" s="23"/>
      <c r="AJ1292" s="23"/>
      <c r="AK1292" s="23"/>
    </row>
    <row r="1293" spans="1:37" x14ac:dyDescent="0.35">
      <c r="A1293" s="24" t="s">
        <v>2675</v>
      </c>
      <c r="B1293" s="24" t="s">
        <v>2676</v>
      </c>
      <c r="C1293" s="24">
        <v>0.73001899999999997</v>
      </c>
      <c r="D1293" s="24">
        <v>0.4874406</v>
      </c>
      <c r="E1293" s="24">
        <v>0.38567099999999999</v>
      </c>
      <c r="F1293" s="24">
        <v>0.4762614</v>
      </c>
      <c r="G1293" s="23"/>
      <c r="H1293" s="23"/>
      <c r="I1293" s="23"/>
      <c r="J1293" s="23"/>
      <c r="L1293" s="24">
        <v>0.69807160000000001</v>
      </c>
      <c r="M1293" s="24">
        <v>0.4271142</v>
      </c>
      <c r="N1293" s="24">
        <v>0.33498280000000002</v>
      </c>
      <c r="O1293" s="24">
        <v>0.38122299999999998</v>
      </c>
      <c r="P1293" s="23"/>
      <c r="Q1293" s="23"/>
      <c r="R1293" s="23"/>
      <c r="S1293" s="23"/>
      <c r="U1293" s="24">
        <v>0.45230860000000001</v>
      </c>
      <c r="V1293" s="24">
        <v>0.53069770000000005</v>
      </c>
      <c r="W1293" s="24">
        <v>0.44619379999999997</v>
      </c>
      <c r="X1293" s="24">
        <v>0.37994749999999999</v>
      </c>
      <c r="Y1293" s="23"/>
      <c r="Z1293" s="23"/>
      <c r="AA1293" s="23"/>
      <c r="AB1293" s="23"/>
      <c r="AD1293" s="24">
        <v>0.60613839999999997</v>
      </c>
      <c r="AE1293" s="24">
        <v>0.59902370000000005</v>
      </c>
      <c r="AF1293" s="24">
        <v>0.55450509999999997</v>
      </c>
      <c r="AG1293" s="24">
        <v>0.39039699999999999</v>
      </c>
      <c r="AH1293" s="23"/>
      <c r="AI1293" s="23"/>
      <c r="AJ1293" s="23"/>
      <c r="AK1293" s="23"/>
    </row>
    <row r="1294" spans="1:37" x14ac:dyDescent="0.35">
      <c r="A1294" s="24" t="s">
        <v>2677</v>
      </c>
      <c r="B1294" s="24" t="s">
        <v>2678</v>
      </c>
      <c r="C1294" s="24">
        <v>0.76826470000000002</v>
      </c>
      <c r="D1294" s="24">
        <v>0.40555279999999999</v>
      </c>
      <c r="E1294" s="24">
        <v>0.40723900000000002</v>
      </c>
      <c r="F1294" s="24">
        <v>0.50213830000000004</v>
      </c>
      <c r="G1294" s="23"/>
      <c r="H1294" s="23"/>
      <c r="I1294" s="23"/>
      <c r="J1294" s="23"/>
      <c r="L1294" s="24">
        <v>0.51724020000000004</v>
      </c>
      <c r="M1294" s="24">
        <v>0.40714060000000002</v>
      </c>
      <c r="N1294" s="24">
        <v>0.35210619999999998</v>
      </c>
      <c r="O1294" s="24">
        <v>0.33284059999999999</v>
      </c>
      <c r="P1294" s="23"/>
      <c r="Q1294" s="23"/>
      <c r="R1294" s="23"/>
      <c r="S1294" s="23"/>
      <c r="U1294" s="24">
        <v>0.41842000000000001</v>
      </c>
      <c r="V1294" s="24">
        <v>0.63472839999999997</v>
      </c>
      <c r="W1294" s="24">
        <v>0.4713521</v>
      </c>
      <c r="X1294" s="24">
        <v>0.37387409999999999</v>
      </c>
      <c r="Y1294" s="23"/>
      <c r="Z1294" s="23"/>
      <c r="AA1294" s="23"/>
      <c r="AB1294" s="23"/>
      <c r="AD1294" s="24">
        <v>0.44332529999999998</v>
      </c>
      <c r="AE1294" s="24">
        <v>0.63989269999999998</v>
      </c>
      <c r="AF1294" s="24">
        <v>0.5479079</v>
      </c>
      <c r="AG1294" s="24">
        <v>0.35915720000000001</v>
      </c>
      <c r="AH1294" s="23"/>
      <c r="AI1294" s="23"/>
      <c r="AJ1294" s="23"/>
      <c r="AK1294" s="23"/>
    </row>
    <row r="1295" spans="1:37" x14ac:dyDescent="0.35">
      <c r="A1295" s="24" t="s">
        <v>2679</v>
      </c>
      <c r="B1295" s="24" t="s">
        <v>2680</v>
      </c>
      <c r="C1295" s="24">
        <v>0.66242990000000002</v>
      </c>
      <c r="D1295" s="24">
        <v>0.42197639999999997</v>
      </c>
      <c r="E1295" s="24">
        <v>0.3255633</v>
      </c>
      <c r="F1295" s="24">
        <v>0.51119369999999997</v>
      </c>
      <c r="G1295" s="23"/>
      <c r="H1295" s="23"/>
      <c r="I1295" s="23"/>
      <c r="J1295" s="23"/>
      <c r="L1295" s="24">
        <v>0.50717389999999996</v>
      </c>
      <c r="M1295" s="24">
        <v>0.4208731</v>
      </c>
      <c r="N1295" s="24">
        <v>0.40218350000000003</v>
      </c>
      <c r="O1295" s="24">
        <v>0.29783169999999998</v>
      </c>
      <c r="P1295" s="23"/>
      <c r="Q1295" s="23"/>
      <c r="R1295" s="23"/>
      <c r="S1295" s="23"/>
      <c r="U1295" s="24">
        <v>0.40675499999999998</v>
      </c>
      <c r="V1295" s="24">
        <v>0.62185950000000001</v>
      </c>
      <c r="W1295" s="24">
        <v>0.50177490000000002</v>
      </c>
      <c r="X1295" s="24">
        <v>0.33980060000000001</v>
      </c>
      <c r="Y1295" s="23"/>
      <c r="Z1295" s="23"/>
      <c r="AA1295" s="23"/>
      <c r="AB1295" s="23"/>
      <c r="AD1295" s="24">
        <v>0.33398709999999998</v>
      </c>
      <c r="AE1295" s="24">
        <v>0.50911200000000001</v>
      </c>
      <c r="AF1295" s="24">
        <v>0.5228121</v>
      </c>
      <c r="AG1295" s="24">
        <v>0.37067739999999999</v>
      </c>
      <c r="AH1295" s="23"/>
      <c r="AI1295" s="23"/>
      <c r="AJ1295" s="23"/>
      <c r="AK1295" s="23"/>
    </row>
    <row r="1296" spans="1:37" x14ac:dyDescent="0.35">
      <c r="A1296" s="24" t="s">
        <v>2681</v>
      </c>
      <c r="B1296" s="24" t="s">
        <v>2682</v>
      </c>
      <c r="C1296" s="24">
        <v>0.68559239999999999</v>
      </c>
      <c r="D1296" s="24">
        <v>0.55030599999999996</v>
      </c>
      <c r="E1296" s="24">
        <v>0.295404</v>
      </c>
      <c r="F1296" s="24">
        <v>0.51304499999999997</v>
      </c>
      <c r="G1296" s="23"/>
      <c r="H1296" s="23"/>
      <c r="I1296" s="23"/>
      <c r="J1296" s="23"/>
      <c r="L1296" s="24">
        <v>0.52733730000000001</v>
      </c>
      <c r="M1296" s="24">
        <v>0.48564259999999998</v>
      </c>
      <c r="N1296" s="24">
        <v>0.3758223</v>
      </c>
      <c r="O1296" s="24">
        <v>0.50103690000000001</v>
      </c>
      <c r="P1296" s="23"/>
      <c r="Q1296" s="23"/>
      <c r="R1296" s="23"/>
      <c r="S1296" s="23"/>
      <c r="U1296" s="24">
        <v>0.47205649999999999</v>
      </c>
      <c r="V1296" s="24">
        <v>0.56003119999999995</v>
      </c>
      <c r="W1296" s="24">
        <v>0.4342646</v>
      </c>
      <c r="X1296" s="24">
        <v>0.39781759999999999</v>
      </c>
      <c r="Y1296" s="23"/>
      <c r="Z1296" s="23"/>
      <c r="AA1296" s="23"/>
      <c r="AB1296" s="23"/>
      <c r="AD1296" s="24">
        <v>0.49590529999999999</v>
      </c>
      <c r="AE1296" s="24">
        <v>0.50616539999999999</v>
      </c>
      <c r="AF1296" s="24">
        <v>0.51960530000000005</v>
      </c>
      <c r="AG1296" s="24">
        <v>0.36135309999999998</v>
      </c>
      <c r="AH1296" s="23"/>
      <c r="AI1296" s="23"/>
      <c r="AJ1296" s="23"/>
      <c r="AK1296" s="23"/>
    </row>
    <row r="1297" spans="1:37" x14ac:dyDescent="0.35">
      <c r="A1297" s="24" t="s">
        <v>2683</v>
      </c>
      <c r="B1297" s="24" t="s">
        <v>2684</v>
      </c>
      <c r="C1297" s="24">
        <v>0.49734800000000001</v>
      </c>
      <c r="D1297" s="24">
        <v>0.61081470000000004</v>
      </c>
      <c r="E1297" s="24">
        <v>0.2761286</v>
      </c>
      <c r="F1297" s="24">
        <v>0.4202726</v>
      </c>
      <c r="G1297" s="23"/>
      <c r="H1297" s="23"/>
      <c r="I1297" s="23"/>
      <c r="J1297" s="23"/>
      <c r="L1297" s="24">
        <v>0.42778870000000002</v>
      </c>
      <c r="M1297" s="24">
        <v>0.53323540000000003</v>
      </c>
      <c r="N1297" s="24">
        <v>0.30511630000000001</v>
      </c>
      <c r="O1297" s="24">
        <v>0.63402610000000004</v>
      </c>
      <c r="P1297" s="23"/>
      <c r="Q1297" s="23"/>
      <c r="R1297" s="23"/>
      <c r="S1297" s="23"/>
      <c r="U1297" s="24">
        <v>0.42091040000000002</v>
      </c>
      <c r="V1297" s="24">
        <v>0.53664820000000002</v>
      </c>
      <c r="W1297" s="24">
        <v>0.44500640000000002</v>
      </c>
      <c r="X1297" s="24">
        <v>0.48808590000000002</v>
      </c>
      <c r="Y1297" s="23"/>
      <c r="Z1297" s="23"/>
      <c r="AA1297" s="23"/>
      <c r="AB1297" s="23"/>
      <c r="AD1297" s="24">
        <v>0.54169789999999995</v>
      </c>
      <c r="AE1297" s="24">
        <v>0.46493410000000002</v>
      </c>
      <c r="AF1297" s="24">
        <v>0.47160469999999999</v>
      </c>
      <c r="AG1297" s="24">
        <v>0.33278489999999999</v>
      </c>
      <c r="AH1297" s="23"/>
      <c r="AI1297" s="23"/>
      <c r="AJ1297" s="23"/>
      <c r="AK1297" s="23"/>
    </row>
    <row r="1298" spans="1:37" x14ac:dyDescent="0.35">
      <c r="A1298" s="24" t="s">
        <v>2685</v>
      </c>
      <c r="B1298" s="24" t="s">
        <v>2686</v>
      </c>
      <c r="C1298" s="24">
        <v>0.5143742</v>
      </c>
      <c r="D1298" s="24">
        <v>0.68792900000000001</v>
      </c>
      <c r="E1298" s="24">
        <v>0.41661120000000001</v>
      </c>
      <c r="F1298" s="24">
        <v>0.35913610000000001</v>
      </c>
      <c r="G1298" s="23"/>
      <c r="H1298" s="23"/>
      <c r="I1298" s="23"/>
      <c r="J1298" s="23"/>
      <c r="L1298" s="24">
        <v>0.38931860000000001</v>
      </c>
      <c r="M1298" s="24">
        <v>0.5804127</v>
      </c>
      <c r="N1298" s="24">
        <v>0.31423909999999999</v>
      </c>
      <c r="O1298" s="24">
        <v>0.53345600000000004</v>
      </c>
      <c r="P1298" s="23"/>
      <c r="Q1298" s="23"/>
      <c r="R1298" s="23"/>
      <c r="S1298" s="23"/>
      <c r="U1298" s="24">
        <v>0.44444549999999999</v>
      </c>
      <c r="V1298" s="24">
        <v>0.59044490000000005</v>
      </c>
      <c r="W1298" s="24">
        <v>0.50784680000000004</v>
      </c>
      <c r="X1298" s="24">
        <v>0.46566020000000002</v>
      </c>
      <c r="Y1298" s="23"/>
      <c r="Z1298" s="23"/>
      <c r="AA1298" s="23"/>
      <c r="AB1298" s="23"/>
      <c r="AD1298" s="24">
        <v>0.60354160000000001</v>
      </c>
      <c r="AE1298" s="24">
        <v>0.47497729999999999</v>
      </c>
      <c r="AF1298" s="24">
        <v>0.47388750000000002</v>
      </c>
      <c r="AG1298" s="24">
        <v>0.33857009999999998</v>
      </c>
      <c r="AH1298" s="23"/>
      <c r="AI1298" s="23"/>
      <c r="AJ1298" s="23"/>
      <c r="AK1298" s="23"/>
    </row>
    <row r="1299" spans="1:37" x14ac:dyDescent="0.35">
      <c r="A1299" s="24" t="s">
        <v>2687</v>
      </c>
      <c r="B1299" s="24" t="s">
        <v>2688</v>
      </c>
      <c r="C1299" s="24">
        <v>0.6139194</v>
      </c>
      <c r="D1299" s="24">
        <v>0.81183510000000003</v>
      </c>
      <c r="E1299" s="24">
        <v>0.52711450000000004</v>
      </c>
      <c r="F1299" s="24">
        <v>0.41279510000000003</v>
      </c>
      <c r="G1299" s="23"/>
      <c r="H1299" s="23"/>
      <c r="I1299" s="23"/>
      <c r="J1299" s="23"/>
      <c r="L1299" s="24">
        <v>0.3342463</v>
      </c>
      <c r="M1299" s="24">
        <v>0.62171690000000002</v>
      </c>
      <c r="N1299" s="24">
        <v>0.41857569999999999</v>
      </c>
      <c r="O1299" s="24">
        <v>0.55889789999999995</v>
      </c>
      <c r="P1299" s="23"/>
      <c r="Q1299" s="23"/>
      <c r="R1299" s="23"/>
      <c r="S1299" s="23"/>
      <c r="U1299" s="24">
        <v>0.53700519999999996</v>
      </c>
      <c r="V1299" s="24">
        <v>0.59763359999999999</v>
      </c>
      <c r="W1299" s="24">
        <v>0.4313574</v>
      </c>
      <c r="X1299" s="24">
        <v>0.47006520000000002</v>
      </c>
      <c r="Y1299" s="23"/>
      <c r="Z1299" s="23"/>
      <c r="AA1299" s="23"/>
      <c r="AB1299" s="23"/>
      <c r="AD1299" s="24">
        <v>0.68808069999999999</v>
      </c>
      <c r="AE1299" s="24">
        <v>0.49664399999999997</v>
      </c>
      <c r="AF1299" s="24">
        <v>0.55244040000000005</v>
      </c>
      <c r="AG1299" s="24">
        <v>0.35138200000000003</v>
      </c>
      <c r="AH1299" s="23"/>
      <c r="AI1299" s="23"/>
      <c r="AJ1299" s="23"/>
      <c r="AK1299" s="23"/>
    </row>
    <row r="1300" spans="1:37" x14ac:dyDescent="0.35">
      <c r="A1300" s="24" t="s">
        <v>2689</v>
      </c>
      <c r="B1300" s="24" t="s">
        <v>2690</v>
      </c>
      <c r="C1300" s="24">
        <v>0.63071630000000001</v>
      </c>
      <c r="D1300" s="24">
        <v>0.78293140000000006</v>
      </c>
      <c r="E1300" s="24">
        <v>0.36973230000000001</v>
      </c>
      <c r="F1300" s="24">
        <v>0.41615819999999998</v>
      </c>
      <c r="G1300" s="23">
        <f>AVERAGE(C1157:C1300)</f>
        <v>0.57273402569444476</v>
      </c>
      <c r="H1300" s="23">
        <f>AVERAGE(D1157:D1300)</f>
        <v>0.52801660625000013</v>
      </c>
      <c r="I1300" s="23">
        <f>AVERAGE(E1157:E1300)</f>
        <v>0.50786250972222236</v>
      </c>
      <c r="J1300" s="23">
        <f>AVERAGE(F1157:F1300)</f>
        <v>0.52199081736111108</v>
      </c>
      <c r="L1300" s="24">
        <v>0.3230866</v>
      </c>
      <c r="M1300" s="24">
        <v>0.47646230000000001</v>
      </c>
      <c r="N1300" s="24">
        <v>0.42175190000000001</v>
      </c>
      <c r="O1300" s="24">
        <v>0.63089919999999999</v>
      </c>
      <c r="P1300" s="23">
        <f>AVERAGE(L1157:L1300)</f>
        <v>0.46498919097222235</v>
      </c>
      <c r="Q1300" s="23">
        <f>AVERAGE(M1157:M1300)</f>
        <v>0.50071369791666642</v>
      </c>
      <c r="R1300" s="23">
        <f>AVERAGE(N1157:N1300)</f>
        <v>0.47714688472222228</v>
      </c>
      <c r="S1300" s="23">
        <f>AVERAGE(O1157:O1300)</f>
        <v>0.48356779097222202</v>
      </c>
      <c r="U1300" s="24">
        <v>0.73120609999999997</v>
      </c>
      <c r="V1300" s="24">
        <v>0.53396759999999999</v>
      </c>
      <c r="W1300" s="24">
        <v>0.42605510000000002</v>
      </c>
      <c r="X1300" s="24">
        <v>0.67721929999999997</v>
      </c>
      <c r="Y1300" s="23">
        <f>AVERAGE(U1157:U1300)</f>
        <v>0.56866324374999955</v>
      </c>
      <c r="Z1300" s="23">
        <f>AVERAGE(V1157:V1300)</f>
        <v>0.53332313333333325</v>
      </c>
      <c r="AA1300" s="23">
        <f>AVERAGE(W1157:W1300)</f>
        <v>0.58898277916666653</v>
      </c>
      <c r="AB1300" s="23">
        <f>AVERAGE(X1157:X1300)</f>
        <v>0.51940992708333344</v>
      </c>
      <c r="AD1300" s="24">
        <v>0.66043569999999996</v>
      </c>
      <c r="AE1300" s="24">
        <v>0.46348279999999997</v>
      </c>
      <c r="AF1300" s="24">
        <v>0.56920970000000004</v>
      </c>
      <c r="AG1300" s="24">
        <v>0.38361220000000001</v>
      </c>
      <c r="AH1300" s="23">
        <f>AVERAGE(AD1157:AD1300)</f>
        <v>0.54679389027777792</v>
      </c>
      <c r="AI1300" s="23">
        <f>AVERAGE(AE1157:AE1300)</f>
        <v>0.56807269791666704</v>
      </c>
      <c r="AJ1300" s="23">
        <f>AVERAGE(AF1157:AF1300)</f>
        <v>0.47650755624999991</v>
      </c>
      <c r="AK1300" s="23">
        <f>AVERAGE(AG1157:AG1300)</f>
        <v>0.47198281180555551</v>
      </c>
    </row>
    <row r="1301" spans="1:37" x14ac:dyDescent="0.35">
      <c r="A1301" s="24" t="s">
        <v>2691</v>
      </c>
      <c r="B1301" s="24" t="s">
        <v>2692</v>
      </c>
      <c r="C1301" s="24">
        <v>0.55856479999999997</v>
      </c>
      <c r="D1301" s="24">
        <v>0.67404399999999998</v>
      </c>
      <c r="E1301" s="24">
        <v>0.34675610000000001</v>
      </c>
      <c r="F1301" s="24">
        <v>0.42325869999999999</v>
      </c>
      <c r="G1301" s="23"/>
      <c r="H1301" s="23"/>
      <c r="I1301" s="23"/>
      <c r="J1301" s="23"/>
      <c r="L1301" s="24">
        <v>0.34986240000000002</v>
      </c>
      <c r="M1301" s="24">
        <v>0.44801489999999999</v>
      </c>
      <c r="N1301" s="24">
        <v>0.37551200000000001</v>
      </c>
      <c r="O1301" s="24">
        <v>0.48006080000000001</v>
      </c>
      <c r="P1301" s="23"/>
      <c r="Q1301" s="23"/>
      <c r="R1301" s="23"/>
      <c r="S1301" s="23"/>
      <c r="U1301" s="24">
        <v>0.85827010000000004</v>
      </c>
      <c r="V1301" s="24">
        <v>0.55991930000000001</v>
      </c>
      <c r="W1301" s="24">
        <v>0.50006660000000003</v>
      </c>
      <c r="X1301" s="24">
        <v>0.60649900000000001</v>
      </c>
      <c r="Y1301" s="23"/>
      <c r="Z1301" s="23"/>
      <c r="AA1301" s="23"/>
      <c r="AB1301" s="23"/>
      <c r="AD1301" s="24">
        <v>0.59830090000000002</v>
      </c>
      <c r="AE1301" s="24">
        <v>0.51774410000000004</v>
      </c>
      <c r="AF1301" s="24">
        <v>0.57711389999999996</v>
      </c>
      <c r="AG1301" s="24">
        <v>0.39122210000000002</v>
      </c>
      <c r="AH1301" s="23"/>
      <c r="AI1301" s="23"/>
      <c r="AJ1301" s="23"/>
      <c r="AK1301" s="23"/>
    </row>
    <row r="1302" spans="1:37" x14ac:dyDescent="0.35">
      <c r="A1302" s="24" t="s">
        <v>2693</v>
      </c>
      <c r="B1302" s="24" t="s">
        <v>2694</v>
      </c>
      <c r="C1302" s="24">
        <v>0.48434250000000001</v>
      </c>
      <c r="D1302" s="24">
        <v>0.56900519999999999</v>
      </c>
      <c r="E1302" s="24">
        <v>0.4313129</v>
      </c>
      <c r="F1302" s="24">
        <v>0.42105350000000002</v>
      </c>
      <c r="G1302" s="23"/>
      <c r="H1302" s="23"/>
      <c r="I1302" s="23"/>
      <c r="J1302" s="23"/>
      <c r="L1302" s="24">
        <v>0.41511429999999999</v>
      </c>
      <c r="M1302" s="24">
        <v>0.52438459999999998</v>
      </c>
      <c r="N1302" s="24">
        <v>0.36419489999999999</v>
      </c>
      <c r="O1302" s="24">
        <v>0.44705509999999998</v>
      </c>
      <c r="P1302" s="23"/>
      <c r="Q1302" s="23"/>
      <c r="R1302" s="23"/>
      <c r="S1302" s="23"/>
      <c r="U1302" s="24">
        <v>0.73175270000000003</v>
      </c>
      <c r="V1302" s="24">
        <v>0.58668450000000005</v>
      </c>
      <c r="W1302" s="24">
        <v>0.61806510000000003</v>
      </c>
      <c r="X1302" s="24">
        <v>0.4736496</v>
      </c>
      <c r="Y1302" s="23"/>
      <c r="Z1302" s="23"/>
      <c r="AA1302" s="23"/>
      <c r="AB1302" s="23"/>
      <c r="AD1302" s="24">
        <v>0.56872840000000002</v>
      </c>
      <c r="AE1302" s="24">
        <v>0.53215889999999999</v>
      </c>
      <c r="AF1302" s="24">
        <v>0.57407819999999998</v>
      </c>
      <c r="AG1302" s="24">
        <v>0.37987549999999998</v>
      </c>
      <c r="AH1302" s="23"/>
      <c r="AI1302" s="23"/>
      <c r="AJ1302" s="23"/>
      <c r="AK1302" s="23"/>
    </row>
    <row r="1303" spans="1:37" x14ac:dyDescent="0.35">
      <c r="A1303" s="24" t="s">
        <v>2695</v>
      </c>
      <c r="B1303" s="24" t="s">
        <v>2696</v>
      </c>
      <c r="C1303" s="24">
        <v>0.49939359999999999</v>
      </c>
      <c r="D1303" s="24">
        <v>0.54166219999999998</v>
      </c>
      <c r="E1303" s="24">
        <v>0.47764689999999999</v>
      </c>
      <c r="F1303" s="24">
        <v>0.41920289999999999</v>
      </c>
      <c r="G1303" s="23"/>
      <c r="H1303" s="23"/>
      <c r="I1303" s="23"/>
      <c r="J1303" s="23"/>
      <c r="L1303" s="24">
        <v>0.38578430000000002</v>
      </c>
      <c r="M1303" s="24">
        <v>0.45560200000000001</v>
      </c>
      <c r="N1303" s="24">
        <v>0.30355460000000001</v>
      </c>
      <c r="O1303" s="24">
        <v>0.3159189</v>
      </c>
      <c r="P1303" s="23"/>
      <c r="Q1303" s="23"/>
      <c r="R1303" s="23"/>
      <c r="S1303" s="23"/>
      <c r="U1303" s="24">
        <v>0.82003060000000005</v>
      </c>
      <c r="V1303" s="24">
        <v>0.59830220000000001</v>
      </c>
      <c r="W1303" s="24">
        <v>0.70413680000000001</v>
      </c>
      <c r="X1303" s="24">
        <v>0.46205010000000002</v>
      </c>
      <c r="Y1303" s="23"/>
      <c r="Z1303" s="23"/>
      <c r="AA1303" s="23"/>
      <c r="AB1303" s="23"/>
      <c r="AD1303" s="24">
        <v>0.52982039999999997</v>
      </c>
      <c r="AE1303" s="24">
        <v>0.62313350000000001</v>
      </c>
      <c r="AF1303" s="24">
        <v>0.58248219999999995</v>
      </c>
      <c r="AG1303" s="24">
        <v>0.37067699999999998</v>
      </c>
      <c r="AH1303" s="23"/>
      <c r="AI1303" s="23"/>
      <c r="AJ1303" s="23"/>
      <c r="AK1303" s="23"/>
    </row>
    <row r="1304" spans="1:37" x14ac:dyDescent="0.35">
      <c r="A1304" s="24" t="s">
        <v>2697</v>
      </c>
      <c r="B1304" s="24" t="s">
        <v>2698</v>
      </c>
      <c r="C1304" s="24">
        <v>0.45389849999999998</v>
      </c>
      <c r="D1304" s="24">
        <v>0.53790000000000004</v>
      </c>
      <c r="E1304" s="24">
        <v>0.39490140000000001</v>
      </c>
      <c r="F1304" s="24">
        <v>0.42425859999999999</v>
      </c>
      <c r="G1304" s="23"/>
      <c r="H1304" s="23"/>
      <c r="I1304" s="23"/>
      <c r="J1304" s="23"/>
      <c r="L1304" s="24">
        <v>0.347802</v>
      </c>
      <c r="M1304" s="24">
        <v>0.37651210000000002</v>
      </c>
      <c r="N1304" s="24">
        <v>0.3387019</v>
      </c>
      <c r="O1304" s="24">
        <v>0.31447429999999998</v>
      </c>
      <c r="P1304" s="23"/>
      <c r="Q1304" s="23"/>
      <c r="R1304" s="23"/>
      <c r="S1304" s="23"/>
      <c r="U1304" s="24">
        <v>0.74705549999999998</v>
      </c>
      <c r="V1304" s="24">
        <v>0.56996720000000001</v>
      </c>
      <c r="W1304" s="24">
        <v>0.70888090000000004</v>
      </c>
      <c r="X1304" s="24">
        <v>0.65297910000000003</v>
      </c>
      <c r="Y1304" s="23"/>
      <c r="Z1304" s="23"/>
      <c r="AA1304" s="23"/>
      <c r="AB1304" s="23"/>
      <c r="AD1304" s="24">
        <v>0.55060569999999998</v>
      </c>
      <c r="AE1304" s="24">
        <v>0.42071940000000002</v>
      </c>
      <c r="AF1304" s="24">
        <v>0.54089560000000003</v>
      </c>
      <c r="AG1304" s="24">
        <v>0.36534220000000001</v>
      </c>
      <c r="AH1304" s="23"/>
      <c r="AI1304" s="23"/>
      <c r="AJ1304" s="23"/>
      <c r="AK1304" s="23"/>
    </row>
    <row r="1305" spans="1:37" x14ac:dyDescent="0.35">
      <c r="A1305" s="24" t="s">
        <v>2699</v>
      </c>
      <c r="B1305" s="24" t="s">
        <v>2700</v>
      </c>
      <c r="C1305" s="24">
        <v>0.35745060000000001</v>
      </c>
      <c r="D1305" s="24">
        <v>0.51354169999999999</v>
      </c>
      <c r="E1305" s="24">
        <v>0.44803910000000002</v>
      </c>
      <c r="F1305" s="24">
        <v>0.4568025</v>
      </c>
      <c r="G1305" s="23"/>
      <c r="H1305" s="23"/>
      <c r="I1305" s="23"/>
      <c r="J1305" s="23"/>
      <c r="L1305" s="24">
        <v>0.32489249999999997</v>
      </c>
      <c r="M1305" s="24">
        <v>0.33821309999999999</v>
      </c>
      <c r="N1305" s="24">
        <v>0.35474689999999998</v>
      </c>
      <c r="O1305" s="24">
        <v>0.36538939999999998</v>
      </c>
      <c r="P1305" s="23"/>
      <c r="Q1305" s="23"/>
      <c r="R1305" s="23"/>
      <c r="S1305" s="23"/>
      <c r="U1305" s="24">
        <v>0.56403990000000004</v>
      </c>
      <c r="V1305" s="24">
        <v>0.44346740000000001</v>
      </c>
      <c r="W1305" s="24">
        <v>0.70502480000000001</v>
      </c>
      <c r="X1305" s="24">
        <v>0.41010370000000002</v>
      </c>
      <c r="Y1305" s="23"/>
      <c r="Z1305" s="23"/>
      <c r="AA1305" s="23"/>
      <c r="AB1305" s="23"/>
      <c r="AD1305" s="24">
        <v>0.51571730000000005</v>
      </c>
      <c r="AE1305" s="24">
        <v>0.33130470000000001</v>
      </c>
      <c r="AF1305" s="24">
        <v>0.3966692</v>
      </c>
      <c r="AG1305" s="24">
        <v>0.37356929999999999</v>
      </c>
      <c r="AH1305" s="23"/>
      <c r="AI1305" s="23"/>
      <c r="AJ1305" s="23"/>
      <c r="AK1305" s="23"/>
    </row>
    <row r="1306" spans="1:37" x14ac:dyDescent="0.35">
      <c r="A1306" s="24" t="s">
        <v>2701</v>
      </c>
      <c r="B1306" s="24" t="s">
        <v>2702</v>
      </c>
      <c r="C1306" s="24">
        <v>0.34685179999999999</v>
      </c>
      <c r="D1306" s="24">
        <v>0.44915139999999998</v>
      </c>
      <c r="E1306" s="24">
        <v>0.375116</v>
      </c>
      <c r="F1306" s="24">
        <v>0.3992578</v>
      </c>
      <c r="G1306" s="23"/>
      <c r="H1306" s="23"/>
      <c r="I1306" s="23"/>
      <c r="J1306" s="23"/>
      <c r="L1306" s="24">
        <v>0.37250349999999999</v>
      </c>
      <c r="M1306" s="24">
        <v>0.40004260000000003</v>
      </c>
      <c r="N1306" s="24">
        <v>0.41211569999999997</v>
      </c>
      <c r="O1306" s="24">
        <v>0.37694850000000002</v>
      </c>
      <c r="P1306" s="23"/>
      <c r="Q1306" s="23"/>
      <c r="R1306" s="23"/>
      <c r="S1306" s="23"/>
      <c r="U1306" s="24">
        <v>0.78493069999999998</v>
      </c>
      <c r="V1306" s="24">
        <v>0.39013160000000002</v>
      </c>
      <c r="W1306" s="24">
        <v>0.53292550000000005</v>
      </c>
      <c r="X1306" s="24">
        <v>0.2998535</v>
      </c>
      <c r="Y1306" s="23"/>
      <c r="Z1306" s="23"/>
      <c r="AA1306" s="23"/>
      <c r="AB1306" s="23"/>
      <c r="AD1306" s="24">
        <v>0.41824460000000002</v>
      </c>
      <c r="AE1306" s="24">
        <v>0.42653790000000003</v>
      </c>
      <c r="AF1306" s="24">
        <v>0.31206270000000003</v>
      </c>
      <c r="AG1306" s="24">
        <v>0.34918510000000003</v>
      </c>
      <c r="AH1306" s="23"/>
      <c r="AI1306" s="23"/>
      <c r="AJ1306" s="23"/>
      <c r="AK1306" s="23"/>
    </row>
    <row r="1307" spans="1:37" x14ac:dyDescent="0.35">
      <c r="A1307" s="24" t="s">
        <v>2703</v>
      </c>
      <c r="B1307" s="24" t="s">
        <v>2704</v>
      </c>
      <c r="C1307" s="24">
        <v>0.37130479999999999</v>
      </c>
      <c r="D1307" s="24">
        <v>0.38946779999999998</v>
      </c>
      <c r="E1307" s="24">
        <v>0.32963150000000002</v>
      </c>
      <c r="F1307" s="24">
        <v>0.40047559999999999</v>
      </c>
      <c r="G1307" s="23"/>
      <c r="H1307" s="23"/>
      <c r="I1307" s="23"/>
      <c r="J1307" s="23"/>
      <c r="L1307" s="24">
        <v>0.33863130000000002</v>
      </c>
      <c r="M1307" s="24">
        <v>0.39719549999999998</v>
      </c>
      <c r="N1307" s="24">
        <v>0.41244130000000001</v>
      </c>
      <c r="O1307" s="24">
        <v>0.33631149999999999</v>
      </c>
      <c r="P1307" s="23"/>
      <c r="Q1307" s="23"/>
      <c r="R1307" s="23"/>
      <c r="S1307" s="23"/>
      <c r="U1307" s="24">
        <v>0.78829479999999996</v>
      </c>
      <c r="V1307" s="24">
        <v>0.38397120000000001</v>
      </c>
      <c r="W1307" s="24">
        <v>0.48510300000000001</v>
      </c>
      <c r="X1307" s="24">
        <v>0.29142790000000002</v>
      </c>
      <c r="Y1307" s="23"/>
      <c r="Z1307" s="23"/>
      <c r="AA1307" s="23"/>
      <c r="AB1307" s="23"/>
      <c r="AD1307" s="24">
        <v>0.38924730000000002</v>
      </c>
      <c r="AE1307" s="24">
        <v>0.43891550000000001</v>
      </c>
      <c r="AF1307" s="24">
        <v>0.32884170000000001</v>
      </c>
      <c r="AG1307" s="24">
        <v>0.33994600000000003</v>
      </c>
      <c r="AH1307" s="23"/>
      <c r="AI1307" s="23"/>
      <c r="AJ1307" s="23"/>
      <c r="AK1307" s="23"/>
    </row>
    <row r="1308" spans="1:37" x14ac:dyDescent="0.35">
      <c r="A1308" s="24" t="s">
        <v>2705</v>
      </c>
      <c r="B1308" s="24" t="s">
        <v>2706</v>
      </c>
      <c r="C1308" s="24">
        <v>0.40211780000000003</v>
      </c>
      <c r="D1308" s="24">
        <v>0.42143039999999998</v>
      </c>
      <c r="E1308" s="24">
        <v>0.35489140000000002</v>
      </c>
      <c r="F1308" s="24">
        <v>0.45216210000000001</v>
      </c>
      <c r="G1308" s="23"/>
      <c r="H1308" s="23"/>
      <c r="I1308" s="23"/>
      <c r="J1308" s="23"/>
      <c r="L1308" s="24">
        <v>0.3523387</v>
      </c>
      <c r="M1308" s="24">
        <v>0.32215379999999999</v>
      </c>
      <c r="N1308" s="24">
        <v>0.35988510000000001</v>
      </c>
      <c r="O1308" s="24">
        <v>0.37921850000000001</v>
      </c>
      <c r="P1308" s="23"/>
      <c r="Q1308" s="23"/>
      <c r="R1308" s="23"/>
      <c r="S1308" s="23"/>
      <c r="U1308" s="24">
        <v>0.73529029999999995</v>
      </c>
      <c r="V1308" s="24">
        <v>0.3612494</v>
      </c>
      <c r="W1308" s="24">
        <v>0.5907308</v>
      </c>
      <c r="X1308" s="24">
        <v>0.30082110000000001</v>
      </c>
      <c r="Y1308" s="23"/>
      <c r="Z1308" s="23"/>
      <c r="AA1308" s="23"/>
      <c r="AB1308" s="23"/>
      <c r="AD1308" s="24">
        <v>0.43100769999999999</v>
      </c>
      <c r="AE1308" s="24">
        <v>0.40825149999999999</v>
      </c>
      <c r="AF1308" s="24">
        <v>0.4242572</v>
      </c>
      <c r="AG1308" s="24">
        <v>0.34348119999999999</v>
      </c>
      <c r="AH1308" s="23"/>
      <c r="AI1308" s="23"/>
      <c r="AJ1308" s="23"/>
      <c r="AK1308" s="23"/>
    </row>
    <row r="1309" spans="1:37" x14ac:dyDescent="0.35">
      <c r="A1309" s="24" t="s">
        <v>2707</v>
      </c>
      <c r="B1309" s="24" t="s">
        <v>2708</v>
      </c>
      <c r="C1309" s="24">
        <v>0.4316448</v>
      </c>
      <c r="D1309" s="24">
        <v>0.49859150000000002</v>
      </c>
      <c r="E1309" s="24">
        <v>0.4049875</v>
      </c>
      <c r="F1309" s="24">
        <v>0.46061530000000001</v>
      </c>
      <c r="G1309" s="23"/>
      <c r="H1309" s="23"/>
      <c r="I1309" s="23"/>
      <c r="J1309" s="23"/>
      <c r="L1309" s="24">
        <v>0.33203630000000001</v>
      </c>
      <c r="M1309" s="24">
        <v>0.35033259999999999</v>
      </c>
      <c r="N1309" s="24">
        <v>0.3803512</v>
      </c>
      <c r="O1309" s="24">
        <v>0.34089459999999999</v>
      </c>
      <c r="P1309" s="23"/>
      <c r="Q1309" s="23"/>
      <c r="R1309" s="23"/>
      <c r="S1309" s="23"/>
      <c r="U1309" s="24">
        <v>0.64248570000000005</v>
      </c>
      <c r="V1309" s="24">
        <v>0.40463450000000001</v>
      </c>
      <c r="W1309" s="24">
        <v>0.65988239999999998</v>
      </c>
      <c r="X1309" s="24">
        <v>0.31523440000000003</v>
      </c>
      <c r="Y1309" s="23"/>
      <c r="Z1309" s="23"/>
      <c r="AA1309" s="23"/>
      <c r="AB1309" s="23"/>
      <c r="AD1309" s="24">
        <v>0.42061199999999999</v>
      </c>
      <c r="AE1309" s="24">
        <v>0.46446779999999999</v>
      </c>
      <c r="AF1309" s="24">
        <v>0.42389450000000001</v>
      </c>
      <c r="AG1309" s="24">
        <v>0.34099000000000002</v>
      </c>
      <c r="AH1309" s="23"/>
      <c r="AI1309" s="23"/>
      <c r="AJ1309" s="23"/>
      <c r="AK1309" s="23"/>
    </row>
    <row r="1310" spans="1:37" x14ac:dyDescent="0.35">
      <c r="A1310" s="24" t="s">
        <v>2709</v>
      </c>
      <c r="B1310" s="24" t="s">
        <v>2710</v>
      </c>
      <c r="C1310" s="24">
        <v>0.43947219999999998</v>
      </c>
      <c r="D1310" s="24">
        <v>0.44557200000000002</v>
      </c>
      <c r="E1310" s="24">
        <v>0.40724630000000001</v>
      </c>
      <c r="F1310" s="24">
        <v>0.52560039999999997</v>
      </c>
      <c r="G1310" s="23"/>
      <c r="H1310" s="23"/>
      <c r="I1310" s="23"/>
      <c r="J1310" s="23"/>
      <c r="L1310" s="24">
        <v>0.38634669999999999</v>
      </c>
      <c r="M1310" s="24">
        <v>0.34068389999999998</v>
      </c>
      <c r="N1310" s="24">
        <v>0.3704655</v>
      </c>
      <c r="O1310" s="24">
        <v>0.39986450000000001</v>
      </c>
      <c r="P1310" s="23"/>
      <c r="Q1310" s="23"/>
      <c r="R1310" s="23"/>
      <c r="S1310" s="23"/>
      <c r="U1310" s="24">
        <v>0.59934240000000005</v>
      </c>
      <c r="V1310" s="24">
        <v>0.38732739999999999</v>
      </c>
      <c r="W1310" s="24">
        <v>0.57166890000000004</v>
      </c>
      <c r="X1310" s="24">
        <v>0.27646179999999998</v>
      </c>
      <c r="Y1310" s="23"/>
      <c r="Z1310" s="23"/>
      <c r="AA1310" s="23"/>
      <c r="AB1310" s="23"/>
      <c r="AD1310" s="24">
        <v>0.49834630000000002</v>
      </c>
      <c r="AE1310" s="24">
        <v>0.45807140000000002</v>
      </c>
      <c r="AF1310" s="24">
        <v>0.34630040000000001</v>
      </c>
      <c r="AG1310" s="24">
        <v>0.36250840000000001</v>
      </c>
      <c r="AH1310" s="23"/>
      <c r="AI1310" s="23"/>
      <c r="AJ1310" s="23"/>
      <c r="AK1310" s="23"/>
    </row>
    <row r="1311" spans="1:37" x14ac:dyDescent="0.35">
      <c r="A1311" s="24" t="s">
        <v>2711</v>
      </c>
      <c r="B1311" s="24" t="s">
        <v>2712</v>
      </c>
      <c r="C1311" s="24">
        <v>0.40305180000000002</v>
      </c>
      <c r="D1311" s="24">
        <v>0.38495780000000002</v>
      </c>
      <c r="E1311" s="24">
        <v>0.49024600000000002</v>
      </c>
      <c r="F1311" s="24">
        <v>0.56822019999999995</v>
      </c>
      <c r="G1311" s="23"/>
      <c r="H1311" s="23"/>
      <c r="I1311" s="23"/>
      <c r="J1311" s="23"/>
      <c r="L1311" s="24">
        <v>0.35255619999999999</v>
      </c>
      <c r="M1311" s="24">
        <v>0.33464100000000002</v>
      </c>
      <c r="N1311" s="24">
        <v>0.28010220000000002</v>
      </c>
      <c r="O1311" s="24">
        <v>0.38504440000000001</v>
      </c>
      <c r="P1311" s="23"/>
      <c r="Q1311" s="23"/>
      <c r="R1311" s="23"/>
      <c r="S1311" s="23"/>
      <c r="U1311" s="24">
        <v>0.55421600000000004</v>
      </c>
      <c r="V1311" s="24">
        <v>0.33929989999999999</v>
      </c>
      <c r="W1311" s="24">
        <v>0.50109269999999995</v>
      </c>
      <c r="X1311" s="24">
        <v>0.30068990000000001</v>
      </c>
      <c r="Y1311" s="23"/>
      <c r="Z1311" s="23"/>
      <c r="AA1311" s="23"/>
      <c r="AB1311" s="23"/>
      <c r="AD1311" s="24">
        <v>0.45169779999999998</v>
      </c>
      <c r="AE1311" s="24">
        <v>0.39861350000000001</v>
      </c>
      <c r="AF1311" s="24">
        <v>0.3619077</v>
      </c>
      <c r="AG1311" s="24">
        <v>0.40752359999999999</v>
      </c>
      <c r="AH1311" s="23"/>
      <c r="AI1311" s="23"/>
      <c r="AJ1311" s="23"/>
      <c r="AK1311" s="23"/>
    </row>
    <row r="1312" spans="1:37" x14ac:dyDescent="0.35">
      <c r="A1312" s="24" t="s">
        <v>2713</v>
      </c>
      <c r="B1312" s="24" t="s">
        <v>2714</v>
      </c>
      <c r="C1312" s="24">
        <v>0.38663550000000002</v>
      </c>
      <c r="D1312" s="24">
        <v>0.41046709999999997</v>
      </c>
      <c r="E1312" s="24">
        <v>0.40113529999999997</v>
      </c>
      <c r="F1312" s="24">
        <v>0.70480259999999995</v>
      </c>
      <c r="G1312" s="23"/>
      <c r="H1312" s="23"/>
      <c r="I1312" s="23"/>
      <c r="J1312" s="23"/>
      <c r="L1312" s="24">
        <v>0.37374170000000001</v>
      </c>
      <c r="M1312" s="24">
        <v>0.39821469999999998</v>
      </c>
      <c r="N1312" s="24">
        <v>0.34483550000000002</v>
      </c>
      <c r="O1312" s="24">
        <v>0.38059169999999998</v>
      </c>
      <c r="P1312" s="23"/>
      <c r="Q1312" s="23"/>
      <c r="R1312" s="23"/>
      <c r="S1312" s="23"/>
      <c r="U1312" s="24">
        <v>0.59981779999999996</v>
      </c>
      <c r="V1312" s="24">
        <v>0.38762340000000001</v>
      </c>
      <c r="W1312" s="24">
        <v>0.5496837</v>
      </c>
      <c r="X1312" s="24">
        <v>0.34525319999999998</v>
      </c>
      <c r="Y1312" s="23"/>
      <c r="Z1312" s="23"/>
      <c r="AA1312" s="23"/>
      <c r="AB1312" s="23"/>
      <c r="AD1312" s="24">
        <v>0.44834669999999999</v>
      </c>
      <c r="AE1312" s="24">
        <v>0.4529261</v>
      </c>
      <c r="AF1312" s="24">
        <v>0.40848279999999998</v>
      </c>
      <c r="AG1312" s="24">
        <v>0.47502549999999999</v>
      </c>
      <c r="AH1312" s="23"/>
      <c r="AI1312" s="23"/>
      <c r="AJ1312" s="23"/>
      <c r="AK1312" s="23"/>
    </row>
    <row r="1313" spans="1:37" x14ac:dyDescent="0.35">
      <c r="A1313" s="24" t="s">
        <v>2715</v>
      </c>
      <c r="B1313" s="24" t="s">
        <v>2716</v>
      </c>
      <c r="C1313" s="24">
        <v>0.32953860000000001</v>
      </c>
      <c r="D1313" s="24">
        <v>0.40349439999999998</v>
      </c>
      <c r="E1313" s="24">
        <v>0.32140999999999997</v>
      </c>
      <c r="F1313" s="24">
        <v>0.61087089999999999</v>
      </c>
      <c r="G1313" s="23"/>
      <c r="H1313" s="23"/>
      <c r="I1313" s="23"/>
      <c r="J1313" s="23"/>
      <c r="L1313" s="24">
        <v>0.36798799999999998</v>
      </c>
      <c r="M1313" s="24">
        <v>0.35255530000000002</v>
      </c>
      <c r="N1313" s="24">
        <v>0.35401369999999999</v>
      </c>
      <c r="O1313" s="24">
        <v>0.33775080000000002</v>
      </c>
      <c r="P1313" s="23"/>
      <c r="Q1313" s="23"/>
      <c r="R1313" s="23"/>
      <c r="S1313" s="23"/>
      <c r="U1313" s="24">
        <v>0.49392000000000003</v>
      </c>
      <c r="V1313" s="24">
        <v>0.38093460000000001</v>
      </c>
      <c r="W1313" s="24">
        <v>0.36057810000000001</v>
      </c>
      <c r="X1313" s="24">
        <v>0.36621219999999999</v>
      </c>
      <c r="Y1313" s="23"/>
      <c r="Z1313" s="23"/>
      <c r="AA1313" s="23"/>
      <c r="AB1313" s="23"/>
      <c r="AD1313" s="24">
        <v>0.35895899999999997</v>
      </c>
      <c r="AE1313" s="24">
        <v>0.5503827</v>
      </c>
      <c r="AF1313" s="24">
        <v>0.36117510000000003</v>
      </c>
      <c r="AG1313" s="24">
        <v>0.43020269999999999</v>
      </c>
      <c r="AH1313" s="23"/>
      <c r="AI1313" s="23"/>
      <c r="AJ1313" s="23"/>
      <c r="AK1313" s="23"/>
    </row>
    <row r="1314" spans="1:37" x14ac:dyDescent="0.35">
      <c r="A1314" s="24" t="s">
        <v>2717</v>
      </c>
      <c r="B1314" s="24" t="s">
        <v>2718</v>
      </c>
      <c r="C1314" s="24">
        <v>0.39079449999999999</v>
      </c>
      <c r="D1314" s="24">
        <v>0.46000200000000002</v>
      </c>
      <c r="E1314" s="24">
        <v>0.3399626</v>
      </c>
      <c r="F1314" s="24">
        <v>0.46836179999999999</v>
      </c>
      <c r="G1314" s="23"/>
      <c r="H1314" s="23"/>
      <c r="I1314" s="23"/>
      <c r="J1314" s="23"/>
      <c r="L1314" s="24">
        <v>0.5386822</v>
      </c>
      <c r="M1314" s="24">
        <v>0.33820339999999999</v>
      </c>
      <c r="N1314" s="24">
        <v>0.37496980000000002</v>
      </c>
      <c r="O1314" s="24">
        <v>0.33685480000000001</v>
      </c>
      <c r="P1314" s="23"/>
      <c r="Q1314" s="23"/>
      <c r="R1314" s="23"/>
      <c r="S1314" s="23"/>
      <c r="U1314" s="24">
        <v>0.55188280000000001</v>
      </c>
      <c r="V1314" s="24">
        <v>0.3882601</v>
      </c>
      <c r="W1314" s="24">
        <v>0.50637259999999995</v>
      </c>
      <c r="X1314" s="24">
        <v>0.370396</v>
      </c>
      <c r="Y1314" s="23"/>
      <c r="Z1314" s="23"/>
      <c r="AA1314" s="23"/>
      <c r="AB1314" s="23"/>
      <c r="AD1314" s="24">
        <v>0.42651600000000001</v>
      </c>
      <c r="AE1314" s="24">
        <v>0.62163330000000006</v>
      </c>
      <c r="AF1314" s="24">
        <v>0.37640220000000002</v>
      </c>
      <c r="AG1314" s="24">
        <v>0.35695379999999999</v>
      </c>
      <c r="AH1314" s="23"/>
      <c r="AI1314" s="23"/>
      <c r="AJ1314" s="23"/>
      <c r="AK1314" s="23"/>
    </row>
    <row r="1315" spans="1:37" x14ac:dyDescent="0.35">
      <c r="A1315" s="24" t="s">
        <v>2719</v>
      </c>
      <c r="B1315" s="24" t="s">
        <v>2720</v>
      </c>
      <c r="C1315" s="24">
        <v>0.44547769999999998</v>
      </c>
      <c r="D1315" s="24">
        <v>0.44988850000000002</v>
      </c>
      <c r="E1315" s="24">
        <v>0.34554509999999999</v>
      </c>
      <c r="F1315" s="24">
        <v>0.46486070000000002</v>
      </c>
      <c r="G1315" s="23"/>
      <c r="H1315" s="23"/>
      <c r="I1315" s="23"/>
      <c r="J1315" s="23"/>
      <c r="L1315" s="24">
        <v>0.54081950000000001</v>
      </c>
      <c r="M1315" s="24">
        <v>0.35381269999999998</v>
      </c>
      <c r="N1315" s="24">
        <v>0.32852880000000001</v>
      </c>
      <c r="O1315" s="24">
        <v>0.3808513</v>
      </c>
      <c r="P1315" s="23"/>
      <c r="Q1315" s="23"/>
      <c r="R1315" s="23"/>
      <c r="S1315" s="23"/>
      <c r="U1315" s="24">
        <v>0.57432589999999994</v>
      </c>
      <c r="V1315" s="24">
        <v>0.45139439999999997</v>
      </c>
      <c r="W1315" s="24">
        <v>0.5530794</v>
      </c>
      <c r="X1315" s="24">
        <v>0.3667685</v>
      </c>
      <c r="Y1315" s="23"/>
      <c r="Z1315" s="23"/>
      <c r="AA1315" s="23"/>
      <c r="AB1315" s="23"/>
      <c r="AD1315" s="24">
        <v>0.4660299</v>
      </c>
      <c r="AE1315" s="24">
        <v>0.69186590000000003</v>
      </c>
      <c r="AF1315" s="24">
        <v>0.3545854</v>
      </c>
      <c r="AG1315" s="24">
        <v>0.34675790000000001</v>
      </c>
      <c r="AH1315" s="23"/>
      <c r="AI1315" s="23"/>
      <c r="AJ1315" s="23"/>
      <c r="AK1315" s="23"/>
    </row>
    <row r="1316" spans="1:37" x14ac:dyDescent="0.35">
      <c r="A1316" s="24" t="s">
        <v>2721</v>
      </c>
      <c r="B1316" s="24" t="s">
        <v>2722</v>
      </c>
      <c r="C1316" s="24">
        <v>0.4158444</v>
      </c>
      <c r="D1316" s="24">
        <v>0.35894720000000002</v>
      </c>
      <c r="E1316" s="24">
        <v>0.3249592</v>
      </c>
      <c r="F1316" s="24">
        <v>0.43442049999999999</v>
      </c>
      <c r="G1316" s="23"/>
      <c r="H1316" s="23"/>
      <c r="I1316" s="23"/>
      <c r="J1316" s="23"/>
      <c r="L1316" s="24">
        <v>0.41286070000000002</v>
      </c>
      <c r="M1316" s="24">
        <v>0.31595610000000002</v>
      </c>
      <c r="N1316" s="24">
        <v>0.33892410000000001</v>
      </c>
      <c r="O1316" s="24">
        <v>0.2793351</v>
      </c>
      <c r="P1316" s="23"/>
      <c r="Q1316" s="23"/>
      <c r="R1316" s="23"/>
      <c r="S1316" s="23"/>
      <c r="U1316" s="24">
        <v>0.59243420000000002</v>
      </c>
      <c r="V1316" s="24">
        <v>0.45594089999999998</v>
      </c>
      <c r="W1316" s="24">
        <v>0.48122749999999997</v>
      </c>
      <c r="X1316" s="24">
        <v>0.38826260000000001</v>
      </c>
      <c r="Y1316" s="23"/>
      <c r="Z1316" s="23"/>
      <c r="AA1316" s="23"/>
      <c r="AB1316" s="23"/>
      <c r="AD1316" s="24">
        <v>0.4168308</v>
      </c>
      <c r="AE1316" s="24">
        <v>0.64310959999999995</v>
      </c>
      <c r="AF1316" s="24">
        <v>0.3687222</v>
      </c>
      <c r="AG1316" s="24">
        <v>0.35147109999999998</v>
      </c>
      <c r="AH1316" s="23"/>
      <c r="AI1316" s="23"/>
      <c r="AJ1316" s="23"/>
      <c r="AK1316" s="23"/>
    </row>
    <row r="1317" spans="1:37" x14ac:dyDescent="0.35">
      <c r="A1317" s="24" t="s">
        <v>2723</v>
      </c>
      <c r="B1317" s="24" t="s">
        <v>2724</v>
      </c>
      <c r="C1317" s="24">
        <v>0.41769269999999997</v>
      </c>
      <c r="D1317" s="24">
        <v>0.41465239999999998</v>
      </c>
      <c r="E1317" s="24">
        <v>0.3478929</v>
      </c>
      <c r="F1317" s="24">
        <v>0.3711796</v>
      </c>
      <c r="G1317" s="23"/>
      <c r="H1317" s="23"/>
      <c r="I1317" s="23"/>
      <c r="J1317" s="23"/>
      <c r="L1317" s="24">
        <v>0.41179749999999998</v>
      </c>
      <c r="M1317" s="24">
        <v>0.38717449999999998</v>
      </c>
      <c r="N1317" s="24">
        <v>0.36805019999999999</v>
      </c>
      <c r="O1317" s="24">
        <v>0.3054347</v>
      </c>
      <c r="P1317" s="23"/>
      <c r="Q1317" s="23"/>
      <c r="R1317" s="23"/>
      <c r="S1317" s="23"/>
      <c r="U1317" s="24">
        <v>0.62736820000000004</v>
      </c>
      <c r="V1317" s="24">
        <v>0.52255320000000005</v>
      </c>
      <c r="W1317" s="24">
        <v>0.46632990000000002</v>
      </c>
      <c r="X1317" s="24">
        <v>0.3461323</v>
      </c>
      <c r="Y1317" s="23"/>
      <c r="Z1317" s="23"/>
      <c r="AA1317" s="23"/>
      <c r="AB1317" s="23"/>
      <c r="AD1317" s="24">
        <v>0.42594219999999999</v>
      </c>
      <c r="AE1317" s="24">
        <v>0.77503909999999998</v>
      </c>
      <c r="AF1317" s="24">
        <v>0.34415610000000002</v>
      </c>
      <c r="AG1317" s="24">
        <v>0.37642150000000002</v>
      </c>
      <c r="AH1317" s="23"/>
      <c r="AI1317" s="23"/>
      <c r="AJ1317" s="23"/>
      <c r="AK1317" s="23"/>
    </row>
    <row r="1318" spans="1:37" x14ac:dyDescent="0.35">
      <c r="A1318" s="24" t="s">
        <v>2725</v>
      </c>
      <c r="B1318" s="24" t="s">
        <v>2726</v>
      </c>
      <c r="C1318" s="24">
        <v>0.46187699999999998</v>
      </c>
      <c r="D1318" s="24">
        <v>0.39652419999999999</v>
      </c>
      <c r="E1318" s="24">
        <v>0.34243370000000001</v>
      </c>
      <c r="F1318" s="24">
        <v>0.34666330000000001</v>
      </c>
      <c r="G1318" s="23"/>
      <c r="H1318" s="23"/>
      <c r="I1318" s="23"/>
      <c r="J1318" s="23"/>
      <c r="L1318" s="24">
        <v>0.42476320000000001</v>
      </c>
      <c r="M1318" s="24">
        <v>0.48378070000000001</v>
      </c>
      <c r="N1318" s="24">
        <v>0.354958</v>
      </c>
      <c r="O1318" s="24">
        <v>0.28373959999999998</v>
      </c>
      <c r="P1318" s="23"/>
      <c r="Q1318" s="23"/>
      <c r="R1318" s="23"/>
      <c r="S1318" s="23"/>
      <c r="U1318" s="24">
        <v>0.553284</v>
      </c>
      <c r="V1318" s="24">
        <v>0.44999040000000001</v>
      </c>
      <c r="W1318" s="24">
        <v>0.4225679</v>
      </c>
      <c r="X1318" s="24">
        <v>0.33827889999999999</v>
      </c>
      <c r="Y1318" s="23"/>
      <c r="Z1318" s="23"/>
      <c r="AA1318" s="23"/>
      <c r="AB1318" s="23"/>
      <c r="AD1318" s="24">
        <v>0.39543</v>
      </c>
      <c r="AE1318" s="24">
        <v>0.59041290000000002</v>
      </c>
      <c r="AF1318" s="24">
        <v>0.33206730000000001</v>
      </c>
      <c r="AG1318" s="24">
        <v>0.38130069999999999</v>
      </c>
      <c r="AH1318" s="23"/>
      <c r="AI1318" s="23"/>
      <c r="AJ1318" s="23"/>
      <c r="AK1318" s="23"/>
    </row>
    <row r="1319" spans="1:37" x14ac:dyDescent="0.35">
      <c r="A1319" s="24" t="s">
        <v>2727</v>
      </c>
      <c r="B1319" s="24" t="s">
        <v>2728</v>
      </c>
      <c r="C1319" s="24">
        <v>0.54053340000000005</v>
      </c>
      <c r="D1319" s="24">
        <v>0.4152768</v>
      </c>
      <c r="E1319" s="24">
        <v>0.36565209999999998</v>
      </c>
      <c r="F1319" s="24">
        <v>0.35267009999999999</v>
      </c>
      <c r="G1319" s="23"/>
      <c r="H1319" s="23"/>
      <c r="I1319" s="23"/>
      <c r="J1319" s="23"/>
      <c r="L1319" s="24">
        <v>0.3104748</v>
      </c>
      <c r="M1319" s="24">
        <v>0.35430869999999998</v>
      </c>
      <c r="N1319" s="24">
        <v>0.36133140000000002</v>
      </c>
      <c r="O1319" s="24">
        <v>0.2976202</v>
      </c>
      <c r="P1319" s="23"/>
      <c r="Q1319" s="23"/>
      <c r="R1319" s="23"/>
      <c r="S1319" s="23"/>
      <c r="U1319" s="24">
        <v>0.49108059999999998</v>
      </c>
      <c r="V1319" s="24">
        <v>0.3351903</v>
      </c>
      <c r="W1319" s="24">
        <v>0.28728320000000002</v>
      </c>
      <c r="X1319" s="24">
        <v>0.42990800000000001</v>
      </c>
      <c r="Y1319" s="23"/>
      <c r="Z1319" s="23"/>
      <c r="AA1319" s="23"/>
      <c r="AB1319" s="23"/>
      <c r="AD1319" s="24">
        <v>0.3838163</v>
      </c>
      <c r="AE1319" s="24">
        <v>0.49941990000000003</v>
      </c>
      <c r="AF1319" s="24">
        <v>0.43217870000000003</v>
      </c>
      <c r="AG1319" s="24">
        <v>0.34582190000000002</v>
      </c>
      <c r="AH1319" s="23"/>
      <c r="AI1319" s="23"/>
      <c r="AJ1319" s="23"/>
      <c r="AK1319" s="23"/>
    </row>
    <row r="1320" spans="1:37" x14ac:dyDescent="0.35">
      <c r="A1320" s="24" t="s">
        <v>2729</v>
      </c>
      <c r="B1320" s="24" t="s">
        <v>2730</v>
      </c>
      <c r="C1320" s="24">
        <v>0.66118500000000002</v>
      </c>
      <c r="D1320" s="24">
        <v>0.53271500000000005</v>
      </c>
      <c r="E1320" s="24">
        <v>0.38861299999999999</v>
      </c>
      <c r="F1320" s="24">
        <v>0.33964499999999997</v>
      </c>
      <c r="G1320" s="23"/>
      <c r="H1320" s="23"/>
      <c r="I1320" s="23"/>
      <c r="J1320" s="23"/>
      <c r="L1320" s="24">
        <v>0.31183870000000002</v>
      </c>
      <c r="M1320" s="24">
        <v>0.3200904</v>
      </c>
      <c r="N1320" s="24">
        <v>0.38589089999999998</v>
      </c>
      <c r="O1320" s="24">
        <v>0.31712610000000002</v>
      </c>
      <c r="P1320" s="23"/>
      <c r="Q1320" s="23"/>
      <c r="R1320" s="23"/>
      <c r="S1320" s="23"/>
      <c r="U1320" s="24">
        <v>0.75173210000000001</v>
      </c>
      <c r="V1320" s="24">
        <v>0.3868143</v>
      </c>
      <c r="W1320" s="24">
        <v>0.35183690000000001</v>
      </c>
      <c r="X1320" s="24">
        <v>0.5093086</v>
      </c>
      <c r="Y1320" s="23"/>
      <c r="Z1320" s="23"/>
      <c r="AA1320" s="23"/>
      <c r="AB1320" s="23"/>
      <c r="AD1320" s="24">
        <v>0.42061749999999998</v>
      </c>
      <c r="AE1320" s="24">
        <v>0.55582880000000001</v>
      </c>
      <c r="AF1320" s="24">
        <v>0.42911149999999998</v>
      </c>
      <c r="AG1320" s="24">
        <v>0.32007160000000001</v>
      </c>
      <c r="AH1320" s="23"/>
      <c r="AI1320" s="23"/>
      <c r="AJ1320" s="23"/>
      <c r="AK1320" s="23"/>
    </row>
    <row r="1321" spans="1:37" x14ac:dyDescent="0.35">
      <c r="A1321" s="24" t="s">
        <v>2731</v>
      </c>
      <c r="B1321" s="24" t="s">
        <v>2732</v>
      </c>
      <c r="C1321" s="24">
        <v>0.53359590000000001</v>
      </c>
      <c r="D1321" s="24">
        <v>0.45001760000000002</v>
      </c>
      <c r="E1321" s="24">
        <v>0.33975359999999999</v>
      </c>
      <c r="F1321" s="24">
        <v>0.39855580000000002</v>
      </c>
      <c r="G1321" s="23"/>
      <c r="H1321" s="23"/>
      <c r="I1321" s="23"/>
      <c r="J1321" s="23"/>
      <c r="L1321" s="24">
        <v>0.36010920000000002</v>
      </c>
      <c r="M1321" s="24">
        <v>0.4421699</v>
      </c>
      <c r="N1321" s="24">
        <v>0.48970449999999999</v>
      </c>
      <c r="O1321" s="24">
        <v>0.28674559999999999</v>
      </c>
      <c r="P1321" s="23"/>
      <c r="Q1321" s="23"/>
      <c r="R1321" s="23"/>
      <c r="S1321" s="23"/>
      <c r="U1321" s="24">
        <v>0.55786910000000001</v>
      </c>
      <c r="V1321" s="24">
        <v>0.36369489999999999</v>
      </c>
      <c r="W1321" s="24">
        <v>0.44820409999999999</v>
      </c>
      <c r="X1321" s="24">
        <v>0.62119409999999997</v>
      </c>
      <c r="Y1321" s="23"/>
      <c r="Z1321" s="23"/>
      <c r="AA1321" s="23"/>
      <c r="AB1321" s="23"/>
      <c r="AD1321" s="24">
        <v>0.50439920000000005</v>
      </c>
      <c r="AE1321" s="24">
        <v>0.53340160000000003</v>
      </c>
      <c r="AF1321" s="24">
        <v>0.41168650000000001</v>
      </c>
      <c r="AG1321" s="24">
        <v>0.43793460000000001</v>
      </c>
      <c r="AH1321" s="23"/>
      <c r="AI1321" s="23"/>
      <c r="AJ1321" s="23"/>
      <c r="AK1321" s="23"/>
    </row>
    <row r="1322" spans="1:37" x14ac:dyDescent="0.35">
      <c r="A1322" s="24" t="s">
        <v>2733</v>
      </c>
      <c r="B1322" s="24" t="s">
        <v>2734</v>
      </c>
      <c r="C1322" s="24">
        <v>0.50250729999999999</v>
      </c>
      <c r="D1322" s="24">
        <v>0.47098139999999999</v>
      </c>
      <c r="E1322" s="24">
        <v>0.34536020000000001</v>
      </c>
      <c r="F1322" s="24">
        <v>0.55040069999999996</v>
      </c>
      <c r="G1322" s="23"/>
      <c r="H1322" s="23"/>
      <c r="I1322" s="23"/>
      <c r="J1322" s="23"/>
      <c r="L1322" s="24">
        <v>0.33040259999999999</v>
      </c>
      <c r="M1322" s="24">
        <v>0.40615000000000001</v>
      </c>
      <c r="N1322" s="24">
        <v>0.59564649999999997</v>
      </c>
      <c r="O1322" s="24">
        <v>0.33744809999999997</v>
      </c>
      <c r="P1322" s="23"/>
      <c r="Q1322" s="23"/>
      <c r="R1322" s="23"/>
      <c r="S1322" s="23"/>
      <c r="U1322" s="24">
        <v>0.4246914</v>
      </c>
      <c r="V1322" s="24">
        <v>0.4910929</v>
      </c>
      <c r="W1322" s="24">
        <v>0.44599470000000002</v>
      </c>
      <c r="X1322" s="24">
        <v>0.66457710000000003</v>
      </c>
      <c r="Y1322" s="23"/>
      <c r="Z1322" s="23"/>
      <c r="AA1322" s="23"/>
      <c r="AB1322" s="23"/>
      <c r="AD1322" s="24">
        <v>0.47839959999999998</v>
      </c>
      <c r="AE1322" s="24">
        <v>0.49328119999999998</v>
      </c>
      <c r="AF1322" s="24">
        <v>0.35567890000000002</v>
      </c>
      <c r="AG1322" s="24">
        <v>0.55623299999999998</v>
      </c>
      <c r="AH1322" s="23"/>
      <c r="AI1322" s="23"/>
      <c r="AJ1322" s="23"/>
      <c r="AK1322" s="23"/>
    </row>
    <row r="1323" spans="1:37" x14ac:dyDescent="0.35">
      <c r="A1323" s="24" t="s">
        <v>2735</v>
      </c>
      <c r="B1323" s="24" t="s">
        <v>2736</v>
      </c>
      <c r="C1323" s="24">
        <v>0.50663020000000003</v>
      </c>
      <c r="D1323" s="24">
        <v>0.54723840000000001</v>
      </c>
      <c r="E1323" s="24">
        <v>0.23795060000000001</v>
      </c>
      <c r="F1323" s="24">
        <v>0.47239170000000003</v>
      </c>
      <c r="G1323" s="23"/>
      <c r="H1323" s="23"/>
      <c r="I1323" s="23"/>
      <c r="J1323" s="23"/>
      <c r="L1323" s="24">
        <v>0.37089470000000002</v>
      </c>
      <c r="M1323" s="24">
        <v>0.36259839999999999</v>
      </c>
      <c r="N1323" s="24">
        <v>0.47883880000000001</v>
      </c>
      <c r="O1323" s="24">
        <v>0.34227740000000001</v>
      </c>
      <c r="P1323" s="23"/>
      <c r="Q1323" s="23"/>
      <c r="R1323" s="23"/>
      <c r="S1323" s="23"/>
      <c r="U1323" s="24">
        <v>0.44133280000000003</v>
      </c>
      <c r="V1323" s="24">
        <v>0.75404919999999998</v>
      </c>
      <c r="W1323" s="24">
        <v>0.4515188</v>
      </c>
      <c r="X1323" s="24">
        <v>0.64033819999999997</v>
      </c>
      <c r="Y1323" s="23"/>
      <c r="Z1323" s="23"/>
      <c r="AA1323" s="23"/>
      <c r="AB1323" s="23"/>
      <c r="AD1323" s="24">
        <v>0.50172950000000005</v>
      </c>
      <c r="AE1323" s="24">
        <v>0.44029970000000002</v>
      </c>
      <c r="AF1323" s="24">
        <v>0.34393269999999998</v>
      </c>
      <c r="AG1323" s="24">
        <v>0.56536540000000002</v>
      </c>
      <c r="AH1323" s="23"/>
      <c r="AI1323" s="23"/>
      <c r="AJ1323" s="23"/>
      <c r="AK1323" s="23"/>
    </row>
    <row r="1324" spans="1:37" x14ac:dyDescent="0.35">
      <c r="A1324" s="24" t="s">
        <v>2737</v>
      </c>
      <c r="B1324" s="24" t="s">
        <v>2738</v>
      </c>
      <c r="C1324" s="24">
        <v>0.40400419999999998</v>
      </c>
      <c r="D1324" s="24">
        <v>0.41298790000000002</v>
      </c>
      <c r="E1324" s="24">
        <v>0.27675860000000002</v>
      </c>
      <c r="F1324" s="24">
        <v>0.38104250000000001</v>
      </c>
      <c r="G1324" s="23"/>
      <c r="H1324" s="23"/>
      <c r="I1324" s="23"/>
      <c r="J1324" s="23"/>
      <c r="L1324" s="24">
        <v>0.35131689999999999</v>
      </c>
      <c r="M1324" s="24">
        <v>0.36004969999999997</v>
      </c>
      <c r="N1324" s="24">
        <v>0.44246540000000001</v>
      </c>
      <c r="O1324" s="24">
        <v>0.31620959999999998</v>
      </c>
      <c r="P1324" s="23"/>
      <c r="Q1324" s="23"/>
      <c r="R1324" s="23"/>
      <c r="S1324" s="23"/>
      <c r="U1324" s="24">
        <v>0.55286250000000003</v>
      </c>
      <c r="V1324" s="24">
        <v>0.76909669999999997</v>
      </c>
      <c r="W1324" s="24">
        <v>0.43457069999999998</v>
      </c>
      <c r="X1324" s="24">
        <v>0.41122959999999997</v>
      </c>
      <c r="Y1324" s="23"/>
      <c r="Z1324" s="23"/>
      <c r="AA1324" s="23"/>
      <c r="AB1324" s="23"/>
      <c r="AD1324" s="24">
        <v>0.5633087</v>
      </c>
      <c r="AE1324" s="24">
        <v>0.38817380000000001</v>
      </c>
      <c r="AF1324" s="24">
        <v>0.36890800000000001</v>
      </c>
      <c r="AG1324" s="24">
        <v>0.53347100000000003</v>
      </c>
      <c r="AH1324" s="23"/>
      <c r="AI1324" s="23"/>
      <c r="AJ1324" s="23"/>
      <c r="AK1324" s="23"/>
    </row>
    <row r="1325" spans="1:37" x14ac:dyDescent="0.35">
      <c r="A1325" s="24" t="s">
        <v>2739</v>
      </c>
      <c r="B1325" s="24" t="s">
        <v>2740</v>
      </c>
      <c r="C1325" s="24">
        <v>0.37192599999999998</v>
      </c>
      <c r="D1325" s="24">
        <v>0.30882759999999998</v>
      </c>
      <c r="E1325" s="24">
        <v>0.31958029999999998</v>
      </c>
      <c r="F1325" s="24">
        <v>0.32723039999999998</v>
      </c>
      <c r="G1325" s="23"/>
      <c r="H1325" s="23"/>
      <c r="I1325" s="23"/>
      <c r="J1325" s="23"/>
      <c r="L1325" s="24">
        <v>0.35373120000000002</v>
      </c>
      <c r="M1325" s="24">
        <v>0.51129159999999996</v>
      </c>
      <c r="N1325" s="24">
        <v>0.50427619999999995</v>
      </c>
      <c r="O1325" s="24">
        <v>0.35944599999999999</v>
      </c>
      <c r="P1325" s="23"/>
      <c r="Q1325" s="23"/>
      <c r="R1325" s="23"/>
      <c r="S1325" s="23"/>
      <c r="U1325" s="24">
        <v>0.46631030000000001</v>
      </c>
      <c r="V1325" s="24">
        <v>0.67507870000000003</v>
      </c>
      <c r="W1325" s="24">
        <v>0.46084799999999998</v>
      </c>
      <c r="X1325" s="24">
        <v>0.34158189999999999</v>
      </c>
      <c r="Y1325" s="23"/>
      <c r="Z1325" s="23"/>
      <c r="AA1325" s="23"/>
      <c r="AB1325" s="23"/>
      <c r="AD1325" s="24">
        <v>0.48616310000000001</v>
      </c>
      <c r="AE1325" s="24">
        <v>0.36796699999999999</v>
      </c>
      <c r="AF1325" s="24">
        <v>0.3767875</v>
      </c>
      <c r="AG1325" s="24">
        <v>0.62915589999999999</v>
      </c>
      <c r="AH1325" s="23"/>
      <c r="AI1325" s="23"/>
      <c r="AJ1325" s="23"/>
      <c r="AK1325" s="23"/>
    </row>
    <row r="1326" spans="1:37" x14ac:dyDescent="0.35">
      <c r="A1326" s="24" t="s">
        <v>2741</v>
      </c>
      <c r="B1326" s="24" t="s">
        <v>2742</v>
      </c>
      <c r="C1326" s="24">
        <v>0.44250099999999998</v>
      </c>
      <c r="D1326" s="24">
        <v>0.41416760000000002</v>
      </c>
      <c r="E1326" s="24">
        <v>0.32963609999999999</v>
      </c>
      <c r="F1326" s="24">
        <v>0.35994619999999999</v>
      </c>
      <c r="G1326" s="23"/>
      <c r="H1326" s="23"/>
      <c r="I1326" s="23"/>
      <c r="J1326" s="23"/>
      <c r="L1326" s="24">
        <v>0.3749401</v>
      </c>
      <c r="M1326" s="24">
        <v>0.67539930000000004</v>
      </c>
      <c r="N1326" s="24">
        <v>0.46295520000000001</v>
      </c>
      <c r="O1326" s="24">
        <v>0.38748080000000001</v>
      </c>
      <c r="P1326" s="23"/>
      <c r="Q1326" s="23"/>
      <c r="R1326" s="23"/>
      <c r="S1326" s="23"/>
      <c r="U1326" s="24">
        <v>0.68163669999999998</v>
      </c>
      <c r="V1326" s="24">
        <v>0.59521729999999995</v>
      </c>
      <c r="W1326" s="24">
        <v>0.74811130000000003</v>
      </c>
      <c r="X1326" s="24">
        <v>0.3342542</v>
      </c>
      <c r="Y1326" s="23"/>
      <c r="Z1326" s="23"/>
      <c r="AA1326" s="23"/>
      <c r="AB1326" s="23"/>
      <c r="AD1326" s="24">
        <v>0.51098200000000005</v>
      </c>
      <c r="AE1326" s="24">
        <v>0.45420500000000003</v>
      </c>
      <c r="AF1326" s="24">
        <v>0.37289850000000002</v>
      </c>
      <c r="AG1326" s="24">
        <v>0.62215359999999997</v>
      </c>
      <c r="AH1326" s="23"/>
      <c r="AI1326" s="23"/>
      <c r="AJ1326" s="23"/>
      <c r="AK1326" s="23"/>
    </row>
    <row r="1327" spans="1:37" x14ac:dyDescent="0.35">
      <c r="A1327" s="24" t="s">
        <v>2743</v>
      </c>
      <c r="B1327" s="24" t="s">
        <v>2744</v>
      </c>
      <c r="C1327" s="24">
        <v>0.46032840000000003</v>
      </c>
      <c r="D1327" s="24">
        <v>0.46538360000000001</v>
      </c>
      <c r="E1327" s="24">
        <v>0.33288780000000001</v>
      </c>
      <c r="F1327" s="24">
        <v>0.36153049999999998</v>
      </c>
      <c r="G1327" s="23"/>
      <c r="H1327" s="23"/>
      <c r="I1327" s="23"/>
      <c r="J1327" s="23"/>
      <c r="L1327" s="24">
        <v>0.34594419999999998</v>
      </c>
      <c r="M1327" s="24">
        <v>0.58123199999999997</v>
      </c>
      <c r="N1327" s="24">
        <v>0.3755986</v>
      </c>
      <c r="O1327" s="24">
        <v>0.44399870000000002</v>
      </c>
      <c r="P1327" s="23"/>
      <c r="Q1327" s="23"/>
      <c r="R1327" s="23"/>
      <c r="S1327" s="23"/>
      <c r="U1327" s="24">
        <v>0.6118171</v>
      </c>
      <c r="V1327" s="24">
        <v>0.52851409999999999</v>
      </c>
      <c r="W1327" s="24">
        <v>0.76336230000000005</v>
      </c>
      <c r="X1327" s="24">
        <v>0.36918050000000002</v>
      </c>
      <c r="Y1327" s="23"/>
      <c r="Z1327" s="23"/>
      <c r="AA1327" s="23"/>
      <c r="AB1327" s="23"/>
      <c r="AD1327" s="24">
        <v>0.48988340000000002</v>
      </c>
      <c r="AE1327" s="24">
        <v>0.4383842</v>
      </c>
      <c r="AF1327" s="24">
        <v>0.37648490000000001</v>
      </c>
      <c r="AG1327" s="24">
        <v>0.52639999999999998</v>
      </c>
      <c r="AH1327" s="23"/>
      <c r="AI1327" s="23"/>
      <c r="AJ1327" s="23"/>
      <c r="AK1327" s="23"/>
    </row>
    <row r="1328" spans="1:37" x14ac:dyDescent="0.35">
      <c r="A1328" s="24" t="s">
        <v>2745</v>
      </c>
      <c r="B1328" s="24" t="s">
        <v>2746</v>
      </c>
      <c r="C1328" s="24">
        <v>0.38824649999999999</v>
      </c>
      <c r="D1328" s="24">
        <v>0.40729569999999998</v>
      </c>
      <c r="E1328" s="24">
        <v>0.36180699999999999</v>
      </c>
      <c r="F1328" s="24">
        <v>0.41449380000000002</v>
      </c>
      <c r="G1328" s="23"/>
      <c r="H1328" s="23"/>
      <c r="I1328" s="23"/>
      <c r="J1328" s="23"/>
      <c r="L1328" s="24">
        <v>0.33520270000000002</v>
      </c>
      <c r="M1328" s="24">
        <v>0.44681330000000002</v>
      </c>
      <c r="N1328" s="24">
        <v>0.34396729999999998</v>
      </c>
      <c r="O1328" s="24">
        <v>0.48554819999999999</v>
      </c>
      <c r="P1328" s="23"/>
      <c r="Q1328" s="23"/>
      <c r="R1328" s="23"/>
      <c r="S1328" s="23"/>
      <c r="U1328" s="24">
        <v>0.40099240000000003</v>
      </c>
      <c r="V1328" s="24">
        <v>0.4338206</v>
      </c>
      <c r="W1328" s="24">
        <v>0.62664620000000004</v>
      </c>
      <c r="X1328" s="24">
        <v>0.39101360000000002</v>
      </c>
      <c r="Y1328" s="23"/>
      <c r="Z1328" s="23"/>
      <c r="AA1328" s="23"/>
      <c r="AB1328" s="23"/>
      <c r="AD1328" s="24">
        <v>0.40515190000000001</v>
      </c>
      <c r="AE1328" s="24">
        <v>0.44650240000000002</v>
      </c>
      <c r="AF1328" s="24">
        <v>0.39684550000000002</v>
      </c>
      <c r="AG1328" s="24">
        <v>0.50394740000000005</v>
      </c>
      <c r="AH1328" s="23"/>
      <c r="AI1328" s="23"/>
      <c r="AJ1328" s="23"/>
      <c r="AK1328" s="23"/>
    </row>
    <row r="1329" spans="1:37" x14ac:dyDescent="0.35">
      <c r="A1329" s="24" t="s">
        <v>2747</v>
      </c>
      <c r="B1329" s="24" t="s">
        <v>2748</v>
      </c>
      <c r="C1329" s="24">
        <v>0.39950580000000002</v>
      </c>
      <c r="D1329" s="24">
        <v>0.50923320000000005</v>
      </c>
      <c r="E1329" s="24">
        <v>0.39160270000000003</v>
      </c>
      <c r="F1329" s="24">
        <v>0.40572979999999997</v>
      </c>
      <c r="G1329" s="23"/>
      <c r="H1329" s="23"/>
      <c r="I1329" s="23"/>
      <c r="J1329" s="23"/>
      <c r="L1329" s="24">
        <v>0.37936320000000001</v>
      </c>
      <c r="M1329" s="24">
        <v>0.45215529999999998</v>
      </c>
      <c r="N1329" s="24">
        <v>0.36911519999999998</v>
      </c>
      <c r="O1329" s="24">
        <v>0.55266059999999995</v>
      </c>
      <c r="P1329" s="23"/>
      <c r="Q1329" s="23"/>
      <c r="R1329" s="23"/>
      <c r="S1329" s="23"/>
      <c r="U1329" s="24">
        <v>0.49136600000000002</v>
      </c>
      <c r="V1329" s="24">
        <v>0.40766920000000001</v>
      </c>
      <c r="W1329" s="24">
        <v>0.61815880000000001</v>
      </c>
      <c r="X1329" s="24">
        <v>0.40078340000000001</v>
      </c>
      <c r="Y1329" s="23"/>
      <c r="Z1329" s="23"/>
      <c r="AA1329" s="23"/>
      <c r="AB1329" s="23"/>
      <c r="AD1329" s="24">
        <v>0.44855729999999999</v>
      </c>
      <c r="AE1329" s="24">
        <v>0.44800519999999999</v>
      </c>
      <c r="AF1329" s="24">
        <v>0.53573040000000005</v>
      </c>
      <c r="AG1329" s="24">
        <v>0.49535800000000002</v>
      </c>
      <c r="AH1329" s="23"/>
      <c r="AI1329" s="23"/>
      <c r="AJ1329" s="23"/>
      <c r="AK1329" s="23"/>
    </row>
    <row r="1330" spans="1:37" x14ac:dyDescent="0.35">
      <c r="A1330" s="24" t="s">
        <v>2749</v>
      </c>
      <c r="B1330" s="24" t="s">
        <v>2750</v>
      </c>
      <c r="C1330" s="24">
        <v>0.37390139999999999</v>
      </c>
      <c r="D1330" s="24">
        <v>0.48140440000000001</v>
      </c>
      <c r="E1330" s="24">
        <v>0.35152749999999999</v>
      </c>
      <c r="F1330" s="24">
        <v>0.41418519999999998</v>
      </c>
      <c r="G1330" s="23"/>
      <c r="H1330" s="23"/>
      <c r="I1330" s="23"/>
      <c r="J1330" s="23"/>
      <c r="L1330" s="24">
        <v>0.38711899999999999</v>
      </c>
      <c r="M1330" s="24">
        <v>0.4860855</v>
      </c>
      <c r="N1330" s="24">
        <v>0.45974189999999998</v>
      </c>
      <c r="O1330" s="24">
        <v>0.37496610000000002</v>
      </c>
      <c r="P1330" s="23"/>
      <c r="Q1330" s="23"/>
      <c r="R1330" s="23"/>
      <c r="S1330" s="23"/>
      <c r="U1330" s="24">
        <v>0.47951519999999997</v>
      </c>
      <c r="V1330" s="24">
        <v>0.40215200000000001</v>
      </c>
      <c r="W1330" s="24">
        <v>0.65063260000000001</v>
      </c>
      <c r="X1330" s="24">
        <v>0.4298438</v>
      </c>
      <c r="Y1330" s="23"/>
      <c r="Z1330" s="23"/>
      <c r="AA1330" s="23"/>
      <c r="AB1330" s="23"/>
      <c r="AD1330" s="24">
        <v>0.40356510000000001</v>
      </c>
      <c r="AE1330" s="24">
        <v>0.52714150000000004</v>
      </c>
      <c r="AF1330" s="24">
        <v>0.65272300000000005</v>
      </c>
      <c r="AG1330" s="24">
        <v>0.50285259999999998</v>
      </c>
      <c r="AH1330" s="23"/>
      <c r="AI1330" s="23"/>
      <c r="AJ1330" s="23"/>
      <c r="AK1330" s="23"/>
    </row>
    <row r="1331" spans="1:37" x14ac:dyDescent="0.35">
      <c r="A1331" s="24" t="s">
        <v>2751</v>
      </c>
      <c r="B1331" s="24" t="s">
        <v>2752</v>
      </c>
      <c r="C1331" s="24">
        <v>0.40259060000000002</v>
      </c>
      <c r="D1331" s="24">
        <v>0.32590570000000002</v>
      </c>
      <c r="E1331" s="24">
        <v>0.33888390000000002</v>
      </c>
      <c r="F1331" s="24">
        <v>0.45816699999999999</v>
      </c>
      <c r="G1331" s="23"/>
      <c r="H1331" s="23"/>
      <c r="I1331" s="23"/>
      <c r="J1331" s="23"/>
      <c r="L1331" s="24">
        <v>0.4232784</v>
      </c>
      <c r="M1331" s="24">
        <v>0.34233350000000001</v>
      </c>
      <c r="N1331" s="24">
        <v>0.40944180000000002</v>
      </c>
      <c r="O1331" s="24">
        <v>0.33337159999999999</v>
      </c>
      <c r="P1331" s="23"/>
      <c r="Q1331" s="23"/>
      <c r="R1331" s="23"/>
      <c r="S1331" s="23"/>
      <c r="U1331" s="24">
        <v>0.52095290000000005</v>
      </c>
      <c r="V1331" s="24">
        <v>0.38307330000000001</v>
      </c>
      <c r="W1331" s="24">
        <v>0.66341969999999995</v>
      </c>
      <c r="X1331" s="24">
        <v>0.41372350000000002</v>
      </c>
      <c r="Y1331" s="23"/>
      <c r="Z1331" s="23"/>
      <c r="AA1331" s="23"/>
      <c r="AB1331" s="23"/>
      <c r="AD1331" s="24">
        <v>0.41210799999999997</v>
      </c>
      <c r="AE1331" s="24">
        <v>0.4126185</v>
      </c>
      <c r="AF1331" s="24">
        <v>0.52227060000000003</v>
      </c>
      <c r="AG1331" s="24">
        <v>0.40688000000000002</v>
      </c>
      <c r="AH1331" s="23"/>
      <c r="AI1331" s="23"/>
      <c r="AJ1331" s="23"/>
      <c r="AK1331" s="23"/>
    </row>
    <row r="1332" spans="1:37" x14ac:dyDescent="0.35">
      <c r="A1332" s="24" t="s">
        <v>2753</v>
      </c>
      <c r="B1332" s="24" t="s">
        <v>2754</v>
      </c>
      <c r="C1332" s="24">
        <v>0.42893100000000001</v>
      </c>
      <c r="D1332" s="24">
        <v>0.33026309999999998</v>
      </c>
      <c r="E1332" s="24">
        <v>0.37026619999999999</v>
      </c>
      <c r="F1332" s="24">
        <v>0.4824156</v>
      </c>
      <c r="G1332" s="23"/>
      <c r="H1332" s="23"/>
      <c r="I1332" s="23"/>
      <c r="J1332" s="23"/>
      <c r="L1332" s="24">
        <v>0.49533830000000001</v>
      </c>
      <c r="M1332" s="24">
        <v>0.40725319999999998</v>
      </c>
      <c r="N1332" s="24">
        <v>0.33064500000000002</v>
      </c>
      <c r="O1332" s="24">
        <v>0.27491300000000002</v>
      </c>
      <c r="P1332" s="23"/>
      <c r="Q1332" s="23"/>
      <c r="R1332" s="23"/>
      <c r="S1332" s="23"/>
      <c r="U1332" s="24">
        <v>0.61493949999999997</v>
      </c>
      <c r="V1332" s="24">
        <v>0.4001943</v>
      </c>
      <c r="W1332" s="24">
        <v>0.6192512</v>
      </c>
      <c r="X1332" s="24">
        <v>0.35238570000000002</v>
      </c>
      <c r="Y1332" s="23"/>
      <c r="Z1332" s="23"/>
      <c r="AA1332" s="23"/>
      <c r="AB1332" s="23"/>
      <c r="AD1332" s="24">
        <v>0.46317370000000002</v>
      </c>
      <c r="AE1332" s="24">
        <v>0.41148709999999999</v>
      </c>
      <c r="AF1332" s="24">
        <v>0.55787370000000003</v>
      </c>
      <c r="AG1332" s="24">
        <v>0.31734180000000001</v>
      </c>
      <c r="AH1332" s="23"/>
      <c r="AI1332" s="23"/>
      <c r="AJ1332" s="23"/>
      <c r="AK1332" s="23"/>
    </row>
    <row r="1333" spans="1:37" x14ac:dyDescent="0.35">
      <c r="A1333" s="24" t="s">
        <v>2755</v>
      </c>
      <c r="B1333" s="24" t="s">
        <v>2756</v>
      </c>
      <c r="C1333" s="24">
        <v>0.39988580000000001</v>
      </c>
      <c r="D1333" s="24">
        <v>0.36092849999999999</v>
      </c>
      <c r="E1333" s="24">
        <v>0.38542389999999999</v>
      </c>
      <c r="F1333" s="24">
        <v>0.43691560000000002</v>
      </c>
      <c r="G1333" s="23"/>
      <c r="H1333" s="23"/>
      <c r="I1333" s="23"/>
      <c r="J1333" s="23"/>
      <c r="L1333" s="24">
        <v>0.45551550000000002</v>
      </c>
      <c r="M1333" s="24">
        <v>0.4989325</v>
      </c>
      <c r="N1333" s="24">
        <v>0.35726190000000002</v>
      </c>
      <c r="O1333" s="24">
        <v>0.35180250000000002</v>
      </c>
      <c r="P1333" s="23"/>
      <c r="Q1333" s="23"/>
      <c r="R1333" s="23"/>
      <c r="S1333" s="23"/>
      <c r="U1333" s="24">
        <v>0.50358979999999998</v>
      </c>
      <c r="V1333" s="24">
        <v>0.45176300000000003</v>
      </c>
      <c r="W1333" s="24">
        <v>0.56621489999999997</v>
      </c>
      <c r="X1333" s="24">
        <v>0.34564319999999998</v>
      </c>
      <c r="Y1333" s="23"/>
      <c r="Z1333" s="23"/>
      <c r="AA1333" s="23"/>
      <c r="AB1333" s="23"/>
      <c r="AD1333" s="24">
        <v>0.43765280000000001</v>
      </c>
      <c r="AE1333" s="24">
        <v>0.39072059999999997</v>
      </c>
      <c r="AF1333" s="24">
        <v>0.52009170000000005</v>
      </c>
      <c r="AG1333" s="24">
        <v>0.33139289999999999</v>
      </c>
      <c r="AH1333" s="23"/>
      <c r="AI1333" s="23"/>
      <c r="AJ1333" s="23"/>
      <c r="AK1333" s="23"/>
    </row>
    <row r="1334" spans="1:37" x14ac:dyDescent="0.35">
      <c r="A1334" s="24" t="s">
        <v>2757</v>
      </c>
      <c r="B1334" s="24" t="s">
        <v>2758</v>
      </c>
      <c r="C1334" s="24">
        <v>0.41427239999999999</v>
      </c>
      <c r="D1334" s="24">
        <v>0.48992619999999998</v>
      </c>
      <c r="E1334" s="24">
        <v>0.33109129999999998</v>
      </c>
      <c r="F1334" s="24">
        <v>0.39452150000000002</v>
      </c>
      <c r="G1334" s="23"/>
      <c r="H1334" s="23"/>
      <c r="I1334" s="23"/>
      <c r="J1334" s="23"/>
      <c r="L1334" s="24">
        <v>0.34505079999999999</v>
      </c>
      <c r="M1334" s="24">
        <v>0.45627010000000001</v>
      </c>
      <c r="N1334" s="24">
        <v>0.31275930000000002</v>
      </c>
      <c r="O1334" s="24">
        <v>0.37435279999999999</v>
      </c>
      <c r="P1334" s="23"/>
      <c r="Q1334" s="23"/>
      <c r="R1334" s="23"/>
      <c r="S1334" s="23"/>
      <c r="U1334" s="24">
        <v>0.52260050000000002</v>
      </c>
      <c r="V1334" s="24">
        <v>0.41944160000000003</v>
      </c>
      <c r="W1334" s="24">
        <v>0.47836479999999998</v>
      </c>
      <c r="X1334" s="24">
        <v>0.3576705</v>
      </c>
      <c r="Y1334" s="23"/>
      <c r="Z1334" s="23"/>
      <c r="AA1334" s="23"/>
      <c r="AB1334" s="23"/>
      <c r="AD1334" s="24">
        <v>0.45439289999999999</v>
      </c>
      <c r="AE1334" s="24">
        <v>0.41538350000000002</v>
      </c>
      <c r="AF1334" s="24">
        <v>0.45809490000000003</v>
      </c>
      <c r="AG1334" s="24">
        <v>0.36345450000000001</v>
      </c>
      <c r="AH1334" s="23"/>
      <c r="AI1334" s="23"/>
      <c r="AJ1334" s="23"/>
      <c r="AK1334" s="23"/>
    </row>
    <row r="1335" spans="1:37" x14ac:dyDescent="0.35">
      <c r="A1335" s="24" t="s">
        <v>2759</v>
      </c>
      <c r="B1335" s="24" t="s">
        <v>2760</v>
      </c>
      <c r="C1335" s="24">
        <v>0.40391719999999998</v>
      </c>
      <c r="D1335" s="24">
        <v>0.63596929999999996</v>
      </c>
      <c r="E1335" s="24">
        <v>0.35061609999999999</v>
      </c>
      <c r="F1335" s="24">
        <v>0.36482179999999997</v>
      </c>
      <c r="G1335" s="23"/>
      <c r="H1335" s="23"/>
      <c r="I1335" s="23"/>
      <c r="J1335" s="23"/>
      <c r="L1335" s="24">
        <v>0.35884939999999999</v>
      </c>
      <c r="M1335" s="24">
        <v>0.45825830000000001</v>
      </c>
      <c r="N1335" s="24">
        <v>0.35352080000000002</v>
      </c>
      <c r="O1335" s="24">
        <v>0.36499569999999998</v>
      </c>
      <c r="P1335" s="23"/>
      <c r="Q1335" s="23"/>
      <c r="R1335" s="23"/>
      <c r="S1335" s="23"/>
      <c r="U1335" s="24">
        <v>0.59327790000000002</v>
      </c>
      <c r="V1335" s="24">
        <v>0.44188889999999997</v>
      </c>
      <c r="W1335" s="24">
        <v>0.450567</v>
      </c>
      <c r="X1335" s="24">
        <v>0.34678870000000001</v>
      </c>
      <c r="Y1335" s="23"/>
      <c r="Z1335" s="23"/>
      <c r="AA1335" s="23"/>
      <c r="AB1335" s="23"/>
      <c r="AD1335" s="24">
        <v>0.44670660000000001</v>
      </c>
      <c r="AE1335" s="24">
        <v>0.44636989999999999</v>
      </c>
      <c r="AF1335" s="24">
        <v>0.37350539999999999</v>
      </c>
      <c r="AG1335" s="24">
        <v>0.43441689999999999</v>
      </c>
      <c r="AH1335" s="23"/>
      <c r="AI1335" s="23"/>
      <c r="AJ1335" s="23"/>
      <c r="AK1335" s="23"/>
    </row>
    <row r="1336" spans="1:37" x14ac:dyDescent="0.35">
      <c r="A1336" s="24" t="s">
        <v>2761</v>
      </c>
      <c r="B1336" s="24" t="s">
        <v>2762</v>
      </c>
      <c r="C1336" s="24">
        <v>0.36499160000000003</v>
      </c>
      <c r="D1336" s="24">
        <v>0.65195069999999999</v>
      </c>
      <c r="E1336" s="24">
        <v>0.5289199</v>
      </c>
      <c r="F1336" s="24">
        <v>0.37548290000000001</v>
      </c>
      <c r="G1336" s="23"/>
      <c r="H1336" s="23"/>
      <c r="I1336" s="23"/>
      <c r="J1336" s="23"/>
      <c r="L1336" s="24">
        <v>0.30615419999999999</v>
      </c>
      <c r="M1336" s="24">
        <v>0.33143669999999997</v>
      </c>
      <c r="N1336" s="24">
        <v>0.39530979999999999</v>
      </c>
      <c r="O1336" s="24">
        <v>0.33422960000000002</v>
      </c>
      <c r="P1336" s="23"/>
      <c r="Q1336" s="23"/>
      <c r="R1336" s="23"/>
      <c r="S1336" s="23"/>
      <c r="U1336" s="24">
        <v>0.41620859999999998</v>
      </c>
      <c r="V1336" s="24">
        <v>0.45322249999999997</v>
      </c>
      <c r="W1336" s="24">
        <v>0.4643602</v>
      </c>
      <c r="X1336" s="24">
        <v>0.38157370000000002</v>
      </c>
      <c r="Y1336" s="23"/>
      <c r="Z1336" s="23"/>
      <c r="AA1336" s="23"/>
      <c r="AB1336" s="23"/>
      <c r="AD1336" s="24">
        <v>0.36623489999999997</v>
      </c>
      <c r="AE1336" s="24">
        <v>0.41217680000000001</v>
      </c>
      <c r="AF1336" s="24">
        <v>0.34233180000000002</v>
      </c>
      <c r="AG1336" s="24">
        <v>0.47380640000000002</v>
      </c>
      <c r="AH1336" s="23"/>
      <c r="AI1336" s="23"/>
      <c r="AJ1336" s="23"/>
      <c r="AK1336" s="23"/>
    </row>
    <row r="1337" spans="1:37" x14ac:dyDescent="0.35">
      <c r="A1337" s="24" t="s">
        <v>2763</v>
      </c>
      <c r="B1337" s="24" t="s">
        <v>2764</v>
      </c>
      <c r="C1337" s="24">
        <v>0.36254259999999999</v>
      </c>
      <c r="D1337" s="24">
        <v>0.62188929999999998</v>
      </c>
      <c r="E1337" s="24">
        <v>0.43660260000000001</v>
      </c>
      <c r="F1337" s="24">
        <v>0.41707870000000002</v>
      </c>
      <c r="G1337" s="23"/>
      <c r="H1337" s="23"/>
      <c r="I1337" s="23"/>
      <c r="J1337" s="23"/>
      <c r="L1337" s="24">
        <v>0.35620669999999999</v>
      </c>
      <c r="M1337" s="24">
        <v>0.4227882</v>
      </c>
      <c r="N1337" s="24">
        <v>0.38986349999999997</v>
      </c>
      <c r="O1337" s="24">
        <v>0.32084750000000001</v>
      </c>
      <c r="P1337" s="23"/>
      <c r="Q1337" s="23"/>
      <c r="R1337" s="23"/>
      <c r="S1337" s="23"/>
      <c r="U1337" s="24">
        <v>0.50574249999999998</v>
      </c>
      <c r="V1337" s="24">
        <v>0.45394810000000002</v>
      </c>
      <c r="W1337" s="24">
        <v>0.47743999999999998</v>
      </c>
      <c r="X1337" s="24">
        <v>0.4073292</v>
      </c>
      <c r="Y1337" s="23"/>
      <c r="Z1337" s="23"/>
      <c r="AA1337" s="23"/>
      <c r="AB1337" s="23"/>
      <c r="AD1337" s="24">
        <v>0.41032619999999997</v>
      </c>
      <c r="AE1337" s="24">
        <v>0.41430440000000002</v>
      </c>
      <c r="AF1337" s="24">
        <v>0.337119</v>
      </c>
      <c r="AG1337" s="24">
        <v>0.3879011</v>
      </c>
      <c r="AH1337" s="23"/>
      <c r="AI1337" s="23"/>
      <c r="AJ1337" s="23"/>
      <c r="AK1337" s="23"/>
    </row>
    <row r="1338" spans="1:37" x14ac:dyDescent="0.35">
      <c r="A1338" s="24" t="s">
        <v>2765</v>
      </c>
      <c r="B1338" s="24" t="s">
        <v>2766</v>
      </c>
      <c r="C1338" s="24">
        <v>0.37470170000000003</v>
      </c>
      <c r="D1338" s="24">
        <v>0.52999309999999999</v>
      </c>
      <c r="E1338" s="24">
        <v>0.27339429999999998</v>
      </c>
      <c r="F1338" s="24">
        <v>0.46708860000000002</v>
      </c>
      <c r="G1338" s="23"/>
      <c r="H1338" s="23"/>
      <c r="I1338" s="23"/>
      <c r="J1338" s="23"/>
      <c r="L1338" s="24">
        <v>0.43261430000000001</v>
      </c>
      <c r="M1338" s="24">
        <v>0.37973590000000002</v>
      </c>
      <c r="N1338" s="24">
        <v>0.33164009999999999</v>
      </c>
      <c r="O1338" s="24">
        <v>0.3296811</v>
      </c>
      <c r="P1338" s="23"/>
      <c r="Q1338" s="23"/>
      <c r="R1338" s="23"/>
      <c r="S1338" s="23"/>
      <c r="U1338" s="24">
        <v>0.55882469999999995</v>
      </c>
      <c r="V1338" s="24">
        <v>0.43042940000000002</v>
      </c>
      <c r="W1338" s="24">
        <v>0.53147759999999999</v>
      </c>
      <c r="X1338" s="24">
        <v>0.3977485</v>
      </c>
      <c r="Y1338" s="23"/>
      <c r="Z1338" s="23"/>
      <c r="AA1338" s="23"/>
      <c r="AB1338" s="23"/>
      <c r="AD1338" s="24">
        <v>0.42167660000000001</v>
      </c>
      <c r="AE1338" s="24">
        <v>0.41929070000000002</v>
      </c>
      <c r="AF1338" s="24">
        <v>0.35652679999999998</v>
      </c>
      <c r="AG1338" s="24">
        <v>0.3993314</v>
      </c>
      <c r="AH1338" s="23"/>
      <c r="AI1338" s="23"/>
      <c r="AJ1338" s="23"/>
      <c r="AK1338" s="23"/>
    </row>
    <row r="1339" spans="1:37" x14ac:dyDescent="0.35">
      <c r="A1339" s="24" t="s">
        <v>2767</v>
      </c>
      <c r="B1339" s="24" t="s">
        <v>2768</v>
      </c>
      <c r="C1339" s="24">
        <v>0.3678187</v>
      </c>
      <c r="D1339" s="24">
        <v>0.44480730000000002</v>
      </c>
      <c r="E1339" s="24">
        <v>0.29394589999999998</v>
      </c>
      <c r="F1339" s="24">
        <v>0.35083439999999999</v>
      </c>
      <c r="G1339" s="23"/>
      <c r="H1339" s="23"/>
      <c r="I1339" s="23"/>
      <c r="J1339" s="23"/>
      <c r="L1339" s="24">
        <v>0.41286139999999999</v>
      </c>
      <c r="M1339" s="24">
        <v>0.33364899999999997</v>
      </c>
      <c r="N1339" s="24">
        <v>0.412192</v>
      </c>
      <c r="O1339" s="24">
        <v>0.34873330000000002</v>
      </c>
      <c r="P1339" s="23"/>
      <c r="Q1339" s="23"/>
      <c r="R1339" s="23"/>
      <c r="S1339" s="23"/>
      <c r="U1339" s="24">
        <v>0.40717999999999999</v>
      </c>
      <c r="V1339" s="24">
        <v>0.475495</v>
      </c>
      <c r="W1339" s="24">
        <v>0.5362886</v>
      </c>
      <c r="X1339" s="24">
        <v>0.41209410000000002</v>
      </c>
      <c r="Y1339" s="23"/>
      <c r="Z1339" s="23"/>
      <c r="AA1339" s="23"/>
      <c r="AB1339" s="23"/>
      <c r="AD1339" s="24">
        <v>0.36893720000000002</v>
      </c>
      <c r="AE1339" s="24">
        <v>0.40558309999999997</v>
      </c>
      <c r="AF1339" s="24">
        <v>0.34650619999999999</v>
      </c>
      <c r="AG1339" s="24">
        <v>0.44694679999999998</v>
      </c>
      <c r="AH1339" s="23"/>
      <c r="AI1339" s="23"/>
      <c r="AJ1339" s="23"/>
      <c r="AK1339" s="23"/>
    </row>
    <row r="1340" spans="1:37" x14ac:dyDescent="0.35">
      <c r="A1340" s="24" t="s">
        <v>2769</v>
      </c>
      <c r="B1340" s="24" t="s">
        <v>2770</v>
      </c>
      <c r="C1340" s="24">
        <v>0.46808880000000003</v>
      </c>
      <c r="D1340" s="24">
        <v>0.40599370000000001</v>
      </c>
      <c r="E1340" s="24">
        <v>0.32191920000000002</v>
      </c>
      <c r="F1340" s="24">
        <v>0.36874079999999998</v>
      </c>
      <c r="G1340" s="23"/>
      <c r="H1340" s="23"/>
      <c r="I1340" s="23"/>
      <c r="J1340" s="23"/>
      <c r="L1340" s="24">
        <v>0.393563</v>
      </c>
      <c r="M1340" s="24">
        <v>0.38863449999999999</v>
      </c>
      <c r="N1340" s="24">
        <v>0.39753929999999998</v>
      </c>
      <c r="O1340" s="24">
        <v>0.384884</v>
      </c>
      <c r="P1340" s="23"/>
      <c r="Q1340" s="23"/>
      <c r="R1340" s="23"/>
      <c r="S1340" s="23"/>
      <c r="U1340" s="24">
        <v>0.44824809999999998</v>
      </c>
      <c r="V1340" s="24">
        <v>0.61685730000000005</v>
      </c>
      <c r="W1340" s="24">
        <v>0.49053360000000001</v>
      </c>
      <c r="X1340" s="24">
        <v>0.40130139999999997</v>
      </c>
      <c r="Y1340" s="23"/>
      <c r="Z1340" s="23"/>
      <c r="AA1340" s="23"/>
      <c r="AB1340" s="23"/>
      <c r="AD1340" s="24">
        <v>0.42161320000000002</v>
      </c>
      <c r="AE1340" s="24">
        <v>0.4215662</v>
      </c>
      <c r="AF1340" s="24">
        <v>0.35449419999999998</v>
      </c>
      <c r="AG1340" s="24">
        <v>0.40198469999999997</v>
      </c>
      <c r="AH1340" s="23"/>
      <c r="AI1340" s="23"/>
      <c r="AJ1340" s="23"/>
      <c r="AK1340" s="23"/>
    </row>
    <row r="1341" spans="1:37" x14ac:dyDescent="0.35">
      <c r="A1341" s="24" t="s">
        <v>2771</v>
      </c>
      <c r="B1341" s="24" t="s">
        <v>2772</v>
      </c>
      <c r="C1341" s="24">
        <v>0.45575260000000001</v>
      </c>
      <c r="D1341" s="24">
        <v>0.32118970000000002</v>
      </c>
      <c r="E1341" s="24">
        <v>0.36479060000000002</v>
      </c>
      <c r="F1341" s="24">
        <v>0.40424579999999999</v>
      </c>
      <c r="G1341" s="23"/>
      <c r="H1341" s="23"/>
      <c r="I1341" s="23"/>
      <c r="J1341" s="23"/>
      <c r="L1341" s="24">
        <v>0.41369489999999998</v>
      </c>
      <c r="M1341" s="24">
        <v>0.42644720000000003</v>
      </c>
      <c r="N1341" s="24">
        <v>0.4018989</v>
      </c>
      <c r="O1341" s="24">
        <v>0.29274600000000001</v>
      </c>
      <c r="P1341" s="23"/>
      <c r="Q1341" s="23"/>
      <c r="R1341" s="23"/>
      <c r="S1341" s="23"/>
      <c r="U1341" s="24">
        <v>0.46098610000000001</v>
      </c>
      <c r="V1341" s="24">
        <v>0.6551247</v>
      </c>
      <c r="W1341" s="24">
        <v>0.48176409999999997</v>
      </c>
      <c r="X1341" s="24">
        <v>0.38756360000000001</v>
      </c>
      <c r="Y1341" s="23"/>
      <c r="Z1341" s="23"/>
      <c r="AA1341" s="23"/>
      <c r="AB1341" s="23"/>
      <c r="AD1341" s="24">
        <v>0.45584010000000003</v>
      </c>
      <c r="AE1341" s="24">
        <v>0.4551962</v>
      </c>
      <c r="AF1341" s="24">
        <v>0.37251240000000002</v>
      </c>
      <c r="AG1341" s="24">
        <v>0.37031920000000002</v>
      </c>
      <c r="AH1341" s="23"/>
      <c r="AI1341" s="23"/>
      <c r="AJ1341" s="23"/>
      <c r="AK1341" s="23"/>
    </row>
    <row r="1342" spans="1:37" x14ac:dyDescent="0.35">
      <c r="A1342" s="24" t="s">
        <v>2773</v>
      </c>
      <c r="B1342" s="24" t="s">
        <v>2774</v>
      </c>
      <c r="C1342" s="24">
        <v>0.38283020000000001</v>
      </c>
      <c r="D1342" s="24">
        <v>0.28116819999999998</v>
      </c>
      <c r="E1342" s="24">
        <v>0.36692449999999999</v>
      </c>
      <c r="F1342" s="24">
        <v>0.3639213</v>
      </c>
      <c r="G1342" s="23"/>
      <c r="H1342" s="23"/>
      <c r="I1342" s="23"/>
      <c r="J1342" s="23"/>
      <c r="L1342" s="24">
        <v>0.33820210000000001</v>
      </c>
      <c r="M1342" s="24">
        <v>0.42636210000000002</v>
      </c>
      <c r="N1342" s="24">
        <v>0.4367953</v>
      </c>
      <c r="O1342" s="24">
        <v>0.29804599999999998</v>
      </c>
      <c r="P1342" s="23"/>
      <c r="Q1342" s="23"/>
      <c r="R1342" s="23"/>
      <c r="S1342" s="23"/>
      <c r="U1342" s="24">
        <v>0.59214610000000001</v>
      </c>
      <c r="V1342" s="24">
        <v>0.58040429999999998</v>
      </c>
      <c r="W1342" s="24">
        <v>0.47079510000000002</v>
      </c>
      <c r="X1342" s="24">
        <v>0.34125689999999997</v>
      </c>
      <c r="Y1342" s="23"/>
      <c r="Z1342" s="23"/>
      <c r="AA1342" s="23"/>
      <c r="AB1342" s="23"/>
      <c r="AD1342" s="24">
        <v>0.3793879</v>
      </c>
      <c r="AE1342" s="24">
        <v>0.39467210000000003</v>
      </c>
      <c r="AF1342" s="24">
        <v>0.33372380000000001</v>
      </c>
      <c r="AG1342" s="24">
        <v>0.36477320000000002</v>
      </c>
      <c r="AH1342" s="23"/>
      <c r="AI1342" s="23"/>
      <c r="AJ1342" s="23"/>
      <c r="AK1342" s="23"/>
    </row>
    <row r="1343" spans="1:37" x14ac:dyDescent="0.35">
      <c r="A1343" s="24" t="s">
        <v>2775</v>
      </c>
      <c r="B1343" s="24" t="s">
        <v>2776</v>
      </c>
      <c r="C1343" s="24">
        <v>0.42001769999999999</v>
      </c>
      <c r="D1343" s="24">
        <v>0.38444610000000001</v>
      </c>
      <c r="E1343" s="24">
        <v>0.38484180000000001</v>
      </c>
      <c r="F1343" s="24">
        <v>0.38044509999999998</v>
      </c>
      <c r="G1343" s="23"/>
      <c r="H1343" s="23"/>
      <c r="I1343" s="23"/>
      <c r="J1343" s="23"/>
      <c r="L1343" s="24">
        <v>0.33169900000000002</v>
      </c>
      <c r="M1343" s="24">
        <v>0.4118639</v>
      </c>
      <c r="N1343" s="24">
        <v>0.41813980000000001</v>
      </c>
      <c r="O1343" s="24">
        <v>0.31751699999999999</v>
      </c>
      <c r="P1343" s="23"/>
      <c r="Q1343" s="23"/>
      <c r="R1343" s="23"/>
      <c r="S1343" s="23"/>
      <c r="U1343" s="24">
        <v>0.6105102</v>
      </c>
      <c r="V1343" s="24">
        <v>0.592499</v>
      </c>
      <c r="W1343" s="24">
        <v>0.43179770000000001</v>
      </c>
      <c r="X1343" s="24">
        <v>0.32078220000000002</v>
      </c>
      <c r="Y1343" s="23"/>
      <c r="Z1343" s="23"/>
      <c r="AA1343" s="23"/>
      <c r="AB1343" s="23"/>
      <c r="AD1343" s="24">
        <v>0.42506460000000001</v>
      </c>
      <c r="AE1343" s="24">
        <v>0.4040107</v>
      </c>
      <c r="AF1343" s="24">
        <v>0.35879270000000002</v>
      </c>
      <c r="AG1343" s="24">
        <v>0.3736621</v>
      </c>
      <c r="AH1343" s="23"/>
      <c r="AI1343" s="23"/>
      <c r="AJ1343" s="23"/>
      <c r="AK1343" s="23"/>
    </row>
    <row r="1344" spans="1:37" x14ac:dyDescent="0.35">
      <c r="A1344" s="24" t="s">
        <v>2777</v>
      </c>
      <c r="B1344" s="24" t="s">
        <v>2778</v>
      </c>
      <c r="C1344" s="24">
        <v>0.44129089999999999</v>
      </c>
      <c r="D1344" s="24">
        <v>0.3722377</v>
      </c>
      <c r="E1344" s="24">
        <v>0.37155260000000001</v>
      </c>
      <c r="F1344" s="24">
        <v>0.4152825</v>
      </c>
      <c r="G1344" s="23"/>
      <c r="H1344" s="23"/>
      <c r="I1344" s="23"/>
      <c r="J1344" s="23"/>
      <c r="L1344" s="24">
        <v>0.43986069999999999</v>
      </c>
      <c r="M1344" s="24">
        <v>0.34045249999999999</v>
      </c>
      <c r="N1344" s="24">
        <v>0.46925640000000002</v>
      </c>
      <c r="O1344" s="24">
        <v>0.3418853</v>
      </c>
      <c r="P1344" s="23"/>
      <c r="Q1344" s="23"/>
      <c r="R1344" s="23"/>
      <c r="S1344" s="23"/>
      <c r="U1344" s="24">
        <v>0.50899779999999994</v>
      </c>
      <c r="V1344" s="24">
        <v>0.52949849999999998</v>
      </c>
      <c r="W1344" s="24">
        <v>0.45489629999999998</v>
      </c>
      <c r="X1344" s="24">
        <v>0.38808429999999999</v>
      </c>
      <c r="Y1344" s="23"/>
      <c r="Z1344" s="23"/>
      <c r="AA1344" s="23"/>
      <c r="AB1344" s="23"/>
      <c r="AD1344" s="24">
        <v>0.46295960000000003</v>
      </c>
      <c r="AE1344" s="24">
        <v>0.5219279</v>
      </c>
      <c r="AF1344" s="24">
        <v>0.37166399999999999</v>
      </c>
      <c r="AG1344" s="24">
        <v>0.40382960000000001</v>
      </c>
      <c r="AH1344" s="23"/>
      <c r="AI1344" s="23"/>
      <c r="AJ1344" s="23"/>
      <c r="AK1344" s="23"/>
    </row>
    <row r="1345" spans="1:37" x14ac:dyDescent="0.35">
      <c r="A1345" s="24" t="s">
        <v>2779</v>
      </c>
      <c r="B1345" s="24" t="s">
        <v>2780</v>
      </c>
      <c r="C1345" s="24">
        <v>0.38572319999999999</v>
      </c>
      <c r="D1345" s="24">
        <v>0.33986339999999998</v>
      </c>
      <c r="E1345" s="24">
        <v>0.29675479999999999</v>
      </c>
      <c r="F1345" s="24">
        <v>0.40839609999999998</v>
      </c>
      <c r="G1345" s="23"/>
      <c r="H1345" s="23"/>
      <c r="I1345" s="23"/>
      <c r="J1345" s="23"/>
      <c r="L1345" s="24">
        <v>0.5092177</v>
      </c>
      <c r="M1345" s="24">
        <v>0.25801859999999999</v>
      </c>
      <c r="N1345" s="24">
        <v>0.46968559999999998</v>
      </c>
      <c r="O1345" s="24">
        <v>0.34524569999999999</v>
      </c>
      <c r="P1345" s="23"/>
      <c r="Q1345" s="23"/>
      <c r="R1345" s="23"/>
      <c r="S1345" s="23"/>
      <c r="U1345" s="24">
        <v>0.3621103</v>
      </c>
      <c r="V1345" s="24">
        <v>0.39142979999999999</v>
      </c>
      <c r="W1345" s="24">
        <v>0.45762779999999997</v>
      </c>
      <c r="X1345" s="24">
        <v>0.59776309999999999</v>
      </c>
      <c r="Y1345" s="23"/>
      <c r="Z1345" s="23"/>
      <c r="AA1345" s="23"/>
      <c r="AB1345" s="23"/>
      <c r="AD1345" s="24">
        <v>0.40243479999999998</v>
      </c>
      <c r="AE1345" s="24">
        <v>0.4559047</v>
      </c>
      <c r="AF1345" s="24">
        <v>0.38551419999999997</v>
      </c>
      <c r="AG1345" s="24">
        <v>0.40456599999999998</v>
      </c>
      <c r="AH1345" s="23"/>
      <c r="AI1345" s="23"/>
      <c r="AJ1345" s="23"/>
      <c r="AK1345" s="23"/>
    </row>
    <row r="1346" spans="1:37" x14ac:dyDescent="0.35">
      <c r="A1346" s="24" t="s">
        <v>2781</v>
      </c>
      <c r="B1346" s="24" t="s">
        <v>2782</v>
      </c>
      <c r="C1346" s="24">
        <v>0.48419220000000002</v>
      </c>
      <c r="D1346" s="24">
        <v>0.44744319999999999</v>
      </c>
      <c r="E1346" s="24">
        <v>0.43026500000000001</v>
      </c>
      <c r="F1346" s="24">
        <v>0.41132600000000002</v>
      </c>
      <c r="G1346" s="23"/>
      <c r="H1346" s="23"/>
      <c r="I1346" s="23"/>
      <c r="J1346" s="23"/>
      <c r="L1346" s="24">
        <v>0.48540030000000001</v>
      </c>
      <c r="M1346" s="24">
        <v>0.33637739999999999</v>
      </c>
      <c r="N1346" s="24">
        <v>0.49319869999999999</v>
      </c>
      <c r="O1346" s="24">
        <v>0.3758592</v>
      </c>
      <c r="P1346" s="23"/>
      <c r="Q1346" s="23"/>
      <c r="R1346" s="23"/>
      <c r="S1346" s="23"/>
      <c r="U1346" s="24">
        <v>0.42135460000000002</v>
      </c>
      <c r="V1346" s="24">
        <v>0.45966899999999999</v>
      </c>
      <c r="W1346" s="24">
        <v>0.4789504</v>
      </c>
      <c r="X1346" s="24">
        <v>0.61626979999999998</v>
      </c>
      <c r="Y1346" s="23"/>
      <c r="Z1346" s="23"/>
      <c r="AA1346" s="23"/>
      <c r="AB1346" s="23"/>
      <c r="AD1346" s="24">
        <v>0.42545830000000001</v>
      </c>
      <c r="AE1346" s="24">
        <v>0.42553289999999999</v>
      </c>
      <c r="AF1346" s="24">
        <v>0.37456329999999999</v>
      </c>
      <c r="AG1346" s="24">
        <v>0.3901985</v>
      </c>
      <c r="AH1346" s="23"/>
      <c r="AI1346" s="23"/>
      <c r="AJ1346" s="23"/>
      <c r="AK1346" s="23"/>
    </row>
    <row r="1347" spans="1:37" x14ac:dyDescent="0.35">
      <c r="A1347" s="24" t="s">
        <v>2783</v>
      </c>
      <c r="B1347" s="24" t="s">
        <v>2784</v>
      </c>
      <c r="C1347" s="24">
        <v>0.54587640000000004</v>
      </c>
      <c r="D1347" s="24">
        <v>0.4464091</v>
      </c>
      <c r="E1347" s="24">
        <v>0.49791029999999997</v>
      </c>
      <c r="F1347" s="24">
        <v>0.4053292</v>
      </c>
      <c r="G1347" s="23"/>
      <c r="H1347" s="23"/>
      <c r="I1347" s="23"/>
      <c r="J1347" s="23"/>
      <c r="L1347" s="24">
        <v>0.4654277</v>
      </c>
      <c r="M1347" s="24">
        <v>0.3811465</v>
      </c>
      <c r="N1347" s="24">
        <v>0.3000254</v>
      </c>
      <c r="O1347" s="24">
        <v>0.30074840000000003</v>
      </c>
      <c r="P1347" s="23"/>
      <c r="Q1347" s="23"/>
      <c r="R1347" s="23"/>
      <c r="S1347" s="23"/>
      <c r="U1347" s="24">
        <v>0.47770869999999999</v>
      </c>
      <c r="V1347" s="24">
        <v>0.4308961</v>
      </c>
      <c r="W1347" s="24">
        <v>0.40064339999999998</v>
      </c>
      <c r="X1347" s="24">
        <v>0.54288780000000003</v>
      </c>
      <c r="Y1347" s="23"/>
      <c r="Z1347" s="23"/>
      <c r="AA1347" s="23"/>
      <c r="AB1347" s="23"/>
      <c r="AD1347" s="24">
        <v>0.46775709999999998</v>
      </c>
      <c r="AE1347" s="24">
        <v>0.40944390000000003</v>
      </c>
      <c r="AF1347" s="24">
        <v>0.36226710000000001</v>
      </c>
      <c r="AG1347" s="24">
        <v>0.38760090000000003</v>
      </c>
      <c r="AH1347" s="23"/>
      <c r="AI1347" s="23"/>
      <c r="AJ1347" s="23"/>
      <c r="AK1347" s="23"/>
    </row>
    <row r="1348" spans="1:37" x14ac:dyDescent="0.35">
      <c r="A1348" s="24" t="s">
        <v>2785</v>
      </c>
      <c r="B1348" s="24" t="s">
        <v>2786</v>
      </c>
      <c r="C1348" s="24">
        <v>0.41461530000000002</v>
      </c>
      <c r="D1348" s="24">
        <v>0.4116688</v>
      </c>
      <c r="E1348" s="24">
        <v>0.34033780000000002</v>
      </c>
      <c r="F1348" s="24">
        <v>0.41979480000000002</v>
      </c>
      <c r="G1348" s="23"/>
      <c r="H1348" s="23"/>
      <c r="I1348" s="23"/>
      <c r="J1348" s="23"/>
      <c r="L1348" s="24">
        <v>0.39944059999999998</v>
      </c>
      <c r="M1348" s="24">
        <v>0.38804270000000002</v>
      </c>
      <c r="N1348" s="24">
        <v>0.31747690000000001</v>
      </c>
      <c r="O1348" s="24">
        <v>0.32743660000000002</v>
      </c>
      <c r="P1348" s="23"/>
      <c r="Q1348" s="23"/>
      <c r="R1348" s="23"/>
      <c r="S1348" s="23"/>
      <c r="U1348" s="24">
        <v>0.47479979999999999</v>
      </c>
      <c r="V1348" s="24">
        <v>0.38687090000000002</v>
      </c>
      <c r="W1348" s="24">
        <v>0.43804270000000001</v>
      </c>
      <c r="X1348" s="24">
        <v>0.44727499999999998</v>
      </c>
      <c r="Y1348" s="23"/>
      <c r="Z1348" s="23"/>
      <c r="AA1348" s="23"/>
      <c r="AB1348" s="23"/>
      <c r="AD1348" s="24">
        <v>0.38983079999999998</v>
      </c>
      <c r="AE1348" s="24">
        <v>0.35696470000000002</v>
      </c>
      <c r="AF1348" s="24">
        <v>0.34365220000000002</v>
      </c>
      <c r="AG1348" s="24">
        <v>0.3644387</v>
      </c>
      <c r="AH1348" s="23"/>
      <c r="AI1348" s="23"/>
      <c r="AJ1348" s="23"/>
      <c r="AK1348" s="23"/>
    </row>
    <row r="1349" spans="1:37" x14ac:dyDescent="0.35">
      <c r="A1349" s="24" t="s">
        <v>2787</v>
      </c>
      <c r="B1349" s="24" t="s">
        <v>2788</v>
      </c>
      <c r="C1349" s="24">
        <v>0.39249849999999997</v>
      </c>
      <c r="D1349" s="24">
        <v>0.53751660000000001</v>
      </c>
      <c r="E1349" s="24">
        <v>0.32795609999999997</v>
      </c>
      <c r="F1349" s="24">
        <v>0.4208731</v>
      </c>
      <c r="G1349" s="23"/>
      <c r="H1349" s="23"/>
      <c r="I1349" s="23"/>
      <c r="J1349" s="23"/>
      <c r="L1349" s="24">
        <v>0.32816250000000002</v>
      </c>
      <c r="M1349" s="24">
        <v>0.55091330000000005</v>
      </c>
      <c r="N1349" s="24">
        <v>0.33753369999999999</v>
      </c>
      <c r="O1349" s="24">
        <v>0.40478510000000001</v>
      </c>
      <c r="P1349" s="23"/>
      <c r="Q1349" s="23"/>
      <c r="R1349" s="23"/>
      <c r="S1349" s="23"/>
      <c r="U1349" s="24">
        <v>0.513679</v>
      </c>
      <c r="V1349" s="24">
        <v>0.47574810000000001</v>
      </c>
      <c r="W1349" s="24">
        <v>0.45350049999999997</v>
      </c>
      <c r="X1349" s="24">
        <v>0.44422479999999998</v>
      </c>
      <c r="Y1349" s="23"/>
      <c r="Z1349" s="23"/>
      <c r="AA1349" s="23"/>
      <c r="AB1349" s="23"/>
      <c r="AD1349" s="24">
        <v>0.43370799999999998</v>
      </c>
      <c r="AE1349" s="24">
        <v>0.39319419999999999</v>
      </c>
      <c r="AF1349" s="24">
        <v>0.37304510000000002</v>
      </c>
      <c r="AG1349" s="24">
        <v>0.36996210000000002</v>
      </c>
      <c r="AH1349" s="23"/>
      <c r="AI1349" s="23"/>
      <c r="AJ1349" s="23"/>
      <c r="AK1349" s="23"/>
    </row>
    <row r="1350" spans="1:37" x14ac:dyDescent="0.35">
      <c r="A1350" s="24" t="s">
        <v>2789</v>
      </c>
      <c r="B1350" s="24" t="s">
        <v>2790</v>
      </c>
      <c r="C1350" s="24">
        <v>0.42644490000000002</v>
      </c>
      <c r="D1350" s="24">
        <v>0.46096029999999999</v>
      </c>
      <c r="E1350" s="24">
        <v>0.37095089999999997</v>
      </c>
      <c r="F1350" s="24">
        <v>0.41253679999999998</v>
      </c>
      <c r="G1350" s="23"/>
      <c r="H1350" s="23"/>
      <c r="I1350" s="23"/>
      <c r="J1350" s="23"/>
      <c r="L1350" s="24">
        <v>0.36518590000000001</v>
      </c>
      <c r="M1350" s="24">
        <v>0.42911630000000001</v>
      </c>
      <c r="N1350" s="24">
        <v>0.34118009999999999</v>
      </c>
      <c r="O1350" s="24">
        <v>0.29862759999999999</v>
      </c>
      <c r="P1350" s="23"/>
      <c r="Q1350" s="23"/>
      <c r="R1350" s="23"/>
      <c r="S1350" s="23"/>
      <c r="U1350" s="24">
        <v>0.57525369999999998</v>
      </c>
      <c r="V1350" s="24">
        <v>0.41745169999999998</v>
      </c>
      <c r="W1350" s="24">
        <v>0.43679990000000002</v>
      </c>
      <c r="X1350" s="24">
        <v>0.43432419999999999</v>
      </c>
      <c r="Y1350" s="23"/>
      <c r="Z1350" s="23"/>
      <c r="AA1350" s="23"/>
      <c r="AB1350" s="23"/>
      <c r="AD1350" s="24">
        <v>0.45851740000000002</v>
      </c>
      <c r="AE1350" s="24">
        <v>0.40384609999999999</v>
      </c>
      <c r="AF1350" s="24">
        <v>0.362072</v>
      </c>
      <c r="AG1350" s="24">
        <v>0.38156210000000002</v>
      </c>
      <c r="AH1350" s="23"/>
      <c r="AI1350" s="23"/>
      <c r="AJ1350" s="23"/>
      <c r="AK1350" s="23"/>
    </row>
    <row r="1351" spans="1:37" x14ac:dyDescent="0.35">
      <c r="A1351" s="24" t="s">
        <v>2791</v>
      </c>
      <c r="B1351" s="24" t="s">
        <v>2792</v>
      </c>
      <c r="C1351" s="24">
        <v>0.40476390000000001</v>
      </c>
      <c r="D1351" s="24">
        <v>0.3609388</v>
      </c>
      <c r="E1351" s="24">
        <v>0.32597110000000001</v>
      </c>
      <c r="F1351" s="24">
        <v>0.41259439999999997</v>
      </c>
      <c r="G1351" s="23"/>
      <c r="H1351" s="23"/>
      <c r="I1351" s="23"/>
      <c r="J1351" s="23"/>
      <c r="L1351" s="24">
        <v>0.3360185</v>
      </c>
      <c r="M1351" s="24">
        <v>0.34626639999999997</v>
      </c>
      <c r="N1351" s="24">
        <v>0.40494839999999999</v>
      </c>
      <c r="O1351" s="24">
        <v>0.30199870000000001</v>
      </c>
      <c r="P1351" s="23"/>
      <c r="Q1351" s="23"/>
      <c r="R1351" s="23"/>
      <c r="S1351" s="23"/>
      <c r="U1351" s="24">
        <v>0.64075459999999995</v>
      </c>
      <c r="V1351" s="24">
        <v>0.38840029999999998</v>
      </c>
      <c r="W1351" s="24">
        <v>0.4774081</v>
      </c>
      <c r="X1351" s="24">
        <v>0.3321595</v>
      </c>
      <c r="Y1351" s="23"/>
      <c r="Z1351" s="23"/>
      <c r="AA1351" s="23"/>
      <c r="AB1351" s="23"/>
      <c r="AD1351" s="24">
        <v>0.40427639999999998</v>
      </c>
      <c r="AE1351" s="24">
        <v>0.39062669999999999</v>
      </c>
      <c r="AF1351" s="24">
        <v>0.35082760000000002</v>
      </c>
      <c r="AG1351" s="24">
        <v>0.38838040000000001</v>
      </c>
      <c r="AH1351" s="23"/>
      <c r="AI1351" s="23"/>
      <c r="AJ1351" s="23"/>
      <c r="AK1351" s="23"/>
    </row>
    <row r="1352" spans="1:37" x14ac:dyDescent="0.35">
      <c r="A1352" s="24" t="s">
        <v>2793</v>
      </c>
      <c r="B1352" s="24" t="s">
        <v>2794</v>
      </c>
      <c r="C1352" s="24">
        <v>0.4205506</v>
      </c>
      <c r="D1352" s="24">
        <v>0.41636010000000001</v>
      </c>
      <c r="E1352" s="24">
        <v>0.31459389999999998</v>
      </c>
      <c r="F1352" s="24">
        <v>0.37718059999999998</v>
      </c>
      <c r="G1352" s="23"/>
      <c r="H1352" s="23"/>
      <c r="I1352" s="23"/>
      <c r="J1352" s="23"/>
      <c r="L1352" s="24">
        <v>0.35105380000000003</v>
      </c>
      <c r="M1352" s="24">
        <v>0.3270381</v>
      </c>
      <c r="N1352" s="24">
        <v>0.38476709999999997</v>
      </c>
      <c r="O1352" s="24">
        <v>0.321801</v>
      </c>
      <c r="P1352" s="23"/>
      <c r="Q1352" s="23"/>
      <c r="R1352" s="23"/>
      <c r="S1352" s="23"/>
      <c r="U1352" s="24">
        <v>0.64373469999999999</v>
      </c>
      <c r="V1352" s="24">
        <v>0.42049959999999997</v>
      </c>
      <c r="W1352" s="24">
        <v>0.56380269999999999</v>
      </c>
      <c r="X1352" s="24">
        <v>0.31913219999999998</v>
      </c>
      <c r="Y1352" s="23"/>
      <c r="Z1352" s="23"/>
      <c r="AA1352" s="23"/>
      <c r="AB1352" s="23"/>
      <c r="AD1352" s="24">
        <v>0.43828460000000002</v>
      </c>
      <c r="AE1352" s="24">
        <v>0.5069861</v>
      </c>
      <c r="AF1352" s="24">
        <v>0.32616849999999997</v>
      </c>
      <c r="AG1352" s="24">
        <v>0.38177509999999998</v>
      </c>
      <c r="AH1352" s="23"/>
      <c r="AI1352" s="23"/>
      <c r="AJ1352" s="23"/>
      <c r="AK1352" s="23"/>
    </row>
    <row r="1353" spans="1:37" x14ac:dyDescent="0.35">
      <c r="A1353" s="24" t="s">
        <v>2795</v>
      </c>
      <c r="B1353" s="24" t="s">
        <v>2796</v>
      </c>
      <c r="C1353" s="24">
        <v>0.46074320000000002</v>
      </c>
      <c r="D1353" s="24">
        <v>0.44136599999999998</v>
      </c>
      <c r="E1353" s="24">
        <v>0.3054751</v>
      </c>
      <c r="F1353" s="24">
        <v>0.39289639999999998</v>
      </c>
      <c r="G1353" s="23"/>
      <c r="H1353" s="23"/>
      <c r="I1353" s="23"/>
      <c r="J1353" s="23"/>
      <c r="L1353" s="24">
        <v>0.40701159999999997</v>
      </c>
      <c r="M1353" s="24">
        <v>0.33834570000000003</v>
      </c>
      <c r="N1353" s="24">
        <v>0.36310740000000002</v>
      </c>
      <c r="O1353" s="24">
        <v>0.34555999999999998</v>
      </c>
      <c r="P1353" s="23"/>
      <c r="Q1353" s="23"/>
      <c r="R1353" s="23"/>
      <c r="S1353" s="23"/>
      <c r="U1353" s="24">
        <v>0.52191050000000005</v>
      </c>
      <c r="V1353" s="24">
        <v>0.3841483</v>
      </c>
      <c r="W1353" s="24">
        <v>0.58449969999999996</v>
      </c>
      <c r="X1353" s="24">
        <v>0.33748210000000001</v>
      </c>
      <c r="Y1353" s="23"/>
      <c r="Z1353" s="23"/>
      <c r="AA1353" s="23"/>
      <c r="AB1353" s="23"/>
      <c r="AD1353" s="24">
        <v>0.53521470000000004</v>
      </c>
      <c r="AE1353" s="24">
        <v>0.54375960000000001</v>
      </c>
      <c r="AF1353" s="24">
        <v>0.33547290000000002</v>
      </c>
      <c r="AG1353" s="24">
        <v>0.35724030000000001</v>
      </c>
      <c r="AH1353" s="23"/>
      <c r="AI1353" s="23"/>
      <c r="AJ1353" s="23"/>
      <c r="AK1353" s="23"/>
    </row>
    <row r="1354" spans="1:37" x14ac:dyDescent="0.35">
      <c r="A1354" s="24" t="s">
        <v>2797</v>
      </c>
      <c r="B1354" s="24" t="s">
        <v>2798</v>
      </c>
      <c r="C1354" s="24">
        <v>0.3995071</v>
      </c>
      <c r="D1354" s="24">
        <v>0.4007502</v>
      </c>
      <c r="E1354" s="24">
        <v>0.36627110000000002</v>
      </c>
      <c r="F1354" s="24">
        <v>0.37669350000000001</v>
      </c>
      <c r="G1354" s="23"/>
      <c r="H1354" s="23"/>
      <c r="I1354" s="23"/>
      <c r="J1354" s="23"/>
      <c r="L1354" s="24">
        <v>0.37042140000000001</v>
      </c>
      <c r="M1354" s="24">
        <v>0.32509209999999999</v>
      </c>
      <c r="N1354" s="24">
        <v>0.33209539999999999</v>
      </c>
      <c r="O1354" s="24">
        <v>0.38815040000000001</v>
      </c>
      <c r="P1354" s="23"/>
      <c r="Q1354" s="23"/>
      <c r="R1354" s="23"/>
      <c r="S1354" s="23"/>
      <c r="U1354" s="24">
        <v>0.41119109999999998</v>
      </c>
      <c r="V1354" s="24">
        <v>0.4271681</v>
      </c>
      <c r="W1354" s="24">
        <v>0.50056040000000002</v>
      </c>
      <c r="X1354" s="24">
        <v>0.38461400000000001</v>
      </c>
      <c r="Y1354" s="23"/>
      <c r="Z1354" s="23"/>
      <c r="AA1354" s="23"/>
      <c r="AB1354" s="23"/>
      <c r="AD1354" s="24">
        <v>0.54441139999999999</v>
      </c>
      <c r="AE1354" s="24">
        <v>0.57952210000000004</v>
      </c>
      <c r="AF1354" s="24">
        <v>0.36392340000000001</v>
      </c>
      <c r="AG1354" s="24">
        <v>0.38488319999999998</v>
      </c>
      <c r="AH1354" s="23"/>
      <c r="AI1354" s="23"/>
      <c r="AJ1354" s="23"/>
      <c r="AK1354" s="23"/>
    </row>
    <row r="1355" spans="1:37" x14ac:dyDescent="0.35">
      <c r="A1355" s="24" t="s">
        <v>2799</v>
      </c>
      <c r="B1355" s="24" t="s">
        <v>2800</v>
      </c>
      <c r="C1355" s="24">
        <v>0.3702261</v>
      </c>
      <c r="D1355" s="24">
        <v>0.39896179999999998</v>
      </c>
      <c r="E1355" s="24">
        <v>0.3535258</v>
      </c>
      <c r="F1355" s="24">
        <v>0.3794341</v>
      </c>
      <c r="G1355" s="23"/>
      <c r="H1355" s="23"/>
      <c r="I1355" s="23"/>
      <c r="J1355" s="23"/>
      <c r="L1355" s="24">
        <v>0.38148860000000001</v>
      </c>
      <c r="M1355" s="24">
        <v>0.39255250000000003</v>
      </c>
      <c r="N1355" s="24">
        <v>0.34852169999999999</v>
      </c>
      <c r="O1355" s="24">
        <v>0.2968092</v>
      </c>
      <c r="P1355" s="23"/>
      <c r="Q1355" s="23"/>
      <c r="R1355" s="23"/>
      <c r="S1355" s="23"/>
      <c r="U1355" s="24">
        <v>0.3929725</v>
      </c>
      <c r="V1355" s="24">
        <v>0.63142960000000004</v>
      </c>
      <c r="W1355" s="24">
        <v>0.3476322</v>
      </c>
      <c r="X1355" s="24">
        <v>0.4340349</v>
      </c>
      <c r="Y1355" s="23"/>
      <c r="Z1355" s="23"/>
      <c r="AA1355" s="23"/>
      <c r="AB1355" s="23"/>
      <c r="AD1355" s="24">
        <v>0.64278480000000005</v>
      </c>
      <c r="AE1355" s="24">
        <v>0.62448820000000005</v>
      </c>
      <c r="AF1355" s="24">
        <v>0.43463020000000002</v>
      </c>
      <c r="AG1355" s="24">
        <v>0.39140730000000001</v>
      </c>
      <c r="AH1355" s="23"/>
      <c r="AI1355" s="23"/>
      <c r="AJ1355" s="23"/>
      <c r="AK1355" s="23"/>
    </row>
    <row r="1356" spans="1:37" x14ac:dyDescent="0.35">
      <c r="A1356" s="24" t="s">
        <v>2801</v>
      </c>
      <c r="B1356" s="24" t="s">
        <v>2802</v>
      </c>
      <c r="C1356" s="24">
        <v>0.36753089999999999</v>
      </c>
      <c r="D1356" s="24">
        <v>0.4277955</v>
      </c>
      <c r="E1356" s="24">
        <v>0.3647357</v>
      </c>
      <c r="F1356" s="24">
        <v>0.39572170000000001</v>
      </c>
      <c r="G1356" s="23"/>
      <c r="H1356" s="23"/>
      <c r="I1356" s="23"/>
      <c r="J1356" s="23"/>
      <c r="L1356" s="24">
        <v>0.37105139999999998</v>
      </c>
      <c r="M1356" s="24">
        <v>0.4205084</v>
      </c>
      <c r="N1356" s="24">
        <v>0.36849860000000001</v>
      </c>
      <c r="O1356" s="24">
        <v>0.318104</v>
      </c>
      <c r="P1356" s="23"/>
      <c r="Q1356" s="23"/>
      <c r="R1356" s="23"/>
      <c r="S1356" s="23"/>
      <c r="U1356" s="24">
        <v>0.36929990000000001</v>
      </c>
      <c r="V1356" s="24">
        <v>0.50330160000000002</v>
      </c>
      <c r="W1356" s="24">
        <v>0.49019069999999998</v>
      </c>
      <c r="X1356" s="24">
        <v>0.4002985</v>
      </c>
      <c r="Y1356" s="23"/>
      <c r="Z1356" s="23"/>
      <c r="AA1356" s="23"/>
      <c r="AB1356" s="23"/>
      <c r="AD1356" s="24">
        <v>0.67664650000000004</v>
      </c>
      <c r="AE1356" s="24">
        <v>0.57270030000000005</v>
      </c>
      <c r="AF1356" s="24">
        <v>0.42212290000000002</v>
      </c>
      <c r="AG1356" s="24">
        <v>0.41676200000000002</v>
      </c>
      <c r="AH1356" s="23"/>
      <c r="AI1356" s="23"/>
      <c r="AJ1356" s="23"/>
      <c r="AK1356" s="23"/>
    </row>
    <row r="1357" spans="1:37" x14ac:dyDescent="0.35">
      <c r="A1357" s="24" t="s">
        <v>2803</v>
      </c>
      <c r="B1357" s="24" t="s">
        <v>2804</v>
      </c>
      <c r="C1357" s="24">
        <v>0.36423460000000002</v>
      </c>
      <c r="D1357" s="24">
        <v>0.32907960000000003</v>
      </c>
      <c r="E1357" s="24">
        <v>0.38958359999999997</v>
      </c>
      <c r="F1357" s="24">
        <v>0.45845740000000001</v>
      </c>
      <c r="G1357" s="23"/>
      <c r="H1357" s="23"/>
      <c r="I1357" s="23"/>
      <c r="J1357" s="23"/>
      <c r="L1357" s="24">
        <v>0.3450162</v>
      </c>
      <c r="M1357" s="24">
        <v>0.29965920000000001</v>
      </c>
      <c r="N1357" s="24">
        <v>0.3742221</v>
      </c>
      <c r="O1357" s="24">
        <v>0.33217780000000002</v>
      </c>
      <c r="P1357" s="23"/>
      <c r="Q1357" s="23"/>
      <c r="R1357" s="23"/>
      <c r="S1357" s="23"/>
      <c r="U1357" s="24">
        <v>0.34339979999999998</v>
      </c>
      <c r="V1357" s="24">
        <v>0.46574120000000002</v>
      </c>
      <c r="W1357" s="24">
        <v>0.62056440000000002</v>
      </c>
      <c r="X1357" s="24">
        <v>0.40585549999999998</v>
      </c>
      <c r="Y1357" s="23"/>
      <c r="Z1357" s="23"/>
      <c r="AA1357" s="23"/>
      <c r="AB1357" s="23"/>
      <c r="AD1357" s="24">
        <v>0.56422589999999995</v>
      </c>
      <c r="AE1357" s="24">
        <v>0.62818189999999996</v>
      </c>
      <c r="AF1357" s="24">
        <v>0.47568749999999999</v>
      </c>
      <c r="AG1357" s="24">
        <v>0.48052250000000002</v>
      </c>
      <c r="AH1357" s="23"/>
      <c r="AI1357" s="23"/>
      <c r="AJ1357" s="23"/>
      <c r="AK1357" s="23"/>
    </row>
    <row r="1358" spans="1:37" x14ac:dyDescent="0.35">
      <c r="A1358" s="24" t="s">
        <v>2805</v>
      </c>
      <c r="B1358" s="24" t="s">
        <v>2806</v>
      </c>
      <c r="C1358" s="24">
        <v>0.36099880000000001</v>
      </c>
      <c r="D1358" s="24">
        <v>0.36131410000000003</v>
      </c>
      <c r="E1358" s="24">
        <v>0.34934150000000003</v>
      </c>
      <c r="F1358" s="24">
        <v>0.47444940000000002</v>
      </c>
      <c r="G1358" s="23"/>
      <c r="H1358" s="23"/>
      <c r="I1358" s="23"/>
      <c r="J1358" s="23"/>
      <c r="L1358" s="24">
        <v>0.37919049999999999</v>
      </c>
      <c r="M1358" s="24">
        <v>0.3537363</v>
      </c>
      <c r="N1358" s="24">
        <v>0.33800550000000001</v>
      </c>
      <c r="O1358" s="24">
        <v>0.26311109999999999</v>
      </c>
      <c r="P1358" s="23"/>
      <c r="Q1358" s="23"/>
      <c r="R1358" s="23"/>
      <c r="S1358" s="23"/>
      <c r="U1358" s="24">
        <v>0.43699159999999998</v>
      </c>
      <c r="V1358" s="24">
        <v>0.52949230000000003</v>
      </c>
      <c r="W1358" s="24">
        <v>0.4681419</v>
      </c>
      <c r="X1358" s="24">
        <v>0.35802929999999999</v>
      </c>
      <c r="Y1358" s="23"/>
      <c r="Z1358" s="23"/>
      <c r="AA1358" s="23"/>
      <c r="AB1358" s="23"/>
      <c r="AD1358" s="24">
        <v>0.53061550000000002</v>
      </c>
      <c r="AE1358" s="24">
        <v>0.59510569999999996</v>
      </c>
      <c r="AF1358" s="24">
        <v>0.55529850000000003</v>
      </c>
      <c r="AG1358" s="24">
        <v>0.52006359999999996</v>
      </c>
      <c r="AH1358" s="23"/>
      <c r="AI1358" s="23"/>
      <c r="AJ1358" s="23"/>
      <c r="AK1358" s="23"/>
    </row>
    <row r="1359" spans="1:37" x14ac:dyDescent="0.35">
      <c r="A1359" s="24" t="s">
        <v>2807</v>
      </c>
      <c r="B1359" s="24" t="s">
        <v>2808</v>
      </c>
      <c r="C1359" s="24">
        <v>0.34993370000000001</v>
      </c>
      <c r="D1359" s="24">
        <v>0.46403109999999997</v>
      </c>
      <c r="E1359" s="24">
        <v>0.33271679999999998</v>
      </c>
      <c r="F1359" s="24">
        <v>0.53975430000000002</v>
      </c>
      <c r="G1359" s="23"/>
      <c r="H1359" s="23"/>
      <c r="I1359" s="23"/>
      <c r="J1359" s="23"/>
      <c r="L1359" s="24">
        <v>0.34048440000000002</v>
      </c>
      <c r="M1359" s="24">
        <v>0.37142330000000001</v>
      </c>
      <c r="N1359" s="24">
        <v>0.35528320000000002</v>
      </c>
      <c r="O1359" s="24">
        <v>0.30779770000000001</v>
      </c>
      <c r="P1359" s="23"/>
      <c r="Q1359" s="23"/>
      <c r="R1359" s="23"/>
      <c r="S1359" s="23"/>
      <c r="U1359" s="24">
        <v>0.42852810000000002</v>
      </c>
      <c r="V1359" s="24">
        <v>0.48069079999999997</v>
      </c>
      <c r="W1359" s="24">
        <v>0.4615727</v>
      </c>
      <c r="X1359" s="24">
        <v>0.3280651</v>
      </c>
      <c r="Y1359" s="23"/>
      <c r="Z1359" s="23"/>
      <c r="AA1359" s="23"/>
      <c r="AB1359" s="23"/>
      <c r="AD1359" s="24">
        <v>0.50604400000000005</v>
      </c>
      <c r="AE1359" s="24">
        <v>0.51807210000000004</v>
      </c>
      <c r="AF1359" s="24">
        <v>0.51493160000000004</v>
      </c>
      <c r="AG1359" s="24">
        <v>0.59609279999999998</v>
      </c>
      <c r="AH1359" s="23"/>
      <c r="AI1359" s="23"/>
      <c r="AJ1359" s="23"/>
      <c r="AK1359" s="23"/>
    </row>
    <row r="1360" spans="1:37" x14ac:dyDescent="0.35">
      <c r="A1360" s="24" t="s">
        <v>2809</v>
      </c>
      <c r="B1360" s="24" t="s">
        <v>2810</v>
      </c>
      <c r="C1360" s="24">
        <v>0.31927309999999998</v>
      </c>
      <c r="D1360" s="24">
        <v>0.43338700000000002</v>
      </c>
      <c r="E1360" s="24">
        <v>0.26722679999999999</v>
      </c>
      <c r="F1360" s="24">
        <v>0.42127710000000002</v>
      </c>
      <c r="G1360" s="23"/>
      <c r="H1360" s="23"/>
      <c r="I1360" s="23"/>
      <c r="J1360" s="23"/>
      <c r="L1360" s="24">
        <v>0.3377579</v>
      </c>
      <c r="M1360" s="24">
        <v>0.32832289999999997</v>
      </c>
      <c r="N1360" s="24">
        <v>0.37868200000000002</v>
      </c>
      <c r="O1360" s="24">
        <v>0.26178020000000002</v>
      </c>
      <c r="P1360" s="23"/>
      <c r="Q1360" s="23"/>
      <c r="R1360" s="23"/>
      <c r="S1360" s="23"/>
      <c r="U1360" s="24">
        <v>0.4869561</v>
      </c>
      <c r="V1360" s="24">
        <v>0.47634700000000002</v>
      </c>
      <c r="W1360" s="24">
        <v>0.44871319999999998</v>
      </c>
      <c r="X1360" s="24">
        <v>0.37292900000000001</v>
      </c>
      <c r="Y1360" s="23"/>
      <c r="Z1360" s="23"/>
      <c r="AA1360" s="23"/>
      <c r="AB1360" s="23"/>
      <c r="AD1360" s="24">
        <v>0.44101390000000001</v>
      </c>
      <c r="AE1360" s="24">
        <v>0.54774860000000003</v>
      </c>
      <c r="AF1360" s="24">
        <v>0.63109020000000005</v>
      </c>
      <c r="AG1360" s="24">
        <v>0.55067690000000002</v>
      </c>
      <c r="AH1360" s="23"/>
      <c r="AI1360" s="23"/>
      <c r="AJ1360" s="23"/>
      <c r="AK1360" s="23"/>
    </row>
    <row r="1361" spans="1:37" x14ac:dyDescent="0.35">
      <c r="A1361" s="24" t="s">
        <v>2811</v>
      </c>
      <c r="B1361" s="24" t="s">
        <v>2812</v>
      </c>
      <c r="C1361" s="24">
        <v>0.35698839999999998</v>
      </c>
      <c r="D1361" s="24">
        <v>0.47431020000000002</v>
      </c>
      <c r="E1361" s="24">
        <v>0.25905529999999999</v>
      </c>
      <c r="F1361" s="24">
        <v>0.34362310000000001</v>
      </c>
      <c r="G1361" s="23"/>
      <c r="H1361" s="23"/>
      <c r="I1361" s="23"/>
      <c r="J1361" s="23"/>
      <c r="L1361" s="24">
        <v>0.52112159999999996</v>
      </c>
      <c r="M1361" s="24">
        <v>0.4074817</v>
      </c>
      <c r="N1361" s="24">
        <v>0.36895319999999998</v>
      </c>
      <c r="O1361" s="24">
        <v>0.3026085</v>
      </c>
      <c r="P1361" s="23"/>
      <c r="Q1361" s="23"/>
      <c r="R1361" s="23"/>
      <c r="S1361" s="23"/>
      <c r="U1361" s="24">
        <v>0.41132839999999998</v>
      </c>
      <c r="V1361" s="24">
        <v>0.4865603</v>
      </c>
      <c r="W1361" s="24">
        <v>0.42057270000000002</v>
      </c>
      <c r="X1361" s="24">
        <v>0.40633999999999998</v>
      </c>
      <c r="Y1361" s="23"/>
      <c r="Z1361" s="23"/>
      <c r="AA1361" s="23"/>
      <c r="AB1361" s="23"/>
      <c r="AD1361" s="24">
        <v>0.39793509999999999</v>
      </c>
      <c r="AE1361" s="24">
        <v>0.60236670000000003</v>
      </c>
      <c r="AF1361" s="24">
        <v>0.65766119999999995</v>
      </c>
      <c r="AG1361" s="24">
        <v>0.4918285</v>
      </c>
      <c r="AH1361" s="23"/>
      <c r="AI1361" s="23"/>
      <c r="AJ1361" s="23"/>
      <c r="AK1361" s="23"/>
    </row>
    <row r="1362" spans="1:37" x14ac:dyDescent="0.35">
      <c r="A1362" s="24" t="s">
        <v>2813</v>
      </c>
      <c r="B1362" s="24" t="s">
        <v>2814</v>
      </c>
      <c r="C1362" s="24">
        <v>0.3894899</v>
      </c>
      <c r="D1362" s="24">
        <v>0.40595389999999998</v>
      </c>
      <c r="E1362" s="24">
        <v>0.37676300000000001</v>
      </c>
      <c r="F1362" s="24">
        <v>0.43397570000000002</v>
      </c>
      <c r="G1362" s="23"/>
      <c r="H1362" s="23"/>
      <c r="I1362" s="23"/>
      <c r="J1362" s="23"/>
      <c r="L1362" s="24">
        <v>0.57177699999999998</v>
      </c>
      <c r="M1362" s="24">
        <v>0.34735919999999998</v>
      </c>
      <c r="N1362" s="24">
        <v>0.44417899999999999</v>
      </c>
      <c r="O1362" s="24">
        <v>0.3713668</v>
      </c>
      <c r="P1362" s="23"/>
      <c r="Q1362" s="23"/>
      <c r="R1362" s="23"/>
      <c r="S1362" s="23"/>
      <c r="U1362" s="24">
        <v>0.29708050000000003</v>
      </c>
      <c r="V1362" s="24">
        <v>0.44400770000000001</v>
      </c>
      <c r="W1362" s="24">
        <v>0.46845829999999999</v>
      </c>
      <c r="X1362" s="24">
        <v>0.44790609999999997</v>
      </c>
      <c r="Y1362" s="23"/>
      <c r="Z1362" s="23"/>
      <c r="AA1362" s="23"/>
      <c r="AB1362" s="23"/>
      <c r="AD1362" s="24">
        <v>0.41153230000000002</v>
      </c>
      <c r="AE1362" s="24">
        <v>0.51696850000000005</v>
      </c>
      <c r="AF1362" s="24">
        <v>0.60307089999999997</v>
      </c>
      <c r="AG1362" s="24">
        <v>0.51287780000000005</v>
      </c>
      <c r="AH1362" s="23"/>
      <c r="AI1362" s="23"/>
      <c r="AJ1362" s="23"/>
      <c r="AK1362" s="23"/>
    </row>
    <row r="1363" spans="1:37" x14ac:dyDescent="0.35">
      <c r="A1363" s="24" t="s">
        <v>2815</v>
      </c>
      <c r="B1363" s="24" t="s">
        <v>2816</v>
      </c>
      <c r="C1363" s="24">
        <v>0.38737700000000003</v>
      </c>
      <c r="D1363" s="24">
        <v>0.33484799999999998</v>
      </c>
      <c r="E1363" s="24">
        <v>0.40031159999999999</v>
      </c>
      <c r="F1363" s="24">
        <v>0.48888740000000003</v>
      </c>
      <c r="G1363" s="23"/>
      <c r="H1363" s="23"/>
      <c r="I1363" s="23"/>
      <c r="J1363" s="23"/>
      <c r="L1363" s="24">
        <v>0.53733900000000001</v>
      </c>
      <c r="M1363" s="24">
        <v>0.39715820000000002</v>
      </c>
      <c r="N1363" s="24">
        <v>0.63473679999999999</v>
      </c>
      <c r="O1363" s="24">
        <v>0.32022390000000001</v>
      </c>
      <c r="P1363" s="23"/>
      <c r="Q1363" s="23"/>
      <c r="R1363" s="23"/>
      <c r="S1363" s="23"/>
      <c r="U1363" s="24">
        <v>0.33322170000000001</v>
      </c>
      <c r="V1363" s="24">
        <v>0.39209070000000001</v>
      </c>
      <c r="W1363" s="24">
        <v>0.48476390000000003</v>
      </c>
      <c r="X1363" s="24">
        <v>0.40873350000000003</v>
      </c>
      <c r="Y1363" s="23"/>
      <c r="Z1363" s="23"/>
      <c r="AA1363" s="23"/>
      <c r="AB1363" s="23"/>
      <c r="AD1363" s="24">
        <v>0.46638109999999999</v>
      </c>
      <c r="AE1363" s="24">
        <v>0.45326880000000003</v>
      </c>
      <c r="AF1363" s="24">
        <v>0.43079719999999999</v>
      </c>
      <c r="AG1363" s="24">
        <v>0.43683100000000002</v>
      </c>
      <c r="AH1363" s="23"/>
      <c r="AI1363" s="23"/>
      <c r="AJ1363" s="23"/>
      <c r="AK1363" s="23"/>
    </row>
    <row r="1364" spans="1:37" x14ac:dyDescent="0.35">
      <c r="A1364" s="24" t="s">
        <v>2817</v>
      </c>
      <c r="B1364" s="24" t="s">
        <v>2818</v>
      </c>
      <c r="C1364" s="24">
        <v>0.39096589999999998</v>
      </c>
      <c r="D1364" s="24">
        <v>0.41844209999999998</v>
      </c>
      <c r="E1364" s="24">
        <v>0.3596376</v>
      </c>
      <c r="F1364" s="24">
        <v>0.3897602</v>
      </c>
      <c r="G1364" s="23"/>
      <c r="H1364" s="23"/>
      <c r="I1364" s="23"/>
      <c r="J1364" s="23"/>
      <c r="L1364" s="24">
        <v>0.49852629999999998</v>
      </c>
      <c r="M1364" s="24">
        <v>0.40412900000000002</v>
      </c>
      <c r="N1364" s="24">
        <v>0.65127970000000002</v>
      </c>
      <c r="O1364" s="24">
        <v>0.30886560000000002</v>
      </c>
      <c r="P1364" s="23"/>
      <c r="Q1364" s="23"/>
      <c r="R1364" s="23"/>
      <c r="S1364" s="23"/>
      <c r="U1364" s="24">
        <v>0.47177639999999998</v>
      </c>
      <c r="V1364" s="24">
        <v>0.4845777</v>
      </c>
      <c r="W1364" s="24">
        <v>0.46693770000000001</v>
      </c>
      <c r="X1364" s="24">
        <v>0.38647520000000002</v>
      </c>
      <c r="Y1364" s="23"/>
      <c r="Z1364" s="23"/>
      <c r="AA1364" s="23"/>
      <c r="AB1364" s="23"/>
      <c r="AD1364" s="24">
        <v>0.37751089999999998</v>
      </c>
      <c r="AE1364" s="24">
        <v>0.43622339999999998</v>
      </c>
      <c r="AF1364" s="24">
        <v>0.38987110000000003</v>
      </c>
      <c r="AG1364" s="24">
        <v>0.39286120000000002</v>
      </c>
      <c r="AH1364" s="23"/>
      <c r="AI1364" s="23"/>
      <c r="AJ1364" s="23"/>
      <c r="AK1364" s="23"/>
    </row>
    <row r="1365" spans="1:37" x14ac:dyDescent="0.35">
      <c r="A1365" s="24" t="s">
        <v>2819</v>
      </c>
      <c r="B1365" s="24" t="s">
        <v>2820</v>
      </c>
      <c r="C1365" s="24">
        <v>0.36807879999999998</v>
      </c>
      <c r="D1365" s="24">
        <v>0.41923290000000002</v>
      </c>
      <c r="E1365" s="24">
        <v>0.3531782</v>
      </c>
      <c r="F1365" s="24">
        <v>0.33414969999999999</v>
      </c>
      <c r="G1365" s="23"/>
      <c r="H1365" s="23"/>
      <c r="I1365" s="23"/>
      <c r="J1365" s="23"/>
      <c r="L1365" s="24">
        <v>0.38835160000000002</v>
      </c>
      <c r="M1365" s="24">
        <v>0.31160330000000003</v>
      </c>
      <c r="N1365" s="24">
        <v>0.47388069999999999</v>
      </c>
      <c r="O1365" s="24">
        <v>0.30491410000000002</v>
      </c>
      <c r="P1365" s="23"/>
      <c r="Q1365" s="23"/>
      <c r="R1365" s="23"/>
      <c r="S1365" s="23"/>
      <c r="U1365" s="24">
        <v>0.4388765</v>
      </c>
      <c r="V1365" s="24">
        <v>0.44286520000000001</v>
      </c>
      <c r="W1365" s="24">
        <v>0.4630782</v>
      </c>
      <c r="X1365" s="24">
        <v>0.35525190000000001</v>
      </c>
      <c r="Y1365" s="23"/>
      <c r="Z1365" s="23"/>
      <c r="AA1365" s="23"/>
      <c r="AB1365" s="23"/>
      <c r="AD1365" s="24">
        <v>0.39105390000000001</v>
      </c>
      <c r="AE1365" s="24">
        <v>0.36740460000000003</v>
      </c>
      <c r="AF1365" s="24">
        <v>0.37038460000000001</v>
      </c>
      <c r="AG1365" s="24">
        <v>0.4088445</v>
      </c>
      <c r="AH1365" s="23"/>
      <c r="AI1365" s="23"/>
      <c r="AJ1365" s="23"/>
      <c r="AK1365" s="23"/>
    </row>
    <row r="1366" spans="1:37" x14ac:dyDescent="0.35">
      <c r="A1366" s="24" t="s">
        <v>2821</v>
      </c>
      <c r="B1366" s="24" t="s">
        <v>2822</v>
      </c>
      <c r="C1366" s="24">
        <v>0.37503930000000002</v>
      </c>
      <c r="D1366" s="24">
        <v>0.38529770000000002</v>
      </c>
      <c r="E1366" s="24">
        <v>0.28720190000000001</v>
      </c>
      <c r="F1366" s="24">
        <v>0.3318296</v>
      </c>
      <c r="G1366" s="23"/>
      <c r="H1366" s="23"/>
      <c r="I1366" s="23"/>
      <c r="J1366" s="23"/>
      <c r="L1366" s="24">
        <v>0.38615579999999999</v>
      </c>
      <c r="M1366" s="24">
        <v>0.40834039999999999</v>
      </c>
      <c r="N1366" s="24">
        <v>0.37394630000000001</v>
      </c>
      <c r="O1366" s="24">
        <v>0.29721029999999998</v>
      </c>
      <c r="P1366" s="23"/>
      <c r="Q1366" s="23"/>
      <c r="R1366" s="23"/>
      <c r="S1366" s="23"/>
      <c r="U1366" s="24">
        <v>0.4004549</v>
      </c>
      <c r="V1366" s="24">
        <v>0.34268569999999998</v>
      </c>
      <c r="W1366" s="24">
        <v>0.33532790000000001</v>
      </c>
      <c r="X1366" s="24">
        <v>0.38682179999999999</v>
      </c>
      <c r="Y1366" s="23"/>
      <c r="Z1366" s="23"/>
      <c r="AA1366" s="23"/>
      <c r="AB1366" s="23"/>
      <c r="AD1366" s="24">
        <v>0.43876169999999998</v>
      </c>
      <c r="AE1366" s="24">
        <v>0.34364270000000002</v>
      </c>
      <c r="AF1366" s="24">
        <v>0.34712520000000002</v>
      </c>
      <c r="AG1366" s="24">
        <v>0.36719829999999998</v>
      </c>
      <c r="AH1366" s="23"/>
      <c r="AI1366" s="23"/>
      <c r="AJ1366" s="23"/>
      <c r="AK1366" s="23"/>
    </row>
    <row r="1367" spans="1:37" x14ac:dyDescent="0.35">
      <c r="A1367" s="24" t="s">
        <v>2823</v>
      </c>
      <c r="B1367" s="24" t="s">
        <v>2824</v>
      </c>
      <c r="C1367" s="24">
        <v>0.50465610000000005</v>
      </c>
      <c r="D1367" s="24">
        <v>0.41895710000000003</v>
      </c>
      <c r="E1367" s="24">
        <v>0.24446689999999999</v>
      </c>
      <c r="F1367" s="24">
        <v>0.34199659999999998</v>
      </c>
      <c r="G1367" s="23"/>
      <c r="H1367" s="23"/>
      <c r="I1367" s="23"/>
      <c r="J1367" s="23"/>
      <c r="L1367" s="24">
        <v>0.34484209999999998</v>
      </c>
      <c r="M1367" s="24">
        <v>0.39234350000000001</v>
      </c>
      <c r="N1367" s="24">
        <v>0.31978620000000002</v>
      </c>
      <c r="O1367" s="24">
        <v>0.31593329999999997</v>
      </c>
      <c r="P1367" s="23"/>
      <c r="Q1367" s="23"/>
      <c r="R1367" s="23"/>
      <c r="S1367" s="23"/>
      <c r="U1367" s="24">
        <v>0.49772420000000001</v>
      </c>
      <c r="V1367" s="24">
        <v>0.40328510000000001</v>
      </c>
      <c r="W1367" s="24">
        <v>0.37654500000000002</v>
      </c>
      <c r="X1367" s="24">
        <v>0.39008199999999998</v>
      </c>
      <c r="Y1367" s="23"/>
      <c r="Z1367" s="23"/>
      <c r="AA1367" s="23"/>
      <c r="AB1367" s="23"/>
      <c r="AD1367" s="24">
        <v>0.51651199999999997</v>
      </c>
      <c r="AE1367" s="24">
        <v>0.42729879999999998</v>
      </c>
      <c r="AF1367" s="24">
        <v>0.35107470000000002</v>
      </c>
      <c r="AG1367" s="24">
        <v>0.3464236</v>
      </c>
      <c r="AH1367" s="23"/>
      <c r="AI1367" s="23"/>
      <c r="AJ1367" s="23"/>
      <c r="AK1367" s="23"/>
    </row>
    <row r="1368" spans="1:37" x14ac:dyDescent="0.35">
      <c r="A1368" s="24" t="s">
        <v>2825</v>
      </c>
      <c r="B1368" s="24" t="s">
        <v>2826</v>
      </c>
      <c r="C1368" s="24">
        <v>0.53808129999999998</v>
      </c>
      <c r="D1368" s="24">
        <v>0.39675260000000001</v>
      </c>
      <c r="E1368" s="24">
        <v>0.44879439999999998</v>
      </c>
      <c r="F1368" s="24">
        <v>0.37211850000000002</v>
      </c>
      <c r="G1368" s="23"/>
      <c r="H1368" s="23"/>
      <c r="I1368" s="23"/>
      <c r="J1368" s="23"/>
      <c r="L1368" s="24">
        <v>0.28740470000000001</v>
      </c>
      <c r="M1368" s="24">
        <v>0.30400300000000002</v>
      </c>
      <c r="N1368" s="24">
        <v>0.41494750000000002</v>
      </c>
      <c r="O1368" s="24">
        <v>0.30054819999999999</v>
      </c>
      <c r="P1368" s="23"/>
      <c r="Q1368" s="23"/>
      <c r="R1368" s="23"/>
      <c r="S1368" s="23"/>
      <c r="U1368" s="24">
        <v>0.40923730000000003</v>
      </c>
      <c r="V1368" s="24">
        <v>0.51309579999999999</v>
      </c>
      <c r="W1368" s="24">
        <v>0.38149319999999998</v>
      </c>
      <c r="X1368" s="24">
        <v>0.37335000000000002</v>
      </c>
      <c r="Y1368" s="23"/>
      <c r="Z1368" s="23"/>
      <c r="AA1368" s="23"/>
      <c r="AB1368" s="23"/>
      <c r="AD1368" s="24">
        <v>0.45471699999999998</v>
      </c>
      <c r="AE1368" s="24">
        <v>0.39056049999999998</v>
      </c>
      <c r="AF1368" s="24">
        <v>0.26544210000000001</v>
      </c>
      <c r="AG1368" s="24">
        <v>0.32533289999999998</v>
      </c>
      <c r="AH1368" s="23"/>
      <c r="AI1368" s="23"/>
      <c r="AJ1368" s="23"/>
      <c r="AK1368" s="23"/>
    </row>
    <row r="1369" spans="1:37" x14ac:dyDescent="0.35">
      <c r="A1369" s="24" t="s">
        <v>2827</v>
      </c>
      <c r="B1369" s="24" t="s">
        <v>2828</v>
      </c>
      <c r="C1369" s="24">
        <v>0.40855010000000003</v>
      </c>
      <c r="D1369" s="24">
        <v>0.48940990000000001</v>
      </c>
      <c r="E1369" s="24">
        <v>0.40401999999999999</v>
      </c>
      <c r="F1369" s="24">
        <v>0.43163699999999999</v>
      </c>
      <c r="G1369" s="23"/>
      <c r="H1369" s="23"/>
      <c r="I1369" s="23"/>
      <c r="J1369" s="23"/>
      <c r="L1369" s="24">
        <v>0.30377219999999999</v>
      </c>
      <c r="M1369" s="24">
        <v>0.29574450000000002</v>
      </c>
      <c r="N1369" s="24">
        <v>0.38067770000000001</v>
      </c>
      <c r="O1369" s="24">
        <v>0.33401120000000001</v>
      </c>
      <c r="P1369" s="23"/>
      <c r="Q1369" s="23"/>
      <c r="R1369" s="23"/>
      <c r="S1369" s="23"/>
      <c r="U1369" s="24">
        <v>0.40451340000000002</v>
      </c>
      <c r="V1369" s="24">
        <v>0.4329866</v>
      </c>
      <c r="W1369" s="24">
        <v>0.42359809999999998</v>
      </c>
      <c r="X1369" s="24">
        <v>0.37005470000000001</v>
      </c>
      <c r="Y1369" s="23"/>
      <c r="Z1369" s="23"/>
      <c r="AA1369" s="23"/>
      <c r="AB1369" s="23"/>
      <c r="AD1369" s="24">
        <v>0.46375270000000002</v>
      </c>
      <c r="AE1369" s="24">
        <v>0.32603349999999998</v>
      </c>
      <c r="AF1369" s="24">
        <v>0.32448090000000002</v>
      </c>
      <c r="AG1369" s="24">
        <v>0.40323490000000001</v>
      </c>
      <c r="AH1369" s="23"/>
      <c r="AI1369" s="23"/>
      <c r="AJ1369" s="23"/>
      <c r="AK1369" s="23"/>
    </row>
    <row r="1370" spans="1:37" x14ac:dyDescent="0.35">
      <c r="A1370" s="24" t="s">
        <v>2829</v>
      </c>
      <c r="B1370" s="24" t="s">
        <v>2830</v>
      </c>
      <c r="C1370" s="24">
        <v>0.32220529999999997</v>
      </c>
      <c r="D1370" s="24">
        <v>0.55674590000000002</v>
      </c>
      <c r="E1370" s="24">
        <v>0.36602879999999999</v>
      </c>
      <c r="F1370" s="24">
        <v>0.5082932</v>
      </c>
      <c r="G1370" s="23"/>
      <c r="H1370" s="23"/>
      <c r="I1370" s="23"/>
      <c r="J1370" s="23"/>
      <c r="L1370" s="24">
        <v>0.385293</v>
      </c>
      <c r="M1370" s="24">
        <v>0.40565649999999998</v>
      </c>
      <c r="N1370" s="24">
        <v>0.38868510000000001</v>
      </c>
      <c r="O1370" s="24">
        <v>0.37247029999999998</v>
      </c>
      <c r="P1370" s="23"/>
      <c r="Q1370" s="23"/>
      <c r="R1370" s="23"/>
      <c r="S1370" s="23"/>
      <c r="U1370" s="24">
        <v>0.47670990000000002</v>
      </c>
      <c r="V1370" s="24">
        <v>0.43874619999999998</v>
      </c>
      <c r="W1370" s="24">
        <v>0.52200170000000001</v>
      </c>
      <c r="X1370" s="24">
        <v>0.39115240000000001</v>
      </c>
      <c r="Y1370" s="23"/>
      <c r="Z1370" s="23"/>
      <c r="AA1370" s="23"/>
      <c r="AB1370" s="23"/>
      <c r="AD1370" s="24">
        <v>0.46791579999999999</v>
      </c>
      <c r="AE1370" s="24">
        <v>0.45810909999999999</v>
      </c>
      <c r="AF1370" s="24">
        <v>0.3937833</v>
      </c>
      <c r="AG1370" s="24">
        <v>0.50418350000000001</v>
      </c>
      <c r="AH1370" s="23"/>
      <c r="AI1370" s="23"/>
      <c r="AJ1370" s="23"/>
      <c r="AK1370" s="23"/>
    </row>
    <row r="1371" spans="1:37" x14ac:dyDescent="0.35">
      <c r="A1371" s="24" t="s">
        <v>2831</v>
      </c>
      <c r="B1371" s="24" t="s">
        <v>2832</v>
      </c>
      <c r="C1371" s="24">
        <v>0.31980510000000001</v>
      </c>
      <c r="D1371" s="24">
        <v>0.41452470000000002</v>
      </c>
      <c r="E1371" s="24">
        <v>0.44503399999999999</v>
      </c>
      <c r="F1371" s="24">
        <v>0.54393009999999997</v>
      </c>
      <c r="G1371" s="23"/>
      <c r="H1371" s="23"/>
      <c r="I1371" s="23"/>
      <c r="J1371" s="23"/>
      <c r="L1371" s="24">
        <v>0.35221580000000002</v>
      </c>
      <c r="M1371" s="24">
        <v>0.4080396</v>
      </c>
      <c r="N1371" s="24">
        <v>0.31359999999999999</v>
      </c>
      <c r="O1371" s="24">
        <v>0.34616140000000001</v>
      </c>
      <c r="P1371" s="23"/>
      <c r="Q1371" s="23"/>
      <c r="R1371" s="23"/>
      <c r="S1371" s="23"/>
      <c r="U1371" s="24">
        <v>0.5048454</v>
      </c>
      <c r="V1371" s="24">
        <v>0.40283010000000002</v>
      </c>
      <c r="W1371" s="24">
        <v>0.47515950000000001</v>
      </c>
      <c r="X1371" s="24">
        <v>0.32237359999999998</v>
      </c>
      <c r="Y1371" s="23"/>
      <c r="Z1371" s="23"/>
      <c r="AA1371" s="23"/>
      <c r="AB1371" s="23"/>
      <c r="AD1371" s="24">
        <v>0.34413339999999998</v>
      </c>
      <c r="AE1371" s="24">
        <v>0.40275280000000002</v>
      </c>
      <c r="AF1371" s="24">
        <v>0.38886399999999999</v>
      </c>
      <c r="AG1371" s="24">
        <v>0.49687629999999999</v>
      </c>
      <c r="AH1371" s="23"/>
      <c r="AI1371" s="23"/>
      <c r="AJ1371" s="23"/>
      <c r="AK1371" s="23"/>
    </row>
    <row r="1372" spans="1:37" x14ac:dyDescent="0.35">
      <c r="A1372" s="24" t="s">
        <v>2833</v>
      </c>
      <c r="B1372" s="24" t="s">
        <v>2834</v>
      </c>
      <c r="C1372" s="24">
        <v>0.3753148</v>
      </c>
      <c r="D1372" s="24">
        <v>0.32972980000000002</v>
      </c>
      <c r="E1372" s="24">
        <v>0.40886230000000001</v>
      </c>
      <c r="F1372" s="24">
        <v>0.42858360000000001</v>
      </c>
      <c r="G1372" s="23"/>
      <c r="H1372" s="23"/>
      <c r="I1372" s="23"/>
      <c r="J1372" s="23"/>
      <c r="L1372" s="24">
        <v>0.35361759999999998</v>
      </c>
      <c r="M1372" s="24">
        <v>0.56090249999999997</v>
      </c>
      <c r="N1372" s="24">
        <v>0.31454199999999999</v>
      </c>
      <c r="O1372" s="24">
        <v>0.3113321</v>
      </c>
      <c r="P1372" s="23"/>
      <c r="Q1372" s="23"/>
      <c r="R1372" s="23"/>
      <c r="S1372" s="23"/>
      <c r="U1372" s="24">
        <v>0.63035609999999997</v>
      </c>
      <c r="V1372" s="24">
        <v>0.3736641</v>
      </c>
      <c r="W1372" s="24">
        <v>0.4884386</v>
      </c>
      <c r="X1372" s="24">
        <v>0.33807130000000002</v>
      </c>
      <c r="Y1372" s="23"/>
      <c r="Z1372" s="23"/>
      <c r="AA1372" s="23"/>
      <c r="AB1372" s="23"/>
      <c r="AD1372" s="24">
        <v>0.41445799999999999</v>
      </c>
      <c r="AE1372" s="24">
        <v>0.33121309999999998</v>
      </c>
      <c r="AF1372" s="24">
        <v>0.34402159999999998</v>
      </c>
      <c r="AG1372" s="24">
        <v>0.50422719999999999</v>
      </c>
      <c r="AH1372" s="23"/>
      <c r="AI1372" s="23"/>
      <c r="AJ1372" s="23"/>
      <c r="AK1372" s="23"/>
    </row>
    <row r="1373" spans="1:37" x14ac:dyDescent="0.35">
      <c r="A1373" s="24" t="s">
        <v>2835</v>
      </c>
      <c r="B1373" s="24" t="s">
        <v>2836</v>
      </c>
      <c r="C1373" s="24">
        <v>0.40225830000000001</v>
      </c>
      <c r="D1373" s="24">
        <v>0.3767279</v>
      </c>
      <c r="E1373" s="24">
        <v>0.35846939999999999</v>
      </c>
      <c r="F1373" s="24">
        <v>0.39311810000000003</v>
      </c>
      <c r="G1373" s="23"/>
      <c r="H1373" s="23"/>
      <c r="I1373" s="23"/>
      <c r="J1373" s="23"/>
      <c r="L1373" s="24">
        <v>0.40013149999999997</v>
      </c>
      <c r="M1373" s="24">
        <v>0.58862190000000003</v>
      </c>
      <c r="N1373" s="24">
        <v>0.39995910000000001</v>
      </c>
      <c r="O1373" s="24">
        <v>0.27843449999999997</v>
      </c>
      <c r="P1373" s="23"/>
      <c r="Q1373" s="23"/>
      <c r="R1373" s="23"/>
      <c r="S1373" s="23"/>
      <c r="U1373" s="24">
        <v>0.54691259999999997</v>
      </c>
      <c r="V1373" s="24">
        <v>0.42147390000000001</v>
      </c>
      <c r="W1373" s="24">
        <v>0.44999309999999998</v>
      </c>
      <c r="X1373" s="24">
        <v>0.3559445</v>
      </c>
      <c r="Y1373" s="23"/>
      <c r="Z1373" s="23"/>
      <c r="AA1373" s="23"/>
      <c r="AB1373" s="23"/>
      <c r="AD1373" s="24">
        <v>0.3973603</v>
      </c>
      <c r="AE1373" s="24">
        <v>0.3682375</v>
      </c>
      <c r="AF1373" s="24">
        <v>0.33697470000000002</v>
      </c>
      <c r="AG1373" s="24">
        <v>0.40559780000000001</v>
      </c>
      <c r="AH1373" s="23"/>
      <c r="AI1373" s="23"/>
      <c r="AJ1373" s="23"/>
      <c r="AK1373" s="23"/>
    </row>
    <row r="1374" spans="1:37" x14ac:dyDescent="0.35">
      <c r="A1374" s="24" t="s">
        <v>2837</v>
      </c>
      <c r="B1374" s="24" t="s">
        <v>2838</v>
      </c>
      <c r="C1374" s="24">
        <v>0.39858539999999998</v>
      </c>
      <c r="D1374" s="24">
        <v>0.37476779999999998</v>
      </c>
      <c r="E1374" s="24">
        <v>0.35380830000000002</v>
      </c>
      <c r="F1374" s="24">
        <v>0.384712</v>
      </c>
      <c r="G1374" s="23"/>
      <c r="H1374" s="23"/>
      <c r="I1374" s="23"/>
      <c r="J1374" s="23"/>
      <c r="L1374" s="24">
        <v>0.3059809</v>
      </c>
      <c r="M1374" s="24">
        <v>0.53521799999999997</v>
      </c>
      <c r="N1374" s="24">
        <v>0.43201879999999998</v>
      </c>
      <c r="O1374" s="24">
        <v>0.32369799999999999</v>
      </c>
      <c r="P1374" s="23"/>
      <c r="Q1374" s="23"/>
      <c r="R1374" s="23"/>
      <c r="S1374" s="23"/>
      <c r="U1374" s="24">
        <v>0.42187429999999998</v>
      </c>
      <c r="V1374" s="24">
        <v>0.40328199999999997</v>
      </c>
      <c r="W1374" s="24">
        <v>0.43972889999999998</v>
      </c>
      <c r="X1374" s="24">
        <v>0.3552285</v>
      </c>
      <c r="Y1374" s="23"/>
      <c r="Z1374" s="23"/>
      <c r="AA1374" s="23"/>
      <c r="AB1374" s="23"/>
      <c r="AD1374" s="24">
        <v>0.42963390000000001</v>
      </c>
      <c r="AE1374" s="24">
        <v>0.35626400000000003</v>
      </c>
      <c r="AF1374" s="24">
        <v>0.33069789999999999</v>
      </c>
      <c r="AG1374" s="24">
        <v>0.31261159999999999</v>
      </c>
      <c r="AH1374" s="23"/>
      <c r="AI1374" s="23"/>
      <c r="AJ1374" s="23"/>
      <c r="AK1374" s="23"/>
    </row>
    <row r="1375" spans="1:37" x14ac:dyDescent="0.35">
      <c r="A1375" s="24" t="s">
        <v>2839</v>
      </c>
      <c r="B1375" s="24" t="s">
        <v>2840</v>
      </c>
      <c r="C1375" s="24">
        <v>0.39683259999999998</v>
      </c>
      <c r="D1375" s="24">
        <v>0.34397480000000002</v>
      </c>
      <c r="E1375" s="24">
        <v>0.2648759</v>
      </c>
      <c r="F1375" s="24">
        <v>0.41419450000000002</v>
      </c>
      <c r="G1375" s="23"/>
      <c r="H1375" s="23"/>
      <c r="I1375" s="23"/>
      <c r="J1375" s="23"/>
      <c r="L1375" s="24">
        <v>0.3274514</v>
      </c>
      <c r="M1375" s="24">
        <v>0.39309680000000002</v>
      </c>
      <c r="N1375" s="24">
        <v>0.40436650000000002</v>
      </c>
      <c r="O1375" s="24">
        <v>0.3567536</v>
      </c>
      <c r="P1375" s="23"/>
      <c r="Q1375" s="23"/>
      <c r="R1375" s="23"/>
      <c r="S1375" s="23"/>
      <c r="U1375" s="24">
        <v>0.36367830000000001</v>
      </c>
      <c r="V1375" s="24">
        <v>0.36000949999999998</v>
      </c>
      <c r="W1375" s="24">
        <v>0.58872170000000001</v>
      </c>
      <c r="X1375" s="24">
        <v>0.34708309999999998</v>
      </c>
      <c r="Y1375" s="23"/>
      <c r="Z1375" s="23"/>
      <c r="AA1375" s="23"/>
      <c r="AB1375" s="23"/>
      <c r="AD1375" s="24">
        <v>0.50143610000000005</v>
      </c>
      <c r="AE1375" s="24">
        <v>0.3668187</v>
      </c>
      <c r="AF1375" s="24">
        <v>0.40653600000000001</v>
      </c>
      <c r="AG1375" s="24">
        <v>0.37113400000000002</v>
      </c>
      <c r="AH1375" s="23"/>
      <c r="AI1375" s="23"/>
      <c r="AJ1375" s="23"/>
      <c r="AK1375" s="23"/>
    </row>
    <row r="1376" spans="1:37" x14ac:dyDescent="0.35">
      <c r="A1376" s="24" t="s">
        <v>2841</v>
      </c>
      <c r="B1376" s="24" t="s">
        <v>2842</v>
      </c>
      <c r="C1376" s="24">
        <v>0.44664399999999999</v>
      </c>
      <c r="D1376" s="24">
        <v>0.41330020000000001</v>
      </c>
      <c r="E1376" s="24">
        <v>0.24588470000000001</v>
      </c>
      <c r="F1376" s="24">
        <v>0.4312647</v>
      </c>
      <c r="G1376" s="23"/>
      <c r="H1376" s="23"/>
      <c r="I1376" s="23"/>
      <c r="J1376" s="23"/>
      <c r="L1376" s="24">
        <v>0.52933010000000003</v>
      </c>
      <c r="M1376" s="24">
        <v>0.58036109999999996</v>
      </c>
      <c r="N1376" s="24">
        <v>0.3451785</v>
      </c>
      <c r="O1376" s="24">
        <v>0.41888350000000002</v>
      </c>
      <c r="P1376" s="23"/>
      <c r="Q1376" s="23"/>
      <c r="R1376" s="23"/>
      <c r="S1376" s="23"/>
      <c r="U1376" s="24">
        <v>0.44597310000000001</v>
      </c>
      <c r="V1376" s="24">
        <v>0.42991099999999999</v>
      </c>
      <c r="W1376" s="24">
        <v>0.52828790000000003</v>
      </c>
      <c r="X1376" s="24">
        <v>0.35487089999999999</v>
      </c>
      <c r="Y1376" s="23"/>
      <c r="Z1376" s="23"/>
      <c r="AA1376" s="23"/>
      <c r="AB1376" s="23"/>
      <c r="AD1376" s="24">
        <v>0.46278659999999999</v>
      </c>
      <c r="AE1376" s="24">
        <v>0.46421109999999999</v>
      </c>
      <c r="AF1376" s="24">
        <v>0.42706129999999998</v>
      </c>
      <c r="AG1376" s="24">
        <v>0.3739595</v>
      </c>
      <c r="AH1376" s="23"/>
      <c r="AI1376" s="23"/>
      <c r="AJ1376" s="23"/>
      <c r="AK1376" s="23"/>
    </row>
    <row r="1377" spans="1:37" x14ac:dyDescent="0.35">
      <c r="A1377" s="24" t="s">
        <v>2843</v>
      </c>
      <c r="B1377" s="24" t="s">
        <v>2844</v>
      </c>
      <c r="C1377" s="24">
        <v>0.38544990000000001</v>
      </c>
      <c r="D1377" s="24">
        <v>0.41094429999999998</v>
      </c>
      <c r="E1377" s="24">
        <v>0.26998929999999999</v>
      </c>
      <c r="F1377" s="24">
        <v>0.41855510000000001</v>
      </c>
      <c r="G1377" s="23"/>
      <c r="H1377" s="23"/>
      <c r="I1377" s="23"/>
      <c r="J1377" s="23"/>
      <c r="L1377" s="24">
        <v>0.34553109999999998</v>
      </c>
      <c r="M1377" s="24">
        <v>0.42086370000000001</v>
      </c>
      <c r="N1377" s="24">
        <v>0.36456349999999998</v>
      </c>
      <c r="O1377" s="24">
        <v>0.32717839999999998</v>
      </c>
      <c r="P1377" s="23"/>
      <c r="Q1377" s="23"/>
      <c r="R1377" s="23"/>
      <c r="S1377" s="23"/>
      <c r="U1377" s="24">
        <v>0.36489559999999999</v>
      </c>
      <c r="V1377" s="24">
        <v>0.3646761</v>
      </c>
      <c r="W1377" s="24">
        <v>0.51448629999999995</v>
      </c>
      <c r="X1377" s="24">
        <v>0.36672480000000002</v>
      </c>
      <c r="Y1377" s="23"/>
      <c r="Z1377" s="23"/>
      <c r="AA1377" s="23"/>
      <c r="AB1377" s="23"/>
      <c r="AD1377" s="24">
        <v>0.3594987</v>
      </c>
      <c r="AE1377" s="24">
        <v>0.3952851</v>
      </c>
      <c r="AF1377" s="24">
        <v>0.37835150000000001</v>
      </c>
      <c r="AG1377" s="24">
        <v>0.3481455</v>
      </c>
      <c r="AH1377" s="23"/>
      <c r="AI1377" s="23"/>
      <c r="AJ1377" s="23"/>
      <c r="AK1377" s="23"/>
    </row>
    <row r="1378" spans="1:37" x14ac:dyDescent="0.35">
      <c r="A1378" s="24" t="s">
        <v>2845</v>
      </c>
      <c r="B1378" s="24" t="s">
        <v>2846</v>
      </c>
      <c r="C1378" s="24">
        <v>0.36786659999999999</v>
      </c>
      <c r="D1378" s="24">
        <v>0.34454649999999998</v>
      </c>
      <c r="E1378" s="24">
        <v>0.3937831</v>
      </c>
      <c r="F1378" s="24">
        <v>0.4365117</v>
      </c>
      <c r="G1378" s="23"/>
      <c r="H1378" s="23"/>
      <c r="I1378" s="23"/>
      <c r="J1378" s="23"/>
      <c r="L1378" s="24">
        <v>0.33666570000000001</v>
      </c>
      <c r="M1378" s="24">
        <v>0.2487029</v>
      </c>
      <c r="N1378" s="24">
        <v>0.37809189999999998</v>
      </c>
      <c r="O1378" s="24">
        <v>0.33399499999999999</v>
      </c>
      <c r="P1378" s="23"/>
      <c r="Q1378" s="23"/>
      <c r="R1378" s="23"/>
      <c r="S1378" s="23"/>
      <c r="U1378" s="24">
        <v>0.34188350000000001</v>
      </c>
      <c r="V1378" s="24">
        <v>0.3253818</v>
      </c>
      <c r="W1378" s="24">
        <v>0.57331849999999995</v>
      </c>
      <c r="X1378" s="24">
        <v>0.40244479999999999</v>
      </c>
      <c r="Y1378" s="23"/>
      <c r="Z1378" s="23"/>
      <c r="AA1378" s="23"/>
      <c r="AB1378" s="23"/>
      <c r="AD1378" s="24">
        <v>0.40515269999999998</v>
      </c>
      <c r="AE1378" s="24">
        <v>0.35535099999999997</v>
      </c>
      <c r="AF1378" s="24">
        <v>0.43873620000000002</v>
      </c>
      <c r="AG1378" s="24">
        <v>0.36143819999999999</v>
      </c>
      <c r="AH1378" s="23"/>
      <c r="AI1378" s="23"/>
      <c r="AJ1378" s="23"/>
      <c r="AK1378" s="23"/>
    </row>
    <row r="1379" spans="1:37" x14ac:dyDescent="0.35">
      <c r="A1379" s="24" t="s">
        <v>2847</v>
      </c>
      <c r="B1379" s="24" t="s">
        <v>2848</v>
      </c>
      <c r="C1379" s="24">
        <v>0.38282919999999998</v>
      </c>
      <c r="D1379" s="24">
        <v>0.39013930000000002</v>
      </c>
      <c r="E1379" s="24">
        <v>0.49714190000000003</v>
      </c>
      <c r="F1379" s="24">
        <v>0.36923050000000002</v>
      </c>
      <c r="G1379" s="23"/>
      <c r="H1379" s="23"/>
      <c r="I1379" s="23"/>
      <c r="J1379" s="23"/>
      <c r="L1379" s="24">
        <v>0.39043230000000001</v>
      </c>
      <c r="M1379" s="24">
        <v>0.30271399999999998</v>
      </c>
      <c r="N1379" s="24">
        <v>0.36642029999999998</v>
      </c>
      <c r="O1379" s="24">
        <v>0.28922100000000001</v>
      </c>
      <c r="P1379" s="23"/>
      <c r="Q1379" s="23"/>
      <c r="R1379" s="23"/>
      <c r="S1379" s="23"/>
      <c r="U1379" s="24">
        <v>0.41986020000000002</v>
      </c>
      <c r="V1379" s="24">
        <v>0.38569100000000001</v>
      </c>
      <c r="W1379" s="24">
        <v>0.40460750000000001</v>
      </c>
      <c r="X1379" s="24">
        <v>0.36162620000000001</v>
      </c>
      <c r="Y1379" s="23"/>
      <c r="Z1379" s="23"/>
      <c r="AA1379" s="23"/>
      <c r="AB1379" s="23"/>
      <c r="AD1379" s="24">
        <v>0.4120144</v>
      </c>
      <c r="AE1379" s="24">
        <v>0.45874300000000001</v>
      </c>
      <c r="AF1379" s="24">
        <v>0.38560280000000002</v>
      </c>
      <c r="AG1379" s="24">
        <v>0.45646320000000001</v>
      </c>
      <c r="AH1379" s="23"/>
      <c r="AI1379" s="23"/>
      <c r="AJ1379" s="23"/>
      <c r="AK1379" s="23"/>
    </row>
    <row r="1380" spans="1:37" x14ac:dyDescent="0.35">
      <c r="A1380" s="24" t="s">
        <v>2849</v>
      </c>
      <c r="B1380" s="24" t="s">
        <v>2850</v>
      </c>
      <c r="C1380" s="24">
        <v>0.34771550000000001</v>
      </c>
      <c r="D1380" s="24">
        <v>0.39233400000000002</v>
      </c>
      <c r="E1380" s="24">
        <v>0.49672240000000001</v>
      </c>
      <c r="F1380" s="24">
        <v>0.34953810000000002</v>
      </c>
      <c r="G1380" s="23"/>
      <c r="H1380" s="23"/>
      <c r="I1380" s="23"/>
      <c r="J1380" s="23"/>
      <c r="L1380" s="24">
        <v>0.34375430000000001</v>
      </c>
      <c r="M1380" s="24">
        <v>0.29421920000000001</v>
      </c>
      <c r="N1380" s="24">
        <v>0.38725579999999998</v>
      </c>
      <c r="O1380" s="24">
        <v>0.29826150000000001</v>
      </c>
      <c r="P1380" s="23"/>
      <c r="Q1380" s="23"/>
      <c r="R1380" s="23"/>
      <c r="S1380" s="23"/>
      <c r="U1380" s="24">
        <v>0.40519450000000001</v>
      </c>
      <c r="V1380" s="24">
        <v>0.43886579999999997</v>
      </c>
      <c r="W1380" s="24">
        <v>0.4648601</v>
      </c>
      <c r="X1380" s="24">
        <v>0.37591960000000002</v>
      </c>
      <c r="Y1380" s="23"/>
      <c r="Z1380" s="23"/>
      <c r="AA1380" s="23"/>
      <c r="AB1380" s="23"/>
      <c r="AD1380" s="24">
        <v>0.43008619999999997</v>
      </c>
      <c r="AE1380" s="24">
        <v>0.38462010000000002</v>
      </c>
      <c r="AF1380" s="24">
        <v>0.36723149999999999</v>
      </c>
      <c r="AG1380" s="24">
        <v>0.43642370000000003</v>
      </c>
      <c r="AH1380" s="23"/>
      <c r="AI1380" s="23"/>
      <c r="AJ1380" s="23"/>
      <c r="AK1380" s="23"/>
    </row>
    <row r="1381" spans="1:37" x14ac:dyDescent="0.35">
      <c r="A1381" s="24" t="s">
        <v>2851</v>
      </c>
      <c r="B1381" s="24" t="s">
        <v>2852</v>
      </c>
      <c r="C1381" s="24">
        <v>0.33974460000000001</v>
      </c>
      <c r="D1381" s="24">
        <v>0.3901269</v>
      </c>
      <c r="E1381" s="24">
        <v>0.41029510000000002</v>
      </c>
      <c r="F1381" s="24">
        <v>0.41236879999999998</v>
      </c>
      <c r="G1381" s="23"/>
      <c r="H1381" s="23"/>
      <c r="I1381" s="23"/>
      <c r="J1381" s="23"/>
      <c r="L1381" s="24">
        <v>0.35643469999999999</v>
      </c>
      <c r="M1381" s="24">
        <v>0.31205129999999998</v>
      </c>
      <c r="N1381" s="24">
        <v>0.41376039999999997</v>
      </c>
      <c r="O1381" s="24">
        <v>0.34133980000000003</v>
      </c>
      <c r="P1381" s="23"/>
      <c r="Q1381" s="23"/>
      <c r="R1381" s="23"/>
      <c r="S1381" s="23"/>
      <c r="U1381" s="24">
        <v>0.40917809999999999</v>
      </c>
      <c r="V1381" s="24">
        <v>0.53547630000000002</v>
      </c>
      <c r="W1381" s="24">
        <v>0.47063890000000003</v>
      </c>
      <c r="X1381" s="24">
        <v>0.46899560000000001</v>
      </c>
      <c r="Y1381" s="23"/>
      <c r="Z1381" s="23"/>
      <c r="AA1381" s="23"/>
      <c r="AB1381" s="23"/>
      <c r="AD1381" s="24">
        <v>0.48476730000000001</v>
      </c>
      <c r="AE1381" s="24">
        <v>0.33029540000000002</v>
      </c>
      <c r="AF1381" s="24">
        <v>0.409113</v>
      </c>
      <c r="AG1381" s="24">
        <v>0.37139369999999999</v>
      </c>
      <c r="AH1381" s="23"/>
      <c r="AI1381" s="23"/>
      <c r="AJ1381" s="23"/>
      <c r="AK1381" s="23"/>
    </row>
    <row r="1382" spans="1:37" x14ac:dyDescent="0.35">
      <c r="A1382" s="24" t="s">
        <v>2853</v>
      </c>
      <c r="B1382" s="24" t="s">
        <v>2854</v>
      </c>
      <c r="C1382" s="24">
        <v>0.36078850000000001</v>
      </c>
      <c r="D1382" s="24">
        <v>0.43394640000000001</v>
      </c>
      <c r="E1382" s="24">
        <v>0.40364699999999998</v>
      </c>
      <c r="F1382" s="24">
        <v>0.4412354</v>
      </c>
      <c r="G1382" s="23"/>
      <c r="H1382" s="23"/>
      <c r="I1382" s="23"/>
      <c r="J1382" s="23"/>
      <c r="L1382" s="24">
        <v>0.39001730000000001</v>
      </c>
      <c r="M1382" s="24">
        <v>0.3998353</v>
      </c>
      <c r="N1382" s="24">
        <v>0.3681024</v>
      </c>
      <c r="O1382" s="24">
        <v>0.34615430000000003</v>
      </c>
      <c r="P1382" s="23"/>
      <c r="Q1382" s="23"/>
      <c r="R1382" s="23"/>
      <c r="S1382" s="23"/>
      <c r="U1382" s="24">
        <v>0.44671949999999999</v>
      </c>
      <c r="V1382" s="24">
        <v>0.57746929999999996</v>
      </c>
      <c r="W1382" s="24">
        <v>0.47729129999999997</v>
      </c>
      <c r="X1382" s="24">
        <v>0.40469490000000002</v>
      </c>
      <c r="Y1382" s="23"/>
      <c r="Z1382" s="23"/>
      <c r="AA1382" s="23"/>
      <c r="AB1382" s="23"/>
      <c r="AD1382" s="24">
        <v>0.41931380000000001</v>
      </c>
      <c r="AE1382" s="24">
        <v>0.37308609999999998</v>
      </c>
      <c r="AF1382" s="24">
        <v>0.44241960000000002</v>
      </c>
      <c r="AG1382" s="24">
        <v>0.3552439</v>
      </c>
      <c r="AH1382" s="23"/>
      <c r="AI1382" s="23"/>
      <c r="AJ1382" s="23"/>
      <c r="AK1382" s="23"/>
    </row>
    <row r="1383" spans="1:37" x14ac:dyDescent="0.35">
      <c r="A1383" s="24" t="s">
        <v>2855</v>
      </c>
      <c r="B1383" s="24" t="s">
        <v>2856</v>
      </c>
      <c r="C1383" s="24">
        <v>0.3789228</v>
      </c>
      <c r="D1383" s="24">
        <v>0.38324419999999998</v>
      </c>
      <c r="E1383" s="24">
        <v>0.36744759999999999</v>
      </c>
      <c r="F1383" s="24">
        <v>0.40745310000000001</v>
      </c>
      <c r="G1383" s="23"/>
      <c r="H1383" s="23"/>
      <c r="I1383" s="23"/>
      <c r="J1383" s="23"/>
      <c r="L1383" s="24">
        <v>0.33552749999999998</v>
      </c>
      <c r="M1383" s="24">
        <v>0.33830159999999998</v>
      </c>
      <c r="N1383" s="24">
        <v>0.33949550000000001</v>
      </c>
      <c r="O1383" s="24">
        <v>0.36310160000000002</v>
      </c>
      <c r="P1383" s="23"/>
      <c r="Q1383" s="23"/>
      <c r="R1383" s="23"/>
      <c r="S1383" s="23"/>
      <c r="U1383" s="24">
        <v>0.4030318</v>
      </c>
      <c r="V1383" s="24">
        <v>0.50152019999999997</v>
      </c>
      <c r="W1383" s="24">
        <v>0.4935292</v>
      </c>
      <c r="X1383" s="24">
        <v>0.45252989999999998</v>
      </c>
      <c r="Y1383" s="23"/>
      <c r="Z1383" s="23"/>
      <c r="AA1383" s="23"/>
      <c r="AB1383" s="23"/>
      <c r="AD1383" s="24">
        <v>0.40890569999999998</v>
      </c>
      <c r="AE1383" s="24">
        <v>0.37310490000000002</v>
      </c>
      <c r="AF1383" s="24">
        <v>0.43780400000000003</v>
      </c>
      <c r="AG1383" s="24">
        <v>0.3153222</v>
      </c>
      <c r="AH1383" s="23"/>
      <c r="AI1383" s="23"/>
      <c r="AJ1383" s="23"/>
      <c r="AK1383" s="23"/>
    </row>
    <row r="1384" spans="1:37" x14ac:dyDescent="0.35">
      <c r="A1384" s="24" t="s">
        <v>2857</v>
      </c>
      <c r="B1384" s="24" t="s">
        <v>2858</v>
      </c>
      <c r="C1384" s="24">
        <v>0.357045</v>
      </c>
      <c r="D1384" s="24">
        <v>0.3922697</v>
      </c>
      <c r="E1384" s="24">
        <v>0.32850469999999998</v>
      </c>
      <c r="F1384" s="24">
        <v>0.37686950000000002</v>
      </c>
      <c r="G1384" s="23"/>
      <c r="H1384" s="23"/>
      <c r="I1384" s="23"/>
      <c r="J1384" s="23"/>
      <c r="L1384" s="24">
        <v>0.34725539999999999</v>
      </c>
      <c r="M1384" s="24">
        <v>0.38924429999999999</v>
      </c>
      <c r="N1384" s="24">
        <v>0.34368939999999998</v>
      </c>
      <c r="O1384" s="24">
        <v>0.33462199999999998</v>
      </c>
      <c r="P1384" s="23"/>
      <c r="Q1384" s="23"/>
      <c r="R1384" s="23"/>
      <c r="S1384" s="23"/>
      <c r="U1384" s="24">
        <v>0.4557986</v>
      </c>
      <c r="V1384" s="24">
        <v>0.4289232</v>
      </c>
      <c r="W1384" s="24">
        <v>0.42636309999999999</v>
      </c>
      <c r="X1384" s="24">
        <v>0.45703650000000001</v>
      </c>
      <c r="Y1384" s="23"/>
      <c r="Z1384" s="23"/>
      <c r="AA1384" s="23"/>
      <c r="AB1384" s="23"/>
      <c r="AD1384" s="24">
        <v>0.29097079999999997</v>
      </c>
      <c r="AE1384" s="24">
        <v>0.38908090000000001</v>
      </c>
      <c r="AF1384" s="24">
        <v>0.35808079999999998</v>
      </c>
      <c r="AG1384" s="24">
        <v>0.33378409999999997</v>
      </c>
      <c r="AH1384" s="23"/>
      <c r="AI1384" s="23"/>
      <c r="AJ1384" s="23"/>
      <c r="AK1384" s="23"/>
    </row>
    <row r="1385" spans="1:37" x14ac:dyDescent="0.35">
      <c r="A1385" s="24" t="s">
        <v>2859</v>
      </c>
      <c r="B1385" s="24" t="s">
        <v>2860</v>
      </c>
      <c r="C1385" s="24">
        <v>0.34908689999999998</v>
      </c>
      <c r="D1385" s="24">
        <v>0.58093600000000001</v>
      </c>
      <c r="E1385" s="24">
        <v>0.32129819999999998</v>
      </c>
      <c r="F1385" s="24">
        <v>0.5511066</v>
      </c>
      <c r="G1385" s="23"/>
      <c r="H1385" s="23"/>
      <c r="I1385" s="23"/>
      <c r="J1385" s="23"/>
      <c r="L1385" s="24">
        <v>0.39129409999999998</v>
      </c>
      <c r="M1385" s="24">
        <v>0.454096</v>
      </c>
      <c r="N1385" s="24">
        <v>0.34802889999999997</v>
      </c>
      <c r="O1385" s="24">
        <v>0.33443859999999997</v>
      </c>
      <c r="P1385" s="23"/>
      <c r="Q1385" s="23"/>
      <c r="R1385" s="23"/>
      <c r="S1385" s="23"/>
      <c r="U1385" s="24">
        <v>0.48489549999999998</v>
      </c>
      <c r="V1385" s="24">
        <v>0.50658199999999998</v>
      </c>
      <c r="W1385" s="24">
        <v>0.47311180000000003</v>
      </c>
      <c r="X1385" s="24">
        <v>0.42436750000000001</v>
      </c>
      <c r="Y1385" s="23"/>
      <c r="Z1385" s="23"/>
      <c r="AA1385" s="23"/>
      <c r="AB1385" s="23"/>
      <c r="AD1385" s="24">
        <v>0.3908296</v>
      </c>
      <c r="AE1385" s="24">
        <v>0.45674730000000002</v>
      </c>
      <c r="AF1385" s="24">
        <v>0.35688609999999998</v>
      </c>
      <c r="AG1385" s="24">
        <v>0.41246630000000001</v>
      </c>
      <c r="AH1385" s="23"/>
      <c r="AI1385" s="23"/>
      <c r="AJ1385" s="23"/>
      <c r="AK1385" s="23"/>
    </row>
    <row r="1386" spans="1:37" x14ac:dyDescent="0.35">
      <c r="A1386" s="24" t="s">
        <v>2861</v>
      </c>
      <c r="B1386" s="24" t="s">
        <v>2862</v>
      </c>
      <c r="C1386" s="24">
        <v>0.37131639999999999</v>
      </c>
      <c r="D1386" s="24">
        <v>0.68196959999999995</v>
      </c>
      <c r="E1386" s="24">
        <v>0.31048239999999999</v>
      </c>
      <c r="F1386" s="24">
        <v>0.6138422</v>
      </c>
      <c r="G1386" s="23"/>
      <c r="H1386" s="23"/>
      <c r="I1386" s="23"/>
      <c r="J1386" s="23"/>
      <c r="L1386" s="24">
        <v>0.31979849999999999</v>
      </c>
      <c r="M1386" s="24">
        <v>0.42673729999999999</v>
      </c>
      <c r="N1386" s="24">
        <v>0.35810710000000001</v>
      </c>
      <c r="O1386" s="24">
        <v>0.32641979999999998</v>
      </c>
      <c r="P1386" s="23"/>
      <c r="Q1386" s="23"/>
      <c r="R1386" s="23"/>
      <c r="S1386" s="23"/>
      <c r="U1386" s="24">
        <v>0.4034161</v>
      </c>
      <c r="V1386" s="24">
        <v>0.43191839999999998</v>
      </c>
      <c r="W1386" s="24">
        <v>0.4867823</v>
      </c>
      <c r="X1386" s="24">
        <v>0.36704300000000001</v>
      </c>
      <c r="Y1386" s="23"/>
      <c r="Z1386" s="23"/>
      <c r="AA1386" s="23"/>
      <c r="AB1386" s="23"/>
      <c r="AD1386" s="24">
        <v>0.38941179999999997</v>
      </c>
      <c r="AE1386" s="24">
        <v>0.45032909999999998</v>
      </c>
      <c r="AF1386" s="24">
        <v>0.39436549999999998</v>
      </c>
      <c r="AG1386" s="24">
        <v>0.40096480000000001</v>
      </c>
      <c r="AH1386" s="23"/>
      <c r="AI1386" s="23"/>
      <c r="AJ1386" s="23"/>
      <c r="AK1386" s="23"/>
    </row>
    <row r="1387" spans="1:37" x14ac:dyDescent="0.35">
      <c r="A1387" s="24" t="s">
        <v>2863</v>
      </c>
      <c r="B1387" s="24" t="s">
        <v>2864</v>
      </c>
      <c r="C1387" s="24">
        <v>0.3696219</v>
      </c>
      <c r="D1387" s="24">
        <v>0.63426210000000005</v>
      </c>
      <c r="E1387" s="24">
        <v>0.2953037</v>
      </c>
      <c r="F1387" s="24">
        <v>0.46466970000000002</v>
      </c>
      <c r="G1387" s="23"/>
      <c r="H1387" s="23"/>
      <c r="I1387" s="23"/>
      <c r="J1387" s="23"/>
      <c r="L1387" s="24">
        <v>0.42346270000000003</v>
      </c>
      <c r="M1387" s="24">
        <v>0.48513630000000002</v>
      </c>
      <c r="N1387" s="24">
        <v>0.3914146</v>
      </c>
      <c r="O1387" s="24">
        <v>0.32205099999999998</v>
      </c>
      <c r="P1387" s="23"/>
      <c r="Q1387" s="23"/>
      <c r="R1387" s="23"/>
      <c r="S1387" s="23"/>
      <c r="U1387" s="24">
        <v>0.39277820000000002</v>
      </c>
      <c r="V1387" s="24">
        <v>0.37541340000000001</v>
      </c>
      <c r="W1387" s="24">
        <v>0.39939540000000001</v>
      </c>
      <c r="X1387" s="24">
        <v>0.33809070000000002</v>
      </c>
      <c r="Y1387" s="23"/>
      <c r="Z1387" s="23"/>
      <c r="AA1387" s="23"/>
      <c r="AB1387" s="23"/>
      <c r="AD1387" s="24">
        <v>0.41706169999999998</v>
      </c>
      <c r="AE1387" s="24">
        <v>0.51820639999999996</v>
      </c>
      <c r="AF1387" s="24">
        <v>0.33181179999999999</v>
      </c>
      <c r="AG1387" s="24">
        <v>0.38547310000000001</v>
      </c>
      <c r="AH1387" s="23"/>
      <c r="AI1387" s="23"/>
      <c r="AJ1387" s="23"/>
      <c r="AK1387" s="23"/>
    </row>
    <row r="1388" spans="1:37" x14ac:dyDescent="0.35">
      <c r="A1388" s="24" t="s">
        <v>2865</v>
      </c>
      <c r="B1388" s="24" t="s">
        <v>2866</v>
      </c>
      <c r="C1388" s="24">
        <v>0.37725839999999999</v>
      </c>
      <c r="D1388" s="24">
        <v>0.61395639999999996</v>
      </c>
      <c r="E1388" s="24">
        <v>0.35145870000000001</v>
      </c>
      <c r="F1388" s="24">
        <v>0.51276929999999998</v>
      </c>
      <c r="G1388" s="23"/>
      <c r="H1388" s="23"/>
      <c r="I1388" s="23"/>
      <c r="J1388" s="23"/>
      <c r="L1388" s="24">
        <v>0.61054940000000002</v>
      </c>
      <c r="M1388" s="24">
        <v>0.56443169999999998</v>
      </c>
      <c r="N1388" s="24">
        <v>0.39093749999999999</v>
      </c>
      <c r="O1388" s="24">
        <v>0.34758060000000002</v>
      </c>
      <c r="P1388" s="23"/>
      <c r="Q1388" s="23"/>
      <c r="R1388" s="23"/>
      <c r="S1388" s="23"/>
      <c r="U1388" s="24">
        <v>0.4636808</v>
      </c>
      <c r="V1388" s="24">
        <v>0.4846509</v>
      </c>
      <c r="W1388" s="24">
        <v>0.52687249999999997</v>
      </c>
      <c r="X1388" s="24">
        <v>0.32955800000000002</v>
      </c>
      <c r="Y1388" s="23"/>
      <c r="Z1388" s="23"/>
      <c r="AA1388" s="23"/>
      <c r="AB1388" s="23"/>
      <c r="AD1388" s="24">
        <v>0.46488259999999998</v>
      </c>
      <c r="AE1388" s="24">
        <v>0.6486459</v>
      </c>
      <c r="AF1388" s="24">
        <v>0.3334626</v>
      </c>
      <c r="AG1388" s="24">
        <v>0.35810799999999998</v>
      </c>
      <c r="AH1388" s="23"/>
      <c r="AI1388" s="23"/>
      <c r="AJ1388" s="23"/>
      <c r="AK1388" s="23"/>
    </row>
    <row r="1389" spans="1:37" x14ac:dyDescent="0.35">
      <c r="A1389" s="24" t="s">
        <v>2867</v>
      </c>
      <c r="B1389" s="24" t="s">
        <v>2868</v>
      </c>
      <c r="C1389" s="24">
        <v>0.37564579999999997</v>
      </c>
      <c r="D1389" s="24">
        <v>0.54994600000000005</v>
      </c>
      <c r="E1389" s="24">
        <v>0.3178279</v>
      </c>
      <c r="F1389" s="24">
        <v>0.61859209999999998</v>
      </c>
      <c r="G1389" s="23"/>
      <c r="H1389" s="23"/>
      <c r="I1389" s="23"/>
      <c r="J1389" s="23"/>
      <c r="L1389" s="24">
        <v>0.55873550000000005</v>
      </c>
      <c r="M1389" s="24">
        <v>0.48974990000000002</v>
      </c>
      <c r="N1389" s="24">
        <v>0.47281469999999998</v>
      </c>
      <c r="O1389" s="24">
        <v>0.3171099</v>
      </c>
      <c r="P1389" s="23"/>
      <c r="Q1389" s="23"/>
      <c r="R1389" s="23"/>
      <c r="S1389" s="23"/>
      <c r="U1389" s="24">
        <v>0.40185989999999999</v>
      </c>
      <c r="V1389" s="24">
        <v>0.5198199</v>
      </c>
      <c r="W1389" s="24">
        <v>0.65153810000000001</v>
      </c>
      <c r="X1389" s="24">
        <v>0.3269476</v>
      </c>
      <c r="Y1389" s="23"/>
      <c r="Z1389" s="23"/>
      <c r="AA1389" s="23"/>
      <c r="AB1389" s="23"/>
      <c r="AD1389" s="24">
        <v>0.4856259</v>
      </c>
      <c r="AE1389" s="24">
        <v>0.54652869999999998</v>
      </c>
      <c r="AF1389" s="24">
        <v>0.33745530000000001</v>
      </c>
      <c r="AG1389" s="24">
        <v>0.31661610000000001</v>
      </c>
      <c r="AH1389" s="23"/>
      <c r="AI1389" s="23"/>
      <c r="AJ1389" s="23"/>
      <c r="AK1389" s="23"/>
    </row>
    <row r="1390" spans="1:37" x14ac:dyDescent="0.35">
      <c r="A1390" s="24" t="s">
        <v>2869</v>
      </c>
      <c r="B1390" s="24" t="s">
        <v>2870</v>
      </c>
      <c r="C1390" s="24">
        <v>0.34989160000000002</v>
      </c>
      <c r="D1390" s="24">
        <v>0.45701269999999999</v>
      </c>
      <c r="E1390" s="24">
        <v>0.31356729999999999</v>
      </c>
      <c r="F1390" s="24">
        <v>0.50816269999999997</v>
      </c>
      <c r="G1390" s="23"/>
      <c r="H1390" s="23"/>
      <c r="I1390" s="23"/>
      <c r="J1390" s="23"/>
      <c r="L1390" s="24">
        <v>0.51876449999999996</v>
      </c>
      <c r="M1390" s="24">
        <v>0.32088070000000002</v>
      </c>
      <c r="N1390" s="24">
        <v>0.4789794</v>
      </c>
      <c r="O1390" s="24">
        <v>0.30456240000000001</v>
      </c>
      <c r="P1390" s="23"/>
      <c r="Q1390" s="23"/>
      <c r="R1390" s="23"/>
      <c r="S1390" s="23"/>
      <c r="U1390" s="24">
        <v>0.41566259999999999</v>
      </c>
      <c r="V1390" s="24">
        <v>0.46817560000000003</v>
      </c>
      <c r="W1390" s="24">
        <v>0.46487830000000002</v>
      </c>
      <c r="X1390" s="24">
        <v>0.3553945</v>
      </c>
      <c r="Y1390" s="23"/>
      <c r="Z1390" s="23"/>
      <c r="AA1390" s="23"/>
      <c r="AB1390" s="23"/>
      <c r="AD1390" s="24">
        <v>0.55986420000000003</v>
      </c>
      <c r="AE1390" s="24">
        <v>0.3604096</v>
      </c>
      <c r="AF1390" s="24">
        <v>0.48229070000000002</v>
      </c>
      <c r="AG1390" s="24">
        <v>0.34685959999999999</v>
      </c>
      <c r="AH1390" s="23"/>
      <c r="AI1390" s="23"/>
      <c r="AJ1390" s="23"/>
      <c r="AK1390" s="23"/>
    </row>
    <row r="1391" spans="1:37" x14ac:dyDescent="0.35">
      <c r="A1391" s="24" t="s">
        <v>2871</v>
      </c>
      <c r="B1391" s="24" t="s">
        <v>2872</v>
      </c>
      <c r="C1391" s="24">
        <v>0.41511120000000001</v>
      </c>
      <c r="D1391" s="24">
        <v>0.44479010000000002</v>
      </c>
      <c r="E1391" s="24">
        <v>0.34520040000000002</v>
      </c>
      <c r="F1391" s="24">
        <v>0.3770714</v>
      </c>
      <c r="G1391" s="23"/>
      <c r="H1391" s="23"/>
      <c r="I1391" s="23"/>
      <c r="J1391" s="23"/>
      <c r="L1391" s="24">
        <v>0.4945773</v>
      </c>
      <c r="M1391" s="24">
        <v>0.3939165</v>
      </c>
      <c r="N1391" s="24">
        <v>0.40826259999999998</v>
      </c>
      <c r="O1391" s="24">
        <v>0.32679200000000003</v>
      </c>
      <c r="P1391" s="23"/>
      <c r="Q1391" s="23"/>
      <c r="R1391" s="23"/>
      <c r="S1391" s="23"/>
      <c r="U1391" s="24">
        <v>0.61636290000000005</v>
      </c>
      <c r="V1391" s="24">
        <v>0.4650455</v>
      </c>
      <c r="W1391" s="24">
        <v>0.3765522</v>
      </c>
      <c r="X1391" s="24">
        <v>0.38473279999999999</v>
      </c>
      <c r="Y1391" s="23"/>
      <c r="Z1391" s="23"/>
      <c r="AA1391" s="23"/>
      <c r="AB1391" s="23"/>
      <c r="AD1391" s="24">
        <v>0.68288300000000002</v>
      </c>
      <c r="AE1391" s="24">
        <v>0.49161559999999999</v>
      </c>
      <c r="AF1391" s="24">
        <v>0.40513529999999998</v>
      </c>
      <c r="AG1391" s="24">
        <v>0.4436756</v>
      </c>
      <c r="AH1391" s="23"/>
      <c r="AI1391" s="23"/>
      <c r="AJ1391" s="23"/>
      <c r="AK1391" s="23"/>
    </row>
    <row r="1392" spans="1:37" x14ac:dyDescent="0.35">
      <c r="A1392" s="24" t="s">
        <v>2873</v>
      </c>
      <c r="B1392" s="24" t="s">
        <v>2874</v>
      </c>
      <c r="C1392" s="24">
        <v>0.54158170000000005</v>
      </c>
      <c r="D1392" s="24">
        <v>0.41807810000000001</v>
      </c>
      <c r="E1392" s="24">
        <v>0.28987249999999998</v>
      </c>
      <c r="F1392" s="24">
        <v>0.33417970000000002</v>
      </c>
      <c r="G1392" s="23"/>
      <c r="H1392" s="23"/>
      <c r="I1392" s="23"/>
      <c r="J1392" s="23"/>
      <c r="L1392" s="24">
        <v>0.38112570000000001</v>
      </c>
      <c r="M1392" s="24">
        <v>0.36251480000000003</v>
      </c>
      <c r="N1392" s="24">
        <v>0.33747169999999999</v>
      </c>
      <c r="O1392" s="24">
        <v>0.33092369999999999</v>
      </c>
      <c r="P1392" s="23"/>
      <c r="Q1392" s="23"/>
      <c r="R1392" s="23"/>
      <c r="S1392" s="23"/>
      <c r="U1392" s="24">
        <v>0.82258089999999995</v>
      </c>
      <c r="V1392" s="24">
        <v>0.43026690000000001</v>
      </c>
      <c r="W1392" s="24">
        <v>0.44438109999999997</v>
      </c>
      <c r="X1392" s="24">
        <v>0.36552630000000003</v>
      </c>
      <c r="Y1392" s="23"/>
      <c r="Z1392" s="23"/>
      <c r="AA1392" s="23"/>
      <c r="AB1392" s="23"/>
      <c r="AD1392" s="24">
        <v>0.66239689999999996</v>
      </c>
      <c r="AE1392" s="24">
        <v>0.44391560000000002</v>
      </c>
      <c r="AF1392" s="24">
        <v>0.48875550000000001</v>
      </c>
      <c r="AG1392" s="24">
        <v>0.62274569999999996</v>
      </c>
      <c r="AH1392" s="23"/>
      <c r="AI1392" s="23"/>
      <c r="AJ1392" s="23"/>
      <c r="AK1392" s="23"/>
    </row>
    <row r="1393" spans="1:37" x14ac:dyDescent="0.35">
      <c r="A1393" s="24" t="s">
        <v>2875</v>
      </c>
      <c r="B1393" s="24" t="s">
        <v>2876</v>
      </c>
      <c r="C1393" s="24">
        <v>0.59052229999999994</v>
      </c>
      <c r="D1393" s="24">
        <v>0.3095926</v>
      </c>
      <c r="E1393" s="24">
        <v>0.31525189999999997</v>
      </c>
      <c r="F1393" s="24">
        <v>0.4441949</v>
      </c>
      <c r="G1393" s="23"/>
      <c r="H1393" s="23"/>
      <c r="I1393" s="23"/>
      <c r="J1393" s="23"/>
      <c r="L1393" s="24">
        <v>0.30192200000000002</v>
      </c>
      <c r="M1393" s="24">
        <v>0.25976539999999998</v>
      </c>
      <c r="N1393" s="24">
        <v>0.45891609999999999</v>
      </c>
      <c r="O1393" s="24">
        <v>0.3610643</v>
      </c>
      <c r="P1393" s="23"/>
      <c r="Q1393" s="23"/>
      <c r="R1393" s="23"/>
      <c r="S1393" s="23"/>
      <c r="U1393" s="24">
        <v>0.53427590000000003</v>
      </c>
      <c r="V1393" s="24">
        <v>0.36729109999999998</v>
      </c>
      <c r="W1393" s="24">
        <v>0.62829740000000001</v>
      </c>
      <c r="X1393" s="24">
        <v>0.49785289999999999</v>
      </c>
      <c r="Y1393" s="23"/>
      <c r="Z1393" s="23"/>
      <c r="AA1393" s="23"/>
      <c r="AB1393" s="23"/>
      <c r="AD1393" s="24">
        <v>0.6317893</v>
      </c>
      <c r="AE1393" s="24">
        <v>0.39947349999999998</v>
      </c>
      <c r="AF1393" s="24">
        <v>0.447542</v>
      </c>
      <c r="AG1393" s="24">
        <v>0.64006479999999999</v>
      </c>
      <c r="AH1393" s="23"/>
      <c r="AI1393" s="23"/>
      <c r="AJ1393" s="23"/>
      <c r="AK1393" s="23"/>
    </row>
    <row r="1394" spans="1:37" x14ac:dyDescent="0.35">
      <c r="A1394" s="24" t="s">
        <v>2877</v>
      </c>
      <c r="B1394" s="24" t="s">
        <v>2878</v>
      </c>
      <c r="C1394" s="24">
        <v>0.4879966</v>
      </c>
      <c r="D1394" s="24">
        <v>0.34299859999999999</v>
      </c>
      <c r="E1394" s="24">
        <v>0.46124870000000001</v>
      </c>
      <c r="F1394" s="24">
        <v>0.52700480000000005</v>
      </c>
      <c r="G1394" s="23"/>
      <c r="H1394" s="23"/>
      <c r="I1394" s="23"/>
      <c r="J1394" s="23"/>
      <c r="L1394" s="24">
        <v>0.34703319999999999</v>
      </c>
      <c r="M1394" s="24">
        <v>0.48735410000000001</v>
      </c>
      <c r="N1394" s="24">
        <v>0.64788460000000003</v>
      </c>
      <c r="O1394" s="24">
        <v>0.48607129999999998</v>
      </c>
      <c r="P1394" s="23"/>
      <c r="Q1394" s="23"/>
      <c r="R1394" s="23"/>
      <c r="S1394" s="23"/>
      <c r="U1394" s="24">
        <v>0.53340790000000005</v>
      </c>
      <c r="V1394" s="24">
        <v>0.39019340000000002</v>
      </c>
      <c r="W1394" s="24">
        <v>0.80066689999999996</v>
      </c>
      <c r="X1394" s="24">
        <v>0.84707639999999995</v>
      </c>
      <c r="Y1394" s="23"/>
      <c r="Z1394" s="23"/>
      <c r="AA1394" s="23"/>
      <c r="AB1394" s="23"/>
      <c r="AD1394" s="24">
        <v>0.55517570000000005</v>
      </c>
      <c r="AE1394" s="24">
        <v>0.44157790000000002</v>
      </c>
      <c r="AF1394" s="24">
        <v>0.40936149999999999</v>
      </c>
      <c r="AG1394" s="24">
        <v>0.4697673</v>
      </c>
      <c r="AH1394" s="23"/>
      <c r="AI1394" s="23"/>
      <c r="AJ1394" s="23"/>
      <c r="AK1394" s="23"/>
    </row>
    <row r="1395" spans="1:37" x14ac:dyDescent="0.35">
      <c r="A1395" s="24" t="s">
        <v>2879</v>
      </c>
      <c r="B1395" s="24" t="s">
        <v>2880</v>
      </c>
      <c r="C1395" s="24">
        <v>0.5193603</v>
      </c>
      <c r="D1395" s="24">
        <v>0.37771320000000003</v>
      </c>
      <c r="E1395" s="24">
        <v>0.52102879999999996</v>
      </c>
      <c r="F1395" s="24">
        <v>0.6047285</v>
      </c>
      <c r="G1395" s="23"/>
      <c r="H1395" s="23"/>
      <c r="I1395" s="23"/>
      <c r="J1395" s="23"/>
      <c r="L1395" s="24">
        <v>0.2812365</v>
      </c>
      <c r="M1395" s="24">
        <v>0.35839209999999999</v>
      </c>
      <c r="N1395" s="24">
        <v>0.5257387</v>
      </c>
      <c r="O1395" s="24">
        <v>0.61893019999999999</v>
      </c>
      <c r="P1395" s="23"/>
      <c r="Q1395" s="23"/>
      <c r="R1395" s="23"/>
      <c r="S1395" s="23"/>
      <c r="U1395" s="24">
        <v>0.38537070000000001</v>
      </c>
      <c r="V1395" s="24">
        <v>0.3287871</v>
      </c>
      <c r="W1395" s="24">
        <v>0.76669480000000001</v>
      </c>
      <c r="X1395" s="24">
        <v>0.70552800000000004</v>
      </c>
      <c r="Y1395" s="23"/>
      <c r="Z1395" s="23"/>
      <c r="AA1395" s="23"/>
      <c r="AB1395" s="23"/>
      <c r="AD1395" s="24">
        <v>0.51077289999999997</v>
      </c>
      <c r="AE1395" s="24">
        <v>0.3772722</v>
      </c>
      <c r="AF1395" s="24">
        <v>0.56474659999999999</v>
      </c>
      <c r="AG1395" s="24">
        <v>0.500911</v>
      </c>
      <c r="AH1395" s="23"/>
      <c r="AI1395" s="23"/>
      <c r="AJ1395" s="23"/>
      <c r="AK1395" s="23"/>
    </row>
    <row r="1396" spans="1:37" x14ac:dyDescent="0.35">
      <c r="A1396" s="24" t="s">
        <v>2881</v>
      </c>
      <c r="B1396" s="24" t="s">
        <v>2882</v>
      </c>
      <c r="C1396" s="24">
        <v>0.45720240000000001</v>
      </c>
      <c r="D1396" s="24">
        <v>0.35152220000000001</v>
      </c>
      <c r="E1396" s="24">
        <v>0.57868030000000004</v>
      </c>
      <c r="F1396" s="24">
        <v>0.5978289</v>
      </c>
      <c r="G1396" s="23"/>
      <c r="H1396" s="23"/>
      <c r="I1396" s="23"/>
      <c r="J1396" s="23"/>
      <c r="L1396" s="24">
        <v>0.30519309999999999</v>
      </c>
      <c r="M1396" s="24">
        <v>0.29484169999999998</v>
      </c>
      <c r="N1396" s="24">
        <v>0.34962739999999998</v>
      </c>
      <c r="O1396" s="24">
        <v>0.57920689999999997</v>
      </c>
      <c r="P1396" s="23"/>
      <c r="Q1396" s="23"/>
      <c r="R1396" s="23"/>
      <c r="S1396" s="23"/>
      <c r="U1396" s="24">
        <v>0.38535779999999997</v>
      </c>
      <c r="V1396" s="24">
        <v>0.32346429999999998</v>
      </c>
      <c r="W1396" s="24">
        <v>0.5885203</v>
      </c>
      <c r="X1396" s="24">
        <v>0.56335150000000001</v>
      </c>
      <c r="Y1396" s="23"/>
      <c r="Z1396" s="23"/>
      <c r="AA1396" s="23"/>
      <c r="AB1396" s="23"/>
      <c r="AD1396" s="24">
        <v>0.44381549999999997</v>
      </c>
      <c r="AE1396" s="24">
        <v>0.3198262</v>
      </c>
      <c r="AF1396" s="24">
        <v>0.63043700000000003</v>
      </c>
      <c r="AG1396" s="24">
        <v>0.57753189999999999</v>
      </c>
      <c r="AH1396" s="23"/>
      <c r="AI1396" s="23"/>
      <c r="AJ1396" s="23"/>
      <c r="AK1396" s="23"/>
    </row>
    <row r="1397" spans="1:37" x14ac:dyDescent="0.35">
      <c r="A1397" s="24" t="s">
        <v>2883</v>
      </c>
      <c r="B1397" s="24" t="s">
        <v>2884</v>
      </c>
      <c r="C1397" s="24">
        <v>0.37043090000000001</v>
      </c>
      <c r="D1397" s="24">
        <v>0.37052059999999998</v>
      </c>
      <c r="E1397" s="24">
        <v>0.46026660000000003</v>
      </c>
      <c r="F1397" s="24">
        <v>0.46714879999999998</v>
      </c>
      <c r="G1397" s="23"/>
      <c r="H1397" s="23"/>
      <c r="I1397" s="23"/>
      <c r="J1397" s="23"/>
      <c r="L1397" s="24">
        <v>0.40383989999999997</v>
      </c>
      <c r="M1397" s="24">
        <v>0.43082110000000001</v>
      </c>
      <c r="N1397" s="24">
        <v>0.33361380000000002</v>
      </c>
      <c r="O1397" s="24">
        <v>0.33524419999999999</v>
      </c>
      <c r="P1397" s="23"/>
      <c r="Q1397" s="23"/>
      <c r="R1397" s="23"/>
      <c r="S1397" s="23"/>
      <c r="U1397" s="24">
        <v>0.46708339999999998</v>
      </c>
      <c r="V1397" s="24">
        <v>0.41957290000000003</v>
      </c>
      <c r="W1397" s="24">
        <v>0.61827920000000003</v>
      </c>
      <c r="X1397" s="24">
        <v>0.37548229999999999</v>
      </c>
      <c r="Y1397" s="23"/>
      <c r="Z1397" s="23"/>
      <c r="AA1397" s="23"/>
      <c r="AB1397" s="23"/>
      <c r="AD1397" s="24">
        <v>0.4869715</v>
      </c>
      <c r="AE1397" s="24">
        <v>0.36255480000000001</v>
      </c>
      <c r="AF1397" s="24">
        <v>0.45488620000000002</v>
      </c>
      <c r="AG1397" s="24">
        <v>0.56856479999999998</v>
      </c>
      <c r="AH1397" s="23"/>
      <c r="AI1397" s="23"/>
      <c r="AJ1397" s="23"/>
      <c r="AK1397" s="23"/>
    </row>
    <row r="1398" spans="1:37" x14ac:dyDescent="0.35">
      <c r="A1398" s="24" t="s">
        <v>2885</v>
      </c>
      <c r="B1398" s="24" t="s">
        <v>2886</v>
      </c>
      <c r="C1398" s="24">
        <v>0.3340379</v>
      </c>
      <c r="D1398" s="24">
        <v>0.39205869999999998</v>
      </c>
      <c r="E1398" s="24">
        <v>0.37061860000000002</v>
      </c>
      <c r="F1398" s="24">
        <v>0.41942220000000002</v>
      </c>
      <c r="G1398" s="23"/>
      <c r="H1398" s="23"/>
      <c r="I1398" s="23"/>
      <c r="J1398" s="23"/>
      <c r="L1398" s="24">
        <v>0.34518569999999998</v>
      </c>
      <c r="M1398" s="24">
        <v>0.51222380000000001</v>
      </c>
      <c r="N1398" s="24">
        <v>0.48900549999999998</v>
      </c>
      <c r="O1398" s="24">
        <v>0.3688091</v>
      </c>
      <c r="P1398" s="23"/>
      <c r="Q1398" s="23"/>
      <c r="R1398" s="23"/>
      <c r="S1398" s="23"/>
      <c r="U1398" s="24">
        <v>0.40621289999999999</v>
      </c>
      <c r="V1398" s="24">
        <v>0.41855870000000001</v>
      </c>
      <c r="W1398" s="24">
        <v>0.64392099999999997</v>
      </c>
      <c r="X1398" s="24">
        <v>0.44115799999999999</v>
      </c>
      <c r="Y1398" s="23"/>
      <c r="Z1398" s="23"/>
      <c r="AA1398" s="23"/>
      <c r="AB1398" s="23"/>
      <c r="AD1398" s="24">
        <v>0.44138339999999998</v>
      </c>
      <c r="AE1398" s="24">
        <v>0.34488960000000002</v>
      </c>
      <c r="AF1398" s="24">
        <v>0.43102980000000002</v>
      </c>
      <c r="AG1398" s="24">
        <v>0.6282548</v>
      </c>
      <c r="AH1398" s="23"/>
      <c r="AI1398" s="23"/>
      <c r="AJ1398" s="23"/>
      <c r="AK1398" s="23"/>
    </row>
    <row r="1399" spans="1:37" x14ac:dyDescent="0.35">
      <c r="A1399" s="24" t="s">
        <v>2887</v>
      </c>
      <c r="B1399" s="24" t="s">
        <v>2888</v>
      </c>
      <c r="C1399" s="24">
        <v>0.36562850000000002</v>
      </c>
      <c r="D1399" s="24">
        <v>0.3442267</v>
      </c>
      <c r="E1399" s="24">
        <v>0.32013459999999999</v>
      </c>
      <c r="F1399" s="24">
        <v>0.4107249</v>
      </c>
      <c r="G1399" s="23"/>
      <c r="H1399" s="23"/>
      <c r="I1399" s="23"/>
      <c r="J1399" s="23"/>
      <c r="L1399" s="24">
        <v>0.34769</v>
      </c>
      <c r="M1399" s="24">
        <v>0.32573819999999998</v>
      </c>
      <c r="N1399" s="24">
        <v>0.34088299999999999</v>
      </c>
      <c r="O1399" s="24">
        <v>0.38905709999999999</v>
      </c>
      <c r="P1399" s="23"/>
      <c r="Q1399" s="23"/>
      <c r="R1399" s="23"/>
      <c r="S1399" s="23"/>
      <c r="U1399" s="24">
        <v>0.44260169999999999</v>
      </c>
      <c r="V1399" s="24">
        <v>0.64358280000000001</v>
      </c>
      <c r="W1399" s="24">
        <v>0.55588269999999995</v>
      </c>
      <c r="X1399" s="24">
        <v>0.4260275</v>
      </c>
      <c r="Y1399" s="23"/>
      <c r="Z1399" s="23"/>
      <c r="AA1399" s="23"/>
      <c r="AB1399" s="23"/>
      <c r="AD1399" s="24">
        <v>0.4585168</v>
      </c>
      <c r="AE1399" s="24">
        <v>0.30368050000000002</v>
      </c>
      <c r="AF1399" s="24">
        <v>0.52234460000000005</v>
      </c>
      <c r="AG1399" s="24">
        <v>0.62943389999999999</v>
      </c>
      <c r="AH1399" s="23"/>
      <c r="AI1399" s="23"/>
      <c r="AJ1399" s="23"/>
      <c r="AK1399" s="23"/>
    </row>
    <row r="1400" spans="1:37" x14ac:dyDescent="0.35">
      <c r="A1400" s="24" t="s">
        <v>2889</v>
      </c>
      <c r="B1400" s="24" t="s">
        <v>2890</v>
      </c>
      <c r="C1400" s="24">
        <v>0.41202460000000002</v>
      </c>
      <c r="D1400" s="24">
        <v>0.36871900000000002</v>
      </c>
      <c r="E1400" s="24">
        <v>0.29483009999999998</v>
      </c>
      <c r="F1400" s="24">
        <v>0.33063510000000002</v>
      </c>
      <c r="G1400" s="23"/>
      <c r="H1400" s="23"/>
      <c r="I1400" s="23"/>
      <c r="J1400" s="23"/>
      <c r="L1400" s="24">
        <v>0.38237949999999998</v>
      </c>
      <c r="M1400" s="24">
        <v>0.41259620000000002</v>
      </c>
      <c r="N1400" s="24">
        <v>0.31086150000000001</v>
      </c>
      <c r="O1400" s="24">
        <v>0.27244210000000002</v>
      </c>
      <c r="P1400" s="23"/>
      <c r="Q1400" s="23"/>
      <c r="R1400" s="23"/>
      <c r="S1400" s="23"/>
      <c r="U1400" s="24">
        <v>0.46111020000000003</v>
      </c>
      <c r="V1400" s="24">
        <v>0.76588889999999998</v>
      </c>
      <c r="W1400" s="24">
        <v>0.58153670000000002</v>
      </c>
      <c r="X1400" s="24">
        <v>0.3556029</v>
      </c>
      <c r="Y1400" s="23"/>
      <c r="Z1400" s="23"/>
      <c r="AA1400" s="23"/>
      <c r="AB1400" s="23"/>
      <c r="AD1400" s="24">
        <v>0.50232739999999998</v>
      </c>
      <c r="AE1400" s="24">
        <v>0.43619790000000003</v>
      </c>
      <c r="AF1400" s="24">
        <v>0.38607069999999999</v>
      </c>
      <c r="AG1400" s="24">
        <v>0.41405170000000002</v>
      </c>
      <c r="AH1400" s="23"/>
      <c r="AI1400" s="23"/>
      <c r="AJ1400" s="23"/>
      <c r="AK1400" s="23"/>
    </row>
    <row r="1401" spans="1:37" x14ac:dyDescent="0.35">
      <c r="A1401" s="24" t="s">
        <v>2891</v>
      </c>
      <c r="B1401" s="24" t="s">
        <v>2892</v>
      </c>
      <c r="C1401" s="24">
        <v>0.41050150000000002</v>
      </c>
      <c r="D1401" s="24">
        <v>0.3909725</v>
      </c>
      <c r="E1401" s="24">
        <v>0.36187940000000002</v>
      </c>
      <c r="F1401" s="24">
        <v>0.29155690000000001</v>
      </c>
      <c r="G1401" s="23"/>
      <c r="H1401" s="23"/>
      <c r="I1401" s="23"/>
      <c r="J1401" s="23"/>
      <c r="L1401" s="24">
        <v>0.3333353</v>
      </c>
      <c r="M1401" s="24">
        <v>0.37006489999999997</v>
      </c>
      <c r="N1401" s="24">
        <v>0.27712360000000003</v>
      </c>
      <c r="O1401" s="24">
        <v>0.23665729999999999</v>
      </c>
      <c r="P1401" s="23"/>
      <c r="Q1401" s="23"/>
      <c r="R1401" s="23"/>
      <c r="S1401" s="23"/>
      <c r="U1401" s="24">
        <v>0.39209579999999999</v>
      </c>
      <c r="V1401" s="24">
        <v>0.60235320000000003</v>
      </c>
      <c r="W1401" s="24">
        <v>0.38886929999999997</v>
      </c>
      <c r="X1401" s="24">
        <v>0.32380989999999998</v>
      </c>
      <c r="Y1401" s="23"/>
      <c r="Z1401" s="23"/>
      <c r="AA1401" s="23"/>
      <c r="AB1401" s="23"/>
      <c r="AD1401" s="24">
        <v>0.53588449999999999</v>
      </c>
      <c r="AE1401" s="24">
        <v>0.3820172</v>
      </c>
      <c r="AF1401" s="24">
        <v>0.27957349999999997</v>
      </c>
      <c r="AG1401" s="24">
        <v>0.39639000000000002</v>
      </c>
      <c r="AH1401" s="23"/>
      <c r="AI1401" s="23"/>
      <c r="AJ1401" s="23"/>
      <c r="AK1401" s="23"/>
    </row>
    <row r="1402" spans="1:37" x14ac:dyDescent="0.35">
      <c r="A1402" s="24" t="s">
        <v>2893</v>
      </c>
      <c r="B1402" s="24" t="s">
        <v>2894</v>
      </c>
      <c r="C1402" s="24">
        <v>0.38502930000000002</v>
      </c>
      <c r="D1402" s="24">
        <v>0.3040718</v>
      </c>
      <c r="E1402" s="24">
        <v>0.42265639999999999</v>
      </c>
      <c r="F1402" s="24">
        <v>0.35127960000000003</v>
      </c>
      <c r="G1402" s="23"/>
      <c r="H1402" s="23"/>
      <c r="I1402" s="23"/>
      <c r="J1402" s="23"/>
      <c r="L1402" s="24">
        <v>0.34799669999999999</v>
      </c>
      <c r="M1402" s="24">
        <v>0.33721580000000001</v>
      </c>
      <c r="N1402" s="24">
        <v>0.27549230000000002</v>
      </c>
      <c r="O1402" s="24">
        <v>0.25424210000000003</v>
      </c>
      <c r="P1402" s="23"/>
      <c r="Q1402" s="23"/>
      <c r="R1402" s="23"/>
      <c r="S1402" s="23"/>
      <c r="U1402" s="24">
        <v>0.41273070000000001</v>
      </c>
      <c r="V1402" s="24">
        <v>0.50263860000000005</v>
      </c>
      <c r="W1402" s="24">
        <v>0.45961819999999998</v>
      </c>
      <c r="X1402" s="24">
        <v>0.37824140000000001</v>
      </c>
      <c r="Y1402" s="23"/>
      <c r="Z1402" s="23"/>
      <c r="AA1402" s="23"/>
      <c r="AB1402" s="23"/>
      <c r="AD1402" s="24">
        <v>0.41062589999999999</v>
      </c>
      <c r="AE1402" s="24">
        <v>0.33048050000000001</v>
      </c>
      <c r="AF1402" s="24">
        <v>0.3367964</v>
      </c>
      <c r="AG1402" s="24">
        <v>0.40392430000000001</v>
      </c>
      <c r="AH1402" s="23"/>
      <c r="AI1402" s="23"/>
      <c r="AJ1402" s="23"/>
      <c r="AK1402" s="23"/>
    </row>
    <row r="1403" spans="1:37" x14ac:dyDescent="0.35">
      <c r="A1403" s="24" t="s">
        <v>2895</v>
      </c>
      <c r="B1403" s="24" t="s">
        <v>2896</v>
      </c>
      <c r="C1403" s="24">
        <v>0.3892564</v>
      </c>
      <c r="D1403" s="24">
        <v>0.32225769999999998</v>
      </c>
      <c r="E1403" s="24">
        <v>0.38744879999999998</v>
      </c>
      <c r="F1403" s="24">
        <v>0.40552729999999998</v>
      </c>
      <c r="G1403" s="23"/>
      <c r="H1403" s="23"/>
      <c r="I1403" s="23"/>
      <c r="J1403" s="23"/>
      <c r="L1403" s="24">
        <v>0.37833559999999999</v>
      </c>
      <c r="M1403" s="24">
        <v>0.38734459999999998</v>
      </c>
      <c r="N1403" s="24">
        <v>0.30146630000000002</v>
      </c>
      <c r="O1403" s="24">
        <v>0.23579939999999999</v>
      </c>
      <c r="P1403" s="23"/>
      <c r="Q1403" s="23"/>
      <c r="R1403" s="23"/>
      <c r="S1403" s="23"/>
      <c r="U1403" s="24">
        <v>0.49631360000000002</v>
      </c>
      <c r="V1403" s="24">
        <v>0.51092360000000003</v>
      </c>
      <c r="W1403" s="24">
        <v>0.49633949999999999</v>
      </c>
      <c r="X1403" s="24">
        <v>0.39298070000000002</v>
      </c>
      <c r="Y1403" s="23"/>
      <c r="Z1403" s="23"/>
      <c r="AA1403" s="23"/>
      <c r="AB1403" s="23"/>
      <c r="AD1403" s="24">
        <v>0.46467960000000003</v>
      </c>
      <c r="AE1403" s="24">
        <v>0.41942239999999997</v>
      </c>
      <c r="AF1403" s="24">
        <v>0.36791770000000001</v>
      </c>
      <c r="AG1403" s="24">
        <v>0.37203029999999998</v>
      </c>
      <c r="AH1403" s="23"/>
      <c r="AI1403" s="23"/>
      <c r="AJ1403" s="23"/>
      <c r="AK1403" s="23"/>
    </row>
    <row r="1404" spans="1:37" x14ac:dyDescent="0.35">
      <c r="A1404" s="24" t="s">
        <v>2897</v>
      </c>
      <c r="B1404" s="24" t="s">
        <v>2898</v>
      </c>
      <c r="C1404" s="24">
        <v>0.38896029999999998</v>
      </c>
      <c r="D1404" s="24">
        <v>0.34608929999999999</v>
      </c>
      <c r="E1404" s="24">
        <v>0.19925660000000001</v>
      </c>
      <c r="F1404" s="24">
        <v>0.44306990000000002</v>
      </c>
      <c r="G1404" s="23"/>
      <c r="H1404" s="23"/>
      <c r="I1404" s="23"/>
      <c r="J1404" s="23"/>
      <c r="L1404" s="24">
        <v>0.3771466</v>
      </c>
      <c r="M1404" s="24">
        <v>0.52489180000000002</v>
      </c>
      <c r="N1404" s="24">
        <v>0.3334239</v>
      </c>
      <c r="O1404" s="24">
        <v>0.26998899999999998</v>
      </c>
      <c r="P1404" s="23"/>
      <c r="Q1404" s="23"/>
      <c r="R1404" s="23"/>
      <c r="S1404" s="23"/>
      <c r="U1404" s="24">
        <v>0.43036980000000002</v>
      </c>
      <c r="V1404" s="24">
        <v>0.40347169999999999</v>
      </c>
      <c r="W1404" s="24">
        <v>0.49618770000000001</v>
      </c>
      <c r="X1404" s="24">
        <v>0.3896038</v>
      </c>
      <c r="Y1404" s="23"/>
      <c r="Z1404" s="23"/>
      <c r="AA1404" s="23"/>
      <c r="AB1404" s="23"/>
      <c r="AD1404" s="24">
        <v>0.3893006</v>
      </c>
      <c r="AE1404" s="24">
        <v>0.43857279999999998</v>
      </c>
      <c r="AF1404" s="24">
        <v>0.47493570000000002</v>
      </c>
      <c r="AG1404" s="24">
        <v>0.40698050000000002</v>
      </c>
      <c r="AH1404" s="23"/>
      <c r="AI1404" s="23"/>
      <c r="AJ1404" s="23"/>
      <c r="AK1404" s="23"/>
    </row>
    <row r="1405" spans="1:37" x14ac:dyDescent="0.35">
      <c r="A1405" s="24" t="s">
        <v>2899</v>
      </c>
      <c r="B1405" s="24" t="s">
        <v>2900</v>
      </c>
      <c r="C1405" s="24">
        <v>0.33412550000000002</v>
      </c>
      <c r="D1405" s="24">
        <v>0.3600836</v>
      </c>
      <c r="E1405" s="24">
        <v>0.2634224</v>
      </c>
      <c r="F1405" s="24">
        <v>0.41191</v>
      </c>
      <c r="G1405" s="23"/>
      <c r="H1405" s="23"/>
      <c r="I1405" s="23"/>
      <c r="J1405" s="23"/>
      <c r="L1405" s="24">
        <v>0.45407550000000002</v>
      </c>
      <c r="M1405" s="24">
        <v>0.83132910000000004</v>
      </c>
      <c r="N1405" s="24">
        <v>0.37718439999999998</v>
      </c>
      <c r="O1405" s="24">
        <v>0.30832860000000001</v>
      </c>
      <c r="P1405" s="23"/>
      <c r="Q1405" s="23"/>
      <c r="R1405" s="23"/>
      <c r="S1405" s="23"/>
      <c r="U1405" s="24">
        <v>0.4223248</v>
      </c>
      <c r="V1405" s="24">
        <v>0.38460309999999998</v>
      </c>
      <c r="W1405" s="24">
        <v>0.50237240000000005</v>
      </c>
      <c r="X1405" s="24">
        <v>0.39606089999999999</v>
      </c>
      <c r="Y1405" s="23"/>
      <c r="Z1405" s="23"/>
      <c r="AA1405" s="23"/>
      <c r="AB1405" s="23"/>
      <c r="AD1405" s="24">
        <v>0.39811849999999999</v>
      </c>
      <c r="AE1405" s="24">
        <v>0.43595509999999998</v>
      </c>
      <c r="AF1405" s="24">
        <v>0.45043080000000002</v>
      </c>
      <c r="AG1405" s="24">
        <v>0.38598159999999998</v>
      </c>
      <c r="AH1405" s="23"/>
      <c r="AI1405" s="23"/>
      <c r="AJ1405" s="23"/>
      <c r="AK1405" s="23"/>
    </row>
    <row r="1406" spans="1:37" x14ac:dyDescent="0.35">
      <c r="A1406" s="24" t="s">
        <v>2901</v>
      </c>
      <c r="B1406" s="24" t="s">
        <v>2902</v>
      </c>
      <c r="C1406" s="24">
        <v>0.32700319999999999</v>
      </c>
      <c r="D1406" s="24">
        <v>0.40595179999999997</v>
      </c>
      <c r="E1406" s="24">
        <v>0.33210669999999998</v>
      </c>
      <c r="F1406" s="24">
        <v>0.57635029999999998</v>
      </c>
      <c r="G1406" s="23"/>
      <c r="H1406" s="23"/>
      <c r="I1406" s="23"/>
      <c r="J1406" s="23"/>
      <c r="L1406" s="24">
        <v>0.43153140000000001</v>
      </c>
      <c r="M1406" s="24">
        <v>0.62369419999999998</v>
      </c>
      <c r="N1406" s="24">
        <v>0.38758609999999999</v>
      </c>
      <c r="O1406" s="24">
        <v>0.38789899999999999</v>
      </c>
      <c r="P1406" s="23"/>
      <c r="Q1406" s="23"/>
      <c r="R1406" s="23"/>
      <c r="S1406" s="23"/>
      <c r="U1406" s="24">
        <v>0.46041650000000001</v>
      </c>
      <c r="V1406" s="24">
        <v>0.45855810000000002</v>
      </c>
      <c r="W1406" s="24">
        <v>0.52898259999999997</v>
      </c>
      <c r="X1406" s="24">
        <v>0.53506520000000002</v>
      </c>
      <c r="Y1406" s="23"/>
      <c r="Z1406" s="23"/>
      <c r="AA1406" s="23"/>
      <c r="AB1406" s="23"/>
      <c r="AD1406" s="24">
        <v>0.35785230000000001</v>
      </c>
      <c r="AE1406" s="24">
        <v>0.4443665</v>
      </c>
      <c r="AF1406" s="24">
        <v>0.4764427</v>
      </c>
      <c r="AG1406" s="24">
        <v>0.50923580000000002</v>
      </c>
      <c r="AH1406" s="23"/>
      <c r="AI1406" s="23"/>
      <c r="AJ1406" s="23"/>
      <c r="AK1406" s="23"/>
    </row>
    <row r="1407" spans="1:37" x14ac:dyDescent="0.35">
      <c r="A1407" s="24" t="s">
        <v>2903</v>
      </c>
      <c r="B1407" s="24" t="s">
        <v>2904</v>
      </c>
      <c r="C1407" s="24">
        <v>0.35617359999999998</v>
      </c>
      <c r="D1407" s="24">
        <v>0.35542899999999999</v>
      </c>
      <c r="E1407" s="24">
        <v>0.35454419999999998</v>
      </c>
      <c r="F1407" s="24">
        <v>0.62251029999999996</v>
      </c>
      <c r="G1407" s="23"/>
      <c r="H1407" s="23"/>
      <c r="I1407" s="23"/>
      <c r="J1407" s="23"/>
      <c r="L1407" s="24">
        <v>0.32099179999999999</v>
      </c>
      <c r="M1407" s="24">
        <v>0.39620119999999998</v>
      </c>
      <c r="N1407" s="24">
        <v>0.40687859999999998</v>
      </c>
      <c r="O1407" s="24">
        <v>0.3820363</v>
      </c>
      <c r="P1407" s="23"/>
      <c r="Q1407" s="23"/>
      <c r="R1407" s="23"/>
      <c r="S1407" s="23"/>
      <c r="U1407" s="24">
        <v>0.37090000000000001</v>
      </c>
      <c r="V1407" s="24">
        <v>0.39252809999999999</v>
      </c>
      <c r="W1407" s="24">
        <v>0.53177779999999997</v>
      </c>
      <c r="X1407" s="24">
        <v>0.48121029999999998</v>
      </c>
      <c r="Y1407" s="23"/>
      <c r="Z1407" s="23"/>
      <c r="AA1407" s="23"/>
      <c r="AB1407" s="23"/>
      <c r="AD1407" s="24">
        <v>0.40895569999999998</v>
      </c>
      <c r="AE1407" s="24">
        <v>0.40414870000000003</v>
      </c>
      <c r="AF1407" s="24">
        <v>0.41203299999999998</v>
      </c>
      <c r="AG1407" s="24">
        <v>0.57554640000000001</v>
      </c>
      <c r="AH1407" s="23"/>
      <c r="AI1407" s="23"/>
      <c r="AJ1407" s="23"/>
      <c r="AK1407" s="23"/>
    </row>
    <row r="1408" spans="1:37" x14ac:dyDescent="0.35">
      <c r="A1408" s="24" t="s">
        <v>2905</v>
      </c>
      <c r="B1408" s="24" t="s">
        <v>2906</v>
      </c>
      <c r="C1408" s="24">
        <v>0.48320489999999999</v>
      </c>
      <c r="D1408" s="24">
        <v>0.41086679999999998</v>
      </c>
      <c r="E1408" s="24">
        <v>0.5161673</v>
      </c>
      <c r="F1408" s="24">
        <v>0.54607240000000001</v>
      </c>
      <c r="G1408" s="23"/>
      <c r="H1408" s="23"/>
      <c r="I1408" s="23"/>
      <c r="J1408" s="23"/>
      <c r="L1408" s="24">
        <v>0.37778230000000002</v>
      </c>
      <c r="M1408" s="24">
        <v>0.51181480000000001</v>
      </c>
      <c r="N1408" s="24">
        <v>0.33652369999999998</v>
      </c>
      <c r="O1408" s="24">
        <v>0.3127759</v>
      </c>
      <c r="P1408" s="23"/>
      <c r="Q1408" s="23"/>
      <c r="R1408" s="23"/>
      <c r="S1408" s="23"/>
      <c r="U1408" s="24">
        <v>0.56263859999999999</v>
      </c>
      <c r="V1408" s="24">
        <v>0.44316630000000001</v>
      </c>
      <c r="W1408" s="24">
        <v>0.61735200000000001</v>
      </c>
      <c r="X1408" s="24">
        <v>0.34683439999999999</v>
      </c>
      <c r="Y1408" s="23"/>
      <c r="Z1408" s="23"/>
      <c r="AA1408" s="23"/>
      <c r="AB1408" s="23"/>
      <c r="AD1408" s="24">
        <v>0.48074699999999998</v>
      </c>
      <c r="AE1408" s="24">
        <v>0.43096380000000001</v>
      </c>
      <c r="AF1408" s="24">
        <v>0.29566789999999998</v>
      </c>
      <c r="AG1408" s="24">
        <v>0.56528809999999996</v>
      </c>
      <c r="AH1408" s="23"/>
      <c r="AI1408" s="23"/>
      <c r="AJ1408" s="23"/>
      <c r="AK1408" s="23"/>
    </row>
    <row r="1409" spans="1:37" x14ac:dyDescent="0.35">
      <c r="A1409" s="24" t="s">
        <v>2907</v>
      </c>
      <c r="B1409" s="24" t="s">
        <v>2908</v>
      </c>
      <c r="C1409" s="24">
        <v>0.71276859999999997</v>
      </c>
      <c r="D1409" s="24">
        <v>0.59565840000000003</v>
      </c>
      <c r="E1409" s="24">
        <v>0.57154419999999995</v>
      </c>
      <c r="F1409" s="24">
        <v>0.59813700000000003</v>
      </c>
      <c r="G1409" s="23"/>
      <c r="H1409" s="23"/>
      <c r="I1409" s="23"/>
      <c r="J1409" s="23"/>
      <c r="L1409" s="24">
        <v>0.58696839999999995</v>
      </c>
      <c r="M1409" s="24">
        <v>0.63273109999999999</v>
      </c>
      <c r="N1409" s="24">
        <v>0.46782770000000001</v>
      </c>
      <c r="O1409" s="24">
        <v>0.50752660000000005</v>
      </c>
      <c r="P1409" s="23"/>
      <c r="Q1409" s="23"/>
      <c r="R1409" s="23"/>
      <c r="S1409" s="23"/>
      <c r="U1409" s="24">
        <v>0.75267919999999999</v>
      </c>
      <c r="V1409" s="24">
        <v>0.55095689999999997</v>
      </c>
      <c r="W1409" s="24">
        <v>0.64846210000000004</v>
      </c>
      <c r="X1409" s="24">
        <v>0.5545774</v>
      </c>
      <c r="Y1409" s="23"/>
      <c r="Z1409" s="23"/>
      <c r="AA1409" s="23"/>
      <c r="AB1409" s="23"/>
      <c r="AD1409" s="24">
        <v>0.65604799999999996</v>
      </c>
      <c r="AE1409" s="24">
        <v>0.61285800000000001</v>
      </c>
      <c r="AF1409" s="24">
        <v>0.45279629999999998</v>
      </c>
      <c r="AG1409" s="24">
        <v>0.57182940000000004</v>
      </c>
      <c r="AH1409" s="23"/>
      <c r="AI1409" s="23"/>
      <c r="AJ1409" s="23"/>
      <c r="AK1409" s="23"/>
    </row>
    <row r="1410" spans="1:37" x14ac:dyDescent="0.35">
      <c r="A1410" s="24" t="s">
        <v>2909</v>
      </c>
      <c r="B1410" s="24" t="s">
        <v>2910</v>
      </c>
      <c r="C1410" s="24">
        <v>0.57563560000000003</v>
      </c>
      <c r="D1410" s="24">
        <v>0.60063009999999994</v>
      </c>
      <c r="E1410" s="24">
        <v>0.60624579999999995</v>
      </c>
      <c r="F1410" s="24">
        <v>0.60754730000000001</v>
      </c>
      <c r="G1410" s="23"/>
      <c r="H1410" s="23"/>
      <c r="I1410" s="23"/>
      <c r="J1410" s="23"/>
      <c r="L1410" s="24">
        <v>0.52868409999999999</v>
      </c>
      <c r="M1410" s="24">
        <v>0.51772569999999996</v>
      </c>
      <c r="N1410" s="24">
        <v>0.51222129999999999</v>
      </c>
      <c r="O1410" s="24">
        <v>0.4459361</v>
      </c>
      <c r="P1410" s="23"/>
      <c r="Q1410" s="23"/>
      <c r="R1410" s="23"/>
      <c r="S1410" s="23"/>
      <c r="U1410" s="24">
        <v>0.58214290000000002</v>
      </c>
      <c r="V1410" s="24">
        <v>0.49992310000000001</v>
      </c>
      <c r="W1410" s="24">
        <v>0.69452139999999996</v>
      </c>
      <c r="X1410" s="24">
        <v>0.48311320000000002</v>
      </c>
      <c r="Y1410" s="23"/>
      <c r="Z1410" s="23"/>
      <c r="AA1410" s="23"/>
      <c r="AB1410" s="23"/>
      <c r="AD1410" s="24">
        <v>0.57340760000000002</v>
      </c>
      <c r="AE1410" s="24">
        <v>0.55389770000000005</v>
      </c>
      <c r="AF1410" s="24">
        <v>0.55628060000000001</v>
      </c>
      <c r="AG1410" s="24">
        <v>0.61617290000000002</v>
      </c>
      <c r="AH1410" s="23"/>
      <c r="AI1410" s="23"/>
      <c r="AJ1410" s="23"/>
      <c r="AK1410" s="23"/>
    </row>
    <row r="1411" spans="1:37" x14ac:dyDescent="0.35">
      <c r="A1411" s="24" t="s">
        <v>2911</v>
      </c>
      <c r="B1411" s="24" t="s">
        <v>2912</v>
      </c>
      <c r="C1411" s="24">
        <v>0.40627390000000002</v>
      </c>
      <c r="D1411" s="24">
        <v>0.50574629999999998</v>
      </c>
      <c r="E1411" s="24">
        <v>0.55088130000000002</v>
      </c>
      <c r="F1411" s="24">
        <v>0.60651109999999997</v>
      </c>
      <c r="G1411" s="23"/>
      <c r="H1411" s="23"/>
      <c r="I1411" s="23"/>
      <c r="J1411" s="23"/>
      <c r="L1411" s="24">
        <v>0.46111239999999998</v>
      </c>
      <c r="M1411" s="24">
        <v>0.4178907</v>
      </c>
      <c r="N1411" s="24">
        <v>0.44074360000000001</v>
      </c>
      <c r="O1411" s="24">
        <v>0.29204760000000002</v>
      </c>
      <c r="P1411" s="23"/>
      <c r="Q1411" s="23"/>
      <c r="R1411" s="23"/>
      <c r="S1411" s="23"/>
      <c r="U1411" s="24">
        <v>0.46381329999999998</v>
      </c>
      <c r="V1411" s="24">
        <v>0.44569609999999998</v>
      </c>
      <c r="W1411" s="24">
        <v>0.65851369999999998</v>
      </c>
      <c r="X1411" s="24">
        <v>0.40904469999999998</v>
      </c>
      <c r="Y1411" s="23"/>
      <c r="Z1411" s="23"/>
      <c r="AA1411" s="23"/>
      <c r="AB1411" s="23"/>
      <c r="AD1411" s="24">
        <v>0.50065970000000004</v>
      </c>
      <c r="AE1411" s="24">
        <v>0.4451792</v>
      </c>
      <c r="AF1411" s="24">
        <v>0.47397460000000002</v>
      </c>
      <c r="AG1411" s="24">
        <v>0.58333900000000005</v>
      </c>
      <c r="AH1411" s="23"/>
      <c r="AI1411" s="23"/>
      <c r="AJ1411" s="23"/>
      <c r="AK1411" s="23"/>
    </row>
    <row r="1412" spans="1:37" x14ac:dyDescent="0.35">
      <c r="A1412" s="24" t="s">
        <v>2913</v>
      </c>
      <c r="B1412" s="24" t="s">
        <v>2914</v>
      </c>
      <c r="C1412" s="24">
        <v>0.39390560000000002</v>
      </c>
      <c r="D1412" s="24">
        <v>0.46638550000000001</v>
      </c>
      <c r="E1412" s="24">
        <v>0.35646800000000001</v>
      </c>
      <c r="F1412" s="24">
        <v>0.64668930000000002</v>
      </c>
      <c r="G1412" s="23"/>
      <c r="H1412" s="23"/>
      <c r="I1412" s="23"/>
      <c r="J1412" s="23"/>
      <c r="L1412" s="24">
        <v>0.4285986</v>
      </c>
      <c r="M1412" s="24">
        <v>0.3658766</v>
      </c>
      <c r="N1412" s="24">
        <v>0.37533430000000001</v>
      </c>
      <c r="O1412" s="24">
        <v>0.25997720000000002</v>
      </c>
      <c r="P1412" s="23"/>
      <c r="Q1412" s="23"/>
      <c r="R1412" s="23"/>
      <c r="S1412" s="23"/>
      <c r="U1412" s="24">
        <v>0.40988039999999998</v>
      </c>
      <c r="V1412" s="24">
        <v>0.3873219</v>
      </c>
      <c r="W1412" s="24">
        <v>0.4752981</v>
      </c>
      <c r="X1412" s="24">
        <v>0.39687889999999998</v>
      </c>
      <c r="Y1412" s="23"/>
      <c r="Z1412" s="23"/>
      <c r="AA1412" s="23"/>
      <c r="AB1412" s="23"/>
      <c r="AD1412" s="24">
        <v>0.40286050000000001</v>
      </c>
      <c r="AE1412" s="24">
        <v>0.47268320000000003</v>
      </c>
      <c r="AF1412" s="24">
        <v>0.34874309999999997</v>
      </c>
      <c r="AG1412" s="24">
        <v>0.50651230000000003</v>
      </c>
      <c r="AH1412" s="23"/>
      <c r="AI1412" s="23"/>
      <c r="AJ1412" s="23"/>
      <c r="AK1412" s="23"/>
    </row>
    <row r="1413" spans="1:37" x14ac:dyDescent="0.35">
      <c r="A1413" s="24" t="s">
        <v>2915</v>
      </c>
      <c r="B1413" s="24" t="s">
        <v>2916</v>
      </c>
      <c r="C1413" s="24">
        <v>0.4734022</v>
      </c>
      <c r="D1413" s="24">
        <v>0.51387450000000001</v>
      </c>
      <c r="E1413" s="24">
        <v>0.30614960000000002</v>
      </c>
      <c r="F1413" s="24">
        <v>0.57613490000000001</v>
      </c>
      <c r="G1413" s="23"/>
      <c r="H1413" s="23"/>
      <c r="I1413" s="23"/>
      <c r="J1413" s="23"/>
      <c r="L1413" s="24">
        <v>0.4244637</v>
      </c>
      <c r="M1413" s="24">
        <v>0.36784790000000001</v>
      </c>
      <c r="N1413" s="24">
        <v>0.28246209999999999</v>
      </c>
      <c r="O1413" s="24">
        <v>0.2400381</v>
      </c>
      <c r="P1413" s="23"/>
      <c r="Q1413" s="23"/>
      <c r="R1413" s="23"/>
      <c r="S1413" s="23"/>
      <c r="U1413" s="24">
        <v>0.32591930000000002</v>
      </c>
      <c r="V1413" s="24">
        <v>0.37344909999999998</v>
      </c>
      <c r="W1413" s="24">
        <v>0.33712769999999997</v>
      </c>
      <c r="X1413" s="24">
        <v>0.3087761</v>
      </c>
      <c r="Y1413" s="23"/>
      <c r="Z1413" s="23"/>
      <c r="AA1413" s="23"/>
      <c r="AB1413" s="23"/>
      <c r="AD1413" s="24">
        <v>0.37995509999999999</v>
      </c>
      <c r="AE1413" s="24">
        <v>0.54058490000000003</v>
      </c>
      <c r="AF1413" s="24">
        <v>0.32016070000000002</v>
      </c>
      <c r="AG1413" s="24">
        <v>0.47394219999999998</v>
      </c>
      <c r="AH1413" s="23"/>
      <c r="AI1413" s="23"/>
      <c r="AJ1413" s="23"/>
      <c r="AK1413" s="23"/>
    </row>
    <row r="1414" spans="1:37" x14ac:dyDescent="0.35">
      <c r="A1414" s="24" t="s">
        <v>2917</v>
      </c>
      <c r="B1414" s="24" t="s">
        <v>2918</v>
      </c>
      <c r="C1414" s="24">
        <v>0.47865940000000001</v>
      </c>
      <c r="D1414" s="24">
        <v>0.4894771</v>
      </c>
      <c r="E1414" s="24">
        <v>0.30324640000000003</v>
      </c>
      <c r="F1414" s="24">
        <v>0.4692096</v>
      </c>
      <c r="G1414" s="23"/>
      <c r="H1414" s="23"/>
      <c r="I1414" s="23"/>
      <c r="J1414" s="23"/>
      <c r="L1414" s="24">
        <v>0.43569720000000001</v>
      </c>
      <c r="M1414" s="24">
        <v>0.36675489999999999</v>
      </c>
      <c r="N1414" s="24">
        <v>0.27548610000000001</v>
      </c>
      <c r="O1414" s="24">
        <v>0.22664119999999999</v>
      </c>
      <c r="P1414" s="23"/>
      <c r="Q1414" s="23"/>
      <c r="R1414" s="23"/>
      <c r="S1414" s="23"/>
      <c r="U1414" s="24">
        <v>0.3517188</v>
      </c>
      <c r="V1414" s="24">
        <v>0.3455201</v>
      </c>
      <c r="W1414" s="24">
        <v>0.40735490000000002</v>
      </c>
      <c r="X1414" s="24">
        <v>0.28385329999999998</v>
      </c>
      <c r="Y1414" s="23"/>
      <c r="Z1414" s="23"/>
      <c r="AA1414" s="23"/>
      <c r="AB1414" s="23"/>
      <c r="AD1414" s="24">
        <v>0.40224409999999999</v>
      </c>
      <c r="AE1414" s="24">
        <v>0.46899049999999998</v>
      </c>
      <c r="AF1414" s="24">
        <v>0.34362769999999998</v>
      </c>
      <c r="AG1414" s="24">
        <v>0.4131995</v>
      </c>
      <c r="AH1414" s="23"/>
      <c r="AI1414" s="23"/>
      <c r="AJ1414" s="23"/>
      <c r="AK1414" s="23"/>
    </row>
    <row r="1415" spans="1:37" x14ac:dyDescent="0.35">
      <c r="A1415" s="24" t="s">
        <v>2919</v>
      </c>
      <c r="B1415" s="24" t="s">
        <v>2920</v>
      </c>
      <c r="C1415" s="24">
        <v>0.32698890000000003</v>
      </c>
      <c r="D1415" s="24">
        <v>0.42859789999999998</v>
      </c>
      <c r="E1415" s="24">
        <v>0.2367021</v>
      </c>
      <c r="F1415" s="24">
        <v>0.42605789999999999</v>
      </c>
      <c r="G1415" s="23"/>
      <c r="H1415" s="23"/>
      <c r="I1415" s="23"/>
      <c r="J1415" s="23"/>
      <c r="L1415" s="24">
        <v>0.39475529999999998</v>
      </c>
      <c r="M1415" s="24">
        <v>0.3245787</v>
      </c>
      <c r="N1415" s="24">
        <v>0.27567009999999997</v>
      </c>
      <c r="O1415" s="24">
        <v>0.23665439999999999</v>
      </c>
      <c r="P1415" s="23"/>
      <c r="Q1415" s="23"/>
      <c r="R1415" s="23"/>
      <c r="S1415" s="23"/>
      <c r="U1415" s="24">
        <v>0.37686429999999999</v>
      </c>
      <c r="V1415" s="24">
        <v>0.34828870000000001</v>
      </c>
      <c r="W1415" s="24">
        <v>0.4092288</v>
      </c>
      <c r="X1415" s="24">
        <v>0.3281655</v>
      </c>
      <c r="Y1415" s="23"/>
      <c r="Z1415" s="23"/>
      <c r="AA1415" s="23"/>
      <c r="AB1415" s="23"/>
      <c r="AD1415" s="24">
        <v>0.36287399999999997</v>
      </c>
      <c r="AE1415" s="24">
        <v>0.40928510000000001</v>
      </c>
      <c r="AF1415" s="24">
        <v>0.32308720000000002</v>
      </c>
      <c r="AG1415" s="24">
        <v>0.3259918</v>
      </c>
      <c r="AH1415" s="23"/>
      <c r="AI1415" s="23"/>
      <c r="AJ1415" s="23"/>
      <c r="AK1415" s="23"/>
    </row>
    <row r="1416" spans="1:37" x14ac:dyDescent="0.35">
      <c r="A1416" s="24" t="s">
        <v>2921</v>
      </c>
      <c r="B1416" s="24" t="s">
        <v>2922</v>
      </c>
      <c r="C1416" s="24">
        <v>0.35995519999999998</v>
      </c>
      <c r="D1416" s="24">
        <v>0.4256414</v>
      </c>
      <c r="E1416" s="24">
        <v>0.26066109999999998</v>
      </c>
      <c r="F1416" s="24">
        <v>0.39248860000000002</v>
      </c>
      <c r="G1416" s="23"/>
      <c r="H1416" s="23"/>
      <c r="I1416" s="23"/>
      <c r="J1416" s="23"/>
      <c r="L1416" s="24">
        <v>0.4038544</v>
      </c>
      <c r="M1416" s="24">
        <v>0.36588500000000002</v>
      </c>
      <c r="N1416" s="24">
        <v>0.29606169999999998</v>
      </c>
      <c r="O1416" s="24">
        <v>0.24038000000000001</v>
      </c>
      <c r="P1416" s="23"/>
      <c r="Q1416" s="23"/>
      <c r="R1416" s="23"/>
      <c r="S1416" s="23"/>
      <c r="U1416" s="24">
        <v>0.402283</v>
      </c>
      <c r="V1416" s="24">
        <v>0.43762410000000002</v>
      </c>
      <c r="W1416" s="24">
        <v>0.37007089999999998</v>
      </c>
      <c r="X1416" s="24">
        <v>0.34943790000000002</v>
      </c>
      <c r="Y1416" s="23"/>
      <c r="Z1416" s="23"/>
      <c r="AA1416" s="23"/>
      <c r="AB1416" s="23"/>
      <c r="AD1416" s="24">
        <v>0.42403479999999999</v>
      </c>
      <c r="AE1416" s="24">
        <v>0.43460549999999998</v>
      </c>
      <c r="AF1416" s="24">
        <v>0.30906240000000001</v>
      </c>
      <c r="AG1416" s="24">
        <v>0.33409070000000002</v>
      </c>
      <c r="AH1416" s="23"/>
      <c r="AI1416" s="23"/>
      <c r="AJ1416" s="23"/>
      <c r="AK1416" s="23"/>
    </row>
    <row r="1417" spans="1:37" x14ac:dyDescent="0.35">
      <c r="A1417" s="24" t="s">
        <v>2923</v>
      </c>
      <c r="B1417" s="24" t="s">
        <v>2924</v>
      </c>
      <c r="C1417" s="24">
        <v>0.44204159999999998</v>
      </c>
      <c r="D1417" s="24">
        <v>0.34914689999999998</v>
      </c>
      <c r="E1417" s="24">
        <v>0.30418269999999997</v>
      </c>
      <c r="F1417" s="24">
        <v>0.34982459999999999</v>
      </c>
      <c r="G1417" s="23"/>
      <c r="H1417" s="23"/>
      <c r="I1417" s="23"/>
      <c r="J1417" s="23"/>
      <c r="L1417" s="24">
        <v>0.43457109999999999</v>
      </c>
      <c r="M1417" s="24">
        <v>0.38239459999999997</v>
      </c>
      <c r="N1417" s="24">
        <v>0.30250700000000003</v>
      </c>
      <c r="O1417" s="24">
        <v>0.26375029999999999</v>
      </c>
      <c r="P1417" s="23"/>
      <c r="Q1417" s="23"/>
      <c r="R1417" s="23"/>
      <c r="S1417" s="23"/>
      <c r="U1417" s="24">
        <v>0.45495049999999998</v>
      </c>
      <c r="V1417" s="24">
        <v>0.4201453</v>
      </c>
      <c r="W1417" s="24">
        <v>0.42167929999999998</v>
      </c>
      <c r="X1417" s="24">
        <v>0.33917190000000003</v>
      </c>
      <c r="Y1417" s="23"/>
      <c r="Z1417" s="23"/>
      <c r="AA1417" s="23"/>
      <c r="AB1417" s="23"/>
      <c r="AD1417" s="24">
        <v>0.51535920000000002</v>
      </c>
      <c r="AE1417" s="24">
        <v>0.43996180000000001</v>
      </c>
      <c r="AF1417" s="24">
        <v>0.30849670000000001</v>
      </c>
      <c r="AG1417" s="24">
        <v>0.39601710000000001</v>
      </c>
      <c r="AH1417" s="23"/>
      <c r="AI1417" s="23"/>
      <c r="AJ1417" s="23"/>
      <c r="AK1417" s="23"/>
    </row>
    <row r="1418" spans="1:37" x14ac:dyDescent="0.35">
      <c r="A1418" s="24" t="s">
        <v>2925</v>
      </c>
      <c r="B1418" s="24" t="s">
        <v>2926</v>
      </c>
      <c r="C1418" s="24">
        <v>0.38485279999999999</v>
      </c>
      <c r="D1418" s="24">
        <v>0.2898481</v>
      </c>
      <c r="E1418" s="24">
        <v>0.29469859999999998</v>
      </c>
      <c r="F1418" s="24">
        <v>0.33489350000000001</v>
      </c>
      <c r="G1418" s="23"/>
      <c r="H1418" s="23"/>
      <c r="I1418" s="23"/>
      <c r="J1418" s="23"/>
      <c r="L1418" s="24">
        <v>0.38647029999999999</v>
      </c>
      <c r="M1418" s="24">
        <v>0.43697380000000002</v>
      </c>
      <c r="N1418" s="24">
        <v>0.34144210000000003</v>
      </c>
      <c r="O1418" s="24">
        <v>0.31390849999999998</v>
      </c>
      <c r="P1418" s="23"/>
      <c r="Q1418" s="23"/>
      <c r="R1418" s="23"/>
      <c r="S1418" s="23"/>
      <c r="U1418" s="24">
        <v>0.40241480000000002</v>
      </c>
      <c r="V1418" s="24">
        <v>0.38644919999999999</v>
      </c>
      <c r="W1418" s="24">
        <v>0.43814579999999997</v>
      </c>
      <c r="X1418" s="24">
        <v>0.37046469999999998</v>
      </c>
      <c r="Y1418" s="23"/>
      <c r="Z1418" s="23"/>
      <c r="AA1418" s="23"/>
      <c r="AB1418" s="23"/>
      <c r="AD1418" s="24">
        <v>0.4654181</v>
      </c>
      <c r="AE1418" s="24">
        <v>0.37528060000000002</v>
      </c>
      <c r="AF1418" s="24">
        <v>0.37723410000000002</v>
      </c>
      <c r="AG1418" s="24">
        <v>0.4020821</v>
      </c>
      <c r="AH1418" s="23"/>
      <c r="AI1418" s="23"/>
      <c r="AJ1418" s="23"/>
      <c r="AK1418" s="23"/>
    </row>
    <row r="1419" spans="1:37" x14ac:dyDescent="0.35">
      <c r="A1419" s="24" t="s">
        <v>2927</v>
      </c>
      <c r="B1419" s="24" t="s">
        <v>2928</v>
      </c>
      <c r="C1419" s="24">
        <v>0.4427122</v>
      </c>
      <c r="D1419" s="24">
        <v>0.40729949999999998</v>
      </c>
      <c r="E1419" s="24">
        <v>0.35740699999999997</v>
      </c>
      <c r="F1419" s="24">
        <v>0.40397660000000002</v>
      </c>
      <c r="G1419" s="23"/>
      <c r="H1419" s="23"/>
      <c r="I1419" s="23"/>
      <c r="J1419" s="23"/>
      <c r="L1419" s="24">
        <v>0.41994009999999998</v>
      </c>
      <c r="M1419" s="24">
        <v>0.54561660000000001</v>
      </c>
      <c r="N1419" s="24">
        <v>0.43970350000000002</v>
      </c>
      <c r="O1419" s="24">
        <v>0.31563770000000002</v>
      </c>
      <c r="P1419" s="23"/>
      <c r="Q1419" s="23"/>
      <c r="R1419" s="23"/>
      <c r="S1419" s="23"/>
      <c r="U1419" s="24">
        <v>0.38742880000000002</v>
      </c>
      <c r="V1419" s="24">
        <v>0.43729279999999998</v>
      </c>
      <c r="W1419" s="24">
        <v>0.74422189999999999</v>
      </c>
      <c r="X1419" s="24">
        <v>0.45175389999999999</v>
      </c>
      <c r="Y1419" s="23"/>
      <c r="Z1419" s="23"/>
      <c r="AA1419" s="23"/>
      <c r="AB1419" s="23"/>
      <c r="AD1419" s="24">
        <v>0.43184109999999998</v>
      </c>
      <c r="AE1419" s="24">
        <v>0.45472119999999999</v>
      </c>
      <c r="AF1419" s="24">
        <v>0.4364074</v>
      </c>
      <c r="AG1419" s="24">
        <v>0.45688630000000002</v>
      </c>
      <c r="AH1419" s="23"/>
      <c r="AI1419" s="23"/>
      <c r="AJ1419" s="23"/>
      <c r="AK1419" s="23"/>
    </row>
    <row r="1420" spans="1:37" x14ac:dyDescent="0.35">
      <c r="A1420" s="24" t="s">
        <v>2929</v>
      </c>
      <c r="B1420" s="24" t="s">
        <v>2930</v>
      </c>
      <c r="C1420" s="24">
        <v>0.43377130000000003</v>
      </c>
      <c r="D1420" s="24">
        <v>0.4344171</v>
      </c>
      <c r="E1420" s="24">
        <v>0.41138259999999999</v>
      </c>
      <c r="F1420" s="24">
        <v>0.53348499999999999</v>
      </c>
      <c r="G1420" s="23"/>
      <c r="H1420" s="23"/>
      <c r="I1420" s="23"/>
      <c r="J1420" s="23"/>
      <c r="L1420" s="24">
        <v>0.42302879999999998</v>
      </c>
      <c r="M1420" s="24">
        <v>0.45361960000000001</v>
      </c>
      <c r="N1420" s="24">
        <v>0.5985125</v>
      </c>
      <c r="O1420" s="24">
        <v>0.43369180000000002</v>
      </c>
      <c r="P1420" s="23"/>
      <c r="Q1420" s="23"/>
      <c r="R1420" s="23"/>
      <c r="S1420" s="23"/>
      <c r="U1420" s="24">
        <v>0.43445010000000001</v>
      </c>
      <c r="V1420" s="24">
        <v>0.39739989999999997</v>
      </c>
      <c r="W1420" s="24">
        <v>1.164685</v>
      </c>
      <c r="X1420" s="24">
        <v>0.59208760000000005</v>
      </c>
      <c r="Y1420" s="23"/>
      <c r="Z1420" s="23"/>
      <c r="AA1420" s="23"/>
      <c r="AB1420" s="23"/>
      <c r="AD1420" s="24">
        <v>0.4533489</v>
      </c>
      <c r="AE1420" s="24">
        <v>0.43130039999999997</v>
      </c>
      <c r="AF1420" s="24">
        <v>0.54009629999999997</v>
      </c>
      <c r="AG1420" s="24">
        <v>0.56163419999999997</v>
      </c>
      <c r="AH1420" s="23"/>
      <c r="AI1420" s="23"/>
      <c r="AJ1420" s="23"/>
      <c r="AK1420" s="23"/>
    </row>
    <row r="1421" spans="1:37" x14ac:dyDescent="0.35">
      <c r="A1421" s="24" t="s">
        <v>2931</v>
      </c>
      <c r="B1421" s="24" t="s">
        <v>2932</v>
      </c>
      <c r="C1421" s="24">
        <v>0.35956050000000001</v>
      </c>
      <c r="D1421" s="24">
        <v>0.38612429999999998</v>
      </c>
      <c r="E1421" s="24">
        <v>0.4735471</v>
      </c>
      <c r="F1421" s="24">
        <v>0.56741660000000005</v>
      </c>
      <c r="G1421" s="23"/>
      <c r="H1421" s="23"/>
      <c r="I1421" s="23"/>
      <c r="J1421" s="23"/>
      <c r="L1421" s="24">
        <v>0.35781990000000002</v>
      </c>
      <c r="M1421" s="24">
        <v>0.43347999999999998</v>
      </c>
      <c r="N1421" s="24">
        <v>0.65324990000000005</v>
      </c>
      <c r="O1421" s="24">
        <v>0.6693479</v>
      </c>
      <c r="P1421" s="23"/>
      <c r="Q1421" s="23"/>
      <c r="R1421" s="23"/>
      <c r="S1421" s="23"/>
      <c r="U1421" s="24">
        <v>0.37029820000000002</v>
      </c>
      <c r="V1421" s="24">
        <v>0.38941589999999998</v>
      </c>
      <c r="W1421" s="24">
        <v>0.78892430000000002</v>
      </c>
      <c r="X1421" s="24">
        <v>0.51125290000000001</v>
      </c>
      <c r="Y1421" s="23"/>
      <c r="Z1421" s="23"/>
      <c r="AA1421" s="23"/>
      <c r="AB1421" s="23"/>
      <c r="AD1421" s="24">
        <v>0.43037019999999998</v>
      </c>
      <c r="AE1421" s="24">
        <v>0.43691940000000001</v>
      </c>
      <c r="AF1421" s="24">
        <v>0.55430570000000001</v>
      </c>
      <c r="AG1421" s="24">
        <v>0.59213199999999999</v>
      </c>
      <c r="AH1421" s="23"/>
      <c r="AI1421" s="23"/>
      <c r="AJ1421" s="23"/>
      <c r="AK1421" s="23"/>
    </row>
    <row r="1422" spans="1:37" x14ac:dyDescent="0.35">
      <c r="A1422" s="24" t="s">
        <v>2933</v>
      </c>
      <c r="B1422" s="24" t="s">
        <v>2934</v>
      </c>
      <c r="C1422" s="24">
        <v>0.41221000000000002</v>
      </c>
      <c r="D1422" s="24">
        <v>0.44659019999999999</v>
      </c>
      <c r="E1422" s="24">
        <v>0.40705160000000001</v>
      </c>
      <c r="F1422" s="24">
        <v>0.4534743</v>
      </c>
      <c r="G1422" s="23"/>
      <c r="H1422" s="23"/>
      <c r="I1422" s="23"/>
      <c r="J1422" s="23"/>
      <c r="L1422" s="24">
        <v>0.38870159999999998</v>
      </c>
      <c r="M1422" s="24">
        <v>0.4089177</v>
      </c>
      <c r="N1422" s="24">
        <v>0.47717769999999998</v>
      </c>
      <c r="O1422" s="24">
        <v>0.41235460000000002</v>
      </c>
      <c r="P1422" s="23"/>
      <c r="Q1422" s="23"/>
      <c r="R1422" s="23"/>
      <c r="S1422" s="23"/>
      <c r="U1422" s="24">
        <v>0.35592309999999999</v>
      </c>
      <c r="V1422" s="24">
        <v>0.46109260000000002</v>
      </c>
      <c r="W1422" s="24">
        <v>0.49385240000000002</v>
      </c>
      <c r="X1422" s="24">
        <v>0.39475060000000001</v>
      </c>
      <c r="Y1422" s="23"/>
      <c r="Z1422" s="23"/>
      <c r="AA1422" s="23"/>
      <c r="AB1422" s="23"/>
      <c r="AD1422" s="24">
        <v>0.38336530000000002</v>
      </c>
      <c r="AE1422" s="24">
        <v>0.46127750000000001</v>
      </c>
      <c r="AF1422" s="24">
        <v>0.41238439999999998</v>
      </c>
      <c r="AG1422" s="24">
        <v>0.49175259999999998</v>
      </c>
      <c r="AH1422" s="23"/>
      <c r="AI1422" s="23"/>
      <c r="AJ1422" s="23"/>
      <c r="AK1422" s="23"/>
    </row>
    <row r="1423" spans="1:37" x14ac:dyDescent="0.35">
      <c r="A1423" s="24" t="s">
        <v>2935</v>
      </c>
      <c r="B1423" s="24" t="s">
        <v>2936</v>
      </c>
      <c r="C1423" s="24">
        <v>0.39593539999999999</v>
      </c>
      <c r="D1423" s="24">
        <v>0.41222500000000001</v>
      </c>
      <c r="E1423" s="24">
        <v>0.24761130000000001</v>
      </c>
      <c r="F1423" s="24">
        <v>0.34238940000000001</v>
      </c>
      <c r="G1423" s="23"/>
      <c r="H1423" s="23"/>
      <c r="I1423" s="23"/>
      <c r="J1423" s="23"/>
      <c r="L1423" s="24">
        <v>0.4486676</v>
      </c>
      <c r="M1423" s="24">
        <v>0.36803710000000001</v>
      </c>
      <c r="N1423" s="24">
        <v>0.3365628</v>
      </c>
      <c r="O1423" s="24">
        <v>0.26943270000000002</v>
      </c>
      <c r="P1423" s="23"/>
      <c r="Q1423" s="23"/>
      <c r="R1423" s="23"/>
      <c r="S1423" s="23"/>
      <c r="U1423" s="24">
        <v>0.42403730000000001</v>
      </c>
      <c r="V1423" s="24">
        <v>0.39776909999999999</v>
      </c>
      <c r="W1423" s="24">
        <v>0.44266220000000001</v>
      </c>
      <c r="X1423" s="24">
        <v>0.3167198</v>
      </c>
      <c r="Y1423" s="23"/>
      <c r="Z1423" s="23"/>
      <c r="AA1423" s="23"/>
      <c r="AB1423" s="23"/>
      <c r="AD1423" s="24">
        <v>0.51106830000000003</v>
      </c>
      <c r="AE1423" s="24">
        <v>0.4329944</v>
      </c>
      <c r="AF1423" s="24">
        <v>0.36142170000000001</v>
      </c>
      <c r="AG1423" s="24">
        <v>0.36067300000000002</v>
      </c>
      <c r="AH1423" s="23"/>
      <c r="AI1423" s="23"/>
      <c r="AJ1423" s="23"/>
      <c r="AK1423" s="23"/>
    </row>
    <row r="1424" spans="1:37" x14ac:dyDescent="0.35">
      <c r="A1424" s="24" t="s">
        <v>2937</v>
      </c>
      <c r="B1424" s="24" t="s">
        <v>2938</v>
      </c>
      <c r="C1424" s="24">
        <v>0.30187120000000001</v>
      </c>
      <c r="D1424" s="24">
        <v>0.47581309999999999</v>
      </c>
      <c r="E1424" s="24">
        <v>0.3089327</v>
      </c>
      <c r="F1424" s="24">
        <v>0.35737439999999998</v>
      </c>
      <c r="G1424" s="23"/>
      <c r="H1424" s="23"/>
      <c r="I1424" s="23"/>
      <c r="J1424" s="23"/>
      <c r="L1424" s="24">
        <v>0.3719017</v>
      </c>
      <c r="M1424" s="24">
        <v>0.29703560000000001</v>
      </c>
      <c r="N1424" s="24">
        <v>0.31542779999999998</v>
      </c>
      <c r="O1424" s="24">
        <v>0.27663110000000002</v>
      </c>
      <c r="P1424" s="23"/>
      <c r="Q1424" s="23"/>
      <c r="R1424" s="23"/>
      <c r="S1424" s="23"/>
      <c r="U1424" s="24">
        <v>0.46148149999999999</v>
      </c>
      <c r="V1424" s="24">
        <v>0.360869</v>
      </c>
      <c r="W1424" s="24">
        <v>0.4255157</v>
      </c>
      <c r="X1424" s="24">
        <v>0.3066062</v>
      </c>
      <c r="Y1424" s="23"/>
      <c r="Z1424" s="23"/>
      <c r="AA1424" s="23"/>
      <c r="AB1424" s="23"/>
      <c r="AD1424" s="24">
        <v>0.4053543</v>
      </c>
      <c r="AE1424" s="24">
        <v>0.41916890000000001</v>
      </c>
      <c r="AF1424" s="24">
        <v>0.50233830000000002</v>
      </c>
      <c r="AG1424" s="24">
        <v>0.31479980000000002</v>
      </c>
      <c r="AH1424" s="23"/>
      <c r="AI1424" s="23"/>
      <c r="AJ1424" s="23"/>
      <c r="AK1424" s="23"/>
    </row>
    <row r="1425" spans="1:37" x14ac:dyDescent="0.35">
      <c r="A1425" s="24" t="s">
        <v>2939</v>
      </c>
      <c r="B1425" s="24" t="s">
        <v>2940</v>
      </c>
      <c r="C1425" s="24">
        <v>0.42270679999999999</v>
      </c>
      <c r="D1425" s="24">
        <v>0.58800759999999996</v>
      </c>
      <c r="E1425" s="24">
        <v>0.3511357</v>
      </c>
      <c r="F1425" s="24">
        <v>0.42347780000000002</v>
      </c>
      <c r="G1425" s="23"/>
      <c r="H1425" s="23"/>
      <c r="I1425" s="23"/>
      <c r="J1425" s="23"/>
      <c r="L1425" s="24">
        <v>0.37418849999999998</v>
      </c>
      <c r="M1425" s="24">
        <v>0.34170709999999999</v>
      </c>
      <c r="N1425" s="24">
        <v>0.33450970000000002</v>
      </c>
      <c r="O1425" s="24">
        <v>0.2961009</v>
      </c>
      <c r="P1425" s="23"/>
      <c r="Q1425" s="23"/>
      <c r="R1425" s="23"/>
      <c r="S1425" s="23"/>
      <c r="U1425" s="24">
        <v>0.46394600000000003</v>
      </c>
      <c r="V1425" s="24">
        <v>0.52692260000000002</v>
      </c>
      <c r="W1425" s="24">
        <v>0.37501859999999998</v>
      </c>
      <c r="X1425" s="24">
        <v>0.33157399999999998</v>
      </c>
      <c r="Y1425" s="23"/>
      <c r="Z1425" s="23"/>
      <c r="AA1425" s="23"/>
      <c r="AB1425" s="23"/>
      <c r="AD1425" s="24">
        <v>0.38595479999999999</v>
      </c>
      <c r="AE1425" s="24">
        <v>0.4290562</v>
      </c>
      <c r="AF1425" s="24">
        <v>0.46299420000000002</v>
      </c>
      <c r="AG1425" s="24">
        <v>0.42121829999999999</v>
      </c>
      <c r="AH1425" s="23"/>
      <c r="AI1425" s="23"/>
      <c r="AJ1425" s="23"/>
      <c r="AK1425" s="23"/>
    </row>
    <row r="1426" spans="1:37" x14ac:dyDescent="0.35">
      <c r="A1426" s="24" t="s">
        <v>2941</v>
      </c>
      <c r="B1426" s="24" t="s">
        <v>2942</v>
      </c>
      <c r="C1426" s="24">
        <v>0.44304589999999999</v>
      </c>
      <c r="D1426" s="24">
        <v>0.42805850000000001</v>
      </c>
      <c r="E1426" s="24">
        <v>0.38679609999999998</v>
      </c>
      <c r="F1426" s="24">
        <v>0.40654630000000003</v>
      </c>
      <c r="G1426" s="23"/>
      <c r="H1426" s="23"/>
      <c r="I1426" s="23"/>
      <c r="J1426" s="23"/>
      <c r="L1426" s="24">
        <v>0.41601110000000002</v>
      </c>
      <c r="M1426" s="24">
        <v>0.33015440000000001</v>
      </c>
      <c r="N1426" s="24">
        <v>0.37889929999999999</v>
      </c>
      <c r="O1426" s="24">
        <v>0.33668480000000001</v>
      </c>
      <c r="P1426" s="23"/>
      <c r="Q1426" s="23"/>
      <c r="R1426" s="23"/>
      <c r="S1426" s="23"/>
      <c r="U1426" s="24">
        <v>0.47314899999999999</v>
      </c>
      <c r="V1426" s="24">
        <v>0.60715649999999999</v>
      </c>
      <c r="W1426" s="24">
        <v>0.41716180000000003</v>
      </c>
      <c r="X1426" s="24">
        <v>0.33168150000000002</v>
      </c>
      <c r="Y1426" s="23"/>
      <c r="Z1426" s="23"/>
      <c r="AA1426" s="23"/>
      <c r="AB1426" s="23"/>
      <c r="AD1426" s="24">
        <v>0.4910658</v>
      </c>
      <c r="AE1426" s="24">
        <v>0.39712009999999998</v>
      </c>
      <c r="AF1426" s="24">
        <v>0.46547060000000001</v>
      </c>
      <c r="AG1426" s="24">
        <v>0.47702539999999999</v>
      </c>
      <c r="AH1426" s="23"/>
      <c r="AI1426" s="23"/>
      <c r="AJ1426" s="23"/>
      <c r="AK1426" s="23"/>
    </row>
    <row r="1427" spans="1:37" x14ac:dyDescent="0.35">
      <c r="A1427" s="24" t="s">
        <v>2943</v>
      </c>
      <c r="B1427" s="24" t="s">
        <v>2944</v>
      </c>
      <c r="C1427" s="24">
        <v>0.39405889999999999</v>
      </c>
      <c r="D1427" s="24">
        <v>0.33659159999999999</v>
      </c>
      <c r="E1427" s="24">
        <v>0.40488190000000002</v>
      </c>
      <c r="F1427" s="24">
        <v>0.41210010000000002</v>
      </c>
      <c r="G1427" s="23"/>
      <c r="H1427" s="23"/>
      <c r="I1427" s="23"/>
      <c r="J1427" s="23"/>
      <c r="L1427" s="24">
        <v>0.36266730000000003</v>
      </c>
      <c r="M1427" s="24">
        <v>0.33635179999999998</v>
      </c>
      <c r="N1427" s="24">
        <v>0.44864779999999999</v>
      </c>
      <c r="O1427" s="24">
        <v>0.38987749999999999</v>
      </c>
      <c r="P1427" s="23"/>
      <c r="Q1427" s="23"/>
      <c r="R1427" s="23"/>
      <c r="S1427" s="23"/>
      <c r="U1427" s="24">
        <v>0.5679864</v>
      </c>
      <c r="V1427" s="24">
        <v>0.56549099999999997</v>
      </c>
      <c r="W1427" s="24">
        <v>0.47094910000000001</v>
      </c>
      <c r="X1427" s="24">
        <v>0.41021170000000001</v>
      </c>
      <c r="Y1427" s="23"/>
      <c r="Z1427" s="23"/>
      <c r="AA1427" s="23"/>
      <c r="AB1427" s="23"/>
      <c r="AD1427" s="24">
        <v>0.42488369999999998</v>
      </c>
      <c r="AE1427" s="24">
        <v>0.39565830000000002</v>
      </c>
      <c r="AF1427" s="24">
        <v>0.47046779999999999</v>
      </c>
      <c r="AG1427" s="24">
        <v>0.48458909999999999</v>
      </c>
      <c r="AH1427" s="23"/>
      <c r="AI1427" s="23"/>
      <c r="AJ1427" s="23"/>
      <c r="AK1427" s="23"/>
    </row>
    <row r="1428" spans="1:37" x14ac:dyDescent="0.35">
      <c r="A1428" s="24" t="s">
        <v>2945</v>
      </c>
      <c r="B1428" s="24" t="s">
        <v>2946</v>
      </c>
      <c r="C1428" s="24">
        <v>0.45182899999999998</v>
      </c>
      <c r="D1428" s="24">
        <v>0.41984929999999998</v>
      </c>
      <c r="E1428" s="24">
        <v>0.30936200000000003</v>
      </c>
      <c r="F1428" s="24">
        <v>0.48698960000000002</v>
      </c>
      <c r="G1428" s="23"/>
      <c r="H1428" s="23"/>
      <c r="I1428" s="23"/>
      <c r="J1428" s="23"/>
      <c r="L1428" s="24">
        <v>0.3752143</v>
      </c>
      <c r="M1428" s="24">
        <v>0.36903740000000002</v>
      </c>
      <c r="N1428" s="24">
        <v>0.38706279999999998</v>
      </c>
      <c r="O1428" s="24">
        <v>0.325845</v>
      </c>
      <c r="P1428" s="23"/>
      <c r="Q1428" s="23"/>
      <c r="R1428" s="23"/>
      <c r="S1428" s="23"/>
      <c r="U1428" s="24">
        <v>0.73777159999999997</v>
      </c>
      <c r="V1428" s="24">
        <v>0.57236810000000005</v>
      </c>
      <c r="W1428" s="24">
        <v>0.3896983</v>
      </c>
      <c r="X1428" s="24">
        <v>0.4191918</v>
      </c>
      <c r="Y1428" s="23"/>
      <c r="Z1428" s="23"/>
      <c r="AA1428" s="23"/>
      <c r="AB1428" s="23"/>
      <c r="AD1428" s="24">
        <v>0.46996959999999999</v>
      </c>
      <c r="AE1428" s="24">
        <v>0.47543669999999999</v>
      </c>
      <c r="AF1428" s="24">
        <v>0.42093380000000002</v>
      </c>
      <c r="AG1428" s="24">
        <v>0.42616890000000002</v>
      </c>
      <c r="AH1428" s="23"/>
      <c r="AI1428" s="23"/>
      <c r="AJ1428" s="23"/>
      <c r="AK1428" s="23"/>
    </row>
    <row r="1429" spans="1:37" x14ac:dyDescent="0.35">
      <c r="A1429" s="24" t="s">
        <v>2947</v>
      </c>
      <c r="B1429" s="24" t="s">
        <v>2948</v>
      </c>
      <c r="C1429" s="24">
        <v>0.55937049999999999</v>
      </c>
      <c r="D1429" s="24">
        <v>0.44373230000000002</v>
      </c>
      <c r="E1429" s="24">
        <v>0.37979560000000001</v>
      </c>
      <c r="F1429" s="24">
        <v>0.40233429999999998</v>
      </c>
      <c r="G1429" s="23"/>
      <c r="H1429" s="23"/>
      <c r="I1429" s="23"/>
      <c r="J1429" s="23"/>
      <c r="L1429" s="24">
        <v>0.4704158</v>
      </c>
      <c r="M1429" s="24">
        <v>0.48236370000000001</v>
      </c>
      <c r="N1429" s="24">
        <v>0.39434839999999999</v>
      </c>
      <c r="O1429" s="24">
        <v>0.28888799999999998</v>
      </c>
      <c r="P1429" s="23"/>
      <c r="Q1429" s="23"/>
      <c r="R1429" s="23"/>
      <c r="S1429" s="23"/>
      <c r="U1429" s="24">
        <v>0.72639900000000002</v>
      </c>
      <c r="V1429" s="24">
        <v>0.50152419999999998</v>
      </c>
      <c r="W1429" s="24">
        <v>0.43775560000000002</v>
      </c>
      <c r="X1429" s="24">
        <v>0.36403550000000001</v>
      </c>
      <c r="Y1429" s="23"/>
      <c r="Z1429" s="23"/>
      <c r="AA1429" s="23"/>
      <c r="AB1429" s="23"/>
      <c r="AD1429" s="24">
        <v>0.63374070000000005</v>
      </c>
      <c r="AE1429" s="24">
        <v>0.41802159999999999</v>
      </c>
      <c r="AF1429" s="24">
        <v>0.40923039999999999</v>
      </c>
      <c r="AG1429" s="24">
        <v>0.38778089999999998</v>
      </c>
      <c r="AH1429" s="23"/>
      <c r="AI1429" s="23"/>
      <c r="AJ1429" s="23"/>
      <c r="AK1429" s="23"/>
    </row>
    <row r="1430" spans="1:37" x14ac:dyDescent="0.35">
      <c r="A1430" s="24" t="s">
        <v>2949</v>
      </c>
      <c r="B1430" s="24" t="s">
        <v>2950</v>
      </c>
      <c r="C1430" s="24">
        <v>0.69076700000000002</v>
      </c>
      <c r="D1430" s="24">
        <v>0.47424359999999999</v>
      </c>
      <c r="E1430" s="24">
        <v>0.4212188</v>
      </c>
      <c r="F1430" s="24">
        <v>0.4489456</v>
      </c>
      <c r="G1430" s="23"/>
      <c r="H1430" s="23"/>
      <c r="I1430" s="23"/>
      <c r="J1430" s="23"/>
      <c r="L1430" s="24">
        <v>0.49975599999999998</v>
      </c>
      <c r="M1430" s="24">
        <v>0.58462919999999996</v>
      </c>
      <c r="N1430" s="24">
        <v>0.43449349999999998</v>
      </c>
      <c r="O1430" s="24">
        <v>0.32890710000000001</v>
      </c>
      <c r="P1430" s="23"/>
      <c r="Q1430" s="23"/>
      <c r="R1430" s="23"/>
      <c r="S1430" s="23"/>
      <c r="U1430" s="24">
        <v>0.4575709</v>
      </c>
      <c r="V1430" s="24">
        <v>0.48394399999999999</v>
      </c>
      <c r="W1430" s="24">
        <v>0.4272726</v>
      </c>
      <c r="X1430" s="24">
        <v>0.35696260000000002</v>
      </c>
      <c r="Y1430" s="23"/>
      <c r="Z1430" s="23"/>
      <c r="AA1430" s="23"/>
      <c r="AB1430" s="23"/>
      <c r="AD1430" s="24">
        <v>0.77741680000000002</v>
      </c>
      <c r="AE1430" s="24">
        <v>0.59445159999999997</v>
      </c>
      <c r="AF1430" s="24">
        <v>0.38191890000000001</v>
      </c>
      <c r="AG1430" s="24">
        <v>0.45797909999999997</v>
      </c>
      <c r="AH1430" s="23"/>
      <c r="AI1430" s="23"/>
      <c r="AJ1430" s="23"/>
      <c r="AK1430" s="23"/>
    </row>
    <row r="1431" spans="1:37" x14ac:dyDescent="0.35">
      <c r="A1431" s="24" t="s">
        <v>2951</v>
      </c>
      <c r="B1431" s="24" t="s">
        <v>2952</v>
      </c>
      <c r="C1431" s="24">
        <v>0.63001249999999998</v>
      </c>
      <c r="D1431" s="24">
        <v>0.44133410000000001</v>
      </c>
      <c r="E1431" s="24">
        <v>0.29156320000000002</v>
      </c>
      <c r="F1431" s="24">
        <v>0.41039979999999998</v>
      </c>
      <c r="G1431" s="23"/>
      <c r="H1431" s="23"/>
      <c r="I1431" s="23"/>
      <c r="J1431" s="23"/>
      <c r="L1431" s="24">
        <v>0.56643270000000001</v>
      </c>
      <c r="M1431" s="24">
        <v>0.68699770000000004</v>
      </c>
      <c r="N1431" s="24">
        <v>0.3464817</v>
      </c>
      <c r="O1431" s="24">
        <v>0.3853087</v>
      </c>
      <c r="P1431" s="23"/>
      <c r="Q1431" s="23"/>
      <c r="R1431" s="23"/>
      <c r="S1431" s="23"/>
      <c r="U1431" s="24">
        <v>0.62808640000000004</v>
      </c>
      <c r="V1431" s="24">
        <v>0.49314659999999999</v>
      </c>
      <c r="W1431" s="24">
        <v>0.3461689</v>
      </c>
      <c r="X1431" s="24">
        <v>0.3957019</v>
      </c>
      <c r="Y1431" s="23"/>
      <c r="Z1431" s="23"/>
      <c r="AA1431" s="23"/>
      <c r="AB1431" s="23"/>
      <c r="AD1431" s="24">
        <v>0.72831699999999999</v>
      </c>
      <c r="AE1431" s="24">
        <v>0.78824819999999995</v>
      </c>
      <c r="AF1431" s="24">
        <v>0.36893419999999999</v>
      </c>
      <c r="AG1431" s="24">
        <v>0.45736329999999997</v>
      </c>
      <c r="AH1431" s="23"/>
      <c r="AI1431" s="23"/>
      <c r="AJ1431" s="23"/>
      <c r="AK1431" s="23"/>
    </row>
    <row r="1432" spans="1:37" x14ac:dyDescent="0.35">
      <c r="A1432" s="24" t="s">
        <v>2953</v>
      </c>
      <c r="B1432" s="24" t="s">
        <v>2954</v>
      </c>
      <c r="C1432" s="24">
        <v>0.53757849999999996</v>
      </c>
      <c r="D1432" s="24">
        <v>0.52623710000000001</v>
      </c>
      <c r="E1432" s="24">
        <v>0.33336270000000001</v>
      </c>
      <c r="F1432" s="24">
        <v>0.37802649999999999</v>
      </c>
      <c r="G1432" s="23"/>
      <c r="H1432" s="23"/>
      <c r="I1432" s="23"/>
      <c r="J1432" s="23"/>
      <c r="L1432" s="24">
        <v>0.55440219999999996</v>
      </c>
      <c r="M1432" s="24">
        <v>0.60915569999999997</v>
      </c>
      <c r="N1432" s="24">
        <v>0.35581629999999997</v>
      </c>
      <c r="O1432" s="24">
        <v>0.4303091</v>
      </c>
      <c r="P1432" s="23"/>
      <c r="Q1432" s="23"/>
      <c r="R1432" s="23"/>
      <c r="S1432" s="23"/>
      <c r="U1432" s="24">
        <v>0.62677470000000002</v>
      </c>
      <c r="V1432" s="24">
        <v>0.61983719999999998</v>
      </c>
      <c r="W1432" s="24">
        <v>0.42787740000000002</v>
      </c>
      <c r="X1432" s="24">
        <v>0.38514920000000002</v>
      </c>
      <c r="Y1432" s="23"/>
      <c r="Z1432" s="23"/>
      <c r="AA1432" s="23"/>
      <c r="AB1432" s="23"/>
      <c r="AD1432" s="24">
        <v>0.75637690000000002</v>
      </c>
      <c r="AE1432" s="24">
        <v>0.6616474</v>
      </c>
      <c r="AF1432" s="24">
        <v>0.55630919999999995</v>
      </c>
      <c r="AG1432" s="24">
        <v>0.41128809999999999</v>
      </c>
      <c r="AH1432" s="23"/>
      <c r="AI1432" s="23"/>
      <c r="AJ1432" s="23"/>
      <c r="AK1432" s="23"/>
    </row>
    <row r="1433" spans="1:37" x14ac:dyDescent="0.35">
      <c r="A1433" s="24" t="s">
        <v>2955</v>
      </c>
      <c r="B1433" s="24" t="s">
        <v>2956</v>
      </c>
      <c r="C1433" s="24">
        <v>0.4765353</v>
      </c>
      <c r="D1433" s="24">
        <v>0.55288499999999996</v>
      </c>
      <c r="E1433" s="24">
        <v>0.37484319999999999</v>
      </c>
      <c r="F1433" s="24">
        <v>0.50746270000000004</v>
      </c>
      <c r="G1433" s="23"/>
      <c r="H1433" s="23"/>
      <c r="I1433" s="23"/>
      <c r="J1433" s="23"/>
      <c r="L1433" s="24">
        <v>0.46000839999999998</v>
      </c>
      <c r="M1433" s="24">
        <v>0.4269519</v>
      </c>
      <c r="N1433" s="24">
        <v>0.41405049999999999</v>
      </c>
      <c r="O1433" s="24">
        <v>0.4401909</v>
      </c>
      <c r="P1433" s="23"/>
      <c r="Q1433" s="23"/>
      <c r="R1433" s="23"/>
      <c r="S1433" s="23"/>
      <c r="U1433" s="24">
        <v>0.4794407</v>
      </c>
      <c r="V1433" s="24">
        <v>0.62622500000000003</v>
      </c>
      <c r="W1433" s="24">
        <v>0.4964653</v>
      </c>
      <c r="X1433" s="24">
        <v>0.39110309999999998</v>
      </c>
      <c r="Y1433" s="23"/>
      <c r="Z1433" s="23"/>
      <c r="AA1433" s="23"/>
      <c r="AB1433" s="23"/>
      <c r="AD1433" s="24">
        <v>0.74057170000000005</v>
      </c>
      <c r="AE1433" s="24">
        <v>0.49676930000000002</v>
      </c>
      <c r="AF1433" s="24">
        <v>0.61294309999999996</v>
      </c>
      <c r="AG1433" s="24">
        <v>0.43769989999999998</v>
      </c>
      <c r="AH1433" s="23"/>
      <c r="AI1433" s="23"/>
      <c r="AJ1433" s="23"/>
      <c r="AK1433" s="23"/>
    </row>
    <row r="1434" spans="1:37" x14ac:dyDescent="0.35">
      <c r="A1434" s="24" t="s">
        <v>2957</v>
      </c>
      <c r="B1434" s="24" t="s">
        <v>2958</v>
      </c>
      <c r="C1434" s="24">
        <v>0.45528980000000002</v>
      </c>
      <c r="D1434" s="24">
        <v>0.43453320000000001</v>
      </c>
      <c r="E1434" s="24">
        <v>0.42901089999999997</v>
      </c>
      <c r="F1434" s="24">
        <v>0.44074930000000001</v>
      </c>
      <c r="G1434" s="23"/>
      <c r="H1434" s="23"/>
      <c r="I1434" s="23"/>
      <c r="J1434" s="23"/>
      <c r="L1434" s="24">
        <v>0.40360180000000001</v>
      </c>
      <c r="M1434" s="24">
        <v>0.35407749999999999</v>
      </c>
      <c r="N1434" s="24">
        <v>0.45030019999999998</v>
      </c>
      <c r="O1434" s="24">
        <v>0.40128140000000001</v>
      </c>
      <c r="P1434" s="23"/>
      <c r="Q1434" s="23"/>
      <c r="R1434" s="23"/>
      <c r="S1434" s="23"/>
      <c r="U1434" s="24">
        <v>0.44785160000000002</v>
      </c>
      <c r="V1434" s="24">
        <v>0.51294390000000001</v>
      </c>
      <c r="W1434" s="24">
        <v>0.43711549999999999</v>
      </c>
      <c r="X1434" s="24">
        <v>0.45071290000000003</v>
      </c>
      <c r="Y1434" s="23"/>
      <c r="Z1434" s="23"/>
      <c r="AA1434" s="23"/>
      <c r="AB1434" s="23"/>
      <c r="AD1434" s="24">
        <v>0.6683595</v>
      </c>
      <c r="AE1434" s="24">
        <v>0.44972689999999999</v>
      </c>
      <c r="AF1434" s="24">
        <v>0.54693389999999997</v>
      </c>
      <c r="AG1434" s="24">
        <v>0.46053470000000002</v>
      </c>
      <c r="AH1434" s="23"/>
      <c r="AI1434" s="23"/>
      <c r="AJ1434" s="23"/>
      <c r="AK1434" s="23"/>
    </row>
    <row r="1435" spans="1:37" x14ac:dyDescent="0.35">
      <c r="A1435" s="24" t="s">
        <v>2959</v>
      </c>
      <c r="B1435" s="24" t="s">
        <v>2960</v>
      </c>
      <c r="C1435" s="24">
        <v>0.37458340000000001</v>
      </c>
      <c r="D1435" s="24">
        <v>0.40740789999999999</v>
      </c>
      <c r="E1435" s="24">
        <v>0.41575960000000001</v>
      </c>
      <c r="F1435" s="24">
        <v>0.38518530000000001</v>
      </c>
      <c r="G1435" s="23"/>
      <c r="H1435" s="23"/>
      <c r="I1435" s="23"/>
      <c r="J1435" s="23"/>
      <c r="L1435" s="24">
        <v>0.32521549999999999</v>
      </c>
      <c r="M1435" s="24">
        <v>0.34748760000000001</v>
      </c>
      <c r="N1435" s="24">
        <v>0.44761289999999998</v>
      </c>
      <c r="O1435" s="24">
        <v>0.36581590000000003</v>
      </c>
      <c r="P1435" s="23"/>
      <c r="Q1435" s="23"/>
      <c r="R1435" s="23"/>
      <c r="S1435" s="23"/>
      <c r="U1435" s="24">
        <v>0.34315259999999997</v>
      </c>
      <c r="V1435" s="24">
        <v>0.47927229999999998</v>
      </c>
      <c r="W1435" s="24">
        <v>0.4614103</v>
      </c>
      <c r="X1435" s="24">
        <v>0.64743740000000005</v>
      </c>
      <c r="Y1435" s="23"/>
      <c r="Z1435" s="23"/>
      <c r="AA1435" s="23"/>
      <c r="AB1435" s="23"/>
      <c r="AD1435" s="24">
        <v>0.45576539999999999</v>
      </c>
      <c r="AE1435" s="24">
        <v>0.38084240000000003</v>
      </c>
      <c r="AF1435" s="24">
        <v>0.38427250000000002</v>
      </c>
      <c r="AG1435" s="24">
        <v>0.53502919999999998</v>
      </c>
      <c r="AH1435" s="23"/>
      <c r="AI1435" s="23"/>
      <c r="AJ1435" s="23"/>
      <c r="AK1435" s="23"/>
    </row>
    <row r="1436" spans="1:37" x14ac:dyDescent="0.35">
      <c r="A1436" s="24" t="s">
        <v>2961</v>
      </c>
      <c r="B1436" s="24" t="s">
        <v>2962</v>
      </c>
      <c r="C1436" s="24">
        <v>0.27357930000000003</v>
      </c>
      <c r="D1436" s="24">
        <v>0.31484119999999999</v>
      </c>
      <c r="E1436" s="24">
        <v>0.41743849999999999</v>
      </c>
      <c r="F1436" s="24">
        <v>0.44904539999999998</v>
      </c>
      <c r="G1436" s="23"/>
      <c r="H1436" s="23"/>
      <c r="I1436" s="23"/>
      <c r="J1436" s="23"/>
      <c r="L1436" s="24">
        <v>0.35263840000000002</v>
      </c>
      <c r="M1436" s="24">
        <v>0.30822749999999999</v>
      </c>
      <c r="N1436" s="24">
        <v>0.52721899999999999</v>
      </c>
      <c r="O1436" s="24">
        <v>0.36290539999999999</v>
      </c>
      <c r="P1436" s="23"/>
      <c r="Q1436" s="23"/>
      <c r="R1436" s="23"/>
      <c r="S1436" s="23"/>
      <c r="U1436" s="24">
        <v>0.36494179999999998</v>
      </c>
      <c r="V1436" s="24">
        <v>0.45484459999999999</v>
      </c>
      <c r="W1436" s="24">
        <v>0.5826616</v>
      </c>
      <c r="X1436" s="24">
        <v>0.65923290000000001</v>
      </c>
      <c r="Y1436" s="23"/>
      <c r="Z1436" s="23"/>
      <c r="AA1436" s="23"/>
      <c r="AB1436" s="23"/>
      <c r="AD1436" s="24">
        <v>0.46203680000000003</v>
      </c>
      <c r="AE1436" s="24">
        <v>0.30395169999999999</v>
      </c>
      <c r="AF1436" s="24">
        <v>0.38015680000000002</v>
      </c>
      <c r="AG1436" s="24">
        <v>0.6502829</v>
      </c>
      <c r="AH1436" s="23"/>
      <c r="AI1436" s="23"/>
      <c r="AJ1436" s="23"/>
      <c r="AK1436" s="23"/>
    </row>
    <row r="1437" spans="1:37" x14ac:dyDescent="0.35">
      <c r="A1437" s="24" t="s">
        <v>2963</v>
      </c>
      <c r="B1437" s="24" t="s">
        <v>2964</v>
      </c>
      <c r="C1437" s="24">
        <v>0.32023790000000002</v>
      </c>
      <c r="D1437" s="24">
        <v>0.26179140000000001</v>
      </c>
      <c r="E1437" s="24">
        <v>0.40422069999999999</v>
      </c>
      <c r="F1437" s="24">
        <v>0.45991749999999998</v>
      </c>
      <c r="G1437" s="23"/>
      <c r="H1437" s="23"/>
      <c r="I1437" s="23"/>
      <c r="J1437" s="23"/>
      <c r="L1437" s="24">
        <v>0.29209059999999998</v>
      </c>
      <c r="M1437" s="24">
        <v>0.29455029999999999</v>
      </c>
      <c r="N1437" s="24">
        <v>0.58778359999999996</v>
      </c>
      <c r="O1437" s="24">
        <v>0.3809168</v>
      </c>
      <c r="P1437" s="23"/>
      <c r="Q1437" s="23"/>
      <c r="R1437" s="23"/>
      <c r="S1437" s="23"/>
      <c r="U1437" s="24">
        <v>0.37807000000000002</v>
      </c>
      <c r="V1437" s="24">
        <v>0.44179960000000001</v>
      </c>
      <c r="W1437" s="24">
        <v>0.50831570000000004</v>
      </c>
      <c r="X1437" s="24">
        <v>0.49297429999999998</v>
      </c>
      <c r="Y1437" s="23"/>
      <c r="Z1437" s="23"/>
      <c r="AA1437" s="23"/>
      <c r="AB1437" s="23"/>
      <c r="AD1437" s="24">
        <v>0.35897649999999998</v>
      </c>
      <c r="AE1437" s="24">
        <v>0.31710110000000002</v>
      </c>
      <c r="AF1437" s="24">
        <v>0.4562177</v>
      </c>
      <c r="AG1437" s="24">
        <v>0.63425679999999995</v>
      </c>
      <c r="AH1437" s="23"/>
      <c r="AI1437" s="23"/>
      <c r="AJ1437" s="23"/>
      <c r="AK1437" s="23"/>
    </row>
    <row r="1438" spans="1:37" x14ac:dyDescent="0.35">
      <c r="A1438" s="24" t="s">
        <v>2965</v>
      </c>
      <c r="B1438" s="24" t="s">
        <v>2966</v>
      </c>
      <c r="C1438" s="24">
        <v>0.47370909999999999</v>
      </c>
      <c r="D1438" s="24">
        <v>0.33587220000000001</v>
      </c>
      <c r="E1438" s="24">
        <v>0.38170120000000002</v>
      </c>
      <c r="F1438" s="24">
        <v>0.54394580000000003</v>
      </c>
      <c r="G1438" s="23"/>
      <c r="H1438" s="23"/>
      <c r="I1438" s="23"/>
      <c r="J1438" s="23"/>
      <c r="L1438" s="24">
        <v>0.36397780000000002</v>
      </c>
      <c r="M1438" s="24">
        <v>0.26167859999999998</v>
      </c>
      <c r="N1438" s="24">
        <v>0.60264340000000005</v>
      </c>
      <c r="O1438" s="24">
        <v>0.53334800000000004</v>
      </c>
      <c r="P1438" s="23"/>
      <c r="Q1438" s="23"/>
      <c r="R1438" s="23"/>
      <c r="S1438" s="23"/>
      <c r="U1438" s="24">
        <v>0.41341329999999998</v>
      </c>
      <c r="V1438" s="24">
        <v>0.4336642</v>
      </c>
      <c r="W1438" s="24">
        <v>0.45610119999999998</v>
      </c>
      <c r="X1438" s="24">
        <v>0.45782620000000002</v>
      </c>
      <c r="Y1438" s="23"/>
      <c r="Z1438" s="23"/>
      <c r="AA1438" s="23"/>
      <c r="AB1438" s="23"/>
      <c r="AD1438" s="24">
        <v>0.35144209999999998</v>
      </c>
      <c r="AE1438" s="24">
        <v>0.34297159999999999</v>
      </c>
      <c r="AF1438" s="24">
        <v>0.52997700000000003</v>
      </c>
      <c r="AG1438" s="24">
        <v>0.52223739999999996</v>
      </c>
      <c r="AH1438" s="23"/>
      <c r="AI1438" s="23"/>
      <c r="AJ1438" s="23"/>
      <c r="AK1438" s="23"/>
    </row>
    <row r="1439" spans="1:37" x14ac:dyDescent="0.35">
      <c r="A1439" s="24" t="s">
        <v>2967</v>
      </c>
      <c r="B1439" s="24" t="s">
        <v>2968</v>
      </c>
      <c r="C1439" s="24">
        <v>0.68247290000000005</v>
      </c>
      <c r="D1439" s="24">
        <v>0.46657729999999997</v>
      </c>
      <c r="E1439" s="24">
        <v>0.39013150000000002</v>
      </c>
      <c r="F1439" s="24">
        <v>0.5855359</v>
      </c>
      <c r="G1439" s="23"/>
      <c r="H1439" s="23"/>
      <c r="I1439" s="23"/>
      <c r="J1439" s="23"/>
      <c r="L1439" s="24">
        <v>0.59267510000000001</v>
      </c>
      <c r="M1439" s="24">
        <v>0.35673939999999998</v>
      </c>
      <c r="N1439" s="24">
        <v>0.524675</v>
      </c>
      <c r="O1439" s="24">
        <v>0.62030110000000005</v>
      </c>
      <c r="P1439" s="23"/>
      <c r="Q1439" s="23"/>
      <c r="R1439" s="23"/>
      <c r="S1439" s="23"/>
      <c r="U1439" s="24">
        <v>0.46397579999999999</v>
      </c>
      <c r="V1439" s="24">
        <v>0.57072129999999999</v>
      </c>
      <c r="W1439" s="24">
        <v>0.42390899999999998</v>
      </c>
      <c r="X1439" s="24">
        <v>0.4760836</v>
      </c>
      <c r="Y1439" s="23"/>
      <c r="Z1439" s="23"/>
      <c r="AA1439" s="23"/>
      <c r="AB1439" s="23"/>
      <c r="AD1439" s="24">
        <v>0.41788599999999998</v>
      </c>
      <c r="AE1439" s="24">
        <v>0.4534088</v>
      </c>
      <c r="AF1439" s="24">
        <v>0.42915019999999998</v>
      </c>
      <c r="AG1439" s="24">
        <v>0.39950639999999998</v>
      </c>
      <c r="AH1439" s="23"/>
      <c r="AI1439" s="23"/>
      <c r="AJ1439" s="23"/>
      <c r="AK1439" s="23"/>
    </row>
    <row r="1440" spans="1:37" x14ac:dyDescent="0.35">
      <c r="A1440" s="24" t="s">
        <v>2969</v>
      </c>
      <c r="B1440" s="24" t="s">
        <v>2970</v>
      </c>
      <c r="C1440" s="24">
        <v>0.63953360000000004</v>
      </c>
      <c r="D1440" s="24">
        <v>0.4764718</v>
      </c>
      <c r="E1440" s="24">
        <v>0.38920519999999997</v>
      </c>
      <c r="F1440" s="24">
        <v>0.4458876</v>
      </c>
      <c r="G1440" s="23"/>
      <c r="H1440" s="23"/>
      <c r="I1440" s="23"/>
      <c r="J1440" s="23"/>
      <c r="L1440" s="24">
        <v>0.62929239999999997</v>
      </c>
      <c r="M1440" s="24">
        <v>0.36532989999999999</v>
      </c>
      <c r="N1440" s="24">
        <v>0.37953249999999999</v>
      </c>
      <c r="O1440" s="24">
        <v>0.53791449999999996</v>
      </c>
      <c r="P1440" s="23"/>
      <c r="Q1440" s="23"/>
      <c r="R1440" s="23"/>
      <c r="S1440" s="23"/>
      <c r="U1440" s="24">
        <v>0.55300050000000001</v>
      </c>
      <c r="V1440" s="24">
        <v>0.54359389999999996</v>
      </c>
      <c r="W1440" s="24">
        <v>0.42852220000000002</v>
      </c>
      <c r="X1440" s="24">
        <v>0.42835269999999998</v>
      </c>
      <c r="Y1440" s="23"/>
      <c r="Z1440" s="23"/>
      <c r="AA1440" s="23"/>
      <c r="AB1440" s="23"/>
      <c r="AD1440" s="24">
        <v>0.50361590000000001</v>
      </c>
      <c r="AE1440" s="24">
        <v>0.45349899999999999</v>
      </c>
      <c r="AF1440" s="24">
        <v>0.4276742</v>
      </c>
      <c r="AG1440" s="24">
        <v>0.3870267</v>
      </c>
      <c r="AH1440" s="23"/>
      <c r="AI1440" s="23"/>
      <c r="AJ1440" s="23"/>
      <c r="AK1440" s="23"/>
    </row>
    <row r="1441" spans="1:37" x14ac:dyDescent="0.35">
      <c r="A1441" s="24" t="s">
        <v>2971</v>
      </c>
      <c r="B1441" s="24" t="s">
        <v>2972</v>
      </c>
      <c r="C1441" s="24">
        <v>0.4472525</v>
      </c>
      <c r="D1441" s="24">
        <v>0.48819499999999999</v>
      </c>
      <c r="E1441" s="24">
        <v>0.48409390000000002</v>
      </c>
      <c r="F1441" s="24">
        <v>0.4284231</v>
      </c>
      <c r="G1441" s="23"/>
      <c r="H1441" s="23"/>
      <c r="I1441" s="23"/>
      <c r="J1441" s="23"/>
      <c r="L1441" s="24">
        <v>0.47969699999999998</v>
      </c>
      <c r="M1441" s="24">
        <v>0.34207310000000002</v>
      </c>
      <c r="N1441" s="24">
        <v>0.4706862</v>
      </c>
      <c r="O1441" s="24">
        <v>0.4372122</v>
      </c>
      <c r="P1441" s="23"/>
      <c r="Q1441" s="23"/>
      <c r="R1441" s="23"/>
      <c r="S1441" s="23"/>
      <c r="U1441" s="24">
        <v>0.4392546</v>
      </c>
      <c r="V1441" s="24">
        <v>0.43303829999999999</v>
      </c>
      <c r="W1441" s="24">
        <v>0.54547270000000003</v>
      </c>
      <c r="X1441" s="24">
        <v>0.45563009999999998</v>
      </c>
      <c r="Y1441" s="23"/>
      <c r="Z1441" s="23"/>
      <c r="AA1441" s="23"/>
      <c r="AB1441" s="23"/>
      <c r="AD1441" s="24">
        <v>0.39775739999999998</v>
      </c>
      <c r="AE1441" s="24">
        <v>0.4977703</v>
      </c>
      <c r="AF1441" s="24">
        <v>0.5416649</v>
      </c>
      <c r="AG1441" s="24">
        <v>0.42700280000000002</v>
      </c>
      <c r="AH1441" s="23"/>
      <c r="AI1441" s="23"/>
      <c r="AJ1441" s="23"/>
      <c r="AK1441" s="23"/>
    </row>
    <row r="1442" spans="1:37" x14ac:dyDescent="0.35">
      <c r="A1442" s="24" t="s">
        <v>2973</v>
      </c>
      <c r="B1442" s="24" t="s">
        <v>2974</v>
      </c>
      <c r="C1442" s="24">
        <v>0.3659637</v>
      </c>
      <c r="D1442" s="24">
        <v>0.42193589999999997</v>
      </c>
      <c r="E1442" s="24">
        <v>0.44473760000000001</v>
      </c>
      <c r="F1442" s="24">
        <v>0.42727910000000002</v>
      </c>
      <c r="G1442" s="23"/>
      <c r="H1442" s="23"/>
      <c r="I1442" s="23"/>
      <c r="J1442" s="23"/>
      <c r="L1442" s="24">
        <v>0.37412410000000001</v>
      </c>
      <c r="M1442" s="24">
        <v>0.3337791</v>
      </c>
      <c r="N1442" s="24">
        <v>0.49023899999999998</v>
      </c>
      <c r="O1442" s="24">
        <v>0.37565660000000001</v>
      </c>
      <c r="P1442" s="23"/>
      <c r="Q1442" s="23"/>
      <c r="R1442" s="23"/>
      <c r="S1442" s="23"/>
      <c r="U1442" s="24">
        <v>0.42314309999999999</v>
      </c>
      <c r="V1442" s="24">
        <v>0.42083789999999999</v>
      </c>
      <c r="W1442" s="24">
        <v>0.64516870000000004</v>
      </c>
      <c r="X1442" s="24">
        <v>0.43534850000000003</v>
      </c>
      <c r="Y1442" s="23"/>
      <c r="Z1442" s="23"/>
      <c r="AA1442" s="23"/>
      <c r="AB1442" s="23"/>
      <c r="AD1442" s="24">
        <v>0.40120489999999998</v>
      </c>
      <c r="AE1442" s="24">
        <v>0.41957139999999998</v>
      </c>
      <c r="AF1442" s="24">
        <v>0.63212310000000005</v>
      </c>
      <c r="AG1442" s="24">
        <v>0.44670409999999999</v>
      </c>
      <c r="AH1442" s="23"/>
      <c r="AI1442" s="23"/>
      <c r="AJ1442" s="23"/>
      <c r="AK1442" s="23"/>
    </row>
    <row r="1443" spans="1:37" x14ac:dyDescent="0.35">
      <c r="A1443" s="24" t="s">
        <v>2975</v>
      </c>
      <c r="B1443" s="24" t="s">
        <v>2976</v>
      </c>
      <c r="C1443" s="24">
        <v>0.37236910000000001</v>
      </c>
      <c r="D1443" s="24">
        <v>0.3458213</v>
      </c>
      <c r="E1443" s="24">
        <v>0.46901929999999997</v>
      </c>
      <c r="F1443" s="24">
        <v>0.50238850000000002</v>
      </c>
      <c r="G1443" s="23"/>
      <c r="H1443" s="23"/>
      <c r="I1443" s="23"/>
      <c r="J1443" s="23"/>
      <c r="L1443" s="24">
        <v>0.30047889999999999</v>
      </c>
      <c r="M1443" s="24">
        <v>0.39941310000000002</v>
      </c>
      <c r="N1443" s="24">
        <v>0.46878249999999999</v>
      </c>
      <c r="O1443" s="24">
        <v>0.36277229999999999</v>
      </c>
      <c r="P1443" s="23"/>
      <c r="Q1443" s="23"/>
      <c r="R1443" s="23"/>
      <c r="S1443" s="23"/>
      <c r="U1443" s="24">
        <v>0.46052890000000002</v>
      </c>
      <c r="V1443" s="24">
        <v>0.43324859999999998</v>
      </c>
      <c r="W1443" s="24">
        <v>0.62171120000000002</v>
      </c>
      <c r="X1443" s="24">
        <v>0.44303940000000003</v>
      </c>
      <c r="Y1443" s="23"/>
      <c r="Z1443" s="23"/>
      <c r="AA1443" s="23"/>
      <c r="AB1443" s="23"/>
      <c r="AD1443" s="24">
        <v>0.39223140000000001</v>
      </c>
      <c r="AE1443" s="24">
        <v>0.34516360000000001</v>
      </c>
      <c r="AF1443" s="24">
        <v>0.58585449999999994</v>
      </c>
      <c r="AG1443" s="24">
        <v>0.44280960000000003</v>
      </c>
      <c r="AH1443" s="23"/>
      <c r="AI1443" s="23"/>
      <c r="AJ1443" s="23"/>
      <c r="AK1443" s="23"/>
    </row>
    <row r="1444" spans="1:37" x14ac:dyDescent="0.35">
      <c r="A1444" s="24" t="s">
        <v>2977</v>
      </c>
      <c r="B1444" s="24" t="s">
        <v>2978</v>
      </c>
      <c r="C1444" s="24">
        <v>0.44983459999999997</v>
      </c>
      <c r="D1444" s="24">
        <v>0.37462119999999999</v>
      </c>
      <c r="E1444" s="24">
        <v>0.59484369999999998</v>
      </c>
      <c r="F1444" s="24">
        <v>0.61627659999999995</v>
      </c>
      <c r="G1444" s="23">
        <f>AVERAGE(C1301:C1444)</f>
        <v>0.42193780694444455</v>
      </c>
      <c r="H1444" s="23">
        <f>AVERAGE(D1301:D1444)</f>
        <v>0.43166929166666662</v>
      </c>
      <c r="I1444" s="23">
        <f>AVERAGE(E1301:E1444)</f>
        <v>0.36941904027777783</v>
      </c>
      <c r="J1444" s="23">
        <f>AVERAGE(F1301:F1444)</f>
        <v>0.44137004722222234</v>
      </c>
      <c r="L1444" s="24">
        <v>0.35084670000000001</v>
      </c>
      <c r="M1444" s="24">
        <v>0.59137479999999998</v>
      </c>
      <c r="N1444" s="24">
        <v>0.4730105</v>
      </c>
      <c r="O1444" s="24">
        <v>0.34494649999999999</v>
      </c>
      <c r="P1444" s="23">
        <f>AVERAGE(L1301:L1444)</f>
        <v>0.39671498263888888</v>
      </c>
      <c r="Q1444" s="23">
        <f>AVERAGE(M1301:M1444)</f>
        <v>0.40695822222222244</v>
      </c>
      <c r="R1444" s="23">
        <f>AVERAGE(N1301:N1444)</f>
        <v>0.39775629375000016</v>
      </c>
      <c r="S1444" s="23">
        <f>AVERAGE(O1301:O1444)</f>
        <v>0.35041751527777776</v>
      </c>
      <c r="U1444" s="24">
        <v>0.45414189999999999</v>
      </c>
      <c r="V1444" s="24">
        <v>0.4244193</v>
      </c>
      <c r="W1444" s="24">
        <v>0.53835960000000005</v>
      </c>
      <c r="X1444" s="24">
        <v>0.46981840000000002</v>
      </c>
      <c r="Y1444" s="23">
        <f>AVERAGE(U1301:U1444)</f>
        <v>0.49485592916666665</v>
      </c>
      <c r="Z1444" s="23">
        <f>AVERAGE(V1301:V1444)</f>
        <v>0.46186742222222243</v>
      </c>
      <c r="AA1444" s="23">
        <f>AVERAGE(W1301:W1444)</f>
        <v>0.51024164375000025</v>
      </c>
      <c r="AB1444" s="23">
        <f>AVERAGE(X1301:X1444)</f>
        <v>0.41173303958333352</v>
      </c>
      <c r="AD1444" s="24">
        <v>0.33792519999999998</v>
      </c>
      <c r="AE1444" s="24">
        <v>0.3610083</v>
      </c>
      <c r="AF1444" s="24">
        <v>0.49139460000000001</v>
      </c>
      <c r="AG1444" s="24">
        <v>0.52447779999999999</v>
      </c>
      <c r="AH1444" s="23">
        <f>AVERAGE(AD1301:AD1444)</f>
        <v>0.46405850694444417</v>
      </c>
      <c r="AI1444" s="23">
        <f>AVERAGE(AE1301:AE1444)</f>
        <v>0.45170246180555573</v>
      </c>
      <c r="AJ1444" s="23">
        <f>AVERAGE(AF1301:AF1444)</f>
        <v>0.42023915763888903</v>
      </c>
      <c r="AK1444" s="23">
        <f>AVERAGE(AG1301:AG1444)</f>
        <v>0.43596202361111103</v>
      </c>
    </row>
    <row r="1445" spans="1:37" x14ac:dyDescent="0.35">
      <c r="A1445" s="24" t="s">
        <v>2979</v>
      </c>
      <c r="B1445" s="24" t="s">
        <v>2980</v>
      </c>
      <c r="C1445" s="24">
        <v>0.54242420000000002</v>
      </c>
      <c r="D1445" s="24">
        <v>0.46322160000000001</v>
      </c>
      <c r="E1445" s="24">
        <v>0.62672439999999996</v>
      </c>
      <c r="F1445" s="24">
        <v>0.65425900000000003</v>
      </c>
      <c r="G1445" s="23"/>
      <c r="H1445" s="23"/>
      <c r="I1445" s="23"/>
      <c r="J1445" s="23"/>
      <c r="L1445" s="24">
        <v>0.4587039</v>
      </c>
      <c r="M1445" s="24">
        <v>0.52969370000000005</v>
      </c>
      <c r="N1445" s="24">
        <v>0.46769620000000001</v>
      </c>
      <c r="O1445" s="24">
        <v>0.29931960000000002</v>
      </c>
      <c r="P1445" s="23"/>
      <c r="Q1445" s="23"/>
      <c r="R1445" s="23"/>
      <c r="S1445" s="23"/>
      <c r="U1445" s="24">
        <v>0.60277650000000005</v>
      </c>
      <c r="V1445" s="24">
        <v>0.47706929999999997</v>
      </c>
      <c r="W1445" s="24">
        <v>0.64989569999999997</v>
      </c>
      <c r="X1445" s="24">
        <v>0.72887690000000005</v>
      </c>
      <c r="Y1445" s="23"/>
      <c r="Z1445" s="23"/>
      <c r="AA1445" s="23"/>
      <c r="AB1445" s="23"/>
      <c r="AD1445" s="24">
        <v>0.51228850000000004</v>
      </c>
      <c r="AE1445" s="24">
        <v>0.48255759999999998</v>
      </c>
      <c r="AF1445" s="24">
        <v>0.35950270000000001</v>
      </c>
      <c r="AG1445" s="24">
        <v>0.4910176</v>
      </c>
      <c r="AH1445" s="23"/>
      <c r="AI1445" s="23"/>
      <c r="AJ1445" s="23"/>
      <c r="AK1445" s="23"/>
    </row>
    <row r="1446" spans="1:37" x14ac:dyDescent="0.35">
      <c r="A1446" s="24" t="s">
        <v>2981</v>
      </c>
      <c r="B1446" s="24" t="s">
        <v>2982</v>
      </c>
      <c r="C1446" s="24">
        <v>0.74926999999999999</v>
      </c>
      <c r="D1446" s="24">
        <v>0.49457030000000002</v>
      </c>
      <c r="E1446" s="24">
        <v>0.63822400000000001</v>
      </c>
      <c r="F1446" s="24">
        <v>0.73902089999999998</v>
      </c>
      <c r="G1446" s="23"/>
      <c r="H1446" s="23"/>
      <c r="I1446" s="23"/>
      <c r="J1446" s="23"/>
      <c r="L1446" s="24">
        <v>0.38079039999999997</v>
      </c>
      <c r="M1446" s="24">
        <v>0.46673439999999999</v>
      </c>
      <c r="N1446" s="24">
        <v>0.71719390000000005</v>
      </c>
      <c r="O1446" s="24">
        <v>0.58398030000000001</v>
      </c>
      <c r="P1446" s="23"/>
      <c r="Q1446" s="23"/>
      <c r="R1446" s="23"/>
      <c r="S1446" s="23"/>
      <c r="U1446" s="24">
        <v>0.67078499999999996</v>
      </c>
      <c r="V1446" s="24">
        <v>0.48755749999999998</v>
      </c>
      <c r="W1446" s="24">
        <v>0.61496680000000004</v>
      </c>
      <c r="X1446" s="24">
        <v>0.68729039999999997</v>
      </c>
      <c r="Y1446" s="23"/>
      <c r="Z1446" s="23"/>
      <c r="AA1446" s="23"/>
      <c r="AB1446" s="23"/>
      <c r="AD1446" s="24">
        <v>0.52465530000000005</v>
      </c>
      <c r="AE1446" s="24">
        <v>0.51308100000000001</v>
      </c>
      <c r="AF1446" s="24">
        <v>0.59807259999999995</v>
      </c>
      <c r="AG1446" s="24">
        <v>0.49558370000000002</v>
      </c>
      <c r="AH1446" s="23"/>
      <c r="AI1446" s="23"/>
      <c r="AJ1446" s="23"/>
      <c r="AK1446" s="23"/>
    </row>
    <row r="1447" spans="1:37" x14ac:dyDescent="0.35">
      <c r="A1447" s="24" t="s">
        <v>2983</v>
      </c>
      <c r="B1447" s="24" t="s">
        <v>2984</v>
      </c>
      <c r="C1447" s="24">
        <v>0.78136799999999995</v>
      </c>
      <c r="D1447" s="24">
        <v>0.52953749999999999</v>
      </c>
      <c r="E1447" s="24">
        <v>0.63256080000000003</v>
      </c>
      <c r="F1447" s="24">
        <v>0.74918249999999997</v>
      </c>
      <c r="G1447" s="23"/>
      <c r="H1447" s="23"/>
      <c r="I1447" s="23"/>
      <c r="J1447" s="23"/>
      <c r="L1447" s="24">
        <v>0.37017879999999997</v>
      </c>
      <c r="M1447" s="24">
        <v>0.39105509999999999</v>
      </c>
      <c r="N1447" s="24">
        <v>0.60565500000000005</v>
      </c>
      <c r="O1447" s="24">
        <v>0.5329216</v>
      </c>
      <c r="P1447" s="23"/>
      <c r="Q1447" s="23"/>
      <c r="R1447" s="23"/>
      <c r="S1447" s="23"/>
      <c r="U1447" s="24">
        <v>0.64639880000000005</v>
      </c>
      <c r="V1447" s="24">
        <v>0.51614300000000002</v>
      </c>
      <c r="W1447" s="24">
        <v>0.51373310000000005</v>
      </c>
      <c r="X1447" s="24">
        <v>0.6495495</v>
      </c>
      <c r="Y1447" s="23"/>
      <c r="Z1447" s="23"/>
      <c r="AA1447" s="23"/>
      <c r="AB1447" s="23"/>
      <c r="AD1447" s="24">
        <v>0.569878</v>
      </c>
      <c r="AE1447" s="24">
        <v>0.50135779999999996</v>
      </c>
      <c r="AF1447" s="24">
        <v>0.51874739999999997</v>
      </c>
      <c r="AG1447" s="24">
        <v>0.55308769999999996</v>
      </c>
      <c r="AH1447" s="23"/>
      <c r="AI1447" s="23"/>
      <c r="AJ1447" s="23"/>
      <c r="AK1447" s="23"/>
    </row>
    <row r="1448" spans="1:37" x14ac:dyDescent="0.35">
      <c r="A1448" s="24" t="s">
        <v>2985</v>
      </c>
      <c r="B1448" s="24" t="s">
        <v>2986</v>
      </c>
      <c r="C1448" s="24">
        <v>0.67273850000000002</v>
      </c>
      <c r="D1448" s="24">
        <v>0.66948669999999999</v>
      </c>
      <c r="E1448" s="24">
        <v>0.57507529999999996</v>
      </c>
      <c r="F1448" s="24">
        <v>0.69202010000000003</v>
      </c>
      <c r="G1448" s="23"/>
      <c r="H1448" s="23"/>
      <c r="I1448" s="23"/>
      <c r="J1448" s="23"/>
      <c r="L1448" s="24">
        <v>0.51059140000000003</v>
      </c>
      <c r="M1448" s="24">
        <v>0.66019919999999999</v>
      </c>
      <c r="N1448" s="24">
        <v>0.54942179999999996</v>
      </c>
      <c r="O1448" s="24">
        <v>0.54489359999999998</v>
      </c>
      <c r="P1448" s="23"/>
      <c r="Q1448" s="23"/>
      <c r="R1448" s="23"/>
      <c r="S1448" s="23"/>
      <c r="U1448" s="24">
        <v>0.65000800000000003</v>
      </c>
      <c r="V1448" s="24">
        <v>0.68181429999999998</v>
      </c>
      <c r="W1448" s="24">
        <v>0.54586889999999999</v>
      </c>
      <c r="X1448" s="24">
        <v>0.56790419999999997</v>
      </c>
      <c r="Y1448" s="23"/>
      <c r="Z1448" s="23"/>
      <c r="AA1448" s="23"/>
      <c r="AB1448" s="23"/>
      <c r="AD1448" s="24">
        <v>0.66256760000000003</v>
      </c>
      <c r="AE1448" s="24">
        <v>0.57223710000000005</v>
      </c>
      <c r="AF1448" s="24">
        <v>0.50613989999999998</v>
      </c>
      <c r="AG1448" s="24">
        <v>0.52379260000000005</v>
      </c>
      <c r="AH1448" s="23"/>
      <c r="AI1448" s="23"/>
      <c r="AJ1448" s="23"/>
      <c r="AK1448" s="23"/>
    </row>
    <row r="1449" spans="1:37" x14ac:dyDescent="0.35">
      <c r="A1449" s="24" t="s">
        <v>2987</v>
      </c>
      <c r="B1449" s="24" t="s">
        <v>2988</v>
      </c>
      <c r="C1449" s="24">
        <v>0.65515860000000004</v>
      </c>
      <c r="D1449" s="24">
        <v>0.56562080000000003</v>
      </c>
      <c r="E1449" s="24">
        <v>0.67226779999999997</v>
      </c>
      <c r="F1449" s="24">
        <v>0.59299559999999996</v>
      </c>
      <c r="G1449" s="23"/>
      <c r="H1449" s="23"/>
      <c r="I1449" s="23"/>
      <c r="J1449" s="23"/>
      <c r="L1449" s="24">
        <v>0.49743850000000001</v>
      </c>
      <c r="M1449" s="24">
        <v>0.54613769999999995</v>
      </c>
      <c r="N1449" s="24">
        <v>0.57244419999999996</v>
      </c>
      <c r="O1449" s="24">
        <v>0.53219380000000005</v>
      </c>
      <c r="P1449" s="23"/>
      <c r="Q1449" s="23"/>
      <c r="R1449" s="23"/>
      <c r="S1449" s="23"/>
      <c r="U1449" s="24">
        <v>0.51790950000000002</v>
      </c>
      <c r="V1449" s="24">
        <v>0.75169189999999997</v>
      </c>
      <c r="W1449" s="24">
        <v>0.57369360000000003</v>
      </c>
      <c r="X1449" s="24">
        <v>0.57622410000000002</v>
      </c>
      <c r="Y1449" s="23"/>
      <c r="Z1449" s="23"/>
      <c r="AA1449" s="23"/>
      <c r="AB1449" s="23"/>
      <c r="AD1449" s="24">
        <v>0.58600890000000005</v>
      </c>
      <c r="AE1449" s="24">
        <v>0.3627049</v>
      </c>
      <c r="AF1449" s="24">
        <v>0.52552169999999998</v>
      </c>
      <c r="AG1449" s="24">
        <v>0.4741107</v>
      </c>
      <c r="AH1449" s="23"/>
      <c r="AI1449" s="23"/>
      <c r="AJ1449" s="23"/>
      <c r="AK1449" s="23"/>
    </row>
    <row r="1450" spans="1:37" x14ac:dyDescent="0.35">
      <c r="A1450" s="24" t="s">
        <v>2989</v>
      </c>
      <c r="B1450" s="24" t="s">
        <v>2990</v>
      </c>
      <c r="C1450" s="24">
        <v>0.61299499999999996</v>
      </c>
      <c r="D1450" s="24">
        <v>0.47786719999999999</v>
      </c>
      <c r="E1450" s="24">
        <v>0.51170070000000001</v>
      </c>
      <c r="F1450" s="24">
        <v>0.53277839999999999</v>
      </c>
      <c r="G1450" s="23"/>
      <c r="H1450" s="23"/>
      <c r="I1450" s="23"/>
      <c r="J1450" s="23"/>
      <c r="L1450" s="24">
        <v>0.4068213</v>
      </c>
      <c r="M1450" s="24">
        <v>0.49060160000000003</v>
      </c>
      <c r="N1450" s="24">
        <v>0.59676949999999995</v>
      </c>
      <c r="O1450" s="24">
        <v>0.47553289999999998</v>
      </c>
      <c r="P1450" s="23"/>
      <c r="Q1450" s="23"/>
      <c r="R1450" s="23"/>
      <c r="S1450" s="23"/>
      <c r="U1450" s="24">
        <v>0.5534694</v>
      </c>
      <c r="V1450" s="24">
        <v>0.60159940000000001</v>
      </c>
      <c r="W1450" s="24">
        <v>0.63528899999999999</v>
      </c>
      <c r="X1450" s="24">
        <v>0.64596120000000001</v>
      </c>
      <c r="Y1450" s="23"/>
      <c r="Z1450" s="23"/>
      <c r="AA1450" s="23"/>
      <c r="AB1450" s="23"/>
      <c r="AD1450" s="24">
        <v>0.58138509999999999</v>
      </c>
      <c r="AE1450" s="24">
        <v>0.33698860000000003</v>
      </c>
      <c r="AF1450" s="24">
        <v>0.43110399999999999</v>
      </c>
      <c r="AG1450" s="24">
        <v>0.44751479999999999</v>
      </c>
      <c r="AH1450" s="23"/>
      <c r="AI1450" s="23"/>
      <c r="AJ1450" s="23"/>
      <c r="AK1450" s="23"/>
    </row>
    <row r="1451" spans="1:37" x14ac:dyDescent="0.35">
      <c r="A1451" s="24" t="s">
        <v>2991</v>
      </c>
      <c r="B1451" s="24" t="s">
        <v>2992</v>
      </c>
      <c r="C1451" s="24">
        <v>0.53274520000000003</v>
      </c>
      <c r="D1451" s="24">
        <v>0.58391709999999997</v>
      </c>
      <c r="E1451" s="24">
        <v>0.45835369999999998</v>
      </c>
      <c r="F1451" s="24">
        <v>0.46420489999999998</v>
      </c>
      <c r="G1451" s="23"/>
      <c r="H1451" s="23"/>
      <c r="I1451" s="23"/>
      <c r="J1451" s="23"/>
      <c r="L1451" s="24">
        <v>0.37393720000000003</v>
      </c>
      <c r="M1451" s="24">
        <v>0.76485959999999997</v>
      </c>
      <c r="N1451" s="24">
        <v>0.56090810000000002</v>
      </c>
      <c r="O1451" s="24">
        <v>0.40594809999999998</v>
      </c>
      <c r="P1451" s="23"/>
      <c r="Q1451" s="23"/>
      <c r="R1451" s="23"/>
      <c r="S1451" s="23"/>
      <c r="U1451" s="24">
        <v>0.58574009999999999</v>
      </c>
      <c r="V1451" s="24">
        <v>0.59504219999999997</v>
      </c>
      <c r="W1451" s="24">
        <v>0.6520418</v>
      </c>
      <c r="X1451" s="24">
        <v>0.66646830000000001</v>
      </c>
      <c r="Y1451" s="23"/>
      <c r="Z1451" s="23"/>
      <c r="AA1451" s="23"/>
      <c r="AB1451" s="23"/>
      <c r="AD1451" s="24">
        <v>0.58131540000000004</v>
      </c>
      <c r="AE1451" s="24">
        <v>0.41402169999999999</v>
      </c>
      <c r="AF1451" s="24">
        <v>0.50179499999999999</v>
      </c>
      <c r="AG1451" s="24">
        <v>0.4612909</v>
      </c>
      <c r="AH1451" s="23"/>
      <c r="AI1451" s="23"/>
      <c r="AJ1451" s="23"/>
      <c r="AK1451" s="23"/>
    </row>
    <row r="1452" spans="1:37" x14ac:dyDescent="0.35">
      <c r="A1452" s="24" t="s">
        <v>2993</v>
      </c>
      <c r="B1452" s="24" t="s">
        <v>2994</v>
      </c>
      <c r="C1452" s="24">
        <v>0.48578120000000002</v>
      </c>
      <c r="D1452" s="24">
        <v>0.68213809999999997</v>
      </c>
      <c r="E1452" s="24">
        <v>0.42187859999999999</v>
      </c>
      <c r="F1452" s="24">
        <v>0.40449099999999999</v>
      </c>
      <c r="G1452" s="23"/>
      <c r="H1452" s="23"/>
      <c r="I1452" s="23"/>
      <c r="J1452" s="23"/>
      <c r="L1452" s="24">
        <v>0.40916190000000002</v>
      </c>
      <c r="M1452" s="24">
        <v>0.6767976</v>
      </c>
      <c r="N1452" s="24">
        <v>0.44451980000000002</v>
      </c>
      <c r="O1452" s="24">
        <v>0.39508579999999999</v>
      </c>
      <c r="P1452" s="23"/>
      <c r="Q1452" s="23"/>
      <c r="R1452" s="23"/>
      <c r="S1452" s="23"/>
      <c r="U1452" s="24">
        <v>0.47384219999999999</v>
      </c>
      <c r="V1452" s="24">
        <v>0.69625999999999999</v>
      </c>
      <c r="W1452" s="24">
        <v>0.67600950000000004</v>
      </c>
      <c r="X1452" s="24">
        <v>0.59952859999999997</v>
      </c>
      <c r="Y1452" s="23"/>
      <c r="Z1452" s="23"/>
      <c r="AA1452" s="23"/>
      <c r="AB1452" s="23"/>
      <c r="AD1452" s="24">
        <v>0.55058110000000005</v>
      </c>
      <c r="AE1452" s="24">
        <v>0.52297020000000005</v>
      </c>
      <c r="AF1452" s="24">
        <v>0.45681460000000002</v>
      </c>
      <c r="AG1452" s="24">
        <v>0.56902699999999995</v>
      </c>
      <c r="AH1452" s="23"/>
      <c r="AI1452" s="23"/>
      <c r="AJ1452" s="23"/>
      <c r="AK1452" s="23"/>
    </row>
    <row r="1453" spans="1:37" x14ac:dyDescent="0.35">
      <c r="A1453" s="24" t="s">
        <v>2995</v>
      </c>
      <c r="B1453" s="24" t="s">
        <v>2996</v>
      </c>
      <c r="C1453" s="24">
        <v>0.48701489999999997</v>
      </c>
      <c r="D1453" s="24">
        <v>0.67953090000000005</v>
      </c>
      <c r="E1453" s="24">
        <v>0.43199120000000002</v>
      </c>
      <c r="F1453" s="24">
        <v>0.39978740000000001</v>
      </c>
      <c r="G1453" s="23"/>
      <c r="H1453" s="23"/>
      <c r="I1453" s="23"/>
      <c r="J1453" s="23"/>
      <c r="L1453" s="24">
        <v>0.48118939999999999</v>
      </c>
      <c r="M1453" s="24">
        <v>0.49006260000000001</v>
      </c>
      <c r="N1453" s="24">
        <v>0.42695309999999997</v>
      </c>
      <c r="O1453" s="24">
        <v>0.42171979999999998</v>
      </c>
      <c r="P1453" s="23"/>
      <c r="Q1453" s="23"/>
      <c r="R1453" s="23"/>
      <c r="S1453" s="23"/>
      <c r="U1453" s="24">
        <v>0.54344510000000001</v>
      </c>
      <c r="V1453" s="24">
        <v>0.58886550000000004</v>
      </c>
      <c r="W1453" s="24">
        <v>0.66106779999999998</v>
      </c>
      <c r="X1453" s="24">
        <v>0.60643170000000002</v>
      </c>
      <c r="Y1453" s="23"/>
      <c r="Z1453" s="23"/>
      <c r="AA1453" s="23"/>
      <c r="AB1453" s="23"/>
      <c r="AD1453" s="24">
        <v>0.57648999999999995</v>
      </c>
      <c r="AE1453" s="24">
        <v>0.53909830000000003</v>
      </c>
      <c r="AF1453" s="24">
        <v>0.46692359999999999</v>
      </c>
      <c r="AG1453" s="24">
        <v>0.65799870000000005</v>
      </c>
      <c r="AH1453" s="23"/>
      <c r="AI1453" s="23"/>
      <c r="AJ1453" s="23"/>
      <c r="AK1453" s="23"/>
    </row>
    <row r="1454" spans="1:37" x14ac:dyDescent="0.35">
      <c r="A1454" s="24" t="s">
        <v>2997</v>
      </c>
      <c r="B1454" s="24" t="s">
        <v>2998</v>
      </c>
      <c r="C1454" s="24">
        <v>0.40975929999999999</v>
      </c>
      <c r="D1454" s="24">
        <v>0.60970789999999997</v>
      </c>
      <c r="E1454" s="24">
        <v>0.41364640000000003</v>
      </c>
      <c r="F1454" s="24">
        <v>0.53505550000000002</v>
      </c>
      <c r="G1454" s="23"/>
      <c r="H1454" s="23"/>
      <c r="I1454" s="23"/>
      <c r="J1454" s="23"/>
      <c r="L1454" s="24">
        <v>0.59819730000000004</v>
      </c>
      <c r="M1454" s="24">
        <v>0.57520059999999995</v>
      </c>
      <c r="N1454" s="24">
        <v>0.4980773</v>
      </c>
      <c r="O1454" s="24">
        <v>0.55249769999999998</v>
      </c>
      <c r="P1454" s="23"/>
      <c r="Q1454" s="23"/>
      <c r="R1454" s="23"/>
      <c r="S1454" s="23"/>
      <c r="U1454" s="24">
        <v>0.57337360000000004</v>
      </c>
      <c r="V1454" s="24">
        <v>0.55533509999999997</v>
      </c>
      <c r="W1454" s="24">
        <v>0.67360070000000005</v>
      </c>
      <c r="X1454" s="24">
        <v>0.47768110000000003</v>
      </c>
      <c r="Y1454" s="23"/>
      <c r="Z1454" s="23"/>
      <c r="AA1454" s="23"/>
      <c r="AB1454" s="23"/>
      <c r="AD1454" s="24">
        <v>0.50744069999999997</v>
      </c>
      <c r="AE1454" s="24">
        <v>0.59761260000000005</v>
      </c>
      <c r="AF1454" s="24">
        <v>0.60551750000000004</v>
      </c>
      <c r="AG1454" s="24">
        <v>0.62394170000000004</v>
      </c>
      <c r="AH1454" s="23"/>
      <c r="AI1454" s="23"/>
      <c r="AJ1454" s="23"/>
      <c r="AK1454" s="23"/>
    </row>
    <row r="1455" spans="1:37" x14ac:dyDescent="0.35">
      <c r="A1455" s="24" t="s">
        <v>2999</v>
      </c>
      <c r="B1455" s="24" t="s">
        <v>3000</v>
      </c>
      <c r="C1455" s="24">
        <v>0.47711750000000003</v>
      </c>
      <c r="D1455" s="24">
        <v>0.59635570000000004</v>
      </c>
      <c r="E1455" s="24">
        <v>0.54049700000000001</v>
      </c>
      <c r="F1455" s="24">
        <v>0.69113959999999997</v>
      </c>
      <c r="G1455" s="23"/>
      <c r="H1455" s="23"/>
      <c r="I1455" s="23"/>
      <c r="J1455" s="23"/>
      <c r="L1455" s="24">
        <v>0.64727659999999998</v>
      </c>
      <c r="M1455" s="24">
        <v>0.63229460000000004</v>
      </c>
      <c r="N1455" s="24">
        <v>0.60327459999999999</v>
      </c>
      <c r="O1455" s="24">
        <v>0.57459559999999998</v>
      </c>
      <c r="P1455" s="23"/>
      <c r="Q1455" s="23"/>
      <c r="R1455" s="23"/>
      <c r="S1455" s="23"/>
      <c r="U1455" s="24">
        <v>0.50062260000000003</v>
      </c>
      <c r="V1455" s="24">
        <v>0.56783490000000003</v>
      </c>
      <c r="W1455" s="24">
        <v>0.65463470000000001</v>
      </c>
      <c r="X1455" s="24">
        <v>0.43136380000000002</v>
      </c>
      <c r="Y1455" s="23"/>
      <c r="Z1455" s="23"/>
      <c r="AA1455" s="23"/>
      <c r="AB1455" s="23"/>
      <c r="AD1455" s="24">
        <v>0.61135390000000001</v>
      </c>
      <c r="AE1455" s="24">
        <v>0.56920630000000005</v>
      </c>
      <c r="AF1455" s="24">
        <v>0.69081219999999999</v>
      </c>
      <c r="AG1455" s="24">
        <v>0.67169460000000003</v>
      </c>
      <c r="AH1455" s="23"/>
      <c r="AI1455" s="23"/>
      <c r="AJ1455" s="23"/>
      <c r="AK1455" s="23"/>
    </row>
    <row r="1456" spans="1:37" x14ac:dyDescent="0.35">
      <c r="A1456" s="24" t="s">
        <v>3001</v>
      </c>
      <c r="B1456" s="24" t="s">
        <v>3002</v>
      </c>
      <c r="C1456" s="24">
        <v>0.67118009999999995</v>
      </c>
      <c r="D1456" s="24">
        <v>0.63609979999999999</v>
      </c>
      <c r="E1456" s="24">
        <v>0.5710267</v>
      </c>
      <c r="F1456" s="24">
        <v>0.65877350000000001</v>
      </c>
      <c r="G1456" s="23"/>
      <c r="H1456" s="23"/>
      <c r="I1456" s="23"/>
      <c r="J1456" s="23"/>
      <c r="L1456" s="24">
        <v>0.60983589999999999</v>
      </c>
      <c r="M1456" s="24">
        <v>0.59807909999999997</v>
      </c>
      <c r="N1456" s="24">
        <v>0.66532329999999995</v>
      </c>
      <c r="O1456" s="24">
        <v>0.56739229999999996</v>
      </c>
      <c r="P1456" s="23"/>
      <c r="Q1456" s="23"/>
      <c r="R1456" s="23"/>
      <c r="S1456" s="23"/>
      <c r="U1456" s="24">
        <v>0.66198380000000001</v>
      </c>
      <c r="V1456" s="24">
        <v>0.56538829999999995</v>
      </c>
      <c r="W1456" s="24">
        <v>0.57257849999999999</v>
      </c>
      <c r="X1456" s="24">
        <v>0.58565710000000004</v>
      </c>
      <c r="Y1456" s="23"/>
      <c r="Z1456" s="23"/>
      <c r="AA1456" s="23"/>
      <c r="AB1456" s="23"/>
      <c r="AD1456" s="24">
        <v>0.56219209999999997</v>
      </c>
      <c r="AE1456" s="24">
        <v>0.50054480000000001</v>
      </c>
      <c r="AF1456" s="24">
        <v>0.56024589999999996</v>
      </c>
      <c r="AG1456" s="24">
        <v>0.62610860000000002</v>
      </c>
      <c r="AH1456" s="23"/>
      <c r="AI1456" s="23"/>
      <c r="AJ1456" s="23"/>
      <c r="AK1456" s="23"/>
    </row>
    <row r="1457" spans="1:37" x14ac:dyDescent="0.35">
      <c r="A1457" s="24" t="s">
        <v>3003</v>
      </c>
      <c r="B1457" s="24" t="s">
        <v>3004</v>
      </c>
      <c r="C1457" s="24">
        <v>0.77838669999999999</v>
      </c>
      <c r="D1457" s="24">
        <v>0.59604500000000005</v>
      </c>
      <c r="E1457" s="24">
        <v>0.55911069999999996</v>
      </c>
      <c r="F1457" s="24">
        <v>0.61113070000000003</v>
      </c>
      <c r="G1457" s="23"/>
      <c r="H1457" s="23"/>
      <c r="I1457" s="23"/>
      <c r="J1457" s="23"/>
      <c r="L1457" s="24">
        <v>0.50532379999999999</v>
      </c>
      <c r="M1457" s="24">
        <v>0.4225371</v>
      </c>
      <c r="N1457" s="24">
        <v>0.55118160000000005</v>
      </c>
      <c r="O1457" s="24">
        <v>0.50051250000000003</v>
      </c>
      <c r="P1457" s="23"/>
      <c r="Q1457" s="23"/>
      <c r="R1457" s="23"/>
      <c r="S1457" s="23"/>
      <c r="U1457" s="24">
        <v>0.74434319999999998</v>
      </c>
      <c r="V1457" s="24">
        <v>0.46657720000000003</v>
      </c>
      <c r="W1457" s="24">
        <v>0.55685989999999996</v>
      </c>
      <c r="X1457" s="24">
        <v>0.65473380000000003</v>
      </c>
      <c r="Y1457" s="23"/>
      <c r="Z1457" s="23"/>
      <c r="AA1457" s="23"/>
      <c r="AB1457" s="23"/>
      <c r="AD1457" s="24">
        <v>0.46708070000000002</v>
      </c>
      <c r="AE1457" s="24">
        <v>0.4401484</v>
      </c>
      <c r="AF1457" s="24">
        <v>0.51992300000000002</v>
      </c>
      <c r="AG1457" s="24">
        <v>0.53838419999999998</v>
      </c>
      <c r="AH1457" s="23"/>
      <c r="AI1457" s="23"/>
      <c r="AJ1457" s="23"/>
      <c r="AK1457" s="23"/>
    </row>
    <row r="1458" spans="1:37" x14ac:dyDescent="0.35">
      <c r="A1458" s="24" t="s">
        <v>3005</v>
      </c>
      <c r="B1458" s="24" t="s">
        <v>3006</v>
      </c>
      <c r="C1458" s="24">
        <v>0.81271760000000004</v>
      </c>
      <c r="D1458" s="24">
        <v>0.53429800000000005</v>
      </c>
      <c r="E1458" s="24">
        <v>0.57945760000000002</v>
      </c>
      <c r="F1458" s="24">
        <v>0.57555710000000004</v>
      </c>
      <c r="G1458" s="23"/>
      <c r="H1458" s="23"/>
      <c r="I1458" s="23"/>
      <c r="J1458" s="23"/>
      <c r="L1458" s="24">
        <v>0.57363620000000004</v>
      </c>
      <c r="M1458" s="24">
        <v>0.39942680000000003</v>
      </c>
      <c r="N1458" s="24">
        <v>0.55907450000000003</v>
      </c>
      <c r="O1458" s="24">
        <v>0.4552891</v>
      </c>
      <c r="P1458" s="23"/>
      <c r="Q1458" s="23"/>
      <c r="R1458" s="23"/>
      <c r="S1458" s="23"/>
      <c r="U1458" s="24">
        <v>0.78627930000000001</v>
      </c>
      <c r="V1458" s="24">
        <v>0.37888880000000003</v>
      </c>
      <c r="W1458" s="24">
        <v>0.60193350000000001</v>
      </c>
      <c r="X1458" s="24">
        <v>0.57797560000000003</v>
      </c>
      <c r="Y1458" s="23"/>
      <c r="Z1458" s="23"/>
      <c r="AA1458" s="23"/>
      <c r="AB1458" s="23"/>
      <c r="AD1458" s="24">
        <v>0.57402810000000004</v>
      </c>
      <c r="AE1458" s="24">
        <v>0.4757748</v>
      </c>
      <c r="AF1458" s="24">
        <v>0.41698400000000002</v>
      </c>
      <c r="AG1458" s="24">
        <v>0.49561060000000001</v>
      </c>
      <c r="AH1458" s="23"/>
      <c r="AI1458" s="23"/>
      <c r="AJ1458" s="23"/>
      <c r="AK1458" s="23"/>
    </row>
    <row r="1459" spans="1:37" x14ac:dyDescent="0.35">
      <c r="A1459" s="24" t="s">
        <v>3007</v>
      </c>
      <c r="B1459" s="24" t="s">
        <v>3008</v>
      </c>
      <c r="C1459" s="24">
        <v>0.69881099999999996</v>
      </c>
      <c r="D1459" s="24">
        <v>0.43758239999999998</v>
      </c>
      <c r="E1459" s="24">
        <v>0.60282539999999996</v>
      </c>
      <c r="F1459" s="24">
        <v>0.49679139999999999</v>
      </c>
      <c r="G1459" s="23"/>
      <c r="H1459" s="23"/>
      <c r="I1459" s="23"/>
      <c r="J1459" s="23"/>
      <c r="L1459" s="24">
        <v>0.61059980000000003</v>
      </c>
      <c r="M1459" s="24">
        <v>0.34210370000000001</v>
      </c>
      <c r="N1459" s="24">
        <v>0.60548449999999998</v>
      </c>
      <c r="O1459" s="24">
        <v>0.3791658</v>
      </c>
      <c r="P1459" s="23"/>
      <c r="Q1459" s="23"/>
      <c r="R1459" s="23"/>
      <c r="S1459" s="23"/>
      <c r="U1459" s="24">
        <v>0.80048269999999999</v>
      </c>
      <c r="V1459" s="24">
        <v>0.4595726</v>
      </c>
      <c r="W1459" s="24">
        <v>0.6175216</v>
      </c>
      <c r="X1459" s="24">
        <v>0.46896680000000002</v>
      </c>
      <c r="Y1459" s="23"/>
      <c r="Z1459" s="23"/>
      <c r="AA1459" s="23"/>
      <c r="AB1459" s="23"/>
      <c r="AD1459" s="24">
        <v>0.67176630000000004</v>
      </c>
      <c r="AE1459" s="24">
        <v>0.57968529999999996</v>
      </c>
      <c r="AF1459" s="24">
        <v>0.37919799999999998</v>
      </c>
      <c r="AG1459" s="24">
        <v>0.43915019999999999</v>
      </c>
      <c r="AH1459" s="23"/>
      <c r="AI1459" s="23"/>
      <c r="AJ1459" s="23"/>
      <c r="AK1459" s="23"/>
    </row>
    <row r="1460" spans="1:37" x14ac:dyDescent="0.35">
      <c r="A1460" s="24" t="s">
        <v>3009</v>
      </c>
      <c r="B1460" s="24" t="s">
        <v>3010</v>
      </c>
      <c r="C1460" s="24">
        <v>0.62835830000000004</v>
      </c>
      <c r="D1460" s="24">
        <v>0.37581789999999998</v>
      </c>
      <c r="E1460" s="24">
        <v>0.59018230000000005</v>
      </c>
      <c r="F1460" s="24">
        <v>0.51568760000000002</v>
      </c>
      <c r="G1460" s="23"/>
      <c r="H1460" s="23"/>
      <c r="I1460" s="23"/>
      <c r="J1460" s="23"/>
      <c r="L1460" s="24">
        <v>0.54502759999999995</v>
      </c>
      <c r="M1460" s="24">
        <v>0.40136539999999998</v>
      </c>
      <c r="N1460" s="24">
        <v>0.52417400000000003</v>
      </c>
      <c r="O1460" s="24">
        <v>0.41064329999999999</v>
      </c>
      <c r="P1460" s="23"/>
      <c r="Q1460" s="23"/>
      <c r="R1460" s="23"/>
      <c r="S1460" s="23"/>
      <c r="U1460" s="24">
        <v>0.6717166</v>
      </c>
      <c r="V1460" s="24">
        <v>0.58846770000000004</v>
      </c>
      <c r="W1460" s="24">
        <v>0.74467779999999995</v>
      </c>
      <c r="X1460" s="24">
        <v>0.4667134</v>
      </c>
      <c r="Y1460" s="23"/>
      <c r="Z1460" s="23"/>
      <c r="AA1460" s="23"/>
      <c r="AB1460" s="23"/>
      <c r="AD1460" s="24">
        <v>0.64378990000000003</v>
      </c>
      <c r="AE1460" s="24">
        <v>0.4323359</v>
      </c>
      <c r="AF1460" s="24">
        <v>0.51105540000000005</v>
      </c>
      <c r="AG1460" s="24">
        <v>0.45276929999999999</v>
      </c>
      <c r="AH1460" s="23"/>
      <c r="AI1460" s="23"/>
      <c r="AJ1460" s="23"/>
      <c r="AK1460" s="23"/>
    </row>
    <row r="1461" spans="1:37" x14ac:dyDescent="0.35">
      <c r="A1461" s="24" t="s">
        <v>3011</v>
      </c>
      <c r="B1461" s="24" t="s">
        <v>3012</v>
      </c>
      <c r="C1461" s="24">
        <v>0.591113</v>
      </c>
      <c r="D1461" s="24">
        <v>0.44137700000000002</v>
      </c>
      <c r="E1461" s="24">
        <v>0.43682339999999997</v>
      </c>
      <c r="F1461" s="24">
        <v>0.60190169999999998</v>
      </c>
      <c r="G1461" s="23"/>
      <c r="H1461" s="23"/>
      <c r="I1461" s="23"/>
      <c r="J1461" s="23"/>
      <c r="L1461" s="24">
        <v>0.52460019999999996</v>
      </c>
      <c r="M1461" s="24">
        <v>0.48568660000000002</v>
      </c>
      <c r="N1461" s="24">
        <v>0.46346860000000001</v>
      </c>
      <c r="O1461" s="24">
        <v>0.41614200000000001</v>
      </c>
      <c r="P1461" s="23"/>
      <c r="Q1461" s="23"/>
      <c r="R1461" s="23"/>
      <c r="S1461" s="23"/>
      <c r="U1461" s="24">
        <v>0.71835260000000001</v>
      </c>
      <c r="V1461" s="24">
        <v>0.63562790000000002</v>
      </c>
      <c r="W1461" s="24">
        <v>0.80419430000000003</v>
      </c>
      <c r="X1461" s="24">
        <v>0.4013565</v>
      </c>
      <c r="Y1461" s="23"/>
      <c r="Z1461" s="23"/>
      <c r="AA1461" s="23"/>
      <c r="AB1461" s="23"/>
      <c r="AD1461" s="24">
        <v>0.61885670000000004</v>
      </c>
      <c r="AE1461" s="24">
        <v>0.4560515</v>
      </c>
      <c r="AF1461" s="24">
        <v>0.61392159999999996</v>
      </c>
      <c r="AG1461" s="24">
        <v>0.48147289999999998</v>
      </c>
      <c r="AH1461" s="23"/>
      <c r="AI1461" s="23"/>
      <c r="AJ1461" s="23"/>
      <c r="AK1461" s="23"/>
    </row>
    <row r="1462" spans="1:37" x14ac:dyDescent="0.35">
      <c r="A1462" s="24" t="s">
        <v>3013</v>
      </c>
      <c r="B1462" s="24" t="s">
        <v>3014</v>
      </c>
      <c r="C1462" s="24">
        <v>0.67717039999999995</v>
      </c>
      <c r="D1462" s="24">
        <v>0.43959819999999999</v>
      </c>
      <c r="E1462" s="24">
        <v>0.40826449999999997</v>
      </c>
      <c r="F1462" s="24">
        <v>0.56799480000000002</v>
      </c>
      <c r="G1462" s="23"/>
      <c r="H1462" s="23"/>
      <c r="I1462" s="23"/>
      <c r="J1462" s="23"/>
      <c r="L1462" s="24">
        <v>0.49256549999999999</v>
      </c>
      <c r="M1462" s="24">
        <v>0.45665230000000001</v>
      </c>
      <c r="N1462" s="24">
        <v>0.45027230000000001</v>
      </c>
      <c r="O1462" s="24">
        <v>0.50208220000000003</v>
      </c>
      <c r="P1462" s="23"/>
      <c r="Q1462" s="23"/>
      <c r="R1462" s="23"/>
      <c r="S1462" s="23"/>
      <c r="U1462" s="24">
        <v>0.70288200000000001</v>
      </c>
      <c r="V1462" s="24">
        <v>0.60442669999999998</v>
      </c>
      <c r="W1462" s="24">
        <v>0.736788</v>
      </c>
      <c r="X1462" s="24">
        <v>0.4345117</v>
      </c>
      <c r="Y1462" s="23"/>
      <c r="Z1462" s="23"/>
      <c r="AA1462" s="23"/>
      <c r="AB1462" s="23"/>
      <c r="AD1462" s="24">
        <v>0.64931459999999996</v>
      </c>
      <c r="AE1462" s="24">
        <v>0.58786280000000002</v>
      </c>
      <c r="AF1462" s="24">
        <v>0.55920499999999995</v>
      </c>
      <c r="AG1462" s="24">
        <v>0.57102229999999998</v>
      </c>
      <c r="AH1462" s="23"/>
      <c r="AI1462" s="23"/>
      <c r="AJ1462" s="23"/>
      <c r="AK1462" s="23"/>
    </row>
    <row r="1463" spans="1:37" x14ac:dyDescent="0.35">
      <c r="A1463" s="24" t="s">
        <v>3015</v>
      </c>
      <c r="B1463" s="24" t="s">
        <v>3016</v>
      </c>
      <c r="C1463" s="24">
        <v>0.6021088</v>
      </c>
      <c r="D1463" s="24">
        <v>0.4127537</v>
      </c>
      <c r="E1463" s="24">
        <v>0.44257809999999997</v>
      </c>
      <c r="F1463" s="24">
        <v>0.49572379999999999</v>
      </c>
      <c r="G1463" s="23"/>
      <c r="H1463" s="23"/>
      <c r="I1463" s="23"/>
      <c r="J1463" s="23"/>
      <c r="L1463" s="24">
        <v>0.34620319999999999</v>
      </c>
      <c r="M1463" s="24">
        <v>0.52738569999999996</v>
      </c>
      <c r="N1463" s="24">
        <v>0.48187920000000001</v>
      </c>
      <c r="O1463" s="24">
        <v>0.58256149999999995</v>
      </c>
      <c r="P1463" s="23"/>
      <c r="Q1463" s="23"/>
      <c r="R1463" s="23"/>
      <c r="S1463" s="23"/>
      <c r="U1463" s="24">
        <v>0.60746849999999997</v>
      </c>
      <c r="V1463" s="24">
        <v>0.47673919999999997</v>
      </c>
      <c r="W1463" s="24">
        <v>0.7021191</v>
      </c>
      <c r="X1463" s="24">
        <v>0.68927159999999998</v>
      </c>
      <c r="Y1463" s="23"/>
      <c r="Z1463" s="23"/>
      <c r="AA1463" s="23"/>
      <c r="AB1463" s="23"/>
      <c r="AD1463" s="24">
        <v>0.62252540000000001</v>
      </c>
      <c r="AE1463" s="24">
        <v>0.54832199999999998</v>
      </c>
      <c r="AF1463" s="24">
        <v>0.56942990000000004</v>
      </c>
      <c r="AG1463" s="24">
        <v>0.64366610000000002</v>
      </c>
      <c r="AH1463" s="23"/>
      <c r="AI1463" s="23"/>
      <c r="AJ1463" s="23"/>
      <c r="AK1463" s="23"/>
    </row>
    <row r="1464" spans="1:37" x14ac:dyDescent="0.35">
      <c r="A1464" s="24" t="s">
        <v>3017</v>
      </c>
      <c r="B1464" s="24" t="s">
        <v>3018</v>
      </c>
      <c r="C1464" s="24">
        <v>0.60967459999999996</v>
      </c>
      <c r="D1464" s="24">
        <v>0.4773598</v>
      </c>
      <c r="E1464" s="24">
        <v>0.3644599</v>
      </c>
      <c r="F1464" s="24">
        <v>0.47599920000000001</v>
      </c>
      <c r="G1464" s="23"/>
      <c r="H1464" s="23"/>
      <c r="I1464" s="23"/>
      <c r="J1464" s="23"/>
      <c r="L1464" s="24">
        <v>0.36939100000000002</v>
      </c>
      <c r="M1464" s="24">
        <v>0.47852250000000002</v>
      </c>
      <c r="N1464" s="24">
        <v>0.44938230000000001</v>
      </c>
      <c r="O1464" s="24">
        <v>0.50914119999999996</v>
      </c>
      <c r="P1464" s="23"/>
      <c r="Q1464" s="23"/>
      <c r="R1464" s="23"/>
      <c r="S1464" s="23"/>
      <c r="U1464" s="24">
        <v>0.57601009999999997</v>
      </c>
      <c r="V1464" s="24">
        <v>0.49439840000000002</v>
      </c>
      <c r="W1464" s="24">
        <v>0.60496530000000004</v>
      </c>
      <c r="X1464" s="24">
        <v>0.66699989999999998</v>
      </c>
      <c r="Y1464" s="23"/>
      <c r="Z1464" s="23"/>
      <c r="AA1464" s="23"/>
      <c r="AB1464" s="23"/>
      <c r="AD1464" s="24">
        <v>0.64439979999999997</v>
      </c>
      <c r="AE1464" s="24">
        <v>0.62292049999999999</v>
      </c>
      <c r="AF1464" s="24">
        <v>0.55680739999999995</v>
      </c>
      <c r="AG1464" s="24">
        <v>0.61699269999999995</v>
      </c>
      <c r="AH1464" s="23"/>
      <c r="AI1464" s="23"/>
      <c r="AJ1464" s="23"/>
      <c r="AK1464" s="23"/>
    </row>
    <row r="1465" spans="1:37" x14ac:dyDescent="0.35">
      <c r="A1465" s="24" t="s">
        <v>3019</v>
      </c>
      <c r="B1465" s="24" t="s">
        <v>3020</v>
      </c>
      <c r="C1465" s="24">
        <v>0.60801470000000002</v>
      </c>
      <c r="D1465" s="24">
        <v>0.53029610000000005</v>
      </c>
      <c r="E1465" s="24">
        <v>0.4534164</v>
      </c>
      <c r="F1465" s="24">
        <v>0.47251559999999998</v>
      </c>
      <c r="G1465" s="23"/>
      <c r="H1465" s="23"/>
      <c r="I1465" s="23"/>
      <c r="J1465" s="23"/>
      <c r="L1465" s="24">
        <v>0.41055659999999999</v>
      </c>
      <c r="M1465" s="24">
        <v>0.55913639999999998</v>
      </c>
      <c r="N1465" s="24">
        <v>0.43805070000000002</v>
      </c>
      <c r="O1465" s="24">
        <v>0.38097360000000002</v>
      </c>
      <c r="P1465" s="23"/>
      <c r="Q1465" s="23"/>
      <c r="R1465" s="23"/>
      <c r="S1465" s="23"/>
      <c r="U1465" s="24">
        <v>0.48465639999999999</v>
      </c>
      <c r="V1465" s="24">
        <v>0.50108850000000005</v>
      </c>
      <c r="W1465" s="24">
        <v>0.51380499999999996</v>
      </c>
      <c r="X1465" s="24">
        <v>0.73306890000000002</v>
      </c>
      <c r="Y1465" s="23"/>
      <c r="Z1465" s="23"/>
      <c r="AA1465" s="23"/>
      <c r="AB1465" s="23"/>
      <c r="AD1465" s="24">
        <v>0.60792990000000002</v>
      </c>
      <c r="AE1465" s="24">
        <v>0.56345970000000001</v>
      </c>
      <c r="AF1465" s="24">
        <v>0.48764869999999999</v>
      </c>
      <c r="AG1465" s="24">
        <v>0.57853250000000001</v>
      </c>
      <c r="AH1465" s="23"/>
      <c r="AI1465" s="23"/>
      <c r="AJ1465" s="23"/>
      <c r="AK1465" s="23"/>
    </row>
    <row r="1466" spans="1:37" x14ac:dyDescent="0.35">
      <c r="A1466" s="24" t="s">
        <v>3021</v>
      </c>
      <c r="B1466" s="24" t="s">
        <v>3022</v>
      </c>
      <c r="C1466" s="24">
        <v>0.45451279999999999</v>
      </c>
      <c r="D1466" s="24">
        <v>0.59716040000000004</v>
      </c>
      <c r="E1466" s="24">
        <v>0.61036210000000002</v>
      </c>
      <c r="F1466" s="24">
        <v>0.42797930000000001</v>
      </c>
      <c r="G1466" s="23"/>
      <c r="H1466" s="23"/>
      <c r="I1466" s="23"/>
      <c r="J1466" s="23"/>
      <c r="L1466" s="24">
        <v>0.37436960000000002</v>
      </c>
      <c r="M1466" s="24">
        <v>0.41284120000000002</v>
      </c>
      <c r="N1466" s="24">
        <v>0.44515310000000002</v>
      </c>
      <c r="O1466" s="24">
        <v>0.39118910000000001</v>
      </c>
      <c r="P1466" s="23"/>
      <c r="Q1466" s="23"/>
      <c r="R1466" s="23"/>
      <c r="S1466" s="23"/>
      <c r="U1466" s="24">
        <v>0.41611540000000002</v>
      </c>
      <c r="V1466" s="24">
        <v>0.46891339999999998</v>
      </c>
      <c r="W1466" s="24">
        <v>0.45840690000000001</v>
      </c>
      <c r="X1466" s="24">
        <v>0.61848639999999999</v>
      </c>
      <c r="Y1466" s="23"/>
      <c r="Z1466" s="23"/>
      <c r="AA1466" s="23"/>
      <c r="AB1466" s="23"/>
      <c r="AD1466" s="24">
        <v>0.52539429999999998</v>
      </c>
      <c r="AE1466" s="24">
        <v>0.55257529999999999</v>
      </c>
      <c r="AF1466" s="24">
        <v>0.52538200000000002</v>
      </c>
      <c r="AG1466" s="24">
        <v>0.58061620000000003</v>
      </c>
      <c r="AH1466" s="23"/>
      <c r="AI1466" s="23"/>
      <c r="AJ1466" s="23"/>
      <c r="AK1466" s="23"/>
    </row>
    <row r="1467" spans="1:37" x14ac:dyDescent="0.35">
      <c r="A1467" s="24" t="s">
        <v>3023</v>
      </c>
      <c r="B1467" s="24" t="s">
        <v>3024</v>
      </c>
      <c r="C1467" s="24">
        <v>0.44388719999999998</v>
      </c>
      <c r="D1467" s="24">
        <v>0.70117839999999998</v>
      </c>
      <c r="E1467" s="24">
        <v>0.70725979999999999</v>
      </c>
      <c r="F1467" s="24">
        <v>0.41644560000000003</v>
      </c>
      <c r="G1467" s="23"/>
      <c r="H1467" s="23"/>
      <c r="I1467" s="23"/>
      <c r="J1467" s="23"/>
      <c r="L1467" s="24">
        <v>0.42536570000000001</v>
      </c>
      <c r="M1467" s="24">
        <v>0.45363959999999998</v>
      </c>
      <c r="N1467" s="24">
        <v>0.42768840000000002</v>
      </c>
      <c r="O1467" s="24">
        <v>0.46909230000000002</v>
      </c>
      <c r="P1467" s="23"/>
      <c r="Q1467" s="23"/>
      <c r="R1467" s="23"/>
      <c r="S1467" s="23"/>
      <c r="U1467" s="24">
        <v>0.4889481</v>
      </c>
      <c r="V1467" s="24">
        <v>0.56940519999999994</v>
      </c>
      <c r="W1467" s="24">
        <v>0.50171639999999995</v>
      </c>
      <c r="X1467" s="24">
        <v>0.4468549</v>
      </c>
      <c r="Y1467" s="23"/>
      <c r="Z1467" s="23"/>
      <c r="AA1467" s="23"/>
      <c r="AB1467" s="23"/>
      <c r="AD1467" s="24">
        <v>0.54327919999999996</v>
      </c>
      <c r="AE1467" s="24">
        <v>0.61783500000000002</v>
      </c>
      <c r="AF1467" s="24">
        <v>0.50794139999999999</v>
      </c>
      <c r="AG1467" s="24">
        <v>0.51352850000000005</v>
      </c>
      <c r="AH1467" s="23"/>
      <c r="AI1467" s="23"/>
      <c r="AJ1467" s="23"/>
      <c r="AK1467" s="23"/>
    </row>
    <row r="1468" spans="1:37" x14ac:dyDescent="0.35">
      <c r="A1468" s="24" t="s">
        <v>3025</v>
      </c>
      <c r="B1468" s="24" t="s">
        <v>3026</v>
      </c>
      <c r="C1468" s="24">
        <v>0.54181060000000003</v>
      </c>
      <c r="D1468" s="24">
        <v>0.72329840000000001</v>
      </c>
      <c r="E1468" s="24">
        <v>0.61421530000000002</v>
      </c>
      <c r="F1468" s="24">
        <v>0.41031089999999998</v>
      </c>
      <c r="G1468" s="23"/>
      <c r="H1468" s="23"/>
      <c r="I1468" s="23"/>
      <c r="J1468" s="23"/>
      <c r="L1468" s="24">
        <v>0.43091239999999997</v>
      </c>
      <c r="M1468" s="24">
        <v>0.55396179999999995</v>
      </c>
      <c r="N1468" s="24">
        <v>0.51286830000000005</v>
      </c>
      <c r="O1468" s="24">
        <v>0.42425859999999999</v>
      </c>
      <c r="P1468" s="23"/>
      <c r="Q1468" s="23"/>
      <c r="R1468" s="23"/>
      <c r="S1468" s="23"/>
      <c r="U1468" s="24">
        <v>0.52961060000000004</v>
      </c>
      <c r="V1468" s="24">
        <v>0.52959009999999995</v>
      </c>
      <c r="W1468" s="24">
        <v>0.5737582</v>
      </c>
      <c r="X1468" s="24">
        <v>0.45076670000000002</v>
      </c>
      <c r="Y1468" s="23"/>
      <c r="Z1468" s="23"/>
      <c r="AA1468" s="23"/>
      <c r="AB1468" s="23"/>
      <c r="AD1468" s="24">
        <v>0.51211099999999998</v>
      </c>
      <c r="AE1468" s="24">
        <v>0.705901</v>
      </c>
      <c r="AF1468" s="24">
        <v>0.5806036</v>
      </c>
      <c r="AG1468" s="24">
        <v>0.4981989</v>
      </c>
      <c r="AH1468" s="23"/>
      <c r="AI1468" s="23"/>
      <c r="AJ1468" s="23"/>
      <c r="AK1468" s="23"/>
    </row>
    <row r="1469" spans="1:37" x14ac:dyDescent="0.35">
      <c r="A1469" s="24" t="s">
        <v>3027</v>
      </c>
      <c r="B1469" s="24" t="s">
        <v>3028</v>
      </c>
      <c r="C1469" s="24">
        <v>0.50363369999999996</v>
      </c>
      <c r="D1469" s="24">
        <v>0.60066560000000002</v>
      </c>
      <c r="E1469" s="24">
        <v>0.55299169999999997</v>
      </c>
      <c r="F1469" s="24">
        <v>0.4305889</v>
      </c>
      <c r="G1469" s="23"/>
      <c r="H1469" s="23"/>
      <c r="I1469" s="23"/>
      <c r="J1469" s="23"/>
      <c r="L1469" s="24">
        <v>0.43835819999999998</v>
      </c>
      <c r="M1469" s="24">
        <v>0.33948640000000002</v>
      </c>
      <c r="N1469" s="24">
        <v>0.41355310000000001</v>
      </c>
      <c r="O1469" s="24">
        <v>0.43902649999999999</v>
      </c>
      <c r="P1469" s="23"/>
      <c r="Q1469" s="23"/>
      <c r="R1469" s="23"/>
      <c r="S1469" s="23"/>
      <c r="U1469" s="24">
        <v>0.49110199999999998</v>
      </c>
      <c r="V1469" s="24">
        <v>0.56065710000000002</v>
      </c>
      <c r="W1469" s="24">
        <v>0.55112669999999997</v>
      </c>
      <c r="X1469" s="24">
        <v>0.58583510000000005</v>
      </c>
      <c r="Y1469" s="23"/>
      <c r="Z1469" s="23"/>
      <c r="AA1469" s="23"/>
      <c r="AB1469" s="23"/>
      <c r="AD1469" s="24">
        <v>0.50990650000000004</v>
      </c>
      <c r="AE1469" s="24">
        <v>0.55612059999999996</v>
      </c>
      <c r="AF1469" s="24">
        <v>0.53425529999999999</v>
      </c>
      <c r="AG1469" s="24">
        <v>0.47685830000000001</v>
      </c>
      <c r="AH1469" s="23"/>
      <c r="AI1469" s="23"/>
      <c r="AJ1469" s="23"/>
      <c r="AK1469" s="23"/>
    </row>
    <row r="1470" spans="1:37" x14ac:dyDescent="0.35">
      <c r="A1470" s="24" t="s">
        <v>3029</v>
      </c>
      <c r="B1470" s="24" t="s">
        <v>3030</v>
      </c>
      <c r="C1470" s="24">
        <v>0.49041289999999998</v>
      </c>
      <c r="D1470" s="24">
        <v>0.63259339999999997</v>
      </c>
      <c r="E1470" s="24">
        <v>0.447824</v>
      </c>
      <c r="F1470" s="24">
        <v>0.55500850000000002</v>
      </c>
      <c r="G1470" s="23"/>
      <c r="H1470" s="23"/>
      <c r="I1470" s="23"/>
      <c r="J1470" s="23"/>
      <c r="L1470" s="24">
        <v>0.45624520000000002</v>
      </c>
      <c r="M1470" s="24">
        <v>0.35436060000000003</v>
      </c>
      <c r="N1470" s="24">
        <v>0.4111398</v>
      </c>
      <c r="O1470" s="24">
        <v>0.46060060000000003</v>
      </c>
      <c r="P1470" s="23"/>
      <c r="Q1470" s="23"/>
      <c r="R1470" s="23"/>
      <c r="S1470" s="23"/>
      <c r="U1470" s="24">
        <v>0.52003940000000004</v>
      </c>
      <c r="V1470" s="24">
        <v>0.68463830000000003</v>
      </c>
      <c r="W1470" s="24">
        <v>0.57559020000000005</v>
      </c>
      <c r="X1470" s="24">
        <v>0.67452789999999996</v>
      </c>
      <c r="Y1470" s="23"/>
      <c r="Z1470" s="23"/>
      <c r="AA1470" s="23"/>
      <c r="AB1470" s="23"/>
      <c r="AD1470" s="24">
        <v>0.52346550000000003</v>
      </c>
      <c r="AE1470" s="24">
        <v>0.51073550000000001</v>
      </c>
      <c r="AF1470" s="24">
        <v>0.46817350000000002</v>
      </c>
      <c r="AG1470" s="24">
        <v>0.40666340000000001</v>
      </c>
      <c r="AH1470" s="23"/>
      <c r="AI1470" s="23"/>
      <c r="AJ1470" s="23"/>
      <c r="AK1470" s="23"/>
    </row>
    <row r="1471" spans="1:37" x14ac:dyDescent="0.35">
      <c r="A1471" s="24" t="s">
        <v>3031</v>
      </c>
      <c r="B1471" s="24" t="s">
        <v>3032</v>
      </c>
      <c r="C1471" s="24">
        <v>0.67334280000000002</v>
      </c>
      <c r="D1471" s="24">
        <v>0.66098170000000001</v>
      </c>
      <c r="E1471" s="24">
        <v>0.33908850000000001</v>
      </c>
      <c r="F1471" s="24">
        <v>0.64839630000000004</v>
      </c>
      <c r="G1471" s="23"/>
      <c r="H1471" s="23"/>
      <c r="I1471" s="23"/>
      <c r="J1471" s="23"/>
      <c r="L1471" s="24">
        <v>0.60329980000000005</v>
      </c>
      <c r="M1471" s="24">
        <v>0.38848100000000002</v>
      </c>
      <c r="N1471" s="24">
        <v>0.42607529999999999</v>
      </c>
      <c r="O1471" s="24">
        <v>0.39944780000000002</v>
      </c>
      <c r="P1471" s="23"/>
      <c r="Q1471" s="23"/>
      <c r="R1471" s="23"/>
      <c r="S1471" s="23"/>
      <c r="U1471" s="24">
        <v>0.57155909999999999</v>
      </c>
      <c r="V1471" s="24">
        <v>0.69569999999999999</v>
      </c>
      <c r="W1471" s="24">
        <v>0.66748759999999996</v>
      </c>
      <c r="X1471" s="24">
        <v>0.62955709999999998</v>
      </c>
      <c r="Y1471" s="23"/>
      <c r="Z1471" s="23"/>
      <c r="AA1471" s="23"/>
      <c r="AB1471" s="23"/>
      <c r="AD1471" s="24">
        <v>0.51014939999999998</v>
      </c>
      <c r="AE1471" s="24">
        <v>0.52647820000000001</v>
      </c>
      <c r="AF1471" s="24">
        <v>0.40417419999999998</v>
      </c>
      <c r="AG1471" s="24">
        <v>0.43975449999999999</v>
      </c>
      <c r="AH1471" s="23"/>
      <c r="AI1471" s="23"/>
      <c r="AJ1471" s="23"/>
      <c r="AK1471" s="23"/>
    </row>
    <row r="1472" spans="1:37" x14ac:dyDescent="0.35">
      <c r="A1472" s="24" t="s">
        <v>3033</v>
      </c>
      <c r="B1472" s="24" t="s">
        <v>3034</v>
      </c>
      <c r="C1472" s="24">
        <v>0.70964769999999999</v>
      </c>
      <c r="D1472" s="24">
        <v>0.58581499999999997</v>
      </c>
      <c r="E1472" s="24">
        <v>0.36443900000000001</v>
      </c>
      <c r="F1472" s="24">
        <v>0.6932296</v>
      </c>
      <c r="G1472" s="23"/>
      <c r="H1472" s="23"/>
      <c r="I1472" s="23"/>
      <c r="J1472" s="23"/>
      <c r="L1472" s="24">
        <v>0.65498489999999998</v>
      </c>
      <c r="M1472" s="24">
        <v>0.51137770000000005</v>
      </c>
      <c r="N1472" s="24">
        <v>0.40877520000000001</v>
      </c>
      <c r="O1472" s="24">
        <v>0.42224010000000001</v>
      </c>
      <c r="P1472" s="23"/>
      <c r="Q1472" s="23"/>
      <c r="R1472" s="23"/>
      <c r="S1472" s="23"/>
      <c r="U1472" s="24">
        <v>0.45796530000000002</v>
      </c>
      <c r="V1472" s="24">
        <v>0.62851449999999998</v>
      </c>
      <c r="W1472" s="24">
        <v>0.73090699999999997</v>
      </c>
      <c r="X1472" s="24">
        <v>0.51929800000000004</v>
      </c>
      <c r="Y1472" s="23"/>
      <c r="Z1472" s="23"/>
      <c r="AA1472" s="23"/>
      <c r="AB1472" s="23"/>
      <c r="AD1472" s="24">
        <v>0.4597502</v>
      </c>
      <c r="AE1472" s="24">
        <v>0.42578739999999998</v>
      </c>
      <c r="AF1472" s="24">
        <v>0.41998429999999998</v>
      </c>
      <c r="AG1472" s="24">
        <v>0.45757700000000001</v>
      </c>
      <c r="AH1472" s="23"/>
      <c r="AI1472" s="23"/>
      <c r="AJ1472" s="23"/>
      <c r="AK1472" s="23"/>
    </row>
    <row r="1473" spans="1:37" x14ac:dyDescent="0.35">
      <c r="A1473" s="24" t="s">
        <v>3035</v>
      </c>
      <c r="B1473" s="24" t="s">
        <v>3036</v>
      </c>
      <c r="C1473" s="24">
        <v>0.8113167</v>
      </c>
      <c r="D1473" s="24">
        <v>0.61093719999999996</v>
      </c>
      <c r="E1473" s="24">
        <v>0.39671790000000001</v>
      </c>
      <c r="F1473" s="24">
        <v>0.61514440000000004</v>
      </c>
      <c r="G1473" s="23"/>
      <c r="H1473" s="23"/>
      <c r="I1473" s="23"/>
      <c r="J1473" s="23"/>
      <c r="L1473" s="24">
        <v>0.57425040000000005</v>
      </c>
      <c r="M1473" s="24">
        <v>0.59740190000000004</v>
      </c>
      <c r="N1473" s="24">
        <v>0.46010060000000003</v>
      </c>
      <c r="O1473" s="24">
        <v>0.50294910000000004</v>
      </c>
      <c r="P1473" s="23"/>
      <c r="Q1473" s="23"/>
      <c r="R1473" s="23"/>
      <c r="S1473" s="23"/>
      <c r="U1473" s="24">
        <v>0.43025580000000002</v>
      </c>
      <c r="V1473" s="24">
        <v>0.6066551</v>
      </c>
      <c r="W1473" s="24">
        <v>0.73290100000000002</v>
      </c>
      <c r="X1473" s="24">
        <v>0.491392</v>
      </c>
      <c r="Y1473" s="23"/>
      <c r="Z1473" s="23"/>
      <c r="AA1473" s="23"/>
      <c r="AB1473" s="23"/>
      <c r="AD1473" s="24">
        <v>0.49078040000000001</v>
      </c>
      <c r="AE1473" s="24">
        <v>0.45443820000000001</v>
      </c>
      <c r="AF1473" s="24">
        <v>0.46844809999999998</v>
      </c>
      <c r="AG1473" s="24">
        <v>0.42546869999999998</v>
      </c>
      <c r="AH1473" s="23"/>
      <c r="AI1473" s="23"/>
      <c r="AJ1473" s="23"/>
      <c r="AK1473" s="23"/>
    </row>
    <row r="1474" spans="1:37" x14ac:dyDescent="0.35">
      <c r="A1474" s="24" t="s">
        <v>3037</v>
      </c>
      <c r="B1474" s="24" t="s">
        <v>3038</v>
      </c>
      <c r="C1474" s="24">
        <v>0.70478529999999995</v>
      </c>
      <c r="D1474" s="24">
        <v>0.48601240000000001</v>
      </c>
      <c r="E1474" s="24">
        <v>0.53897890000000004</v>
      </c>
      <c r="F1474" s="24">
        <v>0.63918629999999999</v>
      </c>
      <c r="G1474" s="23"/>
      <c r="H1474" s="23"/>
      <c r="I1474" s="23"/>
      <c r="J1474" s="23"/>
      <c r="L1474" s="24">
        <v>0.72971980000000003</v>
      </c>
      <c r="M1474" s="24">
        <v>0.57336600000000004</v>
      </c>
      <c r="N1474" s="24">
        <v>0.51165119999999997</v>
      </c>
      <c r="O1474" s="24">
        <v>0.54585649999999997</v>
      </c>
      <c r="P1474" s="23"/>
      <c r="Q1474" s="23"/>
      <c r="R1474" s="23"/>
      <c r="S1474" s="23"/>
      <c r="U1474" s="24">
        <v>0.44961319999999999</v>
      </c>
      <c r="V1474" s="24">
        <v>0.48220299999999999</v>
      </c>
      <c r="W1474" s="24">
        <v>0.74100999999999995</v>
      </c>
      <c r="X1474" s="24">
        <v>0.49780849999999999</v>
      </c>
      <c r="Y1474" s="23"/>
      <c r="Z1474" s="23"/>
      <c r="AA1474" s="23"/>
      <c r="AB1474" s="23"/>
      <c r="AD1474" s="24">
        <v>0.53313929999999998</v>
      </c>
      <c r="AE1474" s="24">
        <v>0.45861289999999999</v>
      </c>
      <c r="AF1474" s="24">
        <v>0.42873149999999999</v>
      </c>
      <c r="AG1474" s="24">
        <v>0.39909050000000001</v>
      </c>
      <c r="AH1474" s="23"/>
      <c r="AI1474" s="23"/>
      <c r="AJ1474" s="23"/>
      <c r="AK1474" s="23"/>
    </row>
    <row r="1475" spans="1:37" x14ac:dyDescent="0.35">
      <c r="A1475" s="24" t="s">
        <v>3039</v>
      </c>
      <c r="B1475" s="24" t="s">
        <v>3040</v>
      </c>
      <c r="C1475" s="24">
        <v>0.68453810000000004</v>
      </c>
      <c r="D1475" s="24">
        <v>0.33323229999999998</v>
      </c>
      <c r="E1475" s="24">
        <v>0.59199349999999995</v>
      </c>
      <c r="F1475" s="24">
        <v>0.61624540000000005</v>
      </c>
      <c r="G1475" s="23"/>
      <c r="H1475" s="23"/>
      <c r="I1475" s="23"/>
      <c r="J1475" s="23"/>
      <c r="L1475" s="24">
        <v>0.66468879999999997</v>
      </c>
      <c r="M1475" s="24">
        <v>0.50151690000000004</v>
      </c>
      <c r="N1475" s="24">
        <v>0.57019929999999996</v>
      </c>
      <c r="O1475" s="24">
        <v>0.64033929999999994</v>
      </c>
      <c r="P1475" s="23"/>
      <c r="Q1475" s="23"/>
      <c r="R1475" s="23"/>
      <c r="S1475" s="23"/>
      <c r="U1475" s="24">
        <v>0.480078</v>
      </c>
      <c r="V1475" s="24">
        <v>0.42557240000000002</v>
      </c>
      <c r="W1475" s="24">
        <v>0.59450610000000004</v>
      </c>
      <c r="X1475" s="24">
        <v>0.45959230000000001</v>
      </c>
      <c r="Y1475" s="23"/>
      <c r="Z1475" s="23"/>
      <c r="AA1475" s="23"/>
      <c r="AB1475" s="23"/>
      <c r="AD1475" s="24">
        <v>0.56496760000000001</v>
      </c>
      <c r="AE1475" s="24">
        <v>0.44810139999999998</v>
      </c>
      <c r="AF1475" s="24">
        <v>0.47141309999999997</v>
      </c>
      <c r="AG1475" s="24">
        <v>0.52561910000000001</v>
      </c>
      <c r="AH1475" s="23"/>
      <c r="AI1475" s="23"/>
      <c r="AJ1475" s="23"/>
      <c r="AK1475" s="23"/>
    </row>
    <row r="1476" spans="1:37" x14ac:dyDescent="0.35">
      <c r="A1476" s="24" t="s">
        <v>3041</v>
      </c>
      <c r="B1476" s="24" t="s">
        <v>3042</v>
      </c>
      <c r="C1476" s="24">
        <v>0.75272079999999997</v>
      </c>
      <c r="D1476" s="24">
        <v>0.43103540000000001</v>
      </c>
      <c r="E1476" s="24">
        <v>0.59168259999999995</v>
      </c>
      <c r="F1476" s="24">
        <v>0.51442690000000002</v>
      </c>
      <c r="G1476" s="23"/>
      <c r="H1476" s="23"/>
      <c r="I1476" s="23"/>
      <c r="J1476" s="23"/>
      <c r="L1476" s="24">
        <v>0.54836499999999999</v>
      </c>
      <c r="M1476" s="24">
        <v>0.53955050000000004</v>
      </c>
      <c r="N1476" s="24">
        <v>0.65717650000000005</v>
      </c>
      <c r="O1476" s="24">
        <v>0.55370830000000004</v>
      </c>
      <c r="P1476" s="23"/>
      <c r="Q1476" s="23"/>
      <c r="R1476" s="23"/>
      <c r="S1476" s="23"/>
      <c r="U1476" s="24">
        <v>0.5517898</v>
      </c>
      <c r="V1476" s="24">
        <v>0.53936879999999998</v>
      </c>
      <c r="W1476" s="24">
        <v>0.51516150000000005</v>
      </c>
      <c r="X1476" s="24">
        <v>0.48717559999999999</v>
      </c>
      <c r="Y1476" s="23"/>
      <c r="Z1476" s="23"/>
      <c r="AA1476" s="23"/>
      <c r="AB1476" s="23"/>
      <c r="AD1476" s="24">
        <v>0.71603700000000003</v>
      </c>
      <c r="AE1476" s="24">
        <v>0.45180169999999997</v>
      </c>
      <c r="AF1476" s="24">
        <v>0.50868639999999998</v>
      </c>
      <c r="AG1476" s="24">
        <v>0.63671250000000001</v>
      </c>
      <c r="AH1476" s="23"/>
      <c r="AI1476" s="23"/>
      <c r="AJ1476" s="23"/>
      <c r="AK1476" s="23"/>
    </row>
    <row r="1477" spans="1:37" x14ac:dyDescent="0.35">
      <c r="A1477" s="24" t="s">
        <v>3043</v>
      </c>
      <c r="B1477" s="24" t="s">
        <v>3044</v>
      </c>
      <c r="C1477" s="24">
        <v>0.66805460000000005</v>
      </c>
      <c r="D1477" s="24">
        <v>0.42011799999999999</v>
      </c>
      <c r="E1477" s="24">
        <v>0.60401899999999997</v>
      </c>
      <c r="F1477" s="24">
        <v>0.53026949999999995</v>
      </c>
      <c r="G1477" s="23"/>
      <c r="H1477" s="23"/>
      <c r="I1477" s="23"/>
      <c r="J1477" s="23"/>
      <c r="L1477" s="24">
        <v>0.49166009999999999</v>
      </c>
      <c r="M1477" s="24">
        <v>0.48770629999999998</v>
      </c>
      <c r="N1477" s="24">
        <v>0.68439130000000004</v>
      </c>
      <c r="O1477" s="24">
        <v>0.52658340000000003</v>
      </c>
      <c r="P1477" s="23"/>
      <c r="Q1477" s="23"/>
      <c r="R1477" s="23"/>
      <c r="S1477" s="23"/>
      <c r="U1477" s="24">
        <v>0.6276988</v>
      </c>
      <c r="V1477" s="24">
        <v>0.47121459999999998</v>
      </c>
      <c r="W1477" s="24">
        <v>0.54018809999999995</v>
      </c>
      <c r="X1477" s="24">
        <v>0.67359100000000005</v>
      </c>
      <c r="Y1477" s="23"/>
      <c r="Z1477" s="23"/>
      <c r="AA1477" s="23"/>
      <c r="AB1477" s="23"/>
      <c r="AD1477" s="24">
        <v>0.66571420000000003</v>
      </c>
      <c r="AE1477" s="24">
        <v>0.45441310000000001</v>
      </c>
      <c r="AF1477" s="24">
        <v>0.46603660000000002</v>
      </c>
      <c r="AG1477" s="24">
        <v>0.57246220000000003</v>
      </c>
      <c r="AH1477" s="23"/>
      <c r="AI1477" s="23"/>
      <c r="AJ1477" s="23"/>
      <c r="AK1477" s="23"/>
    </row>
    <row r="1478" spans="1:37" x14ac:dyDescent="0.35">
      <c r="A1478" s="24" t="s">
        <v>3045</v>
      </c>
      <c r="B1478" s="24" t="s">
        <v>3046</v>
      </c>
      <c r="C1478" s="24">
        <v>0.59339589999999998</v>
      </c>
      <c r="D1478" s="24">
        <v>0.44856550000000001</v>
      </c>
      <c r="E1478" s="24">
        <v>0.60647059999999997</v>
      </c>
      <c r="F1478" s="24">
        <v>0.58641900000000002</v>
      </c>
      <c r="G1478" s="23"/>
      <c r="H1478" s="23"/>
      <c r="I1478" s="23"/>
      <c r="J1478" s="23"/>
      <c r="L1478" s="24">
        <v>0.42975170000000001</v>
      </c>
      <c r="M1478" s="24">
        <v>0.45728220000000003</v>
      </c>
      <c r="N1478" s="24">
        <v>0.65230189999999999</v>
      </c>
      <c r="O1478" s="24">
        <v>0.51757089999999994</v>
      </c>
      <c r="P1478" s="23"/>
      <c r="Q1478" s="23"/>
      <c r="R1478" s="23"/>
      <c r="S1478" s="23"/>
      <c r="U1478" s="24">
        <v>0.66295689999999996</v>
      </c>
      <c r="V1478" s="24">
        <v>0.37726680000000001</v>
      </c>
      <c r="W1478" s="24">
        <v>0.54318149999999998</v>
      </c>
      <c r="X1478" s="24">
        <v>0.71683010000000003</v>
      </c>
      <c r="Y1478" s="23"/>
      <c r="Z1478" s="23"/>
      <c r="AA1478" s="23"/>
      <c r="AB1478" s="23"/>
      <c r="AD1478" s="24">
        <v>0.61270899999999995</v>
      </c>
      <c r="AE1478" s="24">
        <v>0.37787959999999998</v>
      </c>
      <c r="AF1478" s="24">
        <v>0.4666768</v>
      </c>
      <c r="AG1478" s="24">
        <v>0.55072829999999995</v>
      </c>
      <c r="AH1478" s="23"/>
      <c r="AI1478" s="23"/>
      <c r="AJ1478" s="23"/>
      <c r="AK1478" s="23"/>
    </row>
    <row r="1479" spans="1:37" x14ac:dyDescent="0.35">
      <c r="A1479" s="24" t="s">
        <v>3047</v>
      </c>
      <c r="B1479" s="24" t="s">
        <v>3048</v>
      </c>
      <c r="C1479" s="24">
        <v>0.59605419999999998</v>
      </c>
      <c r="D1479" s="24">
        <v>0.66251000000000004</v>
      </c>
      <c r="E1479" s="24">
        <v>0.54295459999999995</v>
      </c>
      <c r="F1479" s="24">
        <v>0.59359229999999996</v>
      </c>
      <c r="G1479" s="23"/>
      <c r="H1479" s="23"/>
      <c r="I1479" s="23"/>
      <c r="J1479" s="23"/>
      <c r="L1479" s="24">
        <v>0.4432431</v>
      </c>
      <c r="M1479" s="24">
        <v>0.54689940000000004</v>
      </c>
      <c r="N1479" s="24">
        <v>0.6570011</v>
      </c>
      <c r="O1479" s="24">
        <v>0.46081349999999999</v>
      </c>
      <c r="P1479" s="23"/>
      <c r="Q1479" s="23"/>
      <c r="R1479" s="23"/>
      <c r="S1479" s="23"/>
      <c r="U1479" s="24">
        <v>0.55795030000000001</v>
      </c>
      <c r="V1479" s="24">
        <v>0.57388479999999997</v>
      </c>
      <c r="W1479" s="24">
        <v>0.61913510000000005</v>
      </c>
      <c r="X1479" s="24">
        <v>0.69335500000000005</v>
      </c>
      <c r="Y1479" s="23"/>
      <c r="Z1479" s="23"/>
      <c r="AA1479" s="23"/>
      <c r="AB1479" s="23"/>
      <c r="AD1479" s="24">
        <v>0.5885013</v>
      </c>
      <c r="AE1479" s="24">
        <v>0.39992369999999999</v>
      </c>
      <c r="AF1479" s="24">
        <v>0.52809349999999999</v>
      </c>
      <c r="AG1479" s="24">
        <v>0.50863060000000004</v>
      </c>
      <c r="AH1479" s="23"/>
      <c r="AI1479" s="23"/>
      <c r="AJ1479" s="23"/>
      <c r="AK1479" s="23"/>
    </row>
    <row r="1480" spans="1:37" x14ac:dyDescent="0.35">
      <c r="A1480" s="24" t="s">
        <v>3049</v>
      </c>
      <c r="B1480" s="24" t="s">
        <v>3050</v>
      </c>
      <c r="C1480" s="24">
        <v>0.52509019999999995</v>
      </c>
      <c r="D1480" s="24">
        <v>0.58169530000000003</v>
      </c>
      <c r="E1480" s="24">
        <v>0.53653729999999999</v>
      </c>
      <c r="F1480" s="24">
        <v>0.54448410000000003</v>
      </c>
      <c r="G1480" s="23"/>
      <c r="H1480" s="23"/>
      <c r="I1480" s="23"/>
      <c r="J1480" s="23"/>
      <c r="L1480" s="24">
        <v>0.43348609999999999</v>
      </c>
      <c r="M1480" s="24">
        <v>0.52292450000000001</v>
      </c>
      <c r="N1480" s="24">
        <v>0.62004859999999995</v>
      </c>
      <c r="O1480" s="24">
        <v>0.47076119999999999</v>
      </c>
      <c r="P1480" s="23"/>
      <c r="Q1480" s="23"/>
      <c r="R1480" s="23"/>
      <c r="S1480" s="23"/>
      <c r="U1480" s="24">
        <v>0.46121380000000001</v>
      </c>
      <c r="V1480" s="24">
        <v>0.5706772</v>
      </c>
      <c r="W1480" s="24">
        <v>0.60180040000000001</v>
      </c>
      <c r="X1480" s="24">
        <v>0.58502449999999995</v>
      </c>
      <c r="Y1480" s="23"/>
      <c r="Z1480" s="23"/>
      <c r="AA1480" s="23"/>
      <c r="AB1480" s="23"/>
      <c r="AD1480" s="24">
        <v>0.61995460000000002</v>
      </c>
      <c r="AE1480" s="24">
        <v>0.41116970000000003</v>
      </c>
      <c r="AF1480" s="24">
        <v>0.63336840000000005</v>
      </c>
      <c r="AG1480" s="24">
        <v>0.42325819999999997</v>
      </c>
      <c r="AH1480" s="23"/>
      <c r="AI1480" s="23"/>
      <c r="AJ1480" s="23"/>
      <c r="AK1480" s="23"/>
    </row>
    <row r="1481" spans="1:37" x14ac:dyDescent="0.35">
      <c r="A1481" s="24" t="s">
        <v>3051</v>
      </c>
      <c r="B1481" s="24" t="s">
        <v>3052</v>
      </c>
      <c r="C1481" s="24">
        <v>0.45431110000000002</v>
      </c>
      <c r="D1481" s="24">
        <v>0.39273010000000003</v>
      </c>
      <c r="E1481" s="24">
        <v>0.58024220000000004</v>
      </c>
      <c r="F1481" s="24">
        <v>0.49249789999999999</v>
      </c>
      <c r="G1481" s="23"/>
      <c r="H1481" s="23"/>
      <c r="I1481" s="23"/>
      <c r="J1481" s="23"/>
      <c r="L1481" s="24">
        <v>0.36558429999999997</v>
      </c>
      <c r="M1481" s="24">
        <v>0.3923527</v>
      </c>
      <c r="N1481" s="24">
        <v>0.52303540000000004</v>
      </c>
      <c r="O1481" s="24">
        <v>0.3957698</v>
      </c>
      <c r="P1481" s="23"/>
      <c r="Q1481" s="23"/>
      <c r="R1481" s="23"/>
      <c r="S1481" s="23"/>
      <c r="U1481" s="24">
        <v>0.4869831</v>
      </c>
      <c r="V1481" s="24">
        <v>0.49521579999999998</v>
      </c>
      <c r="W1481" s="24">
        <v>0.46756370000000003</v>
      </c>
      <c r="X1481" s="24">
        <v>0.49178179999999999</v>
      </c>
      <c r="Y1481" s="23"/>
      <c r="Z1481" s="23"/>
      <c r="AA1481" s="23"/>
      <c r="AB1481" s="23"/>
      <c r="AD1481" s="24">
        <v>0.48979990000000001</v>
      </c>
      <c r="AE1481" s="24">
        <v>0.36192239999999998</v>
      </c>
      <c r="AF1481" s="24">
        <v>0.64990899999999996</v>
      </c>
      <c r="AG1481" s="24">
        <v>0.4009414</v>
      </c>
      <c r="AH1481" s="23"/>
      <c r="AI1481" s="23"/>
      <c r="AJ1481" s="23"/>
      <c r="AK1481" s="23"/>
    </row>
    <row r="1482" spans="1:37" x14ac:dyDescent="0.35">
      <c r="A1482" s="24" t="s">
        <v>3053</v>
      </c>
      <c r="B1482" s="24" t="s">
        <v>3054</v>
      </c>
      <c r="C1482" s="24">
        <v>0.52805139999999995</v>
      </c>
      <c r="D1482" s="24">
        <v>0.4029663</v>
      </c>
      <c r="E1482" s="24">
        <v>0.43964789999999998</v>
      </c>
      <c r="F1482" s="24">
        <v>0.52196419999999999</v>
      </c>
      <c r="G1482" s="23"/>
      <c r="H1482" s="23"/>
      <c r="I1482" s="23"/>
      <c r="J1482" s="23"/>
      <c r="L1482" s="24">
        <v>0.41171950000000002</v>
      </c>
      <c r="M1482" s="24">
        <v>0.46491179999999999</v>
      </c>
      <c r="N1482" s="24">
        <v>0.51540680000000005</v>
      </c>
      <c r="O1482" s="24">
        <v>0.40266600000000002</v>
      </c>
      <c r="P1482" s="23"/>
      <c r="Q1482" s="23"/>
      <c r="R1482" s="23"/>
      <c r="S1482" s="23"/>
      <c r="U1482" s="24">
        <v>0.57306489999999999</v>
      </c>
      <c r="V1482" s="24">
        <v>0.49955460000000002</v>
      </c>
      <c r="W1482" s="24">
        <v>0.5354139</v>
      </c>
      <c r="X1482" s="24">
        <v>0.49924390000000002</v>
      </c>
      <c r="Y1482" s="23"/>
      <c r="Z1482" s="23"/>
      <c r="AA1482" s="23"/>
      <c r="AB1482" s="23"/>
      <c r="AD1482" s="24">
        <v>0.50302769999999997</v>
      </c>
      <c r="AE1482" s="24">
        <v>0.5542241</v>
      </c>
      <c r="AF1482" s="24">
        <v>0.58667179999999997</v>
      </c>
      <c r="AG1482" s="24">
        <v>0.41865180000000002</v>
      </c>
      <c r="AH1482" s="23"/>
      <c r="AI1482" s="23"/>
      <c r="AJ1482" s="23"/>
      <c r="AK1482" s="23"/>
    </row>
    <row r="1483" spans="1:37" x14ac:dyDescent="0.35">
      <c r="A1483" s="24" t="s">
        <v>3055</v>
      </c>
      <c r="B1483" s="24" t="s">
        <v>3056</v>
      </c>
      <c r="C1483" s="24">
        <v>0.50147269999999999</v>
      </c>
      <c r="D1483" s="24">
        <v>0.44525989999999999</v>
      </c>
      <c r="E1483" s="24">
        <v>0.36674109999999999</v>
      </c>
      <c r="F1483" s="24">
        <v>0.53298069999999997</v>
      </c>
      <c r="G1483" s="23"/>
      <c r="H1483" s="23"/>
      <c r="I1483" s="23"/>
      <c r="J1483" s="23"/>
      <c r="L1483" s="24">
        <v>0.39513310000000001</v>
      </c>
      <c r="M1483" s="24">
        <v>0.42497750000000001</v>
      </c>
      <c r="N1483" s="24">
        <v>0.52914559999999999</v>
      </c>
      <c r="O1483" s="24">
        <v>0.40640969999999998</v>
      </c>
      <c r="P1483" s="23"/>
      <c r="Q1483" s="23"/>
      <c r="R1483" s="23"/>
      <c r="S1483" s="23"/>
      <c r="U1483" s="24">
        <v>0.58436750000000004</v>
      </c>
      <c r="V1483" s="24">
        <v>0.50105409999999995</v>
      </c>
      <c r="W1483" s="24">
        <v>0.58331219999999995</v>
      </c>
      <c r="X1483" s="24">
        <v>0.47503800000000002</v>
      </c>
      <c r="Y1483" s="23"/>
      <c r="Z1483" s="23"/>
      <c r="AA1483" s="23"/>
      <c r="AB1483" s="23"/>
      <c r="AD1483" s="24">
        <v>0.50067660000000003</v>
      </c>
      <c r="AE1483" s="24">
        <v>0.58571989999999996</v>
      </c>
      <c r="AF1483" s="24">
        <v>0.6150968</v>
      </c>
      <c r="AG1483" s="24">
        <v>0.4010668</v>
      </c>
      <c r="AH1483" s="23"/>
      <c r="AI1483" s="23"/>
      <c r="AJ1483" s="23"/>
      <c r="AK1483" s="23"/>
    </row>
    <row r="1484" spans="1:37" x14ac:dyDescent="0.35">
      <c r="A1484" s="24" t="s">
        <v>3057</v>
      </c>
      <c r="B1484" s="24" t="s">
        <v>3058</v>
      </c>
      <c r="C1484" s="24">
        <v>0.39300459999999998</v>
      </c>
      <c r="D1484" s="24">
        <v>0.54568349999999999</v>
      </c>
      <c r="E1484" s="24">
        <v>0.33529700000000001</v>
      </c>
      <c r="F1484" s="24">
        <v>0.4278594</v>
      </c>
      <c r="G1484" s="23"/>
      <c r="H1484" s="23"/>
      <c r="I1484" s="23"/>
      <c r="J1484" s="23"/>
      <c r="L1484" s="24">
        <v>0.41952460000000003</v>
      </c>
      <c r="M1484" s="24">
        <v>0.41059659999999998</v>
      </c>
      <c r="N1484" s="24">
        <v>0.53192470000000003</v>
      </c>
      <c r="O1484" s="24">
        <v>0.43721009999999999</v>
      </c>
      <c r="P1484" s="23"/>
      <c r="Q1484" s="23"/>
      <c r="R1484" s="23"/>
      <c r="S1484" s="23"/>
      <c r="U1484" s="24">
        <v>0.72638040000000004</v>
      </c>
      <c r="V1484" s="24">
        <v>0.50202860000000005</v>
      </c>
      <c r="W1484" s="24">
        <v>0.58645159999999996</v>
      </c>
      <c r="X1484" s="24">
        <v>0.40887499999999999</v>
      </c>
      <c r="Y1484" s="23"/>
      <c r="Z1484" s="23"/>
      <c r="AA1484" s="23"/>
      <c r="AB1484" s="23"/>
      <c r="AD1484" s="24">
        <v>0.35670230000000003</v>
      </c>
      <c r="AE1484" s="24">
        <v>0.58531219999999995</v>
      </c>
      <c r="AF1484" s="24">
        <v>0.66415199999999996</v>
      </c>
      <c r="AG1484" s="24">
        <v>0.3990706</v>
      </c>
      <c r="AH1484" s="23"/>
      <c r="AI1484" s="23"/>
      <c r="AJ1484" s="23"/>
      <c r="AK1484" s="23"/>
    </row>
    <row r="1485" spans="1:37" x14ac:dyDescent="0.35">
      <c r="A1485" s="24" t="s">
        <v>3059</v>
      </c>
      <c r="B1485" s="24" t="s">
        <v>3060</v>
      </c>
      <c r="C1485" s="24">
        <v>0.42881039999999998</v>
      </c>
      <c r="D1485" s="24">
        <v>0.66899759999999997</v>
      </c>
      <c r="E1485" s="24">
        <v>0.37229689999999999</v>
      </c>
      <c r="F1485" s="24">
        <v>0.38407560000000002</v>
      </c>
      <c r="G1485" s="23"/>
      <c r="H1485" s="23"/>
      <c r="I1485" s="23"/>
      <c r="J1485" s="23"/>
      <c r="L1485" s="24">
        <v>0.57272699999999999</v>
      </c>
      <c r="M1485" s="24">
        <v>0.43669930000000001</v>
      </c>
      <c r="N1485" s="24">
        <v>0.52625630000000001</v>
      </c>
      <c r="O1485" s="24">
        <v>0.4441174</v>
      </c>
      <c r="P1485" s="23"/>
      <c r="Q1485" s="23"/>
      <c r="R1485" s="23"/>
      <c r="S1485" s="23"/>
      <c r="U1485" s="24">
        <v>0.76056869999999999</v>
      </c>
      <c r="V1485" s="24">
        <v>0.52130540000000003</v>
      </c>
      <c r="W1485" s="24">
        <v>0.65549570000000001</v>
      </c>
      <c r="X1485" s="24">
        <v>0.46489059999999999</v>
      </c>
      <c r="Y1485" s="23"/>
      <c r="Z1485" s="23"/>
      <c r="AA1485" s="23"/>
      <c r="AB1485" s="23"/>
      <c r="AD1485" s="24">
        <v>0.49977729999999998</v>
      </c>
      <c r="AE1485" s="24">
        <v>0.6004758</v>
      </c>
      <c r="AF1485" s="24">
        <v>0.62199559999999998</v>
      </c>
      <c r="AG1485" s="24">
        <v>0.50614570000000003</v>
      </c>
      <c r="AH1485" s="23"/>
      <c r="AI1485" s="23"/>
      <c r="AJ1485" s="23"/>
      <c r="AK1485" s="23"/>
    </row>
    <row r="1486" spans="1:37" x14ac:dyDescent="0.35">
      <c r="A1486" s="24" t="s">
        <v>3061</v>
      </c>
      <c r="B1486" s="24" t="s">
        <v>3062</v>
      </c>
      <c r="C1486" s="24">
        <v>0.48849690000000001</v>
      </c>
      <c r="D1486" s="24">
        <v>0.63746409999999998</v>
      </c>
      <c r="E1486" s="24">
        <v>0.4526232</v>
      </c>
      <c r="F1486" s="24">
        <v>0.39741700000000002</v>
      </c>
      <c r="G1486" s="23"/>
      <c r="H1486" s="23"/>
      <c r="I1486" s="23"/>
      <c r="J1486" s="23"/>
      <c r="L1486" s="24">
        <v>0.56760029999999995</v>
      </c>
      <c r="M1486" s="24">
        <v>0.34941800000000001</v>
      </c>
      <c r="N1486" s="24">
        <v>0.51774399999999998</v>
      </c>
      <c r="O1486" s="24">
        <v>0.57054640000000001</v>
      </c>
      <c r="P1486" s="23"/>
      <c r="Q1486" s="23"/>
      <c r="R1486" s="23"/>
      <c r="S1486" s="23"/>
      <c r="U1486" s="24">
        <v>0.56925000000000003</v>
      </c>
      <c r="V1486" s="24">
        <v>0.43712190000000001</v>
      </c>
      <c r="W1486" s="24">
        <v>0.73239180000000004</v>
      </c>
      <c r="X1486" s="24">
        <v>0.47327829999999999</v>
      </c>
      <c r="Y1486" s="23"/>
      <c r="Z1486" s="23"/>
      <c r="AA1486" s="23"/>
      <c r="AB1486" s="23"/>
      <c r="AD1486" s="24">
        <v>0.57240950000000002</v>
      </c>
      <c r="AE1486" s="24">
        <v>0.60580319999999999</v>
      </c>
      <c r="AF1486" s="24">
        <v>0.5640172</v>
      </c>
      <c r="AG1486" s="24">
        <v>0.62229679999999998</v>
      </c>
      <c r="AH1486" s="23"/>
      <c r="AI1486" s="23"/>
      <c r="AJ1486" s="23"/>
      <c r="AK1486" s="23"/>
    </row>
    <row r="1487" spans="1:37" x14ac:dyDescent="0.35">
      <c r="A1487" s="24" t="s">
        <v>3063</v>
      </c>
      <c r="B1487" s="24" t="s">
        <v>3064</v>
      </c>
      <c r="C1487" s="24">
        <v>0.67254970000000003</v>
      </c>
      <c r="D1487" s="24">
        <v>0.57353489999999996</v>
      </c>
      <c r="E1487" s="24">
        <v>0.55653719999999995</v>
      </c>
      <c r="F1487" s="24">
        <v>0.39982230000000002</v>
      </c>
      <c r="G1487" s="23"/>
      <c r="H1487" s="23"/>
      <c r="I1487" s="23"/>
      <c r="J1487" s="23"/>
      <c r="L1487" s="24">
        <v>0.62251239999999997</v>
      </c>
      <c r="M1487" s="24">
        <v>0.38793299999999997</v>
      </c>
      <c r="N1487" s="24">
        <v>0.5649573</v>
      </c>
      <c r="O1487" s="24">
        <v>0.6414957</v>
      </c>
      <c r="P1487" s="23"/>
      <c r="Q1487" s="23"/>
      <c r="R1487" s="23"/>
      <c r="S1487" s="23"/>
      <c r="U1487" s="24">
        <v>0.48257460000000002</v>
      </c>
      <c r="V1487" s="24">
        <v>0.43450119999999998</v>
      </c>
      <c r="W1487" s="24">
        <v>0.78409649999999997</v>
      </c>
      <c r="X1487" s="24">
        <v>0.61611059999999995</v>
      </c>
      <c r="Y1487" s="23"/>
      <c r="Z1487" s="23"/>
      <c r="AA1487" s="23"/>
      <c r="AB1487" s="23"/>
      <c r="AD1487" s="24">
        <v>0.65488369999999996</v>
      </c>
      <c r="AE1487" s="24">
        <v>0.59863189999999999</v>
      </c>
      <c r="AF1487" s="24">
        <v>0.54700760000000004</v>
      </c>
      <c r="AG1487" s="24">
        <v>0.57404630000000001</v>
      </c>
      <c r="AH1487" s="23"/>
      <c r="AI1487" s="23"/>
      <c r="AJ1487" s="23"/>
      <c r="AK1487" s="23"/>
    </row>
    <row r="1488" spans="1:37" x14ac:dyDescent="0.35">
      <c r="A1488" s="24" t="s">
        <v>3065</v>
      </c>
      <c r="B1488" s="24" t="s">
        <v>3066</v>
      </c>
      <c r="C1488" s="24">
        <v>0.82752619999999999</v>
      </c>
      <c r="D1488" s="24">
        <v>0.52225180000000004</v>
      </c>
      <c r="E1488" s="24">
        <v>0.58286090000000002</v>
      </c>
      <c r="F1488" s="24">
        <v>0.45662249999999999</v>
      </c>
      <c r="G1488" s="23"/>
      <c r="H1488" s="23"/>
      <c r="I1488" s="23"/>
      <c r="J1488" s="23"/>
      <c r="L1488" s="24">
        <v>0.71075069999999996</v>
      </c>
      <c r="M1488" s="24">
        <v>0.43650990000000001</v>
      </c>
      <c r="N1488" s="24">
        <v>0.54168300000000003</v>
      </c>
      <c r="O1488" s="24">
        <v>0.51758919999999997</v>
      </c>
      <c r="P1488" s="23"/>
      <c r="Q1488" s="23"/>
      <c r="R1488" s="23"/>
      <c r="S1488" s="23"/>
      <c r="U1488" s="24">
        <v>0.50255550000000004</v>
      </c>
      <c r="V1488" s="24">
        <v>0.56483190000000005</v>
      </c>
      <c r="W1488" s="24">
        <v>0.7490909</v>
      </c>
      <c r="X1488" s="24">
        <v>0.68901480000000004</v>
      </c>
      <c r="Y1488" s="23"/>
      <c r="Z1488" s="23"/>
      <c r="AA1488" s="23"/>
      <c r="AB1488" s="23"/>
      <c r="AD1488" s="24">
        <v>0.67094109999999996</v>
      </c>
      <c r="AE1488" s="24">
        <v>0.59480480000000002</v>
      </c>
      <c r="AF1488" s="24">
        <v>0.45378800000000002</v>
      </c>
      <c r="AG1488" s="24">
        <v>0.4644104</v>
      </c>
      <c r="AH1488" s="23"/>
      <c r="AI1488" s="23"/>
      <c r="AJ1488" s="23"/>
      <c r="AK1488" s="23"/>
    </row>
    <row r="1489" spans="1:37" x14ac:dyDescent="0.35">
      <c r="A1489" s="24" t="s">
        <v>3067</v>
      </c>
      <c r="B1489" s="24" t="s">
        <v>3068</v>
      </c>
      <c r="C1489" s="24">
        <v>0.76186799999999999</v>
      </c>
      <c r="D1489" s="24">
        <v>0.4234444</v>
      </c>
      <c r="E1489" s="24">
        <v>0.55618469999999998</v>
      </c>
      <c r="F1489" s="24">
        <v>0.46992620000000002</v>
      </c>
      <c r="G1489" s="23"/>
      <c r="H1489" s="23"/>
      <c r="I1489" s="23"/>
      <c r="J1489" s="23"/>
      <c r="L1489" s="24">
        <v>0.58382909999999999</v>
      </c>
      <c r="M1489" s="24">
        <v>0.52768090000000001</v>
      </c>
      <c r="N1489" s="24">
        <v>0.43871199999999999</v>
      </c>
      <c r="O1489" s="24">
        <v>0.4584994</v>
      </c>
      <c r="P1489" s="23"/>
      <c r="Q1489" s="23"/>
      <c r="R1489" s="23"/>
      <c r="S1489" s="23"/>
      <c r="U1489" s="24">
        <v>0.45905990000000002</v>
      </c>
      <c r="V1489" s="24">
        <v>0.59523950000000003</v>
      </c>
      <c r="W1489" s="24">
        <v>0.75818560000000002</v>
      </c>
      <c r="X1489" s="24">
        <v>0.72597</v>
      </c>
      <c r="Y1489" s="23"/>
      <c r="Z1489" s="23"/>
      <c r="AA1489" s="23"/>
      <c r="AB1489" s="23"/>
      <c r="AD1489" s="24">
        <v>0.64622659999999998</v>
      </c>
      <c r="AE1489" s="24">
        <v>0.51393480000000002</v>
      </c>
      <c r="AF1489" s="24">
        <v>0.4106707</v>
      </c>
      <c r="AG1489" s="24">
        <v>0.43608740000000001</v>
      </c>
      <c r="AH1489" s="23"/>
      <c r="AI1489" s="23"/>
      <c r="AJ1489" s="23"/>
      <c r="AK1489" s="23"/>
    </row>
    <row r="1490" spans="1:37" x14ac:dyDescent="0.35">
      <c r="A1490" s="24" t="s">
        <v>3069</v>
      </c>
      <c r="B1490" s="24" t="s">
        <v>3070</v>
      </c>
      <c r="C1490" s="24">
        <v>0.8057607</v>
      </c>
      <c r="D1490" s="24">
        <v>0.4692635</v>
      </c>
      <c r="E1490" s="24">
        <v>0.59118490000000001</v>
      </c>
      <c r="F1490" s="24">
        <v>0.53013270000000001</v>
      </c>
      <c r="G1490" s="23"/>
      <c r="H1490" s="23"/>
      <c r="I1490" s="23"/>
      <c r="J1490" s="23"/>
      <c r="L1490" s="24">
        <v>0.54702390000000001</v>
      </c>
      <c r="M1490" s="24">
        <v>0.47045500000000001</v>
      </c>
      <c r="N1490" s="24">
        <v>0.39971909999999999</v>
      </c>
      <c r="O1490" s="24">
        <v>0.37139050000000001</v>
      </c>
      <c r="P1490" s="23"/>
      <c r="Q1490" s="23"/>
      <c r="R1490" s="23"/>
      <c r="S1490" s="23"/>
      <c r="U1490" s="24">
        <v>0.58580239999999995</v>
      </c>
      <c r="V1490" s="24">
        <v>0.61950740000000004</v>
      </c>
      <c r="W1490" s="24">
        <v>0.8014308</v>
      </c>
      <c r="X1490" s="24">
        <v>0.70206990000000002</v>
      </c>
      <c r="Y1490" s="23"/>
      <c r="Z1490" s="23"/>
      <c r="AA1490" s="23"/>
      <c r="AB1490" s="23"/>
      <c r="AD1490" s="24">
        <v>0.63052169999999996</v>
      </c>
      <c r="AE1490" s="24">
        <v>0.50064180000000003</v>
      </c>
      <c r="AF1490" s="24">
        <v>0.4009856</v>
      </c>
      <c r="AG1490" s="24">
        <v>0.41982659999999999</v>
      </c>
      <c r="AH1490" s="23"/>
      <c r="AI1490" s="23"/>
      <c r="AJ1490" s="23"/>
      <c r="AK1490" s="23"/>
    </row>
    <row r="1491" spans="1:37" x14ac:dyDescent="0.35">
      <c r="A1491" s="24" t="s">
        <v>3071</v>
      </c>
      <c r="B1491" s="24" t="s">
        <v>3072</v>
      </c>
      <c r="C1491" s="24">
        <v>0.8241754</v>
      </c>
      <c r="D1491" s="24">
        <v>0.52481029999999995</v>
      </c>
      <c r="E1491" s="24">
        <v>0.58585379999999998</v>
      </c>
      <c r="F1491" s="24">
        <v>0.6075121</v>
      </c>
      <c r="G1491" s="23"/>
      <c r="H1491" s="23"/>
      <c r="I1491" s="23"/>
      <c r="J1491" s="23"/>
      <c r="L1491" s="24">
        <v>0.49962410000000002</v>
      </c>
      <c r="M1491" s="24">
        <v>0.52431850000000002</v>
      </c>
      <c r="N1491" s="24">
        <v>0.41406989999999999</v>
      </c>
      <c r="O1491" s="24">
        <v>0.3814381</v>
      </c>
      <c r="P1491" s="23"/>
      <c r="Q1491" s="23"/>
      <c r="R1491" s="23"/>
      <c r="S1491" s="23"/>
      <c r="U1491" s="24">
        <v>0.75936990000000004</v>
      </c>
      <c r="V1491" s="24">
        <v>0.63962940000000001</v>
      </c>
      <c r="W1491" s="24">
        <v>0.72559110000000004</v>
      </c>
      <c r="X1491" s="24">
        <v>0.59877950000000002</v>
      </c>
      <c r="Y1491" s="23"/>
      <c r="Z1491" s="23"/>
      <c r="AA1491" s="23"/>
      <c r="AB1491" s="23"/>
      <c r="AD1491" s="24">
        <v>0.52369889999999997</v>
      </c>
      <c r="AE1491" s="24">
        <v>0.60346509999999998</v>
      </c>
      <c r="AF1491" s="24">
        <v>0.40690920000000003</v>
      </c>
      <c r="AG1491" s="24">
        <v>0.43951600000000002</v>
      </c>
      <c r="AH1491" s="23"/>
      <c r="AI1491" s="23"/>
      <c r="AJ1491" s="23"/>
      <c r="AK1491" s="23"/>
    </row>
    <row r="1492" spans="1:37" x14ac:dyDescent="0.35">
      <c r="A1492" s="24" t="s">
        <v>3073</v>
      </c>
      <c r="B1492" s="24" t="s">
        <v>3074</v>
      </c>
      <c r="C1492" s="24">
        <v>0.63884879999999999</v>
      </c>
      <c r="D1492" s="24">
        <v>0.41915669999999999</v>
      </c>
      <c r="E1492" s="24">
        <v>0.53743980000000002</v>
      </c>
      <c r="F1492" s="24">
        <v>0.65190650000000006</v>
      </c>
      <c r="G1492" s="23"/>
      <c r="H1492" s="23"/>
      <c r="I1492" s="23"/>
      <c r="J1492" s="23"/>
      <c r="L1492" s="24">
        <v>0.36477120000000002</v>
      </c>
      <c r="M1492" s="24">
        <v>0.57006959999999995</v>
      </c>
      <c r="N1492" s="24">
        <v>0.42604180000000003</v>
      </c>
      <c r="O1492" s="24">
        <v>0.40367930000000002</v>
      </c>
      <c r="P1492" s="23"/>
      <c r="Q1492" s="23"/>
      <c r="R1492" s="23"/>
      <c r="S1492" s="23"/>
      <c r="U1492" s="24">
        <v>0.56056260000000002</v>
      </c>
      <c r="V1492" s="24">
        <v>0.61757799999999996</v>
      </c>
      <c r="W1492" s="24">
        <v>0.67167250000000001</v>
      </c>
      <c r="X1492" s="24">
        <v>0.59257409999999999</v>
      </c>
      <c r="Y1492" s="23"/>
      <c r="Z1492" s="23"/>
      <c r="AA1492" s="23"/>
      <c r="AB1492" s="23"/>
      <c r="AD1492" s="24">
        <v>0.50152470000000005</v>
      </c>
      <c r="AE1492" s="24">
        <v>0.51382059999999996</v>
      </c>
      <c r="AF1492" s="24">
        <v>0.47078239999999999</v>
      </c>
      <c r="AG1492" s="24">
        <v>0.44838040000000001</v>
      </c>
      <c r="AH1492" s="23"/>
      <c r="AI1492" s="23"/>
      <c r="AJ1492" s="23"/>
      <c r="AK1492" s="23"/>
    </row>
    <row r="1493" spans="1:37" x14ac:dyDescent="0.35">
      <c r="A1493" s="24" t="s">
        <v>3075</v>
      </c>
      <c r="B1493" s="24" t="s">
        <v>3076</v>
      </c>
      <c r="C1493" s="24">
        <v>0.66377649999999999</v>
      </c>
      <c r="D1493" s="24">
        <v>0.39557520000000002</v>
      </c>
      <c r="E1493" s="24">
        <v>0.6333704</v>
      </c>
      <c r="F1493" s="24">
        <v>0.61909289999999995</v>
      </c>
      <c r="G1493" s="23"/>
      <c r="H1493" s="23"/>
      <c r="I1493" s="23"/>
      <c r="J1493" s="23"/>
      <c r="L1493" s="24">
        <v>0.39149869999999998</v>
      </c>
      <c r="M1493" s="24">
        <v>0.56832470000000002</v>
      </c>
      <c r="N1493" s="24">
        <v>0.41289530000000002</v>
      </c>
      <c r="O1493" s="24">
        <v>0.43534149999999999</v>
      </c>
      <c r="P1493" s="23"/>
      <c r="Q1493" s="23"/>
      <c r="R1493" s="23"/>
      <c r="S1493" s="23"/>
      <c r="U1493" s="24">
        <v>0.49784250000000002</v>
      </c>
      <c r="V1493" s="24">
        <v>0.60358140000000005</v>
      </c>
      <c r="W1493" s="24">
        <v>0.56496219999999997</v>
      </c>
      <c r="X1493" s="24">
        <v>0.64413310000000001</v>
      </c>
      <c r="Y1493" s="23"/>
      <c r="Z1493" s="23"/>
      <c r="AA1493" s="23"/>
      <c r="AB1493" s="23"/>
      <c r="AD1493" s="24">
        <v>0.50348420000000005</v>
      </c>
      <c r="AE1493" s="24">
        <v>0.44748539999999998</v>
      </c>
      <c r="AF1493" s="24">
        <v>0.48954920000000002</v>
      </c>
      <c r="AG1493" s="24">
        <v>0.45732600000000001</v>
      </c>
      <c r="AH1493" s="23"/>
      <c r="AI1493" s="23"/>
      <c r="AJ1493" s="23"/>
      <c r="AK1493" s="23"/>
    </row>
    <row r="1494" spans="1:37" x14ac:dyDescent="0.35">
      <c r="A1494" s="24" t="s">
        <v>3077</v>
      </c>
      <c r="B1494" s="24" t="s">
        <v>3078</v>
      </c>
      <c r="C1494" s="24">
        <v>0.73704519999999996</v>
      </c>
      <c r="D1494" s="24">
        <v>0.51383610000000002</v>
      </c>
      <c r="E1494" s="24">
        <v>0.67494549999999998</v>
      </c>
      <c r="F1494" s="24">
        <v>0.70205830000000002</v>
      </c>
      <c r="G1494" s="23"/>
      <c r="H1494" s="23"/>
      <c r="I1494" s="23"/>
      <c r="J1494" s="23"/>
      <c r="L1494" s="24">
        <v>0.43543470000000001</v>
      </c>
      <c r="M1494" s="24">
        <v>0.59652859999999996</v>
      </c>
      <c r="N1494" s="24">
        <v>0.41311690000000001</v>
      </c>
      <c r="O1494" s="24">
        <v>0.47462870000000001</v>
      </c>
      <c r="P1494" s="23"/>
      <c r="Q1494" s="23"/>
      <c r="R1494" s="23"/>
      <c r="S1494" s="23"/>
      <c r="U1494" s="24">
        <v>0.54682830000000004</v>
      </c>
      <c r="V1494" s="24">
        <v>0.60341659999999997</v>
      </c>
      <c r="W1494" s="24">
        <v>0.5733916</v>
      </c>
      <c r="X1494" s="24">
        <v>0.65715990000000002</v>
      </c>
      <c r="Y1494" s="23"/>
      <c r="Z1494" s="23"/>
      <c r="AA1494" s="23"/>
      <c r="AB1494" s="23"/>
      <c r="AD1494" s="24">
        <v>0.50161520000000004</v>
      </c>
      <c r="AE1494" s="24">
        <v>0.42649589999999998</v>
      </c>
      <c r="AF1494" s="24">
        <v>0.40881479999999998</v>
      </c>
      <c r="AG1494" s="24">
        <v>0.56375229999999998</v>
      </c>
      <c r="AH1494" s="23"/>
      <c r="AI1494" s="23"/>
      <c r="AJ1494" s="23"/>
      <c r="AK1494" s="23"/>
    </row>
    <row r="1495" spans="1:37" x14ac:dyDescent="0.35">
      <c r="A1495" s="24" t="s">
        <v>3079</v>
      </c>
      <c r="B1495" s="24" t="s">
        <v>3080</v>
      </c>
      <c r="C1495" s="24">
        <v>0.73188330000000001</v>
      </c>
      <c r="D1495" s="24">
        <v>0.58248319999999998</v>
      </c>
      <c r="E1495" s="24">
        <v>0.62359390000000003</v>
      </c>
      <c r="F1495" s="24">
        <v>0.76219919999999997</v>
      </c>
      <c r="G1495" s="23"/>
      <c r="H1495" s="23"/>
      <c r="I1495" s="23"/>
      <c r="J1495" s="23"/>
      <c r="L1495" s="24">
        <v>0.40961199999999998</v>
      </c>
      <c r="M1495" s="24">
        <v>0.52262989999999998</v>
      </c>
      <c r="N1495" s="24">
        <v>0.41497669999999998</v>
      </c>
      <c r="O1495" s="24">
        <v>0.41432089999999999</v>
      </c>
      <c r="P1495" s="23"/>
      <c r="Q1495" s="23"/>
      <c r="R1495" s="23"/>
      <c r="S1495" s="23"/>
      <c r="U1495" s="24">
        <v>0.60253920000000005</v>
      </c>
      <c r="V1495" s="24">
        <v>0.58836160000000004</v>
      </c>
      <c r="W1495" s="24">
        <v>0.54931750000000001</v>
      </c>
      <c r="X1495" s="24">
        <v>0.61331570000000002</v>
      </c>
      <c r="Y1495" s="23"/>
      <c r="Z1495" s="23"/>
      <c r="AA1495" s="23"/>
      <c r="AB1495" s="23"/>
      <c r="AD1495" s="24">
        <v>0.40163959999999999</v>
      </c>
      <c r="AE1495" s="24">
        <v>0.41114869999999998</v>
      </c>
      <c r="AF1495" s="24">
        <v>0.44889299999999999</v>
      </c>
      <c r="AG1495" s="24">
        <v>0.52029009999999998</v>
      </c>
      <c r="AH1495" s="23"/>
      <c r="AI1495" s="23"/>
      <c r="AJ1495" s="23"/>
      <c r="AK1495" s="23"/>
    </row>
    <row r="1496" spans="1:37" x14ac:dyDescent="0.35">
      <c r="A1496" s="24" t="s">
        <v>3081</v>
      </c>
      <c r="B1496" s="24" t="s">
        <v>3082</v>
      </c>
      <c r="C1496" s="24">
        <v>0.67412780000000005</v>
      </c>
      <c r="D1496" s="24">
        <v>0.65748340000000005</v>
      </c>
      <c r="E1496" s="24">
        <v>0.54518719999999998</v>
      </c>
      <c r="F1496" s="24">
        <v>0.66679960000000005</v>
      </c>
      <c r="G1496" s="23"/>
      <c r="H1496" s="23"/>
      <c r="I1496" s="23"/>
      <c r="J1496" s="23"/>
      <c r="L1496" s="24">
        <v>0.39267010000000002</v>
      </c>
      <c r="M1496" s="24">
        <v>0.5413287</v>
      </c>
      <c r="N1496" s="24">
        <v>0.48419299999999998</v>
      </c>
      <c r="O1496" s="24">
        <v>0.36217870000000002</v>
      </c>
      <c r="P1496" s="23"/>
      <c r="Q1496" s="23"/>
      <c r="R1496" s="23"/>
      <c r="S1496" s="23"/>
      <c r="U1496" s="24">
        <v>0.69130290000000005</v>
      </c>
      <c r="V1496" s="24">
        <v>0.58524200000000004</v>
      </c>
      <c r="W1496" s="24">
        <v>0.47771409999999997</v>
      </c>
      <c r="X1496" s="24">
        <v>0.58432569999999995</v>
      </c>
      <c r="Y1496" s="23"/>
      <c r="Z1496" s="23"/>
      <c r="AA1496" s="23"/>
      <c r="AB1496" s="23"/>
      <c r="AD1496" s="24">
        <v>0.52681599999999995</v>
      </c>
      <c r="AE1496" s="24">
        <v>0.42655720000000003</v>
      </c>
      <c r="AF1496" s="24">
        <v>0.54180669999999997</v>
      </c>
      <c r="AG1496" s="24">
        <v>0.42380879999999999</v>
      </c>
      <c r="AH1496" s="23"/>
      <c r="AI1496" s="23"/>
      <c r="AJ1496" s="23"/>
      <c r="AK1496" s="23"/>
    </row>
    <row r="1497" spans="1:37" x14ac:dyDescent="0.35">
      <c r="A1497" s="24" t="s">
        <v>3083</v>
      </c>
      <c r="B1497" s="24" t="s">
        <v>3084</v>
      </c>
      <c r="C1497" s="24">
        <v>0.67722700000000002</v>
      </c>
      <c r="D1497" s="24">
        <v>0.70426500000000003</v>
      </c>
      <c r="E1497" s="24">
        <v>0.53641640000000002</v>
      </c>
      <c r="F1497" s="24">
        <v>0.63022489999999998</v>
      </c>
      <c r="G1497" s="23"/>
      <c r="H1497" s="23"/>
      <c r="I1497" s="23"/>
      <c r="J1497" s="23"/>
      <c r="L1497" s="24">
        <v>0.4244076</v>
      </c>
      <c r="M1497" s="24">
        <v>0.58326299999999998</v>
      </c>
      <c r="N1497" s="24">
        <v>0.39887210000000001</v>
      </c>
      <c r="O1497" s="24">
        <v>0.36467860000000002</v>
      </c>
      <c r="P1497" s="23"/>
      <c r="Q1497" s="23"/>
      <c r="R1497" s="23"/>
      <c r="S1497" s="23"/>
      <c r="U1497" s="24">
        <v>0.69113670000000005</v>
      </c>
      <c r="V1497" s="24">
        <v>0.61562689999999998</v>
      </c>
      <c r="W1497" s="24">
        <v>0.43739889999999998</v>
      </c>
      <c r="X1497" s="24">
        <v>0.63856570000000001</v>
      </c>
      <c r="Y1497" s="23"/>
      <c r="Z1497" s="23"/>
      <c r="AA1497" s="23"/>
      <c r="AB1497" s="23"/>
      <c r="AD1497" s="24">
        <v>0.48634830000000001</v>
      </c>
      <c r="AE1497" s="24">
        <v>0.46828599999999998</v>
      </c>
      <c r="AF1497" s="24">
        <v>0.55894180000000004</v>
      </c>
      <c r="AG1497" s="24">
        <v>0.42138769999999998</v>
      </c>
      <c r="AH1497" s="23"/>
      <c r="AI1497" s="23"/>
      <c r="AJ1497" s="23"/>
      <c r="AK1497" s="23"/>
    </row>
    <row r="1498" spans="1:37" x14ac:dyDescent="0.35">
      <c r="A1498" s="24" t="s">
        <v>3085</v>
      </c>
      <c r="B1498" s="24" t="s">
        <v>3086</v>
      </c>
      <c r="C1498" s="24">
        <v>0.59388890000000005</v>
      </c>
      <c r="D1498" s="24">
        <v>0.64501779999999997</v>
      </c>
      <c r="E1498" s="24">
        <v>0.52925619999999995</v>
      </c>
      <c r="F1498" s="24">
        <v>0.58422090000000004</v>
      </c>
      <c r="G1498" s="23"/>
      <c r="H1498" s="23"/>
      <c r="I1498" s="23"/>
      <c r="J1498" s="23"/>
      <c r="L1498" s="24">
        <v>0.3569174</v>
      </c>
      <c r="M1498" s="24">
        <v>0.61628260000000001</v>
      </c>
      <c r="N1498" s="24">
        <v>0.37917980000000001</v>
      </c>
      <c r="O1498" s="24">
        <v>0.37539549999999999</v>
      </c>
      <c r="P1498" s="23"/>
      <c r="Q1498" s="23"/>
      <c r="R1498" s="23"/>
      <c r="S1498" s="23"/>
      <c r="U1498" s="24">
        <v>0.61988889999999996</v>
      </c>
      <c r="V1498" s="24">
        <v>0.50937469999999996</v>
      </c>
      <c r="W1498" s="24">
        <v>0.5233641</v>
      </c>
      <c r="X1498" s="24">
        <v>0.64595440000000004</v>
      </c>
      <c r="Y1498" s="23"/>
      <c r="Z1498" s="23"/>
      <c r="AA1498" s="23"/>
      <c r="AB1498" s="23"/>
      <c r="AD1498" s="24">
        <v>0.4571963</v>
      </c>
      <c r="AE1498" s="24">
        <v>0.4033659</v>
      </c>
      <c r="AF1498" s="24">
        <v>0.4339886</v>
      </c>
      <c r="AG1498" s="24">
        <v>0.39626529999999999</v>
      </c>
      <c r="AH1498" s="23"/>
      <c r="AI1498" s="23"/>
      <c r="AJ1498" s="23"/>
      <c r="AK1498" s="23"/>
    </row>
    <row r="1499" spans="1:37" x14ac:dyDescent="0.35">
      <c r="A1499" s="24" t="s">
        <v>3087</v>
      </c>
      <c r="B1499" s="24" t="s">
        <v>3088</v>
      </c>
      <c r="C1499" s="24">
        <v>0.45734200000000003</v>
      </c>
      <c r="D1499" s="24">
        <v>0.57991839999999995</v>
      </c>
      <c r="E1499" s="24">
        <v>0.50148459999999995</v>
      </c>
      <c r="F1499" s="24">
        <v>0.58494250000000003</v>
      </c>
      <c r="G1499" s="23"/>
      <c r="H1499" s="23"/>
      <c r="I1499" s="23"/>
      <c r="J1499" s="23"/>
      <c r="L1499" s="24">
        <v>0.3719943</v>
      </c>
      <c r="M1499" s="24">
        <v>0.65859069999999997</v>
      </c>
      <c r="N1499" s="24">
        <v>0.55512090000000003</v>
      </c>
      <c r="O1499" s="24">
        <v>0.4502486</v>
      </c>
      <c r="P1499" s="23"/>
      <c r="Q1499" s="23"/>
      <c r="R1499" s="23"/>
      <c r="S1499" s="23"/>
      <c r="U1499" s="24">
        <v>0.70254839999999996</v>
      </c>
      <c r="V1499" s="24">
        <v>0.39105230000000002</v>
      </c>
      <c r="W1499" s="24">
        <v>0.56913990000000003</v>
      </c>
      <c r="X1499" s="24">
        <v>0.57074139999999995</v>
      </c>
      <c r="Y1499" s="23"/>
      <c r="Z1499" s="23"/>
      <c r="AA1499" s="23"/>
      <c r="AB1499" s="23"/>
      <c r="AD1499" s="24">
        <v>0.4572968</v>
      </c>
      <c r="AE1499" s="24">
        <v>0.54133739999999997</v>
      </c>
      <c r="AF1499" s="24">
        <v>0.38532870000000002</v>
      </c>
      <c r="AG1499" s="24">
        <v>0.40028829999999999</v>
      </c>
      <c r="AH1499" s="23"/>
      <c r="AI1499" s="23"/>
      <c r="AJ1499" s="23"/>
      <c r="AK1499" s="23"/>
    </row>
    <row r="1500" spans="1:37" x14ac:dyDescent="0.35">
      <c r="A1500" s="24" t="s">
        <v>3089</v>
      </c>
      <c r="B1500" s="24" t="s">
        <v>3090</v>
      </c>
      <c r="C1500" s="24">
        <v>0.43070710000000001</v>
      </c>
      <c r="D1500" s="24">
        <v>0.54289290000000001</v>
      </c>
      <c r="E1500" s="24">
        <v>0.47723359999999998</v>
      </c>
      <c r="F1500" s="24">
        <v>0.67897130000000006</v>
      </c>
      <c r="G1500" s="23"/>
      <c r="H1500" s="23"/>
      <c r="I1500" s="23"/>
      <c r="J1500" s="23"/>
      <c r="L1500" s="24">
        <v>0.4411059</v>
      </c>
      <c r="M1500" s="24">
        <v>0.68482889999999996</v>
      </c>
      <c r="N1500" s="24">
        <v>0.65515299999999999</v>
      </c>
      <c r="O1500" s="24">
        <v>0.54731859999999999</v>
      </c>
      <c r="P1500" s="23"/>
      <c r="Q1500" s="23"/>
      <c r="R1500" s="23"/>
      <c r="S1500" s="23"/>
      <c r="U1500" s="24">
        <v>0.80557579999999995</v>
      </c>
      <c r="V1500" s="24">
        <v>0.3868374</v>
      </c>
      <c r="W1500" s="24">
        <v>0.54227829999999999</v>
      </c>
      <c r="X1500" s="24">
        <v>0.56559800000000005</v>
      </c>
      <c r="Y1500" s="23"/>
      <c r="Z1500" s="23"/>
      <c r="AA1500" s="23"/>
      <c r="AB1500" s="23"/>
      <c r="AD1500" s="24">
        <v>0.53615400000000002</v>
      </c>
      <c r="AE1500" s="24">
        <v>0.67027320000000001</v>
      </c>
      <c r="AF1500" s="24">
        <v>0.40507090000000001</v>
      </c>
      <c r="AG1500" s="24">
        <v>0.39168960000000003</v>
      </c>
      <c r="AH1500" s="23"/>
      <c r="AI1500" s="23"/>
      <c r="AJ1500" s="23"/>
      <c r="AK1500" s="23"/>
    </row>
    <row r="1501" spans="1:37" x14ac:dyDescent="0.35">
      <c r="A1501" s="24" t="s">
        <v>3091</v>
      </c>
      <c r="B1501" s="24" t="s">
        <v>3092</v>
      </c>
      <c r="C1501" s="24">
        <v>0.43668780000000001</v>
      </c>
      <c r="D1501" s="24">
        <v>0.61358089999999998</v>
      </c>
      <c r="E1501" s="24">
        <v>0.49450450000000001</v>
      </c>
      <c r="F1501" s="24">
        <v>0.58745320000000001</v>
      </c>
      <c r="G1501" s="23"/>
      <c r="H1501" s="23"/>
      <c r="I1501" s="23"/>
      <c r="J1501" s="23"/>
      <c r="L1501" s="24">
        <v>0.4382569</v>
      </c>
      <c r="M1501" s="24">
        <v>0.57523199999999997</v>
      </c>
      <c r="N1501" s="24">
        <v>0.55534399999999995</v>
      </c>
      <c r="O1501" s="24">
        <v>0.56946110000000005</v>
      </c>
      <c r="P1501" s="23"/>
      <c r="Q1501" s="23"/>
      <c r="R1501" s="23"/>
      <c r="S1501" s="23"/>
      <c r="U1501" s="24">
        <v>0.72081450000000002</v>
      </c>
      <c r="V1501" s="24">
        <v>0.4974729</v>
      </c>
      <c r="W1501" s="24">
        <v>0.57581490000000002</v>
      </c>
      <c r="X1501" s="24">
        <v>0.52242540000000004</v>
      </c>
      <c r="Y1501" s="23"/>
      <c r="Z1501" s="23"/>
      <c r="AA1501" s="23"/>
      <c r="AB1501" s="23"/>
      <c r="AD1501" s="24">
        <v>0.65489509999999995</v>
      </c>
      <c r="AE1501" s="24">
        <v>0.69559320000000002</v>
      </c>
      <c r="AF1501" s="24">
        <v>0.42522409999999999</v>
      </c>
      <c r="AG1501" s="24">
        <v>0.44766289999999997</v>
      </c>
      <c r="AH1501" s="23"/>
      <c r="AI1501" s="23"/>
      <c r="AJ1501" s="23"/>
      <c r="AK1501" s="23"/>
    </row>
    <row r="1502" spans="1:37" x14ac:dyDescent="0.35">
      <c r="A1502" s="24" t="s">
        <v>3093</v>
      </c>
      <c r="B1502" s="24" t="s">
        <v>3094</v>
      </c>
      <c r="C1502" s="24">
        <v>0.46236129999999998</v>
      </c>
      <c r="D1502" s="24">
        <v>0.63138640000000001</v>
      </c>
      <c r="E1502" s="24">
        <v>0.46016659999999998</v>
      </c>
      <c r="F1502" s="24">
        <v>0.50872360000000005</v>
      </c>
      <c r="G1502" s="23"/>
      <c r="H1502" s="23"/>
      <c r="I1502" s="23"/>
      <c r="J1502" s="23"/>
      <c r="L1502" s="24">
        <v>0.4889037</v>
      </c>
      <c r="M1502" s="24">
        <v>0.4567215</v>
      </c>
      <c r="N1502" s="24">
        <v>0.55418339999999999</v>
      </c>
      <c r="O1502" s="24">
        <v>0.50470409999999999</v>
      </c>
      <c r="P1502" s="23"/>
      <c r="Q1502" s="23"/>
      <c r="R1502" s="23"/>
      <c r="S1502" s="23"/>
      <c r="U1502" s="24">
        <v>0.72592440000000003</v>
      </c>
      <c r="V1502" s="24">
        <v>0.49474689999999999</v>
      </c>
      <c r="W1502" s="24">
        <v>0.54880569999999995</v>
      </c>
      <c r="X1502" s="24">
        <v>0.47145619999999999</v>
      </c>
      <c r="Y1502" s="23"/>
      <c r="Z1502" s="23"/>
      <c r="AA1502" s="23"/>
      <c r="AB1502" s="23"/>
      <c r="AD1502" s="24">
        <v>0.80423279999999997</v>
      </c>
      <c r="AE1502" s="24">
        <v>0.6599566</v>
      </c>
      <c r="AF1502" s="24">
        <v>0.55494790000000005</v>
      </c>
      <c r="AG1502" s="24">
        <v>0.57455860000000003</v>
      </c>
      <c r="AH1502" s="23"/>
      <c r="AI1502" s="23"/>
      <c r="AJ1502" s="23"/>
      <c r="AK1502" s="23"/>
    </row>
    <row r="1503" spans="1:37" x14ac:dyDescent="0.35">
      <c r="A1503" s="24" t="s">
        <v>3095</v>
      </c>
      <c r="B1503" s="24" t="s">
        <v>3096</v>
      </c>
      <c r="C1503" s="24">
        <v>0.44810299999999997</v>
      </c>
      <c r="D1503" s="24">
        <v>0.61730439999999998</v>
      </c>
      <c r="E1503" s="24">
        <v>0.53575220000000001</v>
      </c>
      <c r="F1503" s="24">
        <v>0.47899449999999999</v>
      </c>
      <c r="G1503" s="23"/>
      <c r="H1503" s="23"/>
      <c r="I1503" s="23"/>
      <c r="J1503" s="23"/>
      <c r="L1503" s="24">
        <v>0.58263489999999996</v>
      </c>
      <c r="M1503" s="24">
        <v>0.44448070000000001</v>
      </c>
      <c r="N1503" s="24">
        <v>0.52648280000000003</v>
      </c>
      <c r="O1503" s="24">
        <v>0.48700450000000001</v>
      </c>
      <c r="P1503" s="23"/>
      <c r="Q1503" s="23"/>
      <c r="R1503" s="23"/>
      <c r="S1503" s="23"/>
      <c r="U1503" s="24">
        <v>0.69765370000000004</v>
      </c>
      <c r="V1503" s="24">
        <v>0.41689510000000002</v>
      </c>
      <c r="W1503" s="24">
        <v>0.54198840000000004</v>
      </c>
      <c r="X1503" s="24">
        <v>0.4854714</v>
      </c>
      <c r="Y1503" s="23"/>
      <c r="Z1503" s="23"/>
      <c r="AA1503" s="23"/>
      <c r="AB1503" s="23"/>
      <c r="AD1503" s="24">
        <v>0.59454640000000003</v>
      </c>
      <c r="AE1503" s="24">
        <v>0.58804089999999998</v>
      </c>
      <c r="AF1503" s="24">
        <v>0.4871066</v>
      </c>
      <c r="AG1503" s="24">
        <v>0.65175970000000005</v>
      </c>
      <c r="AH1503" s="23"/>
      <c r="AI1503" s="23"/>
      <c r="AJ1503" s="23"/>
      <c r="AK1503" s="23"/>
    </row>
    <row r="1504" spans="1:37" x14ac:dyDescent="0.35">
      <c r="A1504" s="24" t="s">
        <v>3097</v>
      </c>
      <c r="B1504" s="24" t="s">
        <v>3098</v>
      </c>
      <c r="C1504" s="24">
        <v>0.43720609999999999</v>
      </c>
      <c r="D1504" s="24">
        <v>0.56051050000000002</v>
      </c>
      <c r="E1504" s="24">
        <v>0.57896970000000003</v>
      </c>
      <c r="F1504" s="24">
        <v>0.410275</v>
      </c>
      <c r="G1504" s="23"/>
      <c r="H1504" s="23"/>
      <c r="I1504" s="23"/>
      <c r="J1504" s="23"/>
      <c r="L1504" s="24">
        <v>0.62246849999999998</v>
      </c>
      <c r="M1504" s="24">
        <v>0.51023770000000002</v>
      </c>
      <c r="N1504" s="24">
        <v>0.43249759999999998</v>
      </c>
      <c r="O1504" s="24">
        <v>0.37424819999999998</v>
      </c>
      <c r="P1504" s="23"/>
      <c r="Q1504" s="23"/>
      <c r="R1504" s="23"/>
      <c r="S1504" s="23"/>
      <c r="U1504" s="24">
        <v>0.63980479999999995</v>
      </c>
      <c r="V1504" s="24">
        <v>0.49427379999999999</v>
      </c>
      <c r="W1504" s="24">
        <v>0.69052190000000002</v>
      </c>
      <c r="X1504" s="24">
        <v>0.4396678</v>
      </c>
      <c r="Y1504" s="23"/>
      <c r="Z1504" s="23"/>
      <c r="AA1504" s="23"/>
      <c r="AB1504" s="23"/>
      <c r="AD1504" s="24">
        <v>0.58150639999999998</v>
      </c>
      <c r="AE1504" s="24">
        <v>0.51656429999999998</v>
      </c>
      <c r="AF1504" s="24">
        <v>0.45260030000000001</v>
      </c>
      <c r="AG1504" s="24">
        <v>0.63780119999999996</v>
      </c>
      <c r="AH1504" s="23"/>
      <c r="AI1504" s="23"/>
      <c r="AJ1504" s="23"/>
      <c r="AK1504" s="23"/>
    </row>
    <row r="1505" spans="1:37" x14ac:dyDescent="0.35">
      <c r="A1505" s="24" t="s">
        <v>3099</v>
      </c>
      <c r="B1505" s="24" t="s">
        <v>3100</v>
      </c>
      <c r="C1505" s="24">
        <v>0.44898290000000002</v>
      </c>
      <c r="D1505" s="24">
        <v>0.51195630000000003</v>
      </c>
      <c r="E1505" s="24">
        <v>0.57255389999999995</v>
      </c>
      <c r="F1505" s="24">
        <v>0.41739999999999999</v>
      </c>
      <c r="G1505" s="23"/>
      <c r="H1505" s="23"/>
      <c r="I1505" s="23"/>
      <c r="J1505" s="23"/>
      <c r="L1505" s="24">
        <v>0.78404169999999995</v>
      </c>
      <c r="M1505" s="24">
        <v>0.32916030000000002</v>
      </c>
      <c r="N1505" s="24">
        <v>0.49595929999999999</v>
      </c>
      <c r="O1505" s="24">
        <v>0.38657390000000003</v>
      </c>
      <c r="P1505" s="23"/>
      <c r="Q1505" s="23"/>
      <c r="R1505" s="23"/>
      <c r="S1505" s="23"/>
      <c r="U1505" s="24">
        <v>0.71541180000000004</v>
      </c>
      <c r="V1505" s="24">
        <v>0.62556789999999995</v>
      </c>
      <c r="W1505" s="24">
        <v>0.71673089999999995</v>
      </c>
      <c r="X1505" s="24">
        <v>0.42903200000000002</v>
      </c>
      <c r="Y1505" s="23"/>
      <c r="Z1505" s="23"/>
      <c r="AA1505" s="23"/>
      <c r="AB1505" s="23"/>
      <c r="AD1505" s="24">
        <v>0.59046200000000004</v>
      </c>
      <c r="AE1505" s="24">
        <v>0.58146399999999998</v>
      </c>
      <c r="AF1505" s="24">
        <v>0.39667190000000002</v>
      </c>
      <c r="AG1505" s="24">
        <v>0.67342480000000005</v>
      </c>
      <c r="AH1505" s="23"/>
      <c r="AI1505" s="23"/>
      <c r="AJ1505" s="23"/>
      <c r="AK1505" s="23"/>
    </row>
    <row r="1506" spans="1:37" x14ac:dyDescent="0.35">
      <c r="A1506" s="24" t="s">
        <v>3101</v>
      </c>
      <c r="B1506" s="24" t="s">
        <v>3102</v>
      </c>
      <c r="C1506" s="24">
        <v>0.51077729999999999</v>
      </c>
      <c r="D1506" s="24">
        <v>0.48053940000000001</v>
      </c>
      <c r="E1506" s="24">
        <v>0.55225500000000005</v>
      </c>
      <c r="F1506" s="24">
        <v>0.47103909999999999</v>
      </c>
      <c r="G1506" s="23"/>
      <c r="H1506" s="23"/>
      <c r="I1506" s="23"/>
      <c r="J1506" s="23"/>
      <c r="L1506" s="24">
        <v>0.59367139999999996</v>
      </c>
      <c r="M1506" s="24">
        <v>0.49867099999999998</v>
      </c>
      <c r="N1506" s="24">
        <v>0.49264200000000002</v>
      </c>
      <c r="O1506" s="24">
        <v>0.41538399999999998</v>
      </c>
      <c r="P1506" s="23"/>
      <c r="Q1506" s="23"/>
      <c r="R1506" s="23"/>
      <c r="S1506" s="23"/>
      <c r="U1506" s="24">
        <v>0.75654750000000004</v>
      </c>
      <c r="V1506" s="24">
        <v>0.67977580000000004</v>
      </c>
      <c r="W1506" s="24">
        <v>0.71894950000000002</v>
      </c>
      <c r="X1506" s="24">
        <v>0.45299830000000002</v>
      </c>
      <c r="Y1506" s="23"/>
      <c r="Z1506" s="23"/>
      <c r="AA1506" s="23"/>
      <c r="AB1506" s="23"/>
      <c r="AD1506" s="24">
        <v>0.65235240000000005</v>
      </c>
      <c r="AE1506" s="24">
        <v>0.61201490000000003</v>
      </c>
      <c r="AF1506" s="24">
        <v>0.39227630000000002</v>
      </c>
      <c r="AG1506" s="24">
        <v>0.65519150000000004</v>
      </c>
      <c r="AH1506" s="23"/>
      <c r="AI1506" s="23"/>
      <c r="AJ1506" s="23"/>
      <c r="AK1506" s="23"/>
    </row>
    <row r="1507" spans="1:37" x14ac:dyDescent="0.35">
      <c r="A1507" s="24" t="s">
        <v>3103</v>
      </c>
      <c r="B1507" s="24" t="s">
        <v>3104</v>
      </c>
      <c r="C1507" s="24">
        <v>0.59168339999999997</v>
      </c>
      <c r="D1507" s="24">
        <v>0.37110389999999999</v>
      </c>
      <c r="E1507" s="24">
        <v>0.4782576</v>
      </c>
      <c r="F1507" s="24">
        <v>0.48725770000000002</v>
      </c>
      <c r="G1507" s="23"/>
      <c r="H1507" s="23"/>
      <c r="I1507" s="23"/>
      <c r="J1507" s="23"/>
      <c r="L1507" s="24">
        <v>0.55947729999999996</v>
      </c>
      <c r="M1507" s="24">
        <v>0.58995189999999997</v>
      </c>
      <c r="N1507" s="24">
        <v>0.36098540000000001</v>
      </c>
      <c r="O1507" s="24">
        <v>0.4218597</v>
      </c>
      <c r="P1507" s="23"/>
      <c r="Q1507" s="23"/>
      <c r="R1507" s="23"/>
      <c r="S1507" s="23"/>
      <c r="U1507" s="24">
        <v>0.65127330000000005</v>
      </c>
      <c r="V1507" s="24">
        <v>0.64781999999999995</v>
      </c>
      <c r="W1507" s="24">
        <v>0.70900700000000005</v>
      </c>
      <c r="X1507" s="24">
        <v>0.52058300000000002</v>
      </c>
      <c r="Y1507" s="23"/>
      <c r="Z1507" s="23"/>
      <c r="AA1507" s="23"/>
      <c r="AB1507" s="23"/>
      <c r="AD1507" s="24">
        <v>0.56702839999999999</v>
      </c>
      <c r="AE1507" s="24">
        <v>0.52297970000000005</v>
      </c>
      <c r="AF1507" s="24">
        <v>0.35996479999999997</v>
      </c>
      <c r="AG1507" s="24">
        <v>0.56387659999999995</v>
      </c>
      <c r="AH1507" s="23"/>
      <c r="AI1507" s="23"/>
      <c r="AJ1507" s="23"/>
      <c r="AK1507" s="23"/>
    </row>
    <row r="1508" spans="1:37" x14ac:dyDescent="0.35">
      <c r="A1508" s="24" t="s">
        <v>3105</v>
      </c>
      <c r="B1508" s="24" t="s">
        <v>3106</v>
      </c>
      <c r="C1508" s="24">
        <v>0.67026940000000002</v>
      </c>
      <c r="D1508" s="24">
        <v>0.30419170000000001</v>
      </c>
      <c r="E1508" s="24">
        <v>0.5262057</v>
      </c>
      <c r="F1508" s="24">
        <v>0.44432529999999998</v>
      </c>
      <c r="G1508" s="23"/>
      <c r="H1508" s="23"/>
      <c r="I1508" s="23"/>
      <c r="J1508" s="23"/>
      <c r="L1508" s="24">
        <v>0.61558789999999997</v>
      </c>
      <c r="M1508" s="24">
        <v>0.70985259999999994</v>
      </c>
      <c r="N1508" s="24">
        <v>0.30561929999999998</v>
      </c>
      <c r="O1508" s="24">
        <v>0.54831940000000001</v>
      </c>
      <c r="P1508" s="23"/>
      <c r="Q1508" s="23"/>
      <c r="R1508" s="23"/>
      <c r="S1508" s="23"/>
      <c r="U1508" s="24">
        <v>0.64741249999999995</v>
      </c>
      <c r="V1508" s="24">
        <v>0.60225390000000001</v>
      </c>
      <c r="W1508" s="24">
        <v>0.72545079999999995</v>
      </c>
      <c r="X1508" s="24">
        <v>0.43263689999999999</v>
      </c>
      <c r="Y1508" s="23"/>
      <c r="Z1508" s="23"/>
      <c r="AA1508" s="23"/>
      <c r="AB1508" s="23"/>
      <c r="AD1508" s="24">
        <v>0.57746549999999996</v>
      </c>
      <c r="AE1508" s="24">
        <v>0.4558779</v>
      </c>
      <c r="AF1508" s="24">
        <v>0.36538759999999998</v>
      </c>
      <c r="AG1508" s="24">
        <v>0.56037939999999997</v>
      </c>
      <c r="AH1508" s="23"/>
      <c r="AI1508" s="23"/>
      <c r="AJ1508" s="23"/>
      <c r="AK1508" s="23"/>
    </row>
    <row r="1509" spans="1:37" x14ac:dyDescent="0.35">
      <c r="A1509" s="24" t="s">
        <v>3107</v>
      </c>
      <c r="B1509" s="24" t="s">
        <v>3108</v>
      </c>
      <c r="C1509" s="24">
        <v>0.77232210000000001</v>
      </c>
      <c r="D1509" s="24">
        <v>0.36983349999999998</v>
      </c>
      <c r="E1509" s="24">
        <v>0.48776370000000002</v>
      </c>
      <c r="F1509" s="24">
        <v>0.40040179999999997</v>
      </c>
      <c r="G1509" s="23"/>
      <c r="H1509" s="23"/>
      <c r="I1509" s="23"/>
      <c r="J1509" s="23"/>
      <c r="L1509" s="24">
        <v>0.63174680000000005</v>
      </c>
      <c r="M1509" s="24">
        <v>0.72804780000000002</v>
      </c>
      <c r="N1509" s="24">
        <v>0.39752330000000002</v>
      </c>
      <c r="O1509" s="24">
        <v>0.62452580000000002</v>
      </c>
      <c r="P1509" s="23"/>
      <c r="Q1509" s="23"/>
      <c r="R1509" s="23"/>
      <c r="S1509" s="23"/>
      <c r="U1509" s="24">
        <v>0.67105179999999998</v>
      </c>
      <c r="V1509" s="24">
        <v>0.52134219999999998</v>
      </c>
      <c r="W1509" s="24">
        <v>0.70978200000000002</v>
      </c>
      <c r="X1509" s="24">
        <v>0.39725450000000001</v>
      </c>
      <c r="Y1509" s="23"/>
      <c r="Z1509" s="23"/>
      <c r="AA1509" s="23"/>
      <c r="AB1509" s="23"/>
      <c r="AD1509" s="24">
        <v>0.58810660000000003</v>
      </c>
      <c r="AE1509" s="24">
        <v>0.50906070000000003</v>
      </c>
      <c r="AF1509" s="24">
        <v>0.40962510000000002</v>
      </c>
      <c r="AG1509" s="24">
        <v>0.53332080000000004</v>
      </c>
      <c r="AH1509" s="23"/>
      <c r="AI1509" s="23"/>
      <c r="AJ1509" s="23"/>
      <c r="AK1509" s="23"/>
    </row>
    <row r="1510" spans="1:37" x14ac:dyDescent="0.35">
      <c r="A1510" s="24" t="s">
        <v>3109</v>
      </c>
      <c r="B1510" s="24" t="s">
        <v>3110</v>
      </c>
      <c r="C1510" s="24">
        <v>0.82786059999999995</v>
      </c>
      <c r="D1510" s="24">
        <v>0.40458939999999999</v>
      </c>
      <c r="E1510" s="24">
        <v>0.53757330000000003</v>
      </c>
      <c r="F1510" s="24">
        <v>0.44839230000000002</v>
      </c>
      <c r="G1510" s="23"/>
      <c r="H1510" s="23"/>
      <c r="I1510" s="23"/>
      <c r="J1510" s="23"/>
      <c r="L1510" s="24">
        <v>0.59390030000000005</v>
      </c>
      <c r="M1510" s="24">
        <v>0.52401869999999995</v>
      </c>
      <c r="N1510" s="24">
        <v>0.46718549999999998</v>
      </c>
      <c r="O1510" s="24">
        <v>0.50201479999999998</v>
      </c>
      <c r="P1510" s="23"/>
      <c r="Q1510" s="23"/>
      <c r="R1510" s="23"/>
      <c r="S1510" s="23"/>
      <c r="U1510" s="24">
        <v>0.5697622</v>
      </c>
      <c r="V1510" s="24">
        <v>0.4118561</v>
      </c>
      <c r="W1510" s="24">
        <v>0.59909330000000005</v>
      </c>
      <c r="X1510" s="24">
        <v>0.45430160000000003</v>
      </c>
      <c r="Y1510" s="23"/>
      <c r="Z1510" s="23"/>
      <c r="AA1510" s="23"/>
      <c r="AB1510" s="23"/>
      <c r="AD1510" s="24">
        <v>0.64578979999999997</v>
      </c>
      <c r="AE1510" s="24">
        <v>0.50440600000000002</v>
      </c>
      <c r="AF1510" s="24">
        <v>0.46308709999999997</v>
      </c>
      <c r="AG1510" s="24">
        <v>0.5410798</v>
      </c>
      <c r="AH1510" s="23"/>
      <c r="AI1510" s="23"/>
      <c r="AJ1510" s="23"/>
      <c r="AK1510" s="23"/>
    </row>
    <row r="1511" spans="1:37" x14ac:dyDescent="0.35">
      <c r="A1511" s="24" t="s">
        <v>3111</v>
      </c>
      <c r="B1511" s="24" t="s">
        <v>3112</v>
      </c>
      <c r="C1511" s="24">
        <v>0.82799089999999997</v>
      </c>
      <c r="D1511" s="24">
        <v>0.42560310000000001</v>
      </c>
      <c r="E1511" s="24">
        <v>0.64367839999999998</v>
      </c>
      <c r="F1511" s="24">
        <v>0.52535140000000002</v>
      </c>
      <c r="G1511" s="23"/>
      <c r="H1511" s="23"/>
      <c r="I1511" s="23"/>
      <c r="J1511" s="23"/>
      <c r="L1511" s="24">
        <v>0.79035040000000001</v>
      </c>
      <c r="M1511" s="24">
        <v>0.54716189999999998</v>
      </c>
      <c r="N1511" s="24">
        <v>0.35859350000000001</v>
      </c>
      <c r="O1511" s="24">
        <v>0.46189920000000001</v>
      </c>
      <c r="P1511" s="23"/>
      <c r="Q1511" s="23"/>
      <c r="R1511" s="23"/>
      <c r="S1511" s="23"/>
      <c r="U1511" s="24">
        <v>0.51789039999999997</v>
      </c>
      <c r="V1511" s="24">
        <v>0.3254165</v>
      </c>
      <c r="W1511" s="24">
        <v>0.53712680000000002</v>
      </c>
      <c r="X1511" s="24">
        <v>0.50920620000000005</v>
      </c>
      <c r="Y1511" s="23"/>
      <c r="Z1511" s="23"/>
      <c r="AA1511" s="23"/>
      <c r="AB1511" s="23"/>
      <c r="AD1511" s="24">
        <v>0.59102929999999998</v>
      </c>
      <c r="AE1511" s="24">
        <v>0.37808029999999998</v>
      </c>
      <c r="AF1511" s="24">
        <v>0.45354159999999999</v>
      </c>
      <c r="AG1511" s="24">
        <v>0.63874299999999995</v>
      </c>
      <c r="AH1511" s="23"/>
      <c r="AI1511" s="23"/>
      <c r="AJ1511" s="23"/>
      <c r="AK1511" s="23"/>
    </row>
    <row r="1512" spans="1:37" x14ac:dyDescent="0.35">
      <c r="A1512" s="24" t="s">
        <v>3113</v>
      </c>
      <c r="B1512" s="24" t="s">
        <v>3114</v>
      </c>
      <c r="C1512" s="24">
        <v>0.5984353</v>
      </c>
      <c r="D1512" s="24">
        <v>0.54458700000000004</v>
      </c>
      <c r="E1512" s="24">
        <v>0.55176760000000002</v>
      </c>
      <c r="F1512" s="24">
        <v>0.57837070000000002</v>
      </c>
      <c r="G1512" s="23"/>
      <c r="H1512" s="23"/>
      <c r="I1512" s="23"/>
      <c r="J1512" s="23"/>
      <c r="L1512" s="24">
        <v>0.58252899999999996</v>
      </c>
      <c r="M1512" s="24">
        <v>0.63498589999999999</v>
      </c>
      <c r="N1512" s="24">
        <v>0.46148790000000001</v>
      </c>
      <c r="O1512" s="24">
        <v>0.46685399999999999</v>
      </c>
      <c r="P1512" s="23"/>
      <c r="Q1512" s="23"/>
      <c r="R1512" s="23"/>
      <c r="S1512" s="23"/>
      <c r="U1512" s="24">
        <v>0.48834820000000001</v>
      </c>
      <c r="V1512" s="24">
        <v>0.50673990000000002</v>
      </c>
      <c r="W1512" s="24">
        <v>0.51269469999999995</v>
      </c>
      <c r="X1512" s="24">
        <v>0.62779189999999996</v>
      </c>
      <c r="Y1512" s="23"/>
      <c r="Z1512" s="23"/>
      <c r="AA1512" s="23"/>
      <c r="AB1512" s="23"/>
      <c r="AD1512" s="24">
        <v>0.64865859999999997</v>
      </c>
      <c r="AE1512" s="24">
        <v>0.58198989999999995</v>
      </c>
      <c r="AF1512" s="24">
        <v>0.47989589999999999</v>
      </c>
      <c r="AG1512" s="24">
        <v>0.61024630000000002</v>
      </c>
      <c r="AH1512" s="23"/>
      <c r="AI1512" s="23"/>
      <c r="AJ1512" s="23"/>
      <c r="AK1512" s="23"/>
    </row>
    <row r="1513" spans="1:37" x14ac:dyDescent="0.35">
      <c r="A1513" s="24" t="s">
        <v>3115</v>
      </c>
      <c r="B1513" s="24" t="s">
        <v>3116</v>
      </c>
      <c r="C1513" s="24">
        <v>0.68978450000000002</v>
      </c>
      <c r="D1513" s="24">
        <v>0.49192710000000001</v>
      </c>
      <c r="E1513" s="24">
        <v>0.58440769999999997</v>
      </c>
      <c r="F1513" s="24">
        <v>0.70384310000000005</v>
      </c>
      <c r="G1513" s="23"/>
      <c r="H1513" s="23"/>
      <c r="I1513" s="23"/>
      <c r="J1513" s="23"/>
      <c r="L1513" s="24">
        <v>0.30476979999999998</v>
      </c>
      <c r="M1513" s="24">
        <v>0.48806250000000001</v>
      </c>
      <c r="N1513" s="24">
        <v>0.49668600000000002</v>
      </c>
      <c r="O1513" s="24">
        <v>0.48157</v>
      </c>
      <c r="P1513" s="23"/>
      <c r="Q1513" s="23"/>
      <c r="R1513" s="23"/>
      <c r="S1513" s="23"/>
      <c r="U1513" s="24">
        <v>0.39708959999999999</v>
      </c>
      <c r="V1513" s="24">
        <v>0.6155969</v>
      </c>
      <c r="W1513" s="24">
        <v>0.48392439999999998</v>
      </c>
      <c r="X1513" s="24">
        <v>0.68333049999999995</v>
      </c>
      <c r="Y1513" s="23"/>
      <c r="Z1513" s="23"/>
      <c r="AA1513" s="23"/>
      <c r="AB1513" s="23"/>
      <c r="AD1513" s="24">
        <v>0.57183980000000001</v>
      </c>
      <c r="AE1513" s="24">
        <v>0.56974530000000001</v>
      </c>
      <c r="AF1513" s="24">
        <v>0.52346119999999996</v>
      </c>
      <c r="AG1513" s="24">
        <v>0.53228660000000005</v>
      </c>
      <c r="AH1513" s="23"/>
      <c r="AI1513" s="23"/>
      <c r="AJ1513" s="23"/>
      <c r="AK1513" s="23"/>
    </row>
    <row r="1514" spans="1:37" x14ac:dyDescent="0.35">
      <c r="A1514" s="24" t="s">
        <v>3117</v>
      </c>
      <c r="B1514" s="24" t="s">
        <v>3118</v>
      </c>
      <c r="C1514" s="24">
        <v>0.72965210000000003</v>
      </c>
      <c r="D1514" s="24">
        <v>0.39584999999999998</v>
      </c>
      <c r="E1514" s="24">
        <v>0.60561620000000005</v>
      </c>
      <c r="F1514" s="24">
        <v>0.69386639999999999</v>
      </c>
      <c r="G1514" s="23"/>
      <c r="H1514" s="23"/>
      <c r="I1514" s="23"/>
      <c r="J1514" s="23"/>
      <c r="L1514" s="24">
        <v>0.35220180000000001</v>
      </c>
      <c r="M1514" s="24">
        <v>0.44464939999999997</v>
      </c>
      <c r="N1514" s="24">
        <v>0.574465</v>
      </c>
      <c r="O1514" s="24">
        <v>0.50765720000000003</v>
      </c>
      <c r="P1514" s="23"/>
      <c r="Q1514" s="23"/>
      <c r="R1514" s="23"/>
      <c r="S1514" s="23"/>
      <c r="U1514" s="24">
        <v>0.433342</v>
      </c>
      <c r="V1514" s="24">
        <v>0.60961129999999997</v>
      </c>
      <c r="W1514" s="24">
        <v>0.59172279999999999</v>
      </c>
      <c r="X1514" s="24">
        <v>0.6921794</v>
      </c>
      <c r="Y1514" s="23"/>
      <c r="Z1514" s="23"/>
      <c r="AA1514" s="23"/>
      <c r="AB1514" s="23"/>
      <c r="AD1514" s="24">
        <v>0.54686999999999997</v>
      </c>
      <c r="AE1514" s="24">
        <v>0.50420500000000001</v>
      </c>
      <c r="AF1514" s="24">
        <v>0.56915309999999997</v>
      </c>
      <c r="AG1514" s="24">
        <v>0.50362340000000005</v>
      </c>
      <c r="AH1514" s="23"/>
      <c r="AI1514" s="23"/>
      <c r="AJ1514" s="23"/>
      <c r="AK1514" s="23"/>
    </row>
    <row r="1515" spans="1:37" x14ac:dyDescent="0.35">
      <c r="A1515" s="24" t="s">
        <v>3119</v>
      </c>
      <c r="B1515" s="24" t="s">
        <v>3120</v>
      </c>
      <c r="C1515" s="24">
        <v>0.74044549999999998</v>
      </c>
      <c r="D1515" s="24">
        <v>0.54363139999999999</v>
      </c>
      <c r="E1515" s="24">
        <v>0.56933929999999999</v>
      </c>
      <c r="F1515" s="24">
        <v>0.63301790000000002</v>
      </c>
      <c r="G1515" s="23"/>
      <c r="H1515" s="23"/>
      <c r="I1515" s="23"/>
      <c r="J1515" s="23"/>
      <c r="L1515" s="24">
        <v>0.38462980000000002</v>
      </c>
      <c r="M1515" s="24">
        <v>0.42801460000000002</v>
      </c>
      <c r="N1515" s="24">
        <v>0.62003980000000003</v>
      </c>
      <c r="O1515" s="24">
        <v>0.45656439999999998</v>
      </c>
      <c r="P1515" s="23"/>
      <c r="Q1515" s="23"/>
      <c r="R1515" s="23"/>
      <c r="S1515" s="23"/>
      <c r="U1515" s="24">
        <v>0.51173639999999998</v>
      </c>
      <c r="V1515" s="24">
        <v>0.62462110000000004</v>
      </c>
      <c r="W1515" s="24">
        <v>0.56450789999999995</v>
      </c>
      <c r="X1515" s="24">
        <v>0.73262970000000005</v>
      </c>
      <c r="Y1515" s="23"/>
      <c r="Z1515" s="23"/>
      <c r="AA1515" s="23"/>
      <c r="AB1515" s="23"/>
      <c r="AD1515" s="24">
        <v>0.5436261</v>
      </c>
      <c r="AE1515" s="24">
        <v>0.81274060000000004</v>
      </c>
      <c r="AF1515" s="24">
        <v>0.5729843</v>
      </c>
      <c r="AG1515" s="24">
        <v>0.47070129999999999</v>
      </c>
      <c r="AH1515" s="23"/>
      <c r="AI1515" s="23"/>
      <c r="AJ1515" s="23"/>
      <c r="AK1515" s="23"/>
    </row>
    <row r="1516" spans="1:37" x14ac:dyDescent="0.35">
      <c r="A1516" s="24" t="s">
        <v>3121</v>
      </c>
      <c r="B1516" s="24" t="s">
        <v>3122</v>
      </c>
      <c r="C1516" s="24">
        <v>0.6616976</v>
      </c>
      <c r="D1516" s="24">
        <v>0.76915230000000001</v>
      </c>
      <c r="E1516" s="24">
        <v>0.62925580000000003</v>
      </c>
      <c r="F1516" s="24">
        <v>0.62844659999999997</v>
      </c>
      <c r="G1516" s="23"/>
      <c r="H1516" s="23"/>
      <c r="I1516" s="23"/>
      <c r="J1516" s="23"/>
      <c r="L1516" s="24">
        <v>0.35365210000000002</v>
      </c>
      <c r="M1516" s="24">
        <v>0.39792270000000002</v>
      </c>
      <c r="N1516" s="24">
        <v>0.62742750000000003</v>
      </c>
      <c r="O1516" s="24">
        <v>0.44014449999999999</v>
      </c>
      <c r="P1516" s="23"/>
      <c r="Q1516" s="23"/>
      <c r="R1516" s="23"/>
      <c r="S1516" s="23"/>
      <c r="U1516" s="24">
        <v>0.50502820000000004</v>
      </c>
      <c r="V1516" s="24">
        <v>0.57432249999999996</v>
      </c>
      <c r="W1516" s="24">
        <v>0.44273109999999999</v>
      </c>
      <c r="X1516" s="24">
        <v>0.61874479999999998</v>
      </c>
      <c r="Y1516" s="23"/>
      <c r="Z1516" s="23"/>
      <c r="AA1516" s="23"/>
      <c r="AB1516" s="23"/>
      <c r="AD1516" s="24">
        <v>0.49967159999999999</v>
      </c>
      <c r="AE1516" s="24">
        <v>0.73424579999999995</v>
      </c>
      <c r="AF1516" s="24">
        <v>0.57427329999999999</v>
      </c>
      <c r="AG1516" s="24">
        <v>0.48830639999999997</v>
      </c>
      <c r="AH1516" s="23"/>
      <c r="AI1516" s="23"/>
      <c r="AJ1516" s="23"/>
      <c r="AK1516" s="23"/>
    </row>
    <row r="1517" spans="1:37" x14ac:dyDescent="0.35">
      <c r="A1517" s="24" t="s">
        <v>3123</v>
      </c>
      <c r="B1517" s="24" t="s">
        <v>3124</v>
      </c>
      <c r="C1517" s="24">
        <v>0.54531689999999999</v>
      </c>
      <c r="D1517" s="24">
        <v>0.68630740000000001</v>
      </c>
      <c r="E1517" s="24">
        <v>0.55653030000000003</v>
      </c>
      <c r="F1517" s="24">
        <v>0.60527220000000004</v>
      </c>
      <c r="G1517" s="23"/>
      <c r="H1517" s="23"/>
      <c r="I1517" s="23"/>
      <c r="J1517" s="23"/>
      <c r="L1517" s="24">
        <v>0.38664510000000002</v>
      </c>
      <c r="M1517" s="24">
        <v>0.4131319</v>
      </c>
      <c r="N1517" s="24">
        <v>0.67559009999999997</v>
      </c>
      <c r="O1517" s="24">
        <v>0.45248850000000002</v>
      </c>
      <c r="P1517" s="23"/>
      <c r="Q1517" s="23"/>
      <c r="R1517" s="23"/>
      <c r="S1517" s="23"/>
      <c r="U1517" s="24">
        <v>0.61693580000000003</v>
      </c>
      <c r="V1517" s="24">
        <v>0.55697140000000001</v>
      </c>
      <c r="W1517" s="24">
        <v>0.47877189999999997</v>
      </c>
      <c r="X1517" s="24">
        <v>0.51539610000000002</v>
      </c>
      <c r="Y1517" s="23"/>
      <c r="Z1517" s="23"/>
      <c r="AA1517" s="23"/>
      <c r="AB1517" s="23"/>
      <c r="AD1517" s="24">
        <v>0.48630820000000002</v>
      </c>
      <c r="AE1517" s="24">
        <v>0.56083050000000001</v>
      </c>
      <c r="AF1517" s="24">
        <v>0.59685180000000004</v>
      </c>
      <c r="AG1517" s="24">
        <v>0.44030819999999998</v>
      </c>
      <c r="AH1517" s="23"/>
      <c r="AI1517" s="23"/>
      <c r="AJ1517" s="23"/>
      <c r="AK1517" s="23"/>
    </row>
    <row r="1518" spans="1:37" x14ac:dyDescent="0.35">
      <c r="A1518" s="24" t="s">
        <v>3125</v>
      </c>
      <c r="B1518" s="24" t="s">
        <v>3126</v>
      </c>
      <c r="C1518" s="24">
        <v>0.60381790000000002</v>
      </c>
      <c r="D1518" s="24">
        <v>0.58390359999999997</v>
      </c>
      <c r="E1518" s="24">
        <v>0.50002170000000001</v>
      </c>
      <c r="F1518" s="24">
        <v>0.65984670000000001</v>
      </c>
      <c r="G1518" s="23"/>
      <c r="H1518" s="23"/>
      <c r="I1518" s="23"/>
      <c r="J1518" s="23"/>
      <c r="L1518" s="24">
        <v>0.44049850000000002</v>
      </c>
      <c r="M1518" s="24">
        <v>0.42795739999999999</v>
      </c>
      <c r="N1518" s="24">
        <v>0.48073510000000003</v>
      </c>
      <c r="O1518" s="24">
        <v>0.43635819999999997</v>
      </c>
      <c r="P1518" s="23"/>
      <c r="Q1518" s="23"/>
      <c r="R1518" s="23"/>
      <c r="S1518" s="23"/>
      <c r="U1518" s="24">
        <v>0.77059140000000004</v>
      </c>
      <c r="V1518" s="24">
        <v>0.62059140000000002</v>
      </c>
      <c r="W1518" s="24">
        <v>0.59405479999999999</v>
      </c>
      <c r="X1518" s="24">
        <v>0.51427940000000005</v>
      </c>
      <c r="Y1518" s="23"/>
      <c r="Z1518" s="23"/>
      <c r="AA1518" s="23"/>
      <c r="AB1518" s="23"/>
      <c r="AD1518" s="24">
        <v>0.580758</v>
      </c>
      <c r="AE1518" s="24">
        <v>0.70519900000000002</v>
      </c>
      <c r="AF1518" s="24">
        <v>0.56226350000000003</v>
      </c>
      <c r="AG1518" s="24">
        <v>0.3612051</v>
      </c>
      <c r="AH1518" s="23"/>
      <c r="AI1518" s="23"/>
      <c r="AJ1518" s="23"/>
      <c r="AK1518" s="23"/>
    </row>
    <row r="1519" spans="1:37" x14ac:dyDescent="0.35">
      <c r="A1519" s="24" t="s">
        <v>3127</v>
      </c>
      <c r="B1519" s="24" t="s">
        <v>3128</v>
      </c>
      <c r="C1519" s="24">
        <v>0.58533230000000003</v>
      </c>
      <c r="D1519" s="24">
        <v>0.63966420000000002</v>
      </c>
      <c r="E1519" s="24">
        <v>0.58236189999999999</v>
      </c>
      <c r="F1519" s="24">
        <v>0.61693869999999995</v>
      </c>
      <c r="G1519" s="23"/>
      <c r="H1519" s="23"/>
      <c r="I1519" s="23"/>
      <c r="J1519" s="23"/>
      <c r="L1519" s="24">
        <v>0.38177929999999999</v>
      </c>
      <c r="M1519" s="24">
        <v>0.3947542</v>
      </c>
      <c r="N1519" s="24">
        <v>0.37906420000000002</v>
      </c>
      <c r="O1519" s="24">
        <v>0.484761</v>
      </c>
      <c r="P1519" s="23"/>
      <c r="Q1519" s="23"/>
      <c r="R1519" s="23"/>
      <c r="S1519" s="23"/>
      <c r="U1519" s="24">
        <v>0.72984450000000001</v>
      </c>
      <c r="V1519" s="24">
        <v>0.64633359999999995</v>
      </c>
      <c r="W1519" s="24">
        <v>0.64970110000000003</v>
      </c>
      <c r="X1519" s="24">
        <v>0.65431530000000004</v>
      </c>
      <c r="Y1519" s="23"/>
      <c r="Z1519" s="23"/>
      <c r="AA1519" s="23"/>
      <c r="AB1519" s="23"/>
      <c r="AD1519" s="24">
        <v>0.57540760000000002</v>
      </c>
      <c r="AE1519" s="24">
        <v>0.68495969999999995</v>
      </c>
      <c r="AF1519" s="24">
        <v>0.5967306</v>
      </c>
      <c r="AG1519" s="24">
        <v>0.37943510000000003</v>
      </c>
      <c r="AH1519" s="23"/>
      <c r="AI1519" s="23"/>
      <c r="AJ1519" s="23"/>
      <c r="AK1519" s="23"/>
    </row>
    <row r="1520" spans="1:37" x14ac:dyDescent="0.35">
      <c r="A1520" s="24" t="s">
        <v>3129</v>
      </c>
      <c r="B1520" s="24" t="s">
        <v>3130</v>
      </c>
      <c r="C1520" s="24">
        <v>0.4602098</v>
      </c>
      <c r="D1520" s="24">
        <v>0.61466160000000003</v>
      </c>
      <c r="E1520" s="24">
        <v>0.59717540000000002</v>
      </c>
      <c r="F1520" s="24">
        <v>0.63129630000000003</v>
      </c>
      <c r="G1520" s="23"/>
      <c r="H1520" s="23"/>
      <c r="I1520" s="23"/>
      <c r="J1520" s="23"/>
      <c r="L1520" s="24">
        <v>0.43020069999999999</v>
      </c>
      <c r="M1520" s="24">
        <v>0.41884589999999999</v>
      </c>
      <c r="N1520" s="24">
        <v>0.34669889999999998</v>
      </c>
      <c r="O1520" s="24">
        <v>0.506046</v>
      </c>
      <c r="P1520" s="23"/>
      <c r="Q1520" s="23"/>
      <c r="R1520" s="23"/>
      <c r="S1520" s="23"/>
      <c r="U1520" s="24">
        <v>0.67453350000000001</v>
      </c>
      <c r="V1520" s="24">
        <v>0.51859279999999996</v>
      </c>
      <c r="W1520" s="24">
        <v>0.56109940000000003</v>
      </c>
      <c r="X1520" s="24">
        <v>0.67556879999999997</v>
      </c>
      <c r="Y1520" s="23"/>
      <c r="Z1520" s="23"/>
      <c r="AA1520" s="23"/>
      <c r="AB1520" s="23"/>
      <c r="AD1520" s="24">
        <v>0.51305279999999998</v>
      </c>
      <c r="AE1520" s="24">
        <v>0.65310069999999998</v>
      </c>
      <c r="AF1520" s="24">
        <v>0.58527620000000002</v>
      </c>
      <c r="AG1520" s="24">
        <v>0.3941402</v>
      </c>
      <c r="AH1520" s="23"/>
      <c r="AI1520" s="23"/>
      <c r="AJ1520" s="23"/>
      <c r="AK1520" s="23"/>
    </row>
    <row r="1521" spans="1:37" x14ac:dyDescent="0.35">
      <c r="A1521" s="24" t="s">
        <v>3131</v>
      </c>
      <c r="B1521" s="24" t="s">
        <v>3132</v>
      </c>
      <c r="C1521" s="24">
        <v>0.33925349999999999</v>
      </c>
      <c r="D1521" s="24">
        <v>0.56547930000000002</v>
      </c>
      <c r="E1521" s="24">
        <v>0.5561026</v>
      </c>
      <c r="F1521" s="24">
        <v>0.64930889999999997</v>
      </c>
      <c r="G1521" s="23"/>
      <c r="H1521" s="23"/>
      <c r="I1521" s="23"/>
      <c r="J1521" s="23"/>
      <c r="L1521" s="24">
        <v>0.50091969999999997</v>
      </c>
      <c r="M1521" s="24">
        <v>0.57223800000000002</v>
      </c>
      <c r="N1521" s="24">
        <v>0.40736810000000001</v>
      </c>
      <c r="O1521" s="24">
        <v>0.61717469999999996</v>
      </c>
      <c r="P1521" s="23"/>
      <c r="Q1521" s="23"/>
      <c r="R1521" s="23"/>
      <c r="S1521" s="23"/>
      <c r="U1521" s="24">
        <v>0.65227139999999995</v>
      </c>
      <c r="V1521" s="24">
        <v>0.54818610000000001</v>
      </c>
      <c r="W1521" s="24">
        <v>0.46529890000000002</v>
      </c>
      <c r="X1521" s="24">
        <v>0.53521359999999996</v>
      </c>
      <c r="Y1521" s="23"/>
      <c r="Z1521" s="23"/>
      <c r="AA1521" s="23"/>
      <c r="AB1521" s="23"/>
      <c r="AD1521" s="24">
        <v>0.46268029999999999</v>
      </c>
      <c r="AE1521" s="24">
        <v>0.66159349999999995</v>
      </c>
      <c r="AF1521" s="24">
        <v>0.52857140000000002</v>
      </c>
      <c r="AG1521" s="24">
        <v>0.39376329999999998</v>
      </c>
      <c r="AH1521" s="23"/>
      <c r="AI1521" s="23"/>
      <c r="AJ1521" s="23"/>
      <c r="AK1521" s="23"/>
    </row>
    <row r="1522" spans="1:37" x14ac:dyDescent="0.35">
      <c r="A1522" s="24" t="s">
        <v>3133</v>
      </c>
      <c r="B1522" s="24" t="s">
        <v>3134</v>
      </c>
      <c r="C1522" s="24">
        <v>0.39703660000000002</v>
      </c>
      <c r="D1522" s="24">
        <v>0.51919289999999996</v>
      </c>
      <c r="E1522" s="24">
        <v>0.52462200000000003</v>
      </c>
      <c r="F1522" s="24">
        <v>0.53686650000000002</v>
      </c>
      <c r="G1522" s="23"/>
      <c r="H1522" s="23"/>
      <c r="I1522" s="23"/>
      <c r="J1522" s="23"/>
      <c r="L1522" s="24">
        <v>0.53055669999999999</v>
      </c>
      <c r="M1522" s="24">
        <v>0.48689379999999999</v>
      </c>
      <c r="N1522" s="24">
        <v>0.46184989999999998</v>
      </c>
      <c r="O1522" s="24">
        <v>0.64065059999999996</v>
      </c>
      <c r="P1522" s="23"/>
      <c r="Q1522" s="23"/>
      <c r="R1522" s="23"/>
      <c r="S1522" s="23"/>
      <c r="U1522" s="24">
        <v>0.4952008</v>
      </c>
      <c r="V1522" s="24">
        <v>0.5781657</v>
      </c>
      <c r="W1522" s="24">
        <v>0.52498710000000004</v>
      </c>
      <c r="X1522" s="24">
        <v>0.50120229999999999</v>
      </c>
      <c r="Y1522" s="23"/>
      <c r="Z1522" s="23"/>
      <c r="AA1522" s="23"/>
      <c r="AB1522" s="23"/>
      <c r="AD1522" s="24">
        <v>0.53163079999999996</v>
      </c>
      <c r="AE1522" s="24">
        <v>0.67722689999999997</v>
      </c>
      <c r="AF1522" s="24">
        <v>0.59468650000000001</v>
      </c>
      <c r="AG1522" s="24">
        <v>0.39195219999999997</v>
      </c>
      <c r="AH1522" s="23"/>
      <c r="AI1522" s="23"/>
      <c r="AJ1522" s="23"/>
      <c r="AK1522" s="23"/>
    </row>
    <row r="1523" spans="1:37" x14ac:dyDescent="0.35">
      <c r="A1523" s="24" t="s">
        <v>3135</v>
      </c>
      <c r="B1523" s="24" t="s">
        <v>3136</v>
      </c>
      <c r="C1523" s="24">
        <v>0.43846940000000001</v>
      </c>
      <c r="D1523" s="24">
        <v>0.46542030000000001</v>
      </c>
      <c r="E1523" s="24">
        <v>0.51418419999999998</v>
      </c>
      <c r="F1523" s="24">
        <v>0.48859920000000001</v>
      </c>
      <c r="G1523" s="23"/>
      <c r="H1523" s="23"/>
      <c r="I1523" s="23"/>
      <c r="J1523" s="23"/>
      <c r="L1523" s="24">
        <v>0.58176050000000001</v>
      </c>
      <c r="M1523" s="24">
        <v>0.4867802</v>
      </c>
      <c r="N1523" s="24">
        <v>0.44260890000000003</v>
      </c>
      <c r="O1523" s="24">
        <v>0.47477659999999999</v>
      </c>
      <c r="P1523" s="23"/>
      <c r="Q1523" s="23"/>
      <c r="R1523" s="23"/>
      <c r="S1523" s="23"/>
      <c r="U1523" s="24">
        <v>0.49385800000000002</v>
      </c>
      <c r="V1523" s="24">
        <v>0.45878469999999999</v>
      </c>
      <c r="W1523" s="24">
        <v>0.59422560000000002</v>
      </c>
      <c r="X1523" s="24">
        <v>0.40300009999999997</v>
      </c>
      <c r="Y1523" s="23"/>
      <c r="Z1523" s="23"/>
      <c r="AA1523" s="23"/>
      <c r="AB1523" s="23"/>
      <c r="AD1523" s="24">
        <v>0.51691690000000001</v>
      </c>
      <c r="AE1523" s="24">
        <v>0.61724480000000004</v>
      </c>
      <c r="AF1523" s="24">
        <v>0.5975066</v>
      </c>
      <c r="AG1523" s="24">
        <v>0.40065460000000003</v>
      </c>
      <c r="AH1523" s="23"/>
      <c r="AI1523" s="23"/>
      <c r="AJ1523" s="23"/>
      <c r="AK1523" s="23"/>
    </row>
    <row r="1524" spans="1:37" x14ac:dyDescent="0.35">
      <c r="A1524" s="24" t="s">
        <v>3137</v>
      </c>
      <c r="B1524" s="24" t="s">
        <v>3138</v>
      </c>
      <c r="C1524" s="24">
        <v>0.41782180000000002</v>
      </c>
      <c r="D1524" s="24">
        <v>0.40002260000000001</v>
      </c>
      <c r="E1524" s="24">
        <v>0.52337040000000001</v>
      </c>
      <c r="F1524" s="24">
        <v>0.4377472</v>
      </c>
      <c r="G1524" s="23"/>
      <c r="H1524" s="23"/>
      <c r="I1524" s="23"/>
      <c r="J1524" s="23"/>
      <c r="L1524" s="24">
        <v>0.59732130000000005</v>
      </c>
      <c r="M1524" s="24">
        <v>0.62725169999999997</v>
      </c>
      <c r="N1524" s="24">
        <v>0.4715876</v>
      </c>
      <c r="O1524" s="24">
        <v>0.48482150000000002</v>
      </c>
      <c r="P1524" s="23"/>
      <c r="Q1524" s="23"/>
      <c r="R1524" s="23"/>
      <c r="S1524" s="23"/>
      <c r="U1524" s="24">
        <v>0.560276</v>
      </c>
      <c r="V1524" s="24">
        <v>0.42604219999999998</v>
      </c>
      <c r="W1524" s="24">
        <v>0.64568460000000005</v>
      </c>
      <c r="X1524" s="24">
        <v>0.3699731</v>
      </c>
      <c r="Y1524" s="23"/>
      <c r="Z1524" s="23"/>
      <c r="AA1524" s="23"/>
      <c r="AB1524" s="23"/>
      <c r="AD1524" s="24">
        <v>0.54917850000000001</v>
      </c>
      <c r="AE1524" s="24">
        <v>0.62743470000000001</v>
      </c>
      <c r="AF1524" s="24">
        <v>0.60244070000000005</v>
      </c>
      <c r="AG1524" s="24">
        <v>0.45503880000000002</v>
      </c>
      <c r="AH1524" s="23"/>
      <c r="AI1524" s="23"/>
      <c r="AJ1524" s="23"/>
      <c r="AK1524" s="23"/>
    </row>
    <row r="1525" spans="1:37" x14ac:dyDescent="0.35">
      <c r="A1525" s="24" t="s">
        <v>3139</v>
      </c>
      <c r="B1525" s="24" t="s">
        <v>3140</v>
      </c>
      <c r="C1525" s="24">
        <v>0.42234640000000001</v>
      </c>
      <c r="D1525" s="24">
        <v>0.3206561</v>
      </c>
      <c r="E1525" s="24">
        <v>0.51096909999999995</v>
      </c>
      <c r="F1525" s="24">
        <v>0.36225970000000002</v>
      </c>
      <c r="G1525" s="23"/>
      <c r="H1525" s="23"/>
      <c r="I1525" s="23"/>
      <c r="J1525" s="23"/>
      <c r="L1525" s="24">
        <v>0.43906630000000002</v>
      </c>
      <c r="M1525" s="24">
        <v>0.53876279999999999</v>
      </c>
      <c r="N1525" s="24">
        <v>0.55266579999999998</v>
      </c>
      <c r="O1525" s="24">
        <v>0.45276889999999997</v>
      </c>
      <c r="P1525" s="23"/>
      <c r="Q1525" s="23"/>
      <c r="R1525" s="23"/>
      <c r="S1525" s="23"/>
      <c r="U1525" s="24">
        <v>0.45621089999999997</v>
      </c>
      <c r="V1525" s="24">
        <v>0.45507449999999999</v>
      </c>
      <c r="W1525" s="24">
        <v>0.72231230000000002</v>
      </c>
      <c r="X1525" s="24">
        <v>0.42869200000000002</v>
      </c>
      <c r="Y1525" s="23"/>
      <c r="Z1525" s="23"/>
      <c r="AA1525" s="23"/>
      <c r="AB1525" s="23"/>
      <c r="AD1525" s="24">
        <v>0.51384810000000003</v>
      </c>
      <c r="AE1525" s="24">
        <v>0.47606969999999998</v>
      </c>
      <c r="AF1525" s="24">
        <v>0.4554938</v>
      </c>
      <c r="AG1525" s="24">
        <v>0.43691400000000002</v>
      </c>
      <c r="AH1525" s="23"/>
      <c r="AI1525" s="23"/>
      <c r="AJ1525" s="23"/>
      <c r="AK1525" s="23"/>
    </row>
    <row r="1526" spans="1:37" x14ac:dyDescent="0.35">
      <c r="A1526" s="24" t="s">
        <v>3141</v>
      </c>
      <c r="B1526" s="24" t="s">
        <v>3142</v>
      </c>
      <c r="C1526" s="24">
        <v>0.51014669999999995</v>
      </c>
      <c r="D1526" s="24">
        <v>0.3375823</v>
      </c>
      <c r="E1526" s="24">
        <v>0.52786310000000003</v>
      </c>
      <c r="F1526" s="24">
        <v>0.44001170000000001</v>
      </c>
      <c r="G1526" s="23"/>
      <c r="H1526" s="23"/>
      <c r="I1526" s="23"/>
      <c r="J1526" s="23"/>
      <c r="L1526" s="24">
        <v>0.43379139999999999</v>
      </c>
      <c r="M1526" s="24">
        <v>0.46646779999999999</v>
      </c>
      <c r="N1526" s="24">
        <v>0.58502390000000004</v>
      </c>
      <c r="O1526" s="24">
        <v>0.4070956</v>
      </c>
      <c r="P1526" s="23"/>
      <c r="Q1526" s="23"/>
      <c r="R1526" s="23"/>
      <c r="S1526" s="23"/>
      <c r="U1526" s="24">
        <v>0.51750870000000004</v>
      </c>
      <c r="V1526" s="24">
        <v>0.4795663</v>
      </c>
      <c r="W1526" s="24">
        <v>0.76051349999999995</v>
      </c>
      <c r="X1526" s="24">
        <v>0.46089920000000001</v>
      </c>
      <c r="Y1526" s="23"/>
      <c r="Z1526" s="23"/>
      <c r="AA1526" s="23"/>
      <c r="AB1526" s="23"/>
      <c r="AD1526" s="24">
        <v>0.51008980000000004</v>
      </c>
      <c r="AE1526" s="24">
        <v>0.40567150000000002</v>
      </c>
      <c r="AF1526" s="24">
        <v>0.46669359999999999</v>
      </c>
      <c r="AG1526" s="24">
        <v>0.39079530000000001</v>
      </c>
      <c r="AH1526" s="23"/>
      <c r="AI1526" s="23"/>
      <c r="AJ1526" s="23"/>
      <c r="AK1526" s="23"/>
    </row>
    <row r="1527" spans="1:37" x14ac:dyDescent="0.35">
      <c r="A1527" s="24" t="s">
        <v>3143</v>
      </c>
      <c r="B1527" s="24" t="s">
        <v>3144</v>
      </c>
      <c r="C1527" s="24">
        <v>0.58595569999999997</v>
      </c>
      <c r="D1527" s="24">
        <v>0.41682570000000002</v>
      </c>
      <c r="E1527" s="24">
        <v>0.54976849999999999</v>
      </c>
      <c r="F1527" s="24">
        <v>0.53181069999999997</v>
      </c>
      <c r="G1527" s="23"/>
      <c r="H1527" s="23"/>
      <c r="I1527" s="23"/>
      <c r="J1527" s="23"/>
      <c r="L1527" s="24">
        <v>0.41613869999999997</v>
      </c>
      <c r="M1527" s="24">
        <v>0.46541830000000001</v>
      </c>
      <c r="N1527" s="24">
        <v>0.68545109999999998</v>
      </c>
      <c r="O1527" s="24">
        <v>0.45634649999999999</v>
      </c>
      <c r="P1527" s="23"/>
      <c r="Q1527" s="23"/>
      <c r="R1527" s="23"/>
      <c r="S1527" s="23"/>
      <c r="U1527" s="24">
        <v>0.62250609999999995</v>
      </c>
      <c r="V1527" s="24">
        <v>0.51122670000000003</v>
      </c>
      <c r="W1527" s="24">
        <v>0.75994130000000004</v>
      </c>
      <c r="X1527" s="24">
        <v>0.45446439999999999</v>
      </c>
      <c r="Y1527" s="23"/>
      <c r="Z1527" s="23"/>
      <c r="AA1527" s="23"/>
      <c r="AB1527" s="23"/>
      <c r="AD1527" s="24">
        <v>0.45661740000000001</v>
      </c>
      <c r="AE1527" s="24">
        <v>0.46473769999999998</v>
      </c>
      <c r="AF1527" s="24">
        <v>0.46425860000000002</v>
      </c>
      <c r="AG1527" s="24">
        <v>0.38967780000000002</v>
      </c>
      <c r="AH1527" s="23"/>
      <c r="AI1527" s="23"/>
      <c r="AJ1527" s="23"/>
      <c r="AK1527" s="23"/>
    </row>
    <row r="1528" spans="1:37" x14ac:dyDescent="0.35">
      <c r="A1528" s="24" t="s">
        <v>3145</v>
      </c>
      <c r="B1528" s="24" t="s">
        <v>3146</v>
      </c>
      <c r="C1528" s="24">
        <v>0.61854980000000004</v>
      </c>
      <c r="D1528" s="24">
        <v>0.41240450000000001</v>
      </c>
      <c r="E1528" s="24">
        <v>0.56452579999999997</v>
      </c>
      <c r="F1528" s="24">
        <v>0.53731640000000003</v>
      </c>
      <c r="G1528" s="23"/>
      <c r="H1528" s="23"/>
      <c r="I1528" s="23"/>
      <c r="J1528" s="23"/>
      <c r="L1528" s="24">
        <v>0.39119690000000001</v>
      </c>
      <c r="M1528" s="24">
        <v>0.50988350000000005</v>
      </c>
      <c r="N1528" s="24">
        <v>0.59527609999999997</v>
      </c>
      <c r="O1528" s="24">
        <v>0.4164678</v>
      </c>
      <c r="P1528" s="23"/>
      <c r="Q1528" s="23"/>
      <c r="R1528" s="23"/>
      <c r="S1528" s="23"/>
      <c r="U1528" s="24">
        <v>0.60176099999999999</v>
      </c>
      <c r="V1528" s="24">
        <v>0.51067019999999996</v>
      </c>
      <c r="W1528" s="24">
        <v>0.70986159999999998</v>
      </c>
      <c r="X1528" s="24">
        <v>0.4817959</v>
      </c>
      <c r="Y1528" s="23"/>
      <c r="Z1528" s="23"/>
      <c r="AA1528" s="23"/>
      <c r="AB1528" s="23"/>
      <c r="AD1528" s="24">
        <v>0.34966009999999997</v>
      </c>
      <c r="AE1528" s="24">
        <v>0.42974830000000003</v>
      </c>
      <c r="AF1528" s="24">
        <v>0.38586779999999998</v>
      </c>
      <c r="AG1528" s="24">
        <v>0.39519520000000002</v>
      </c>
      <c r="AH1528" s="23"/>
      <c r="AI1528" s="23"/>
      <c r="AJ1528" s="23"/>
      <c r="AK1528" s="23"/>
    </row>
    <row r="1529" spans="1:37" x14ac:dyDescent="0.35">
      <c r="A1529" s="24" t="s">
        <v>3147</v>
      </c>
      <c r="B1529" s="24" t="s">
        <v>3148</v>
      </c>
      <c r="C1529" s="24">
        <v>0.65312029999999999</v>
      </c>
      <c r="D1529" s="24">
        <v>0.43205440000000001</v>
      </c>
      <c r="E1529" s="24">
        <v>0.56034360000000005</v>
      </c>
      <c r="F1529" s="24">
        <v>0.56909589999999999</v>
      </c>
      <c r="G1529" s="23"/>
      <c r="H1529" s="23"/>
      <c r="I1529" s="23"/>
      <c r="J1529" s="23"/>
      <c r="L1529" s="24">
        <v>0.42922700000000003</v>
      </c>
      <c r="M1529" s="24">
        <v>0.56163689999999999</v>
      </c>
      <c r="N1529" s="24">
        <v>0.55750239999999995</v>
      </c>
      <c r="O1529" s="24">
        <v>0.39886850000000001</v>
      </c>
      <c r="P1529" s="23"/>
      <c r="Q1529" s="23"/>
      <c r="R1529" s="23"/>
      <c r="S1529" s="23"/>
      <c r="U1529" s="24">
        <v>0.65508889999999997</v>
      </c>
      <c r="V1529" s="24">
        <v>0.43717610000000001</v>
      </c>
      <c r="W1529" s="24">
        <v>0.66778170000000003</v>
      </c>
      <c r="X1529" s="24">
        <v>0.45603500000000002</v>
      </c>
      <c r="Y1529" s="23"/>
      <c r="Z1529" s="23"/>
      <c r="AA1529" s="23"/>
      <c r="AB1529" s="23"/>
      <c r="AD1529" s="24">
        <v>0.43706980000000001</v>
      </c>
      <c r="AE1529" s="24">
        <v>0.43555319999999997</v>
      </c>
      <c r="AF1529" s="24">
        <v>0.43463950000000001</v>
      </c>
      <c r="AG1529" s="24">
        <v>0.41008260000000002</v>
      </c>
      <c r="AH1529" s="23"/>
      <c r="AI1529" s="23"/>
      <c r="AJ1529" s="23"/>
      <c r="AK1529" s="23"/>
    </row>
    <row r="1530" spans="1:37" x14ac:dyDescent="0.35">
      <c r="A1530" s="24" t="s">
        <v>3149</v>
      </c>
      <c r="B1530" s="24" t="s">
        <v>3150</v>
      </c>
      <c r="C1530" s="24">
        <v>0.79061840000000005</v>
      </c>
      <c r="D1530" s="24">
        <v>0.59277190000000002</v>
      </c>
      <c r="E1530" s="24">
        <v>0.60958780000000001</v>
      </c>
      <c r="F1530" s="24">
        <v>0.62665059999999995</v>
      </c>
      <c r="G1530" s="23"/>
      <c r="H1530" s="23"/>
      <c r="I1530" s="23"/>
      <c r="J1530" s="23"/>
      <c r="L1530" s="24">
        <v>0.43472420000000001</v>
      </c>
      <c r="M1530" s="24">
        <v>0.63373009999999996</v>
      </c>
      <c r="N1530" s="24">
        <v>0.67320639999999998</v>
      </c>
      <c r="O1530" s="24">
        <v>0.44708100000000001</v>
      </c>
      <c r="P1530" s="23"/>
      <c r="Q1530" s="23"/>
      <c r="R1530" s="23"/>
      <c r="S1530" s="23"/>
      <c r="U1530" s="24">
        <v>0.74743740000000003</v>
      </c>
      <c r="V1530" s="24">
        <v>0.55671230000000005</v>
      </c>
      <c r="W1530" s="24">
        <v>0.6454027</v>
      </c>
      <c r="X1530" s="24">
        <v>0.44687500000000002</v>
      </c>
      <c r="Y1530" s="23"/>
      <c r="Z1530" s="23"/>
      <c r="AA1530" s="23"/>
      <c r="AB1530" s="23"/>
      <c r="AD1530" s="24">
        <v>0.48378919999999997</v>
      </c>
      <c r="AE1530" s="24">
        <v>0.57252360000000002</v>
      </c>
      <c r="AF1530" s="24">
        <v>0.42247770000000001</v>
      </c>
      <c r="AG1530" s="24">
        <v>0.387743</v>
      </c>
      <c r="AH1530" s="23"/>
      <c r="AI1530" s="23"/>
      <c r="AJ1530" s="23"/>
      <c r="AK1530" s="23"/>
    </row>
    <row r="1531" spans="1:37" x14ac:dyDescent="0.35">
      <c r="A1531" s="24" t="s">
        <v>3151</v>
      </c>
      <c r="B1531" s="24" t="s">
        <v>3152</v>
      </c>
      <c r="C1531" s="24">
        <v>0.74832549999999998</v>
      </c>
      <c r="D1531" s="24">
        <v>0.66958359999999995</v>
      </c>
      <c r="E1531" s="24">
        <v>0.60061589999999998</v>
      </c>
      <c r="F1531" s="24">
        <v>0.74587789999999998</v>
      </c>
      <c r="G1531" s="23"/>
      <c r="H1531" s="23"/>
      <c r="I1531" s="23"/>
      <c r="J1531" s="23"/>
      <c r="L1531" s="24">
        <v>0.3554717</v>
      </c>
      <c r="M1531" s="24">
        <v>0.55010499999999996</v>
      </c>
      <c r="N1531" s="24">
        <v>0.67480119999999999</v>
      </c>
      <c r="O1531" s="24">
        <v>0.51117579999999996</v>
      </c>
      <c r="P1531" s="23"/>
      <c r="Q1531" s="23"/>
      <c r="R1531" s="23"/>
      <c r="S1531" s="23"/>
      <c r="U1531" s="24">
        <v>0.69189579999999995</v>
      </c>
      <c r="V1531" s="24">
        <v>0.60911530000000003</v>
      </c>
      <c r="W1531" s="24">
        <v>0.66088000000000002</v>
      </c>
      <c r="X1531" s="24">
        <v>0.58083119999999999</v>
      </c>
      <c r="Y1531" s="23"/>
      <c r="Z1531" s="23"/>
      <c r="AA1531" s="23"/>
      <c r="AB1531" s="23"/>
      <c r="AD1531" s="24">
        <v>0.49726179999999998</v>
      </c>
      <c r="AE1531" s="24">
        <v>0.50713600000000003</v>
      </c>
      <c r="AF1531" s="24">
        <v>0.35317090000000001</v>
      </c>
      <c r="AG1531" s="24">
        <v>0.3493214</v>
      </c>
      <c r="AH1531" s="23"/>
      <c r="AI1531" s="23"/>
      <c r="AJ1531" s="23"/>
      <c r="AK1531" s="23"/>
    </row>
    <row r="1532" spans="1:37" x14ac:dyDescent="0.35">
      <c r="A1532" s="24" t="s">
        <v>3153</v>
      </c>
      <c r="B1532" s="24" t="s">
        <v>3154</v>
      </c>
      <c r="C1532" s="24">
        <v>0.61766120000000002</v>
      </c>
      <c r="D1532" s="24">
        <v>0.54573680000000002</v>
      </c>
      <c r="E1532" s="24">
        <v>0.65558000000000005</v>
      </c>
      <c r="F1532" s="24">
        <v>0.67370629999999998</v>
      </c>
      <c r="G1532" s="23"/>
      <c r="H1532" s="23"/>
      <c r="I1532" s="23"/>
      <c r="J1532" s="23"/>
      <c r="L1532" s="24">
        <v>0.3533155</v>
      </c>
      <c r="M1532" s="24">
        <v>0.46444069999999998</v>
      </c>
      <c r="N1532" s="24">
        <v>0.61195730000000004</v>
      </c>
      <c r="O1532" s="24">
        <v>0.6878474</v>
      </c>
      <c r="P1532" s="23"/>
      <c r="Q1532" s="23"/>
      <c r="R1532" s="23"/>
      <c r="S1532" s="23"/>
      <c r="U1532" s="24">
        <v>0.55925219999999998</v>
      </c>
      <c r="V1532" s="24">
        <v>0.59531040000000002</v>
      </c>
      <c r="W1532" s="24">
        <v>0.62053849999999999</v>
      </c>
      <c r="X1532" s="24">
        <v>0.68288280000000001</v>
      </c>
      <c r="Y1532" s="23"/>
      <c r="Z1532" s="23"/>
      <c r="AA1532" s="23"/>
      <c r="AB1532" s="23"/>
      <c r="AD1532" s="24">
        <v>0.63299099999999997</v>
      </c>
      <c r="AE1532" s="24">
        <v>0.55215360000000002</v>
      </c>
      <c r="AF1532" s="24">
        <v>0.39214070000000001</v>
      </c>
      <c r="AG1532" s="24">
        <v>0.35930879999999998</v>
      </c>
      <c r="AH1532" s="23"/>
      <c r="AI1532" s="23"/>
      <c r="AJ1532" s="23"/>
      <c r="AK1532" s="23"/>
    </row>
    <row r="1533" spans="1:37" x14ac:dyDescent="0.35">
      <c r="A1533" s="24" t="s">
        <v>3155</v>
      </c>
      <c r="B1533" s="24" t="s">
        <v>3156</v>
      </c>
      <c r="C1533" s="24">
        <v>0.72027419999999998</v>
      </c>
      <c r="D1533" s="24">
        <v>0.4465655</v>
      </c>
      <c r="E1533" s="24">
        <v>0.59650669999999995</v>
      </c>
      <c r="F1533" s="24">
        <v>0.57231719999999997</v>
      </c>
      <c r="G1533" s="23"/>
      <c r="H1533" s="23"/>
      <c r="I1533" s="23"/>
      <c r="J1533" s="23"/>
      <c r="L1533" s="24">
        <v>0.4079969</v>
      </c>
      <c r="M1533" s="24">
        <v>0.56563779999999997</v>
      </c>
      <c r="N1533" s="24">
        <v>0.56460670000000002</v>
      </c>
      <c r="O1533" s="24">
        <v>0.68520389999999998</v>
      </c>
      <c r="P1533" s="23"/>
      <c r="Q1533" s="23"/>
      <c r="R1533" s="23"/>
      <c r="S1533" s="23"/>
      <c r="U1533" s="24">
        <v>0.56708519999999996</v>
      </c>
      <c r="V1533" s="24">
        <v>0.68917200000000001</v>
      </c>
      <c r="W1533" s="24">
        <v>0.5638185</v>
      </c>
      <c r="X1533" s="24">
        <v>0.73740600000000001</v>
      </c>
      <c r="Y1533" s="23"/>
      <c r="Z1533" s="23"/>
      <c r="AA1533" s="23"/>
      <c r="AB1533" s="23"/>
      <c r="AD1533" s="24">
        <v>0.66466250000000004</v>
      </c>
      <c r="AE1533" s="24">
        <v>0.588808</v>
      </c>
      <c r="AF1533" s="24">
        <v>0.38297880000000001</v>
      </c>
      <c r="AG1533" s="24">
        <v>0.39941349999999998</v>
      </c>
      <c r="AH1533" s="23"/>
      <c r="AI1533" s="23"/>
      <c r="AJ1533" s="23"/>
      <c r="AK1533" s="23"/>
    </row>
    <row r="1534" spans="1:37" x14ac:dyDescent="0.35">
      <c r="A1534" s="24" t="s">
        <v>3157</v>
      </c>
      <c r="B1534" s="24" t="s">
        <v>3158</v>
      </c>
      <c r="C1534" s="24">
        <v>0.70399259999999997</v>
      </c>
      <c r="D1534" s="24">
        <v>0.40383190000000002</v>
      </c>
      <c r="E1534" s="24">
        <v>0.61643510000000001</v>
      </c>
      <c r="F1534" s="24">
        <v>0.52569460000000001</v>
      </c>
      <c r="G1534" s="23"/>
      <c r="H1534" s="23"/>
      <c r="I1534" s="23"/>
      <c r="J1534" s="23"/>
      <c r="L1534" s="24">
        <v>0.36802030000000002</v>
      </c>
      <c r="M1534" s="24">
        <v>0.45209199999999999</v>
      </c>
      <c r="N1534" s="24">
        <v>0.57862650000000004</v>
      </c>
      <c r="O1534" s="24">
        <v>0.62296620000000003</v>
      </c>
      <c r="P1534" s="23"/>
      <c r="Q1534" s="23"/>
      <c r="R1534" s="23"/>
      <c r="S1534" s="23"/>
      <c r="U1534" s="24">
        <v>0.47685680000000003</v>
      </c>
      <c r="V1534" s="24">
        <v>0.71996649999999995</v>
      </c>
      <c r="W1534" s="24">
        <v>0.50500800000000001</v>
      </c>
      <c r="X1534" s="24">
        <v>0.56203950000000003</v>
      </c>
      <c r="Y1534" s="23"/>
      <c r="Z1534" s="23"/>
      <c r="AA1534" s="23"/>
      <c r="AB1534" s="23"/>
      <c r="AD1534" s="24">
        <v>0.65285340000000003</v>
      </c>
      <c r="AE1534" s="24">
        <v>0.499108</v>
      </c>
      <c r="AF1534" s="24">
        <v>0.40718409999999999</v>
      </c>
      <c r="AG1534" s="24">
        <v>0.52063060000000005</v>
      </c>
      <c r="AH1534" s="23"/>
      <c r="AI1534" s="23"/>
      <c r="AJ1534" s="23"/>
      <c r="AK1534" s="23"/>
    </row>
    <row r="1535" spans="1:37" x14ac:dyDescent="0.35">
      <c r="A1535" s="24" t="s">
        <v>3159</v>
      </c>
      <c r="B1535" s="24" t="s">
        <v>3160</v>
      </c>
      <c r="C1535" s="24">
        <v>0.60789910000000003</v>
      </c>
      <c r="D1535" s="24">
        <v>0.38052629999999998</v>
      </c>
      <c r="E1535" s="24">
        <v>0.68174699999999999</v>
      </c>
      <c r="F1535" s="24">
        <v>0.4370967</v>
      </c>
      <c r="G1535" s="23"/>
      <c r="H1535" s="23"/>
      <c r="I1535" s="23"/>
      <c r="J1535" s="23"/>
      <c r="L1535" s="24">
        <v>0.41394300000000001</v>
      </c>
      <c r="M1535" s="24">
        <v>0.36793320000000002</v>
      </c>
      <c r="N1535" s="24">
        <v>0.42715170000000002</v>
      </c>
      <c r="O1535" s="24">
        <v>0.51314959999999998</v>
      </c>
      <c r="P1535" s="23"/>
      <c r="Q1535" s="23"/>
      <c r="R1535" s="23"/>
      <c r="S1535" s="23"/>
      <c r="U1535" s="24">
        <v>0.4948321</v>
      </c>
      <c r="V1535" s="24">
        <v>0.6558792</v>
      </c>
      <c r="W1535" s="24">
        <v>0.4643062</v>
      </c>
      <c r="X1535" s="24">
        <v>0.51816030000000002</v>
      </c>
      <c r="Y1535" s="23"/>
      <c r="Z1535" s="23"/>
      <c r="AA1535" s="23"/>
      <c r="AB1535" s="23"/>
      <c r="AD1535" s="24">
        <v>0.77621110000000004</v>
      </c>
      <c r="AE1535" s="24">
        <v>0.58926990000000001</v>
      </c>
      <c r="AF1535" s="24">
        <v>0.4179351</v>
      </c>
      <c r="AG1535" s="24">
        <v>0.60847549999999995</v>
      </c>
      <c r="AH1535" s="23"/>
      <c r="AI1535" s="23"/>
      <c r="AJ1535" s="23"/>
      <c r="AK1535" s="23"/>
    </row>
    <row r="1536" spans="1:37" x14ac:dyDescent="0.35">
      <c r="A1536" s="24" t="s">
        <v>3161</v>
      </c>
      <c r="B1536" s="24" t="s">
        <v>3162</v>
      </c>
      <c r="C1536" s="24">
        <v>0.50498620000000005</v>
      </c>
      <c r="D1536" s="24">
        <v>0.45427079999999997</v>
      </c>
      <c r="E1536" s="24">
        <v>0.71920450000000002</v>
      </c>
      <c r="F1536" s="24">
        <v>0.39376889999999998</v>
      </c>
      <c r="G1536" s="23"/>
      <c r="H1536" s="23"/>
      <c r="I1536" s="23"/>
      <c r="J1536" s="23"/>
      <c r="L1536" s="24">
        <v>0.40523749999999997</v>
      </c>
      <c r="M1536" s="24">
        <v>0.48059489999999999</v>
      </c>
      <c r="N1536" s="24">
        <v>0.39804390000000001</v>
      </c>
      <c r="O1536" s="24">
        <v>0.57336699999999996</v>
      </c>
      <c r="P1536" s="23"/>
      <c r="Q1536" s="23"/>
      <c r="R1536" s="23"/>
      <c r="S1536" s="23"/>
      <c r="U1536" s="24">
        <v>0.55411330000000003</v>
      </c>
      <c r="V1536" s="24">
        <v>0.68581080000000005</v>
      </c>
      <c r="W1536" s="24">
        <v>0.53526030000000002</v>
      </c>
      <c r="X1536" s="24">
        <v>0.4902183</v>
      </c>
      <c r="Y1536" s="23"/>
      <c r="Z1536" s="23"/>
      <c r="AA1536" s="23"/>
      <c r="AB1536" s="23"/>
      <c r="AD1536" s="24">
        <v>0.69004540000000003</v>
      </c>
      <c r="AE1536" s="24">
        <v>0.61158420000000002</v>
      </c>
      <c r="AF1536" s="24">
        <v>0.44033899999999998</v>
      </c>
      <c r="AG1536" s="24">
        <v>0.56116200000000005</v>
      </c>
      <c r="AH1536" s="23"/>
      <c r="AI1536" s="23"/>
      <c r="AJ1536" s="23"/>
      <c r="AK1536" s="23"/>
    </row>
    <row r="1537" spans="1:37" x14ac:dyDescent="0.35">
      <c r="A1537" s="24" t="s">
        <v>3163</v>
      </c>
      <c r="B1537" s="24" t="s">
        <v>3164</v>
      </c>
      <c r="C1537" s="24">
        <v>0.42861280000000002</v>
      </c>
      <c r="D1537" s="24">
        <v>0.49286180000000002</v>
      </c>
      <c r="E1537" s="24">
        <v>0.51133200000000001</v>
      </c>
      <c r="F1537" s="24">
        <v>0.42999280000000001</v>
      </c>
      <c r="G1537" s="23"/>
      <c r="H1537" s="23"/>
      <c r="I1537" s="23"/>
      <c r="J1537" s="23"/>
      <c r="L1537" s="24">
        <v>0.34769169999999999</v>
      </c>
      <c r="M1537" s="24">
        <v>0.43200250000000001</v>
      </c>
      <c r="N1537" s="24">
        <v>0.39341660000000001</v>
      </c>
      <c r="O1537" s="24">
        <v>0.6020451</v>
      </c>
      <c r="P1537" s="23"/>
      <c r="Q1537" s="23"/>
      <c r="R1537" s="23"/>
      <c r="S1537" s="23"/>
      <c r="U1537" s="24">
        <v>0.48623430000000001</v>
      </c>
      <c r="V1537" s="24">
        <v>0.52372050000000003</v>
      </c>
      <c r="W1537" s="24">
        <v>0.58595649999999999</v>
      </c>
      <c r="X1537" s="24">
        <v>0.4720433</v>
      </c>
      <c r="Y1537" s="23"/>
      <c r="Z1537" s="23"/>
      <c r="AA1537" s="23"/>
      <c r="AB1537" s="23"/>
      <c r="AD1537" s="24">
        <v>0.58237369999999999</v>
      </c>
      <c r="AE1537" s="24">
        <v>0.62248400000000004</v>
      </c>
      <c r="AF1537" s="24">
        <v>0.46200639999999998</v>
      </c>
      <c r="AG1537" s="24">
        <v>0.53182289999999999</v>
      </c>
      <c r="AH1537" s="23"/>
      <c r="AI1537" s="23"/>
      <c r="AJ1537" s="23"/>
      <c r="AK1537" s="23"/>
    </row>
    <row r="1538" spans="1:37" x14ac:dyDescent="0.35">
      <c r="A1538" s="24" t="s">
        <v>3165</v>
      </c>
      <c r="B1538" s="24" t="s">
        <v>3166</v>
      </c>
      <c r="C1538" s="24">
        <v>0.41073169999999998</v>
      </c>
      <c r="D1538" s="24">
        <v>0.4489245</v>
      </c>
      <c r="E1538" s="24">
        <v>0.36268240000000002</v>
      </c>
      <c r="F1538" s="24">
        <v>0.53480399999999995</v>
      </c>
      <c r="G1538" s="23"/>
      <c r="H1538" s="23"/>
      <c r="I1538" s="23"/>
      <c r="J1538" s="23"/>
      <c r="L1538" s="24">
        <v>0.42025079999999998</v>
      </c>
      <c r="M1538" s="24">
        <v>0.52900630000000004</v>
      </c>
      <c r="N1538" s="24">
        <v>0.38199369999999999</v>
      </c>
      <c r="O1538" s="24">
        <v>0.52280210000000005</v>
      </c>
      <c r="P1538" s="23"/>
      <c r="Q1538" s="23"/>
      <c r="R1538" s="23"/>
      <c r="S1538" s="23"/>
      <c r="U1538" s="24">
        <v>0.50297959999999997</v>
      </c>
      <c r="V1538" s="24">
        <v>0.39597979999999999</v>
      </c>
      <c r="W1538" s="24">
        <v>0.49450080000000002</v>
      </c>
      <c r="X1538" s="24">
        <v>0.47623690000000002</v>
      </c>
      <c r="Y1538" s="23"/>
      <c r="Z1538" s="23"/>
      <c r="AA1538" s="23"/>
      <c r="AB1538" s="23"/>
      <c r="AD1538" s="24">
        <v>0.61159010000000003</v>
      </c>
      <c r="AE1538" s="24">
        <v>0.63362879999999999</v>
      </c>
      <c r="AF1538" s="24">
        <v>0.35901050000000001</v>
      </c>
      <c r="AG1538" s="24">
        <v>0.53541240000000001</v>
      </c>
      <c r="AH1538" s="23"/>
      <c r="AI1538" s="23"/>
      <c r="AJ1538" s="23"/>
      <c r="AK1538" s="23"/>
    </row>
    <row r="1539" spans="1:37" x14ac:dyDescent="0.35">
      <c r="A1539" s="24" t="s">
        <v>3167</v>
      </c>
      <c r="B1539" s="24" t="s">
        <v>3168</v>
      </c>
      <c r="C1539" s="24">
        <v>0.41431499999999999</v>
      </c>
      <c r="D1539" s="24">
        <v>0.39687640000000002</v>
      </c>
      <c r="E1539" s="24">
        <v>0.34290700000000002</v>
      </c>
      <c r="F1539" s="24">
        <v>0.52856219999999998</v>
      </c>
      <c r="G1539" s="23"/>
      <c r="H1539" s="23"/>
      <c r="I1539" s="23"/>
      <c r="J1539" s="23"/>
      <c r="L1539" s="24">
        <v>0.61516269999999995</v>
      </c>
      <c r="M1539" s="24">
        <v>0.38098779999999999</v>
      </c>
      <c r="N1539" s="24">
        <v>0.3544485</v>
      </c>
      <c r="O1539" s="24">
        <v>0.44959009999999999</v>
      </c>
      <c r="P1539" s="23"/>
      <c r="Q1539" s="23"/>
      <c r="R1539" s="23"/>
      <c r="S1539" s="23"/>
      <c r="U1539" s="24">
        <v>0.58521190000000001</v>
      </c>
      <c r="V1539" s="24">
        <v>0.4400985</v>
      </c>
      <c r="W1539" s="24">
        <v>0.54730069999999997</v>
      </c>
      <c r="X1539" s="24">
        <v>0.4526733</v>
      </c>
      <c r="Y1539" s="23"/>
      <c r="Z1539" s="23"/>
      <c r="AA1539" s="23"/>
      <c r="AB1539" s="23"/>
      <c r="AD1539" s="24">
        <v>0.70234580000000002</v>
      </c>
      <c r="AE1539" s="24">
        <v>0.78297000000000005</v>
      </c>
      <c r="AF1539" s="24">
        <v>0.4110663</v>
      </c>
      <c r="AG1539" s="24">
        <v>0.49987700000000002</v>
      </c>
      <c r="AH1539" s="23"/>
      <c r="AI1539" s="23"/>
      <c r="AJ1539" s="23"/>
      <c r="AK1539" s="23"/>
    </row>
    <row r="1540" spans="1:37" x14ac:dyDescent="0.35">
      <c r="A1540" s="24" t="s">
        <v>3169</v>
      </c>
      <c r="B1540" s="24" t="s">
        <v>3170</v>
      </c>
      <c r="C1540" s="24">
        <v>0.4296237</v>
      </c>
      <c r="D1540" s="24">
        <v>0.3698864</v>
      </c>
      <c r="E1540" s="24">
        <v>0.39097959999999998</v>
      </c>
      <c r="F1540" s="24">
        <v>0.44570850000000001</v>
      </c>
      <c r="G1540" s="23"/>
      <c r="H1540" s="23"/>
      <c r="I1540" s="23"/>
      <c r="J1540" s="23"/>
      <c r="L1540" s="24">
        <v>0.6594023</v>
      </c>
      <c r="M1540" s="24">
        <v>0.35736020000000002</v>
      </c>
      <c r="N1540" s="24">
        <v>0.40384619999999999</v>
      </c>
      <c r="O1540" s="24">
        <v>0.42041339999999999</v>
      </c>
      <c r="P1540" s="23"/>
      <c r="Q1540" s="23"/>
      <c r="R1540" s="23"/>
      <c r="S1540" s="23"/>
      <c r="U1540" s="24">
        <v>0.62196390000000001</v>
      </c>
      <c r="V1540" s="24">
        <v>0.40437529999999999</v>
      </c>
      <c r="W1540" s="24">
        <v>0.50894189999999995</v>
      </c>
      <c r="X1540" s="24">
        <v>0.38622190000000001</v>
      </c>
      <c r="Y1540" s="23"/>
      <c r="Z1540" s="23"/>
      <c r="AA1540" s="23"/>
      <c r="AB1540" s="23"/>
      <c r="AD1540" s="24">
        <v>0.63697630000000005</v>
      </c>
      <c r="AE1540" s="24">
        <v>0.62390009999999996</v>
      </c>
      <c r="AF1540" s="24">
        <v>0.49297859999999999</v>
      </c>
      <c r="AG1540" s="24">
        <v>0.49818499999999999</v>
      </c>
      <c r="AH1540" s="23"/>
      <c r="AI1540" s="23"/>
      <c r="AJ1540" s="23"/>
      <c r="AK1540" s="23"/>
    </row>
    <row r="1541" spans="1:37" x14ac:dyDescent="0.35">
      <c r="A1541" s="24" t="s">
        <v>3171</v>
      </c>
      <c r="B1541" s="24" t="s">
        <v>3172</v>
      </c>
      <c r="C1541" s="24">
        <v>0.4411351</v>
      </c>
      <c r="D1541" s="24">
        <v>0.44001630000000003</v>
      </c>
      <c r="E1541" s="24">
        <v>0.4503453</v>
      </c>
      <c r="F1541" s="24">
        <v>0.5231268</v>
      </c>
      <c r="G1541" s="23"/>
      <c r="H1541" s="23"/>
      <c r="I1541" s="23"/>
      <c r="J1541" s="23"/>
      <c r="L1541" s="24">
        <v>0.72896280000000002</v>
      </c>
      <c r="M1541" s="24">
        <v>0.47015600000000002</v>
      </c>
      <c r="N1541" s="24">
        <v>0.478908</v>
      </c>
      <c r="O1541" s="24">
        <v>0.40064090000000002</v>
      </c>
      <c r="P1541" s="23"/>
      <c r="Q1541" s="23"/>
      <c r="R1541" s="23"/>
      <c r="S1541" s="23"/>
      <c r="U1541" s="24">
        <v>0.79347489999999998</v>
      </c>
      <c r="V1541" s="24">
        <v>0.47127760000000002</v>
      </c>
      <c r="W1541" s="24">
        <v>0.4904772</v>
      </c>
      <c r="X1541" s="24">
        <v>0.3529311</v>
      </c>
      <c r="Y1541" s="23"/>
      <c r="Z1541" s="23"/>
      <c r="AA1541" s="23"/>
      <c r="AB1541" s="23"/>
      <c r="AD1541" s="24">
        <v>0.5927848</v>
      </c>
      <c r="AE1541" s="24">
        <v>0.59509440000000002</v>
      </c>
      <c r="AF1541" s="24">
        <v>0.73469030000000002</v>
      </c>
      <c r="AG1541" s="24">
        <v>0.42759930000000002</v>
      </c>
      <c r="AH1541" s="23"/>
      <c r="AI1541" s="23"/>
      <c r="AJ1541" s="23"/>
      <c r="AK1541" s="23"/>
    </row>
    <row r="1542" spans="1:37" x14ac:dyDescent="0.35">
      <c r="A1542" s="24" t="s">
        <v>3173</v>
      </c>
      <c r="B1542" s="24" t="s">
        <v>3174</v>
      </c>
      <c r="C1542" s="24">
        <v>0.43509429999999999</v>
      </c>
      <c r="D1542" s="24">
        <v>0.54589739999999998</v>
      </c>
      <c r="E1542" s="24">
        <v>0.46085300000000001</v>
      </c>
      <c r="F1542" s="24">
        <v>0.62276299999999996</v>
      </c>
      <c r="G1542" s="23"/>
      <c r="H1542" s="23"/>
      <c r="I1542" s="23"/>
      <c r="J1542" s="23"/>
      <c r="L1542" s="24">
        <v>0.65894889999999995</v>
      </c>
      <c r="M1542" s="24">
        <v>0.61673210000000001</v>
      </c>
      <c r="N1542" s="24">
        <v>0.47919679999999998</v>
      </c>
      <c r="O1542" s="24">
        <v>0.41728900000000002</v>
      </c>
      <c r="P1542" s="23"/>
      <c r="Q1542" s="23"/>
      <c r="R1542" s="23"/>
      <c r="S1542" s="23"/>
      <c r="U1542" s="24">
        <v>0.64814879999999997</v>
      </c>
      <c r="V1542" s="24">
        <v>0.57122870000000003</v>
      </c>
      <c r="W1542" s="24">
        <v>0.44936280000000001</v>
      </c>
      <c r="X1542" s="24">
        <v>0.37867709999999999</v>
      </c>
      <c r="Y1542" s="23"/>
      <c r="Z1542" s="23"/>
      <c r="AA1542" s="23"/>
      <c r="AB1542" s="23"/>
      <c r="AD1542" s="24">
        <v>0.52789629999999998</v>
      </c>
      <c r="AE1542" s="24">
        <v>0.63815500000000003</v>
      </c>
      <c r="AF1542" s="24">
        <v>0.68716279999999996</v>
      </c>
      <c r="AG1542" s="24">
        <v>0.39039410000000002</v>
      </c>
      <c r="AH1542" s="23"/>
      <c r="AI1542" s="23"/>
      <c r="AJ1542" s="23"/>
      <c r="AK1542" s="23"/>
    </row>
    <row r="1543" spans="1:37" x14ac:dyDescent="0.35">
      <c r="A1543" s="24" t="s">
        <v>3175</v>
      </c>
      <c r="B1543" s="24" t="s">
        <v>3176</v>
      </c>
      <c r="C1543" s="24">
        <v>0.42968889999999998</v>
      </c>
      <c r="D1543" s="24">
        <v>0.49473250000000002</v>
      </c>
      <c r="E1543" s="24">
        <v>0.44723350000000001</v>
      </c>
      <c r="F1543" s="24">
        <v>0.63951619999999998</v>
      </c>
      <c r="G1543" s="23"/>
      <c r="H1543" s="23"/>
      <c r="I1543" s="23"/>
      <c r="J1543" s="23"/>
      <c r="L1543" s="24">
        <v>0.57067140000000005</v>
      </c>
      <c r="M1543" s="24">
        <v>0.60464130000000005</v>
      </c>
      <c r="N1543" s="24">
        <v>0.4142941</v>
      </c>
      <c r="O1543" s="24">
        <v>0.4382085</v>
      </c>
      <c r="P1543" s="23"/>
      <c r="Q1543" s="23"/>
      <c r="R1543" s="23"/>
      <c r="S1543" s="23"/>
      <c r="U1543" s="24">
        <v>0.46485359999999998</v>
      </c>
      <c r="V1543" s="24">
        <v>0.61370100000000005</v>
      </c>
      <c r="W1543" s="24">
        <v>0.49574970000000002</v>
      </c>
      <c r="X1543" s="24">
        <v>0.48921500000000001</v>
      </c>
      <c r="Y1543" s="23"/>
      <c r="Z1543" s="23"/>
      <c r="AA1543" s="23"/>
      <c r="AB1543" s="23"/>
      <c r="AD1543" s="24">
        <v>0.48815340000000002</v>
      </c>
      <c r="AE1543" s="24">
        <v>0.60741199999999995</v>
      </c>
      <c r="AF1543" s="24">
        <v>0.48734100000000002</v>
      </c>
      <c r="AG1543" s="24">
        <v>0.45056239999999997</v>
      </c>
      <c r="AH1543" s="23"/>
      <c r="AI1543" s="23"/>
      <c r="AJ1543" s="23"/>
      <c r="AK1543" s="23"/>
    </row>
    <row r="1544" spans="1:37" x14ac:dyDescent="0.35">
      <c r="A1544" s="24" t="s">
        <v>3177</v>
      </c>
      <c r="B1544" s="24" t="s">
        <v>3178</v>
      </c>
      <c r="C1544" s="24">
        <v>0.43931150000000002</v>
      </c>
      <c r="D1544" s="24">
        <v>0.37447150000000001</v>
      </c>
      <c r="E1544" s="24">
        <v>0.50152529999999995</v>
      </c>
      <c r="F1544" s="24">
        <v>0.66702890000000004</v>
      </c>
      <c r="G1544" s="23"/>
      <c r="H1544" s="23"/>
      <c r="I1544" s="23"/>
      <c r="J1544" s="23"/>
      <c r="L1544" s="24">
        <v>0.54198469999999999</v>
      </c>
      <c r="M1544" s="24">
        <v>0.59974450000000001</v>
      </c>
      <c r="N1544" s="24">
        <v>0.40869509999999998</v>
      </c>
      <c r="O1544" s="24">
        <v>0.3974666</v>
      </c>
      <c r="P1544" s="23"/>
      <c r="Q1544" s="23"/>
      <c r="R1544" s="23"/>
      <c r="S1544" s="23"/>
      <c r="U1544" s="24">
        <v>0.51295159999999995</v>
      </c>
      <c r="V1544" s="24">
        <v>0.52912009999999998</v>
      </c>
      <c r="W1544" s="24">
        <v>0.5875127</v>
      </c>
      <c r="X1544" s="24">
        <v>0.50267099999999998</v>
      </c>
      <c r="Y1544" s="23"/>
      <c r="Z1544" s="23"/>
      <c r="AA1544" s="23"/>
      <c r="AB1544" s="23"/>
      <c r="AD1544" s="24">
        <v>0.51598630000000001</v>
      </c>
      <c r="AE1544" s="24">
        <v>0.53496429999999995</v>
      </c>
      <c r="AF1544" s="24">
        <v>0.51434500000000005</v>
      </c>
      <c r="AG1544" s="24">
        <v>0.48925020000000002</v>
      </c>
      <c r="AH1544" s="23"/>
      <c r="AI1544" s="23"/>
      <c r="AJ1544" s="23"/>
      <c r="AK1544" s="23"/>
    </row>
    <row r="1545" spans="1:37" x14ac:dyDescent="0.35">
      <c r="A1545" s="24" t="s">
        <v>3179</v>
      </c>
      <c r="B1545" s="24" t="s">
        <v>3180</v>
      </c>
      <c r="C1545" s="24">
        <v>0.45820040000000001</v>
      </c>
      <c r="D1545" s="24">
        <v>0.35005239999999999</v>
      </c>
      <c r="E1545" s="24">
        <v>0.59133950000000002</v>
      </c>
      <c r="F1545" s="24">
        <v>0.62645770000000001</v>
      </c>
      <c r="G1545" s="23"/>
      <c r="H1545" s="23"/>
      <c r="I1545" s="23"/>
      <c r="J1545" s="23"/>
      <c r="L1545" s="24">
        <v>0.51394039999999996</v>
      </c>
      <c r="M1545" s="24">
        <v>0.65370139999999999</v>
      </c>
      <c r="N1545" s="24">
        <v>0.40744269999999999</v>
      </c>
      <c r="O1545" s="24">
        <v>0.58995520000000001</v>
      </c>
      <c r="P1545" s="23"/>
      <c r="Q1545" s="23"/>
      <c r="R1545" s="23"/>
      <c r="S1545" s="23"/>
      <c r="U1545" s="24">
        <v>0.67408500000000005</v>
      </c>
      <c r="V1545" s="24">
        <v>0.43186720000000001</v>
      </c>
      <c r="W1545" s="24">
        <v>0.69780050000000005</v>
      </c>
      <c r="X1545" s="24">
        <v>0.46530539999999998</v>
      </c>
      <c r="Y1545" s="23"/>
      <c r="Z1545" s="23"/>
      <c r="AA1545" s="23"/>
      <c r="AB1545" s="23"/>
      <c r="AD1545" s="24">
        <v>0.54774129999999999</v>
      </c>
      <c r="AE1545" s="24">
        <v>0.49875829999999999</v>
      </c>
      <c r="AF1545" s="24">
        <v>0.54476619999999998</v>
      </c>
      <c r="AG1545" s="24">
        <v>0.44479659999999999</v>
      </c>
      <c r="AH1545" s="23"/>
      <c r="AI1545" s="23"/>
      <c r="AJ1545" s="23"/>
      <c r="AK1545" s="23"/>
    </row>
    <row r="1546" spans="1:37" x14ac:dyDescent="0.35">
      <c r="A1546" s="24" t="s">
        <v>3181</v>
      </c>
      <c r="B1546" s="24" t="s">
        <v>3182</v>
      </c>
      <c r="C1546" s="24">
        <v>0.58561940000000001</v>
      </c>
      <c r="D1546" s="24">
        <v>0.46702519999999997</v>
      </c>
      <c r="E1546" s="24">
        <v>0.66673669999999996</v>
      </c>
      <c r="F1546" s="24">
        <v>0.59130590000000005</v>
      </c>
      <c r="G1546" s="23"/>
      <c r="H1546" s="23"/>
      <c r="I1546" s="23"/>
      <c r="J1546" s="23"/>
      <c r="L1546" s="24">
        <v>0.38412479999999999</v>
      </c>
      <c r="M1546" s="24">
        <v>0.5309952</v>
      </c>
      <c r="N1546" s="24">
        <v>0.43983030000000001</v>
      </c>
      <c r="O1546" s="24">
        <v>0.63264129999999996</v>
      </c>
      <c r="P1546" s="23"/>
      <c r="Q1546" s="23"/>
      <c r="R1546" s="23"/>
      <c r="S1546" s="23"/>
      <c r="U1546" s="24">
        <v>0.65437009999999995</v>
      </c>
      <c r="V1546" s="24">
        <v>0.45133420000000002</v>
      </c>
      <c r="W1546" s="24">
        <v>0.71552970000000005</v>
      </c>
      <c r="X1546" s="24">
        <v>0.47595660000000001</v>
      </c>
      <c r="Y1546" s="23"/>
      <c r="Z1546" s="23"/>
      <c r="AA1546" s="23"/>
      <c r="AB1546" s="23"/>
      <c r="AD1546" s="24">
        <v>0.4969153</v>
      </c>
      <c r="AE1546" s="24">
        <v>0.39111770000000001</v>
      </c>
      <c r="AF1546" s="24">
        <v>0.59884400000000004</v>
      </c>
      <c r="AG1546" s="24">
        <v>0.4013562</v>
      </c>
      <c r="AH1546" s="23"/>
      <c r="AI1546" s="23"/>
      <c r="AJ1546" s="23"/>
      <c r="AK1546" s="23"/>
    </row>
    <row r="1547" spans="1:37" x14ac:dyDescent="0.35">
      <c r="A1547" s="24" t="s">
        <v>3183</v>
      </c>
      <c r="B1547" s="24" t="s">
        <v>3184</v>
      </c>
      <c r="C1547" s="24">
        <v>0.67951790000000001</v>
      </c>
      <c r="D1547" s="24">
        <v>0.60181499999999999</v>
      </c>
      <c r="E1547" s="24">
        <v>0.70339910000000005</v>
      </c>
      <c r="F1547" s="24">
        <v>0.57805379999999995</v>
      </c>
      <c r="G1547" s="23"/>
      <c r="H1547" s="23"/>
      <c r="I1547" s="23"/>
      <c r="J1547" s="23"/>
      <c r="L1547" s="24">
        <v>0.43042380000000002</v>
      </c>
      <c r="M1547" s="24">
        <v>0.62521150000000003</v>
      </c>
      <c r="N1547" s="24">
        <v>0.3959242</v>
      </c>
      <c r="O1547" s="24">
        <v>0.51399499999999998</v>
      </c>
      <c r="P1547" s="23"/>
      <c r="Q1547" s="23"/>
      <c r="R1547" s="23"/>
      <c r="S1547" s="23"/>
      <c r="U1547" s="24">
        <v>0.63412789999999997</v>
      </c>
      <c r="V1547" s="24">
        <v>0.4434651</v>
      </c>
      <c r="W1547" s="24">
        <v>0.73274700000000004</v>
      </c>
      <c r="X1547" s="24">
        <v>0.5414774</v>
      </c>
      <c r="Y1547" s="23"/>
      <c r="Z1547" s="23"/>
      <c r="AA1547" s="23"/>
      <c r="AB1547" s="23"/>
      <c r="AD1547" s="24">
        <v>0.51392850000000001</v>
      </c>
      <c r="AE1547" s="24">
        <v>0.376502</v>
      </c>
      <c r="AF1547" s="24">
        <v>0.63551380000000002</v>
      </c>
      <c r="AG1547" s="24">
        <v>0.40241900000000003</v>
      </c>
      <c r="AH1547" s="23"/>
      <c r="AI1547" s="23"/>
      <c r="AJ1547" s="23"/>
      <c r="AK1547" s="23"/>
    </row>
    <row r="1548" spans="1:37" x14ac:dyDescent="0.35">
      <c r="A1548" s="24" t="s">
        <v>3185</v>
      </c>
      <c r="B1548" s="24" t="s">
        <v>3186</v>
      </c>
      <c r="C1548" s="24">
        <v>0.69092589999999998</v>
      </c>
      <c r="D1548" s="24">
        <v>0.67462960000000005</v>
      </c>
      <c r="E1548" s="24">
        <v>0.69650699999999999</v>
      </c>
      <c r="F1548" s="24">
        <v>0.58472040000000003</v>
      </c>
      <c r="G1548" s="23"/>
      <c r="H1548" s="23"/>
      <c r="I1548" s="23"/>
      <c r="J1548" s="23"/>
      <c r="L1548" s="24">
        <v>0.49632130000000002</v>
      </c>
      <c r="M1548" s="24">
        <v>0.58909549999999999</v>
      </c>
      <c r="N1548" s="24">
        <v>0.39612120000000001</v>
      </c>
      <c r="O1548" s="24">
        <v>0.42730069999999998</v>
      </c>
      <c r="P1548" s="23"/>
      <c r="Q1548" s="23"/>
      <c r="R1548" s="23"/>
      <c r="S1548" s="23"/>
      <c r="U1548" s="24">
        <v>0.58298070000000002</v>
      </c>
      <c r="V1548" s="24">
        <v>0.49486029999999998</v>
      </c>
      <c r="W1548" s="24">
        <v>0.60849690000000001</v>
      </c>
      <c r="X1548" s="24">
        <v>0.66785749999999999</v>
      </c>
      <c r="Y1548" s="23"/>
      <c r="Z1548" s="23"/>
      <c r="AA1548" s="23"/>
      <c r="AB1548" s="23"/>
      <c r="AD1548" s="24">
        <v>0.51117179999999995</v>
      </c>
      <c r="AE1548" s="24">
        <v>0.46844089999999999</v>
      </c>
      <c r="AF1548" s="24">
        <v>0.5222021</v>
      </c>
      <c r="AG1548" s="24">
        <v>0.37007780000000001</v>
      </c>
      <c r="AH1548" s="23"/>
      <c r="AI1548" s="23"/>
      <c r="AJ1548" s="23"/>
      <c r="AK1548" s="23"/>
    </row>
    <row r="1549" spans="1:37" x14ac:dyDescent="0.35">
      <c r="A1549" s="24" t="s">
        <v>3187</v>
      </c>
      <c r="B1549" s="24" t="s">
        <v>3188</v>
      </c>
      <c r="C1549" s="24">
        <v>0.65648649999999997</v>
      </c>
      <c r="D1549" s="24">
        <v>0.59905920000000001</v>
      </c>
      <c r="E1549" s="24">
        <v>0.53077730000000001</v>
      </c>
      <c r="F1549" s="24">
        <v>0.69756870000000004</v>
      </c>
      <c r="G1549" s="23"/>
      <c r="H1549" s="23"/>
      <c r="I1549" s="23"/>
      <c r="J1549" s="23"/>
      <c r="L1549" s="24">
        <v>0.49303089999999999</v>
      </c>
      <c r="M1549" s="24">
        <v>0.41943960000000002</v>
      </c>
      <c r="N1549" s="24">
        <v>0.45188030000000001</v>
      </c>
      <c r="O1549" s="24">
        <v>0.40375139999999998</v>
      </c>
      <c r="P1549" s="23"/>
      <c r="Q1549" s="23"/>
      <c r="R1549" s="23"/>
      <c r="S1549" s="23"/>
      <c r="U1549" s="24">
        <v>0.4631672</v>
      </c>
      <c r="V1549" s="24">
        <v>0.53922680000000001</v>
      </c>
      <c r="W1549" s="24">
        <v>0.51360510000000004</v>
      </c>
      <c r="X1549" s="24">
        <v>0.66509399999999996</v>
      </c>
      <c r="Y1549" s="23"/>
      <c r="Z1549" s="23"/>
      <c r="AA1549" s="23"/>
      <c r="AB1549" s="23"/>
      <c r="AD1549" s="24">
        <v>0.47777380000000003</v>
      </c>
      <c r="AE1549" s="24">
        <v>0.41703580000000001</v>
      </c>
      <c r="AF1549" s="24">
        <v>0.57348350000000003</v>
      </c>
      <c r="AG1549" s="24">
        <v>0.37676959999999998</v>
      </c>
      <c r="AH1549" s="23"/>
      <c r="AI1549" s="23"/>
      <c r="AJ1549" s="23"/>
      <c r="AK1549" s="23"/>
    </row>
    <row r="1550" spans="1:37" x14ac:dyDescent="0.35">
      <c r="A1550" s="24" t="s">
        <v>3189</v>
      </c>
      <c r="B1550" s="24" t="s">
        <v>3190</v>
      </c>
      <c r="C1550" s="24">
        <v>0.64008379999999998</v>
      </c>
      <c r="D1550" s="24">
        <v>0.51156199999999996</v>
      </c>
      <c r="E1550" s="24">
        <v>0.46064690000000003</v>
      </c>
      <c r="F1550" s="24">
        <v>0.59752150000000004</v>
      </c>
      <c r="G1550" s="23"/>
      <c r="H1550" s="23"/>
      <c r="I1550" s="23"/>
      <c r="J1550" s="23"/>
      <c r="L1550" s="24">
        <v>0.55138569999999998</v>
      </c>
      <c r="M1550" s="24">
        <v>0.44440109999999999</v>
      </c>
      <c r="N1550" s="24">
        <v>0.39507560000000003</v>
      </c>
      <c r="O1550" s="24">
        <v>0.44319989999999998</v>
      </c>
      <c r="P1550" s="23"/>
      <c r="Q1550" s="23"/>
      <c r="R1550" s="23"/>
      <c r="S1550" s="23"/>
      <c r="U1550" s="24">
        <v>0.4447719</v>
      </c>
      <c r="V1550" s="24">
        <v>0.56144000000000005</v>
      </c>
      <c r="W1550" s="24">
        <v>0.50838859999999997</v>
      </c>
      <c r="X1550" s="24">
        <v>0.66076190000000001</v>
      </c>
      <c r="Y1550" s="23"/>
      <c r="Z1550" s="23"/>
      <c r="AA1550" s="23"/>
      <c r="AB1550" s="23"/>
      <c r="AD1550" s="24">
        <v>0.47534510000000002</v>
      </c>
      <c r="AE1550" s="24">
        <v>0.51985749999999997</v>
      </c>
      <c r="AF1550" s="24">
        <v>0.5863391</v>
      </c>
      <c r="AG1550" s="24">
        <v>0.41743019999999997</v>
      </c>
      <c r="AH1550" s="23"/>
      <c r="AI1550" s="23"/>
      <c r="AJ1550" s="23"/>
      <c r="AK1550" s="23"/>
    </row>
    <row r="1551" spans="1:37" x14ac:dyDescent="0.35">
      <c r="A1551" s="24" t="s">
        <v>3191</v>
      </c>
      <c r="B1551" s="24" t="s">
        <v>3192</v>
      </c>
      <c r="C1551" s="24">
        <v>0.56721290000000002</v>
      </c>
      <c r="D1551" s="24">
        <v>0.54109560000000001</v>
      </c>
      <c r="E1551" s="24">
        <v>0.41586970000000001</v>
      </c>
      <c r="F1551" s="24">
        <v>0.54911310000000002</v>
      </c>
      <c r="G1551" s="23"/>
      <c r="H1551" s="23"/>
      <c r="I1551" s="23"/>
      <c r="J1551" s="23"/>
      <c r="L1551" s="24">
        <v>0.56476959999999998</v>
      </c>
      <c r="M1551" s="24">
        <v>0.37206230000000001</v>
      </c>
      <c r="N1551" s="24">
        <v>0.39897339999999998</v>
      </c>
      <c r="O1551" s="24">
        <v>0.42672339999999997</v>
      </c>
      <c r="P1551" s="23"/>
      <c r="Q1551" s="23"/>
      <c r="R1551" s="23"/>
      <c r="S1551" s="23"/>
      <c r="U1551" s="24">
        <v>0.56517070000000003</v>
      </c>
      <c r="V1551" s="24">
        <v>0.52076750000000005</v>
      </c>
      <c r="W1551" s="24">
        <v>0.53299669999999999</v>
      </c>
      <c r="X1551" s="24">
        <v>0.55415119999999995</v>
      </c>
      <c r="Y1551" s="23"/>
      <c r="Z1551" s="23"/>
      <c r="AA1551" s="23"/>
      <c r="AB1551" s="23"/>
      <c r="AD1551" s="24">
        <v>0.52694030000000003</v>
      </c>
      <c r="AE1551" s="24">
        <v>0.55504039999999999</v>
      </c>
      <c r="AF1551" s="24">
        <v>0.51260070000000002</v>
      </c>
      <c r="AG1551" s="24">
        <v>0.40171630000000003</v>
      </c>
      <c r="AH1551" s="23"/>
      <c r="AI1551" s="23"/>
      <c r="AJ1551" s="23"/>
      <c r="AK1551" s="23"/>
    </row>
    <row r="1552" spans="1:37" x14ac:dyDescent="0.35">
      <c r="A1552" s="24" t="s">
        <v>3193</v>
      </c>
      <c r="B1552" s="24" t="s">
        <v>3194</v>
      </c>
      <c r="C1552" s="24">
        <v>0.4487254</v>
      </c>
      <c r="D1552" s="24">
        <v>0.44439070000000003</v>
      </c>
      <c r="E1552" s="24">
        <v>0.41223969999999999</v>
      </c>
      <c r="F1552" s="24">
        <v>0.53574370000000004</v>
      </c>
      <c r="G1552" s="23"/>
      <c r="H1552" s="23"/>
      <c r="I1552" s="23"/>
      <c r="J1552" s="23"/>
      <c r="L1552" s="24">
        <v>0.47219820000000001</v>
      </c>
      <c r="M1552" s="24">
        <v>0.39191169999999997</v>
      </c>
      <c r="N1552" s="24">
        <v>0.41497070000000003</v>
      </c>
      <c r="O1552" s="24">
        <v>0.3999239</v>
      </c>
      <c r="P1552" s="23"/>
      <c r="Q1552" s="23"/>
      <c r="R1552" s="23"/>
      <c r="S1552" s="23"/>
      <c r="U1552" s="24">
        <v>0.56725340000000002</v>
      </c>
      <c r="V1552" s="24">
        <v>0.48346129999999998</v>
      </c>
      <c r="W1552" s="24">
        <v>0.58599849999999998</v>
      </c>
      <c r="X1552" s="24">
        <v>0.47733039999999999</v>
      </c>
      <c r="Y1552" s="23"/>
      <c r="Z1552" s="23"/>
      <c r="AA1552" s="23"/>
      <c r="AB1552" s="23"/>
      <c r="AD1552" s="24">
        <v>0.54839780000000005</v>
      </c>
      <c r="AE1552" s="24">
        <v>0.42987379999999997</v>
      </c>
      <c r="AF1552" s="24">
        <v>0.47968699999999997</v>
      </c>
      <c r="AG1552" s="24">
        <v>0.33502500000000002</v>
      </c>
      <c r="AH1552" s="23"/>
      <c r="AI1552" s="23"/>
      <c r="AJ1552" s="23"/>
      <c r="AK1552" s="23"/>
    </row>
    <row r="1553" spans="1:37" x14ac:dyDescent="0.35">
      <c r="A1553" s="24" t="s">
        <v>3195</v>
      </c>
      <c r="B1553" s="24" t="s">
        <v>3196</v>
      </c>
      <c r="C1553" s="24">
        <v>0.41150009999999998</v>
      </c>
      <c r="D1553" s="24">
        <v>0.35565390000000002</v>
      </c>
      <c r="E1553" s="24">
        <v>0.4877167</v>
      </c>
      <c r="F1553" s="24">
        <v>0.44832759999999999</v>
      </c>
      <c r="G1553" s="23"/>
      <c r="H1553" s="23"/>
      <c r="I1553" s="23"/>
      <c r="J1553" s="23"/>
      <c r="L1553" s="24">
        <v>0.40804040000000003</v>
      </c>
      <c r="M1553" s="24">
        <v>0.40751809999999999</v>
      </c>
      <c r="N1553" s="24">
        <v>0.38697429999999999</v>
      </c>
      <c r="O1553" s="24">
        <v>0.3931868</v>
      </c>
      <c r="P1553" s="23"/>
      <c r="Q1553" s="23"/>
      <c r="R1553" s="23"/>
      <c r="S1553" s="23"/>
      <c r="U1553" s="24">
        <v>0.61859430000000004</v>
      </c>
      <c r="V1553" s="24">
        <v>0.47926770000000002</v>
      </c>
      <c r="W1553" s="24">
        <v>0.53903449999999997</v>
      </c>
      <c r="X1553" s="24">
        <v>0.41073579999999998</v>
      </c>
      <c r="Y1553" s="23"/>
      <c r="Z1553" s="23"/>
      <c r="AA1553" s="23"/>
      <c r="AB1553" s="23"/>
      <c r="AD1553" s="24">
        <v>0.64646619999999999</v>
      </c>
      <c r="AE1553" s="24">
        <v>0.4214331</v>
      </c>
      <c r="AF1553" s="24">
        <v>0.437778</v>
      </c>
      <c r="AG1553" s="24">
        <v>0.33181870000000002</v>
      </c>
      <c r="AH1553" s="23"/>
      <c r="AI1553" s="23"/>
      <c r="AJ1553" s="23"/>
      <c r="AK1553" s="23"/>
    </row>
    <row r="1554" spans="1:37" x14ac:dyDescent="0.35">
      <c r="A1554" s="24" t="s">
        <v>3197</v>
      </c>
      <c r="B1554" s="24" t="s">
        <v>3198</v>
      </c>
      <c r="C1554" s="24">
        <v>0.41036699999999998</v>
      </c>
      <c r="D1554" s="24">
        <v>0.40581859999999997</v>
      </c>
      <c r="E1554" s="24">
        <v>0.5029342</v>
      </c>
      <c r="F1554" s="24">
        <v>0.42110649999999999</v>
      </c>
      <c r="G1554" s="23"/>
      <c r="H1554" s="23"/>
      <c r="I1554" s="23"/>
      <c r="J1554" s="23"/>
      <c r="L1554" s="24">
        <v>0.41205150000000001</v>
      </c>
      <c r="M1554" s="24">
        <v>0.48675829999999998</v>
      </c>
      <c r="N1554" s="24">
        <v>0.4444052</v>
      </c>
      <c r="O1554" s="24">
        <v>0.40667219999999998</v>
      </c>
      <c r="P1554" s="23"/>
      <c r="Q1554" s="23"/>
      <c r="R1554" s="23"/>
      <c r="S1554" s="23"/>
      <c r="U1554" s="24">
        <v>0.6556128</v>
      </c>
      <c r="V1554" s="24">
        <v>0.48772549999999998</v>
      </c>
      <c r="W1554" s="24">
        <v>0.45402140000000002</v>
      </c>
      <c r="X1554" s="24">
        <v>0.41306850000000001</v>
      </c>
      <c r="Y1554" s="23"/>
      <c r="Z1554" s="23"/>
      <c r="AA1554" s="23"/>
      <c r="AB1554" s="23"/>
      <c r="AD1554" s="24">
        <v>0.78341090000000002</v>
      </c>
      <c r="AE1554" s="24">
        <v>0.48607250000000002</v>
      </c>
      <c r="AF1554" s="24">
        <v>0.4278981</v>
      </c>
      <c r="AG1554" s="24">
        <v>0.39599839999999997</v>
      </c>
      <c r="AH1554" s="23"/>
      <c r="AI1554" s="23"/>
      <c r="AJ1554" s="23"/>
      <c r="AK1554" s="23"/>
    </row>
    <row r="1555" spans="1:37" x14ac:dyDescent="0.35">
      <c r="A1555" s="24" t="s">
        <v>3199</v>
      </c>
      <c r="B1555" s="24" t="s">
        <v>3200</v>
      </c>
      <c r="C1555" s="24">
        <v>0.39669470000000001</v>
      </c>
      <c r="D1555" s="24">
        <v>0.47256989999999999</v>
      </c>
      <c r="E1555" s="24">
        <v>0.45116129999999999</v>
      </c>
      <c r="F1555" s="24">
        <v>0.40936289999999997</v>
      </c>
      <c r="G1555" s="23"/>
      <c r="H1555" s="23"/>
      <c r="I1555" s="23"/>
      <c r="J1555" s="23"/>
      <c r="L1555" s="24">
        <v>0.40306130000000001</v>
      </c>
      <c r="M1555" s="24">
        <v>0.48582209999999998</v>
      </c>
      <c r="N1555" s="24">
        <v>0.51941850000000001</v>
      </c>
      <c r="O1555" s="24">
        <v>0.46401179999999997</v>
      </c>
      <c r="P1555" s="23"/>
      <c r="Q1555" s="23"/>
      <c r="R1555" s="23"/>
      <c r="S1555" s="23"/>
      <c r="U1555" s="24">
        <v>0.57218309999999994</v>
      </c>
      <c r="V1555" s="24">
        <v>0.46035989999999999</v>
      </c>
      <c r="W1555" s="24">
        <v>0.50221159999999998</v>
      </c>
      <c r="X1555" s="24">
        <v>0.44591409999999998</v>
      </c>
      <c r="Y1555" s="23"/>
      <c r="Z1555" s="23"/>
      <c r="AA1555" s="23"/>
      <c r="AB1555" s="23"/>
      <c r="AD1555" s="24">
        <v>0.80111650000000001</v>
      </c>
      <c r="AE1555" s="24">
        <v>0.39105010000000001</v>
      </c>
      <c r="AF1555" s="24">
        <v>0.3811911</v>
      </c>
      <c r="AG1555" s="24">
        <v>0.40773769999999998</v>
      </c>
      <c r="AH1555" s="23"/>
      <c r="AI1555" s="23"/>
      <c r="AJ1555" s="23"/>
      <c r="AK1555" s="23"/>
    </row>
    <row r="1556" spans="1:37" x14ac:dyDescent="0.35">
      <c r="A1556" s="24" t="s">
        <v>3201</v>
      </c>
      <c r="B1556" s="24" t="s">
        <v>3202</v>
      </c>
      <c r="C1556" s="24">
        <v>0.4279654</v>
      </c>
      <c r="D1556" s="24">
        <v>0.49401929999999999</v>
      </c>
      <c r="E1556" s="24">
        <v>0.50591160000000002</v>
      </c>
      <c r="F1556" s="24">
        <v>0.44054120000000002</v>
      </c>
      <c r="G1556" s="23"/>
      <c r="H1556" s="23"/>
      <c r="I1556" s="23"/>
      <c r="J1556" s="23"/>
      <c r="L1556" s="24">
        <v>0.40235490000000002</v>
      </c>
      <c r="M1556" s="24">
        <v>0.53663959999999999</v>
      </c>
      <c r="N1556" s="24">
        <v>0.62219849999999999</v>
      </c>
      <c r="O1556" s="24">
        <v>0.54508429999999997</v>
      </c>
      <c r="P1556" s="23"/>
      <c r="Q1556" s="23"/>
      <c r="R1556" s="23"/>
      <c r="S1556" s="23"/>
      <c r="U1556" s="24">
        <v>0.52298049999999996</v>
      </c>
      <c r="V1556" s="24">
        <v>0.42803780000000002</v>
      </c>
      <c r="W1556" s="24">
        <v>0.55927649999999995</v>
      </c>
      <c r="X1556" s="24">
        <v>0.46567039999999998</v>
      </c>
      <c r="Y1556" s="23"/>
      <c r="Z1556" s="23"/>
      <c r="AA1556" s="23"/>
      <c r="AB1556" s="23"/>
      <c r="AD1556" s="24">
        <v>0.55277719999999997</v>
      </c>
      <c r="AE1556" s="24">
        <v>0.42400019999999999</v>
      </c>
      <c r="AF1556" s="24">
        <v>0.4672944</v>
      </c>
      <c r="AG1556" s="24">
        <v>0.40227180000000001</v>
      </c>
      <c r="AH1556" s="23"/>
      <c r="AI1556" s="23"/>
      <c r="AJ1556" s="23"/>
      <c r="AK1556" s="23"/>
    </row>
    <row r="1557" spans="1:37" x14ac:dyDescent="0.35">
      <c r="A1557" s="24" t="s">
        <v>3203</v>
      </c>
      <c r="B1557" s="24" t="s">
        <v>3204</v>
      </c>
      <c r="C1557" s="24">
        <v>0.45918819999999999</v>
      </c>
      <c r="D1557" s="24">
        <v>0.48792829999999998</v>
      </c>
      <c r="E1557" s="24">
        <v>0.58563209999999999</v>
      </c>
      <c r="F1557" s="24">
        <v>0.4748175</v>
      </c>
      <c r="G1557" s="23"/>
      <c r="H1557" s="23"/>
      <c r="I1557" s="23"/>
      <c r="J1557" s="23"/>
      <c r="L1557" s="24">
        <v>0.47377849999999999</v>
      </c>
      <c r="M1557" s="24">
        <v>0.61047039999999997</v>
      </c>
      <c r="N1557" s="24">
        <v>0.72709159999999995</v>
      </c>
      <c r="O1557" s="24">
        <v>0.51957940000000002</v>
      </c>
      <c r="P1557" s="23"/>
      <c r="Q1557" s="23"/>
      <c r="R1557" s="23"/>
      <c r="S1557" s="23"/>
      <c r="U1557" s="24">
        <v>0.56841870000000005</v>
      </c>
      <c r="V1557" s="24">
        <v>0.4817864</v>
      </c>
      <c r="W1557" s="24">
        <v>0.5053474</v>
      </c>
      <c r="X1557" s="24">
        <v>0.50917109999999999</v>
      </c>
      <c r="Y1557" s="23"/>
      <c r="Z1557" s="23"/>
      <c r="AA1557" s="23"/>
      <c r="AB1557" s="23"/>
      <c r="AD1557" s="24">
        <v>0.61732949999999998</v>
      </c>
      <c r="AE1557" s="24">
        <v>0.55018420000000001</v>
      </c>
      <c r="AF1557" s="24">
        <v>0.40255350000000001</v>
      </c>
      <c r="AG1557" s="24">
        <v>0.44795170000000001</v>
      </c>
      <c r="AH1557" s="23"/>
      <c r="AI1557" s="23"/>
      <c r="AJ1557" s="23"/>
      <c r="AK1557" s="23"/>
    </row>
    <row r="1558" spans="1:37" x14ac:dyDescent="0.35">
      <c r="A1558" s="24" t="s">
        <v>3205</v>
      </c>
      <c r="B1558" s="24" t="s">
        <v>3206</v>
      </c>
      <c r="C1558" s="24">
        <v>0.43461870000000002</v>
      </c>
      <c r="D1558" s="24">
        <v>0.47704220000000003</v>
      </c>
      <c r="E1558" s="24">
        <v>0.57457069999999999</v>
      </c>
      <c r="F1558" s="24">
        <v>0.42673670000000002</v>
      </c>
      <c r="G1558" s="23"/>
      <c r="H1558" s="23"/>
      <c r="I1558" s="23"/>
      <c r="J1558" s="23"/>
      <c r="L1558" s="24">
        <v>0.39231840000000001</v>
      </c>
      <c r="M1558" s="24">
        <v>0.58024410000000004</v>
      </c>
      <c r="N1558" s="24">
        <v>0.62701850000000003</v>
      </c>
      <c r="O1558" s="24">
        <v>0.48901790000000001</v>
      </c>
      <c r="P1558" s="23"/>
      <c r="Q1558" s="23"/>
      <c r="R1558" s="23"/>
      <c r="S1558" s="23"/>
      <c r="U1558" s="24">
        <v>0.54975929999999995</v>
      </c>
      <c r="V1558" s="24">
        <v>0.38789960000000001</v>
      </c>
      <c r="W1558" s="24">
        <v>0.48238350000000002</v>
      </c>
      <c r="X1558" s="24">
        <v>0.44594250000000002</v>
      </c>
      <c r="Y1558" s="23"/>
      <c r="Z1558" s="23"/>
      <c r="AA1558" s="23"/>
      <c r="AB1558" s="23"/>
      <c r="AD1558" s="24">
        <v>0.59248389999999995</v>
      </c>
      <c r="AE1558" s="24">
        <v>0.51239000000000001</v>
      </c>
      <c r="AF1558" s="24">
        <v>0.32609480000000002</v>
      </c>
      <c r="AG1558" s="24">
        <v>0.41968149999999999</v>
      </c>
      <c r="AH1558" s="23"/>
      <c r="AI1558" s="23"/>
      <c r="AJ1558" s="23"/>
      <c r="AK1558" s="23"/>
    </row>
    <row r="1559" spans="1:37" x14ac:dyDescent="0.35">
      <c r="A1559" s="24" t="s">
        <v>3207</v>
      </c>
      <c r="B1559" s="24" t="s">
        <v>3208</v>
      </c>
      <c r="C1559" s="24">
        <v>0.45289689999999999</v>
      </c>
      <c r="D1559" s="24">
        <v>0.45921770000000001</v>
      </c>
      <c r="E1559" s="24">
        <v>0.57541830000000005</v>
      </c>
      <c r="F1559" s="24">
        <v>0.44220159999999997</v>
      </c>
      <c r="G1559" s="23"/>
      <c r="H1559" s="23"/>
      <c r="I1559" s="23"/>
      <c r="J1559" s="23"/>
      <c r="L1559" s="24">
        <v>0.37757099999999999</v>
      </c>
      <c r="M1559" s="24">
        <v>0.47075359999999999</v>
      </c>
      <c r="N1559" s="24">
        <v>0.5346957</v>
      </c>
      <c r="O1559" s="24">
        <v>0.51149979999999995</v>
      </c>
      <c r="P1559" s="23"/>
      <c r="Q1559" s="23"/>
      <c r="R1559" s="23"/>
      <c r="S1559" s="23"/>
      <c r="U1559" s="24">
        <v>0.60034889999999996</v>
      </c>
      <c r="V1559" s="24">
        <v>0.34027370000000001</v>
      </c>
      <c r="W1559" s="24">
        <v>0.4649298</v>
      </c>
      <c r="X1559" s="24">
        <v>0.49183490000000002</v>
      </c>
      <c r="Y1559" s="23"/>
      <c r="Z1559" s="23"/>
      <c r="AA1559" s="23"/>
      <c r="AB1559" s="23"/>
      <c r="AD1559" s="24">
        <v>0.6443527</v>
      </c>
      <c r="AE1559" s="24">
        <v>0.38932030000000001</v>
      </c>
      <c r="AF1559" s="24">
        <v>0.50877720000000004</v>
      </c>
      <c r="AG1559" s="24">
        <v>0.37093039999999999</v>
      </c>
      <c r="AH1559" s="23"/>
      <c r="AI1559" s="23"/>
      <c r="AJ1559" s="23"/>
      <c r="AK1559" s="23"/>
    </row>
    <row r="1560" spans="1:37" x14ac:dyDescent="0.35">
      <c r="A1560" s="24" t="s">
        <v>3209</v>
      </c>
      <c r="B1560" s="24" t="s">
        <v>3210</v>
      </c>
      <c r="C1560" s="24">
        <v>0.54931969999999997</v>
      </c>
      <c r="D1560" s="24">
        <v>0.44375769999999998</v>
      </c>
      <c r="E1560" s="24">
        <v>0.70453049999999995</v>
      </c>
      <c r="F1560" s="24">
        <v>0.48913459999999997</v>
      </c>
      <c r="G1560" s="23"/>
      <c r="H1560" s="23"/>
      <c r="I1560" s="23"/>
      <c r="J1560" s="23"/>
      <c r="L1560" s="24">
        <v>0.4090375</v>
      </c>
      <c r="M1560" s="24">
        <v>0.41084510000000002</v>
      </c>
      <c r="N1560" s="24">
        <v>0.4809427</v>
      </c>
      <c r="O1560" s="24">
        <v>0.47192079999999997</v>
      </c>
      <c r="P1560" s="23"/>
      <c r="Q1560" s="23"/>
      <c r="R1560" s="23"/>
      <c r="S1560" s="23"/>
      <c r="U1560" s="24">
        <v>0.71725329999999998</v>
      </c>
      <c r="V1560" s="24">
        <v>0.45661499999999999</v>
      </c>
      <c r="W1560" s="24">
        <v>0.4352029</v>
      </c>
      <c r="X1560" s="24">
        <v>0.53916779999999997</v>
      </c>
      <c r="Y1560" s="23"/>
      <c r="Z1560" s="23"/>
      <c r="AA1560" s="23"/>
      <c r="AB1560" s="23"/>
      <c r="AD1560" s="24">
        <v>0.58209529999999998</v>
      </c>
      <c r="AE1560" s="24">
        <v>0.48038599999999998</v>
      </c>
      <c r="AF1560" s="24">
        <v>0.54698720000000001</v>
      </c>
      <c r="AG1560" s="24">
        <v>0.37838129999999998</v>
      </c>
      <c r="AH1560" s="23"/>
      <c r="AI1560" s="23"/>
      <c r="AJ1560" s="23"/>
      <c r="AK1560" s="23"/>
    </row>
    <row r="1561" spans="1:37" x14ac:dyDescent="0.35">
      <c r="A1561" s="24" t="s">
        <v>3211</v>
      </c>
      <c r="B1561" s="24" t="s">
        <v>3212</v>
      </c>
      <c r="C1561" s="24">
        <v>0.63176509999999997</v>
      </c>
      <c r="D1561" s="24">
        <v>0.43742049999999999</v>
      </c>
      <c r="E1561" s="24">
        <v>0.51301189999999997</v>
      </c>
      <c r="F1561" s="24">
        <v>0.48642980000000002</v>
      </c>
      <c r="G1561" s="23"/>
      <c r="H1561" s="23"/>
      <c r="I1561" s="23"/>
      <c r="J1561" s="23"/>
      <c r="L1561" s="24">
        <v>0.48859170000000002</v>
      </c>
      <c r="M1561" s="24">
        <v>0.3932039</v>
      </c>
      <c r="N1561" s="24">
        <v>0.48573319999999998</v>
      </c>
      <c r="O1561" s="24">
        <v>0.4689065</v>
      </c>
      <c r="P1561" s="23"/>
      <c r="Q1561" s="23"/>
      <c r="R1561" s="23"/>
      <c r="S1561" s="23"/>
      <c r="U1561" s="24">
        <v>0.72013970000000005</v>
      </c>
      <c r="V1561" s="24">
        <v>0.52891270000000001</v>
      </c>
      <c r="W1561" s="24">
        <v>0.48828820000000001</v>
      </c>
      <c r="X1561" s="24">
        <v>0.42297430000000003</v>
      </c>
      <c r="Y1561" s="23"/>
      <c r="Z1561" s="23"/>
      <c r="AA1561" s="23"/>
      <c r="AB1561" s="23"/>
      <c r="AD1561" s="24">
        <v>0.47492620000000002</v>
      </c>
      <c r="AE1561" s="24">
        <v>0.60408079999999997</v>
      </c>
      <c r="AF1561" s="24">
        <v>0.61085279999999997</v>
      </c>
      <c r="AG1561" s="24">
        <v>0.37262709999999999</v>
      </c>
      <c r="AH1561" s="23"/>
      <c r="AI1561" s="23"/>
      <c r="AJ1561" s="23"/>
      <c r="AK1561" s="23"/>
    </row>
    <row r="1562" spans="1:37" x14ac:dyDescent="0.35">
      <c r="A1562" s="24" t="s">
        <v>3213</v>
      </c>
      <c r="B1562" s="24" t="s">
        <v>3214</v>
      </c>
      <c r="C1562" s="24">
        <v>0.66090760000000004</v>
      </c>
      <c r="D1562" s="24">
        <v>0.44659660000000001</v>
      </c>
      <c r="E1562" s="24">
        <v>0.38698569999999999</v>
      </c>
      <c r="F1562" s="24">
        <v>0.48992720000000001</v>
      </c>
      <c r="G1562" s="23"/>
      <c r="H1562" s="23"/>
      <c r="I1562" s="23"/>
      <c r="J1562" s="23"/>
      <c r="L1562" s="24">
        <v>0.5953889</v>
      </c>
      <c r="M1562" s="24">
        <v>0.57362519999999995</v>
      </c>
      <c r="N1562" s="24">
        <v>0.4081188</v>
      </c>
      <c r="O1562" s="24">
        <v>0.44162099999999999</v>
      </c>
      <c r="P1562" s="23"/>
      <c r="Q1562" s="23"/>
      <c r="R1562" s="23"/>
      <c r="S1562" s="23"/>
      <c r="U1562" s="24">
        <v>0.62711139999999999</v>
      </c>
      <c r="V1562" s="24">
        <v>0.46562750000000003</v>
      </c>
      <c r="W1562" s="24">
        <v>0.62899680000000002</v>
      </c>
      <c r="X1562" s="24">
        <v>0.42921510000000002</v>
      </c>
      <c r="Y1562" s="23"/>
      <c r="Z1562" s="23"/>
      <c r="AA1562" s="23"/>
      <c r="AB1562" s="23"/>
      <c r="AD1562" s="24">
        <v>0.56451030000000002</v>
      </c>
      <c r="AE1562" s="24">
        <v>0.55230520000000005</v>
      </c>
      <c r="AF1562" s="24">
        <v>0.61024</v>
      </c>
      <c r="AG1562" s="24">
        <v>0.37056709999999998</v>
      </c>
      <c r="AH1562" s="23"/>
      <c r="AI1562" s="23"/>
      <c r="AJ1562" s="23"/>
      <c r="AK1562" s="23"/>
    </row>
    <row r="1563" spans="1:37" x14ac:dyDescent="0.35">
      <c r="A1563" s="24" t="s">
        <v>3215</v>
      </c>
      <c r="B1563" s="24" t="s">
        <v>3216</v>
      </c>
      <c r="C1563" s="24">
        <v>0.6971157</v>
      </c>
      <c r="D1563" s="24">
        <v>0.53673899999999997</v>
      </c>
      <c r="E1563" s="24">
        <v>0.40548810000000002</v>
      </c>
      <c r="F1563" s="24">
        <v>0.57665319999999998</v>
      </c>
      <c r="G1563" s="23"/>
      <c r="H1563" s="23"/>
      <c r="I1563" s="23"/>
      <c r="J1563" s="23"/>
      <c r="L1563" s="24">
        <v>0.63756550000000001</v>
      </c>
      <c r="M1563" s="24">
        <v>0.52114240000000001</v>
      </c>
      <c r="N1563" s="24">
        <v>0.42266110000000001</v>
      </c>
      <c r="O1563" s="24">
        <v>0.47494890000000001</v>
      </c>
      <c r="P1563" s="23"/>
      <c r="Q1563" s="23"/>
      <c r="R1563" s="23"/>
      <c r="S1563" s="23"/>
      <c r="U1563" s="24">
        <v>0.58428429999999998</v>
      </c>
      <c r="V1563" s="24">
        <v>0.42210750000000002</v>
      </c>
      <c r="W1563" s="24">
        <v>0.67444680000000001</v>
      </c>
      <c r="X1563" s="24">
        <v>0.47491529999999998</v>
      </c>
      <c r="Y1563" s="23"/>
      <c r="Z1563" s="23"/>
      <c r="AA1563" s="23"/>
      <c r="AB1563" s="23"/>
      <c r="AD1563" s="24">
        <v>0.58284820000000004</v>
      </c>
      <c r="AE1563" s="24">
        <v>0.68333359999999999</v>
      </c>
      <c r="AF1563" s="24">
        <v>0.60432649999999999</v>
      </c>
      <c r="AG1563" s="24">
        <v>0.36847039999999998</v>
      </c>
      <c r="AH1563" s="23"/>
      <c r="AI1563" s="23"/>
      <c r="AJ1563" s="23"/>
      <c r="AK1563" s="23"/>
    </row>
    <row r="1564" spans="1:37" x14ac:dyDescent="0.35">
      <c r="A1564" s="24" t="s">
        <v>3217</v>
      </c>
      <c r="B1564" s="24" t="s">
        <v>3218</v>
      </c>
      <c r="C1564" s="24">
        <v>0.71106400000000003</v>
      </c>
      <c r="D1564" s="24">
        <v>0.58902120000000002</v>
      </c>
      <c r="E1564" s="24">
        <v>0.50567269999999997</v>
      </c>
      <c r="F1564" s="24">
        <v>0.57578910000000005</v>
      </c>
      <c r="G1564" s="23"/>
      <c r="H1564" s="23"/>
      <c r="I1564" s="23"/>
      <c r="J1564" s="23"/>
      <c r="L1564" s="24">
        <v>0.54788230000000004</v>
      </c>
      <c r="M1564" s="24">
        <v>0.39622039999999997</v>
      </c>
      <c r="N1564" s="24">
        <v>0.39167740000000001</v>
      </c>
      <c r="O1564" s="24">
        <v>0.4288208</v>
      </c>
      <c r="P1564" s="23"/>
      <c r="Q1564" s="23"/>
      <c r="R1564" s="23"/>
      <c r="S1564" s="23"/>
      <c r="U1564" s="24">
        <v>0.47581839999999997</v>
      </c>
      <c r="V1564" s="24">
        <v>0.35634080000000001</v>
      </c>
      <c r="W1564" s="24">
        <v>0.51782989999999995</v>
      </c>
      <c r="X1564" s="24">
        <v>0.44951829999999998</v>
      </c>
      <c r="Y1564" s="23"/>
      <c r="Z1564" s="23"/>
      <c r="AA1564" s="23"/>
      <c r="AB1564" s="23"/>
      <c r="AD1564" s="24">
        <v>0.50528200000000001</v>
      </c>
      <c r="AE1564" s="24">
        <v>0.60381759999999995</v>
      </c>
      <c r="AF1564" s="24">
        <v>0.5202464</v>
      </c>
      <c r="AG1564" s="24">
        <v>0.37645119999999999</v>
      </c>
      <c r="AH1564" s="23"/>
      <c r="AI1564" s="23"/>
      <c r="AJ1564" s="23"/>
      <c r="AK1564" s="23"/>
    </row>
    <row r="1565" spans="1:37" x14ac:dyDescent="0.35">
      <c r="A1565" s="24" t="s">
        <v>3219</v>
      </c>
      <c r="B1565" s="24" t="s">
        <v>3220</v>
      </c>
      <c r="C1565" s="24">
        <v>0.64985510000000002</v>
      </c>
      <c r="D1565" s="24">
        <v>0.54585209999999995</v>
      </c>
      <c r="E1565" s="24">
        <v>0.5062276</v>
      </c>
      <c r="F1565" s="24">
        <v>0.568882</v>
      </c>
      <c r="G1565" s="23"/>
      <c r="H1565" s="23"/>
      <c r="I1565" s="23"/>
      <c r="J1565" s="23"/>
      <c r="L1565" s="24">
        <v>0.53489699999999996</v>
      </c>
      <c r="M1565" s="24">
        <v>0.3903008</v>
      </c>
      <c r="N1565" s="24">
        <v>0.33052160000000003</v>
      </c>
      <c r="O1565" s="24">
        <v>0.40251179999999998</v>
      </c>
      <c r="P1565" s="23"/>
      <c r="Q1565" s="23"/>
      <c r="R1565" s="23"/>
      <c r="S1565" s="23"/>
      <c r="U1565" s="24">
        <v>0.50024150000000001</v>
      </c>
      <c r="V1565" s="24">
        <v>0.50115679999999996</v>
      </c>
      <c r="W1565" s="24">
        <v>0.47310410000000003</v>
      </c>
      <c r="X1565" s="24">
        <v>0.46519450000000001</v>
      </c>
      <c r="Y1565" s="23"/>
      <c r="Z1565" s="23"/>
      <c r="AA1565" s="23"/>
      <c r="AB1565" s="23"/>
      <c r="AD1565" s="24">
        <v>0.5033706</v>
      </c>
      <c r="AE1565" s="24">
        <v>0.55339150000000004</v>
      </c>
      <c r="AF1565" s="24">
        <v>0.43818620000000003</v>
      </c>
      <c r="AG1565" s="24">
        <v>0.38438139999999998</v>
      </c>
      <c r="AH1565" s="23"/>
      <c r="AI1565" s="23"/>
      <c r="AJ1565" s="23"/>
      <c r="AK1565" s="23"/>
    </row>
    <row r="1566" spans="1:37" x14ac:dyDescent="0.35">
      <c r="A1566" s="24" t="s">
        <v>3221</v>
      </c>
      <c r="B1566" s="24" t="s">
        <v>3222</v>
      </c>
      <c r="C1566" s="24">
        <v>0.49441839999999998</v>
      </c>
      <c r="D1566" s="24">
        <v>0.50338919999999998</v>
      </c>
      <c r="E1566" s="24">
        <v>0.46738449999999998</v>
      </c>
      <c r="F1566" s="24">
        <v>0.46540700000000002</v>
      </c>
      <c r="G1566" s="23"/>
      <c r="H1566" s="23"/>
      <c r="I1566" s="23"/>
      <c r="J1566" s="23"/>
      <c r="L1566" s="24">
        <v>0.53147069999999996</v>
      </c>
      <c r="M1566" s="24">
        <v>0.45155499999999998</v>
      </c>
      <c r="N1566" s="24">
        <v>0.44672420000000002</v>
      </c>
      <c r="O1566" s="24">
        <v>0.37300179999999999</v>
      </c>
      <c r="P1566" s="23"/>
      <c r="Q1566" s="23"/>
      <c r="R1566" s="23"/>
      <c r="S1566" s="23"/>
      <c r="U1566" s="24">
        <v>0.60582670000000005</v>
      </c>
      <c r="V1566" s="24">
        <v>0.59819540000000004</v>
      </c>
      <c r="W1566" s="24">
        <v>0.47104649999999998</v>
      </c>
      <c r="X1566" s="24">
        <v>0.48032639999999999</v>
      </c>
      <c r="Y1566" s="23"/>
      <c r="Z1566" s="23"/>
      <c r="AA1566" s="23"/>
      <c r="AB1566" s="23"/>
      <c r="AD1566" s="24">
        <v>0.56422660000000002</v>
      </c>
      <c r="AE1566" s="24">
        <v>0.68277220000000005</v>
      </c>
      <c r="AF1566" s="24">
        <v>0.4347221</v>
      </c>
      <c r="AG1566" s="24">
        <v>0.36338589999999998</v>
      </c>
      <c r="AH1566" s="23"/>
      <c r="AI1566" s="23"/>
      <c r="AJ1566" s="23"/>
      <c r="AK1566" s="23"/>
    </row>
    <row r="1567" spans="1:37" x14ac:dyDescent="0.35">
      <c r="A1567" s="24" t="s">
        <v>3223</v>
      </c>
      <c r="B1567" s="24" t="s">
        <v>3224</v>
      </c>
      <c r="C1567" s="24">
        <v>0.43064170000000002</v>
      </c>
      <c r="D1567" s="24">
        <v>0.38778360000000001</v>
      </c>
      <c r="E1567" s="24">
        <v>0.4421388</v>
      </c>
      <c r="F1567" s="24">
        <v>0.36817040000000001</v>
      </c>
      <c r="G1567" s="23"/>
      <c r="H1567" s="23"/>
      <c r="I1567" s="23"/>
      <c r="J1567" s="23"/>
      <c r="L1567" s="24">
        <v>0.42167909999999997</v>
      </c>
      <c r="M1567" s="24">
        <v>0.52552690000000002</v>
      </c>
      <c r="N1567" s="24">
        <v>0.43501109999999998</v>
      </c>
      <c r="O1567" s="24">
        <v>0.38736019999999999</v>
      </c>
      <c r="P1567" s="23"/>
      <c r="Q1567" s="23"/>
      <c r="R1567" s="23"/>
      <c r="S1567" s="23"/>
      <c r="U1567" s="24">
        <v>0.55229870000000003</v>
      </c>
      <c r="V1567" s="24">
        <v>0.45744010000000002</v>
      </c>
      <c r="W1567" s="24">
        <v>0.47560170000000002</v>
      </c>
      <c r="X1567" s="24">
        <v>0.41122910000000001</v>
      </c>
      <c r="Y1567" s="23"/>
      <c r="Z1567" s="23"/>
      <c r="AA1567" s="23"/>
      <c r="AB1567" s="23"/>
      <c r="AD1567" s="24">
        <v>0.61910430000000005</v>
      </c>
      <c r="AE1567" s="24">
        <v>0.48689090000000002</v>
      </c>
      <c r="AF1567" s="24">
        <v>0.38902629999999999</v>
      </c>
      <c r="AG1567" s="24">
        <v>0.36171750000000003</v>
      </c>
      <c r="AH1567" s="23"/>
      <c r="AI1567" s="23"/>
      <c r="AJ1567" s="23"/>
      <c r="AK1567" s="23"/>
    </row>
    <row r="1568" spans="1:37" x14ac:dyDescent="0.35">
      <c r="A1568" s="24" t="s">
        <v>3225</v>
      </c>
      <c r="B1568" s="24" t="s">
        <v>3226</v>
      </c>
      <c r="C1568" s="24">
        <v>0.4093714</v>
      </c>
      <c r="D1568" s="24">
        <v>0.37068499999999999</v>
      </c>
      <c r="E1568" s="24">
        <v>0.4201742</v>
      </c>
      <c r="F1568" s="24">
        <v>0.4416505</v>
      </c>
      <c r="G1568" s="23"/>
      <c r="H1568" s="23"/>
      <c r="I1568" s="23"/>
      <c r="J1568" s="23"/>
      <c r="L1568" s="24">
        <v>0.34789039999999999</v>
      </c>
      <c r="M1568" s="24">
        <v>0.50743729999999998</v>
      </c>
      <c r="N1568" s="24">
        <v>0.36170469999999999</v>
      </c>
      <c r="O1568" s="24">
        <v>0.40096399999999999</v>
      </c>
      <c r="P1568" s="23"/>
      <c r="Q1568" s="23"/>
      <c r="R1568" s="23"/>
      <c r="S1568" s="23"/>
      <c r="U1568" s="24">
        <v>0.67938319999999996</v>
      </c>
      <c r="V1568" s="24">
        <v>0.4207494</v>
      </c>
      <c r="W1568" s="24">
        <v>0.57639560000000001</v>
      </c>
      <c r="X1568" s="24">
        <v>0.42312820000000001</v>
      </c>
      <c r="Y1568" s="23"/>
      <c r="Z1568" s="23"/>
      <c r="AA1568" s="23"/>
      <c r="AB1568" s="23"/>
      <c r="AD1568" s="24">
        <v>0.54048620000000003</v>
      </c>
      <c r="AE1568" s="24">
        <v>0.37219089999999999</v>
      </c>
      <c r="AF1568" s="24">
        <v>0.4322182</v>
      </c>
      <c r="AG1568" s="24">
        <v>0.39550960000000002</v>
      </c>
      <c r="AH1568" s="23"/>
      <c r="AI1568" s="23"/>
      <c r="AJ1568" s="23"/>
      <c r="AK1568" s="23"/>
    </row>
    <row r="1569" spans="1:37" x14ac:dyDescent="0.35">
      <c r="A1569" s="24" t="s">
        <v>3227</v>
      </c>
      <c r="B1569" s="24" t="s">
        <v>3228</v>
      </c>
      <c r="C1569" s="24">
        <v>0.43656210000000001</v>
      </c>
      <c r="D1569" s="24">
        <v>0.39181709999999997</v>
      </c>
      <c r="E1569" s="24">
        <v>0.4423126</v>
      </c>
      <c r="F1569" s="24">
        <v>0.44765110000000002</v>
      </c>
      <c r="G1569" s="23"/>
      <c r="H1569" s="23"/>
      <c r="I1569" s="23"/>
      <c r="J1569" s="23"/>
      <c r="L1569" s="24">
        <v>0.41324929999999999</v>
      </c>
      <c r="M1569" s="24">
        <v>0.62435850000000004</v>
      </c>
      <c r="N1569" s="24">
        <v>0.41192509999999999</v>
      </c>
      <c r="O1569" s="24">
        <v>0.50325050000000005</v>
      </c>
      <c r="P1569" s="23"/>
      <c r="Q1569" s="23"/>
      <c r="R1569" s="23"/>
      <c r="S1569" s="23"/>
      <c r="U1569" s="24">
        <v>0.59622770000000003</v>
      </c>
      <c r="V1569" s="24">
        <v>0.46255770000000002</v>
      </c>
      <c r="W1569" s="24">
        <v>0.6591091</v>
      </c>
      <c r="X1569" s="24">
        <v>0.46755099999999999</v>
      </c>
      <c r="Y1569" s="23"/>
      <c r="Z1569" s="23"/>
      <c r="AA1569" s="23"/>
      <c r="AB1569" s="23"/>
      <c r="AD1569" s="24">
        <v>0.53360609999999997</v>
      </c>
      <c r="AE1569" s="24">
        <v>0.49958150000000001</v>
      </c>
      <c r="AF1569" s="24">
        <v>0.52571679999999998</v>
      </c>
      <c r="AG1569" s="24">
        <v>0.47825200000000001</v>
      </c>
      <c r="AH1569" s="23"/>
      <c r="AI1569" s="23"/>
      <c r="AJ1569" s="23"/>
      <c r="AK1569" s="23"/>
    </row>
    <row r="1570" spans="1:37" x14ac:dyDescent="0.35">
      <c r="A1570" s="24" t="s">
        <v>3229</v>
      </c>
      <c r="B1570" s="24" t="s">
        <v>3230</v>
      </c>
      <c r="C1570" s="24">
        <v>0.4682096</v>
      </c>
      <c r="D1570" s="24">
        <v>0.40998190000000001</v>
      </c>
      <c r="E1570" s="24">
        <v>0.44767879999999999</v>
      </c>
      <c r="F1570" s="24">
        <v>0.44838820000000001</v>
      </c>
      <c r="G1570" s="23"/>
      <c r="H1570" s="23"/>
      <c r="I1570" s="23"/>
      <c r="J1570" s="23"/>
      <c r="L1570" s="24">
        <v>0.34080870000000002</v>
      </c>
      <c r="M1570" s="24">
        <v>0.50659569999999998</v>
      </c>
      <c r="N1570" s="24">
        <v>0.5172892</v>
      </c>
      <c r="O1570" s="24">
        <v>0.46541969999999999</v>
      </c>
      <c r="P1570" s="23"/>
      <c r="Q1570" s="23"/>
      <c r="R1570" s="23"/>
      <c r="S1570" s="23"/>
      <c r="U1570" s="24">
        <v>0.46156320000000001</v>
      </c>
      <c r="V1570" s="24">
        <v>0.43391039999999997</v>
      </c>
      <c r="W1570" s="24">
        <v>0.64627049999999997</v>
      </c>
      <c r="X1570" s="24">
        <v>0.46188180000000001</v>
      </c>
      <c r="Y1570" s="23"/>
      <c r="Z1570" s="23"/>
      <c r="AA1570" s="23"/>
      <c r="AB1570" s="23"/>
      <c r="AD1570" s="24">
        <v>0.42720859999999999</v>
      </c>
      <c r="AE1570" s="24">
        <v>0.50226349999999997</v>
      </c>
      <c r="AF1570" s="24">
        <v>0.40234029999999998</v>
      </c>
      <c r="AG1570" s="24">
        <v>0.60910430000000004</v>
      </c>
      <c r="AH1570" s="23"/>
      <c r="AI1570" s="23"/>
      <c r="AJ1570" s="23"/>
      <c r="AK1570" s="23"/>
    </row>
    <row r="1571" spans="1:37" x14ac:dyDescent="0.35">
      <c r="A1571" s="24" t="s">
        <v>3231</v>
      </c>
      <c r="B1571" s="24" t="s">
        <v>3232</v>
      </c>
      <c r="C1571" s="24">
        <v>0.49810510000000002</v>
      </c>
      <c r="D1571" s="24">
        <v>0.4230025</v>
      </c>
      <c r="E1571" s="24">
        <v>0.40521040000000003</v>
      </c>
      <c r="F1571" s="24">
        <v>0.5218564</v>
      </c>
      <c r="G1571" s="23"/>
      <c r="H1571" s="23"/>
      <c r="I1571" s="23"/>
      <c r="J1571" s="23"/>
      <c r="L1571" s="24">
        <v>0.35549340000000001</v>
      </c>
      <c r="M1571" s="24">
        <v>0.55367270000000002</v>
      </c>
      <c r="N1571" s="24">
        <v>0.61015439999999999</v>
      </c>
      <c r="O1571" s="24">
        <v>0.41983769999999998</v>
      </c>
      <c r="P1571" s="23"/>
      <c r="Q1571" s="23"/>
      <c r="R1571" s="23"/>
      <c r="S1571" s="23"/>
      <c r="U1571" s="24">
        <v>0.49253629999999998</v>
      </c>
      <c r="V1571" s="24">
        <v>0.50887099999999996</v>
      </c>
      <c r="W1571" s="24">
        <v>0.58672999999999997</v>
      </c>
      <c r="X1571" s="24">
        <v>0.39392060000000001</v>
      </c>
      <c r="Y1571" s="23"/>
      <c r="Z1571" s="23"/>
      <c r="AA1571" s="23"/>
      <c r="AB1571" s="23"/>
      <c r="AD1571" s="24">
        <v>0.31946540000000001</v>
      </c>
      <c r="AE1571" s="24">
        <v>0.48053489999999999</v>
      </c>
      <c r="AF1571" s="24">
        <v>0.41912759999999999</v>
      </c>
      <c r="AG1571" s="24">
        <v>0.63200900000000004</v>
      </c>
      <c r="AH1571" s="23"/>
      <c r="AI1571" s="23"/>
      <c r="AJ1571" s="23"/>
      <c r="AK1571" s="23"/>
    </row>
    <row r="1572" spans="1:37" x14ac:dyDescent="0.35">
      <c r="A1572" s="24" t="s">
        <v>3233</v>
      </c>
      <c r="B1572" s="24" t="s">
        <v>3234</v>
      </c>
      <c r="C1572" s="24">
        <v>0.42878139999999998</v>
      </c>
      <c r="D1572" s="24">
        <v>0.4514705</v>
      </c>
      <c r="E1572" s="24">
        <v>0.40788429999999998</v>
      </c>
      <c r="F1572" s="24">
        <v>0.57753949999999998</v>
      </c>
      <c r="G1572" s="23"/>
      <c r="H1572" s="23"/>
      <c r="I1572" s="23"/>
      <c r="J1572" s="23"/>
      <c r="L1572" s="24">
        <v>0.42595490000000003</v>
      </c>
      <c r="M1572" s="24">
        <v>0.51907859999999995</v>
      </c>
      <c r="N1572" s="24">
        <v>0.68268530000000005</v>
      </c>
      <c r="O1572" s="24">
        <v>0.36926019999999998</v>
      </c>
      <c r="P1572" s="23"/>
      <c r="Q1572" s="23"/>
      <c r="R1572" s="23"/>
      <c r="S1572" s="23"/>
      <c r="U1572" s="24">
        <v>0.57649899999999998</v>
      </c>
      <c r="V1572" s="24">
        <v>0.63168789999999997</v>
      </c>
      <c r="W1572" s="24">
        <v>0.47850130000000002</v>
      </c>
      <c r="X1572" s="24">
        <v>0.47342459999999997</v>
      </c>
      <c r="Y1572" s="23"/>
      <c r="Z1572" s="23"/>
      <c r="AA1572" s="23"/>
      <c r="AB1572" s="23"/>
      <c r="AD1572" s="24">
        <v>0.49750949999999999</v>
      </c>
      <c r="AE1572" s="24">
        <v>0.49577890000000002</v>
      </c>
      <c r="AF1572" s="24">
        <v>0.48362179999999999</v>
      </c>
      <c r="AG1572" s="24">
        <v>0.58447349999999998</v>
      </c>
      <c r="AH1572" s="23"/>
      <c r="AI1572" s="23"/>
      <c r="AJ1572" s="23"/>
      <c r="AK1572" s="23"/>
    </row>
    <row r="1573" spans="1:37" x14ac:dyDescent="0.35">
      <c r="A1573" s="24" t="s">
        <v>3235</v>
      </c>
      <c r="B1573" s="24" t="s">
        <v>3236</v>
      </c>
      <c r="C1573" s="24">
        <v>0.40102149999999998</v>
      </c>
      <c r="D1573" s="24">
        <v>0.45429370000000002</v>
      </c>
      <c r="E1573" s="24">
        <v>0.43335380000000001</v>
      </c>
      <c r="F1573" s="24">
        <v>0.57716199999999995</v>
      </c>
      <c r="G1573" s="23"/>
      <c r="H1573" s="23"/>
      <c r="I1573" s="23"/>
      <c r="J1573" s="23"/>
      <c r="L1573" s="24">
        <v>0.38486599999999999</v>
      </c>
      <c r="M1573" s="24">
        <v>0.37230069999999998</v>
      </c>
      <c r="N1573" s="24">
        <v>0.52761239999999998</v>
      </c>
      <c r="O1573" s="24">
        <v>0.41164909999999999</v>
      </c>
      <c r="P1573" s="23"/>
      <c r="Q1573" s="23"/>
      <c r="R1573" s="23"/>
      <c r="S1573" s="23"/>
      <c r="U1573" s="24">
        <v>0.59302339999999998</v>
      </c>
      <c r="V1573" s="24">
        <v>0.62136849999999999</v>
      </c>
      <c r="W1573" s="24">
        <v>0.4986833</v>
      </c>
      <c r="X1573" s="24">
        <v>0.4755548</v>
      </c>
      <c r="Y1573" s="23"/>
      <c r="Z1573" s="23"/>
      <c r="AA1573" s="23"/>
      <c r="AB1573" s="23"/>
      <c r="AD1573" s="24">
        <v>0.55516319999999997</v>
      </c>
      <c r="AE1573" s="24">
        <v>0.51297800000000005</v>
      </c>
      <c r="AF1573" s="24">
        <v>0.47915229999999998</v>
      </c>
      <c r="AG1573" s="24">
        <v>0.61852879999999999</v>
      </c>
      <c r="AH1573" s="23"/>
      <c r="AI1573" s="23"/>
      <c r="AJ1573" s="23"/>
      <c r="AK1573" s="23"/>
    </row>
    <row r="1574" spans="1:37" x14ac:dyDescent="0.35">
      <c r="A1574" s="24" t="s">
        <v>3237</v>
      </c>
      <c r="B1574" s="24" t="s">
        <v>3238</v>
      </c>
      <c r="C1574" s="24">
        <v>0.44792569999999998</v>
      </c>
      <c r="D1574" s="24">
        <v>0.490678</v>
      </c>
      <c r="E1574" s="24">
        <v>0.40942869999999998</v>
      </c>
      <c r="F1574" s="24">
        <v>0.4946721</v>
      </c>
      <c r="G1574" s="23"/>
      <c r="H1574" s="23"/>
      <c r="I1574" s="23"/>
      <c r="J1574" s="23"/>
      <c r="L1574" s="24">
        <v>0.3987639</v>
      </c>
      <c r="M1574" s="24">
        <v>0.3684212</v>
      </c>
      <c r="N1574" s="24">
        <v>0.54278179999999998</v>
      </c>
      <c r="O1574" s="24">
        <v>0.4188538</v>
      </c>
      <c r="P1574" s="23"/>
      <c r="Q1574" s="23"/>
      <c r="R1574" s="23"/>
      <c r="S1574" s="23"/>
      <c r="U1574" s="24">
        <v>0.56531209999999998</v>
      </c>
      <c r="V1574" s="24">
        <v>0.61732169999999997</v>
      </c>
      <c r="W1574" s="24">
        <v>0.48115170000000002</v>
      </c>
      <c r="X1574" s="24">
        <v>0.5120884</v>
      </c>
      <c r="Y1574" s="23"/>
      <c r="Z1574" s="23"/>
      <c r="AA1574" s="23"/>
      <c r="AB1574" s="23"/>
      <c r="AD1574" s="24">
        <v>0.53086580000000005</v>
      </c>
      <c r="AE1574" s="24">
        <v>0.61475279999999999</v>
      </c>
      <c r="AF1574" s="24">
        <v>0.64349590000000001</v>
      </c>
      <c r="AG1574" s="24">
        <v>0.54316279999999995</v>
      </c>
      <c r="AH1574" s="23"/>
      <c r="AI1574" s="23"/>
      <c r="AJ1574" s="23"/>
      <c r="AK1574" s="23"/>
    </row>
    <row r="1575" spans="1:37" x14ac:dyDescent="0.35">
      <c r="A1575" s="24" t="s">
        <v>3239</v>
      </c>
      <c r="B1575" s="24" t="s">
        <v>3240</v>
      </c>
      <c r="C1575" s="24">
        <v>0.53185389999999999</v>
      </c>
      <c r="D1575" s="24">
        <v>0.59455590000000003</v>
      </c>
      <c r="E1575" s="24">
        <v>0.50308589999999997</v>
      </c>
      <c r="F1575" s="24">
        <v>0.4428395</v>
      </c>
      <c r="G1575" s="23"/>
      <c r="H1575" s="23"/>
      <c r="I1575" s="23"/>
      <c r="J1575" s="23"/>
      <c r="L1575" s="24">
        <v>0.4155778</v>
      </c>
      <c r="M1575" s="24">
        <v>0.55454930000000002</v>
      </c>
      <c r="N1575" s="24">
        <v>0.70748</v>
      </c>
      <c r="O1575" s="24">
        <v>0.39054499999999998</v>
      </c>
      <c r="P1575" s="23"/>
      <c r="Q1575" s="23"/>
      <c r="R1575" s="23"/>
      <c r="S1575" s="23"/>
      <c r="U1575" s="24">
        <v>0.52594960000000002</v>
      </c>
      <c r="V1575" s="24">
        <v>0.61369859999999998</v>
      </c>
      <c r="W1575" s="24">
        <v>0.4083736</v>
      </c>
      <c r="X1575" s="24">
        <v>0.53095389999999998</v>
      </c>
      <c r="Y1575" s="23"/>
      <c r="Z1575" s="23"/>
      <c r="AA1575" s="23"/>
      <c r="AB1575" s="23"/>
      <c r="AD1575" s="24">
        <v>0.64876540000000005</v>
      </c>
      <c r="AE1575" s="24">
        <v>0.64144219999999996</v>
      </c>
      <c r="AF1575" s="24">
        <v>0.63205659999999997</v>
      </c>
      <c r="AG1575" s="24">
        <v>0.46407890000000002</v>
      </c>
      <c r="AH1575" s="23"/>
      <c r="AI1575" s="23"/>
      <c r="AJ1575" s="23"/>
      <c r="AK1575" s="23"/>
    </row>
    <row r="1576" spans="1:37" x14ac:dyDescent="0.35">
      <c r="A1576" s="24" t="s">
        <v>3241</v>
      </c>
      <c r="B1576" s="24" t="s">
        <v>3242</v>
      </c>
      <c r="C1576" s="24">
        <v>0.61860870000000001</v>
      </c>
      <c r="D1576" s="24">
        <v>0.56103000000000003</v>
      </c>
      <c r="E1576" s="24">
        <v>0.61732949999999998</v>
      </c>
      <c r="F1576" s="24">
        <v>0.44370039999999999</v>
      </c>
      <c r="G1576" s="23"/>
      <c r="H1576" s="23"/>
      <c r="I1576" s="23"/>
      <c r="J1576" s="23"/>
      <c r="L1576" s="24">
        <v>0.32642510000000002</v>
      </c>
      <c r="M1576" s="24">
        <v>0.53144720000000001</v>
      </c>
      <c r="N1576" s="24">
        <v>0.66937760000000002</v>
      </c>
      <c r="O1576" s="24">
        <v>0.46464090000000002</v>
      </c>
      <c r="P1576" s="23"/>
      <c r="Q1576" s="23"/>
      <c r="R1576" s="23"/>
      <c r="S1576" s="23"/>
      <c r="U1576" s="24">
        <v>0.51745410000000003</v>
      </c>
      <c r="V1576" s="24">
        <v>0.52057640000000005</v>
      </c>
      <c r="W1576" s="24">
        <v>0.45961049999999998</v>
      </c>
      <c r="X1576" s="24">
        <v>0.45212039999999998</v>
      </c>
      <c r="Y1576" s="23"/>
      <c r="Z1576" s="23"/>
      <c r="AA1576" s="23"/>
      <c r="AB1576" s="23"/>
      <c r="AD1576" s="24">
        <v>0.6068808</v>
      </c>
      <c r="AE1576" s="24">
        <v>0.65491750000000004</v>
      </c>
      <c r="AF1576" s="24">
        <v>0.52390840000000005</v>
      </c>
      <c r="AG1576" s="24">
        <v>0.47702600000000001</v>
      </c>
      <c r="AH1576" s="23"/>
      <c r="AI1576" s="23"/>
      <c r="AJ1576" s="23"/>
      <c r="AK1576" s="23"/>
    </row>
    <row r="1577" spans="1:37" x14ac:dyDescent="0.35">
      <c r="A1577" s="24" t="s">
        <v>3243</v>
      </c>
      <c r="B1577" s="24" t="s">
        <v>3244</v>
      </c>
      <c r="C1577" s="24">
        <v>0.65552659999999996</v>
      </c>
      <c r="D1577" s="24">
        <v>0.43532929999999997</v>
      </c>
      <c r="E1577" s="24">
        <v>0.65807090000000001</v>
      </c>
      <c r="F1577" s="24">
        <v>0.44808890000000001</v>
      </c>
      <c r="G1577" s="23"/>
      <c r="H1577" s="23"/>
      <c r="I1577" s="23"/>
      <c r="J1577" s="23"/>
      <c r="L1577" s="24">
        <v>0.35967939999999998</v>
      </c>
      <c r="M1577" s="24">
        <v>0.4188943</v>
      </c>
      <c r="N1577" s="24">
        <v>0.45862209999999998</v>
      </c>
      <c r="O1577" s="24">
        <v>0.52164509999999997</v>
      </c>
      <c r="P1577" s="23"/>
      <c r="Q1577" s="23"/>
      <c r="R1577" s="23"/>
      <c r="S1577" s="23"/>
      <c r="U1577" s="24">
        <v>0.72033020000000003</v>
      </c>
      <c r="V1577" s="24">
        <v>0.43259110000000001</v>
      </c>
      <c r="W1577" s="24">
        <v>0.51233450000000003</v>
      </c>
      <c r="X1577" s="24">
        <v>0.41881740000000001</v>
      </c>
      <c r="Y1577" s="23"/>
      <c r="Z1577" s="23"/>
      <c r="AA1577" s="23"/>
      <c r="AB1577" s="23"/>
      <c r="AD1577" s="24">
        <v>0.5998405</v>
      </c>
      <c r="AE1577" s="24">
        <v>0.61943389999999998</v>
      </c>
      <c r="AF1577" s="24">
        <v>0.55102649999999997</v>
      </c>
      <c r="AG1577" s="24">
        <v>0.40783960000000002</v>
      </c>
      <c r="AH1577" s="23"/>
      <c r="AI1577" s="23"/>
      <c r="AJ1577" s="23"/>
      <c r="AK1577" s="23"/>
    </row>
    <row r="1578" spans="1:37" x14ac:dyDescent="0.35">
      <c r="A1578" s="24" t="s">
        <v>3245</v>
      </c>
      <c r="B1578" s="24" t="s">
        <v>3246</v>
      </c>
      <c r="C1578" s="24">
        <v>0.60374499999999998</v>
      </c>
      <c r="D1578" s="24">
        <v>0.39420490000000002</v>
      </c>
      <c r="E1578" s="24">
        <v>0.55009909999999995</v>
      </c>
      <c r="F1578" s="24">
        <v>0.4778847</v>
      </c>
      <c r="G1578" s="23"/>
      <c r="H1578" s="23"/>
      <c r="I1578" s="23"/>
      <c r="J1578" s="23"/>
      <c r="L1578" s="24">
        <v>0.52220299999999997</v>
      </c>
      <c r="M1578" s="24">
        <v>0.65738620000000003</v>
      </c>
      <c r="N1578" s="24">
        <v>0.57323230000000003</v>
      </c>
      <c r="O1578" s="24">
        <v>0.59418470000000001</v>
      </c>
      <c r="P1578" s="23"/>
      <c r="Q1578" s="23"/>
      <c r="R1578" s="23"/>
      <c r="S1578" s="23"/>
      <c r="U1578" s="24">
        <v>0.76638830000000002</v>
      </c>
      <c r="V1578" s="24">
        <v>0.46401969999999998</v>
      </c>
      <c r="W1578" s="24">
        <v>0.55475019999999997</v>
      </c>
      <c r="X1578" s="24">
        <v>0.356124</v>
      </c>
      <c r="Y1578" s="23"/>
      <c r="Z1578" s="23"/>
      <c r="AA1578" s="23"/>
      <c r="AB1578" s="23"/>
      <c r="AD1578" s="24">
        <v>0.61462910000000004</v>
      </c>
      <c r="AE1578" s="24">
        <v>0.69174119999999995</v>
      </c>
      <c r="AF1578" s="24">
        <v>0.57474630000000004</v>
      </c>
      <c r="AG1578" s="24">
        <v>0.35832310000000001</v>
      </c>
      <c r="AH1578" s="23"/>
      <c r="AI1578" s="23"/>
      <c r="AJ1578" s="23"/>
      <c r="AK1578" s="23"/>
    </row>
    <row r="1579" spans="1:37" x14ac:dyDescent="0.35">
      <c r="A1579" s="24" t="s">
        <v>3247</v>
      </c>
      <c r="B1579" s="24" t="s">
        <v>3248</v>
      </c>
      <c r="C1579" s="24">
        <v>0.54569210000000001</v>
      </c>
      <c r="D1579" s="24">
        <v>0.39325359999999998</v>
      </c>
      <c r="E1579" s="24">
        <v>0.47142109999999998</v>
      </c>
      <c r="F1579" s="24">
        <v>0.51627730000000005</v>
      </c>
      <c r="G1579" s="23"/>
      <c r="H1579" s="23"/>
      <c r="I1579" s="23"/>
      <c r="J1579" s="23"/>
      <c r="L1579" s="24">
        <v>0.59620709999999999</v>
      </c>
      <c r="M1579" s="24">
        <v>0.58112889999999995</v>
      </c>
      <c r="N1579" s="24">
        <v>0.53461060000000005</v>
      </c>
      <c r="O1579" s="24">
        <v>0.45335140000000002</v>
      </c>
      <c r="P1579" s="23"/>
      <c r="Q1579" s="23"/>
      <c r="R1579" s="23"/>
      <c r="S1579" s="23"/>
      <c r="U1579" s="24">
        <v>0.60560769999999997</v>
      </c>
      <c r="V1579" s="24">
        <v>0.45085439999999999</v>
      </c>
      <c r="W1579" s="24">
        <v>0.67323270000000002</v>
      </c>
      <c r="X1579" s="24">
        <v>0.4103443</v>
      </c>
      <c r="Y1579" s="23"/>
      <c r="Z1579" s="23"/>
      <c r="AA1579" s="23"/>
      <c r="AB1579" s="23"/>
      <c r="AD1579" s="24">
        <v>0.57145900000000005</v>
      </c>
      <c r="AE1579" s="24">
        <v>0.69753529999999997</v>
      </c>
      <c r="AF1579" s="24">
        <v>0.60645930000000003</v>
      </c>
      <c r="AG1579" s="24">
        <v>0.37489800000000001</v>
      </c>
      <c r="AH1579" s="23"/>
      <c r="AI1579" s="23"/>
      <c r="AJ1579" s="23"/>
      <c r="AK1579" s="23"/>
    </row>
    <row r="1580" spans="1:37" x14ac:dyDescent="0.35">
      <c r="A1580" s="24" t="s">
        <v>3249</v>
      </c>
      <c r="B1580" s="24" t="s">
        <v>3250</v>
      </c>
      <c r="C1580" s="24">
        <v>0.43580190000000002</v>
      </c>
      <c r="D1580" s="24">
        <v>0.384853</v>
      </c>
      <c r="E1580" s="24">
        <v>0.51786960000000004</v>
      </c>
      <c r="F1580" s="24">
        <v>0.58759119999999998</v>
      </c>
      <c r="G1580" s="23"/>
      <c r="H1580" s="23"/>
      <c r="I1580" s="23"/>
      <c r="J1580" s="23"/>
      <c r="L1580" s="24">
        <v>0.65819229999999995</v>
      </c>
      <c r="M1580" s="24">
        <v>0.48025089999999998</v>
      </c>
      <c r="N1580" s="24">
        <v>0.52007840000000005</v>
      </c>
      <c r="O1580" s="24">
        <v>0.3870016</v>
      </c>
      <c r="P1580" s="23"/>
      <c r="Q1580" s="23"/>
      <c r="R1580" s="23"/>
      <c r="S1580" s="23"/>
      <c r="U1580" s="24">
        <v>0.52429910000000002</v>
      </c>
      <c r="V1580" s="24">
        <v>0.4458896</v>
      </c>
      <c r="W1580" s="24">
        <v>0.70757139999999996</v>
      </c>
      <c r="X1580" s="24">
        <v>0.4535574</v>
      </c>
      <c r="Y1580" s="23"/>
      <c r="Z1580" s="23"/>
      <c r="AA1580" s="23"/>
      <c r="AB1580" s="23"/>
      <c r="AD1580" s="24">
        <v>0.60099429999999998</v>
      </c>
      <c r="AE1580" s="24">
        <v>0.58836679999999997</v>
      </c>
      <c r="AF1580" s="24">
        <v>0.57891649999999995</v>
      </c>
      <c r="AG1580" s="24">
        <v>0.34770519999999999</v>
      </c>
      <c r="AH1580" s="23"/>
      <c r="AI1580" s="23"/>
      <c r="AJ1580" s="23"/>
      <c r="AK1580" s="23"/>
    </row>
    <row r="1581" spans="1:37" x14ac:dyDescent="0.35">
      <c r="A1581" s="24" t="s">
        <v>3251</v>
      </c>
      <c r="B1581" s="24" t="s">
        <v>3252</v>
      </c>
      <c r="C1581" s="24">
        <v>0.39818239999999999</v>
      </c>
      <c r="D1581" s="24">
        <v>0.4245409</v>
      </c>
      <c r="E1581" s="24">
        <v>0.41539369999999998</v>
      </c>
      <c r="F1581" s="24">
        <v>0.61052799999999996</v>
      </c>
      <c r="G1581" s="23"/>
      <c r="H1581" s="23"/>
      <c r="I1581" s="23"/>
      <c r="J1581" s="23"/>
      <c r="L1581" s="24">
        <v>0.62238879999999996</v>
      </c>
      <c r="M1581" s="24">
        <v>0.63537060000000001</v>
      </c>
      <c r="N1581" s="24">
        <v>0.50184079999999998</v>
      </c>
      <c r="O1581" s="24">
        <v>0.38104500000000002</v>
      </c>
      <c r="P1581" s="23"/>
      <c r="Q1581" s="23"/>
      <c r="R1581" s="23"/>
      <c r="S1581" s="23"/>
      <c r="U1581" s="24">
        <v>0.56627150000000004</v>
      </c>
      <c r="V1581" s="24">
        <v>0.47895320000000002</v>
      </c>
      <c r="W1581" s="24">
        <v>0.68999719999999998</v>
      </c>
      <c r="X1581" s="24">
        <v>0.47690670000000002</v>
      </c>
      <c r="Y1581" s="23"/>
      <c r="Z1581" s="23"/>
      <c r="AA1581" s="23"/>
      <c r="AB1581" s="23"/>
      <c r="AD1581" s="24">
        <v>0.6523698</v>
      </c>
      <c r="AE1581" s="24">
        <v>0.60971149999999996</v>
      </c>
      <c r="AF1581" s="24">
        <v>0.53312420000000005</v>
      </c>
      <c r="AG1581" s="24">
        <v>0.33726509999999998</v>
      </c>
      <c r="AH1581" s="23"/>
      <c r="AI1581" s="23"/>
      <c r="AJ1581" s="23"/>
      <c r="AK1581" s="23"/>
    </row>
    <row r="1582" spans="1:37" x14ac:dyDescent="0.35">
      <c r="A1582" s="24" t="s">
        <v>3253</v>
      </c>
      <c r="B1582" s="24" t="s">
        <v>3254</v>
      </c>
      <c r="C1582" s="24">
        <v>0.3737142</v>
      </c>
      <c r="D1582" s="24">
        <v>0.39535160000000003</v>
      </c>
      <c r="E1582" s="24">
        <v>0.34649920000000001</v>
      </c>
      <c r="F1582" s="24">
        <v>0.60674329999999999</v>
      </c>
      <c r="G1582" s="23"/>
      <c r="H1582" s="23"/>
      <c r="I1582" s="23"/>
      <c r="J1582" s="23"/>
      <c r="L1582" s="24">
        <v>0.49029869999999998</v>
      </c>
      <c r="M1582" s="24">
        <v>0.51341040000000004</v>
      </c>
      <c r="N1582" s="24">
        <v>0.54555569999999998</v>
      </c>
      <c r="O1582" s="24">
        <v>0.37067030000000001</v>
      </c>
      <c r="P1582" s="23"/>
      <c r="Q1582" s="23"/>
      <c r="R1582" s="23"/>
      <c r="S1582" s="23"/>
      <c r="U1582" s="24">
        <v>0.47686269999999997</v>
      </c>
      <c r="V1582" s="24">
        <v>0.50654429999999995</v>
      </c>
      <c r="W1582" s="24">
        <v>0.71868180000000004</v>
      </c>
      <c r="X1582" s="24">
        <v>0.48782399999999998</v>
      </c>
      <c r="Y1582" s="23"/>
      <c r="Z1582" s="23"/>
      <c r="AA1582" s="23"/>
      <c r="AB1582" s="23"/>
      <c r="AD1582" s="24">
        <v>0.64075159999999998</v>
      </c>
      <c r="AE1582" s="24">
        <v>0.56920320000000002</v>
      </c>
      <c r="AF1582" s="24">
        <v>0.4844137</v>
      </c>
      <c r="AG1582" s="24">
        <v>0.35204849999999999</v>
      </c>
      <c r="AH1582" s="23"/>
      <c r="AI1582" s="23"/>
      <c r="AJ1582" s="23"/>
      <c r="AK1582" s="23"/>
    </row>
    <row r="1583" spans="1:37" x14ac:dyDescent="0.35">
      <c r="A1583" s="24" t="s">
        <v>3255</v>
      </c>
      <c r="B1583" s="24" t="s">
        <v>3256</v>
      </c>
      <c r="C1583" s="24">
        <v>0.3353778</v>
      </c>
      <c r="D1583" s="24">
        <v>0.40356619999999999</v>
      </c>
      <c r="E1583" s="24">
        <v>0.41660059999999999</v>
      </c>
      <c r="F1583" s="24">
        <v>0.46084419999999998</v>
      </c>
      <c r="G1583" s="23"/>
      <c r="H1583" s="23"/>
      <c r="I1583" s="23"/>
      <c r="J1583" s="23"/>
      <c r="L1583" s="24">
        <v>0.43694929999999998</v>
      </c>
      <c r="M1583" s="24">
        <v>0.46894479999999999</v>
      </c>
      <c r="N1583" s="24">
        <v>0.62647470000000005</v>
      </c>
      <c r="O1583" s="24">
        <v>0.44523639999999998</v>
      </c>
      <c r="P1583" s="23"/>
      <c r="Q1583" s="23"/>
      <c r="R1583" s="23"/>
      <c r="S1583" s="23"/>
      <c r="U1583" s="24">
        <v>0.45829589999999998</v>
      </c>
      <c r="V1583" s="24">
        <v>0.59543449999999998</v>
      </c>
      <c r="W1583" s="24">
        <v>0.73358009999999996</v>
      </c>
      <c r="X1583" s="24">
        <v>0.46974890000000002</v>
      </c>
      <c r="Y1583" s="23"/>
      <c r="Z1583" s="23"/>
      <c r="AA1583" s="23"/>
      <c r="AB1583" s="23"/>
      <c r="AD1583" s="24">
        <v>0.68566729999999998</v>
      </c>
      <c r="AE1583" s="24">
        <v>0.46042899999999998</v>
      </c>
      <c r="AF1583" s="24">
        <v>0.47170410000000002</v>
      </c>
      <c r="AG1583" s="24">
        <v>0.35208010000000001</v>
      </c>
      <c r="AH1583" s="23"/>
      <c r="AI1583" s="23"/>
      <c r="AJ1583" s="23"/>
      <c r="AK1583" s="23"/>
    </row>
    <row r="1584" spans="1:37" x14ac:dyDescent="0.35">
      <c r="A1584" s="24" t="s">
        <v>3257</v>
      </c>
      <c r="B1584" s="24" t="s">
        <v>3258</v>
      </c>
      <c r="C1584" s="24">
        <v>0.36273060000000001</v>
      </c>
      <c r="D1584" s="24">
        <v>0.48431829999999998</v>
      </c>
      <c r="E1584" s="24">
        <v>0.60344509999999996</v>
      </c>
      <c r="F1584" s="24">
        <v>0.36134850000000002</v>
      </c>
      <c r="G1584" s="23"/>
      <c r="H1584" s="23"/>
      <c r="I1584" s="23"/>
      <c r="J1584" s="23"/>
      <c r="L1584" s="24">
        <v>0.3940765</v>
      </c>
      <c r="M1584" s="24">
        <v>0.5867521</v>
      </c>
      <c r="N1584" s="24">
        <v>0.59337899999999999</v>
      </c>
      <c r="O1584" s="24">
        <v>0.53072109999999995</v>
      </c>
      <c r="P1584" s="23"/>
      <c r="Q1584" s="23"/>
      <c r="R1584" s="23"/>
      <c r="S1584" s="23"/>
      <c r="U1584" s="24">
        <v>0.51064830000000005</v>
      </c>
      <c r="V1584" s="24">
        <v>0.7472548</v>
      </c>
      <c r="W1584" s="24">
        <v>0.68583150000000004</v>
      </c>
      <c r="X1584" s="24">
        <v>0.4563932</v>
      </c>
      <c r="Y1584" s="23"/>
      <c r="Z1584" s="23"/>
      <c r="AA1584" s="23"/>
      <c r="AB1584" s="23"/>
      <c r="AD1584" s="24">
        <v>0.6938858</v>
      </c>
      <c r="AE1584" s="24">
        <v>0.47844920000000002</v>
      </c>
      <c r="AF1584" s="24">
        <v>0.41233779999999998</v>
      </c>
      <c r="AG1584" s="24">
        <v>0.35148459999999998</v>
      </c>
      <c r="AH1584" s="23"/>
      <c r="AI1584" s="23"/>
      <c r="AJ1584" s="23"/>
      <c r="AK1584" s="23"/>
    </row>
    <row r="1585" spans="1:37" x14ac:dyDescent="0.35">
      <c r="A1585" s="24" t="s">
        <v>3259</v>
      </c>
      <c r="B1585" s="24" t="s">
        <v>3260</v>
      </c>
      <c r="C1585" s="24">
        <v>0.4210139</v>
      </c>
      <c r="D1585" s="24">
        <v>0.4188596</v>
      </c>
      <c r="E1585" s="24">
        <v>0.49772670000000002</v>
      </c>
      <c r="F1585" s="24">
        <v>0.3865944</v>
      </c>
      <c r="G1585" s="23"/>
      <c r="H1585" s="23"/>
      <c r="I1585" s="23"/>
      <c r="J1585" s="23"/>
      <c r="L1585" s="24">
        <v>0.3577958</v>
      </c>
      <c r="M1585" s="24">
        <v>0.4546345</v>
      </c>
      <c r="N1585" s="24">
        <v>0.59994899999999995</v>
      </c>
      <c r="O1585" s="24">
        <v>0.60344120000000001</v>
      </c>
      <c r="P1585" s="23"/>
      <c r="Q1585" s="23"/>
      <c r="R1585" s="23"/>
      <c r="S1585" s="23"/>
      <c r="U1585" s="24">
        <v>0.57636940000000003</v>
      </c>
      <c r="V1585" s="24">
        <v>0.70310030000000001</v>
      </c>
      <c r="W1585" s="24">
        <v>0.77378259999999999</v>
      </c>
      <c r="X1585" s="24">
        <v>0.4547484</v>
      </c>
      <c r="Y1585" s="23"/>
      <c r="Z1585" s="23"/>
      <c r="AA1585" s="23"/>
      <c r="AB1585" s="23"/>
      <c r="AD1585" s="24">
        <v>0.55995399999999995</v>
      </c>
      <c r="AE1585" s="24">
        <v>0.37312840000000003</v>
      </c>
      <c r="AF1585" s="24">
        <v>0.36696380000000001</v>
      </c>
      <c r="AG1585" s="24">
        <v>0.47509240000000003</v>
      </c>
      <c r="AH1585" s="23"/>
      <c r="AI1585" s="23"/>
      <c r="AJ1585" s="23"/>
      <c r="AK1585" s="23"/>
    </row>
    <row r="1586" spans="1:37" x14ac:dyDescent="0.35">
      <c r="A1586" s="24" t="s">
        <v>3261</v>
      </c>
      <c r="B1586" s="24" t="s">
        <v>3262</v>
      </c>
      <c r="C1586" s="24">
        <v>0.44776759999999999</v>
      </c>
      <c r="D1586" s="24">
        <v>0.34494859999999999</v>
      </c>
      <c r="E1586" s="24">
        <v>0.36308279999999998</v>
      </c>
      <c r="F1586" s="24">
        <v>0.51697210000000005</v>
      </c>
      <c r="G1586" s="23"/>
      <c r="H1586" s="23"/>
      <c r="I1586" s="23"/>
      <c r="J1586" s="23"/>
      <c r="L1586" s="24">
        <v>0.365201</v>
      </c>
      <c r="M1586" s="24">
        <v>0.40962169999999998</v>
      </c>
      <c r="N1586" s="24">
        <v>0.54383329999999996</v>
      </c>
      <c r="O1586" s="24">
        <v>0.59957249999999995</v>
      </c>
      <c r="P1586" s="23"/>
      <c r="Q1586" s="23"/>
      <c r="R1586" s="23"/>
      <c r="S1586" s="23"/>
      <c r="U1586" s="24">
        <v>0.6726375</v>
      </c>
      <c r="V1586" s="24">
        <v>0.61710589999999999</v>
      </c>
      <c r="W1586" s="24">
        <v>0.81522209999999995</v>
      </c>
      <c r="X1586" s="24">
        <v>0.4884329</v>
      </c>
      <c r="Y1586" s="23"/>
      <c r="Z1586" s="23"/>
      <c r="AA1586" s="23"/>
      <c r="AB1586" s="23"/>
      <c r="AD1586" s="24">
        <v>0.60119639999999996</v>
      </c>
      <c r="AE1586" s="24">
        <v>0.42707859999999997</v>
      </c>
      <c r="AF1586" s="24">
        <v>0.35959380000000002</v>
      </c>
      <c r="AG1586" s="24">
        <v>0.60426270000000004</v>
      </c>
      <c r="AH1586" s="23"/>
      <c r="AI1586" s="23"/>
      <c r="AJ1586" s="23"/>
      <c r="AK1586" s="23"/>
    </row>
    <row r="1587" spans="1:37" x14ac:dyDescent="0.35">
      <c r="A1587" s="24" t="s">
        <v>3263</v>
      </c>
      <c r="B1587" s="24" t="s">
        <v>3264</v>
      </c>
      <c r="C1587" s="24">
        <v>0.55824399999999996</v>
      </c>
      <c r="D1587" s="24">
        <v>0.44035099999999999</v>
      </c>
      <c r="E1587" s="24">
        <v>0.38219890000000001</v>
      </c>
      <c r="F1587" s="24">
        <v>0.41050049999999999</v>
      </c>
      <c r="G1587" s="23"/>
      <c r="H1587" s="23"/>
      <c r="I1587" s="23"/>
      <c r="J1587" s="23"/>
      <c r="L1587" s="24">
        <v>0.4169062</v>
      </c>
      <c r="M1587" s="24">
        <v>0.52260289999999998</v>
      </c>
      <c r="N1587" s="24">
        <v>0.45678809999999997</v>
      </c>
      <c r="O1587" s="24">
        <v>0.6428471</v>
      </c>
      <c r="P1587" s="23"/>
      <c r="Q1587" s="23"/>
      <c r="R1587" s="23"/>
      <c r="S1587" s="23"/>
      <c r="U1587" s="24">
        <v>0.87120129999999996</v>
      </c>
      <c r="V1587" s="24">
        <v>0.67750239999999995</v>
      </c>
      <c r="W1587" s="24">
        <v>0.4654295</v>
      </c>
      <c r="X1587" s="24">
        <v>0.60857629999999996</v>
      </c>
      <c r="Y1587" s="23"/>
      <c r="Z1587" s="23"/>
      <c r="AA1587" s="23"/>
      <c r="AB1587" s="23"/>
      <c r="AD1587" s="24">
        <v>0.6805949</v>
      </c>
      <c r="AE1587" s="24">
        <v>0.50277079999999996</v>
      </c>
      <c r="AF1587" s="24">
        <v>0.34842889999999999</v>
      </c>
      <c r="AG1587" s="24">
        <v>0.67056349999999998</v>
      </c>
      <c r="AH1587" s="23"/>
      <c r="AI1587" s="23"/>
      <c r="AJ1587" s="23"/>
      <c r="AK1587" s="23"/>
    </row>
    <row r="1588" spans="1:37" x14ac:dyDescent="0.35">
      <c r="A1588" s="24" t="s">
        <v>3265</v>
      </c>
      <c r="B1588" s="24" t="s">
        <v>3266</v>
      </c>
      <c r="C1588" s="24">
        <v>0.69981130000000003</v>
      </c>
      <c r="D1588" s="24">
        <v>0.4907881</v>
      </c>
      <c r="E1588" s="24">
        <v>0.51703949999999999</v>
      </c>
      <c r="F1588" s="24">
        <v>0.44372109999999998</v>
      </c>
      <c r="G1588" s="23">
        <f>AVERAGE(C1445:C1588)</f>
        <v>0.56739603611111122</v>
      </c>
      <c r="H1588" s="23">
        <f>AVERAGE(D1445:D1588)</f>
        <v>0.50161951944444449</v>
      </c>
      <c r="I1588" s="23">
        <f>AVERAGE(E1445:E1588)</f>
        <v>0.52219891666666662</v>
      </c>
      <c r="J1588" s="23">
        <f>AVERAGE(F1445:F1588)</f>
        <v>0.53587939791666683</v>
      </c>
      <c r="L1588" s="24">
        <v>0.36589969999999999</v>
      </c>
      <c r="M1588" s="24">
        <v>0.50417849999999997</v>
      </c>
      <c r="N1588" s="24">
        <v>0.57528069999999998</v>
      </c>
      <c r="O1588" s="24">
        <v>0.59828040000000005</v>
      </c>
      <c r="P1588" s="23">
        <f>AVERAGE(L1445:L1588)</f>
        <v>0.47889991458333303</v>
      </c>
      <c r="Q1588" s="23">
        <f>AVERAGE(M1445:M1588)</f>
        <v>0.50363796805555561</v>
      </c>
      <c r="R1588" s="23">
        <f>AVERAGE(N1445:N1588)</f>
        <v>0.50324538124999973</v>
      </c>
      <c r="S1588" s="23">
        <f>AVERAGE(O1445:O1588)</f>
        <v>0.47400458680555552</v>
      </c>
      <c r="U1588" s="24">
        <v>0.78351689999999996</v>
      </c>
      <c r="V1588" s="24">
        <v>0.65937749999999995</v>
      </c>
      <c r="W1588" s="24">
        <v>0.49092809999999998</v>
      </c>
      <c r="X1588" s="24">
        <v>0.63124089999999999</v>
      </c>
      <c r="Y1588" s="23">
        <f>AVERAGE(U1445:U1588)</f>
        <v>0.59151243263888875</v>
      </c>
      <c r="Z1588" s="23">
        <f>AVERAGE(V1445:V1588)</f>
        <v>0.53354452083333337</v>
      </c>
      <c r="AA1588" s="23">
        <f>AVERAGE(W1445:W1588)</f>
        <v>0.59502040624999974</v>
      </c>
      <c r="AB1588" s="23">
        <f>AVERAGE(X1445:X1588)</f>
        <v>0.52930436597222208</v>
      </c>
      <c r="AD1588" s="24">
        <v>0.67041200000000001</v>
      </c>
      <c r="AE1588" s="24">
        <v>0.47389959999999998</v>
      </c>
      <c r="AF1588" s="24">
        <v>0.37749880000000002</v>
      </c>
      <c r="AG1588" s="24">
        <v>0.5940453</v>
      </c>
      <c r="AH1588" s="23">
        <f>AVERAGE(AD1445:AD1588)</f>
        <v>0.5672492229166668</v>
      </c>
      <c r="AI1588" s="23">
        <f>AVERAGE(AE1445:AE1588)</f>
        <v>0.53273743680555574</v>
      </c>
      <c r="AJ1588" s="23">
        <f>AVERAGE(AF1445:AF1588)</f>
        <v>0.49579506875000007</v>
      </c>
      <c r="AK1588" s="23">
        <f>AVERAGE(AG1445:AG1588)</f>
        <v>0.47357071666666656</v>
      </c>
    </row>
    <row r="1589" spans="1:37" x14ac:dyDescent="0.35">
      <c r="A1589" s="24" t="s">
        <v>3267</v>
      </c>
      <c r="B1589" s="24" t="s">
        <v>3268</v>
      </c>
      <c r="C1589" s="24">
        <v>0.7304889</v>
      </c>
      <c r="D1589" s="24">
        <v>0.64043799999999995</v>
      </c>
      <c r="E1589" s="24">
        <v>0.71784369999999997</v>
      </c>
      <c r="F1589" s="24">
        <v>0.61745360000000005</v>
      </c>
      <c r="G1589" s="23"/>
      <c r="H1589" s="23"/>
      <c r="I1589" s="23"/>
      <c r="J1589" s="23"/>
      <c r="L1589" s="24">
        <v>0.37124279999999998</v>
      </c>
      <c r="M1589" s="24">
        <v>0.4684585</v>
      </c>
      <c r="N1589" s="24">
        <v>0.59307940000000003</v>
      </c>
      <c r="O1589" s="24">
        <v>0.54887200000000003</v>
      </c>
      <c r="P1589" s="23"/>
      <c r="Q1589" s="23"/>
      <c r="R1589" s="23"/>
      <c r="S1589" s="23"/>
      <c r="U1589" s="24">
        <v>0.87084479999999997</v>
      </c>
      <c r="V1589" s="24">
        <v>0.65241090000000002</v>
      </c>
      <c r="W1589" s="24">
        <v>0.49824940000000001</v>
      </c>
      <c r="X1589" s="24">
        <v>0.5162466</v>
      </c>
      <c r="Y1589" s="23"/>
      <c r="Z1589" s="23"/>
      <c r="AA1589" s="23"/>
      <c r="AB1589" s="23"/>
      <c r="AD1589" s="24">
        <v>0.59707569999999999</v>
      </c>
      <c r="AE1589" s="24">
        <v>0.44825029999999999</v>
      </c>
      <c r="AF1589" s="24">
        <v>0.35488839999999999</v>
      </c>
      <c r="AG1589" s="24">
        <v>0.51959979999999995</v>
      </c>
      <c r="AH1589" s="23"/>
      <c r="AI1589" s="23"/>
      <c r="AJ1589" s="23"/>
      <c r="AK1589" s="23"/>
    </row>
    <row r="1590" spans="1:37" x14ac:dyDescent="0.35">
      <c r="A1590" s="24" t="s">
        <v>3269</v>
      </c>
      <c r="B1590" s="24" t="s">
        <v>3270</v>
      </c>
      <c r="C1590" s="24">
        <v>0.71159799999999995</v>
      </c>
      <c r="D1590" s="24">
        <v>0.71641299999999997</v>
      </c>
      <c r="E1590" s="24">
        <v>0.55195830000000001</v>
      </c>
      <c r="F1590" s="24">
        <v>0.64926189999999995</v>
      </c>
      <c r="G1590" s="23"/>
      <c r="H1590" s="23"/>
      <c r="I1590" s="23"/>
      <c r="J1590" s="23"/>
      <c r="L1590" s="24">
        <v>0.37513770000000002</v>
      </c>
      <c r="M1590" s="24">
        <v>0.58763030000000005</v>
      </c>
      <c r="N1590" s="24">
        <v>0.425902</v>
      </c>
      <c r="O1590" s="24">
        <v>0.42601539999999999</v>
      </c>
      <c r="P1590" s="23"/>
      <c r="Q1590" s="23"/>
      <c r="R1590" s="23"/>
      <c r="S1590" s="23"/>
      <c r="U1590" s="24">
        <v>0.70870169999999999</v>
      </c>
      <c r="V1590" s="24">
        <v>0.67669639999999998</v>
      </c>
      <c r="W1590" s="24">
        <v>0.39059959999999999</v>
      </c>
      <c r="X1590" s="24">
        <v>0.44679639999999998</v>
      </c>
      <c r="Y1590" s="23"/>
      <c r="Z1590" s="23"/>
      <c r="AA1590" s="23"/>
      <c r="AB1590" s="23"/>
      <c r="AD1590" s="24">
        <v>0.59531409999999996</v>
      </c>
      <c r="AE1590" s="24">
        <v>0.49984499999999998</v>
      </c>
      <c r="AF1590" s="24">
        <v>0.40012189999999997</v>
      </c>
      <c r="AG1590" s="24">
        <v>0.53600919999999996</v>
      </c>
      <c r="AH1590" s="23"/>
      <c r="AI1590" s="23"/>
      <c r="AJ1590" s="23"/>
      <c r="AK1590" s="23"/>
    </row>
    <row r="1591" spans="1:37" x14ac:dyDescent="0.35">
      <c r="A1591" s="24" t="s">
        <v>3271</v>
      </c>
      <c r="B1591" s="24" t="s">
        <v>3272</v>
      </c>
      <c r="C1591" s="24">
        <v>0.61588540000000003</v>
      </c>
      <c r="D1591" s="24">
        <v>0.60701260000000001</v>
      </c>
      <c r="E1591" s="24">
        <v>0.3486571</v>
      </c>
      <c r="F1591" s="24">
        <v>0.51092669999999996</v>
      </c>
      <c r="G1591" s="23"/>
      <c r="H1591" s="23"/>
      <c r="I1591" s="23"/>
      <c r="J1591" s="23"/>
      <c r="L1591" s="24">
        <v>0.33982679999999998</v>
      </c>
      <c r="M1591" s="24">
        <v>0.42065180000000002</v>
      </c>
      <c r="N1591" s="24">
        <v>0.35750739999999998</v>
      </c>
      <c r="O1591" s="24">
        <v>0.35338180000000002</v>
      </c>
      <c r="P1591" s="23"/>
      <c r="Q1591" s="23"/>
      <c r="R1591" s="23"/>
      <c r="S1591" s="23"/>
      <c r="U1591" s="24">
        <v>0.59309020000000001</v>
      </c>
      <c r="V1591" s="24">
        <v>0.4957028</v>
      </c>
      <c r="W1591" s="24">
        <v>0.40456209999999998</v>
      </c>
      <c r="X1591" s="24">
        <v>0.44585360000000002</v>
      </c>
      <c r="Y1591" s="23"/>
      <c r="Z1591" s="23"/>
      <c r="AA1591" s="23"/>
      <c r="AB1591" s="23"/>
      <c r="AD1591" s="24">
        <v>0.50744129999999998</v>
      </c>
      <c r="AE1591" s="24">
        <v>0.65808840000000002</v>
      </c>
      <c r="AF1591" s="24">
        <v>0.3479756</v>
      </c>
      <c r="AG1591" s="24">
        <v>0.49551309999999998</v>
      </c>
      <c r="AH1591" s="23"/>
      <c r="AI1591" s="23"/>
      <c r="AJ1591" s="23"/>
      <c r="AK1591" s="23"/>
    </row>
    <row r="1592" spans="1:37" x14ac:dyDescent="0.35">
      <c r="A1592" s="24" t="s">
        <v>3273</v>
      </c>
      <c r="B1592" s="24" t="s">
        <v>3274</v>
      </c>
      <c r="C1592" s="24">
        <v>0.59120980000000001</v>
      </c>
      <c r="D1592" s="24">
        <v>0.5469292</v>
      </c>
      <c r="E1592" s="24">
        <v>0.32739790000000002</v>
      </c>
      <c r="F1592" s="24">
        <v>0.41670079999999998</v>
      </c>
      <c r="G1592" s="23"/>
      <c r="H1592" s="23"/>
      <c r="I1592" s="23"/>
      <c r="J1592" s="23"/>
      <c r="L1592" s="24">
        <v>0.34398770000000001</v>
      </c>
      <c r="M1592" s="24">
        <v>0.44750459999999997</v>
      </c>
      <c r="N1592" s="24">
        <v>0.36637740000000002</v>
      </c>
      <c r="O1592" s="24">
        <v>0.35732910000000001</v>
      </c>
      <c r="P1592" s="23"/>
      <c r="Q1592" s="23"/>
      <c r="R1592" s="23"/>
      <c r="S1592" s="23"/>
      <c r="U1592" s="24">
        <v>0.61619239999999997</v>
      </c>
      <c r="V1592" s="24">
        <v>0.45229780000000003</v>
      </c>
      <c r="W1592" s="24">
        <v>0.44953799999999999</v>
      </c>
      <c r="X1592" s="24">
        <v>0.46646330000000003</v>
      </c>
      <c r="Y1592" s="23"/>
      <c r="Z1592" s="23"/>
      <c r="AA1592" s="23"/>
      <c r="AB1592" s="23"/>
      <c r="AD1592" s="24">
        <v>0.46706300000000001</v>
      </c>
      <c r="AE1592" s="24">
        <v>0.64247779999999999</v>
      </c>
      <c r="AF1592" s="24">
        <v>0.3172449</v>
      </c>
      <c r="AG1592" s="24">
        <v>0.50368120000000005</v>
      </c>
      <c r="AH1592" s="23"/>
      <c r="AI1592" s="23"/>
      <c r="AJ1592" s="23"/>
      <c r="AK1592" s="23"/>
    </row>
    <row r="1593" spans="1:37" x14ac:dyDescent="0.35">
      <c r="A1593" s="24" t="s">
        <v>3275</v>
      </c>
      <c r="B1593" s="24" t="s">
        <v>3276</v>
      </c>
      <c r="C1593" s="24">
        <v>0.49485770000000001</v>
      </c>
      <c r="D1593" s="24">
        <v>0.49806280000000003</v>
      </c>
      <c r="E1593" s="24">
        <v>0.38037470000000001</v>
      </c>
      <c r="F1593" s="24">
        <v>0.33203899999999997</v>
      </c>
      <c r="G1593" s="23"/>
      <c r="H1593" s="23"/>
      <c r="I1593" s="23"/>
      <c r="J1593" s="23"/>
      <c r="L1593" s="24">
        <v>0.38331290000000001</v>
      </c>
      <c r="M1593" s="24">
        <v>0.45026329999999998</v>
      </c>
      <c r="N1593" s="24">
        <v>0.33587240000000002</v>
      </c>
      <c r="O1593" s="24">
        <v>0.36415789999999998</v>
      </c>
      <c r="P1593" s="23"/>
      <c r="Q1593" s="23"/>
      <c r="R1593" s="23"/>
      <c r="S1593" s="23"/>
      <c r="U1593" s="24">
        <v>0.65679379999999998</v>
      </c>
      <c r="V1593" s="24">
        <v>0.45465109999999997</v>
      </c>
      <c r="W1593" s="24">
        <v>0.45495750000000001</v>
      </c>
      <c r="X1593" s="24">
        <v>0.40147300000000002</v>
      </c>
      <c r="Y1593" s="23"/>
      <c r="Z1593" s="23"/>
      <c r="AA1593" s="23"/>
      <c r="AB1593" s="23"/>
      <c r="AD1593" s="24">
        <v>0.48104239999999998</v>
      </c>
      <c r="AE1593" s="24">
        <v>0.65187130000000004</v>
      </c>
      <c r="AF1593" s="24">
        <v>0.35657699999999998</v>
      </c>
      <c r="AG1593" s="24">
        <v>0.48966569999999998</v>
      </c>
      <c r="AH1593" s="23"/>
      <c r="AI1593" s="23"/>
      <c r="AJ1593" s="23"/>
      <c r="AK1593" s="23"/>
    </row>
    <row r="1594" spans="1:37" x14ac:dyDescent="0.35">
      <c r="A1594" s="24" t="s">
        <v>3277</v>
      </c>
      <c r="B1594" s="24" t="s">
        <v>3278</v>
      </c>
      <c r="C1594" s="24">
        <v>0.408051</v>
      </c>
      <c r="D1594" s="24">
        <v>0.46585919999999997</v>
      </c>
      <c r="E1594" s="24">
        <v>0.33158290000000001</v>
      </c>
      <c r="F1594" s="24">
        <v>0.2949001</v>
      </c>
      <c r="G1594" s="23"/>
      <c r="H1594" s="23"/>
      <c r="I1594" s="23"/>
      <c r="J1594" s="23"/>
      <c r="L1594" s="24">
        <v>0.3951633</v>
      </c>
      <c r="M1594" s="24">
        <v>0.46738079999999999</v>
      </c>
      <c r="N1594" s="24">
        <v>0.34691129999999998</v>
      </c>
      <c r="O1594" s="24">
        <v>0.3860055</v>
      </c>
      <c r="P1594" s="23"/>
      <c r="Q1594" s="23"/>
      <c r="R1594" s="23"/>
      <c r="S1594" s="23"/>
      <c r="U1594" s="24">
        <v>0.49727480000000002</v>
      </c>
      <c r="V1594" s="24">
        <v>0.38859199999999999</v>
      </c>
      <c r="W1594" s="24">
        <v>0.41760079999999999</v>
      </c>
      <c r="X1594" s="24">
        <v>0.32305010000000001</v>
      </c>
      <c r="Y1594" s="23"/>
      <c r="Z1594" s="23"/>
      <c r="AA1594" s="23"/>
      <c r="AB1594" s="23"/>
      <c r="AD1594" s="24">
        <v>0.49500359999999999</v>
      </c>
      <c r="AE1594" s="24">
        <v>0.83853900000000003</v>
      </c>
      <c r="AF1594" s="24">
        <v>0.38180229999999998</v>
      </c>
      <c r="AG1594" s="24">
        <v>0.38759209999999999</v>
      </c>
      <c r="AH1594" s="23"/>
      <c r="AI1594" s="23"/>
      <c r="AJ1594" s="23"/>
      <c r="AK1594" s="23"/>
    </row>
    <row r="1595" spans="1:37" x14ac:dyDescent="0.35">
      <c r="A1595" s="24" t="s">
        <v>3279</v>
      </c>
      <c r="B1595" s="24" t="s">
        <v>3280</v>
      </c>
      <c r="C1595" s="24">
        <v>0.33005060000000003</v>
      </c>
      <c r="D1595" s="24">
        <v>0.39224880000000001</v>
      </c>
      <c r="E1595" s="24">
        <v>0.33670050000000001</v>
      </c>
      <c r="F1595" s="24">
        <v>0.32723219999999997</v>
      </c>
      <c r="G1595" s="23"/>
      <c r="H1595" s="23"/>
      <c r="I1595" s="23"/>
      <c r="J1595" s="23"/>
      <c r="L1595" s="24">
        <v>0.35414099999999998</v>
      </c>
      <c r="M1595" s="24">
        <v>0.4451772</v>
      </c>
      <c r="N1595" s="24">
        <v>0.3742799</v>
      </c>
      <c r="O1595" s="24">
        <v>0.38221280000000002</v>
      </c>
      <c r="P1595" s="23"/>
      <c r="Q1595" s="23"/>
      <c r="R1595" s="23"/>
      <c r="S1595" s="23"/>
      <c r="U1595" s="24">
        <v>0.5073375</v>
      </c>
      <c r="V1595" s="24">
        <v>0.4483318</v>
      </c>
      <c r="W1595" s="24">
        <v>0.38638410000000001</v>
      </c>
      <c r="X1595" s="24">
        <v>0.33500039999999998</v>
      </c>
      <c r="Y1595" s="23"/>
      <c r="Z1595" s="23"/>
      <c r="AA1595" s="23"/>
      <c r="AB1595" s="23"/>
      <c r="AD1595" s="24">
        <v>0.51936210000000005</v>
      </c>
      <c r="AE1595" s="24">
        <v>0.70905119999999999</v>
      </c>
      <c r="AF1595" s="24">
        <v>0.52788179999999996</v>
      </c>
      <c r="AG1595" s="24">
        <v>0.363703</v>
      </c>
      <c r="AH1595" s="23"/>
      <c r="AI1595" s="23"/>
      <c r="AJ1595" s="23"/>
      <c r="AK1595" s="23"/>
    </row>
    <row r="1596" spans="1:37" x14ac:dyDescent="0.35">
      <c r="A1596" s="24" t="s">
        <v>3281</v>
      </c>
      <c r="B1596" s="24" t="s">
        <v>3282</v>
      </c>
      <c r="C1596" s="24">
        <v>0.33538430000000002</v>
      </c>
      <c r="D1596" s="24">
        <v>0.33341300000000001</v>
      </c>
      <c r="E1596" s="24">
        <v>0.39837810000000001</v>
      </c>
      <c r="F1596" s="24">
        <v>0.36430489999999999</v>
      </c>
      <c r="G1596" s="23"/>
      <c r="H1596" s="23"/>
      <c r="I1596" s="23"/>
      <c r="J1596" s="23"/>
      <c r="L1596" s="24">
        <v>0.36727880000000002</v>
      </c>
      <c r="M1596" s="24">
        <v>0.42099120000000001</v>
      </c>
      <c r="N1596" s="24">
        <v>0.34897919999999999</v>
      </c>
      <c r="O1596" s="24">
        <v>0.36812220000000001</v>
      </c>
      <c r="P1596" s="23"/>
      <c r="Q1596" s="23"/>
      <c r="R1596" s="23"/>
      <c r="S1596" s="23"/>
      <c r="U1596" s="24">
        <v>0.55767690000000003</v>
      </c>
      <c r="V1596" s="24">
        <v>0.56999940000000004</v>
      </c>
      <c r="W1596" s="24">
        <v>0.50202329999999995</v>
      </c>
      <c r="X1596" s="24">
        <v>0.34711829999999999</v>
      </c>
      <c r="Y1596" s="23"/>
      <c r="Z1596" s="23"/>
      <c r="AA1596" s="23"/>
      <c r="AB1596" s="23"/>
      <c r="AD1596" s="24">
        <v>0.55936969999999997</v>
      </c>
      <c r="AE1596" s="24">
        <v>0.73825510000000005</v>
      </c>
      <c r="AF1596" s="24">
        <v>0.47096769999999999</v>
      </c>
      <c r="AG1596" s="24">
        <v>0.39791149999999997</v>
      </c>
      <c r="AH1596" s="23"/>
      <c r="AI1596" s="23"/>
      <c r="AJ1596" s="23"/>
      <c r="AK1596" s="23"/>
    </row>
    <row r="1597" spans="1:37" x14ac:dyDescent="0.35">
      <c r="A1597" s="24" t="s">
        <v>3283</v>
      </c>
      <c r="B1597" s="24" t="s">
        <v>3284</v>
      </c>
      <c r="C1597" s="24">
        <v>0.36265530000000001</v>
      </c>
      <c r="D1597" s="24">
        <v>0.35541590000000001</v>
      </c>
      <c r="E1597" s="24">
        <v>0.3504179</v>
      </c>
      <c r="F1597" s="24">
        <v>0.36137000000000002</v>
      </c>
      <c r="G1597" s="23"/>
      <c r="H1597" s="23"/>
      <c r="I1597" s="23"/>
      <c r="J1597" s="23"/>
      <c r="L1597" s="24">
        <v>0.36353279999999999</v>
      </c>
      <c r="M1597" s="24">
        <v>0.4709834</v>
      </c>
      <c r="N1597" s="24">
        <v>0.32610790000000001</v>
      </c>
      <c r="O1597" s="24">
        <v>0.34915249999999998</v>
      </c>
      <c r="P1597" s="23"/>
      <c r="Q1597" s="23"/>
      <c r="R1597" s="23"/>
      <c r="S1597" s="23"/>
      <c r="U1597" s="24">
        <v>0.44618999999999998</v>
      </c>
      <c r="V1597" s="24">
        <v>0.53785700000000003</v>
      </c>
      <c r="W1597" s="24">
        <v>0.52231280000000002</v>
      </c>
      <c r="X1597" s="24">
        <v>0.38302809999999998</v>
      </c>
      <c r="Y1597" s="23"/>
      <c r="Z1597" s="23"/>
      <c r="AA1597" s="23"/>
      <c r="AB1597" s="23"/>
      <c r="AD1597" s="24">
        <v>0.3960806</v>
      </c>
      <c r="AE1597" s="24">
        <v>0.55916399999999999</v>
      </c>
      <c r="AF1597" s="24">
        <v>0.37722529999999999</v>
      </c>
      <c r="AG1597" s="24">
        <v>0.37840380000000001</v>
      </c>
      <c r="AH1597" s="23"/>
      <c r="AI1597" s="23"/>
      <c r="AJ1597" s="23"/>
      <c r="AK1597" s="23"/>
    </row>
    <row r="1598" spans="1:37" x14ac:dyDescent="0.35">
      <c r="A1598" s="24" t="s">
        <v>3285</v>
      </c>
      <c r="B1598" s="24" t="s">
        <v>3286</v>
      </c>
      <c r="C1598" s="24">
        <v>0.37161129999999998</v>
      </c>
      <c r="D1598" s="24">
        <v>0.37352590000000002</v>
      </c>
      <c r="E1598" s="24">
        <v>0.2859659</v>
      </c>
      <c r="F1598" s="24">
        <v>0.36207040000000001</v>
      </c>
      <c r="G1598" s="23"/>
      <c r="H1598" s="23"/>
      <c r="I1598" s="23"/>
      <c r="J1598" s="23"/>
      <c r="L1598" s="24">
        <v>0.35256989999999999</v>
      </c>
      <c r="M1598" s="24">
        <v>0.39391979999999999</v>
      </c>
      <c r="N1598" s="24">
        <v>0.32877000000000001</v>
      </c>
      <c r="O1598" s="24">
        <v>0.32499299999999998</v>
      </c>
      <c r="P1598" s="23"/>
      <c r="Q1598" s="23"/>
      <c r="R1598" s="23"/>
      <c r="S1598" s="23"/>
      <c r="U1598" s="24">
        <v>0.43025649999999999</v>
      </c>
      <c r="V1598" s="24">
        <v>0.55811860000000002</v>
      </c>
      <c r="W1598" s="24">
        <v>0.41582419999999998</v>
      </c>
      <c r="X1598" s="24">
        <v>0.43005640000000001</v>
      </c>
      <c r="Y1598" s="23"/>
      <c r="Z1598" s="23"/>
      <c r="AA1598" s="23"/>
      <c r="AB1598" s="23"/>
      <c r="AD1598" s="24">
        <v>0.50829539999999995</v>
      </c>
      <c r="AE1598" s="24">
        <v>0.60625200000000001</v>
      </c>
      <c r="AF1598" s="24">
        <v>0.31692290000000001</v>
      </c>
      <c r="AG1598" s="24">
        <v>0.37311359999999999</v>
      </c>
      <c r="AH1598" s="23"/>
      <c r="AI1598" s="23"/>
      <c r="AJ1598" s="23"/>
      <c r="AK1598" s="23"/>
    </row>
    <row r="1599" spans="1:37" x14ac:dyDescent="0.35">
      <c r="A1599" s="24" t="s">
        <v>3287</v>
      </c>
      <c r="B1599" s="24" t="s">
        <v>3288</v>
      </c>
      <c r="C1599" s="24">
        <v>0.33201940000000002</v>
      </c>
      <c r="D1599" s="24">
        <v>0.3604831</v>
      </c>
      <c r="E1599" s="24">
        <v>0.34794180000000002</v>
      </c>
      <c r="F1599" s="24">
        <v>0.41008909999999998</v>
      </c>
      <c r="G1599" s="23"/>
      <c r="H1599" s="23"/>
      <c r="I1599" s="23"/>
      <c r="J1599" s="23"/>
      <c r="L1599" s="24">
        <v>0.36611110000000002</v>
      </c>
      <c r="M1599" s="24">
        <v>0.39774500000000002</v>
      </c>
      <c r="N1599" s="24">
        <v>0.35471029999999998</v>
      </c>
      <c r="O1599" s="24">
        <v>0.34977550000000002</v>
      </c>
      <c r="P1599" s="23"/>
      <c r="Q1599" s="23"/>
      <c r="R1599" s="23"/>
      <c r="S1599" s="23"/>
      <c r="U1599" s="24">
        <v>0.42796400000000001</v>
      </c>
      <c r="V1599" s="24">
        <v>0.59010560000000001</v>
      </c>
      <c r="W1599" s="24">
        <v>0.46994649999999999</v>
      </c>
      <c r="X1599" s="24">
        <v>0.491178</v>
      </c>
      <c r="Y1599" s="23"/>
      <c r="Z1599" s="23"/>
      <c r="AA1599" s="23"/>
      <c r="AB1599" s="23"/>
      <c r="AD1599" s="24">
        <v>0.57484950000000001</v>
      </c>
      <c r="AE1599" s="24">
        <v>0.63302930000000002</v>
      </c>
      <c r="AF1599" s="24">
        <v>0.38159920000000003</v>
      </c>
      <c r="AG1599" s="24">
        <v>0.38119229999999998</v>
      </c>
      <c r="AH1599" s="23"/>
      <c r="AI1599" s="23"/>
      <c r="AJ1599" s="23"/>
      <c r="AK1599" s="23"/>
    </row>
    <row r="1600" spans="1:37" x14ac:dyDescent="0.35">
      <c r="A1600" s="24" t="s">
        <v>3289</v>
      </c>
      <c r="B1600" s="24" t="s">
        <v>3290</v>
      </c>
      <c r="C1600" s="24">
        <v>0.36001759999999999</v>
      </c>
      <c r="D1600" s="24">
        <v>0.42288920000000002</v>
      </c>
      <c r="E1600" s="24">
        <v>0.37936730000000002</v>
      </c>
      <c r="F1600" s="24">
        <v>0.38734659999999999</v>
      </c>
      <c r="G1600" s="23"/>
      <c r="H1600" s="23"/>
      <c r="I1600" s="23"/>
      <c r="J1600" s="23"/>
      <c r="L1600" s="24">
        <v>0.49341649999999998</v>
      </c>
      <c r="M1600" s="24">
        <v>0.42097269999999998</v>
      </c>
      <c r="N1600" s="24">
        <v>0.33405550000000001</v>
      </c>
      <c r="O1600" s="24">
        <v>0.31632110000000002</v>
      </c>
      <c r="P1600" s="23"/>
      <c r="Q1600" s="23"/>
      <c r="R1600" s="23"/>
      <c r="S1600" s="23"/>
      <c r="U1600" s="24">
        <v>0.53875609999999996</v>
      </c>
      <c r="V1600" s="24">
        <v>0.58147009999999999</v>
      </c>
      <c r="W1600" s="24">
        <v>0.40349610000000002</v>
      </c>
      <c r="X1600" s="24">
        <v>0.4303015</v>
      </c>
      <c r="Y1600" s="23"/>
      <c r="Z1600" s="23"/>
      <c r="AA1600" s="23"/>
      <c r="AB1600" s="23"/>
      <c r="AD1600" s="24">
        <v>0.38970539999999998</v>
      </c>
      <c r="AE1600" s="24">
        <v>0.56506440000000002</v>
      </c>
      <c r="AF1600" s="24">
        <v>0.48190300000000003</v>
      </c>
      <c r="AG1600" s="24">
        <v>0.37027359999999998</v>
      </c>
      <c r="AH1600" s="23"/>
      <c r="AI1600" s="23"/>
      <c r="AJ1600" s="23"/>
      <c r="AK1600" s="23"/>
    </row>
    <row r="1601" spans="1:37" x14ac:dyDescent="0.35">
      <c r="A1601" s="24" t="s">
        <v>3291</v>
      </c>
      <c r="B1601" s="24" t="s">
        <v>3292</v>
      </c>
      <c r="C1601" s="24">
        <v>0.39651979999999998</v>
      </c>
      <c r="D1601" s="24">
        <v>0.41027360000000002</v>
      </c>
      <c r="E1601" s="24">
        <v>0.35856500000000002</v>
      </c>
      <c r="F1601" s="24">
        <v>0.44329540000000001</v>
      </c>
      <c r="G1601" s="23"/>
      <c r="H1601" s="23"/>
      <c r="I1601" s="23"/>
      <c r="J1601" s="23"/>
      <c r="L1601" s="24">
        <v>0.52123450000000005</v>
      </c>
      <c r="M1601" s="24">
        <v>0.40237220000000001</v>
      </c>
      <c r="N1601" s="24">
        <v>0.3901616</v>
      </c>
      <c r="O1601" s="24">
        <v>0.32650689999999999</v>
      </c>
      <c r="P1601" s="23"/>
      <c r="Q1601" s="23"/>
      <c r="R1601" s="23"/>
      <c r="S1601" s="23"/>
      <c r="U1601" s="24">
        <v>0.46859099999999998</v>
      </c>
      <c r="V1601" s="24">
        <v>0.50676060000000001</v>
      </c>
      <c r="W1601" s="24">
        <v>0.34948400000000002</v>
      </c>
      <c r="X1601" s="24">
        <v>0.39672180000000001</v>
      </c>
      <c r="Y1601" s="23"/>
      <c r="Z1601" s="23"/>
      <c r="AA1601" s="23"/>
      <c r="AB1601" s="23"/>
      <c r="AD1601" s="24">
        <v>0.4138947</v>
      </c>
      <c r="AE1601" s="24">
        <v>0.46619470000000002</v>
      </c>
      <c r="AF1601" s="24">
        <v>0.39590140000000001</v>
      </c>
      <c r="AG1601" s="24">
        <v>0.37727870000000002</v>
      </c>
      <c r="AH1601" s="23"/>
      <c r="AI1601" s="23"/>
      <c r="AJ1601" s="23"/>
      <c r="AK1601" s="23"/>
    </row>
    <row r="1602" spans="1:37" x14ac:dyDescent="0.35">
      <c r="A1602" s="24" t="s">
        <v>3293</v>
      </c>
      <c r="B1602" s="24" t="s">
        <v>3294</v>
      </c>
      <c r="C1602" s="24">
        <v>0.37477650000000001</v>
      </c>
      <c r="D1602" s="24">
        <v>0.31839709999999999</v>
      </c>
      <c r="E1602" s="24">
        <v>0.40019179999999999</v>
      </c>
      <c r="F1602" s="24">
        <v>0.55548010000000003</v>
      </c>
      <c r="G1602" s="23"/>
      <c r="H1602" s="23"/>
      <c r="I1602" s="23"/>
      <c r="J1602" s="23"/>
      <c r="L1602" s="24">
        <v>0.54256470000000001</v>
      </c>
      <c r="M1602" s="24">
        <v>0.36181740000000001</v>
      </c>
      <c r="N1602" s="24">
        <v>0.41497499999999998</v>
      </c>
      <c r="O1602" s="24">
        <v>0.32670739999999998</v>
      </c>
      <c r="P1602" s="23"/>
      <c r="Q1602" s="23"/>
      <c r="R1602" s="23"/>
      <c r="S1602" s="23"/>
      <c r="U1602" s="24">
        <v>0.45825830000000001</v>
      </c>
      <c r="V1602" s="24">
        <v>0.38465480000000002</v>
      </c>
      <c r="W1602" s="24">
        <v>0.30522860000000002</v>
      </c>
      <c r="X1602" s="24">
        <v>0.37321989999999999</v>
      </c>
      <c r="Y1602" s="23"/>
      <c r="Z1602" s="23"/>
      <c r="AA1602" s="23"/>
      <c r="AB1602" s="23"/>
      <c r="AD1602" s="24">
        <v>0.48248829999999998</v>
      </c>
      <c r="AE1602" s="24">
        <v>0.4799853</v>
      </c>
      <c r="AF1602" s="24">
        <v>0.36368840000000002</v>
      </c>
      <c r="AG1602" s="24">
        <v>0.38463700000000001</v>
      </c>
      <c r="AH1602" s="23"/>
      <c r="AI1602" s="23"/>
      <c r="AJ1602" s="23"/>
      <c r="AK1602" s="23"/>
    </row>
    <row r="1603" spans="1:37" x14ac:dyDescent="0.35">
      <c r="A1603" s="24" t="s">
        <v>3295</v>
      </c>
      <c r="B1603" s="24" t="s">
        <v>3296</v>
      </c>
      <c r="C1603" s="24">
        <v>0.39016790000000001</v>
      </c>
      <c r="D1603" s="24">
        <v>0.34458149999999999</v>
      </c>
      <c r="E1603" s="24">
        <v>0.34668209999999999</v>
      </c>
      <c r="F1603" s="24">
        <v>0.59487009999999996</v>
      </c>
      <c r="G1603" s="23"/>
      <c r="H1603" s="23"/>
      <c r="I1603" s="23"/>
      <c r="J1603" s="23"/>
      <c r="L1603" s="24">
        <v>0.57431569999999998</v>
      </c>
      <c r="M1603" s="24">
        <v>0.39948620000000001</v>
      </c>
      <c r="N1603" s="24">
        <v>0.37956630000000002</v>
      </c>
      <c r="O1603" s="24">
        <v>0.41895680000000002</v>
      </c>
      <c r="P1603" s="23"/>
      <c r="Q1603" s="23"/>
      <c r="R1603" s="23"/>
      <c r="S1603" s="23"/>
      <c r="U1603" s="24">
        <v>0.49471779999999999</v>
      </c>
      <c r="V1603" s="24">
        <v>0.4096783</v>
      </c>
      <c r="W1603" s="24">
        <v>0.3368661</v>
      </c>
      <c r="X1603" s="24">
        <v>0.37021759999999998</v>
      </c>
      <c r="Y1603" s="23"/>
      <c r="Z1603" s="23"/>
      <c r="AA1603" s="23"/>
      <c r="AB1603" s="23"/>
      <c r="AD1603" s="24">
        <v>0.54342650000000003</v>
      </c>
      <c r="AE1603" s="24">
        <v>0.55484880000000003</v>
      </c>
      <c r="AF1603" s="24">
        <v>0.44300790000000001</v>
      </c>
      <c r="AG1603" s="24">
        <v>0.38894079999999998</v>
      </c>
      <c r="AH1603" s="23"/>
      <c r="AI1603" s="23"/>
      <c r="AJ1603" s="23"/>
      <c r="AK1603" s="23"/>
    </row>
    <row r="1604" spans="1:37" x14ac:dyDescent="0.35">
      <c r="A1604" s="24" t="s">
        <v>3297</v>
      </c>
      <c r="B1604" s="24" t="s">
        <v>3298</v>
      </c>
      <c r="C1604" s="24">
        <v>0.3820016</v>
      </c>
      <c r="D1604" s="24">
        <v>0.34919559999999999</v>
      </c>
      <c r="E1604" s="24">
        <v>0.29017609999999999</v>
      </c>
      <c r="F1604" s="24">
        <v>0.60854229999999998</v>
      </c>
      <c r="G1604" s="23"/>
      <c r="H1604" s="23"/>
      <c r="I1604" s="23"/>
      <c r="J1604" s="23"/>
      <c r="L1604" s="24">
        <v>0.47897289999999998</v>
      </c>
      <c r="M1604" s="24">
        <v>0.35992010000000002</v>
      </c>
      <c r="N1604" s="24">
        <v>0.41386040000000002</v>
      </c>
      <c r="O1604" s="24">
        <v>0.32471430000000001</v>
      </c>
      <c r="P1604" s="23"/>
      <c r="Q1604" s="23"/>
      <c r="R1604" s="23"/>
      <c r="S1604" s="23"/>
      <c r="U1604" s="24">
        <v>0.42667450000000001</v>
      </c>
      <c r="V1604" s="24">
        <v>0.44661410000000001</v>
      </c>
      <c r="W1604" s="24">
        <v>0.45447120000000002</v>
      </c>
      <c r="X1604" s="24">
        <v>0.38476339999999998</v>
      </c>
      <c r="Y1604" s="23"/>
      <c r="Z1604" s="23"/>
      <c r="AA1604" s="23"/>
      <c r="AB1604" s="23"/>
      <c r="AD1604" s="24">
        <v>0.42615619999999999</v>
      </c>
      <c r="AE1604" s="24">
        <v>0.45729829999999999</v>
      </c>
      <c r="AF1604" s="24">
        <v>0.43572490000000003</v>
      </c>
      <c r="AG1604" s="24">
        <v>0.38639020000000002</v>
      </c>
      <c r="AH1604" s="23"/>
      <c r="AI1604" s="23"/>
      <c r="AJ1604" s="23"/>
      <c r="AK1604" s="23"/>
    </row>
    <row r="1605" spans="1:37" x14ac:dyDescent="0.35">
      <c r="A1605" s="24" t="s">
        <v>3299</v>
      </c>
      <c r="B1605" s="24" t="s">
        <v>3300</v>
      </c>
      <c r="C1605" s="24">
        <v>0.40160059999999997</v>
      </c>
      <c r="D1605" s="24">
        <v>0.49733179999999999</v>
      </c>
      <c r="E1605" s="24">
        <v>0.3150057</v>
      </c>
      <c r="F1605" s="24">
        <v>0.55345829999999996</v>
      </c>
      <c r="G1605" s="23"/>
      <c r="H1605" s="23"/>
      <c r="I1605" s="23"/>
      <c r="J1605" s="23"/>
      <c r="L1605" s="24">
        <v>0.45907789999999998</v>
      </c>
      <c r="M1605" s="24">
        <v>0.35113369999999999</v>
      </c>
      <c r="N1605" s="24">
        <v>0.39450239999999998</v>
      </c>
      <c r="O1605" s="24">
        <v>0.2991992</v>
      </c>
      <c r="P1605" s="23"/>
      <c r="Q1605" s="23"/>
      <c r="R1605" s="23"/>
      <c r="S1605" s="23"/>
      <c r="U1605" s="24">
        <v>0.39269019999999999</v>
      </c>
      <c r="V1605" s="24">
        <v>0.55469029999999997</v>
      </c>
      <c r="W1605" s="24">
        <v>0.63790570000000002</v>
      </c>
      <c r="X1605" s="24">
        <v>0.35965170000000002</v>
      </c>
      <c r="Y1605" s="23"/>
      <c r="Z1605" s="23"/>
      <c r="AA1605" s="23"/>
      <c r="AB1605" s="23"/>
      <c r="AD1605" s="24">
        <v>0.41204679999999999</v>
      </c>
      <c r="AE1605" s="24">
        <v>0.34691359999999999</v>
      </c>
      <c r="AF1605" s="24">
        <v>0.53622919999999996</v>
      </c>
      <c r="AG1605" s="24">
        <v>0.3696854</v>
      </c>
      <c r="AH1605" s="23"/>
      <c r="AI1605" s="23"/>
      <c r="AJ1605" s="23"/>
      <c r="AK1605" s="23"/>
    </row>
    <row r="1606" spans="1:37" x14ac:dyDescent="0.35">
      <c r="A1606" s="24" t="s">
        <v>3301</v>
      </c>
      <c r="B1606" s="24" t="s">
        <v>3302</v>
      </c>
      <c r="C1606" s="24">
        <v>0.44257010000000002</v>
      </c>
      <c r="D1606" s="24">
        <v>0.65541609999999995</v>
      </c>
      <c r="E1606" s="24">
        <v>0.34318330000000002</v>
      </c>
      <c r="F1606" s="24">
        <v>0.44280389999999997</v>
      </c>
      <c r="G1606" s="23"/>
      <c r="H1606" s="23"/>
      <c r="I1606" s="23"/>
      <c r="J1606" s="23"/>
      <c r="L1606" s="24">
        <v>0.4538566</v>
      </c>
      <c r="M1606" s="24">
        <v>0.4257416</v>
      </c>
      <c r="N1606" s="24">
        <v>0.27323989999999998</v>
      </c>
      <c r="O1606" s="24">
        <v>0.33064919999999998</v>
      </c>
      <c r="P1606" s="23"/>
      <c r="Q1606" s="23"/>
      <c r="R1606" s="23"/>
      <c r="S1606" s="23"/>
      <c r="U1606" s="24">
        <v>0.51512930000000001</v>
      </c>
      <c r="V1606" s="24">
        <v>0.52258800000000005</v>
      </c>
      <c r="W1606" s="24">
        <v>0.71054850000000003</v>
      </c>
      <c r="X1606" s="24">
        <v>0.33167190000000002</v>
      </c>
      <c r="Y1606" s="23"/>
      <c r="Z1606" s="23"/>
      <c r="AA1606" s="23"/>
      <c r="AB1606" s="23"/>
      <c r="AD1606" s="24">
        <v>0.4478586</v>
      </c>
      <c r="AE1606" s="24">
        <v>0.42337839999999999</v>
      </c>
      <c r="AF1606" s="24">
        <v>0.59646200000000005</v>
      </c>
      <c r="AG1606" s="24">
        <v>0.37608170000000002</v>
      </c>
      <c r="AH1606" s="23"/>
      <c r="AI1606" s="23"/>
      <c r="AJ1606" s="23"/>
      <c r="AK1606" s="23"/>
    </row>
    <row r="1607" spans="1:37" x14ac:dyDescent="0.35">
      <c r="A1607" s="24" t="s">
        <v>3303</v>
      </c>
      <c r="B1607" s="24" t="s">
        <v>3304</v>
      </c>
      <c r="C1607" s="24">
        <v>0.38592799999999999</v>
      </c>
      <c r="D1607" s="24">
        <v>0.56397189999999997</v>
      </c>
      <c r="E1607" s="24">
        <v>0.37760250000000001</v>
      </c>
      <c r="F1607" s="24">
        <v>0.35715619999999998</v>
      </c>
      <c r="G1607" s="23"/>
      <c r="H1607" s="23"/>
      <c r="I1607" s="23"/>
      <c r="J1607" s="23"/>
      <c r="L1607" s="24">
        <v>0.32490259999999999</v>
      </c>
      <c r="M1607" s="24">
        <v>0.42639769999999999</v>
      </c>
      <c r="N1607" s="24">
        <v>0.30122919999999997</v>
      </c>
      <c r="O1607" s="24">
        <v>0.34927619999999998</v>
      </c>
      <c r="P1607" s="23"/>
      <c r="Q1607" s="23"/>
      <c r="R1607" s="23"/>
      <c r="S1607" s="23"/>
      <c r="U1607" s="24">
        <v>0.62974319999999995</v>
      </c>
      <c r="V1607" s="24">
        <v>0.51361290000000004</v>
      </c>
      <c r="W1607" s="24">
        <v>0.76262739999999996</v>
      </c>
      <c r="X1607" s="24">
        <v>0.36993179999999998</v>
      </c>
      <c r="Y1607" s="23"/>
      <c r="Z1607" s="23"/>
      <c r="AA1607" s="23"/>
      <c r="AB1607" s="23"/>
      <c r="AD1607" s="24">
        <v>0.43348950000000003</v>
      </c>
      <c r="AE1607" s="24">
        <v>0.38760790000000001</v>
      </c>
      <c r="AF1607" s="24">
        <v>0.5806732</v>
      </c>
      <c r="AG1607" s="24">
        <v>0.3797179</v>
      </c>
      <c r="AH1607" s="23"/>
      <c r="AI1607" s="23"/>
      <c r="AJ1607" s="23"/>
      <c r="AK1607" s="23"/>
    </row>
    <row r="1608" spans="1:37" x14ac:dyDescent="0.35">
      <c r="A1608" s="24" t="s">
        <v>3305</v>
      </c>
      <c r="B1608" s="24" t="s">
        <v>3306</v>
      </c>
      <c r="C1608" s="24">
        <v>0.34356639999999999</v>
      </c>
      <c r="D1608" s="24">
        <v>0.4836009</v>
      </c>
      <c r="E1608" s="24">
        <v>0.36026859999999999</v>
      </c>
      <c r="F1608" s="24">
        <v>0.35093669999999999</v>
      </c>
      <c r="G1608" s="23"/>
      <c r="H1608" s="23"/>
      <c r="I1608" s="23"/>
      <c r="J1608" s="23"/>
      <c r="L1608" s="24">
        <v>0.36841839999999998</v>
      </c>
      <c r="M1608" s="24">
        <v>0.38242949999999998</v>
      </c>
      <c r="N1608" s="24">
        <v>0.30229929999999999</v>
      </c>
      <c r="O1608" s="24">
        <v>0.31136209999999997</v>
      </c>
      <c r="P1608" s="23"/>
      <c r="Q1608" s="23"/>
      <c r="R1608" s="23"/>
      <c r="S1608" s="23"/>
      <c r="U1608" s="24">
        <v>0.47842249999999997</v>
      </c>
      <c r="V1608" s="24">
        <v>0.47314060000000002</v>
      </c>
      <c r="W1608" s="24">
        <v>0.69174760000000002</v>
      </c>
      <c r="X1608" s="24">
        <v>0.36088750000000003</v>
      </c>
      <c r="Y1608" s="23"/>
      <c r="Z1608" s="23"/>
      <c r="AA1608" s="23"/>
      <c r="AB1608" s="23"/>
      <c r="AD1608" s="24">
        <v>0.47384490000000001</v>
      </c>
      <c r="AE1608" s="24">
        <v>0.39990419999999999</v>
      </c>
      <c r="AF1608" s="24">
        <v>0.4477564</v>
      </c>
      <c r="AG1608" s="24">
        <v>0.36212630000000001</v>
      </c>
      <c r="AH1608" s="23"/>
      <c r="AI1608" s="23"/>
      <c r="AJ1608" s="23"/>
      <c r="AK1608" s="23"/>
    </row>
    <row r="1609" spans="1:37" x14ac:dyDescent="0.35">
      <c r="A1609" s="24" t="s">
        <v>3307</v>
      </c>
      <c r="B1609" s="24" t="s">
        <v>3308</v>
      </c>
      <c r="C1609" s="24">
        <v>0.36087629999999998</v>
      </c>
      <c r="D1609" s="24">
        <v>0.51340010000000003</v>
      </c>
      <c r="E1609" s="24">
        <v>0.39231640000000001</v>
      </c>
      <c r="F1609" s="24">
        <v>0.45292749999999998</v>
      </c>
      <c r="G1609" s="23"/>
      <c r="H1609" s="23"/>
      <c r="I1609" s="23"/>
      <c r="J1609" s="23"/>
      <c r="L1609" s="24">
        <v>0.44664979999999999</v>
      </c>
      <c r="M1609" s="24">
        <v>0.442019</v>
      </c>
      <c r="N1609" s="24">
        <v>0.37857960000000002</v>
      </c>
      <c r="O1609" s="24">
        <v>0.34391729999999998</v>
      </c>
      <c r="P1609" s="23"/>
      <c r="Q1609" s="23"/>
      <c r="R1609" s="23"/>
      <c r="S1609" s="23"/>
      <c r="U1609" s="24">
        <v>0.48901719999999999</v>
      </c>
      <c r="V1609" s="24">
        <v>0.39785589999999998</v>
      </c>
      <c r="W1609" s="24">
        <v>0.43301299999999998</v>
      </c>
      <c r="X1609" s="24">
        <v>0.31865009999999999</v>
      </c>
      <c r="Y1609" s="23"/>
      <c r="Z1609" s="23"/>
      <c r="AA1609" s="23"/>
      <c r="AB1609" s="23"/>
      <c r="AD1609" s="24">
        <v>0.50329950000000001</v>
      </c>
      <c r="AE1609" s="24">
        <v>0.47539870000000001</v>
      </c>
      <c r="AF1609" s="24">
        <v>0.33454220000000001</v>
      </c>
      <c r="AG1609" s="24">
        <v>0.38035229999999998</v>
      </c>
      <c r="AH1609" s="23"/>
      <c r="AI1609" s="23"/>
      <c r="AJ1609" s="23"/>
      <c r="AK1609" s="23"/>
    </row>
    <row r="1610" spans="1:37" x14ac:dyDescent="0.35">
      <c r="A1610" s="24" t="s">
        <v>3309</v>
      </c>
      <c r="B1610" s="24" t="s">
        <v>3310</v>
      </c>
      <c r="C1610" s="24">
        <v>0.35459400000000002</v>
      </c>
      <c r="D1610" s="24">
        <v>0.42165599999999998</v>
      </c>
      <c r="E1610" s="24">
        <v>0.37380160000000001</v>
      </c>
      <c r="F1610" s="24">
        <v>0.40140769999999998</v>
      </c>
      <c r="G1610" s="23"/>
      <c r="H1610" s="23"/>
      <c r="I1610" s="23"/>
      <c r="J1610" s="23"/>
      <c r="L1610" s="24">
        <v>0.36000739999999998</v>
      </c>
      <c r="M1610" s="24">
        <v>0.3801754</v>
      </c>
      <c r="N1610" s="24">
        <v>0.39112649999999999</v>
      </c>
      <c r="O1610" s="24">
        <v>0.34825869999999998</v>
      </c>
      <c r="P1610" s="23"/>
      <c r="Q1610" s="23"/>
      <c r="R1610" s="23"/>
      <c r="S1610" s="23"/>
      <c r="U1610" s="24">
        <v>0.4068485</v>
      </c>
      <c r="V1610" s="24">
        <v>0.34765180000000001</v>
      </c>
      <c r="W1610" s="24">
        <v>0.39268160000000002</v>
      </c>
      <c r="X1610" s="24">
        <v>0.61676629999999999</v>
      </c>
      <c r="Y1610" s="23"/>
      <c r="Z1610" s="23"/>
      <c r="AA1610" s="23"/>
      <c r="AB1610" s="23"/>
      <c r="AD1610" s="24">
        <v>0.43045729999999999</v>
      </c>
      <c r="AE1610" s="24">
        <v>0.53001640000000005</v>
      </c>
      <c r="AF1610" s="24">
        <v>0.28414810000000001</v>
      </c>
      <c r="AG1610" s="24">
        <v>0.3791755</v>
      </c>
      <c r="AH1610" s="23"/>
      <c r="AI1610" s="23"/>
      <c r="AJ1610" s="23"/>
      <c r="AK1610" s="23"/>
    </row>
    <row r="1611" spans="1:37" x14ac:dyDescent="0.35">
      <c r="A1611" s="24" t="s">
        <v>3311</v>
      </c>
      <c r="B1611" s="24" t="s">
        <v>3312</v>
      </c>
      <c r="C1611" s="24">
        <v>0.37927090000000002</v>
      </c>
      <c r="D1611" s="24">
        <v>0.34436450000000002</v>
      </c>
      <c r="E1611" s="24">
        <v>0.35991679999999998</v>
      </c>
      <c r="F1611" s="24">
        <v>0.41350900000000002</v>
      </c>
      <c r="G1611" s="23"/>
      <c r="H1611" s="23"/>
      <c r="I1611" s="23"/>
      <c r="J1611" s="23"/>
      <c r="L1611" s="24">
        <v>0.3505491</v>
      </c>
      <c r="M1611" s="24">
        <v>0.31896780000000002</v>
      </c>
      <c r="N1611" s="24">
        <v>0.39473849999999999</v>
      </c>
      <c r="O1611" s="24">
        <v>0.36032730000000002</v>
      </c>
      <c r="P1611" s="23"/>
      <c r="Q1611" s="23"/>
      <c r="R1611" s="23"/>
      <c r="S1611" s="23"/>
      <c r="U1611" s="24">
        <v>0.42772369999999998</v>
      </c>
      <c r="V1611" s="24">
        <v>0.2729084</v>
      </c>
      <c r="W1611" s="24">
        <v>0.4400056</v>
      </c>
      <c r="X1611" s="24">
        <v>0.58639969999999997</v>
      </c>
      <c r="Y1611" s="23"/>
      <c r="Z1611" s="23"/>
      <c r="AA1611" s="23"/>
      <c r="AB1611" s="23"/>
      <c r="AD1611" s="24">
        <v>0.42164190000000001</v>
      </c>
      <c r="AE1611" s="24">
        <v>0.39030500000000001</v>
      </c>
      <c r="AF1611" s="24">
        <v>0.36681360000000002</v>
      </c>
      <c r="AG1611" s="24">
        <v>0.35672310000000002</v>
      </c>
      <c r="AH1611" s="23"/>
      <c r="AI1611" s="23"/>
      <c r="AJ1611" s="23"/>
      <c r="AK1611" s="23"/>
    </row>
    <row r="1612" spans="1:37" x14ac:dyDescent="0.35">
      <c r="A1612" s="24" t="s">
        <v>3313</v>
      </c>
      <c r="B1612" s="24" t="s">
        <v>3314</v>
      </c>
      <c r="C1612" s="24">
        <v>0.42372009999999999</v>
      </c>
      <c r="D1612" s="24">
        <v>0.39990439999999999</v>
      </c>
      <c r="E1612" s="24">
        <v>0.3094285</v>
      </c>
      <c r="F1612" s="24">
        <v>0.44788169999999999</v>
      </c>
      <c r="G1612" s="23"/>
      <c r="H1612" s="23"/>
      <c r="I1612" s="23"/>
      <c r="J1612" s="23"/>
      <c r="L1612" s="24">
        <v>0.39440039999999998</v>
      </c>
      <c r="M1612" s="24">
        <v>0.39544980000000002</v>
      </c>
      <c r="N1612" s="24">
        <v>0.38415280000000002</v>
      </c>
      <c r="O1612" s="24">
        <v>0.38193179999999999</v>
      </c>
      <c r="P1612" s="23"/>
      <c r="Q1612" s="23"/>
      <c r="R1612" s="23"/>
      <c r="S1612" s="23"/>
      <c r="U1612" s="24">
        <v>0.50099459999999996</v>
      </c>
      <c r="V1612" s="24">
        <v>0.34527980000000003</v>
      </c>
      <c r="W1612" s="24">
        <v>0.41156209999999999</v>
      </c>
      <c r="X1612" s="24">
        <v>0.62599899999999997</v>
      </c>
      <c r="Y1612" s="23"/>
      <c r="Z1612" s="23"/>
      <c r="AA1612" s="23"/>
      <c r="AB1612" s="23"/>
      <c r="AD1612" s="24">
        <v>0.49341390000000002</v>
      </c>
      <c r="AE1612" s="24">
        <v>0.45763920000000002</v>
      </c>
      <c r="AF1612" s="24">
        <v>0.37920189999999998</v>
      </c>
      <c r="AG1612" s="24">
        <v>0.37052010000000002</v>
      </c>
      <c r="AH1612" s="23"/>
      <c r="AI1612" s="23"/>
      <c r="AJ1612" s="23"/>
      <c r="AK1612" s="23"/>
    </row>
    <row r="1613" spans="1:37" x14ac:dyDescent="0.35">
      <c r="A1613" s="24" t="s">
        <v>3315</v>
      </c>
      <c r="B1613" s="24" t="s">
        <v>3316</v>
      </c>
      <c r="C1613" s="24">
        <v>0.37070649999999999</v>
      </c>
      <c r="D1613" s="24">
        <v>0.38374960000000002</v>
      </c>
      <c r="E1613" s="24">
        <v>0.2815143</v>
      </c>
      <c r="F1613" s="24">
        <v>0.3770384</v>
      </c>
      <c r="G1613" s="23"/>
      <c r="H1613" s="23"/>
      <c r="I1613" s="23"/>
      <c r="J1613" s="23"/>
      <c r="L1613" s="24">
        <v>0.38835530000000001</v>
      </c>
      <c r="M1613" s="24">
        <v>0.34761300000000001</v>
      </c>
      <c r="N1613" s="24">
        <v>0.34397800000000001</v>
      </c>
      <c r="O1613" s="24">
        <v>0.39282030000000001</v>
      </c>
      <c r="P1613" s="23"/>
      <c r="Q1613" s="23"/>
      <c r="R1613" s="23"/>
      <c r="S1613" s="23"/>
      <c r="U1613" s="24">
        <v>0.41932589999999997</v>
      </c>
      <c r="V1613" s="24">
        <v>0.40156940000000002</v>
      </c>
      <c r="W1613" s="24">
        <v>0.45069969999999998</v>
      </c>
      <c r="X1613" s="24">
        <v>0.72231290000000004</v>
      </c>
      <c r="Y1613" s="23"/>
      <c r="Z1613" s="23"/>
      <c r="AA1613" s="23"/>
      <c r="AB1613" s="23"/>
      <c r="AD1613" s="24">
        <v>0.50648610000000005</v>
      </c>
      <c r="AE1613" s="24">
        <v>0.42949340000000003</v>
      </c>
      <c r="AF1613" s="24">
        <v>0.3077105</v>
      </c>
      <c r="AG1613" s="24">
        <v>0.3480626</v>
      </c>
      <c r="AH1613" s="23"/>
      <c r="AI1613" s="23"/>
      <c r="AJ1613" s="23"/>
      <c r="AK1613" s="23"/>
    </row>
    <row r="1614" spans="1:37" x14ac:dyDescent="0.35">
      <c r="A1614" s="24" t="s">
        <v>3317</v>
      </c>
      <c r="B1614" s="24" t="s">
        <v>3318</v>
      </c>
      <c r="C1614" s="24">
        <v>0.39270060000000001</v>
      </c>
      <c r="D1614" s="24">
        <v>0.35199469999999999</v>
      </c>
      <c r="E1614" s="24">
        <v>0.32073990000000002</v>
      </c>
      <c r="F1614" s="24">
        <v>0.34896500000000003</v>
      </c>
      <c r="G1614" s="23"/>
      <c r="H1614" s="23"/>
      <c r="I1614" s="23"/>
      <c r="J1614" s="23"/>
      <c r="L1614" s="24">
        <v>0.39325719999999997</v>
      </c>
      <c r="M1614" s="24">
        <v>0.33666750000000001</v>
      </c>
      <c r="N1614" s="24">
        <v>0.3142201</v>
      </c>
      <c r="O1614" s="24">
        <v>0.45023669999999999</v>
      </c>
      <c r="P1614" s="23"/>
      <c r="Q1614" s="23"/>
      <c r="R1614" s="23"/>
      <c r="S1614" s="23"/>
      <c r="U1614" s="24">
        <v>0.43886049999999999</v>
      </c>
      <c r="V1614" s="24">
        <v>0.45913310000000002</v>
      </c>
      <c r="W1614" s="24">
        <v>0.42638140000000002</v>
      </c>
      <c r="X1614" s="24">
        <v>0.64504950000000005</v>
      </c>
      <c r="Y1614" s="23"/>
      <c r="Z1614" s="23"/>
      <c r="AA1614" s="23"/>
      <c r="AB1614" s="23"/>
      <c r="AD1614" s="24">
        <v>0.43380829999999998</v>
      </c>
      <c r="AE1614" s="24">
        <v>0.4078965</v>
      </c>
      <c r="AF1614" s="24">
        <v>0.30882219999999999</v>
      </c>
      <c r="AG1614" s="24">
        <v>0.49838440000000001</v>
      </c>
      <c r="AH1614" s="23"/>
      <c r="AI1614" s="23"/>
      <c r="AJ1614" s="23"/>
      <c r="AK1614" s="23"/>
    </row>
    <row r="1615" spans="1:37" x14ac:dyDescent="0.35">
      <c r="A1615" s="24" t="s">
        <v>3319</v>
      </c>
      <c r="B1615" s="24" t="s">
        <v>3320</v>
      </c>
      <c r="C1615" s="24">
        <v>0.45103979999999999</v>
      </c>
      <c r="D1615" s="24">
        <v>0.39206210000000002</v>
      </c>
      <c r="E1615" s="24">
        <v>0.2875239</v>
      </c>
      <c r="F1615" s="24">
        <v>0.35718899999999998</v>
      </c>
      <c r="G1615" s="23"/>
      <c r="H1615" s="23"/>
      <c r="I1615" s="23"/>
      <c r="J1615" s="23"/>
      <c r="L1615" s="24">
        <v>0.38495420000000002</v>
      </c>
      <c r="M1615" s="24">
        <v>0.43733119999999998</v>
      </c>
      <c r="N1615" s="24">
        <v>0.44688319999999998</v>
      </c>
      <c r="O1615" s="24">
        <v>0.51993290000000003</v>
      </c>
      <c r="P1615" s="23"/>
      <c r="Q1615" s="23"/>
      <c r="R1615" s="23"/>
      <c r="S1615" s="23"/>
      <c r="U1615" s="24">
        <v>0.53812400000000005</v>
      </c>
      <c r="V1615" s="24">
        <v>0.44789319999999999</v>
      </c>
      <c r="W1615" s="24">
        <v>0.42699579999999998</v>
      </c>
      <c r="X1615" s="24">
        <v>0.46654580000000001</v>
      </c>
      <c r="Y1615" s="23"/>
      <c r="Z1615" s="23"/>
      <c r="AA1615" s="23"/>
      <c r="AB1615" s="23"/>
      <c r="AD1615" s="24">
        <v>0.43056030000000001</v>
      </c>
      <c r="AE1615" s="24">
        <v>0.4527639</v>
      </c>
      <c r="AF1615" s="24">
        <v>0.36678840000000001</v>
      </c>
      <c r="AG1615" s="24">
        <v>0.56904449999999995</v>
      </c>
      <c r="AH1615" s="23"/>
      <c r="AI1615" s="23"/>
      <c r="AJ1615" s="23"/>
      <c r="AK1615" s="23"/>
    </row>
    <row r="1616" spans="1:37" x14ac:dyDescent="0.35">
      <c r="A1616" s="24" t="s">
        <v>3321</v>
      </c>
      <c r="B1616" s="24" t="s">
        <v>3322</v>
      </c>
      <c r="C1616" s="24">
        <v>0.51846000000000003</v>
      </c>
      <c r="D1616" s="24">
        <v>0.38879219999999998</v>
      </c>
      <c r="E1616" s="24">
        <v>0.2368054</v>
      </c>
      <c r="F1616" s="24">
        <v>0.39355899999999999</v>
      </c>
      <c r="G1616" s="23"/>
      <c r="H1616" s="23"/>
      <c r="I1616" s="23"/>
      <c r="J1616" s="23"/>
      <c r="L1616" s="24">
        <v>0.35039369999999997</v>
      </c>
      <c r="M1616" s="24">
        <v>0.37740020000000002</v>
      </c>
      <c r="N1616" s="24">
        <v>0.50431440000000005</v>
      </c>
      <c r="O1616" s="24">
        <v>0.51681520000000003</v>
      </c>
      <c r="P1616" s="23"/>
      <c r="Q1616" s="23"/>
      <c r="R1616" s="23"/>
      <c r="S1616" s="23"/>
      <c r="U1616" s="24">
        <v>0.50443519999999997</v>
      </c>
      <c r="V1616" s="24">
        <v>0.43940760000000001</v>
      </c>
      <c r="W1616" s="24">
        <v>0.38700849999999998</v>
      </c>
      <c r="X1616" s="24">
        <v>0.44008560000000002</v>
      </c>
      <c r="Y1616" s="23"/>
      <c r="Z1616" s="23"/>
      <c r="AA1616" s="23"/>
      <c r="AB1616" s="23"/>
      <c r="AD1616" s="24">
        <v>0.42223349999999998</v>
      </c>
      <c r="AE1616" s="24">
        <v>0.41788340000000002</v>
      </c>
      <c r="AF1616" s="24">
        <v>0.36861110000000002</v>
      </c>
      <c r="AG1616" s="24">
        <v>0.46605839999999998</v>
      </c>
      <c r="AH1616" s="23"/>
      <c r="AI1616" s="23"/>
      <c r="AJ1616" s="23"/>
      <c r="AK1616" s="23"/>
    </row>
    <row r="1617" spans="1:37" x14ac:dyDescent="0.35">
      <c r="A1617" s="24" t="s">
        <v>3323</v>
      </c>
      <c r="B1617" s="24" t="s">
        <v>3324</v>
      </c>
      <c r="C1617" s="24">
        <v>0.51361330000000005</v>
      </c>
      <c r="D1617" s="24">
        <v>0.3730328</v>
      </c>
      <c r="E1617" s="24">
        <v>0.2760648</v>
      </c>
      <c r="F1617" s="24">
        <v>0.37890659999999998</v>
      </c>
      <c r="G1617" s="23"/>
      <c r="H1617" s="23"/>
      <c r="I1617" s="23"/>
      <c r="J1617" s="23"/>
      <c r="L1617" s="24">
        <v>0.3643748</v>
      </c>
      <c r="M1617" s="24">
        <v>0.53086909999999998</v>
      </c>
      <c r="N1617" s="24">
        <v>0.50699760000000005</v>
      </c>
      <c r="O1617" s="24">
        <v>0.41019889999999998</v>
      </c>
      <c r="P1617" s="23"/>
      <c r="Q1617" s="23"/>
      <c r="R1617" s="23"/>
      <c r="S1617" s="23"/>
      <c r="U1617" s="24">
        <v>0.44629930000000001</v>
      </c>
      <c r="V1617" s="24">
        <v>0.41129169999999998</v>
      </c>
      <c r="W1617" s="24">
        <v>0.27225379999999999</v>
      </c>
      <c r="X1617" s="24">
        <v>0.37777660000000002</v>
      </c>
      <c r="Y1617" s="23"/>
      <c r="Z1617" s="23"/>
      <c r="AA1617" s="23"/>
      <c r="AB1617" s="23"/>
      <c r="AD1617" s="24">
        <v>0.46269389999999999</v>
      </c>
      <c r="AE1617" s="24">
        <v>0.3928663</v>
      </c>
      <c r="AF1617" s="24">
        <v>0.38564569999999998</v>
      </c>
      <c r="AG1617" s="24">
        <v>0.477516</v>
      </c>
      <c r="AH1617" s="23"/>
      <c r="AI1617" s="23"/>
      <c r="AJ1617" s="23"/>
      <c r="AK1617" s="23"/>
    </row>
    <row r="1618" spans="1:37" x14ac:dyDescent="0.35">
      <c r="A1618" s="24" t="s">
        <v>3325</v>
      </c>
      <c r="B1618" s="24" t="s">
        <v>3326</v>
      </c>
      <c r="C1618" s="24">
        <v>0.47506559999999998</v>
      </c>
      <c r="D1618" s="24">
        <v>0.4263575</v>
      </c>
      <c r="E1618" s="24">
        <v>0.36614390000000002</v>
      </c>
      <c r="F1618" s="24">
        <v>0.51254480000000002</v>
      </c>
      <c r="G1618" s="23"/>
      <c r="H1618" s="23"/>
      <c r="I1618" s="23"/>
      <c r="J1618" s="23"/>
      <c r="L1618" s="24">
        <v>0.39709090000000002</v>
      </c>
      <c r="M1618" s="24">
        <v>0.63508819999999999</v>
      </c>
      <c r="N1618" s="24">
        <v>0.47929549999999999</v>
      </c>
      <c r="O1618" s="24">
        <v>0.41791489999999998</v>
      </c>
      <c r="P1618" s="23"/>
      <c r="Q1618" s="23"/>
      <c r="R1618" s="23"/>
      <c r="S1618" s="23"/>
      <c r="U1618" s="24">
        <v>0.52483049999999998</v>
      </c>
      <c r="V1618" s="24">
        <v>0.67479129999999998</v>
      </c>
      <c r="W1618" s="24">
        <v>0.447494</v>
      </c>
      <c r="X1618" s="24">
        <v>0.32033810000000001</v>
      </c>
      <c r="Y1618" s="23"/>
      <c r="Z1618" s="23"/>
      <c r="AA1618" s="23"/>
      <c r="AB1618" s="23"/>
      <c r="AD1618" s="24">
        <v>0.48775210000000002</v>
      </c>
      <c r="AE1618" s="24">
        <v>0.46147189999999999</v>
      </c>
      <c r="AF1618" s="24">
        <v>0.35586570000000001</v>
      </c>
      <c r="AG1618" s="24">
        <v>0.43665979999999999</v>
      </c>
      <c r="AH1618" s="23"/>
      <c r="AI1618" s="23"/>
      <c r="AJ1618" s="23"/>
      <c r="AK1618" s="23"/>
    </row>
    <row r="1619" spans="1:37" x14ac:dyDescent="0.35">
      <c r="A1619" s="24" t="s">
        <v>3327</v>
      </c>
      <c r="B1619" s="24" t="s">
        <v>3328</v>
      </c>
      <c r="C1619" s="24">
        <v>0.46718759999999998</v>
      </c>
      <c r="D1619" s="24">
        <v>0.40318799999999999</v>
      </c>
      <c r="E1619" s="24">
        <v>0.4940716</v>
      </c>
      <c r="F1619" s="24">
        <v>0.47344710000000001</v>
      </c>
      <c r="G1619" s="23"/>
      <c r="H1619" s="23"/>
      <c r="I1619" s="23"/>
      <c r="J1619" s="23"/>
      <c r="L1619" s="24">
        <v>0.35879480000000002</v>
      </c>
      <c r="M1619" s="24">
        <v>0.52934680000000001</v>
      </c>
      <c r="N1619" s="24">
        <v>0.39052550000000003</v>
      </c>
      <c r="O1619" s="24">
        <v>0.35832120000000001</v>
      </c>
      <c r="P1619" s="23"/>
      <c r="Q1619" s="23"/>
      <c r="R1619" s="23"/>
      <c r="S1619" s="23"/>
      <c r="U1619" s="24">
        <v>0.4729968</v>
      </c>
      <c r="V1619" s="24">
        <v>0.70603700000000003</v>
      </c>
      <c r="W1619" s="24">
        <v>0.55461450000000001</v>
      </c>
      <c r="X1619" s="24">
        <v>0.37969069999999999</v>
      </c>
      <c r="Y1619" s="23"/>
      <c r="Z1619" s="23"/>
      <c r="AA1619" s="23"/>
      <c r="AB1619" s="23"/>
      <c r="AD1619" s="24">
        <v>0.40799459999999999</v>
      </c>
      <c r="AE1619" s="24">
        <v>0.38524209999999998</v>
      </c>
      <c r="AF1619" s="24">
        <v>0.4670822</v>
      </c>
      <c r="AG1619" s="24">
        <v>0.327069</v>
      </c>
      <c r="AH1619" s="23"/>
      <c r="AI1619" s="23"/>
      <c r="AJ1619" s="23"/>
      <c r="AK1619" s="23"/>
    </row>
    <row r="1620" spans="1:37" x14ac:dyDescent="0.35">
      <c r="A1620" s="24" t="s">
        <v>3329</v>
      </c>
      <c r="B1620" s="24" t="s">
        <v>3330</v>
      </c>
      <c r="C1620" s="24">
        <v>0.43522620000000001</v>
      </c>
      <c r="D1620" s="24">
        <v>0.40937980000000002</v>
      </c>
      <c r="E1620" s="24">
        <v>0.3418812</v>
      </c>
      <c r="F1620" s="24">
        <v>0.42194100000000001</v>
      </c>
      <c r="G1620" s="23"/>
      <c r="H1620" s="23"/>
      <c r="I1620" s="23"/>
      <c r="J1620" s="23"/>
      <c r="L1620" s="24">
        <v>0.34968379999999999</v>
      </c>
      <c r="M1620" s="24">
        <v>0.44095210000000001</v>
      </c>
      <c r="N1620" s="24">
        <v>0.32745669999999999</v>
      </c>
      <c r="O1620" s="24">
        <v>0.303172</v>
      </c>
      <c r="P1620" s="23"/>
      <c r="Q1620" s="23"/>
      <c r="R1620" s="23"/>
      <c r="S1620" s="23"/>
      <c r="U1620" s="24">
        <v>0.53062909999999996</v>
      </c>
      <c r="V1620" s="24">
        <v>0.5995644</v>
      </c>
      <c r="W1620" s="24">
        <v>0.53125449999999996</v>
      </c>
      <c r="X1620" s="24">
        <v>0.43033700000000003</v>
      </c>
      <c r="Y1620" s="23"/>
      <c r="Z1620" s="23"/>
      <c r="AA1620" s="23"/>
      <c r="AB1620" s="23"/>
      <c r="AD1620" s="24">
        <v>0.29233789999999998</v>
      </c>
      <c r="AE1620" s="24">
        <v>0.39048310000000003</v>
      </c>
      <c r="AF1620" s="24">
        <v>0.39087519999999998</v>
      </c>
      <c r="AG1620" s="24">
        <v>0.342171</v>
      </c>
      <c r="AH1620" s="23"/>
      <c r="AI1620" s="23"/>
      <c r="AJ1620" s="23"/>
      <c r="AK1620" s="23"/>
    </row>
    <row r="1621" spans="1:37" x14ac:dyDescent="0.35">
      <c r="A1621" s="24" t="s">
        <v>3331</v>
      </c>
      <c r="B1621" s="24" t="s">
        <v>3332</v>
      </c>
      <c r="C1621" s="24">
        <v>0.33585490000000001</v>
      </c>
      <c r="D1621" s="24">
        <v>0.42793160000000002</v>
      </c>
      <c r="E1621" s="24">
        <v>0.2412039</v>
      </c>
      <c r="F1621" s="24">
        <v>0.41108329999999998</v>
      </c>
      <c r="G1621" s="23"/>
      <c r="H1621" s="23"/>
      <c r="I1621" s="23"/>
      <c r="J1621" s="23"/>
      <c r="L1621" s="24">
        <v>0.39514260000000001</v>
      </c>
      <c r="M1621" s="24">
        <v>0.48352099999999998</v>
      </c>
      <c r="N1621" s="24">
        <v>0.36552289999999998</v>
      </c>
      <c r="O1621" s="24">
        <v>0.31959140000000003</v>
      </c>
      <c r="P1621" s="23"/>
      <c r="Q1621" s="23"/>
      <c r="R1621" s="23"/>
      <c r="S1621" s="23"/>
      <c r="U1621" s="24">
        <v>0.63154569999999999</v>
      </c>
      <c r="V1621" s="24">
        <v>0.76857799999999998</v>
      </c>
      <c r="W1621" s="24">
        <v>0.43929230000000002</v>
      </c>
      <c r="X1621" s="24">
        <v>0.47229470000000001</v>
      </c>
      <c r="Y1621" s="23"/>
      <c r="Z1621" s="23"/>
      <c r="AA1621" s="23"/>
      <c r="AB1621" s="23"/>
      <c r="AD1621" s="24">
        <v>0.40208860000000002</v>
      </c>
      <c r="AE1621" s="24">
        <v>0.50029860000000004</v>
      </c>
      <c r="AF1621" s="24">
        <v>0.33326489999999998</v>
      </c>
      <c r="AG1621" s="24">
        <v>0.37959860000000001</v>
      </c>
      <c r="AH1621" s="23"/>
      <c r="AI1621" s="23"/>
      <c r="AJ1621" s="23"/>
      <c r="AK1621" s="23"/>
    </row>
    <row r="1622" spans="1:37" x14ac:dyDescent="0.35">
      <c r="A1622" s="24" t="s">
        <v>3333</v>
      </c>
      <c r="B1622" s="24" t="s">
        <v>3334</v>
      </c>
      <c r="C1622" s="24">
        <v>0.29921560000000003</v>
      </c>
      <c r="D1622" s="24">
        <v>0.36295959999999999</v>
      </c>
      <c r="E1622" s="24">
        <v>0.28159020000000001</v>
      </c>
      <c r="F1622" s="24">
        <v>0.35046149999999998</v>
      </c>
      <c r="G1622" s="23"/>
      <c r="H1622" s="23"/>
      <c r="I1622" s="23"/>
      <c r="J1622" s="23"/>
      <c r="L1622" s="24">
        <v>0.37394319999999998</v>
      </c>
      <c r="M1622" s="24">
        <v>0.57148180000000004</v>
      </c>
      <c r="N1622" s="24">
        <v>0.38733030000000002</v>
      </c>
      <c r="O1622" s="24">
        <v>0.35803360000000001</v>
      </c>
      <c r="P1622" s="23"/>
      <c r="Q1622" s="23"/>
      <c r="R1622" s="23"/>
      <c r="S1622" s="23"/>
      <c r="U1622" s="24">
        <v>0.59502949999999999</v>
      </c>
      <c r="V1622" s="24">
        <v>0.61206689999999997</v>
      </c>
      <c r="W1622" s="24">
        <v>0.26647159999999998</v>
      </c>
      <c r="X1622" s="24">
        <v>0.44774989999999998</v>
      </c>
      <c r="Y1622" s="23"/>
      <c r="Z1622" s="23"/>
      <c r="AA1622" s="23"/>
      <c r="AB1622" s="23"/>
      <c r="AD1622" s="24">
        <v>0.37812390000000001</v>
      </c>
      <c r="AE1622" s="24">
        <v>0.51133260000000003</v>
      </c>
      <c r="AF1622" s="24">
        <v>0.33805079999999998</v>
      </c>
      <c r="AG1622" s="24">
        <v>0.38018079999999999</v>
      </c>
      <c r="AH1622" s="23"/>
      <c r="AI1622" s="23"/>
      <c r="AJ1622" s="23"/>
      <c r="AK1622" s="23"/>
    </row>
    <row r="1623" spans="1:37" x14ac:dyDescent="0.35">
      <c r="A1623" s="24" t="s">
        <v>3335</v>
      </c>
      <c r="B1623" s="24" t="s">
        <v>3336</v>
      </c>
      <c r="C1623" s="24">
        <v>0.36768250000000002</v>
      </c>
      <c r="D1623" s="24">
        <v>0.36217349999999998</v>
      </c>
      <c r="E1623" s="24">
        <v>0.30997140000000001</v>
      </c>
      <c r="F1623" s="24">
        <v>0.33623160000000002</v>
      </c>
      <c r="G1623" s="23"/>
      <c r="H1623" s="23"/>
      <c r="I1623" s="23"/>
      <c r="J1623" s="23"/>
      <c r="L1623" s="24">
        <v>0.43390640000000003</v>
      </c>
      <c r="M1623" s="24">
        <v>0.41194409999999998</v>
      </c>
      <c r="N1623" s="24">
        <v>0.34624290000000002</v>
      </c>
      <c r="O1623" s="24">
        <v>0.3595679</v>
      </c>
      <c r="P1623" s="23"/>
      <c r="Q1623" s="23"/>
      <c r="R1623" s="23"/>
      <c r="S1623" s="23"/>
      <c r="U1623" s="24">
        <v>0.45430510000000002</v>
      </c>
      <c r="V1623" s="24">
        <v>0.44745950000000001</v>
      </c>
      <c r="W1623" s="24">
        <v>0.3619656</v>
      </c>
      <c r="X1623" s="24">
        <v>0.44431359999999998</v>
      </c>
      <c r="Y1623" s="23"/>
      <c r="Z1623" s="23"/>
      <c r="AA1623" s="23"/>
      <c r="AB1623" s="23"/>
      <c r="AD1623" s="24">
        <v>0.38148140000000003</v>
      </c>
      <c r="AE1623" s="24">
        <v>0.5459832</v>
      </c>
      <c r="AF1623" s="24">
        <v>0.41929870000000002</v>
      </c>
      <c r="AG1623" s="24">
        <v>0.37339030000000001</v>
      </c>
      <c r="AH1623" s="23"/>
      <c r="AI1623" s="23"/>
      <c r="AJ1623" s="23"/>
      <c r="AK1623" s="23"/>
    </row>
    <row r="1624" spans="1:37" x14ac:dyDescent="0.35">
      <c r="A1624" s="24" t="s">
        <v>3337</v>
      </c>
      <c r="B1624" s="24" t="s">
        <v>3338</v>
      </c>
      <c r="C1624" s="24">
        <v>0.44260369999999999</v>
      </c>
      <c r="D1624" s="24">
        <v>0.47719329999999999</v>
      </c>
      <c r="E1624" s="24">
        <v>0.32997379999999998</v>
      </c>
      <c r="F1624" s="24">
        <v>0.38728679999999999</v>
      </c>
      <c r="G1624" s="23"/>
      <c r="H1624" s="23"/>
      <c r="I1624" s="23"/>
      <c r="J1624" s="23"/>
      <c r="L1624" s="24">
        <v>0.51129869999999999</v>
      </c>
      <c r="M1624" s="24">
        <v>0.3569058</v>
      </c>
      <c r="N1624" s="24">
        <v>0.3462595</v>
      </c>
      <c r="O1624" s="24">
        <v>0.36216219999999999</v>
      </c>
      <c r="P1624" s="23"/>
      <c r="Q1624" s="23"/>
      <c r="R1624" s="23"/>
      <c r="S1624" s="23"/>
      <c r="U1624" s="24">
        <v>0.43039959999999999</v>
      </c>
      <c r="V1624" s="24">
        <v>0.55621330000000002</v>
      </c>
      <c r="W1624" s="24">
        <v>0.35659439999999998</v>
      </c>
      <c r="X1624" s="24">
        <v>0.3757992</v>
      </c>
      <c r="Y1624" s="23"/>
      <c r="Z1624" s="23"/>
      <c r="AA1624" s="23"/>
      <c r="AB1624" s="23"/>
      <c r="AD1624" s="24">
        <v>0.40603640000000002</v>
      </c>
      <c r="AE1624" s="24">
        <v>0.66628430000000005</v>
      </c>
      <c r="AF1624" s="24">
        <v>0.3877621</v>
      </c>
      <c r="AG1624" s="24">
        <v>0.37650519999999998</v>
      </c>
      <c r="AH1624" s="23"/>
      <c r="AI1624" s="23"/>
      <c r="AJ1624" s="23"/>
      <c r="AK1624" s="23"/>
    </row>
    <row r="1625" spans="1:37" x14ac:dyDescent="0.35">
      <c r="A1625" s="24" t="s">
        <v>3339</v>
      </c>
      <c r="B1625" s="24" t="s">
        <v>3340</v>
      </c>
      <c r="C1625" s="24">
        <v>0.36368450000000002</v>
      </c>
      <c r="D1625" s="24">
        <v>0.5016391</v>
      </c>
      <c r="E1625" s="24">
        <v>0.3563501</v>
      </c>
      <c r="F1625" s="24">
        <v>0.38355060000000002</v>
      </c>
      <c r="G1625" s="23"/>
      <c r="H1625" s="23"/>
      <c r="I1625" s="23"/>
      <c r="J1625" s="23"/>
      <c r="L1625" s="24">
        <v>0.36310510000000001</v>
      </c>
      <c r="M1625" s="24">
        <v>0.3114904</v>
      </c>
      <c r="N1625" s="24">
        <v>0.31882260000000001</v>
      </c>
      <c r="O1625" s="24">
        <v>0.36543300000000001</v>
      </c>
      <c r="P1625" s="23"/>
      <c r="Q1625" s="23"/>
      <c r="R1625" s="23"/>
      <c r="S1625" s="23"/>
      <c r="U1625" s="24">
        <v>0.38706180000000001</v>
      </c>
      <c r="V1625" s="24">
        <v>0.62864690000000001</v>
      </c>
      <c r="W1625" s="24">
        <v>0.39361170000000001</v>
      </c>
      <c r="X1625" s="24">
        <v>0.36137180000000002</v>
      </c>
      <c r="Y1625" s="23"/>
      <c r="Z1625" s="23"/>
      <c r="AA1625" s="23"/>
      <c r="AB1625" s="23"/>
      <c r="AD1625" s="24">
        <v>0.40165079999999997</v>
      </c>
      <c r="AE1625" s="24">
        <v>0.64030319999999996</v>
      </c>
      <c r="AF1625" s="24">
        <v>0.29848829999999998</v>
      </c>
      <c r="AG1625" s="24">
        <v>0.35188120000000001</v>
      </c>
      <c r="AH1625" s="23"/>
      <c r="AI1625" s="23"/>
      <c r="AJ1625" s="23"/>
      <c r="AK1625" s="23"/>
    </row>
    <row r="1626" spans="1:37" x14ac:dyDescent="0.35">
      <c r="A1626" s="24" t="s">
        <v>3341</v>
      </c>
      <c r="B1626" s="24" t="s">
        <v>3342</v>
      </c>
      <c r="C1626" s="24">
        <v>0.4024027</v>
      </c>
      <c r="D1626" s="24">
        <v>0.53070740000000005</v>
      </c>
      <c r="E1626" s="24">
        <v>0.3898413</v>
      </c>
      <c r="F1626" s="24">
        <v>0.38145430000000002</v>
      </c>
      <c r="G1626" s="23"/>
      <c r="H1626" s="23"/>
      <c r="I1626" s="23"/>
      <c r="J1626" s="23"/>
      <c r="L1626" s="24">
        <v>0.33455790000000002</v>
      </c>
      <c r="M1626" s="24">
        <v>0.31012129999999999</v>
      </c>
      <c r="N1626" s="24">
        <v>0.37466129999999997</v>
      </c>
      <c r="O1626" s="24">
        <v>0.37637870000000001</v>
      </c>
      <c r="P1626" s="23"/>
      <c r="Q1626" s="23"/>
      <c r="R1626" s="23"/>
      <c r="S1626" s="23"/>
      <c r="U1626" s="24">
        <v>0.4438184</v>
      </c>
      <c r="V1626" s="24">
        <v>0.54356470000000001</v>
      </c>
      <c r="W1626" s="24">
        <v>0.3644773</v>
      </c>
      <c r="X1626" s="24">
        <v>0.42044979999999998</v>
      </c>
      <c r="Y1626" s="23"/>
      <c r="Z1626" s="23"/>
      <c r="AA1626" s="23"/>
      <c r="AB1626" s="23"/>
      <c r="AD1626" s="24">
        <v>0.4181221</v>
      </c>
      <c r="AE1626" s="24">
        <v>0.56459809999999999</v>
      </c>
      <c r="AF1626" s="24">
        <v>0.3554696</v>
      </c>
      <c r="AG1626" s="24">
        <v>0.33039279999999999</v>
      </c>
      <c r="AH1626" s="23"/>
      <c r="AI1626" s="23"/>
      <c r="AJ1626" s="23"/>
      <c r="AK1626" s="23"/>
    </row>
    <row r="1627" spans="1:37" x14ac:dyDescent="0.35">
      <c r="A1627" s="24" t="s">
        <v>3343</v>
      </c>
      <c r="B1627" s="24" t="s">
        <v>3344</v>
      </c>
      <c r="C1627" s="24">
        <v>0.46560479999999999</v>
      </c>
      <c r="D1627" s="24">
        <v>0.6462272</v>
      </c>
      <c r="E1627" s="24">
        <v>0.31888539999999999</v>
      </c>
      <c r="F1627" s="24">
        <v>0.3745947</v>
      </c>
      <c r="G1627" s="23"/>
      <c r="H1627" s="23"/>
      <c r="I1627" s="23"/>
      <c r="J1627" s="23"/>
      <c r="L1627" s="24">
        <v>0.39703630000000001</v>
      </c>
      <c r="M1627" s="24">
        <v>0.32017839999999997</v>
      </c>
      <c r="N1627" s="24">
        <v>0.39867049999999998</v>
      </c>
      <c r="O1627" s="24">
        <v>0.32941510000000002</v>
      </c>
      <c r="P1627" s="23"/>
      <c r="Q1627" s="23"/>
      <c r="R1627" s="23"/>
      <c r="S1627" s="23"/>
      <c r="U1627" s="24">
        <v>0.51104680000000002</v>
      </c>
      <c r="V1627" s="24">
        <v>0.45793590000000001</v>
      </c>
      <c r="W1627" s="24">
        <v>0.34860930000000001</v>
      </c>
      <c r="X1627" s="24">
        <v>0.36221540000000002</v>
      </c>
      <c r="Y1627" s="23"/>
      <c r="Z1627" s="23"/>
      <c r="AA1627" s="23"/>
      <c r="AB1627" s="23"/>
      <c r="AD1627" s="24">
        <v>0.43486849999999999</v>
      </c>
      <c r="AE1627" s="24">
        <v>0.59443690000000005</v>
      </c>
      <c r="AF1627" s="24">
        <v>0.54427170000000002</v>
      </c>
      <c r="AG1627" s="24">
        <v>0.33701940000000002</v>
      </c>
      <c r="AH1627" s="23"/>
      <c r="AI1627" s="23"/>
      <c r="AJ1627" s="23"/>
      <c r="AK1627" s="23"/>
    </row>
    <row r="1628" spans="1:37" x14ac:dyDescent="0.35">
      <c r="A1628" s="24" t="s">
        <v>3345</v>
      </c>
      <c r="B1628" s="24" t="s">
        <v>3346</v>
      </c>
      <c r="C1628" s="24">
        <v>0.43193399999999998</v>
      </c>
      <c r="D1628" s="24">
        <v>0.73484070000000001</v>
      </c>
      <c r="E1628" s="24">
        <v>0.31021989999999999</v>
      </c>
      <c r="F1628" s="24">
        <v>0.39490989999999998</v>
      </c>
      <c r="G1628" s="23"/>
      <c r="H1628" s="23"/>
      <c r="I1628" s="23"/>
      <c r="J1628" s="23"/>
      <c r="L1628" s="24">
        <v>0.36503089999999999</v>
      </c>
      <c r="M1628" s="24">
        <v>0.3862273</v>
      </c>
      <c r="N1628" s="24">
        <v>0.39160509999999998</v>
      </c>
      <c r="O1628" s="24">
        <v>0.30080240000000003</v>
      </c>
      <c r="P1628" s="23"/>
      <c r="Q1628" s="23"/>
      <c r="R1628" s="23"/>
      <c r="S1628" s="23"/>
      <c r="U1628" s="24">
        <v>0.42856070000000002</v>
      </c>
      <c r="V1628" s="24">
        <v>0.37316529999999998</v>
      </c>
      <c r="W1628" s="24">
        <v>0.43016500000000002</v>
      </c>
      <c r="X1628" s="24">
        <v>0.40387319999999999</v>
      </c>
      <c r="Y1628" s="23"/>
      <c r="Z1628" s="23"/>
      <c r="AA1628" s="23"/>
      <c r="AB1628" s="23"/>
      <c r="AD1628" s="24">
        <v>0.43243540000000003</v>
      </c>
      <c r="AE1628" s="24">
        <v>0.51406949999999996</v>
      </c>
      <c r="AF1628" s="24">
        <v>0.44992019999999999</v>
      </c>
      <c r="AG1628" s="24">
        <v>0.3528828</v>
      </c>
      <c r="AH1628" s="23"/>
      <c r="AI1628" s="23"/>
      <c r="AJ1628" s="23"/>
      <c r="AK1628" s="23"/>
    </row>
    <row r="1629" spans="1:37" x14ac:dyDescent="0.35">
      <c r="A1629" s="24" t="s">
        <v>3347</v>
      </c>
      <c r="B1629" s="24" t="s">
        <v>3348</v>
      </c>
      <c r="C1629" s="24">
        <v>0.39690959999999997</v>
      </c>
      <c r="D1629" s="24">
        <v>0.69075310000000001</v>
      </c>
      <c r="E1629" s="24">
        <v>0.3113013</v>
      </c>
      <c r="F1629" s="24">
        <v>0.35519400000000001</v>
      </c>
      <c r="G1629" s="23"/>
      <c r="H1629" s="23"/>
      <c r="I1629" s="23"/>
      <c r="J1629" s="23"/>
      <c r="L1629" s="24">
        <v>0.36560710000000002</v>
      </c>
      <c r="M1629" s="24">
        <v>0.6603386</v>
      </c>
      <c r="N1629" s="24">
        <v>0.33995189999999997</v>
      </c>
      <c r="O1629" s="24">
        <v>0.3211524</v>
      </c>
      <c r="P1629" s="23"/>
      <c r="Q1629" s="23"/>
      <c r="R1629" s="23"/>
      <c r="S1629" s="23"/>
      <c r="U1629" s="24">
        <v>0.36777110000000002</v>
      </c>
      <c r="V1629" s="24">
        <v>0.35485660000000002</v>
      </c>
      <c r="W1629" s="24">
        <v>0.50170360000000003</v>
      </c>
      <c r="X1629" s="24">
        <v>0.61216280000000001</v>
      </c>
      <c r="Y1629" s="23"/>
      <c r="Z1629" s="23"/>
      <c r="AA1629" s="23"/>
      <c r="AB1629" s="23"/>
      <c r="AD1629" s="24">
        <v>0.50721110000000003</v>
      </c>
      <c r="AE1629" s="24">
        <v>0.4286121</v>
      </c>
      <c r="AF1629" s="24">
        <v>0.34711920000000002</v>
      </c>
      <c r="AG1629" s="24">
        <v>0.35382829999999998</v>
      </c>
      <c r="AH1629" s="23"/>
      <c r="AI1629" s="23"/>
      <c r="AJ1629" s="23"/>
      <c r="AK1629" s="23"/>
    </row>
    <row r="1630" spans="1:37" x14ac:dyDescent="0.35">
      <c r="A1630" s="24" t="s">
        <v>3349</v>
      </c>
      <c r="B1630" s="24" t="s">
        <v>3350</v>
      </c>
      <c r="C1630" s="24">
        <v>0.36297629999999997</v>
      </c>
      <c r="D1630" s="24">
        <v>0.5921497</v>
      </c>
      <c r="E1630" s="24">
        <v>0.3672782</v>
      </c>
      <c r="F1630" s="24">
        <v>0.35465190000000002</v>
      </c>
      <c r="G1630" s="23"/>
      <c r="H1630" s="23"/>
      <c r="I1630" s="23"/>
      <c r="J1630" s="23"/>
      <c r="L1630" s="24">
        <v>0.42171720000000001</v>
      </c>
      <c r="M1630" s="24">
        <v>0.58782690000000004</v>
      </c>
      <c r="N1630" s="24">
        <v>0.30220409999999998</v>
      </c>
      <c r="O1630" s="24">
        <v>0.30015049999999999</v>
      </c>
      <c r="P1630" s="23"/>
      <c r="Q1630" s="23"/>
      <c r="R1630" s="23"/>
      <c r="S1630" s="23"/>
      <c r="U1630" s="24">
        <v>0.44361390000000001</v>
      </c>
      <c r="V1630" s="24">
        <v>0.46598319999999999</v>
      </c>
      <c r="W1630" s="24">
        <v>0.50840620000000003</v>
      </c>
      <c r="X1630" s="24">
        <v>0.58815799999999996</v>
      </c>
      <c r="Y1630" s="23"/>
      <c r="Z1630" s="23"/>
      <c r="AA1630" s="23"/>
      <c r="AB1630" s="23"/>
      <c r="AD1630" s="24">
        <v>0.64077580000000001</v>
      </c>
      <c r="AE1630" s="24">
        <v>0.4238053</v>
      </c>
      <c r="AF1630" s="24">
        <v>0.2753872</v>
      </c>
      <c r="AG1630" s="24">
        <v>0.35092030000000002</v>
      </c>
      <c r="AH1630" s="23"/>
      <c r="AI1630" s="23"/>
      <c r="AJ1630" s="23"/>
      <c r="AK1630" s="23"/>
    </row>
    <row r="1631" spans="1:37" x14ac:dyDescent="0.35">
      <c r="A1631" s="24" t="s">
        <v>3351</v>
      </c>
      <c r="B1631" s="24" t="s">
        <v>3352</v>
      </c>
      <c r="C1631" s="24">
        <v>0.34126060000000003</v>
      </c>
      <c r="D1631" s="24">
        <v>0.45309640000000001</v>
      </c>
      <c r="E1631" s="24">
        <v>0.38950089999999998</v>
      </c>
      <c r="F1631" s="24">
        <v>0.37387120000000001</v>
      </c>
      <c r="G1631" s="23"/>
      <c r="H1631" s="23"/>
      <c r="I1631" s="23"/>
      <c r="J1631" s="23"/>
      <c r="L1631" s="24">
        <v>0.52496299999999996</v>
      </c>
      <c r="M1631" s="24">
        <v>0.29472140000000002</v>
      </c>
      <c r="N1631" s="24">
        <v>0.30687379999999997</v>
      </c>
      <c r="O1631" s="24">
        <v>0.30120740000000001</v>
      </c>
      <c r="P1631" s="23"/>
      <c r="Q1631" s="23"/>
      <c r="R1631" s="23"/>
      <c r="S1631" s="23"/>
      <c r="U1631" s="24">
        <v>0.45829579999999998</v>
      </c>
      <c r="V1631" s="24">
        <v>0.47454410000000002</v>
      </c>
      <c r="W1631" s="24">
        <v>0.59092659999999997</v>
      </c>
      <c r="X1631" s="24">
        <v>0.47148960000000001</v>
      </c>
      <c r="Y1631" s="23"/>
      <c r="Z1631" s="23"/>
      <c r="AA1631" s="23"/>
      <c r="AB1631" s="23"/>
      <c r="AD1631" s="24">
        <v>0.65207340000000003</v>
      </c>
      <c r="AE1631" s="24">
        <v>0.4036517</v>
      </c>
      <c r="AF1631" s="24">
        <v>0.31269000000000002</v>
      </c>
      <c r="AG1631" s="24">
        <v>0.35920039999999998</v>
      </c>
      <c r="AH1631" s="23"/>
      <c r="AI1631" s="23"/>
      <c r="AJ1631" s="23"/>
      <c r="AK1631" s="23"/>
    </row>
    <row r="1632" spans="1:37" x14ac:dyDescent="0.35">
      <c r="A1632" s="24" t="s">
        <v>3353</v>
      </c>
      <c r="B1632" s="24" t="s">
        <v>3354</v>
      </c>
      <c r="C1632" s="24">
        <v>0.4582734</v>
      </c>
      <c r="D1632" s="24">
        <v>0.29250549999999997</v>
      </c>
      <c r="E1632" s="24">
        <v>0.34308179999999999</v>
      </c>
      <c r="F1632" s="24">
        <v>0.3561067</v>
      </c>
      <c r="G1632" s="23"/>
      <c r="H1632" s="23"/>
      <c r="I1632" s="23"/>
      <c r="J1632" s="23"/>
      <c r="L1632" s="24">
        <v>0.4986623</v>
      </c>
      <c r="M1632" s="24">
        <v>0.28604499999999999</v>
      </c>
      <c r="N1632" s="24">
        <v>0.34711150000000002</v>
      </c>
      <c r="O1632" s="24">
        <v>0.32482939999999999</v>
      </c>
      <c r="P1632" s="23"/>
      <c r="Q1632" s="23"/>
      <c r="R1632" s="23"/>
      <c r="S1632" s="23"/>
      <c r="U1632" s="24">
        <v>0.47832920000000001</v>
      </c>
      <c r="V1632" s="24">
        <v>0.39926709999999999</v>
      </c>
      <c r="W1632" s="24">
        <v>0.64276929999999999</v>
      </c>
      <c r="X1632" s="24">
        <v>0.3907738</v>
      </c>
      <c r="Y1632" s="23"/>
      <c r="Z1632" s="23"/>
      <c r="AA1632" s="23"/>
      <c r="AB1632" s="23"/>
      <c r="AD1632" s="24">
        <v>0.49934719999999999</v>
      </c>
      <c r="AE1632" s="24">
        <v>0.42763620000000002</v>
      </c>
      <c r="AF1632" s="24">
        <v>0.29744169999999998</v>
      </c>
      <c r="AG1632" s="24">
        <v>0.35544290000000001</v>
      </c>
      <c r="AH1632" s="23"/>
      <c r="AI1632" s="23"/>
      <c r="AJ1632" s="23"/>
      <c r="AK1632" s="23"/>
    </row>
    <row r="1633" spans="1:37" x14ac:dyDescent="0.35">
      <c r="A1633" s="24" t="s">
        <v>3355</v>
      </c>
      <c r="B1633" s="24" t="s">
        <v>3356</v>
      </c>
      <c r="C1633" s="24">
        <v>0.62366540000000004</v>
      </c>
      <c r="D1633" s="24">
        <v>0.34132950000000001</v>
      </c>
      <c r="E1633" s="24">
        <v>0.27916289999999999</v>
      </c>
      <c r="F1633" s="24">
        <v>0.31737870000000001</v>
      </c>
      <c r="G1633" s="23"/>
      <c r="H1633" s="23"/>
      <c r="I1633" s="23"/>
      <c r="J1633" s="23"/>
      <c r="L1633" s="24">
        <v>0.4905311</v>
      </c>
      <c r="M1633" s="24">
        <v>0.40868470000000001</v>
      </c>
      <c r="N1633" s="24">
        <v>0.39137529999999998</v>
      </c>
      <c r="O1633" s="24">
        <v>0.33013619999999999</v>
      </c>
      <c r="P1633" s="23"/>
      <c r="Q1633" s="23"/>
      <c r="R1633" s="23"/>
      <c r="S1633" s="23"/>
      <c r="U1633" s="24">
        <v>0.4740914</v>
      </c>
      <c r="V1633" s="24">
        <v>0.42795699999999998</v>
      </c>
      <c r="W1633" s="24">
        <v>0.51317749999999995</v>
      </c>
      <c r="X1633" s="24">
        <v>0.46871869999999999</v>
      </c>
      <c r="Y1633" s="23"/>
      <c r="Z1633" s="23"/>
      <c r="AA1633" s="23"/>
      <c r="AB1633" s="23"/>
      <c r="AD1633" s="24">
        <v>0.5073628</v>
      </c>
      <c r="AE1633" s="24">
        <v>0.55826529999999996</v>
      </c>
      <c r="AF1633" s="24">
        <v>0.34685149999999998</v>
      </c>
      <c r="AG1633" s="24">
        <v>0.35483360000000003</v>
      </c>
      <c r="AH1633" s="23"/>
      <c r="AI1633" s="23"/>
      <c r="AJ1633" s="23"/>
      <c r="AK1633" s="23"/>
    </row>
    <row r="1634" spans="1:37" x14ac:dyDescent="0.35">
      <c r="A1634" s="24" t="s">
        <v>3357</v>
      </c>
      <c r="B1634" s="24" t="s">
        <v>3358</v>
      </c>
      <c r="C1634" s="24">
        <v>0.46319250000000001</v>
      </c>
      <c r="D1634" s="24">
        <v>0.37208269999999999</v>
      </c>
      <c r="E1634" s="24">
        <v>0.36142780000000002</v>
      </c>
      <c r="F1634" s="24">
        <v>0.35597970000000001</v>
      </c>
      <c r="G1634" s="23"/>
      <c r="H1634" s="23"/>
      <c r="I1634" s="23"/>
      <c r="J1634" s="23"/>
      <c r="L1634" s="24">
        <v>0.43357770000000001</v>
      </c>
      <c r="M1634" s="24">
        <v>0.35417140000000003</v>
      </c>
      <c r="N1634" s="24">
        <v>0.37904690000000002</v>
      </c>
      <c r="O1634" s="24">
        <v>0.34507529999999997</v>
      </c>
      <c r="P1634" s="23"/>
      <c r="Q1634" s="23"/>
      <c r="R1634" s="23"/>
      <c r="S1634" s="23"/>
      <c r="U1634" s="24">
        <v>0.44529469999999999</v>
      </c>
      <c r="V1634" s="24">
        <v>0.40926050000000003</v>
      </c>
      <c r="W1634" s="24">
        <v>0.27084740000000002</v>
      </c>
      <c r="X1634" s="24">
        <v>0.45232620000000001</v>
      </c>
      <c r="Y1634" s="23"/>
      <c r="Z1634" s="23"/>
      <c r="AA1634" s="23"/>
      <c r="AB1634" s="23"/>
      <c r="AD1634" s="24">
        <v>0.51168809999999998</v>
      </c>
      <c r="AE1634" s="24">
        <v>0.45916230000000002</v>
      </c>
      <c r="AF1634" s="24">
        <v>0.36644070000000001</v>
      </c>
      <c r="AG1634" s="24">
        <v>0.3605332</v>
      </c>
      <c r="AH1634" s="23"/>
      <c r="AI1634" s="23"/>
      <c r="AJ1634" s="23"/>
      <c r="AK1634" s="23"/>
    </row>
    <row r="1635" spans="1:37" x14ac:dyDescent="0.35">
      <c r="A1635" s="24" t="s">
        <v>3359</v>
      </c>
      <c r="B1635" s="24" t="s">
        <v>3360</v>
      </c>
      <c r="C1635" s="24">
        <v>0.35679080000000002</v>
      </c>
      <c r="D1635" s="24">
        <v>0.33552720000000003</v>
      </c>
      <c r="E1635" s="24">
        <v>0.3870036</v>
      </c>
      <c r="F1635" s="24">
        <v>0.37171290000000001</v>
      </c>
      <c r="G1635" s="23"/>
      <c r="H1635" s="23"/>
      <c r="I1635" s="23"/>
      <c r="J1635" s="23"/>
      <c r="L1635" s="24">
        <v>0.40484340000000002</v>
      </c>
      <c r="M1635" s="24">
        <v>0.34668199999999999</v>
      </c>
      <c r="N1635" s="24">
        <v>0.3045583</v>
      </c>
      <c r="O1635" s="24">
        <v>0.34518379999999999</v>
      </c>
      <c r="P1635" s="23"/>
      <c r="Q1635" s="23"/>
      <c r="R1635" s="23"/>
      <c r="S1635" s="23"/>
      <c r="U1635" s="24">
        <v>0.4579435</v>
      </c>
      <c r="V1635" s="24">
        <v>0.3994646</v>
      </c>
      <c r="W1635" s="24">
        <v>0.36003020000000002</v>
      </c>
      <c r="X1635" s="24">
        <v>0.40207789999999999</v>
      </c>
      <c r="Y1635" s="23"/>
      <c r="Z1635" s="23"/>
      <c r="AA1635" s="23"/>
      <c r="AB1635" s="23"/>
      <c r="AD1635" s="24">
        <v>0.48203780000000002</v>
      </c>
      <c r="AE1635" s="24">
        <v>0.36647099999999999</v>
      </c>
      <c r="AF1635" s="24">
        <v>0.38353209999999999</v>
      </c>
      <c r="AG1635" s="24">
        <v>0.31892189999999998</v>
      </c>
      <c r="AH1635" s="23"/>
      <c r="AI1635" s="23"/>
      <c r="AJ1635" s="23"/>
      <c r="AK1635" s="23"/>
    </row>
    <row r="1636" spans="1:37" x14ac:dyDescent="0.35">
      <c r="A1636" s="24" t="s">
        <v>3361</v>
      </c>
      <c r="B1636" s="24" t="s">
        <v>3362</v>
      </c>
      <c r="C1636" s="24">
        <v>0.39669569999999998</v>
      </c>
      <c r="D1636" s="24">
        <v>0.4668812</v>
      </c>
      <c r="E1636" s="24">
        <v>0.33164549999999998</v>
      </c>
      <c r="F1636" s="24">
        <v>0.4281316</v>
      </c>
      <c r="G1636" s="23"/>
      <c r="H1636" s="23"/>
      <c r="I1636" s="23"/>
      <c r="J1636" s="23"/>
      <c r="L1636" s="24">
        <v>0.3576471</v>
      </c>
      <c r="M1636" s="24">
        <v>0.36711759999999999</v>
      </c>
      <c r="N1636" s="24">
        <v>0.39519379999999998</v>
      </c>
      <c r="O1636" s="24">
        <v>0.34614420000000001</v>
      </c>
      <c r="P1636" s="23"/>
      <c r="Q1636" s="23"/>
      <c r="R1636" s="23"/>
      <c r="S1636" s="23"/>
      <c r="U1636" s="24">
        <v>0.45837030000000001</v>
      </c>
      <c r="V1636" s="24">
        <v>0.51032759999999999</v>
      </c>
      <c r="W1636" s="24">
        <v>0.47677009999999997</v>
      </c>
      <c r="X1636" s="24">
        <v>0.40886119999999998</v>
      </c>
      <c r="Y1636" s="23"/>
      <c r="Z1636" s="23"/>
      <c r="AA1636" s="23"/>
      <c r="AB1636" s="23"/>
      <c r="AD1636" s="24">
        <v>0.42689339999999998</v>
      </c>
      <c r="AE1636" s="24">
        <v>0.41724539999999999</v>
      </c>
      <c r="AF1636" s="24">
        <v>0.38130429999999998</v>
      </c>
      <c r="AG1636" s="24">
        <v>0.48666569999999998</v>
      </c>
      <c r="AH1636" s="23"/>
      <c r="AI1636" s="23"/>
      <c r="AJ1636" s="23"/>
      <c r="AK1636" s="23"/>
    </row>
    <row r="1637" spans="1:37" x14ac:dyDescent="0.35">
      <c r="A1637" s="24" t="s">
        <v>3363</v>
      </c>
      <c r="B1637" s="24" t="s">
        <v>3364</v>
      </c>
      <c r="C1637" s="24">
        <v>0.43310999999999999</v>
      </c>
      <c r="D1637" s="24">
        <v>0.39966620000000003</v>
      </c>
      <c r="E1637" s="24">
        <v>0.43113479999999998</v>
      </c>
      <c r="F1637" s="24">
        <v>0.43272100000000002</v>
      </c>
      <c r="G1637" s="23"/>
      <c r="H1637" s="23"/>
      <c r="I1637" s="23"/>
      <c r="J1637" s="23"/>
      <c r="L1637" s="24">
        <v>0.38536989999999999</v>
      </c>
      <c r="M1637" s="24">
        <v>0.34794530000000001</v>
      </c>
      <c r="N1637" s="24">
        <v>0.3622283</v>
      </c>
      <c r="O1637" s="24">
        <v>0.34285870000000002</v>
      </c>
      <c r="P1637" s="23"/>
      <c r="Q1637" s="23"/>
      <c r="R1637" s="23"/>
      <c r="S1637" s="23"/>
      <c r="U1637" s="24">
        <v>0.3691393</v>
      </c>
      <c r="V1637" s="24">
        <v>0.4854464</v>
      </c>
      <c r="W1637" s="24">
        <v>0.47795749999999998</v>
      </c>
      <c r="X1637" s="24">
        <v>0.41928989999999999</v>
      </c>
      <c r="Y1637" s="23"/>
      <c r="Z1637" s="23"/>
      <c r="AA1637" s="23"/>
      <c r="AB1637" s="23"/>
      <c r="AD1637" s="24">
        <v>0.47596870000000002</v>
      </c>
      <c r="AE1637" s="24">
        <v>0.38719870000000001</v>
      </c>
      <c r="AF1637" s="24">
        <v>0.35965629999999998</v>
      </c>
      <c r="AG1637" s="24">
        <v>0.66481330000000005</v>
      </c>
      <c r="AH1637" s="23"/>
      <c r="AI1637" s="23"/>
      <c r="AJ1637" s="23"/>
      <c r="AK1637" s="23"/>
    </row>
    <row r="1638" spans="1:37" x14ac:dyDescent="0.35">
      <c r="A1638" s="24" t="s">
        <v>3365</v>
      </c>
      <c r="B1638" s="24" t="s">
        <v>3366</v>
      </c>
      <c r="C1638" s="24">
        <v>0.30164960000000002</v>
      </c>
      <c r="D1638" s="24">
        <v>0.34897240000000002</v>
      </c>
      <c r="E1638" s="24">
        <v>0.40457650000000001</v>
      </c>
      <c r="F1638" s="24">
        <v>0.37662620000000002</v>
      </c>
      <c r="G1638" s="23"/>
      <c r="H1638" s="23"/>
      <c r="I1638" s="23"/>
      <c r="J1638" s="23"/>
      <c r="L1638" s="24">
        <v>0.38490010000000002</v>
      </c>
      <c r="M1638" s="24">
        <v>0.34816209999999997</v>
      </c>
      <c r="N1638" s="24">
        <v>0.31126340000000002</v>
      </c>
      <c r="O1638" s="24">
        <v>0.3014809</v>
      </c>
      <c r="P1638" s="23"/>
      <c r="Q1638" s="23"/>
      <c r="R1638" s="23"/>
      <c r="S1638" s="23"/>
      <c r="U1638" s="24">
        <v>0.45675929999999998</v>
      </c>
      <c r="V1638" s="24">
        <v>0.36191449999999997</v>
      </c>
      <c r="W1638" s="24">
        <v>0.35375259999999997</v>
      </c>
      <c r="X1638" s="24">
        <v>0.33632970000000001</v>
      </c>
      <c r="Y1638" s="23"/>
      <c r="Z1638" s="23"/>
      <c r="AA1638" s="23"/>
      <c r="AB1638" s="23"/>
      <c r="AD1638" s="24">
        <v>0.4205257</v>
      </c>
      <c r="AE1638" s="24">
        <v>0.3651083</v>
      </c>
      <c r="AF1638" s="24">
        <v>0.37244729999999998</v>
      </c>
      <c r="AG1638" s="24">
        <v>0.56945290000000004</v>
      </c>
      <c r="AH1638" s="23"/>
      <c r="AI1638" s="23"/>
      <c r="AJ1638" s="23"/>
      <c r="AK1638" s="23"/>
    </row>
    <row r="1639" spans="1:37" x14ac:dyDescent="0.35">
      <c r="A1639" s="24" t="s">
        <v>3367</v>
      </c>
      <c r="B1639" s="24" t="s">
        <v>3368</v>
      </c>
      <c r="C1639" s="24">
        <v>0.40175759999999999</v>
      </c>
      <c r="D1639" s="24">
        <v>0.46713440000000001</v>
      </c>
      <c r="E1639" s="24">
        <v>0.31043609999999999</v>
      </c>
      <c r="F1639" s="24">
        <v>0.3561648</v>
      </c>
      <c r="G1639" s="23"/>
      <c r="H1639" s="23"/>
      <c r="I1639" s="23"/>
      <c r="J1639" s="23"/>
      <c r="L1639" s="24">
        <v>0.39701959999999997</v>
      </c>
      <c r="M1639" s="24">
        <v>0.38479239999999998</v>
      </c>
      <c r="N1639" s="24">
        <v>0.35959180000000002</v>
      </c>
      <c r="O1639" s="24">
        <v>0.43436069999999999</v>
      </c>
      <c r="P1639" s="23"/>
      <c r="Q1639" s="23"/>
      <c r="R1639" s="23"/>
      <c r="S1639" s="23"/>
      <c r="U1639" s="24">
        <v>0.42524410000000001</v>
      </c>
      <c r="V1639" s="24">
        <v>0.38655299999999998</v>
      </c>
      <c r="W1639" s="24">
        <v>0.4072173</v>
      </c>
      <c r="X1639" s="24">
        <v>0.34892970000000001</v>
      </c>
      <c r="Y1639" s="23"/>
      <c r="Z1639" s="23"/>
      <c r="AA1639" s="23"/>
      <c r="AB1639" s="23"/>
      <c r="AD1639" s="24">
        <v>0.43878499999999998</v>
      </c>
      <c r="AE1639" s="24">
        <v>0.38803850000000001</v>
      </c>
      <c r="AF1639" s="24">
        <v>0.50355019999999995</v>
      </c>
      <c r="AG1639" s="24">
        <v>0.49618390000000001</v>
      </c>
      <c r="AH1639" s="23"/>
      <c r="AI1639" s="23"/>
      <c r="AJ1639" s="23"/>
      <c r="AK1639" s="23"/>
    </row>
    <row r="1640" spans="1:37" x14ac:dyDescent="0.35">
      <c r="A1640" s="24" t="s">
        <v>3369</v>
      </c>
      <c r="B1640" s="24" t="s">
        <v>3370</v>
      </c>
      <c r="C1640" s="24">
        <v>0.51660850000000003</v>
      </c>
      <c r="D1640" s="24">
        <v>0.363925</v>
      </c>
      <c r="E1640" s="24">
        <v>0.37082280000000001</v>
      </c>
      <c r="F1640" s="24">
        <v>0.36302069999999997</v>
      </c>
      <c r="G1640" s="23"/>
      <c r="H1640" s="23"/>
      <c r="I1640" s="23"/>
      <c r="J1640" s="23"/>
      <c r="L1640" s="24">
        <v>0.42484880000000003</v>
      </c>
      <c r="M1640" s="24">
        <v>0.37992890000000001</v>
      </c>
      <c r="N1640" s="24">
        <v>0.36784650000000002</v>
      </c>
      <c r="O1640" s="24">
        <v>0.47259630000000002</v>
      </c>
      <c r="P1640" s="23"/>
      <c r="Q1640" s="23"/>
      <c r="R1640" s="23"/>
      <c r="S1640" s="23"/>
      <c r="U1640" s="24">
        <v>0.38493080000000002</v>
      </c>
      <c r="V1640" s="24">
        <v>0.4924113</v>
      </c>
      <c r="W1640" s="24">
        <v>0.49201329999999999</v>
      </c>
      <c r="X1640" s="24">
        <v>0.3675196</v>
      </c>
      <c r="Y1640" s="23"/>
      <c r="Z1640" s="23"/>
      <c r="AA1640" s="23"/>
      <c r="AB1640" s="23"/>
      <c r="AD1640" s="24">
        <v>0.49583630000000001</v>
      </c>
      <c r="AE1640" s="24">
        <v>0.39038869999999998</v>
      </c>
      <c r="AF1640" s="24">
        <v>0.57381150000000003</v>
      </c>
      <c r="AG1640" s="24">
        <v>0.46919909999999998</v>
      </c>
      <c r="AH1640" s="23"/>
      <c r="AI1640" s="23"/>
      <c r="AJ1640" s="23"/>
      <c r="AK1640" s="23"/>
    </row>
    <row r="1641" spans="1:37" x14ac:dyDescent="0.35">
      <c r="A1641" s="24" t="s">
        <v>3371</v>
      </c>
      <c r="B1641" s="24" t="s">
        <v>3372</v>
      </c>
      <c r="C1641" s="24">
        <v>0.37266009999999999</v>
      </c>
      <c r="D1641" s="24">
        <v>0.28630280000000002</v>
      </c>
      <c r="E1641" s="24">
        <v>0.40066069999999998</v>
      </c>
      <c r="F1641" s="24">
        <v>0.39015149999999998</v>
      </c>
      <c r="G1641" s="23"/>
      <c r="H1641" s="23"/>
      <c r="I1641" s="23"/>
      <c r="J1641" s="23"/>
      <c r="L1641" s="24">
        <v>0.36260330000000002</v>
      </c>
      <c r="M1641" s="24">
        <v>0.33579979999999998</v>
      </c>
      <c r="N1641" s="24">
        <v>0.34467619999999999</v>
      </c>
      <c r="O1641" s="24">
        <v>0.53052719999999998</v>
      </c>
      <c r="P1641" s="23"/>
      <c r="Q1641" s="23"/>
      <c r="R1641" s="23"/>
      <c r="S1641" s="23"/>
      <c r="U1641" s="24">
        <v>0.41429500000000002</v>
      </c>
      <c r="V1641" s="24">
        <v>0.46159359999999999</v>
      </c>
      <c r="W1641" s="24">
        <v>0.39691959999999998</v>
      </c>
      <c r="X1641" s="24">
        <v>0.34487230000000002</v>
      </c>
      <c r="Y1641" s="23"/>
      <c r="Z1641" s="23"/>
      <c r="AA1641" s="23"/>
      <c r="AB1641" s="23"/>
      <c r="AD1641" s="24">
        <v>0.40529179999999998</v>
      </c>
      <c r="AE1641" s="24">
        <v>0.44544539999999999</v>
      </c>
      <c r="AF1641" s="24">
        <v>0.4805623</v>
      </c>
      <c r="AG1641" s="24">
        <v>0.42151040000000001</v>
      </c>
      <c r="AH1641" s="23"/>
      <c r="AI1641" s="23"/>
      <c r="AJ1641" s="23"/>
      <c r="AK1641" s="23"/>
    </row>
    <row r="1642" spans="1:37" x14ac:dyDescent="0.35">
      <c r="A1642" s="24" t="s">
        <v>3373</v>
      </c>
      <c r="B1642" s="24" t="s">
        <v>3374</v>
      </c>
      <c r="C1642" s="24">
        <v>0.32147399999999998</v>
      </c>
      <c r="D1642" s="24">
        <v>0.37578329999999999</v>
      </c>
      <c r="E1642" s="24">
        <v>0.32412859999999999</v>
      </c>
      <c r="F1642" s="24">
        <v>0.37821149999999998</v>
      </c>
      <c r="G1642" s="23"/>
      <c r="H1642" s="23"/>
      <c r="I1642" s="23"/>
      <c r="J1642" s="23"/>
      <c r="L1642" s="24">
        <v>0.36288999999999999</v>
      </c>
      <c r="M1642" s="24">
        <v>0.4348495</v>
      </c>
      <c r="N1642" s="24">
        <v>0.3453715</v>
      </c>
      <c r="O1642" s="24">
        <v>0.48172350000000003</v>
      </c>
      <c r="P1642" s="23"/>
      <c r="Q1642" s="23"/>
      <c r="R1642" s="23"/>
      <c r="S1642" s="23"/>
      <c r="U1642" s="24">
        <v>0.4187361</v>
      </c>
      <c r="V1642" s="24">
        <v>0.3548906</v>
      </c>
      <c r="W1642" s="24">
        <v>0.30599759999999998</v>
      </c>
      <c r="X1642" s="24">
        <v>0.37241990000000003</v>
      </c>
      <c r="Y1642" s="23"/>
      <c r="Z1642" s="23"/>
      <c r="AA1642" s="23"/>
      <c r="AB1642" s="23"/>
      <c r="AD1642" s="24">
        <v>0.48953370000000002</v>
      </c>
      <c r="AE1642" s="24">
        <v>0.36657440000000002</v>
      </c>
      <c r="AF1642" s="24">
        <v>0.45194099999999998</v>
      </c>
      <c r="AG1642" s="24">
        <v>0.3428427</v>
      </c>
      <c r="AH1642" s="23"/>
      <c r="AI1642" s="23"/>
      <c r="AJ1642" s="23"/>
      <c r="AK1642" s="23"/>
    </row>
    <row r="1643" spans="1:37" x14ac:dyDescent="0.35">
      <c r="A1643" s="24" t="s">
        <v>3375</v>
      </c>
      <c r="B1643" s="24" t="s">
        <v>3376</v>
      </c>
      <c r="C1643" s="24">
        <v>0.32808720000000002</v>
      </c>
      <c r="D1643" s="24">
        <v>0.3600218</v>
      </c>
      <c r="E1643" s="24">
        <v>0.35730620000000002</v>
      </c>
      <c r="F1643" s="24">
        <v>0.3550664</v>
      </c>
      <c r="G1643" s="23"/>
      <c r="H1643" s="23"/>
      <c r="I1643" s="23"/>
      <c r="J1643" s="23"/>
      <c r="L1643" s="24">
        <v>0.3992655</v>
      </c>
      <c r="M1643" s="24">
        <v>0.3608439</v>
      </c>
      <c r="N1643" s="24">
        <v>0.3076006</v>
      </c>
      <c r="O1643" s="24">
        <v>0.32501859999999999</v>
      </c>
      <c r="P1643" s="23"/>
      <c r="Q1643" s="23"/>
      <c r="R1643" s="23"/>
      <c r="S1643" s="23"/>
      <c r="U1643" s="24">
        <v>0.44068950000000001</v>
      </c>
      <c r="V1643" s="24">
        <v>0.39560430000000002</v>
      </c>
      <c r="W1643" s="24">
        <v>0.33434039999999998</v>
      </c>
      <c r="X1643" s="24">
        <v>0.37769599999999998</v>
      </c>
      <c r="Y1643" s="23"/>
      <c r="Z1643" s="23"/>
      <c r="AA1643" s="23"/>
      <c r="AB1643" s="23"/>
      <c r="AD1643" s="24">
        <v>0.59316860000000005</v>
      </c>
      <c r="AE1643" s="24">
        <v>0.31234909999999999</v>
      </c>
      <c r="AF1643" s="24">
        <v>0.42475849999999998</v>
      </c>
      <c r="AG1643" s="24">
        <v>0.29922910000000003</v>
      </c>
      <c r="AH1643" s="23"/>
      <c r="AI1643" s="23"/>
      <c r="AJ1643" s="23"/>
      <c r="AK1643" s="23"/>
    </row>
    <row r="1644" spans="1:37" x14ac:dyDescent="0.35">
      <c r="A1644" s="24" t="s">
        <v>3377</v>
      </c>
      <c r="B1644" s="24" t="s">
        <v>3378</v>
      </c>
      <c r="C1644" s="24">
        <v>0.3282948</v>
      </c>
      <c r="D1644" s="24">
        <v>0.3317851</v>
      </c>
      <c r="E1644" s="24">
        <v>0.31293209999999999</v>
      </c>
      <c r="F1644" s="24">
        <v>0.39040399999999997</v>
      </c>
      <c r="G1644" s="23"/>
      <c r="H1644" s="23"/>
      <c r="I1644" s="23"/>
      <c r="J1644" s="23"/>
      <c r="L1644" s="24">
        <v>0.34003879999999997</v>
      </c>
      <c r="M1644" s="24">
        <v>0.31206</v>
      </c>
      <c r="N1644" s="24">
        <v>0.3215943</v>
      </c>
      <c r="O1644" s="24">
        <v>0.26521270000000002</v>
      </c>
      <c r="P1644" s="23"/>
      <c r="Q1644" s="23"/>
      <c r="R1644" s="23"/>
      <c r="S1644" s="23"/>
      <c r="U1644" s="24">
        <v>0.54039429999999999</v>
      </c>
      <c r="V1644" s="24">
        <v>0.41113050000000001</v>
      </c>
      <c r="W1644" s="24">
        <v>0.40283659999999999</v>
      </c>
      <c r="X1644" s="24">
        <v>0.40350619999999998</v>
      </c>
      <c r="Y1644" s="23"/>
      <c r="Z1644" s="23"/>
      <c r="AA1644" s="23"/>
      <c r="AB1644" s="23"/>
      <c r="AD1644" s="24">
        <v>0.3828879</v>
      </c>
      <c r="AE1644" s="24">
        <v>0.42811090000000002</v>
      </c>
      <c r="AF1644" s="24">
        <v>0.35619319999999999</v>
      </c>
      <c r="AG1644" s="24">
        <v>0.36334830000000001</v>
      </c>
      <c r="AH1644" s="23"/>
      <c r="AI1644" s="23"/>
      <c r="AJ1644" s="23"/>
      <c r="AK1644" s="23"/>
    </row>
    <row r="1645" spans="1:37" x14ac:dyDescent="0.35">
      <c r="A1645" s="24" t="s">
        <v>3379</v>
      </c>
      <c r="B1645" s="24" t="s">
        <v>3380</v>
      </c>
      <c r="C1645" s="24">
        <v>0.4723792</v>
      </c>
      <c r="D1645" s="24">
        <v>0.3900788</v>
      </c>
      <c r="E1645" s="24">
        <v>0.26306879999999999</v>
      </c>
      <c r="F1645" s="24">
        <v>0.36829149999999999</v>
      </c>
      <c r="G1645" s="23"/>
      <c r="H1645" s="23"/>
      <c r="I1645" s="23"/>
      <c r="J1645" s="23"/>
      <c r="L1645" s="24">
        <v>0.35892049999999998</v>
      </c>
      <c r="M1645" s="24">
        <v>0.46592529999999999</v>
      </c>
      <c r="N1645" s="24">
        <v>0.3796407</v>
      </c>
      <c r="O1645" s="24">
        <v>0.29356880000000002</v>
      </c>
      <c r="P1645" s="23"/>
      <c r="Q1645" s="23"/>
      <c r="R1645" s="23"/>
      <c r="S1645" s="23"/>
      <c r="U1645" s="24">
        <v>0.73100279999999995</v>
      </c>
      <c r="V1645" s="24">
        <v>0.46664670000000003</v>
      </c>
      <c r="W1645" s="24">
        <v>0.41830970000000001</v>
      </c>
      <c r="X1645" s="24">
        <v>0.4172498</v>
      </c>
      <c r="Y1645" s="23"/>
      <c r="Z1645" s="23"/>
      <c r="AA1645" s="23"/>
      <c r="AB1645" s="23"/>
      <c r="AD1645" s="24">
        <v>0.45657579999999998</v>
      </c>
      <c r="AE1645" s="24">
        <v>0.48937629999999999</v>
      </c>
      <c r="AF1645" s="24">
        <v>0.3067686</v>
      </c>
      <c r="AG1645" s="24">
        <v>0.36935059999999997</v>
      </c>
      <c r="AH1645" s="23"/>
      <c r="AI1645" s="23"/>
      <c r="AJ1645" s="23"/>
      <c r="AK1645" s="23"/>
    </row>
    <row r="1646" spans="1:37" x14ac:dyDescent="0.35">
      <c r="A1646" s="24" t="s">
        <v>3381</v>
      </c>
      <c r="B1646" s="24" t="s">
        <v>3382</v>
      </c>
      <c r="C1646" s="24">
        <v>0.4278421</v>
      </c>
      <c r="D1646" s="24">
        <v>0.35868640000000002</v>
      </c>
      <c r="E1646" s="24">
        <v>0.30143890000000001</v>
      </c>
      <c r="F1646" s="24">
        <v>0.34950379999999998</v>
      </c>
      <c r="G1646" s="23"/>
      <c r="H1646" s="23"/>
      <c r="I1646" s="23"/>
      <c r="J1646" s="23"/>
      <c r="L1646" s="24">
        <v>0.48708129999999999</v>
      </c>
      <c r="M1646" s="24">
        <v>0.65038799999999997</v>
      </c>
      <c r="N1646" s="24">
        <v>0.36773479999999997</v>
      </c>
      <c r="O1646" s="24">
        <v>0.31623800000000002</v>
      </c>
      <c r="P1646" s="23"/>
      <c r="Q1646" s="23"/>
      <c r="R1646" s="23"/>
      <c r="S1646" s="23"/>
      <c r="U1646" s="24">
        <v>0.59214460000000002</v>
      </c>
      <c r="V1646" s="24">
        <v>0.39746179999999998</v>
      </c>
      <c r="W1646" s="24">
        <v>0.38313160000000002</v>
      </c>
      <c r="X1646" s="24">
        <v>0.41253020000000001</v>
      </c>
      <c r="Y1646" s="23"/>
      <c r="Z1646" s="23"/>
      <c r="AA1646" s="23"/>
      <c r="AB1646" s="23"/>
      <c r="AD1646" s="24">
        <v>0.47992760000000001</v>
      </c>
      <c r="AE1646" s="24">
        <v>0.37170589999999998</v>
      </c>
      <c r="AF1646" s="24">
        <v>0.3133474</v>
      </c>
      <c r="AG1646" s="24">
        <v>0.36632100000000001</v>
      </c>
      <c r="AH1646" s="23"/>
      <c r="AI1646" s="23"/>
      <c r="AJ1646" s="23"/>
      <c r="AK1646" s="23"/>
    </row>
    <row r="1647" spans="1:37" x14ac:dyDescent="0.35">
      <c r="A1647" s="24" t="s">
        <v>3383</v>
      </c>
      <c r="B1647" s="24" t="s">
        <v>3384</v>
      </c>
      <c r="C1647" s="24">
        <v>0.31730789999999998</v>
      </c>
      <c r="D1647" s="24">
        <v>0.43493549999999997</v>
      </c>
      <c r="E1647" s="24">
        <v>0.35133779999999998</v>
      </c>
      <c r="F1647" s="24">
        <v>0.43035279999999998</v>
      </c>
      <c r="G1647" s="23"/>
      <c r="H1647" s="23"/>
      <c r="I1647" s="23"/>
      <c r="J1647" s="23"/>
      <c r="L1647" s="24">
        <v>0.41408279999999997</v>
      </c>
      <c r="M1647" s="24">
        <v>0.44856040000000003</v>
      </c>
      <c r="N1647" s="24">
        <v>0.3648342</v>
      </c>
      <c r="O1647" s="24">
        <v>0.33009820000000001</v>
      </c>
      <c r="P1647" s="23"/>
      <c r="Q1647" s="23"/>
      <c r="R1647" s="23"/>
      <c r="S1647" s="23"/>
      <c r="U1647" s="24">
        <v>0.41716809999999999</v>
      </c>
      <c r="V1647" s="24">
        <v>0.32901269999999999</v>
      </c>
      <c r="W1647" s="24">
        <v>0.44260929999999998</v>
      </c>
      <c r="X1647" s="24">
        <v>0.39721250000000002</v>
      </c>
      <c r="Y1647" s="23"/>
      <c r="Z1647" s="23"/>
      <c r="AA1647" s="23"/>
      <c r="AB1647" s="23"/>
      <c r="AD1647" s="24">
        <v>0.38531850000000001</v>
      </c>
      <c r="AE1647" s="24">
        <v>0.38559500000000002</v>
      </c>
      <c r="AF1647" s="24">
        <v>0.50016349999999998</v>
      </c>
      <c r="AG1647" s="24">
        <v>0.37332399999999999</v>
      </c>
      <c r="AH1647" s="23"/>
      <c r="AI1647" s="23"/>
      <c r="AJ1647" s="23"/>
      <c r="AK1647" s="23"/>
    </row>
    <row r="1648" spans="1:37" x14ac:dyDescent="0.35">
      <c r="A1648" s="24" t="s">
        <v>3385</v>
      </c>
      <c r="B1648" s="24" t="s">
        <v>3386</v>
      </c>
      <c r="C1648" s="24">
        <v>0.32316430000000002</v>
      </c>
      <c r="D1648" s="24">
        <v>0.60809239999999998</v>
      </c>
      <c r="E1648" s="24">
        <v>0.29670010000000002</v>
      </c>
      <c r="F1648" s="24">
        <v>0.38109939999999998</v>
      </c>
      <c r="G1648" s="23"/>
      <c r="H1648" s="23"/>
      <c r="I1648" s="23"/>
      <c r="J1648" s="23"/>
      <c r="L1648" s="24">
        <v>0.41026960000000001</v>
      </c>
      <c r="M1648" s="24">
        <v>0.48565530000000001</v>
      </c>
      <c r="N1648" s="24">
        <v>0.35558459999999997</v>
      </c>
      <c r="O1648" s="24">
        <v>0.34193960000000001</v>
      </c>
      <c r="P1648" s="23"/>
      <c r="Q1648" s="23"/>
      <c r="R1648" s="23"/>
      <c r="S1648" s="23"/>
      <c r="U1648" s="24">
        <v>0.39804040000000002</v>
      </c>
      <c r="V1648" s="24">
        <v>0.44391150000000001</v>
      </c>
      <c r="W1648" s="24">
        <v>0.42713580000000001</v>
      </c>
      <c r="X1648" s="24">
        <v>0.37352299999999999</v>
      </c>
      <c r="Y1648" s="23"/>
      <c r="Z1648" s="23"/>
      <c r="AA1648" s="23"/>
      <c r="AB1648" s="23"/>
      <c r="AD1648" s="24">
        <v>0.41823909999999997</v>
      </c>
      <c r="AE1648" s="24">
        <v>0.44574750000000002</v>
      </c>
      <c r="AF1648" s="24">
        <v>0.37744040000000001</v>
      </c>
      <c r="AG1648" s="24">
        <v>0.38147900000000001</v>
      </c>
      <c r="AH1648" s="23"/>
      <c r="AI1648" s="23"/>
      <c r="AJ1648" s="23"/>
      <c r="AK1648" s="23"/>
    </row>
    <row r="1649" spans="1:37" x14ac:dyDescent="0.35">
      <c r="A1649" s="24" t="s">
        <v>3387</v>
      </c>
      <c r="B1649" s="24" t="s">
        <v>3388</v>
      </c>
      <c r="C1649" s="24">
        <v>0.39229829999999999</v>
      </c>
      <c r="D1649" s="24">
        <v>0.50612959999999996</v>
      </c>
      <c r="E1649" s="24">
        <v>0.30260799999999999</v>
      </c>
      <c r="F1649" s="24">
        <v>0.34321770000000001</v>
      </c>
      <c r="G1649" s="23"/>
      <c r="H1649" s="23"/>
      <c r="I1649" s="23"/>
      <c r="J1649" s="23"/>
      <c r="L1649" s="24">
        <v>0.41118909999999997</v>
      </c>
      <c r="M1649" s="24">
        <v>0.40613949999999999</v>
      </c>
      <c r="N1649" s="24">
        <v>0.373224</v>
      </c>
      <c r="O1649" s="24">
        <v>0.33393929999999999</v>
      </c>
      <c r="P1649" s="23"/>
      <c r="Q1649" s="23"/>
      <c r="R1649" s="23"/>
      <c r="S1649" s="23"/>
      <c r="U1649" s="24">
        <v>0.34799740000000001</v>
      </c>
      <c r="V1649" s="24">
        <v>0.45233289999999998</v>
      </c>
      <c r="W1649" s="24">
        <v>0.4105163</v>
      </c>
      <c r="X1649" s="24">
        <v>0.36346349999999999</v>
      </c>
      <c r="Y1649" s="23"/>
      <c r="Z1649" s="23"/>
      <c r="AA1649" s="23"/>
      <c r="AB1649" s="23"/>
      <c r="AD1649" s="24">
        <v>0.4896085</v>
      </c>
      <c r="AE1649" s="24">
        <v>0.43631419999999999</v>
      </c>
      <c r="AF1649" s="24">
        <v>0.34010030000000002</v>
      </c>
      <c r="AG1649" s="24">
        <v>0.37235289999999999</v>
      </c>
      <c r="AH1649" s="23"/>
      <c r="AI1649" s="23"/>
      <c r="AJ1649" s="23"/>
      <c r="AK1649" s="23"/>
    </row>
    <row r="1650" spans="1:37" x14ac:dyDescent="0.35">
      <c r="A1650" s="24" t="s">
        <v>3389</v>
      </c>
      <c r="B1650" s="24" t="s">
        <v>3390</v>
      </c>
      <c r="C1650" s="24">
        <v>0.37885950000000002</v>
      </c>
      <c r="D1650" s="24">
        <v>0.36996859999999998</v>
      </c>
      <c r="E1650" s="24">
        <v>0.29461969999999998</v>
      </c>
      <c r="F1650" s="24">
        <v>0.35862870000000002</v>
      </c>
      <c r="G1650" s="23"/>
      <c r="H1650" s="23"/>
      <c r="I1650" s="23"/>
      <c r="J1650" s="23"/>
      <c r="L1650" s="24">
        <v>0.36288359999999997</v>
      </c>
      <c r="M1650" s="24">
        <v>0.37479050000000003</v>
      </c>
      <c r="N1650" s="24">
        <v>0.37012469999999997</v>
      </c>
      <c r="O1650" s="24">
        <v>0.32839770000000001</v>
      </c>
      <c r="P1650" s="23"/>
      <c r="Q1650" s="23"/>
      <c r="R1650" s="23"/>
      <c r="S1650" s="23"/>
      <c r="U1650" s="24">
        <v>0.3426363</v>
      </c>
      <c r="V1650" s="24">
        <v>0.42568250000000002</v>
      </c>
      <c r="W1650" s="24">
        <v>0.51232420000000001</v>
      </c>
      <c r="X1650" s="24">
        <v>0.37417149999999999</v>
      </c>
      <c r="Y1650" s="23"/>
      <c r="Z1650" s="23"/>
      <c r="AA1650" s="23"/>
      <c r="AB1650" s="23"/>
      <c r="AD1650" s="24">
        <v>0.44788489999999997</v>
      </c>
      <c r="AE1650" s="24">
        <v>0.39041140000000002</v>
      </c>
      <c r="AF1650" s="24">
        <v>0.37311100000000003</v>
      </c>
      <c r="AG1650" s="24">
        <v>0.35948540000000001</v>
      </c>
      <c r="AH1650" s="23"/>
      <c r="AI1650" s="23"/>
      <c r="AJ1650" s="23"/>
      <c r="AK1650" s="23"/>
    </row>
    <row r="1651" spans="1:37" x14ac:dyDescent="0.35">
      <c r="A1651" s="24" t="s">
        <v>3391</v>
      </c>
      <c r="B1651" s="24" t="s">
        <v>3392</v>
      </c>
      <c r="C1651" s="24">
        <v>0.38985530000000002</v>
      </c>
      <c r="D1651" s="24">
        <v>0.3833145</v>
      </c>
      <c r="E1651" s="24">
        <v>0.40154220000000002</v>
      </c>
      <c r="F1651" s="24">
        <v>0.37276579999999998</v>
      </c>
      <c r="G1651" s="23"/>
      <c r="H1651" s="23"/>
      <c r="I1651" s="23"/>
      <c r="J1651" s="23"/>
      <c r="L1651" s="24">
        <v>0.36247430000000003</v>
      </c>
      <c r="M1651" s="24">
        <v>0.36174970000000001</v>
      </c>
      <c r="N1651" s="24">
        <v>0.33988439999999998</v>
      </c>
      <c r="O1651" s="24">
        <v>0.32482660000000002</v>
      </c>
      <c r="P1651" s="23"/>
      <c r="Q1651" s="23"/>
      <c r="R1651" s="23"/>
      <c r="S1651" s="23"/>
      <c r="U1651" s="24">
        <v>0.4405385</v>
      </c>
      <c r="V1651" s="24">
        <v>0.4283882</v>
      </c>
      <c r="W1651" s="24">
        <v>0.66604790000000003</v>
      </c>
      <c r="X1651" s="24">
        <v>0.34782999999999997</v>
      </c>
      <c r="Y1651" s="23"/>
      <c r="Z1651" s="23"/>
      <c r="AA1651" s="23"/>
      <c r="AB1651" s="23"/>
      <c r="AD1651" s="24">
        <v>0.41183589999999998</v>
      </c>
      <c r="AE1651" s="24">
        <v>0.45897769999999999</v>
      </c>
      <c r="AF1651" s="24">
        <v>0.34052379999999999</v>
      </c>
      <c r="AG1651" s="24">
        <v>0.35716100000000001</v>
      </c>
      <c r="AH1651" s="23"/>
      <c r="AI1651" s="23"/>
      <c r="AJ1651" s="23"/>
      <c r="AK1651" s="23"/>
    </row>
    <row r="1652" spans="1:37" x14ac:dyDescent="0.35">
      <c r="A1652" s="24" t="s">
        <v>3393</v>
      </c>
      <c r="B1652" s="24" t="s">
        <v>3394</v>
      </c>
      <c r="C1652" s="24">
        <v>0.39644099999999999</v>
      </c>
      <c r="D1652" s="24">
        <v>0.38510129999999998</v>
      </c>
      <c r="E1652" s="24">
        <v>0.41404350000000001</v>
      </c>
      <c r="F1652" s="24">
        <v>0.39285199999999998</v>
      </c>
      <c r="G1652" s="23"/>
      <c r="H1652" s="23"/>
      <c r="I1652" s="23"/>
      <c r="J1652" s="23"/>
      <c r="L1652" s="24">
        <v>0.43993349999999998</v>
      </c>
      <c r="M1652" s="24">
        <v>0.40221430000000002</v>
      </c>
      <c r="N1652" s="24">
        <v>0.34669850000000002</v>
      </c>
      <c r="O1652" s="24">
        <v>0.3693534</v>
      </c>
      <c r="P1652" s="23"/>
      <c r="Q1652" s="23"/>
      <c r="R1652" s="23"/>
      <c r="S1652" s="23"/>
      <c r="U1652" s="24">
        <v>0.47231450000000003</v>
      </c>
      <c r="V1652" s="24">
        <v>0.36896089999999998</v>
      </c>
      <c r="W1652" s="24">
        <v>0.67097929999999995</v>
      </c>
      <c r="X1652" s="24">
        <v>0.36053069999999998</v>
      </c>
      <c r="Y1652" s="23"/>
      <c r="Z1652" s="23"/>
      <c r="AA1652" s="23"/>
      <c r="AB1652" s="23"/>
      <c r="AD1652" s="24">
        <v>0.44411810000000002</v>
      </c>
      <c r="AE1652" s="24">
        <v>0.58837859999999997</v>
      </c>
      <c r="AF1652" s="24">
        <v>0.33783340000000001</v>
      </c>
      <c r="AG1652" s="24">
        <v>0.39768189999999998</v>
      </c>
      <c r="AH1652" s="23"/>
      <c r="AI1652" s="23"/>
      <c r="AJ1652" s="23"/>
      <c r="AK1652" s="23"/>
    </row>
    <row r="1653" spans="1:37" x14ac:dyDescent="0.35">
      <c r="A1653" s="24" t="s">
        <v>3395</v>
      </c>
      <c r="B1653" s="24" t="s">
        <v>3396</v>
      </c>
      <c r="C1653" s="24">
        <v>0.35377320000000001</v>
      </c>
      <c r="D1653" s="24">
        <v>0.37727729999999998</v>
      </c>
      <c r="E1653" s="24">
        <v>0.3200057</v>
      </c>
      <c r="F1653" s="24">
        <v>0.38795560000000001</v>
      </c>
      <c r="G1653" s="23"/>
      <c r="H1653" s="23"/>
      <c r="I1653" s="23"/>
      <c r="J1653" s="23"/>
      <c r="L1653" s="24">
        <v>0.36017919999999998</v>
      </c>
      <c r="M1653" s="24">
        <v>0.31831110000000001</v>
      </c>
      <c r="N1653" s="24">
        <v>0.38943929999999999</v>
      </c>
      <c r="O1653" s="24">
        <v>0.36662420000000001</v>
      </c>
      <c r="P1653" s="23"/>
      <c r="Q1653" s="23"/>
      <c r="R1653" s="23"/>
      <c r="S1653" s="23"/>
      <c r="U1653" s="24">
        <v>0.38256440000000003</v>
      </c>
      <c r="V1653" s="24">
        <v>0.35864479999999999</v>
      </c>
      <c r="W1653" s="24">
        <v>0.5143683</v>
      </c>
      <c r="X1653" s="24">
        <v>0.3284531</v>
      </c>
      <c r="Y1653" s="23"/>
      <c r="Z1653" s="23"/>
      <c r="AA1653" s="23"/>
      <c r="AB1653" s="23"/>
      <c r="AD1653" s="24">
        <v>0.38191150000000001</v>
      </c>
      <c r="AE1653" s="24">
        <v>0.55943929999999997</v>
      </c>
      <c r="AF1653" s="24">
        <v>0.34834090000000001</v>
      </c>
      <c r="AG1653" s="24">
        <v>0.37669150000000001</v>
      </c>
      <c r="AH1653" s="23"/>
      <c r="AI1653" s="23"/>
      <c r="AJ1653" s="23"/>
      <c r="AK1653" s="23"/>
    </row>
    <row r="1654" spans="1:37" x14ac:dyDescent="0.35">
      <c r="A1654" s="24" t="s">
        <v>3397</v>
      </c>
      <c r="B1654" s="24" t="s">
        <v>3398</v>
      </c>
      <c r="C1654" s="24">
        <v>0.50643930000000004</v>
      </c>
      <c r="D1654" s="24">
        <v>0.449457</v>
      </c>
      <c r="E1654" s="24">
        <v>0.335756</v>
      </c>
      <c r="F1654" s="24">
        <v>0.4447605</v>
      </c>
      <c r="G1654" s="23"/>
      <c r="H1654" s="23"/>
      <c r="I1654" s="23"/>
      <c r="J1654" s="23"/>
      <c r="L1654" s="24">
        <v>0.4935002</v>
      </c>
      <c r="M1654" s="24">
        <v>0.3851483</v>
      </c>
      <c r="N1654" s="24">
        <v>0.40861999999999998</v>
      </c>
      <c r="O1654" s="24">
        <v>0.35713430000000002</v>
      </c>
      <c r="P1654" s="23"/>
      <c r="Q1654" s="23"/>
      <c r="R1654" s="23"/>
      <c r="S1654" s="23"/>
      <c r="U1654" s="24">
        <v>0.39883210000000002</v>
      </c>
      <c r="V1654" s="24">
        <v>0.44094929999999999</v>
      </c>
      <c r="W1654" s="24">
        <v>0.46235569999999998</v>
      </c>
      <c r="X1654" s="24">
        <v>0.3692723</v>
      </c>
      <c r="Y1654" s="23"/>
      <c r="Z1654" s="23"/>
      <c r="AA1654" s="23"/>
      <c r="AB1654" s="23"/>
      <c r="AD1654" s="24">
        <v>0.42914999999999998</v>
      </c>
      <c r="AE1654" s="24">
        <v>0.47188160000000001</v>
      </c>
      <c r="AF1654" s="24">
        <v>0.38936490000000001</v>
      </c>
      <c r="AG1654" s="24">
        <v>0.37127100000000002</v>
      </c>
      <c r="AH1654" s="23"/>
      <c r="AI1654" s="23"/>
      <c r="AJ1654" s="23"/>
      <c r="AK1654" s="23"/>
    </row>
    <row r="1655" spans="1:37" x14ac:dyDescent="0.35">
      <c r="A1655" s="24" t="s">
        <v>3399</v>
      </c>
      <c r="B1655" s="24" t="s">
        <v>3400</v>
      </c>
      <c r="C1655" s="24">
        <v>0.45862190000000003</v>
      </c>
      <c r="D1655" s="24">
        <v>0.54068539999999998</v>
      </c>
      <c r="E1655" s="24">
        <v>0.36034860000000002</v>
      </c>
      <c r="F1655" s="24">
        <v>0.49833260000000001</v>
      </c>
      <c r="G1655" s="23"/>
      <c r="H1655" s="23"/>
      <c r="I1655" s="23"/>
      <c r="J1655" s="23"/>
      <c r="L1655" s="24">
        <v>0.55604290000000001</v>
      </c>
      <c r="M1655" s="24">
        <v>0.38413429999999998</v>
      </c>
      <c r="N1655" s="24">
        <v>0.40746690000000002</v>
      </c>
      <c r="O1655" s="24">
        <v>0.3602417</v>
      </c>
      <c r="P1655" s="23"/>
      <c r="Q1655" s="23"/>
      <c r="R1655" s="23"/>
      <c r="S1655" s="23"/>
      <c r="U1655" s="24">
        <v>0.46919959999999999</v>
      </c>
      <c r="V1655" s="24">
        <v>0.4608006</v>
      </c>
      <c r="W1655" s="24">
        <v>0.41126390000000002</v>
      </c>
      <c r="X1655" s="24">
        <v>0.4241528</v>
      </c>
      <c r="Y1655" s="23"/>
      <c r="Z1655" s="23"/>
      <c r="AA1655" s="23"/>
      <c r="AB1655" s="23"/>
      <c r="AD1655" s="24">
        <v>0.47970030000000002</v>
      </c>
      <c r="AE1655" s="24">
        <v>0.44441720000000001</v>
      </c>
      <c r="AF1655" s="24">
        <v>0.40174169999999998</v>
      </c>
      <c r="AG1655" s="24">
        <v>0.3994896</v>
      </c>
      <c r="AH1655" s="23"/>
      <c r="AI1655" s="23"/>
      <c r="AJ1655" s="23"/>
      <c r="AK1655" s="23"/>
    </row>
    <row r="1656" spans="1:37" x14ac:dyDescent="0.35">
      <c r="A1656" s="24" t="s">
        <v>3401</v>
      </c>
      <c r="B1656" s="24" t="s">
        <v>3402</v>
      </c>
      <c r="C1656" s="24">
        <v>0.26533590000000001</v>
      </c>
      <c r="D1656" s="24">
        <v>0.5353559</v>
      </c>
      <c r="E1656" s="24">
        <v>0.37411919999999999</v>
      </c>
      <c r="F1656" s="24">
        <v>0.45589960000000002</v>
      </c>
      <c r="G1656" s="23"/>
      <c r="H1656" s="23"/>
      <c r="I1656" s="23"/>
      <c r="J1656" s="23"/>
      <c r="L1656" s="24">
        <v>0.45185789999999998</v>
      </c>
      <c r="M1656" s="24">
        <v>0.31384279999999998</v>
      </c>
      <c r="N1656" s="24">
        <v>0.39508680000000002</v>
      </c>
      <c r="O1656" s="24">
        <v>0.33442549999999999</v>
      </c>
      <c r="P1656" s="23"/>
      <c r="Q1656" s="23"/>
      <c r="R1656" s="23"/>
      <c r="S1656" s="23"/>
      <c r="U1656" s="24">
        <v>0.41040710000000002</v>
      </c>
      <c r="V1656" s="24">
        <v>0.41329959999999999</v>
      </c>
      <c r="W1656" s="24">
        <v>0.4528932</v>
      </c>
      <c r="X1656" s="24">
        <v>0.41336279999999997</v>
      </c>
      <c r="Y1656" s="23"/>
      <c r="Z1656" s="23"/>
      <c r="AA1656" s="23"/>
      <c r="AB1656" s="23"/>
      <c r="AD1656" s="24">
        <v>0.4068329</v>
      </c>
      <c r="AE1656" s="24">
        <v>0.41161809999999999</v>
      </c>
      <c r="AF1656" s="24">
        <v>0.34052759999999999</v>
      </c>
      <c r="AG1656" s="24">
        <v>0.37496940000000001</v>
      </c>
      <c r="AH1656" s="23"/>
      <c r="AI1656" s="23"/>
      <c r="AJ1656" s="23"/>
      <c r="AK1656" s="23"/>
    </row>
    <row r="1657" spans="1:37" x14ac:dyDescent="0.35">
      <c r="A1657" s="24" t="s">
        <v>3403</v>
      </c>
      <c r="B1657" s="24" t="s">
        <v>3404</v>
      </c>
      <c r="C1657" s="24">
        <v>0.27194259999999998</v>
      </c>
      <c r="D1657" s="24">
        <v>0.49637680000000001</v>
      </c>
      <c r="E1657" s="24">
        <v>0.2829623</v>
      </c>
      <c r="F1657" s="24">
        <v>0.39916499999999999</v>
      </c>
      <c r="G1657" s="23"/>
      <c r="H1657" s="23"/>
      <c r="I1657" s="23"/>
      <c r="J1657" s="23"/>
      <c r="L1657" s="24">
        <v>0.33055699999999999</v>
      </c>
      <c r="M1657" s="24">
        <v>0.32492359999999998</v>
      </c>
      <c r="N1657" s="24">
        <v>0.3606954</v>
      </c>
      <c r="O1657" s="24">
        <v>0.3693555</v>
      </c>
      <c r="P1657" s="23"/>
      <c r="Q1657" s="23"/>
      <c r="R1657" s="23"/>
      <c r="S1657" s="23"/>
      <c r="U1657" s="24">
        <v>0.42029929999999999</v>
      </c>
      <c r="V1657" s="24">
        <v>0.40089659999999999</v>
      </c>
      <c r="W1657" s="24">
        <v>0.4999672</v>
      </c>
      <c r="X1657" s="24">
        <v>0.43655539999999998</v>
      </c>
      <c r="Y1657" s="23"/>
      <c r="Z1657" s="23"/>
      <c r="AA1657" s="23"/>
      <c r="AB1657" s="23"/>
      <c r="AD1657" s="24">
        <v>0.43332480000000001</v>
      </c>
      <c r="AE1657" s="24">
        <v>0.39002710000000002</v>
      </c>
      <c r="AF1657" s="24">
        <v>0.46469729999999998</v>
      </c>
      <c r="AG1657" s="24">
        <v>0.37092160000000002</v>
      </c>
      <c r="AH1657" s="23"/>
      <c r="AI1657" s="23"/>
      <c r="AJ1657" s="23"/>
      <c r="AK1657" s="23"/>
    </row>
    <row r="1658" spans="1:37" x14ac:dyDescent="0.35">
      <c r="A1658" s="24" t="s">
        <v>3405</v>
      </c>
      <c r="B1658" s="24" t="s">
        <v>3406</v>
      </c>
      <c r="C1658" s="24">
        <v>0.3201196</v>
      </c>
      <c r="D1658" s="24">
        <v>0.49966759999999999</v>
      </c>
      <c r="E1658" s="24">
        <v>0.3489486</v>
      </c>
      <c r="F1658" s="24">
        <v>0.41843130000000001</v>
      </c>
      <c r="G1658" s="23"/>
      <c r="H1658" s="23"/>
      <c r="I1658" s="23"/>
      <c r="J1658" s="23"/>
      <c r="L1658" s="24">
        <v>0.3747994</v>
      </c>
      <c r="M1658" s="24">
        <v>0.4059181</v>
      </c>
      <c r="N1658" s="24">
        <v>0.36036360000000001</v>
      </c>
      <c r="O1658" s="24">
        <v>0.38994380000000001</v>
      </c>
      <c r="P1658" s="23"/>
      <c r="Q1658" s="23"/>
      <c r="R1658" s="23"/>
      <c r="S1658" s="23"/>
      <c r="U1658" s="24">
        <v>0.47246470000000002</v>
      </c>
      <c r="V1658" s="24">
        <v>0.43993850000000001</v>
      </c>
      <c r="W1658" s="24">
        <v>0.45809040000000001</v>
      </c>
      <c r="X1658" s="24">
        <v>0.41458210000000001</v>
      </c>
      <c r="Y1658" s="23"/>
      <c r="Z1658" s="23"/>
      <c r="AA1658" s="23"/>
      <c r="AB1658" s="23"/>
      <c r="AD1658" s="24">
        <v>0.63319289999999995</v>
      </c>
      <c r="AE1658" s="24">
        <v>0.4378515</v>
      </c>
      <c r="AF1658" s="24">
        <v>0.46003300000000003</v>
      </c>
      <c r="AG1658" s="24">
        <v>0.35697699999999999</v>
      </c>
      <c r="AH1658" s="23"/>
      <c r="AI1658" s="23"/>
      <c r="AJ1658" s="23"/>
      <c r="AK1658" s="23"/>
    </row>
    <row r="1659" spans="1:37" x14ac:dyDescent="0.35">
      <c r="A1659" s="24" t="s">
        <v>3407</v>
      </c>
      <c r="B1659" s="24" t="s">
        <v>3408</v>
      </c>
      <c r="C1659" s="24">
        <v>0.35846250000000002</v>
      </c>
      <c r="D1659" s="24">
        <v>0.45354329999999998</v>
      </c>
      <c r="E1659" s="24">
        <v>0.37456159999999999</v>
      </c>
      <c r="F1659" s="24">
        <v>0.41354039999999997</v>
      </c>
      <c r="G1659" s="23"/>
      <c r="H1659" s="23"/>
      <c r="I1659" s="23"/>
      <c r="J1659" s="23"/>
      <c r="L1659" s="24">
        <v>0.32241829999999999</v>
      </c>
      <c r="M1659" s="24">
        <v>0.39209090000000002</v>
      </c>
      <c r="N1659" s="24">
        <v>0.3333912</v>
      </c>
      <c r="O1659" s="24">
        <v>0.34898249999999997</v>
      </c>
      <c r="P1659" s="23"/>
      <c r="Q1659" s="23"/>
      <c r="R1659" s="23"/>
      <c r="S1659" s="23"/>
      <c r="U1659" s="24">
        <v>0.38343260000000001</v>
      </c>
      <c r="V1659" s="24">
        <v>0.39183099999999998</v>
      </c>
      <c r="W1659" s="24">
        <v>0.4362509</v>
      </c>
      <c r="X1659" s="24">
        <v>0.40236090000000002</v>
      </c>
      <c r="Y1659" s="23"/>
      <c r="Z1659" s="23"/>
      <c r="AA1659" s="23"/>
      <c r="AB1659" s="23"/>
      <c r="AD1659" s="24">
        <v>0.62482890000000002</v>
      </c>
      <c r="AE1659" s="24">
        <v>0.40473959999999998</v>
      </c>
      <c r="AF1659" s="24">
        <v>0.32484980000000002</v>
      </c>
      <c r="AG1659" s="24">
        <v>0.34081030000000001</v>
      </c>
      <c r="AH1659" s="23"/>
      <c r="AI1659" s="23"/>
      <c r="AJ1659" s="23"/>
      <c r="AK1659" s="23"/>
    </row>
    <row r="1660" spans="1:37" x14ac:dyDescent="0.35">
      <c r="A1660" s="24" t="s">
        <v>3409</v>
      </c>
      <c r="B1660" s="24" t="s">
        <v>3410</v>
      </c>
      <c r="C1660" s="24">
        <v>0.39013599999999998</v>
      </c>
      <c r="D1660" s="24">
        <v>0.35636590000000001</v>
      </c>
      <c r="E1660" s="24">
        <v>0.49473869999999998</v>
      </c>
      <c r="F1660" s="24">
        <v>0.39871489999999998</v>
      </c>
      <c r="G1660" s="23"/>
      <c r="H1660" s="23"/>
      <c r="I1660" s="23"/>
      <c r="J1660" s="23"/>
      <c r="L1660" s="24">
        <v>0.35523480000000002</v>
      </c>
      <c r="M1660" s="24">
        <v>0.39111190000000001</v>
      </c>
      <c r="N1660" s="24">
        <v>0.35164570000000001</v>
      </c>
      <c r="O1660" s="24">
        <v>0.36152840000000003</v>
      </c>
      <c r="P1660" s="23"/>
      <c r="Q1660" s="23"/>
      <c r="R1660" s="23"/>
      <c r="S1660" s="23"/>
      <c r="U1660" s="24">
        <v>0.3496243</v>
      </c>
      <c r="V1660" s="24">
        <v>0.37328610000000001</v>
      </c>
      <c r="W1660" s="24">
        <v>0.4120605</v>
      </c>
      <c r="X1660" s="24">
        <v>0.37842809999999999</v>
      </c>
      <c r="Y1660" s="23"/>
      <c r="Z1660" s="23"/>
      <c r="AA1660" s="23"/>
      <c r="AB1660" s="23"/>
      <c r="AD1660" s="24">
        <v>0.62742109999999995</v>
      </c>
      <c r="AE1660" s="24">
        <v>0.42678300000000002</v>
      </c>
      <c r="AF1660" s="24">
        <v>0.2742175</v>
      </c>
      <c r="AG1660" s="24">
        <v>0.35156910000000002</v>
      </c>
      <c r="AH1660" s="23"/>
      <c r="AI1660" s="23"/>
      <c r="AJ1660" s="23"/>
      <c r="AK1660" s="23"/>
    </row>
    <row r="1661" spans="1:37" x14ac:dyDescent="0.35">
      <c r="A1661" s="24" t="s">
        <v>3411</v>
      </c>
      <c r="B1661" s="24" t="s">
        <v>3412</v>
      </c>
      <c r="C1661" s="24">
        <v>0.44369799999999998</v>
      </c>
      <c r="D1661" s="24">
        <v>0.34985690000000003</v>
      </c>
      <c r="E1661" s="24">
        <v>0.38168170000000001</v>
      </c>
      <c r="F1661" s="24">
        <v>0.37211719999999998</v>
      </c>
      <c r="G1661" s="23"/>
      <c r="H1661" s="23"/>
      <c r="I1661" s="23"/>
      <c r="J1661" s="23"/>
      <c r="L1661" s="24">
        <v>0.38449139999999998</v>
      </c>
      <c r="M1661" s="24">
        <v>0.41610930000000002</v>
      </c>
      <c r="N1661" s="24">
        <v>0.41934749999999998</v>
      </c>
      <c r="O1661" s="24">
        <v>0.3947273</v>
      </c>
      <c r="P1661" s="23"/>
      <c r="Q1661" s="23"/>
      <c r="R1661" s="23"/>
      <c r="S1661" s="23"/>
      <c r="U1661" s="24">
        <v>0.513768</v>
      </c>
      <c r="V1661" s="24">
        <v>0.40943600000000002</v>
      </c>
      <c r="W1661" s="24">
        <v>0.45061699999999999</v>
      </c>
      <c r="X1661" s="24">
        <v>0.35848839999999998</v>
      </c>
      <c r="Y1661" s="23"/>
      <c r="Z1661" s="23"/>
      <c r="AA1661" s="23"/>
      <c r="AB1661" s="23"/>
      <c r="AD1661" s="24">
        <v>0.58601740000000002</v>
      </c>
      <c r="AE1661" s="24">
        <v>0.47138600000000003</v>
      </c>
      <c r="AF1661" s="24">
        <v>0.3709462</v>
      </c>
      <c r="AG1661" s="24">
        <v>0.33773209999999998</v>
      </c>
      <c r="AH1661" s="23"/>
      <c r="AI1661" s="23"/>
      <c r="AJ1661" s="23"/>
      <c r="AK1661" s="23"/>
    </row>
    <row r="1662" spans="1:37" x14ac:dyDescent="0.35">
      <c r="A1662" s="24" t="s">
        <v>3413</v>
      </c>
      <c r="B1662" s="24" t="s">
        <v>3414</v>
      </c>
      <c r="C1662" s="24">
        <v>0.44954650000000002</v>
      </c>
      <c r="D1662" s="24">
        <v>0.38474399999999997</v>
      </c>
      <c r="E1662" s="24">
        <v>0.38832620000000001</v>
      </c>
      <c r="F1662" s="24">
        <v>0.42149520000000001</v>
      </c>
      <c r="G1662" s="23"/>
      <c r="H1662" s="23"/>
      <c r="I1662" s="23"/>
      <c r="J1662" s="23"/>
      <c r="L1662" s="24">
        <v>0.33447779999999999</v>
      </c>
      <c r="M1662" s="24">
        <v>0.32605800000000001</v>
      </c>
      <c r="N1662" s="24">
        <v>0.28183770000000002</v>
      </c>
      <c r="O1662" s="24">
        <v>0.30896309999999999</v>
      </c>
      <c r="P1662" s="23"/>
      <c r="Q1662" s="23"/>
      <c r="R1662" s="23"/>
      <c r="S1662" s="23"/>
      <c r="U1662" s="24">
        <v>0.39561790000000002</v>
      </c>
      <c r="V1662" s="24">
        <v>0.4316508</v>
      </c>
      <c r="W1662" s="24">
        <v>0.37593949999999998</v>
      </c>
      <c r="X1662" s="24">
        <v>0.37689139999999999</v>
      </c>
      <c r="Y1662" s="23"/>
      <c r="Z1662" s="23"/>
      <c r="AA1662" s="23"/>
      <c r="AB1662" s="23"/>
      <c r="AD1662" s="24">
        <v>0.60346440000000001</v>
      </c>
      <c r="AE1662" s="24">
        <v>0.42639559999999999</v>
      </c>
      <c r="AF1662" s="24">
        <v>0.32339899999999999</v>
      </c>
      <c r="AG1662" s="24">
        <v>0.32345620000000003</v>
      </c>
      <c r="AH1662" s="23"/>
      <c r="AI1662" s="23"/>
      <c r="AJ1662" s="23"/>
      <c r="AK1662" s="23"/>
    </row>
    <row r="1663" spans="1:37" x14ac:dyDescent="0.35">
      <c r="A1663" s="24" t="s">
        <v>3415</v>
      </c>
      <c r="B1663" s="24" t="s">
        <v>3416</v>
      </c>
      <c r="C1663" s="24">
        <v>0.37177909999999997</v>
      </c>
      <c r="D1663" s="24">
        <v>0.40470539999999999</v>
      </c>
      <c r="E1663" s="24">
        <v>0.59435850000000001</v>
      </c>
      <c r="F1663" s="24">
        <v>0.40941739999999999</v>
      </c>
      <c r="G1663" s="23"/>
      <c r="H1663" s="23"/>
      <c r="I1663" s="23"/>
      <c r="J1663" s="23"/>
      <c r="L1663" s="24">
        <v>0.3586625</v>
      </c>
      <c r="M1663" s="24">
        <v>0.2790861</v>
      </c>
      <c r="N1663" s="24">
        <v>0.34565509999999999</v>
      </c>
      <c r="O1663" s="24">
        <v>0.31634030000000002</v>
      </c>
      <c r="P1663" s="23"/>
      <c r="Q1663" s="23"/>
      <c r="R1663" s="23"/>
      <c r="S1663" s="23"/>
      <c r="U1663" s="24">
        <v>0.3986152</v>
      </c>
      <c r="V1663" s="24">
        <v>0.43707560000000001</v>
      </c>
      <c r="W1663" s="24">
        <v>0.33646229999999999</v>
      </c>
      <c r="X1663" s="24">
        <v>0.3810828</v>
      </c>
      <c r="Y1663" s="23"/>
      <c r="Z1663" s="23"/>
      <c r="AA1663" s="23"/>
      <c r="AB1663" s="23"/>
      <c r="AD1663" s="24">
        <v>0.56845820000000002</v>
      </c>
      <c r="AE1663" s="24">
        <v>0.42976160000000002</v>
      </c>
      <c r="AF1663" s="24">
        <v>0.32754719999999998</v>
      </c>
      <c r="AG1663" s="24">
        <v>0.33833360000000001</v>
      </c>
      <c r="AH1663" s="23"/>
      <c r="AI1663" s="23"/>
      <c r="AJ1663" s="23"/>
      <c r="AK1663" s="23"/>
    </row>
    <row r="1664" spans="1:37" x14ac:dyDescent="0.35">
      <c r="A1664" s="24" t="s">
        <v>3417</v>
      </c>
      <c r="B1664" s="24" t="s">
        <v>3418</v>
      </c>
      <c r="C1664" s="24">
        <v>0.36778840000000002</v>
      </c>
      <c r="D1664" s="24">
        <v>0.44967240000000003</v>
      </c>
      <c r="E1664" s="24">
        <v>0.47385349999999998</v>
      </c>
      <c r="F1664" s="24">
        <v>0.3667067</v>
      </c>
      <c r="G1664" s="23"/>
      <c r="H1664" s="23"/>
      <c r="I1664" s="23"/>
      <c r="J1664" s="23"/>
      <c r="L1664" s="24">
        <v>0.35371419999999998</v>
      </c>
      <c r="M1664" s="24">
        <v>0.3587361</v>
      </c>
      <c r="N1664" s="24">
        <v>0.35959770000000002</v>
      </c>
      <c r="O1664" s="24">
        <v>0.31359969999999998</v>
      </c>
      <c r="P1664" s="23"/>
      <c r="Q1664" s="23"/>
      <c r="R1664" s="23"/>
      <c r="S1664" s="23"/>
      <c r="U1664" s="24">
        <v>0.37904759999999998</v>
      </c>
      <c r="V1664" s="24">
        <v>0.49276110000000001</v>
      </c>
      <c r="W1664" s="24">
        <v>0.33383309999999999</v>
      </c>
      <c r="X1664" s="24">
        <v>0.36696400000000001</v>
      </c>
      <c r="Y1664" s="23"/>
      <c r="Z1664" s="23"/>
      <c r="AA1664" s="23"/>
      <c r="AB1664" s="23"/>
      <c r="AD1664" s="24">
        <v>0.54298619999999997</v>
      </c>
      <c r="AE1664" s="24">
        <v>0.4558046</v>
      </c>
      <c r="AF1664" s="24">
        <v>0.32469749999999997</v>
      </c>
      <c r="AG1664" s="24">
        <v>0.4382684</v>
      </c>
      <c r="AH1664" s="23"/>
      <c r="AI1664" s="23"/>
      <c r="AJ1664" s="23"/>
      <c r="AK1664" s="23"/>
    </row>
    <row r="1665" spans="1:37" x14ac:dyDescent="0.35">
      <c r="A1665" s="24" t="s">
        <v>3419</v>
      </c>
      <c r="B1665" s="24" t="s">
        <v>3420</v>
      </c>
      <c r="C1665" s="24">
        <v>0.41137430000000003</v>
      </c>
      <c r="D1665" s="24">
        <v>0.4189079</v>
      </c>
      <c r="E1665" s="24">
        <v>0.3161815</v>
      </c>
      <c r="F1665" s="24">
        <v>0.36698760000000002</v>
      </c>
      <c r="G1665" s="23"/>
      <c r="H1665" s="23"/>
      <c r="I1665" s="23"/>
      <c r="J1665" s="23"/>
      <c r="L1665" s="24">
        <v>0.40204069999999997</v>
      </c>
      <c r="M1665" s="24">
        <v>0.34458660000000002</v>
      </c>
      <c r="N1665" s="24">
        <v>0.34149489999999999</v>
      </c>
      <c r="O1665" s="24">
        <v>0.33057500000000001</v>
      </c>
      <c r="P1665" s="23"/>
      <c r="Q1665" s="23"/>
      <c r="R1665" s="23"/>
      <c r="S1665" s="23"/>
      <c r="U1665" s="24">
        <v>0.38685730000000002</v>
      </c>
      <c r="V1665" s="24">
        <v>0.55233140000000003</v>
      </c>
      <c r="W1665" s="24">
        <v>0.39743519999999999</v>
      </c>
      <c r="X1665" s="24">
        <v>0.38406410000000002</v>
      </c>
      <c r="Y1665" s="23"/>
      <c r="Z1665" s="23"/>
      <c r="AA1665" s="23"/>
      <c r="AB1665" s="23"/>
      <c r="AD1665" s="24">
        <v>0.42497109999999999</v>
      </c>
      <c r="AE1665" s="24">
        <v>0.38898700000000003</v>
      </c>
      <c r="AF1665" s="24">
        <v>0.30939149999999999</v>
      </c>
      <c r="AG1665" s="24">
        <v>0.49232409999999999</v>
      </c>
      <c r="AH1665" s="23"/>
      <c r="AI1665" s="23"/>
      <c r="AJ1665" s="23"/>
      <c r="AK1665" s="23"/>
    </row>
    <row r="1666" spans="1:37" x14ac:dyDescent="0.35">
      <c r="A1666" s="24" t="s">
        <v>3421</v>
      </c>
      <c r="B1666" s="24" t="s">
        <v>3422</v>
      </c>
      <c r="C1666" s="24">
        <v>0.3132259</v>
      </c>
      <c r="D1666" s="24">
        <v>0.36088520000000002</v>
      </c>
      <c r="E1666" s="24">
        <v>0.39828639999999998</v>
      </c>
      <c r="F1666" s="24">
        <v>0.36906480000000003</v>
      </c>
      <c r="G1666" s="23"/>
      <c r="H1666" s="23"/>
      <c r="I1666" s="23"/>
      <c r="J1666" s="23"/>
      <c r="L1666" s="24">
        <v>0.33055220000000002</v>
      </c>
      <c r="M1666" s="24">
        <v>0.52266380000000001</v>
      </c>
      <c r="N1666" s="24">
        <v>0.32909660000000002</v>
      </c>
      <c r="O1666" s="24">
        <v>0.34076770000000001</v>
      </c>
      <c r="P1666" s="23"/>
      <c r="Q1666" s="23"/>
      <c r="R1666" s="23"/>
      <c r="S1666" s="23"/>
      <c r="U1666" s="24">
        <v>0.38385940000000002</v>
      </c>
      <c r="V1666" s="24">
        <v>0.51582700000000004</v>
      </c>
      <c r="W1666" s="24">
        <v>0.50052180000000002</v>
      </c>
      <c r="X1666" s="24">
        <v>0.60601499999999997</v>
      </c>
      <c r="Y1666" s="23"/>
      <c r="Z1666" s="23"/>
      <c r="AA1666" s="23"/>
      <c r="AB1666" s="23"/>
      <c r="AD1666" s="24">
        <v>0.35864649999999998</v>
      </c>
      <c r="AE1666" s="24">
        <v>0.3606876</v>
      </c>
      <c r="AF1666" s="24">
        <v>0.3551607</v>
      </c>
      <c r="AG1666" s="24">
        <v>0.46630650000000001</v>
      </c>
      <c r="AH1666" s="23"/>
      <c r="AI1666" s="23"/>
      <c r="AJ1666" s="23"/>
      <c r="AK1666" s="23"/>
    </row>
    <row r="1667" spans="1:37" x14ac:dyDescent="0.35">
      <c r="A1667" s="24" t="s">
        <v>3423</v>
      </c>
      <c r="B1667" s="24" t="s">
        <v>3424</v>
      </c>
      <c r="C1667" s="24">
        <v>0.42990850000000003</v>
      </c>
      <c r="D1667" s="24">
        <v>0.3976711</v>
      </c>
      <c r="E1667" s="24">
        <v>0.44893719999999998</v>
      </c>
      <c r="F1667" s="24">
        <v>0.50123169999999995</v>
      </c>
      <c r="G1667" s="23"/>
      <c r="H1667" s="23"/>
      <c r="I1667" s="23"/>
      <c r="J1667" s="23"/>
      <c r="L1667" s="24">
        <v>0.33894210000000002</v>
      </c>
      <c r="M1667" s="24">
        <v>0.46232210000000001</v>
      </c>
      <c r="N1667" s="24">
        <v>0.38798549999999998</v>
      </c>
      <c r="O1667" s="24">
        <v>0.35574020000000001</v>
      </c>
      <c r="P1667" s="23"/>
      <c r="Q1667" s="23"/>
      <c r="R1667" s="23"/>
      <c r="S1667" s="23"/>
      <c r="U1667" s="24">
        <v>0.40030929999999998</v>
      </c>
      <c r="V1667" s="24">
        <v>0.55368450000000002</v>
      </c>
      <c r="W1667" s="24">
        <v>0.58510680000000004</v>
      </c>
      <c r="X1667" s="24">
        <v>0.67225040000000003</v>
      </c>
      <c r="Y1667" s="23"/>
      <c r="Z1667" s="23"/>
      <c r="AA1667" s="23"/>
      <c r="AB1667" s="23"/>
      <c r="AD1667" s="24">
        <v>0.41270829999999997</v>
      </c>
      <c r="AE1667" s="24">
        <v>0.47319929999999999</v>
      </c>
      <c r="AF1667" s="24">
        <v>0.28743489999999999</v>
      </c>
      <c r="AG1667" s="24">
        <v>0.29337609999999997</v>
      </c>
      <c r="AH1667" s="23"/>
      <c r="AI1667" s="23"/>
      <c r="AJ1667" s="23"/>
      <c r="AK1667" s="23"/>
    </row>
    <row r="1668" spans="1:37" x14ac:dyDescent="0.35">
      <c r="A1668" s="24" t="s">
        <v>3425</v>
      </c>
      <c r="B1668" s="24" t="s">
        <v>3426</v>
      </c>
      <c r="C1668" s="24">
        <v>0.49178280000000002</v>
      </c>
      <c r="D1668" s="24">
        <v>0.41381580000000001</v>
      </c>
      <c r="E1668" s="24">
        <v>0.37652099999999999</v>
      </c>
      <c r="F1668" s="24">
        <v>0.65157659999999995</v>
      </c>
      <c r="G1668" s="23"/>
      <c r="H1668" s="23"/>
      <c r="I1668" s="23"/>
      <c r="J1668" s="23"/>
      <c r="L1668" s="24">
        <v>0.38106990000000002</v>
      </c>
      <c r="M1668" s="24">
        <v>0.47736440000000002</v>
      </c>
      <c r="N1668" s="24">
        <v>0.59384610000000004</v>
      </c>
      <c r="O1668" s="24">
        <v>0.57630210000000004</v>
      </c>
      <c r="P1668" s="23"/>
      <c r="Q1668" s="23"/>
      <c r="R1668" s="23"/>
      <c r="S1668" s="23"/>
      <c r="U1668" s="24">
        <v>0.43794159999999999</v>
      </c>
      <c r="V1668" s="24">
        <v>0.54259159999999995</v>
      </c>
      <c r="W1668" s="24">
        <v>0.7433786</v>
      </c>
      <c r="X1668" s="24">
        <v>0.52061950000000001</v>
      </c>
      <c r="Y1668" s="23"/>
      <c r="Z1668" s="23"/>
      <c r="AA1668" s="23"/>
      <c r="AB1668" s="23"/>
      <c r="AD1668" s="24">
        <v>0.43410549999999998</v>
      </c>
      <c r="AE1668" s="24">
        <v>0.46647860000000002</v>
      </c>
      <c r="AF1668" s="24">
        <v>0.51596500000000001</v>
      </c>
      <c r="AG1668" s="24">
        <v>0.37636009999999998</v>
      </c>
      <c r="AH1668" s="23"/>
      <c r="AI1668" s="23"/>
      <c r="AJ1668" s="23"/>
      <c r="AK1668" s="23"/>
    </row>
    <row r="1669" spans="1:37" x14ac:dyDescent="0.35">
      <c r="A1669" s="24" t="s">
        <v>3427</v>
      </c>
      <c r="B1669" s="24" t="s">
        <v>3428</v>
      </c>
      <c r="C1669" s="24">
        <v>0.275976</v>
      </c>
      <c r="D1669" s="24">
        <v>0.35549199999999997</v>
      </c>
      <c r="E1669" s="24">
        <v>0.26867360000000001</v>
      </c>
      <c r="F1669" s="24">
        <v>0.54597620000000002</v>
      </c>
      <c r="G1669" s="23"/>
      <c r="H1669" s="23"/>
      <c r="I1669" s="23"/>
      <c r="J1669" s="23"/>
      <c r="L1669" s="24">
        <v>0.42382769999999997</v>
      </c>
      <c r="M1669" s="24">
        <v>0.37632660000000001</v>
      </c>
      <c r="N1669" s="24">
        <v>0.62000659999999996</v>
      </c>
      <c r="O1669" s="24">
        <v>0.59119200000000005</v>
      </c>
      <c r="P1669" s="23"/>
      <c r="Q1669" s="23"/>
      <c r="R1669" s="23"/>
      <c r="S1669" s="23"/>
      <c r="U1669" s="24">
        <v>0.40764679999999998</v>
      </c>
      <c r="V1669" s="24">
        <v>0.46658709999999998</v>
      </c>
      <c r="W1669" s="24">
        <v>0.67922369999999999</v>
      </c>
      <c r="X1669" s="24">
        <v>0.42970829999999999</v>
      </c>
      <c r="Y1669" s="23"/>
      <c r="Z1669" s="23"/>
      <c r="AA1669" s="23"/>
      <c r="AB1669" s="23"/>
      <c r="AD1669" s="24">
        <v>0.3996787</v>
      </c>
      <c r="AE1669" s="24">
        <v>0.42206650000000001</v>
      </c>
      <c r="AF1669" s="24">
        <v>0.5898118</v>
      </c>
      <c r="AG1669" s="24">
        <v>0.5479562</v>
      </c>
      <c r="AH1669" s="23"/>
      <c r="AI1669" s="23"/>
      <c r="AJ1669" s="23"/>
      <c r="AK1669" s="23"/>
    </row>
    <row r="1670" spans="1:37" x14ac:dyDescent="0.35">
      <c r="A1670" s="24" t="s">
        <v>3429</v>
      </c>
      <c r="B1670" s="24" t="s">
        <v>3430</v>
      </c>
      <c r="C1670" s="24">
        <v>0.39560319999999999</v>
      </c>
      <c r="D1670" s="24">
        <v>0.40936410000000001</v>
      </c>
      <c r="E1670" s="24">
        <v>0.28928690000000001</v>
      </c>
      <c r="F1670" s="24">
        <v>0.50319530000000001</v>
      </c>
      <c r="G1670" s="23"/>
      <c r="H1670" s="23"/>
      <c r="I1670" s="23"/>
      <c r="J1670" s="23"/>
      <c r="L1670" s="24">
        <v>0.45067360000000001</v>
      </c>
      <c r="M1670" s="24">
        <v>0.33892309999999998</v>
      </c>
      <c r="N1670" s="24">
        <v>0.57819659999999995</v>
      </c>
      <c r="O1670" s="24">
        <v>0.45258470000000001</v>
      </c>
      <c r="P1670" s="23"/>
      <c r="Q1670" s="23"/>
      <c r="R1670" s="23"/>
      <c r="S1670" s="23"/>
      <c r="U1670" s="24">
        <v>0.42200789999999999</v>
      </c>
      <c r="V1670" s="24">
        <v>0.48562119999999998</v>
      </c>
      <c r="W1670" s="24">
        <v>0.53661080000000005</v>
      </c>
      <c r="X1670" s="24">
        <v>0.4185971</v>
      </c>
      <c r="Y1670" s="23"/>
      <c r="Z1670" s="23"/>
      <c r="AA1670" s="23"/>
      <c r="AB1670" s="23"/>
      <c r="AD1670" s="24">
        <v>0.4384497</v>
      </c>
      <c r="AE1670" s="24">
        <v>0.40418199999999999</v>
      </c>
      <c r="AF1670" s="24">
        <v>0.51075110000000001</v>
      </c>
      <c r="AG1670" s="24">
        <v>0.49961090000000002</v>
      </c>
      <c r="AH1670" s="23"/>
      <c r="AI1670" s="23"/>
      <c r="AJ1670" s="23"/>
      <c r="AK1670" s="23"/>
    </row>
    <row r="1671" spans="1:37" x14ac:dyDescent="0.35">
      <c r="A1671" s="24" t="s">
        <v>3431</v>
      </c>
      <c r="B1671" s="24" t="s">
        <v>3432</v>
      </c>
      <c r="C1671" s="24">
        <v>0.44724079999999999</v>
      </c>
      <c r="D1671" s="24">
        <v>0.41618480000000002</v>
      </c>
      <c r="E1671" s="24">
        <v>0.37391990000000003</v>
      </c>
      <c r="F1671" s="24">
        <v>0.37699959999999999</v>
      </c>
      <c r="G1671" s="23"/>
      <c r="H1671" s="23"/>
      <c r="I1671" s="23"/>
      <c r="J1671" s="23"/>
      <c r="L1671" s="24">
        <v>0.46148119999999998</v>
      </c>
      <c r="M1671" s="24">
        <v>0.37642219999999998</v>
      </c>
      <c r="N1671" s="24">
        <v>0.47550229999999999</v>
      </c>
      <c r="O1671" s="24">
        <v>0.39558090000000001</v>
      </c>
      <c r="P1671" s="23"/>
      <c r="Q1671" s="23"/>
      <c r="R1671" s="23"/>
      <c r="S1671" s="23"/>
      <c r="U1671" s="24">
        <v>0.46485569999999998</v>
      </c>
      <c r="V1671" s="24">
        <v>0.45518409999999998</v>
      </c>
      <c r="W1671" s="24">
        <v>0.43686900000000001</v>
      </c>
      <c r="X1671" s="24">
        <v>0.3372542</v>
      </c>
      <c r="Y1671" s="23"/>
      <c r="Z1671" s="23"/>
      <c r="AA1671" s="23"/>
      <c r="AB1671" s="23"/>
      <c r="AD1671" s="24">
        <v>0.46542919999999999</v>
      </c>
      <c r="AE1671" s="24">
        <v>0.38047310000000001</v>
      </c>
      <c r="AF1671" s="24">
        <v>0.4095936</v>
      </c>
      <c r="AG1671" s="24">
        <v>0.4446042</v>
      </c>
      <c r="AH1671" s="23"/>
      <c r="AI1671" s="23"/>
      <c r="AJ1671" s="23"/>
      <c r="AK1671" s="23"/>
    </row>
    <row r="1672" spans="1:37" x14ac:dyDescent="0.35">
      <c r="A1672" s="24" t="s">
        <v>3433</v>
      </c>
      <c r="B1672" s="24" t="s">
        <v>3434</v>
      </c>
      <c r="C1672" s="24">
        <v>0.31983840000000002</v>
      </c>
      <c r="D1672" s="24">
        <v>0.362035</v>
      </c>
      <c r="E1672" s="24">
        <v>0.32685110000000001</v>
      </c>
      <c r="F1672" s="24">
        <v>0.34349079999999999</v>
      </c>
      <c r="G1672" s="23"/>
      <c r="H1672" s="23"/>
      <c r="I1672" s="23"/>
      <c r="J1672" s="23"/>
      <c r="L1672" s="24">
        <v>0.39809549999999999</v>
      </c>
      <c r="M1672" s="24">
        <v>0.35355389999999998</v>
      </c>
      <c r="N1672" s="24">
        <v>0.4929944</v>
      </c>
      <c r="O1672" s="24">
        <v>0.32867109999999999</v>
      </c>
      <c r="P1672" s="23"/>
      <c r="Q1672" s="23"/>
      <c r="R1672" s="23"/>
      <c r="S1672" s="23"/>
      <c r="U1672" s="24">
        <v>0.46430569999999999</v>
      </c>
      <c r="V1672" s="24">
        <v>0.4157459</v>
      </c>
      <c r="W1672" s="24">
        <v>0.36402079999999998</v>
      </c>
      <c r="X1672" s="24">
        <v>0.34478769999999997</v>
      </c>
      <c r="Y1672" s="23"/>
      <c r="Z1672" s="23"/>
      <c r="AA1672" s="23"/>
      <c r="AB1672" s="23"/>
      <c r="AD1672" s="24">
        <v>0.42206159999999998</v>
      </c>
      <c r="AE1672" s="24">
        <v>0.37252439999999998</v>
      </c>
      <c r="AF1672" s="24">
        <v>0.49399729999999997</v>
      </c>
      <c r="AG1672" s="24">
        <v>0.36883569999999999</v>
      </c>
      <c r="AH1672" s="23"/>
      <c r="AI1672" s="23"/>
      <c r="AJ1672" s="23"/>
      <c r="AK1672" s="23"/>
    </row>
    <row r="1673" spans="1:37" x14ac:dyDescent="0.35">
      <c r="A1673" s="24" t="s">
        <v>3435</v>
      </c>
      <c r="B1673" s="24" t="s">
        <v>3436</v>
      </c>
      <c r="C1673" s="24">
        <v>0.35609760000000001</v>
      </c>
      <c r="D1673" s="24">
        <v>0.40145370000000002</v>
      </c>
      <c r="E1673" s="24">
        <v>0.26803919999999998</v>
      </c>
      <c r="F1673" s="24">
        <v>0.41161920000000002</v>
      </c>
      <c r="G1673" s="23"/>
      <c r="H1673" s="23"/>
      <c r="I1673" s="23"/>
      <c r="J1673" s="23"/>
      <c r="L1673" s="24">
        <v>0.40745759999999998</v>
      </c>
      <c r="M1673" s="24">
        <v>0.37524600000000002</v>
      </c>
      <c r="N1673" s="24">
        <v>0.50303299999999995</v>
      </c>
      <c r="O1673" s="24">
        <v>0.34138299999999999</v>
      </c>
      <c r="P1673" s="23"/>
      <c r="Q1673" s="23"/>
      <c r="R1673" s="23"/>
      <c r="S1673" s="23"/>
      <c r="U1673" s="24">
        <v>0.46743099999999999</v>
      </c>
      <c r="V1673" s="24">
        <v>0.45138010000000001</v>
      </c>
      <c r="W1673" s="24">
        <v>0.37830639999999999</v>
      </c>
      <c r="X1673" s="24">
        <v>0.39463690000000001</v>
      </c>
      <c r="Y1673" s="23"/>
      <c r="Z1673" s="23"/>
      <c r="AA1673" s="23"/>
      <c r="AB1673" s="23"/>
      <c r="AD1673" s="24">
        <v>0.45639590000000002</v>
      </c>
      <c r="AE1673" s="24">
        <v>0.40538109999999999</v>
      </c>
      <c r="AF1673" s="24">
        <v>0.46199709999999999</v>
      </c>
      <c r="AG1673" s="24">
        <v>0.36226360000000002</v>
      </c>
      <c r="AH1673" s="23"/>
      <c r="AI1673" s="23"/>
      <c r="AJ1673" s="23"/>
      <c r="AK1673" s="23"/>
    </row>
    <row r="1674" spans="1:37" x14ac:dyDescent="0.35">
      <c r="A1674" s="24" t="s">
        <v>3437</v>
      </c>
      <c r="B1674" s="24" t="s">
        <v>3438</v>
      </c>
      <c r="C1674" s="24">
        <v>0.42098859999999999</v>
      </c>
      <c r="D1674" s="24">
        <v>0.3907796</v>
      </c>
      <c r="E1674" s="24">
        <v>0.26817800000000003</v>
      </c>
      <c r="F1674" s="24">
        <v>0.4418686</v>
      </c>
      <c r="G1674" s="23"/>
      <c r="H1674" s="23"/>
      <c r="I1674" s="23"/>
      <c r="J1674" s="23"/>
      <c r="L1674" s="24">
        <v>0.4408685</v>
      </c>
      <c r="M1674" s="24">
        <v>0.3837508</v>
      </c>
      <c r="N1674" s="24">
        <v>0.39944750000000001</v>
      </c>
      <c r="O1674" s="24">
        <v>0.3982753</v>
      </c>
      <c r="P1674" s="23"/>
      <c r="Q1674" s="23"/>
      <c r="R1674" s="23"/>
      <c r="S1674" s="23"/>
      <c r="U1674" s="24">
        <v>0.44962669999999999</v>
      </c>
      <c r="V1674" s="24">
        <v>0.44833820000000002</v>
      </c>
      <c r="W1674" s="24">
        <v>0.4402238</v>
      </c>
      <c r="X1674" s="24">
        <v>0.42841319999999999</v>
      </c>
      <c r="Y1674" s="23"/>
      <c r="Z1674" s="23"/>
      <c r="AA1674" s="23"/>
      <c r="AB1674" s="23"/>
      <c r="AD1674" s="24">
        <v>0.49378309999999997</v>
      </c>
      <c r="AE1674" s="24">
        <v>0.41406850000000001</v>
      </c>
      <c r="AF1674" s="24">
        <v>0.41504920000000001</v>
      </c>
      <c r="AG1674" s="24">
        <v>0.37913400000000003</v>
      </c>
      <c r="AH1674" s="23"/>
      <c r="AI1674" s="23"/>
      <c r="AJ1674" s="23"/>
      <c r="AK1674" s="23"/>
    </row>
    <row r="1675" spans="1:37" x14ac:dyDescent="0.35">
      <c r="A1675" s="24" t="s">
        <v>3439</v>
      </c>
      <c r="B1675" s="24" t="s">
        <v>3440</v>
      </c>
      <c r="C1675" s="24">
        <v>0.44613609999999998</v>
      </c>
      <c r="D1675" s="24">
        <v>0.35524739999999999</v>
      </c>
      <c r="E1675" s="24">
        <v>0.30955670000000002</v>
      </c>
      <c r="F1675" s="24">
        <v>0.4206742</v>
      </c>
      <c r="G1675" s="23"/>
      <c r="H1675" s="23"/>
      <c r="I1675" s="23"/>
      <c r="J1675" s="23"/>
      <c r="L1675" s="24">
        <v>0.36803999999999998</v>
      </c>
      <c r="M1675" s="24">
        <v>0.34915069999999998</v>
      </c>
      <c r="N1675" s="24">
        <v>0.39458959999999998</v>
      </c>
      <c r="O1675" s="24">
        <v>0.4203287</v>
      </c>
      <c r="P1675" s="23"/>
      <c r="Q1675" s="23"/>
      <c r="R1675" s="23"/>
      <c r="S1675" s="23"/>
      <c r="U1675" s="24">
        <v>0.31951469999999998</v>
      </c>
      <c r="V1675" s="24">
        <v>0.4355599</v>
      </c>
      <c r="W1675" s="24">
        <v>0.4485864</v>
      </c>
      <c r="X1675" s="24">
        <v>0.47058860000000002</v>
      </c>
      <c r="Y1675" s="23"/>
      <c r="Z1675" s="23"/>
      <c r="AA1675" s="23"/>
      <c r="AB1675" s="23"/>
      <c r="AD1675" s="24">
        <v>0.40644029999999998</v>
      </c>
      <c r="AE1675" s="24">
        <v>0.39104680000000003</v>
      </c>
      <c r="AF1675" s="24">
        <v>0.39905489999999999</v>
      </c>
      <c r="AG1675" s="24">
        <v>0.38064809999999999</v>
      </c>
      <c r="AH1675" s="23"/>
      <c r="AI1675" s="23"/>
      <c r="AJ1675" s="23"/>
      <c r="AK1675" s="23"/>
    </row>
    <row r="1676" spans="1:37" x14ac:dyDescent="0.35">
      <c r="A1676" s="24" t="s">
        <v>3441</v>
      </c>
      <c r="B1676" s="24" t="s">
        <v>3442</v>
      </c>
      <c r="C1676" s="24">
        <v>0.55054510000000001</v>
      </c>
      <c r="D1676" s="24">
        <v>0.46385399999999999</v>
      </c>
      <c r="E1676" s="24">
        <v>0.36316920000000003</v>
      </c>
      <c r="F1676" s="24">
        <v>0.40086329999999998</v>
      </c>
      <c r="G1676" s="23"/>
      <c r="H1676" s="23"/>
      <c r="I1676" s="23"/>
      <c r="J1676" s="23"/>
      <c r="L1676" s="24">
        <v>0.36981740000000002</v>
      </c>
      <c r="M1676" s="24">
        <v>0.31879809999999997</v>
      </c>
      <c r="N1676" s="24">
        <v>0.3959472</v>
      </c>
      <c r="O1676" s="24">
        <v>0.38034829999999997</v>
      </c>
      <c r="P1676" s="23"/>
      <c r="Q1676" s="23"/>
      <c r="R1676" s="23"/>
      <c r="S1676" s="23"/>
      <c r="U1676" s="24">
        <v>0.370336</v>
      </c>
      <c r="V1676" s="24">
        <v>0.43713920000000001</v>
      </c>
      <c r="W1676" s="24">
        <v>0.43987320000000002</v>
      </c>
      <c r="X1676" s="24">
        <v>0.39303359999999998</v>
      </c>
      <c r="Y1676" s="23"/>
      <c r="Z1676" s="23"/>
      <c r="AA1676" s="23"/>
      <c r="AB1676" s="23"/>
      <c r="AD1676" s="24">
        <v>0.41790389999999999</v>
      </c>
      <c r="AE1676" s="24">
        <v>0.4287144</v>
      </c>
      <c r="AF1676" s="24">
        <v>0.3519234</v>
      </c>
      <c r="AG1676" s="24">
        <v>0.37133240000000001</v>
      </c>
      <c r="AH1676" s="23"/>
      <c r="AI1676" s="23"/>
      <c r="AJ1676" s="23"/>
      <c r="AK1676" s="23"/>
    </row>
    <row r="1677" spans="1:37" x14ac:dyDescent="0.35">
      <c r="A1677" s="24" t="s">
        <v>3443</v>
      </c>
      <c r="B1677" s="24" t="s">
        <v>3444</v>
      </c>
      <c r="C1677" s="24">
        <v>0.49103010000000002</v>
      </c>
      <c r="D1677" s="24">
        <v>0.57047899999999996</v>
      </c>
      <c r="E1677" s="24">
        <v>0.34120329999999999</v>
      </c>
      <c r="F1677" s="24">
        <v>0.39776270000000002</v>
      </c>
      <c r="G1677" s="23"/>
      <c r="H1677" s="23"/>
      <c r="I1677" s="23"/>
      <c r="J1677" s="23"/>
      <c r="L1677" s="24">
        <v>0.43669150000000001</v>
      </c>
      <c r="M1677" s="24">
        <v>0.46050380000000002</v>
      </c>
      <c r="N1677" s="24">
        <v>0.31295699999999999</v>
      </c>
      <c r="O1677" s="24">
        <v>0.34659620000000002</v>
      </c>
      <c r="P1677" s="23"/>
      <c r="Q1677" s="23"/>
      <c r="R1677" s="23"/>
      <c r="S1677" s="23"/>
      <c r="U1677" s="24">
        <v>0.43551380000000001</v>
      </c>
      <c r="V1677" s="24">
        <v>0.43752150000000001</v>
      </c>
      <c r="W1677" s="24">
        <v>0.43773050000000002</v>
      </c>
      <c r="X1677" s="24">
        <v>0.42702479999999998</v>
      </c>
      <c r="Y1677" s="23"/>
      <c r="Z1677" s="23"/>
      <c r="AA1677" s="23"/>
      <c r="AB1677" s="23"/>
      <c r="AD1677" s="24">
        <v>0.47174149999999998</v>
      </c>
      <c r="AE1677" s="24">
        <v>0.44013790000000003</v>
      </c>
      <c r="AF1677" s="24">
        <v>0.36488890000000002</v>
      </c>
      <c r="AG1677" s="24">
        <v>0.36606640000000001</v>
      </c>
      <c r="AH1677" s="23"/>
      <c r="AI1677" s="23"/>
      <c r="AJ1677" s="23"/>
      <c r="AK1677" s="23"/>
    </row>
    <row r="1678" spans="1:37" x14ac:dyDescent="0.35">
      <c r="A1678" s="24" t="s">
        <v>3445</v>
      </c>
      <c r="B1678" s="24" t="s">
        <v>3446</v>
      </c>
      <c r="C1678" s="24">
        <v>0.4383012</v>
      </c>
      <c r="D1678" s="24">
        <v>0.52707210000000004</v>
      </c>
      <c r="E1678" s="24">
        <v>0.30705759999999999</v>
      </c>
      <c r="F1678" s="24">
        <v>0.39293040000000001</v>
      </c>
      <c r="G1678" s="23"/>
      <c r="H1678" s="23"/>
      <c r="I1678" s="23"/>
      <c r="J1678" s="23"/>
      <c r="L1678" s="24">
        <v>0.36724699999999999</v>
      </c>
      <c r="M1678" s="24">
        <v>0.44563550000000002</v>
      </c>
      <c r="N1678" s="24">
        <v>0.23869969999999999</v>
      </c>
      <c r="O1678" s="24">
        <v>0.3468561</v>
      </c>
      <c r="P1678" s="23"/>
      <c r="Q1678" s="23"/>
      <c r="R1678" s="23"/>
      <c r="S1678" s="23"/>
      <c r="U1678" s="24">
        <v>0.39379930000000002</v>
      </c>
      <c r="V1678" s="24">
        <v>0.56812640000000003</v>
      </c>
      <c r="W1678" s="24">
        <v>0.39110299999999998</v>
      </c>
      <c r="X1678" s="24">
        <v>0.44947500000000001</v>
      </c>
      <c r="Y1678" s="23"/>
      <c r="Z1678" s="23"/>
      <c r="AA1678" s="23"/>
      <c r="AB1678" s="23"/>
      <c r="AD1678" s="24">
        <v>0.49988949999999999</v>
      </c>
      <c r="AE1678" s="24">
        <v>0.3756968</v>
      </c>
      <c r="AF1678" s="24">
        <v>0.3090234</v>
      </c>
      <c r="AG1678" s="24">
        <v>0.3775075</v>
      </c>
      <c r="AH1678" s="23"/>
      <c r="AI1678" s="23"/>
      <c r="AJ1678" s="23"/>
      <c r="AK1678" s="23"/>
    </row>
    <row r="1679" spans="1:37" x14ac:dyDescent="0.35">
      <c r="A1679" s="24" t="s">
        <v>3447</v>
      </c>
      <c r="B1679" s="24" t="s">
        <v>3448</v>
      </c>
      <c r="C1679" s="24">
        <v>0.54364710000000005</v>
      </c>
      <c r="D1679" s="24">
        <v>0.57513069999999999</v>
      </c>
      <c r="E1679" s="24">
        <v>0.33634120000000001</v>
      </c>
      <c r="F1679" s="24">
        <v>0.39705299999999999</v>
      </c>
      <c r="G1679" s="23"/>
      <c r="H1679" s="23"/>
      <c r="I1679" s="23"/>
      <c r="J1679" s="23"/>
      <c r="L1679" s="24">
        <v>0.38102619999999998</v>
      </c>
      <c r="M1679" s="24">
        <v>0.37106440000000002</v>
      </c>
      <c r="N1679" s="24">
        <v>0.3266715</v>
      </c>
      <c r="O1679" s="24">
        <v>0.38904899999999998</v>
      </c>
      <c r="P1679" s="23"/>
      <c r="Q1679" s="23"/>
      <c r="R1679" s="23"/>
      <c r="S1679" s="23"/>
      <c r="U1679" s="24">
        <v>0.4206416</v>
      </c>
      <c r="V1679" s="24">
        <v>0.55109540000000001</v>
      </c>
      <c r="W1679" s="24">
        <v>0.42961850000000001</v>
      </c>
      <c r="X1679" s="24">
        <v>0.42890099999999998</v>
      </c>
      <c r="Y1679" s="23"/>
      <c r="Z1679" s="23"/>
      <c r="AA1679" s="23"/>
      <c r="AB1679" s="23"/>
      <c r="AD1679" s="24">
        <v>0.46049760000000001</v>
      </c>
      <c r="AE1679" s="24">
        <v>0.34776309999999999</v>
      </c>
      <c r="AF1679" s="24">
        <v>0.46683530000000001</v>
      </c>
      <c r="AG1679" s="24">
        <v>0.36948249999999999</v>
      </c>
      <c r="AH1679" s="23"/>
      <c r="AI1679" s="23"/>
      <c r="AJ1679" s="23"/>
      <c r="AK1679" s="23"/>
    </row>
    <row r="1680" spans="1:37" x14ac:dyDescent="0.35">
      <c r="A1680" s="24" t="s">
        <v>3449</v>
      </c>
      <c r="B1680" s="24" t="s">
        <v>3450</v>
      </c>
      <c r="C1680" s="24">
        <v>0.67030880000000004</v>
      </c>
      <c r="D1680" s="24">
        <v>0.57016199999999995</v>
      </c>
      <c r="E1680" s="24">
        <v>0.33061279999999998</v>
      </c>
      <c r="F1680" s="24">
        <v>0.38439600000000002</v>
      </c>
      <c r="G1680" s="23"/>
      <c r="H1680" s="23"/>
      <c r="I1680" s="23"/>
      <c r="J1680" s="23"/>
      <c r="L1680" s="24">
        <v>0.47670659999999998</v>
      </c>
      <c r="M1680" s="24">
        <v>0.41951040000000001</v>
      </c>
      <c r="N1680" s="24">
        <v>0.36251840000000002</v>
      </c>
      <c r="O1680" s="24">
        <v>0.3495007</v>
      </c>
      <c r="P1680" s="23"/>
      <c r="Q1680" s="23"/>
      <c r="R1680" s="23"/>
      <c r="S1680" s="23"/>
      <c r="U1680" s="24">
        <v>0.55957639999999997</v>
      </c>
      <c r="V1680" s="24">
        <v>0.51385579999999997</v>
      </c>
      <c r="W1680" s="24">
        <v>0.46406320000000001</v>
      </c>
      <c r="X1680" s="24">
        <v>0.40879409999999999</v>
      </c>
      <c r="Y1680" s="23"/>
      <c r="Z1680" s="23"/>
      <c r="AA1680" s="23"/>
      <c r="AB1680" s="23"/>
      <c r="AD1680" s="24">
        <v>0.53634420000000005</v>
      </c>
      <c r="AE1680" s="24">
        <v>0.40941359999999999</v>
      </c>
      <c r="AF1680" s="24">
        <v>0.44672230000000002</v>
      </c>
      <c r="AG1680" s="24">
        <v>0.35967719999999997</v>
      </c>
      <c r="AH1680" s="23"/>
      <c r="AI1680" s="23"/>
      <c r="AJ1680" s="23"/>
      <c r="AK1680" s="23"/>
    </row>
    <row r="1681" spans="1:37" x14ac:dyDescent="0.35">
      <c r="A1681" s="24" t="s">
        <v>3451</v>
      </c>
      <c r="B1681" s="24" t="s">
        <v>3452</v>
      </c>
      <c r="C1681" s="24">
        <v>0.61329109999999998</v>
      </c>
      <c r="D1681" s="24">
        <v>0.39085300000000001</v>
      </c>
      <c r="E1681" s="24">
        <v>0.34990520000000003</v>
      </c>
      <c r="F1681" s="24">
        <v>0.3749343</v>
      </c>
      <c r="G1681" s="23"/>
      <c r="H1681" s="23"/>
      <c r="I1681" s="23"/>
      <c r="J1681" s="23"/>
      <c r="L1681" s="24">
        <v>0.55158980000000002</v>
      </c>
      <c r="M1681" s="24">
        <v>0.49806699999999998</v>
      </c>
      <c r="N1681" s="24">
        <v>0.36120740000000001</v>
      </c>
      <c r="O1681" s="24">
        <v>0.33342329999999998</v>
      </c>
      <c r="P1681" s="23"/>
      <c r="Q1681" s="23"/>
      <c r="R1681" s="23"/>
      <c r="S1681" s="23"/>
      <c r="U1681" s="24">
        <v>0.59358880000000003</v>
      </c>
      <c r="V1681" s="24">
        <v>0.35965510000000001</v>
      </c>
      <c r="W1681" s="24">
        <v>0.48020930000000001</v>
      </c>
      <c r="X1681" s="24">
        <v>0.40471000000000001</v>
      </c>
      <c r="Y1681" s="23"/>
      <c r="Z1681" s="23"/>
      <c r="AA1681" s="23"/>
      <c r="AB1681" s="23"/>
      <c r="AD1681" s="24">
        <v>0.57863439999999999</v>
      </c>
      <c r="AE1681" s="24">
        <v>0.44423010000000002</v>
      </c>
      <c r="AF1681" s="24">
        <v>0.39581939999999999</v>
      </c>
      <c r="AG1681" s="24">
        <v>0.4104795</v>
      </c>
      <c r="AH1681" s="23"/>
      <c r="AI1681" s="23"/>
      <c r="AJ1681" s="23"/>
      <c r="AK1681" s="23"/>
    </row>
    <row r="1682" spans="1:37" x14ac:dyDescent="0.35">
      <c r="A1682" s="24" t="s">
        <v>3453</v>
      </c>
      <c r="B1682" s="24" t="s">
        <v>3454</v>
      </c>
      <c r="C1682" s="24">
        <v>0.54840120000000003</v>
      </c>
      <c r="D1682" s="24">
        <v>0.46284350000000002</v>
      </c>
      <c r="E1682" s="24">
        <v>0.30690010000000001</v>
      </c>
      <c r="F1682" s="24">
        <v>0.38182199999999999</v>
      </c>
      <c r="G1682" s="23"/>
      <c r="H1682" s="23"/>
      <c r="I1682" s="23"/>
      <c r="J1682" s="23"/>
      <c r="L1682" s="24">
        <v>0.55673039999999996</v>
      </c>
      <c r="M1682" s="24">
        <v>0.56973700000000005</v>
      </c>
      <c r="N1682" s="24">
        <v>0.36095149999999998</v>
      </c>
      <c r="O1682" s="24">
        <v>0.31093549999999998</v>
      </c>
      <c r="P1682" s="23"/>
      <c r="Q1682" s="23"/>
      <c r="R1682" s="23"/>
      <c r="S1682" s="23"/>
      <c r="U1682" s="24">
        <v>0.7100301</v>
      </c>
      <c r="V1682" s="24">
        <v>0.52621609999999996</v>
      </c>
      <c r="W1682" s="24">
        <v>0.50154609999999999</v>
      </c>
      <c r="X1682" s="24">
        <v>0.38954919999999998</v>
      </c>
      <c r="Y1682" s="23"/>
      <c r="Z1682" s="23"/>
      <c r="AA1682" s="23"/>
      <c r="AB1682" s="23"/>
      <c r="AD1682" s="24">
        <v>0.56352670000000005</v>
      </c>
      <c r="AE1682" s="24">
        <v>0.61902789999999996</v>
      </c>
      <c r="AF1682" s="24">
        <v>0.35162870000000002</v>
      </c>
      <c r="AG1682" s="24">
        <v>0.46724850000000001</v>
      </c>
      <c r="AH1682" s="23"/>
      <c r="AI1682" s="23"/>
      <c r="AJ1682" s="23"/>
      <c r="AK1682" s="23"/>
    </row>
    <row r="1683" spans="1:37" x14ac:dyDescent="0.35">
      <c r="A1683" s="24" t="s">
        <v>3455</v>
      </c>
      <c r="B1683" s="24" t="s">
        <v>3456</v>
      </c>
      <c r="C1683" s="24">
        <v>0.37041259999999998</v>
      </c>
      <c r="D1683" s="24">
        <v>0.50947050000000005</v>
      </c>
      <c r="E1683" s="24">
        <v>0.30654819999999999</v>
      </c>
      <c r="F1683" s="24">
        <v>0.37158000000000002</v>
      </c>
      <c r="G1683" s="23"/>
      <c r="H1683" s="23"/>
      <c r="I1683" s="23"/>
      <c r="J1683" s="23"/>
      <c r="L1683" s="24">
        <v>0.42042550000000001</v>
      </c>
      <c r="M1683" s="24">
        <v>0.50752790000000003</v>
      </c>
      <c r="N1683" s="24">
        <v>0.3656354</v>
      </c>
      <c r="O1683" s="24">
        <v>0.31721890000000003</v>
      </c>
      <c r="P1683" s="23"/>
      <c r="Q1683" s="23"/>
      <c r="R1683" s="23"/>
      <c r="S1683" s="23"/>
      <c r="U1683" s="24">
        <v>0.47633789999999998</v>
      </c>
      <c r="V1683" s="24">
        <v>0.58135990000000004</v>
      </c>
      <c r="W1683" s="24">
        <v>0.44527660000000002</v>
      </c>
      <c r="X1683" s="24">
        <v>0.39359860000000002</v>
      </c>
      <c r="Y1683" s="23"/>
      <c r="Z1683" s="23"/>
      <c r="AA1683" s="23"/>
      <c r="AB1683" s="23"/>
      <c r="AD1683" s="24">
        <v>0.41899229999999998</v>
      </c>
      <c r="AE1683" s="24">
        <v>0.51517550000000001</v>
      </c>
      <c r="AF1683" s="24">
        <v>0.33823959999999997</v>
      </c>
      <c r="AG1683" s="24">
        <v>0.45343099999999997</v>
      </c>
      <c r="AH1683" s="23"/>
      <c r="AI1683" s="23"/>
      <c r="AJ1683" s="23"/>
      <c r="AK1683" s="23"/>
    </row>
    <row r="1684" spans="1:37" x14ac:dyDescent="0.35">
      <c r="A1684" s="24" t="s">
        <v>3457</v>
      </c>
      <c r="B1684" s="24" t="s">
        <v>3458</v>
      </c>
      <c r="C1684" s="24">
        <v>0.40260669999999998</v>
      </c>
      <c r="D1684" s="24">
        <v>0.50110829999999995</v>
      </c>
      <c r="E1684" s="24">
        <v>0.32995039999999998</v>
      </c>
      <c r="F1684" s="24">
        <v>0.38280700000000001</v>
      </c>
      <c r="G1684" s="23"/>
      <c r="H1684" s="23"/>
      <c r="I1684" s="23"/>
      <c r="J1684" s="23"/>
      <c r="L1684" s="24">
        <v>0.41448970000000002</v>
      </c>
      <c r="M1684" s="24">
        <v>0.48674529999999999</v>
      </c>
      <c r="N1684" s="24">
        <v>0.39090419999999998</v>
      </c>
      <c r="O1684" s="24">
        <v>0.35344530000000002</v>
      </c>
      <c r="P1684" s="23"/>
      <c r="Q1684" s="23"/>
      <c r="R1684" s="23"/>
      <c r="S1684" s="23"/>
      <c r="U1684" s="24">
        <v>0.4479609</v>
      </c>
      <c r="V1684" s="24">
        <v>0.60057850000000002</v>
      </c>
      <c r="W1684" s="24">
        <v>0.39408650000000001</v>
      </c>
      <c r="X1684" s="24">
        <v>0.3622592</v>
      </c>
      <c r="Y1684" s="23"/>
      <c r="Z1684" s="23"/>
      <c r="AA1684" s="23"/>
      <c r="AB1684" s="23"/>
      <c r="AD1684" s="24">
        <v>0.49184670000000003</v>
      </c>
      <c r="AE1684" s="24">
        <v>0.50796160000000001</v>
      </c>
      <c r="AF1684" s="24">
        <v>0.43002170000000001</v>
      </c>
      <c r="AG1684" s="24">
        <v>0.37896370000000001</v>
      </c>
      <c r="AH1684" s="23"/>
      <c r="AI1684" s="23"/>
      <c r="AJ1684" s="23"/>
      <c r="AK1684" s="23"/>
    </row>
    <row r="1685" spans="1:37" x14ac:dyDescent="0.35">
      <c r="A1685" s="24" t="s">
        <v>3459</v>
      </c>
      <c r="B1685" s="24" t="s">
        <v>3460</v>
      </c>
      <c r="C1685" s="24">
        <v>0.45873429999999998</v>
      </c>
      <c r="D1685" s="24">
        <v>0.44962099999999999</v>
      </c>
      <c r="E1685" s="24">
        <v>0.30067630000000001</v>
      </c>
      <c r="F1685" s="24">
        <v>0.38933400000000001</v>
      </c>
      <c r="G1685" s="23"/>
      <c r="H1685" s="23"/>
      <c r="I1685" s="23"/>
      <c r="J1685" s="23"/>
      <c r="L1685" s="24">
        <v>0.47032570000000001</v>
      </c>
      <c r="M1685" s="24">
        <v>0.47297240000000002</v>
      </c>
      <c r="N1685" s="24">
        <v>0.35112199999999999</v>
      </c>
      <c r="O1685" s="24">
        <v>0.43776739999999997</v>
      </c>
      <c r="P1685" s="23"/>
      <c r="Q1685" s="23"/>
      <c r="R1685" s="23"/>
      <c r="S1685" s="23"/>
      <c r="U1685" s="24">
        <v>0.51096739999999996</v>
      </c>
      <c r="V1685" s="24">
        <v>0.52051879999999995</v>
      </c>
      <c r="W1685" s="24">
        <v>0.35614750000000001</v>
      </c>
      <c r="X1685" s="24">
        <v>0.37865330000000003</v>
      </c>
      <c r="Y1685" s="23"/>
      <c r="Z1685" s="23"/>
      <c r="AA1685" s="23"/>
      <c r="AB1685" s="23"/>
      <c r="AD1685" s="24">
        <v>0.52074030000000004</v>
      </c>
      <c r="AE1685" s="24">
        <v>0.46526099999999998</v>
      </c>
      <c r="AF1685" s="24">
        <v>0.38449349999999999</v>
      </c>
      <c r="AG1685" s="24">
        <v>0.34335660000000001</v>
      </c>
      <c r="AH1685" s="23"/>
      <c r="AI1685" s="23"/>
      <c r="AJ1685" s="23"/>
      <c r="AK1685" s="23"/>
    </row>
    <row r="1686" spans="1:37" x14ac:dyDescent="0.35">
      <c r="A1686" s="24" t="s">
        <v>3461</v>
      </c>
      <c r="B1686" s="24" t="s">
        <v>3462</v>
      </c>
      <c r="C1686" s="24">
        <v>0.36296800000000001</v>
      </c>
      <c r="D1686" s="24">
        <v>0.33381149999999998</v>
      </c>
      <c r="E1686" s="24">
        <v>0.2335757</v>
      </c>
      <c r="F1686" s="24">
        <v>0.39130999999999999</v>
      </c>
      <c r="G1686" s="23"/>
      <c r="H1686" s="23"/>
      <c r="I1686" s="23"/>
      <c r="J1686" s="23"/>
      <c r="L1686" s="24">
        <v>0.34947669999999997</v>
      </c>
      <c r="M1686" s="24">
        <v>0.3257893</v>
      </c>
      <c r="N1686" s="24">
        <v>0.36814609999999998</v>
      </c>
      <c r="O1686" s="24">
        <v>0.6905154</v>
      </c>
      <c r="P1686" s="23"/>
      <c r="Q1686" s="23"/>
      <c r="R1686" s="23"/>
      <c r="S1686" s="23"/>
      <c r="U1686" s="24">
        <v>0.4362606</v>
      </c>
      <c r="V1686" s="24">
        <v>0.41121279999999999</v>
      </c>
      <c r="W1686" s="24">
        <v>0.34942069999999997</v>
      </c>
      <c r="X1686" s="24">
        <v>0.35349510000000001</v>
      </c>
      <c r="Y1686" s="23"/>
      <c r="Z1686" s="23"/>
      <c r="AA1686" s="23"/>
      <c r="AB1686" s="23"/>
      <c r="AD1686" s="24">
        <v>0.37174610000000002</v>
      </c>
      <c r="AE1686" s="24">
        <v>0.34099299999999999</v>
      </c>
      <c r="AF1686" s="24">
        <v>0.34507579999999999</v>
      </c>
      <c r="AG1686" s="24">
        <v>0.3740868</v>
      </c>
      <c r="AH1686" s="23"/>
      <c r="AI1686" s="23"/>
      <c r="AJ1686" s="23"/>
      <c r="AK1686" s="23"/>
    </row>
    <row r="1687" spans="1:37" x14ac:dyDescent="0.35">
      <c r="A1687" s="24" t="s">
        <v>3463</v>
      </c>
      <c r="B1687" s="24" t="s">
        <v>3464</v>
      </c>
      <c r="C1687" s="24">
        <v>0.3508984</v>
      </c>
      <c r="D1687" s="24">
        <v>0.3336712</v>
      </c>
      <c r="E1687" s="24">
        <v>0.24542929999999999</v>
      </c>
      <c r="F1687" s="24">
        <v>0.32791310000000001</v>
      </c>
      <c r="G1687" s="23"/>
      <c r="H1687" s="23"/>
      <c r="I1687" s="23"/>
      <c r="J1687" s="23"/>
      <c r="L1687" s="24">
        <v>0.31946930000000001</v>
      </c>
      <c r="M1687" s="24">
        <v>0.3213665</v>
      </c>
      <c r="N1687" s="24">
        <v>0.49019040000000003</v>
      </c>
      <c r="O1687" s="24">
        <v>0.4069159</v>
      </c>
      <c r="P1687" s="23"/>
      <c r="Q1687" s="23"/>
      <c r="R1687" s="23"/>
      <c r="S1687" s="23"/>
      <c r="U1687" s="24">
        <v>0.33970030000000001</v>
      </c>
      <c r="V1687" s="24">
        <v>0.3919204</v>
      </c>
      <c r="W1687" s="24">
        <v>0.39259169999999999</v>
      </c>
      <c r="X1687" s="24">
        <v>0.33795049999999999</v>
      </c>
      <c r="Y1687" s="23"/>
      <c r="Z1687" s="23"/>
      <c r="AA1687" s="23"/>
      <c r="AB1687" s="23"/>
      <c r="AD1687" s="24">
        <v>0.37615179999999998</v>
      </c>
      <c r="AE1687" s="24">
        <v>0.282138</v>
      </c>
      <c r="AF1687" s="24">
        <v>0.3455203</v>
      </c>
      <c r="AG1687" s="24">
        <v>0.36007509999999998</v>
      </c>
      <c r="AH1687" s="23"/>
      <c r="AI1687" s="23"/>
      <c r="AJ1687" s="23"/>
      <c r="AK1687" s="23"/>
    </row>
    <row r="1688" spans="1:37" x14ac:dyDescent="0.35">
      <c r="A1688" s="24" t="s">
        <v>3465</v>
      </c>
      <c r="B1688" s="24" t="s">
        <v>3466</v>
      </c>
      <c r="C1688" s="24">
        <v>0.33899829999999997</v>
      </c>
      <c r="D1688" s="24">
        <v>0.30659229999999998</v>
      </c>
      <c r="E1688" s="24">
        <v>0.31453179999999997</v>
      </c>
      <c r="F1688" s="24">
        <v>0.33828829999999999</v>
      </c>
      <c r="G1688" s="23"/>
      <c r="H1688" s="23"/>
      <c r="I1688" s="23"/>
      <c r="J1688" s="23"/>
      <c r="L1688" s="24">
        <v>0.32781290000000002</v>
      </c>
      <c r="M1688" s="24">
        <v>0.33365109999999998</v>
      </c>
      <c r="N1688" s="24">
        <v>0.43378270000000002</v>
      </c>
      <c r="O1688" s="24">
        <v>0.41479640000000001</v>
      </c>
      <c r="P1688" s="23"/>
      <c r="Q1688" s="23"/>
      <c r="R1688" s="23"/>
      <c r="S1688" s="23"/>
      <c r="U1688" s="24">
        <v>0.35016049999999999</v>
      </c>
      <c r="V1688" s="24">
        <v>0.36075980000000002</v>
      </c>
      <c r="W1688" s="24">
        <v>0.39156180000000002</v>
      </c>
      <c r="X1688" s="24">
        <v>0.3500627</v>
      </c>
      <c r="Y1688" s="23"/>
      <c r="Z1688" s="23"/>
      <c r="AA1688" s="23"/>
      <c r="AB1688" s="23"/>
      <c r="AD1688" s="24">
        <v>0.3765559</v>
      </c>
      <c r="AE1688" s="24">
        <v>0.2867054</v>
      </c>
      <c r="AF1688" s="24">
        <v>0.38212390000000002</v>
      </c>
      <c r="AG1688" s="24">
        <v>0.3406071</v>
      </c>
      <c r="AH1688" s="23"/>
      <c r="AI1688" s="23"/>
      <c r="AJ1688" s="23"/>
      <c r="AK1688" s="23"/>
    </row>
    <row r="1689" spans="1:37" x14ac:dyDescent="0.35">
      <c r="A1689" s="24" t="s">
        <v>3467</v>
      </c>
      <c r="B1689" s="24" t="s">
        <v>3468</v>
      </c>
      <c r="C1689" s="24">
        <v>0.2952805</v>
      </c>
      <c r="D1689" s="24">
        <v>0.29147889999999999</v>
      </c>
      <c r="E1689" s="24">
        <v>0.3280052</v>
      </c>
      <c r="F1689" s="24">
        <v>0.38798539999999998</v>
      </c>
      <c r="G1689" s="23"/>
      <c r="H1689" s="23"/>
      <c r="I1689" s="23"/>
      <c r="J1689" s="23"/>
      <c r="L1689" s="24">
        <v>0.2990506</v>
      </c>
      <c r="M1689" s="24">
        <v>0.27926980000000001</v>
      </c>
      <c r="N1689" s="24">
        <v>0.49338680000000001</v>
      </c>
      <c r="O1689" s="24">
        <v>0.3348933</v>
      </c>
      <c r="P1689" s="23"/>
      <c r="Q1689" s="23"/>
      <c r="R1689" s="23"/>
      <c r="S1689" s="23"/>
      <c r="U1689" s="24">
        <v>0.36743890000000001</v>
      </c>
      <c r="V1689" s="24">
        <v>0.39255990000000002</v>
      </c>
      <c r="W1689" s="24">
        <v>0.40818860000000001</v>
      </c>
      <c r="X1689" s="24">
        <v>0.42174719999999999</v>
      </c>
      <c r="Y1689" s="23"/>
      <c r="Z1689" s="23"/>
      <c r="AA1689" s="23"/>
      <c r="AB1689" s="23"/>
      <c r="AD1689" s="24">
        <v>0.36503219999999997</v>
      </c>
      <c r="AE1689" s="24">
        <v>0.30938339999999998</v>
      </c>
      <c r="AF1689" s="24">
        <v>0.36488749999999998</v>
      </c>
      <c r="AG1689" s="24">
        <v>0.34343829999999997</v>
      </c>
      <c r="AH1689" s="23"/>
      <c r="AI1689" s="23"/>
      <c r="AJ1689" s="23"/>
      <c r="AK1689" s="23"/>
    </row>
    <row r="1690" spans="1:37" x14ac:dyDescent="0.35">
      <c r="A1690" s="24" t="s">
        <v>3469</v>
      </c>
      <c r="B1690" s="24" t="s">
        <v>3470</v>
      </c>
      <c r="C1690" s="24">
        <v>0.27593319999999999</v>
      </c>
      <c r="D1690" s="24">
        <v>0.30025289999999999</v>
      </c>
      <c r="E1690" s="24">
        <v>0.29889759999999999</v>
      </c>
      <c r="F1690" s="24">
        <v>0.3841272</v>
      </c>
      <c r="G1690" s="23"/>
      <c r="H1690" s="23"/>
      <c r="I1690" s="23"/>
      <c r="J1690" s="23"/>
      <c r="L1690" s="24">
        <v>0.29276669999999999</v>
      </c>
      <c r="M1690" s="24">
        <v>0.26081260000000001</v>
      </c>
      <c r="N1690" s="24">
        <v>0.42315360000000002</v>
      </c>
      <c r="O1690" s="24">
        <v>0.28343230000000003</v>
      </c>
      <c r="P1690" s="23"/>
      <c r="Q1690" s="23"/>
      <c r="R1690" s="23"/>
      <c r="S1690" s="23"/>
      <c r="U1690" s="24">
        <v>0.36788789999999999</v>
      </c>
      <c r="V1690" s="24">
        <v>0.42487049999999998</v>
      </c>
      <c r="W1690" s="24">
        <v>0.41660049999999998</v>
      </c>
      <c r="X1690" s="24">
        <v>0.4250911</v>
      </c>
      <c r="Y1690" s="23"/>
      <c r="Z1690" s="23"/>
      <c r="AA1690" s="23"/>
      <c r="AB1690" s="23"/>
      <c r="AD1690" s="24">
        <v>0.3368235</v>
      </c>
      <c r="AE1690" s="24">
        <v>0.30416290000000001</v>
      </c>
      <c r="AF1690" s="24">
        <v>0.32581110000000002</v>
      </c>
      <c r="AG1690" s="24">
        <v>0.35338239999999999</v>
      </c>
      <c r="AH1690" s="23"/>
      <c r="AI1690" s="23"/>
      <c r="AJ1690" s="23"/>
      <c r="AK1690" s="23"/>
    </row>
    <row r="1691" spans="1:37" x14ac:dyDescent="0.35">
      <c r="A1691" s="24" t="s">
        <v>3471</v>
      </c>
      <c r="B1691" s="24" t="s">
        <v>3472</v>
      </c>
      <c r="C1691" s="24">
        <v>0.31838689999999997</v>
      </c>
      <c r="D1691" s="24">
        <v>0.32781189999999999</v>
      </c>
      <c r="E1691" s="24">
        <v>0.3253355</v>
      </c>
      <c r="F1691" s="24">
        <v>0.39220169999999999</v>
      </c>
      <c r="G1691" s="23"/>
      <c r="H1691" s="23"/>
      <c r="I1691" s="23"/>
      <c r="J1691" s="23"/>
      <c r="L1691" s="24">
        <v>0.33730100000000002</v>
      </c>
      <c r="M1691" s="24">
        <v>0.29920970000000002</v>
      </c>
      <c r="N1691" s="24">
        <v>0.39935189999999998</v>
      </c>
      <c r="O1691" s="24">
        <v>0.33648430000000001</v>
      </c>
      <c r="P1691" s="23"/>
      <c r="Q1691" s="23"/>
      <c r="R1691" s="23"/>
      <c r="S1691" s="23"/>
      <c r="U1691" s="24">
        <v>0.41380529999999999</v>
      </c>
      <c r="V1691" s="24">
        <v>0.43009370000000002</v>
      </c>
      <c r="W1691" s="24">
        <v>0.41727629999999999</v>
      </c>
      <c r="X1691" s="24">
        <v>0.40489599999999998</v>
      </c>
      <c r="Y1691" s="23"/>
      <c r="Z1691" s="23"/>
      <c r="AA1691" s="23"/>
      <c r="AB1691" s="23"/>
      <c r="AD1691" s="24">
        <v>0.3733476</v>
      </c>
      <c r="AE1691" s="24">
        <v>0.33762910000000002</v>
      </c>
      <c r="AF1691" s="24">
        <v>0.40619110000000003</v>
      </c>
      <c r="AG1691" s="24">
        <v>0.38809339999999998</v>
      </c>
      <c r="AH1691" s="23"/>
      <c r="AI1691" s="23"/>
      <c r="AJ1691" s="23"/>
      <c r="AK1691" s="23"/>
    </row>
    <row r="1692" spans="1:37" x14ac:dyDescent="0.35">
      <c r="A1692" s="24" t="s">
        <v>3473</v>
      </c>
      <c r="B1692" s="24" t="s">
        <v>3474</v>
      </c>
      <c r="C1692" s="24">
        <v>0.35679450000000001</v>
      </c>
      <c r="D1692" s="24">
        <v>0.34328199999999998</v>
      </c>
      <c r="E1692" s="24">
        <v>0.35607559999999999</v>
      </c>
      <c r="F1692" s="24">
        <v>0.36268339999999999</v>
      </c>
      <c r="G1692" s="23"/>
      <c r="H1692" s="23"/>
      <c r="I1692" s="23"/>
      <c r="J1692" s="23"/>
      <c r="L1692" s="24">
        <v>0.39703719999999998</v>
      </c>
      <c r="M1692" s="24">
        <v>0.43771900000000002</v>
      </c>
      <c r="N1692" s="24">
        <v>0.33995350000000002</v>
      </c>
      <c r="O1692" s="24">
        <v>0.34221439999999997</v>
      </c>
      <c r="P1692" s="23"/>
      <c r="Q1692" s="23"/>
      <c r="R1692" s="23"/>
      <c r="S1692" s="23"/>
      <c r="U1692" s="24">
        <v>0.42465649999999999</v>
      </c>
      <c r="V1692" s="24">
        <v>0.45094610000000002</v>
      </c>
      <c r="W1692" s="24">
        <v>0.44809500000000002</v>
      </c>
      <c r="X1692" s="24">
        <v>0.37056139999999999</v>
      </c>
      <c r="Y1692" s="23"/>
      <c r="Z1692" s="23"/>
      <c r="AA1692" s="23"/>
      <c r="AB1692" s="23"/>
      <c r="AD1692" s="24">
        <v>0.44601420000000003</v>
      </c>
      <c r="AE1692" s="24">
        <v>0.43226369999999997</v>
      </c>
      <c r="AF1692" s="24">
        <v>0.3704133</v>
      </c>
      <c r="AG1692" s="24">
        <v>0.37115140000000002</v>
      </c>
      <c r="AH1692" s="23"/>
      <c r="AI1692" s="23"/>
      <c r="AJ1692" s="23"/>
      <c r="AK1692" s="23"/>
    </row>
    <row r="1693" spans="1:37" x14ac:dyDescent="0.35">
      <c r="A1693" s="24" t="s">
        <v>3475</v>
      </c>
      <c r="B1693" s="24" t="s">
        <v>3476</v>
      </c>
      <c r="C1693" s="24">
        <v>0.39204240000000001</v>
      </c>
      <c r="D1693" s="24">
        <v>0.40354279999999998</v>
      </c>
      <c r="E1693" s="24">
        <v>0.34466429999999998</v>
      </c>
      <c r="F1693" s="24">
        <v>0.47239039999999999</v>
      </c>
      <c r="G1693" s="23"/>
      <c r="H1693" s="23"/>
      <c r="I1693" s="23"/>
      <c r="J1693" s="23"/>
      <c r="L1693" s="24">
        <v>0.35620049999999998</v>
      </c>
      <c r="M1693" s="24">
        <v>0.38142969999999998</v>
      </c>
      <c r="N1693" s="24">
        <v>0.34696529999999998</v>
      </c>
      <c r="O1693" s="24">
        <v>0.34916399999999997</v>
      </c>
      <c r="P1693" s="23"/>
      <c r="Q1693" s="23"/>
      <c r="R1693" s="23"/>
      <c r="S1693" s="23"/>
      <c r="U1693" s="24">
        <v>0.3599541</v>
      </c>
      <c r="V1693" s="24">
        <v>0.46786610000000001</v>
      </c>
      <c r="W1693" s="24">
        <v>0.51802689999999996</v>
      </c>
      <c r="X1693" s="24">
        <v>0.39166600000000001</v>
      </c>
      <c r="Y1693" s="23"/>
      <c r="Z1693" s="23"/>
      <c r="AA1693" s="23"/>
      <c r="AB1693" s="23"/>
      <c r="AD1693" s="24">
        <v>0.41697000000000001</v>
      </c>
      <c r="AE1693" s="24">
        <v>0.42762149999999999</v>
      </c>
      <c r="AF1693" s="24">
        <v>0.3672494</v>
      </c>
      <c r="AG1693" s="24">
        <v>0.34782459999999998</v>
      </c>
      <c r="AH1693" s="23"/>
      <c r="AI1693" s="23"/>
      <c r="AJ1693" s="23"/>
      <c r="AK1693" s="23"/>
    </row>
    <row r="1694" spans="1:37" x14ac:dyDescent="0.35">
      <c r="A1694" s="24" t="s">
        <v>3477</v>
      </c>
      <c r="B1694" s="24" t="s">
        <v>3478</v>
      </c>
      <c r="C1694" s="24">
        <v>0.44868940000000002</v>
      </c>
      <c r="D1694" s="24">
        <v>0.3591008</v>
      </c>
      <c r="E1694" s="24">
        <v>0.31943959999999999</v>
      </c>
      <c r="F1694" s="24">
        <v>0.51843519999999998</v>
      </c>
      <c r="G1694" s="23"/>
      <c r="H1694" s="23"/>
      <c r="I1694" s="23"/>
      <c r="J1694" s="23"/>
      <c r="L1694" s="24">
        <v>0.44256770000000001</v>
      </c>
      <c r="M1694" s="24">
        <v>0.46800560000000002</v>
      </c>
      <c r="N1694" s="24">
        <v>0.39183590000000001</v>
      </c>
      <c r="O1694" s="24">
        <v>0.34817340000000002</v>
      </c>
      <c r="P1694" s="23"/>
      <c r="Q1694" s="23"/>
      <c r="R1694" s="23"/>
      <c r="S1694" s="23"/>
      <c r="U1694" s="24">
        <v>0.4035223</v>
      </c>
      <c r="V1694" s="24">
        <v>0.44320569999999998</v>
      </c>
      <c r="W1694" s="24">
        <v>0.54113630000000001</v>
      </c>
      <c r="X1694" s="24">
        <v>0.43251050000000002</v>
      </c>
      <c r="Y1694" s="23"/>
      <c r="Z1694" s="23"/>
      <c r="AA1694" s="23"/>
      <c r="AB1694" s="23"/>
      <c r="AD1694" s="24">
        <v>0.47632239999999998</v>
      </c>
      <c r="AE1694" s="24">
        <v>0.40837790000000002</v>
      </c>
      <c r="AF1694" s="24">
        <v>0.36851329999999999</v>
      </c>
      <c r="AG1694" s="24">
        <v>0.39123970000000002</v>
      </c>
      <c r="AH1694" s="23"/>
      <c r="AI1694" s="23"/>
      <c r="AJ1694" s="23"/>
      <c r="AK1694" s="23"/>
    </row>
    <row r="1695" spans="1:37" x14ac:dyDescent="0.35">
      <c r="A1695" s="24" t="s">
        <v>3479</v>
      </c>
      <c r="B1695" s="24" t="s">
        <v>3480</v>
      </c>
      <c r="C1695" s="24">
        <v>0.34676970000000001</v>
      </c>
      <c r="D1695" s="24">
        <v>0.29927090000000001</v>
      </c>
      <c r="E1695" s="24">
        <v>0.30262509999999998</v>
      </c>
      <c r="F1695" s="24">
        <v>0.48010550000000002</v>
      </c>
      <c r="G1695" s="23"/>
      <c r="H1695" s="23"/>
      <c r="I1695" s="23"/>
      <c r="J1695" s="23"/>
      <c r="L1695" s="24">
        <v>0.3650929</v>
      </c>
      <c r="M1695" s="24">
        <v>0.3554755</v>
      </c>
      <c r="N1695" s="24">
        <v>0.45153900000000002</v>
      </c>
      <c r="O1695" s="24">
        <v>0.38987129999999998</v>
      </c>
      <c r="P1695" s="23"/>
      <c r="Q1695" s="23"/>
      <c r="R1695" s="23"/>
      <c r="S1695" s="23"/>
      <c r="U1695" s="24">
        <v>0.34249200000000002</v>
      </c>
      <c r="V1695" s="24">
        <v>0.39587749999999999</v>
      </c>
      <c r="W1695" s="24">
        <v>0.49907820000000003</v>
      </c>
      <c r="X1695" s="24">
        <v>0.41453210000000001</v>
      </c>
      <c r="Y1695" s="23"/>
      <c r="Z1695" s="23"/>
      <c r="AA1695" s="23"/>
      <c r="AB1695" s="23"/>
      <c r="AD1695" s="24">
        <v>0.38932870000000003</v>
      </c>
      <c r="AE1695" s="24">
        <v>0.37397950000000002</v>
      </c>
      <c r="AF1695" s="24">
        <v>0.3257871</v>
      </c>
      <c r="AG1695" s="24">
        <v>0.3899185</v>
      </c>
      <c r="AH1695" s="23"/>
      <c r="AI1695" s="23"/>
      <c r="AJ1695" s="23"/>
      <c r="AK1695" s="23"/>
    </row>
    <row r="1696" spans="1:37" x14ac:dyDescent="0.35">
      <c r="A1696" s="24" t="s">
        <v>3481</v>
      </c>
      <c r="B1696" s="24" t="s">
        <v>3482</v>
      </c>
      <c r="C1696" s="24">
        <v>0.33883950000000002</v>
      </c>
      <c r="D1696" s="24">
        <v>0.2938055</v>
      </c>
      <c r="E1696" s="24">
        <v>0.36960340000000003</v>
      </c>
      <c r="F1696" s="24">
        <v>0.47151149999999997</v>
      </c>
      <c r="G1696" s="23"/>
      <c r="H1696" s="23"/>
      <c r="I1696" s="23"/>
      <c r="J1696" s="23"/>
      <c r="L1696" s="24">
        <v>0.32465260000000001</v>
      </c>
      <c r="M1696" s="24">
        <v>0.27478570000000002</v>
      </c>
      <c r="N1696" s="24">
        <v>0.40638370000000001</v>
      </c>
      <c r="O1696" s="24">
        <v>0.3882506</v>
      </c>
      <c r="P1696" s="23"/>
      <c r="Q1696" s="23"/>
      <c r="R1696" s="23"/>
      <c r="S1696" s="23"/>
      <c r="U1696" s="24">
        <v>0.36857190000000001</v>
      </c>
      <c r="V1696" s="24">
        <v>0.35961870000000001</v>
      </c>
      <c r="W1696" s="24">
        <v>0.48867880000000002</v>
      </c>
      <c r="X1696" s="24">
        <v>0.38743820000000001</v>
      </c>
      <c r="Y1696" s="23"/>
      <c r="Z1696" s="23"/>
      <c r="AA1696" s="23"/>
      <c r="AB1696" s="23"/>
      <c r="AD1696" s="24">
        <v>0.36202190000000001</v>
      </c>
      <c r="AE1696" s="24">
        <v>0.3472499</v>
      </c>
      <c r="AF1696" s="24">
        <v>0.4572099</v>
      </c>
      <c r="AG1696" s="24">
        <v>0.37257279999999998</v>
      </c>
      <c r="AH1696" s="23"/>
      <c r="AI1696" s="23"/>
      <c r="AJ1696" s="23"/>
      <c r="AK1696" s="23"/>
    </row>
    <row r="1697" spans="1:37" x14ac:dyDescent="0.35">
      <c r="A1697" s="24" t="s">
        <v>3483</v>
      </c>
      <c r="B1697" s="24" t="s">
        <v>3484</v>
      </c>
      <c r="C1697" s="24">
        <v>0.34298859999999998</v>
      </c>
      <c r="D1697" s="24">
        <v>0.31925740000000002</v>
      </c>
      <c r="E1697" s="24">
        <v>0.35305330000000001</v>
      </c>
      <c r="F1697" s="24">
        <v>0.41294560000000002</v>
      </c>
      <c r="G1697" s="23"/>
      <c r="H1697" s="23"/>
      <c r="I1697" s="23"/>
      <c r="J1697" s="23"/>
      <c r="L1697" s="24">
        <v>0.32427</v>
      </c>
      <c r="M1697" s="24">
        <v>0.27749309999999999</v>
      </c>
      <c r="N1697" s="24">
        <v>0.3465472</v>
      </c>
      <c r="O1697" s="24">
        <v>0.383548</v>
      </c>
      <c r="P1697" s="23"/>
      <c r="Q1697" s="23"/>
      <c r="R1697" s="23"/>
      <c r="S1697" s="23"/>
      <c r="U1697" s="24">
        <v>0.34329179999999998</v>
      </c>
      <c r="V1697" s="24">
        <v>0.35429929999999998</v>
      </c>
      <c r="W1697" s="24">
        <v>0.45702379999999998</v>
      </c>
      <c r="X1697" s="24">
        <v>0.35034599999999999</v>
      </c>
      <c r="Y1697" s="23"/>
      <c r="Z1697" s="23"/>
      <c r="AA1697" s="23"/>
      <c r="AB1697" s="23"/>
      <c r="AD1697" s="24">
        <v>0.38054519999999997</v>
      </c>
      <c r="AE1697" s="24">
        <v>0.36239729999999998</v>
      </c>
      <c r="AF1697" s="24">
        <v>0.37596750000000001</v>
      </c>
      <c r="AG1697" s="24">
        <v>0.36513699999999999</v>
      </c>
      <c r="AH1697" s="23"/>
      <c r="AI1697" s="23"/>
      <c r="AJ1697" s="23"/>
      <c r="AK1697" s="23"/>
    </row>
    <row r="1698" spans="1:37" x14ac:dyDescent="0.35">
      <c r="A1698" s="24" t="s">
        <v>3485</v>
      </c>
      <c r="B1698" s="24" t="s">
        <v>3486</v>
      </c>
      <c r="C1698" s="24">
        <v>0.32627220000000001</v>
      </c>
      <c r="D1698" s="24">
        <v>0.3607572</v>
      </c>
      <c r="E1698" s="24">
        <v>0.45292759999999999</v>
      </c>
      <c r="F1698" s="24">
        <v>0.37000870000000002</v>
      </c>
      <c r="G1698" s="23"/>
      <c r="H1698" s="23"/>
      <c r="I1698" s="23"/>
      <c r="J1698" s="23"/>
      <c r="L1698" s="24">
        <v>0.32597389999999998</v>
      </c>
      <c r="M1698" s="24">
        <v>0.39608660000000001</v>
      </c>
      <c r="N1698" s="24">
        <v>0.35838150000000002</v>
      </c>
      <c r="O1698" s="24">
        <v>0.3433813</v>
      </c>
      <c r="P1698" s="23"/>
      <c r="Q1698" s="23"/>
      <c r="R1698" s="23"/>
      <c r="S1698" s="23"/>
      <c r="U1698" s="24">
        <v>0.42103760000000001</v>
      </c>
      <c r="V1698" s="24">
        <v>0.47649130000000001</v>
      </c>
      <c r="W1698" s="24">
        <v>0.39560849999999997</v>
      </c>
      <c r="X1698" s="24">
        <v>0.41579830000000001</v>
      </c>
      <c r="Y1698" s="23"/>
      <c r="Z1698" s="23"/>
      <c r="AA1698" s="23"/>
      <c r="AB1698" s="23"/>
      <c r="AD1698" s="24">
        <v>0.40277390000000002</v>
      </c>
      <c r="AE1698" s="24">
        <v>0.34287879999999998</v>
      </c>
      <c r="AF1698" s="24">
        <v>0.36715360000000002</v>
      </c>
      <c r="AG1698" s="24">
        <v>0.3939511</v>
      </c>
      <c r="AH1698" s="23"/>
      <c r="AI1698" s="23"/>
      <c r="AJ1698" s="23"/>
      <c r="AK1698" s="23"/>
    </row>
    <row r="1699" spans="1:37" x14ac:dyDescent="0.35">
      <c r="A1699" s="24" t="s">
        <v>3487</v>
      </c>
      <c r="B1699" s="24" t="s">
        <v>3488</v>
      </c>
      <c r="C1699" s="24">
        <v>0.39078990000000002</v>
      </c>
      <c r="D1699" s="24">
        <v>0.39816810000000002</v>
      </c>
      <c r="E1699" s="24">
        <v>0.41361700000000001</v>
      </c>
      <c r="F1699" s="24">
        <v>0.37599470000000002</v>
      </c>
      <c r="G1699" s="23"/>
      <c r="H1699" s="23"/>
      <c r="I1699" s="23"/>
      <c r="J1699" s="23"/>
      <c r="L1699" s="24">
        <v>0.35579250000000001</v>
      </c>
      <c r="M1699" s="24">
        <v>0.53176239999999997</v>
      </c>
      <c r="N1699" s="24">
        <v>0.46606799999999998</v>
      </c>
      <c r="O1699" s="24">
        <v>0.35516310000000001</v>
      </c>
      <c r="P1699" s="23"/>
      <c r="Q1699" s="23"/>
      <c r="R1699" s="23"/>
      <c r="S1699" s="23"/>
      <c r="U1699" s="24">
        <v>0.43652980000000002</v>
      </c>
      <c r="V1699" s="24">
        <v>0.60667709999999997</v>
      </c>
      <c r="W1699" s="24">
        <v>0.42681239999999998</v>
      </c>
      <c r="X1699" s="24">
        <v>0.36355609999999999</v>
      </c>
      <c r="Y1699" s="23"/>
      <c r="Z1699" s="23"/>
      <c r="AA1699" s="23"/>
      <c r="AB1699" s="23"/>
      <c r="AD1699" s="24">
        <v>0.4143966</v>
      </c>
      <c r="AE1699" s="24">
        <v>0.38236730000000002</v>
      </c>
      <c r="AF1699" s="24">
        <v>0.45543640000000002</v>
      </c>
      <c r="AG1699" s="24">
        <v>0.52257200000000004</v>
      </c>
      <c r="AH1699" s="23"/>
      <c r="AI1699" s="23"/>
      <c r="AJ1699" s="23"/>
      <c r="AK1699" s="23"/>
    </row>
    <row r="1700" spans="1:37" x14ac:dyDescent="0.35">
      <c r="A1700" s="24" t="s">
        <v>3489</v>
      </c>
      <c r="B1700" s="24" t="s">
        <v>3490</v>
      </c>
      <c r="C1700" s="24">
        <v>0.42933399999999999</v>
      </c>
      <c r="D1700" s="24">
        <v>0.44824580000000003</v>
      </c>
      <c r="E1700" s="24">
        <v>0.38968649999999999</v>
      </c>
      <c r="F1700" s="24">
        <v>0.47140349999999998</v>
      </c>
      <c r="G1700" s="23"/>
      <c r="H1700" s="23"/>
      <c r="I1700" s="23"/>
      <c r="J1700" s="23"/>
      <c r="L1700" s="24">
        <v>0.41877370000000003</v>
      </c>
      <c r="M1700" s="24">
        <v>0.57241209999999998</v>
      </c>
      <c r="N1700" s="24">
        <v>0.57323409999999997</v>
      </c>
      <c r="O1700" s="24">
        <v>0.34881329999999999</v>
      </c>
      <c r="P1700" s="23"/>
      <c r="Q1700" s="23"/>
      <c r="R1700" s="23"/>
      <c r="S1700" s="23"/>
      <c r="U1700" s="24">
        <v>0.47490470000000001</v>
      </c>
      <c r="V1700" s="24">
        <v>0.57785019999999998</v>
      </c>
      <c r="W1700" s="24">
        <v>0.4224984</v>
      </c>
      <c r="X1700" s="24">
        <v>0.3953333</v>
      </c>
      <c r="Y1700" s="23"/>
      <c r="Z1700" s="23"/>
      <c r="AA1700" s="23"/>
      <c r="AB1700" s="23"/>
      <c r="AD1700" s="24">
        <v>0.49761680000000003</v>
      </c>
      <c r="AE1700" s="24">
        <v>0.42007119999999998</v>
      </c>
      <c r="AF1700" s="24">
        <v>0.34575830000000002</v>
      </c>
      <c r="AG1700" s="24">
        <v>0.54161749999999997</v>
      </c>
      <c r="AH1700" s="23"/>
      <c r="AI1700" s="23"/>
      <c r="AJ1700" s="23"/>
      <c r="AK1700" s="23"/>
    </row>
    <row r="1701" spans="1:37" x14ac:dyDescent="0.35">
      <c r="A1701" s="24" t="s">
        <v>3491</v>
      </c>
      <c r="B1701" s="24" t="s">
        <v>3492</v>
      </c>
      <c r="C1701" s="24">
        <v>0.35923509999999997</v>
      </c>
      <c r="D1701" s="24">
        <v>0.41887059999999998</v>
      </c>
      <c r="E1701" s="24">
        <v>0.3335689</v>
      </c>
      <c r="F1701" s="24">
        <v>0.40525090000000002</v>
      </c>
      <c r="G1701" s="23"/>
      <c r="H1701" s="23"/>
      <c r="I1701" s="23"/>
      <c r="J1701" s="23"/>
      <c r="L1701" s="24">
        <v>0.43394319999999997</v>
      </c>
      <c r="M1701" s="24">
        <v>0.46753640000000002</v>
      </c>
      <c r="N1701" s="24">
        <v>0.54449020000000004</v>
      </c>
      <c r="O1701" s="24">
        <v>0.3409935</v>
      </c>
      <c r="P1701" s="23"/>
      <c r="Q1701" s="23"/>
      <c r="R1701" s="23"/>
      <c r="S1701" s="23"/>
      <c r="U1701" s="24">
        <v>0.44392589999999998</v>
      </c>
      <c r="V1701" s="24">
        <v>0.43532650000000001</v>
      </c>
      <c r="W1701" s="24">
        <v>0.41820069999999998</v>
      </c>
      <c r="X1701" s="24">
        <v>0.40397660000000002</v>
      </c>
      <c r="Y1701" s="23"/>
      <c r="Z1701" s="23"/>
      <c r="AA1701" s="23"/>
      <c r="AB1701" s="23"/>
      <c r="AD1701" s="24">
        <v>0.44755739999999999</v>
      </c>
      <c r="AE1701" s="24">
        <v>0.38019360000000002</v>
      </c>
      <c r="AF1701" s="24">
        <v>0.29344140000000002</v>
      </c>
      <c r="AG1701" s="24">
        <v>0.4722633</v>
      </c>
      <c r="AH1701" s="23"/>
      <c r="AI1701" s="23"/>
      <c r="AJ1701" s="23"/>
      <c r="AK1701" s="23"/>
    </row>
    <row r="1702" spans="1:37" x14ac:dyDescent="0.35">
      <c r="A1702" s="24" t="s">
        <v>3493</v>
      </c>
      <c r="B1702" s="24" t="s">
        <v>3494</v>
      </c>
      <c r="C1702" s="24">
        <v>0.3616933</v>
      </c>
      <c r="D1702" s="24">
        <v>0.37958409999999998</v>
      </c>
      <c r="E1702" s="24">
        <v>0.32621929999999999</v>
      </c>
      <c r="F1702" s="24">
        <v>0.310029</v>
      </c>
      <c r="G1702" s="23"/>
      <c r="H1702" s="23"/>
      <c r="I1702" s="23"/>
      <c r="J1702" s="23"/>
      <c r="L1702" s="24">
        <v>0.4278054</v>
      </c>
      <c r="M1702" s="24">
        <v>0.39308080000000001</v>
      </c>
      <c r="N1702" s="24">
        <v>0.4325502</v>
      </c>
      <c r="O1702" s="24">
        <v>0.34145639999999999</v>
      </c>
      <c r="P1702" s="23"/>
      <c r="Q1702" s="23"/>
      <c r="R1702" s="23"/>
      <c r="S1702" s="23"/>
      <c r="U1702" s="24">
        <v>0.50307170000000001</v>
      </c>
      <c r="V1702" s="24">
        <v>0.42083310000000002</v>
      </c>
      <c r="W1702" s="24">
        <v>0.40932940000000001</v>
      </c>
      <c r="X1702" s="24">
        <v>0.38584069999999998</v>
      </c>
      <c r="Y1702" s="23"/>
      <c r="Z1702" s="23"/>
      <c r="AA1702" s="23"/>
      <c r="AB1702" s="23"/>
      <c r="AD1702" s="24">
        <v>0.42969439999999998</v>
      </c>
      <c r="AE1702" s="24">
        <v>0.39840389999999998</v>
      </c>
      <c r="AF1702" s="24">
        <v>0.34334399999999998</v>
      </c>
      <c r="AG1702" s="24">
        <v>0.38888790000000001</v>
      </c>
      <c r="AH1702" s="23"/>
      <c r="AI1702" s="23"/>
      <c r="AJ1702" s="23"/>
      <c r="AK1702" s="23"/>
    </row>
    <row r="1703" spans="1:37" x14ac:dyDescent="0.35">
      <c r="A1703" s="24" t="s">
        <v>3495</v>
      </c>
      <c r="B1703" s="24" t="s">
        <v>3496</v>
      </c>
      <c r="C1703" s="24">
        <v>0.36525099999999999</v>
      </c>
      <c r="D1703" s="24">
        <v>0.29621920000000002</v>
      </c>
      <c r="E1703" s="24">
        <v>0.35383369999999997</v>
      </c>
      <c r="F1703" s="24">
        <v>0.35795939999999998</v>
      </c>
      <c r="G1703" s="23"/>
      <c r="H1703" s="23"/>
      <c r="I1703" s="23"/>
      <c r="J1703" s="23"/>
      <c r="L1703" s="24">
        <v>0.34529520000000002</v>
      </c>
      <c r="M1703" s="24">
        <v>0.41284520000000002</v>
      </c>
      <c r="N1703" s="24">
        <v>0.36142980000000002</v>
      </c>
      <c r="O1703" s="24">
        <v>0.31551649999999998</v>
      </c>
      <c r="P1703" s="23"/>
      <c r="Q1703" s="23"/>
      <c r="R1703" s="23"/>
      <c r="S1703" s="23"/>
      <c r="U1703" s="24">
        <v>0.50646970000000002</v>
      </c>
      <c r="V1703" s="24">
        <v>0.37984390000000001</v>
      </c>
      <c r="W1703" s="24">
        <v>0.41132069999999998</v>
      </c>
      <c r="X1703" s="24">
        <v>0.35478150000000003</v>
      </c>
      <c r="Y1703" s="23"/>
      <c r="Z1703" s="23"/>
      <c r="AA1703" s="23"/>
      <c r="AB1703" s="23"/>
      <c r="AD1703" s="24">
        <v>0.40615200000000001</v>
      </c>
      <c r="AE1703" s="24">
        <v>0.3817296</v>
      </c>
      <c r="AF1703" s="24">
        <v>0.31576480000000001</v>
      </c>
      <c r="AG1703" s="24">
        <v>0.3545661</v>
      </c>
      <c r="AH1703" s="23"/>
      <c r="AI1703" s="23"/>
      <c r="AJ1703" s="23"/>
      <c r="AK1703" s="23"/>
    </row>
    <row r="1704" spans="1:37" x14ac:dyDescent="0.35">
      <c r="A1704" s="24" t="s">
        <v>3497</v>
      </c>
      <c r="B1704" s="24" t="s">
        <v>3498</v>
      </c>
      <c r="C1704" s="24">
        <v>0.34488210000000002</v>
      </c>
      <c r="D1704" s="24">
        <v>0.27318789999999998</v>
      </c>
      <c r="E1704" s="24">
        <v>0.35841060000000002</v>
      </c>
      <c r="F1704" s="24">
        <v>0.39541369999999998</v>
      </c>
      <c r="G1704" s="23"/>
      <c r="H1704" s="23"/>
      <c r="I1704" s="23"/>
      <c r="J1704" s="23"/>
      <c r="L1704" s="24">
        <v>0.35218179999999999</v>
      </c>
      <c r="M1704" s="24">
        <v>0.43526179999999998</v>
      </c>
      <c r="N1704" s="24">
        <v>0.3940147</v>
      </c>
      <c r="O1704" s="24">
        <v>0.37168639999999997</v>
      </c>
      <c r="P1704" s="23"/>
      <c r="Q1704" s="23"/>
      <c r="R1704" s="23"/>
      <c r="S1704" s="23"/>
      <c r="U1704" s="24">
        <v>0.6266062</v>
      </c>
      <c r="V1704" s="24">
        <v>0.3521455</v>
      </c>
      <c r="W1704" s="24">
        <v>0.43049090000000001</v>
      </c>
      <c r="X1704" s="24">
        <v>0.39839950000000002</v>
      </c>
      <c r="Y1704" s="23"/>
      <c r="Z1704" s="23"/>
      <c r="AA1704" s="23"/>
      <c r="AB1704" s="23"/>
      <c r="AD1704" s="24">
        <v>0.41138029999999998</v>
      </c>
      <c r="AE1704" s="24">
        <v>0.35952780000000001</v>
      </c>
      <c r="AF1704" s="24">
        <v>0.38921699999999998</v>
      </c>
      <c r="AG1704" s="24">
        <v>0.37130439999999998</v>
      </c>
      <c r="AH1704" s="23"/>
      <c r="AI1704" s="23"/>
      <c r="AJ1704" s="23"/>
      <c r="AK1704" s="23"/>
    </row>
    <row r="1705" spans="1:37" x14ac:dyDescent="0.35">
      <c r="A1705" s="24" t="s">
        <v>3499</v>
      </c>
      <c r="B1705" s="24" t="s">
        <v>3500</v>
      </c>
      <c r="C1705" s="24">
        <v>0.3434103</v>
      </c>
      <c r="D1705" s="24">
        <v>0.4169059</v>
      </c>
      <c r="E1705" s="24">
        <v>0.3805772</v>
      </c>
      <c r="F1705" s="24">
        <v>0.38968449999999999</v>
      </c>
      <c r="G1705" s="23"/>
      <c r="H1705" s="23"/>
      <c r="I1705" s="23"/>
      <c r="J1705" s="23"/>
      <c r="L1705" s="24">
        <v>0.39654479999999998</v>
      </c>
      <c r="M1705" s="24">
        <v>0.54830900000000005</v>
      </c>
      <c r="N1705" s="24">
        <v>0.40530149999999998</v>
      </c>
      <c r="O1705" s="24">
        <v>0.3686876</v>
      </c>
      <c r="P1705" s="23"/>
      <c r="Q1705" s="23"/>
      <c r="R1705" s="23"/>
      <c r="S1705" s="23"/>
      <c r="U1705" s="24">
        <v>0.4936545</v>
      </c>
      <c r="V1705" s="24">
        <v>0.44199369999999999</v>
      </c>
      <c r="W1705" s="24">
        <v>0.44301970000000002</v>
      </c>
      <c r="X1705" s="24">
        <v>0.40341729999999998</v>
      </c>
      <c r="Y1705" s="23"/>
      <c r="Z1705" s="23"/>
      <c r="AA1705" s="23"/>
      <c r="AB1705" s="23"/>
      <c r="AD1705" s="24">
        <v>0.41998920000000001</v>
      </c>
      <c r="AE1705" s="24">
        <v>0.4285659</v>
      </c>
      <c r="AF1705" s="24">
        <v>0.34209909999999999</v>
      </c>
      <c r="AG1705" s="24">
        <v>0.36805159999999998</v>
      </c>
      <c r="AH1705" s="23"/>
      <c r="AI1705" s="23"/>
      <c r="AJ1705" s="23"/>
      <c r="AK1705" s="23"/>
    </row>
    <row r="1706" spans="1:37" x14ac:dyDescent="0.35">
      <c r="A1706" s="24" t="s">
        <v>3501</v>
      </c>
      <c r="B1706" s="24" t="s">
        <v>3502</v>
      </c>
      <c r="C1706" s="24">
        <v>0.38479459999999999</v>
      </c>
      <c r="D1706" s="24">
        <v>0.47181339999999999</v>
      </c>
      <c r="E1706" s="24">
        <v>0.33580759999999998</v>
      </c>
      <c r="F1706" s="24">
        <v>0.37392710000000001</v>
      </c>
      <c r="G1706" s="23"/>
      <c r="H1706" s="23"/>
      <c r="I1706" s="23"/>
      <c r="J1706" s="23"/>
      <c r="L1706" s="24">
        <v>0.37871320000000003</v>
      </c>
      <c r="M1706" s="24">
        <v>0.42820390000000003</v>
      </c>
      <c r="N1706" s="24">
        <v>0.35905029999999999</v>
      </c>
      <c r="O1706" s="24">
        <v>0.34066360000000001</v>
      </c>
      <c r="P1706" s="23"/>
      <c r="Q1706" s="23"/>
      <c r="R1706" s="23"/>
      <c r="S1706" s="23"/>
      <c r="U1706" s="24">
        <v>0.34353610000000001</v>
      </c>
      <c r="V1706" s="24">
        <v>0.48726360000000002</v>
      </c>
      <c r="W1706" s="24">
        <v>0.3853704</v>
      </c>
      <c r="X1706" s="24">
        <v>0.36858809999999997</v>
      </c>
      <c r="Y1706" s="23"/>
      <c r="Z1706" s="23"/>
      <c r="AA1706" s="23"/>
      <c r="AB1706" s="23"/>
      <c r="AD1706" s="24">
        <v>0.41062419999999999</v>
      </c>
      <c r="AE1706" s="24">
        <v>0.4096379</v>
      </c>
      <c r="AF1706" s="24">
        <v>0.363236</v>
      </c>
      <c r="AG1706" s="24">
        <v>0.36481000000000002</v>
      </c>
      <c r="AH1706" s="23"/>
      <c r="AI1706" s="23"/>
      <c r="AJ1706" s="23"/>
      <c r="AK1706" s="23"/>
    </row>
    <row r="1707" spans="1:37" x14ac:dyDescent="0.35">
      <c r="A1707" s="24" t="s">
        <v>3503</v>
      </c>
      <c r="B1707" s="24" t="s">
        <v>3504</v>
      </c>
      <c r="C1707" s="24">
        <v>0.45778289999999999</v>
      </c>
      <c r="D1707" s="24">
        <v>0.57405139999999999</v>
      </c>
      <c r="E1707" s="24">
        <v>0.32618249999999999</v>
      </c>
      <c r="F1707" s="24">
        <v>0.43860179999999999</v>
      </c>
      <c r="G1707" s="23"/>
      <c r="H1707" s="23"/>
      <c r="I1707" s="23"/>
      <c r="J1707" s="23"/>
      <c r="L1707" s="24">
        <v>0.3836135</v>
      </c>
      <c r="M1707" s="24">
        <v>0.4091765</v>
      </c>
      <c r="N1707" s="24">
        <v>0.36215720000000001</v>
      </c>
      <c r="O1707" s="24">
        <v>0.45801900000000001</v>
      </c>
      <c r="P1707" s="23"/>
      <c r="Q1707" s="23"/>
      <c r="R1707" s="23"/>
      <c r="S1707" s="23"/>
      <c r="U1707" s="24">
        <v>0.39106610000000003</v>
      </c>
      <c r="V1707" s="24">
        <v>0.49018990000000001</v>
      </c>
      <c r="W1707" s="24">
        <v>0.48782569999999997</v>
      </c>
      <c r="X1707" s="24">
        <v>0.44075199999999998</v>
      </c>
      <c r="Y1707" s="23"/>
      <c r="Z1707" s="23"/>
      <c r="AA1707" s="23"/>
      <c r="AB1707" s="23"/>
      <c r="AD1707" s="24">
        <v>0.4637713</v>
      </c>
      <c r="AE1707" s="24">
        <v>0.41097709999999998</v>
      </c>
      <c r="AF1707" s="24">
        <v>0.52594240000000003</v>
      </c>
      <c r="AG1707" s="24">
        <v>0.4102865</v>
      </c>
      <c r="AH1707" s="23"/>
      <c r="AI1707" s="23"/>
      <c r="AJ1707" s="23"/>
      <c r="AK1707" s="23"/>
    </row>
    <row r="1708" spans="1:37" x14ac:dyDescent="0.35">
      <c r="A1708" s="24" t="s">
        <v>3505</v>
      </c>
      <c r="B1708" s="24" t="s">
        <v>3506</v>
      </c>
      <c r="C1708" s="24">
        <v>0.5177155</v>
      </c>
      <c r="D1708" s="24">
        <v>0.58006429999999998</v>
      </c>
      <c r="E1708" s="24">
        <v>0.47795729999999997</v>
      </c>
      <c r="F1708" s="24">
        <v>0.57289639999999997</v>
      </c>
      <c r="G1708" s="23"/>
      <c r="H1708" s="23"/>
      <c r="I1708" s="23"/>
      <c r="J1708" s="23"/>
      <c r="L1708" s="24">
        <v>0.35042600000000002</v>
      </c>
      <c r="M1708" s="24">
        <v>0.3599619</v>
      </c>
      <c r="N1708" s="24">
        <v>0.60920890000000005</v>
      </c>
      <c r="O1708" s="24">
        <v>0.49024479999999998</v>
      </c>
      <c r="P1708" s="23"/>
      <c r="Q1708" s="23"/>
      <c r="R1708" s="23"/>
      <c r="S1708" s="23"/>
      <c r="U1708" s="24">
        <v>0.39269290000000001</v>
      </c>
      <c r="V1708" s="24">
        <v>0.39069860000000001</v>
      </c>
      <c r="W1708" s="24">
        <v>0.66146919999999998</v>
      </c>
      <c r="X1708" s="24">
        <v>0.57978600000000002</v>
      </c>
      <c r="Y1708" s="23"/>
      <c r="Z1708" s="23"/>
      <c r="AA1708" s="23"/>
      <c r="AB1708" s="23"/>
      <c r="AD1708" s="24">
        <v>0.42240220000000001</v>
      </c>
      <c r="AE1708" s="24">
        <v>0.371672</v>
      </c>
      <c r="AF1708" s="24">
        <v>0.6061008</v>
      </c>
      <c r="AG1708" s="24">
        <v>0.45949020000000002</v>
      </c>
      <c r="AH1708" s="23"/>
      <c r="AI1708" s="23"/>
      <c r="AJ1708" s="23"/>
      <c r="AK1708" s="23"/>
    </row>
    <row r="1709" spans="1:37" x14ac:dyDescent="0.35">
      <c r="A1709" s="24" t="s">
        <v>3507</v>
      </c>
      <c r="B1709" s="24" t="s">
        <v>3508</v>
      </c>
      <c r="C1709" s="24">
        <v>0.63954880000000003</v>
      </c>
      <c r="D1709" s="24">
        <v>0.56222450000000002</v>
      </c>
      <c r="E1709" s="24">
        <v>0.59097420000000001</v>
      </c>
      <c r="F1709" s="24">
        <v>0.61531420000000003</v>
      </c>
      <c r="G1709" s="23"/>
      <c r="H1709" s="23"/>
      <c r="I1709" s="23"/>
      <c r="J1709" s="23"/>
      <c r="L1709" s="24">
        <v>0.37398290000000001</v>
      </c>
      <c r="M1709" s="24">
        <v>0.34354400000000002</v>
      </c>
      <c r="N1709" s="24">
        <v>0.52621399999999996</v>
      </c>
      <c r="O1709" s="24">
        <v>0.44629730000000001</v>
      </c>
      <c r="P1709" s="23"/>
      <c r="Q1709" s="23"/>
      <c r="R1709" s="23"/>
      <c r="S1709" s="23"/>
      <c r="U1709" s="24">
        <v>0.42904540000000002</v>
      </c>
      <c r="V1709" s="24">
        <v>0.46990920000000003</v>
      </c>
      <c r="W1709" s="24">
        <v>0.6098903</v>
      </c>
      <c r="X1709" s="24">
        <v>0.49060619999999999</v>
      </c>
      <c r="Y1709" s="23"/>
      <c r="Z1709" s="23"/>
      <c r="AA1709" s="23"/>
      <c r="AB1709" s="23"/>
      <c r="AD1709" s="24">
        <v>0.4415385</v>
      </c>
      <c r="AE1709" s="24">
        <v>0.43156670000000003</v>
      </c>
      <c r="AF1709" s="24">
        <v>0.59881280000000003</v>
      </c>
      <c r="AG1709" s="24">
        <v>0.4726456</v>
      </c>
      <c r="AH1709" s="23"/>
      <c r="AI1709" s="23"/>
      <c r="AJ1709" s="23"/>
      <c r="AK1709" s="23"/>
    </row>
    <row r="1710" spans="1:37" x14ac:dyDescent="0.35">
      <c r="A1710" s="24" t="s">
        <v>3509</v>
      </c>
      <c r="B1710" s="24" t="s">
        <v>3510</v>
      </c>
      <c r="C1710" s="24">
        <v>0.52265269999999997</v>
      </c>
      <c r="D1710" s="24">
        <v>0.5415645</v>
      </c>
      <c r="E1710" s="24">
        <v>0.52279059999999999</v>
      </c>
      <c r="F1710" s="24">
        <v>0.6000006</v>
      </c>
      <c r="G1710" s="23"/>
      <c r="H1710" s="23"/>
      <c r="I1710" s="23"/>
      <c r="J1710" s="23"/>
      <c r="L1710" s="24">
        <v>0.40662779999999998</v>
      </c>
      <c r="M1710" s="24">
        <v>0.4218018</v>
      </c>
      <c r="N1710" s="24">
        <v>0.46897929999999999</v>
      </c>
      <c r="O1710" s="24">
        <v>0.45173459999999999</v>
      </c>
      <c r="P1710" s="23"/>
      <c r="Q1710" s="23"/>
      <c r="R1710" s="23"/>
      <c r="S1710" s="23"/>
      <c r="U1710" s="24">
        <v>0.43015569999999997</v>
      </c>
      <c r="V1710" s="24">
        <v>0.44985740000000002</v>
      </c>
      <c r="W1710" s="24">
        <v>0.62823099999999998</v>
      </c>
      <c r="X1710" s="24">
        <v>0.48268830000000001</v>
      </c>
      <c r="Y1710" s="23"/>
      <c r="Z1710" s="23"/>
      <c r="AA1710" s="23"/>
      <c r="AB1710" s="23"/>
      <c r="AD1710" s="24">
        <v>0.45475019999999999</v>
      </c>
      <c r="AE1710" s="24">
        <v>0.41195890000000002</v>
      </c>
      <c r="AF1710" s="24">
        <v>0.56739229999999996</v>
      </c>
      <c r="AG1710" s="24">
        <v>0.48292950000000001</v>
      </c>
      <c r="AH1710" s="23"/>
      <c r="AI1710" s="23"/>
      <c r="AJ1710" s="23"/>
      <c r="AK1710" s="23"/>
    </row>
    <row r="1711" spans="1:37" x14ac:dyDescent="0.35">
      <c r="A1711" s="24" t="s">
        <v>3511</v>
      </c>
      <c r="B1711" s="24" t="s">
        <v>3512</v>
      </c>
      <c r="C1711" s="24">
        <v>0.46181440000000001</v>
      </c>
      <c r="D1711" s="24">
        <v>0.40974110000000002</v>
      </c>
      <c r="E1711" s="24">
        <v>0.39037670000000002</v>
      </c>
      <c r="F1711" s="24">
        <v>0.5309547</v>
      </c>
      <c r="G1711" s="23"/>
      <c r="H1711" s="23"/>
      <c r="I1711" s="23"/>
      <c r="J1711" s="23"/>
      <c r="L1711" s="24">
        <v>0.39319219999999999</v>
      </c>
      <c r="M1711" s="24">
        <v>0.34862860000000001</v>
      </c>
      <c r="N1711" s="24">
        <v>0.41297669999999997</v>
      </c>
      <c r="O1711" s="24">
        <v>0.38147979999999998</v>
      </c>
      <c r="P1711" s="23"/>
      <c r="Q1711" s="23"/>
      <c r="R1711" s="23"/>
      <c r="S1711" s="23"/>
      <c r="U1711" s="24">
        <v>0.41232010000000002</v>
      </c>
      <c r="V1711" s="24">
        <v>0.3699595</v>
      </c>
      <c r="W1711" s="24">
        <v>0.5850803</v>
      </c>
      <c r="X1711" s="24">
        <v>0.38228060000000003</v>
      </c>
      <c r="Y1711" s="23"/>
      <c r="Z1711" s="23"/>
      <c r="AA1711" s="23"/>
      <c r="AB1711" s="23"/>
      <c r="AD1711" s="24">
        <v>0.40955429999999998</v>
      </c>
      <c r="AE1711" s="24">
        <v>0.43900470000000003</v>
      </c>
      <c r="AF1711" s="24">
        <v>0.49561759999999999</v>
      </c>
      <c r="AG1711" s="24">
        <v>0.42001290000000002</v>
      </c>
      <c r="AH1711" s="23"/>
      <c r="AI1711" s="23"/>
      <c r="AJ1711" s="23"/>
      <c r="AK1711" s="23"/>
    </row>
    <row r="1712" spans="1:37" x14ac:dyDescent="0.35">
      <c r="A1712" s="24" t="s">
        <v>3513</v>
      </c>
      <c r="B1712" s="24" t="s">
        <v>3514</v>
      </c>
      <c r="C1712" s="24">
        <v>0.44445659999999998</v>
      </c>
      <c r="D1712" s="24">
        <v>0.35435100000000003</v>
      </c>
      <c r="E1712" s="24">
        <v>0.33317930000000001</v>
      </c>
      <c r="F1712" s="24">
        <v>0.4489997</v>
      </c>
      <c r="G1712" s="23"/>
      <c r="H1712" s="23"/>
      <c r="I1712" s="23"/>
      <c r="J1712" s="23"/>
      <c r="L1712" s="24">
        <v>0.57091360000000002</v>
      </c>
      <c r="M1712" s="24">
        <v>0.41670859999999998</v>
      </c>
      <c r="N1712" s="24">
        <v>0.37898029999999999</v>
      </c>
      <c r="O1712" s="24">
        <v>0.41481420000000002</v>
      </c>
      <c r="P1712" s="23"/>
      <c r="Q1712" s="23"/>
      <c r="R1712" s="23"/>
      <c r="S1712" s="23"/>
      <c r="U1712" s="24">
        <v>0.46159309999999998</v>
      </c>
      <c r="V1712" s="24">
        <v>0.45258979999999999</v>
      </c>
      <c r="W1712" s="24">
        <v>0.53476270000000004</v>
      </c>
      <c r="X1712" s="24">
        <v>0.46585140000000003</v>
      </c>
      <c r="Y1712" s="23"/>
      <c r="Z1712" s="23"/>
      <c r="AA1712" s="23"/>
      <c r="AB1712" s="23"/>
      <c r="AD1712" s="24">
        <v>0.47476099999999999</v>
      </c>
      <c r="AE1712" s="24">
        <v>0.43268859999999998</v>
      </c>
      <c r="AF1712" s="24">
        <v>0.51735940000000002</v>
      </c>
      <c r="AG1712" s="24">
        <v>0.35799409999999998</v>
      </c>
      <c r="AH1712" s="23"/>
      <c r="AI1712" s="23"/>
      <c r="AJ1712" s="23"/>
      <c r="AK1712" s="23"/>
    </row>
    <row r="1713" spans="1:37" x14ac:dyDescent="0.35">
      <c r="A1713" s="24" t="s">
        <v>3515</v>
      </c>
      <c r="B1713" s="24" t="s">
        <v>3516</v>
      </c>
      <c r="C1713" s="24">
        <v>0.34986240000000002</v>
      </c>
      <c r="D1713" s="24">
        <v>0.32622250000000003</v>
      </c>
      <c r="E1713" s="24">
        <v>0.32547229999999999</v>
      </c>
      <c r="F1713" s="24">
        <v>0.396428</v>
      </c>
      <c r="G1713" s="23"/>
      <c r="H1713" s="23"/>
      <c r="I1713" s="23"/>
      <c r="J1713" s="23"/>
      <c r="L1713" s="24">
        <v>0.56451180000000001</v>
      </c>
      <c r="M1713" s="24">
        <v>0.37777569999999999</v>
      </c>
      <c r="N1713" s="24">
        <v>0.41351539999999998</v>
      </c>
      <c r="O1713" s="24">
        <v>0.37248720000000002</v>
      </c>
      <c r="P1713" s="23"/>
      <c r="Q1713" s="23"/>
      <c r="R1713" s="23"/>
      <c r="S1713" s="23"/>
      <c r="U1713" s="24">
        <v>0.43300430000000001</v>
      </c>
      <c r="V1713" s="24">
        <v>0.46359869999999997</v>
      </c>
      <c r="W1713" s="24">
        <v>0.48369810000000002</v>
      </c>
      <c r="X1713" s="24">
        <v>0.48538740000000002</v>
      </c>
      <c r="Y1713" s="23"/>
      <c r="Z1713" s="23"/>
      <c r="AA1713" s="23"/>
      <c r="AB1713" s="23"/>
      <c r="AD1713" s="24">
        <v>0.50992079999999995</v>
      </c>
      <c r="AE1713" s="24">
        <v>0.45307320000000001</v>
      </c>
      <c r="AF1713" s="24">
        <v>0.39464139999999998</v>
      </c>
      <c r="AG1713" s="24">
        <v>0.36427120000000002</v>
      </c>
      <c r="AH1713" s="23"/>
      <c r="AI1713" s="23"/>
      <c r="AJ1713" s="23"/>
      <c r="AK1713" s="23"/>
    </row>
    <row r="1714" spans="1:37" x14ac:dyDescent="0.35">
      <c r="A1714" s="24" t="s">
        <v>3517</v>
      </c>
      <c r="B1714" s="24" t="s">
        <v>3518</v>
      </c>
      <c r="C1714" s="24">
        <v>0.42023769999999999</v>
      </c>
      <c r="D1714" s="24">
        <v>0.31295139999999999</v>
      </c>
      <c r="E1714" s="24">
        <v>0.34950569999999997</v>
      </c>
      <c r="F1714" s="24">
        <v>0.35999379999999997</v>
      </c>
      <c r="G1714" s="23"/>
      <c r="H1714" s="23"/>
      <c r="I1714" s="23"/>
      <c r="J1714" s="23"/>
      <c r="L1714" s="24">
        <v>0.4515092</v>
      </c>
      <c r="M1714" s="24">
        <v>0.33369409999999999</v>
      </c>
      <c r="N1714" s="24">
        <v>0.4130007</v>
      </c>
      <c r="O1714" s="24">
        <v>0.38162810000000003</v>
      </c>
      <c r="P1714" s="23"/>
      <c r="Q1714" s="23"/>
      <c r="R1714" s="23"/>
      <c r="S1714" s="23"/>
      <c r="U1714" s="24">
        <v>0.39268799999999998</v>
      </c>
      <c r="V1714" s="24">
        <v>0.39173059999999998</v>
      </c>
      <c r="W1714" s="24">
        <v>0.41682570000000002</v>
      </c>
      <c r="X1714" s="24">
        <v>0.45546229999999999</v>
      </c>
      <c r="Y1714" s="23"/>
      <c r="Z1714" s="23"/>
      <c r="AA1714" s="23"/>
      <c r="AB1714" s="23"/>
      <c r="AD1714" s="24">
        <v>0.47343190000000002</v>
      </c>
      <c r="AE1714" s="24">
        <v>0.42493249999999999</v>
      </c>
      <c r="AF1714" s="24">
        <v>0.36417549999999999</v>
      </c>
      <c r="AG1714" s="24">
        <v>0.37778089999999998</v>
      </c>
      <c r="AH1714" s="23"/>
      <c r="AI1714" s="23"/>
      <c r="AJ1714" s="23"/>
      <c r="AK1714" s="23"/>
    </row>
    <row r="1715" spans="1:37" x14ac:dyDescent="0.35">
      <c r="A1715" s="24" t="s">
        <v>3519</v>
      </c>
      <c r="B1715" s="24" t="s">
        <v>3520</v>
      </c>
      <c r="C1715" s="24">
        <v>0.46013399999999999</v>
      </c>
      <c r="D1715" s="24">
        <v>0.35726619999999998</v>
      </c>
      <c r="E1715" s="24">
        <v>0.34672039999999998</v>
      </c>
      <c r="F1715" s="24">
        <v>0.378668</v>
      </c>
      <c r="G1715" s="23"/>
      <c r="H1715" s="23"/>
      <c r="I1715" s="23"/>
      <c r="J1715" s="23"/>
      <c r="L1715" s="24">
        <v>0.4396738</v>
      </c>
      <c r="M1715" s="24">
        <v>0.4215526</v>
      </c>
      <c r="N1715" s="24">
        <v>0.38403929999999997</v>
      </c>
      <c r="O1715" s="24">
        <v>0.38331130000000002</v>
      </c>
      <c r="P1715" s="23"/>
      <c r="Q1715" s="23"/>
      <c r="R1715" s="23"/>
      <c r="S1715" s="23"/>
      <c r="U1715" s="24">
        <v>0.48034549999999998</v>
      </c>
      <c r="V1715" s="24">
        <v>0.42837520000000001</v>
      </c>
      <c r="W1715" s="24">
        <v>0.36491180000000001</v>
      </c>
      <c r="X1715" s="24">
        <v>0.403806</v>
      </c>
      <c r="Y1715" s="23"/>
      <c r="Z1715" s="23"/>
      <c r="AA1715" s="23"/>
      <c r="AB1715" s="23"/>
      <c r="AD1715" s="24">
        <v>0.45358229999999999</v>
      </c>
      <c r="AE1715" s="24">
        <v>0.4974285</v>
      </c>
      <c r="AF1715" s="24">
        <v>0.355993</v>
      </c>
      <c r="AG1715" s="24">
        <v>0.39469080000000001</v>
      </c>
      <c r="AH1715" s="23"/>
      <c r="AI1715" s="23"/>
      <c r="AJ1715" s="23"/>
      <c r="AK1715" s="23"/>
    </row>
    <row r="1716" spans="1:37" x14ac:dyDescent="0.35">
      <c r="A1716" s="24" t="s">
        <v>3521</v>
      </c>
      <c r="B1716" s="24" t="s">
        <v>3522</v>
      </c>
      <c r="C1716" s="24">
        <v>0.39559670000000002</v>
      </c>
      <c r="D1716" s="24">
        <v>0.41419620000000001</v>
      </c>
      <c r="E1716" s="24">
        <v>0.35206670000000001</v>
      </c>
      <c r="F1716" s="24">
        <v>0.40936539999999999</v>
      </c>
      <c r="G1716" s="23"/>
      <c r="H1716" s="23"/>
      <c r="I1716" s="23"/>
      <c r="J1716" s="23"/>
      <c r="L1716" s="24">
        <v>0.34162150000000002</v>
      </c>
      <c r="M1716" s="24">
        <v>0.3986613</v>
      </c>
      <c r="N1716" s="24">
        <v>0.35578759999999998</v>
      </c>
      <c r="O1716" s="24">
        <v>0.33623560000000002</v>
      </c>
      <c r="P1716" s="23"/>
      <c r="Q1716" s="23"/>
      <c r="R1716" s="23"/>
      <c r="S1716" s="23"/>
      <c r="U1716" s="24">
        <v>0.42333399999999999</v>
      </c>
      <c r="V1716" s="24">
        <v>0.41999809999999999</v>
      </c>
      <c r="W1716" s="24">
        <v>0.39650489999999999</v>
      </c>
      <c r="X1716" s="24">
        <v>0.3920672</v>
      </c>
      <c r="Y1716" s="23"/>
      <c r="Z1716" s="23"/>
      <c r="AA1716" s="23"/>
      <c r="AB1716" s="23"/>
      <c r="AD1716" s="24">
        <v>0.44331880000000001</v>
      </c>
      <c r="AE1716" s="24">
        <v>0.38027260000000002</v>
      </c>
      <c r="AF1716" s="24">
        <v>0.42960389999999998</v>
      </c>
      <c r="AG1716" s="24">
        <v>0.37475900000000001</v>
      </c>
      <c r="AH1716" s="23"/>
      <c r="AI1716" s="23"/>
      <c r="AJ1716" s="23"/>
      <c r="AK1716" s="23"/>
    </row>
    <row r="1717" spans="1:37" x14ac:dyDescent="0.35">
      <c r="A1717" s="24" t="s">
        <v>3523</v>
      </c>
      <c r="B1717" s="24" t="s">
        <v>3524</v>
      </c>
      <c r="C1717" s="24">
        <v>0.41883389999999998</v>
      </c>
      <c r="D1717" s="24">
        <v>0.40411350000000001</v>
      </c>
      <c r="E1717" s="24">
        <v>0.32456600000000002</v>
      </c>
      <c r="F1717" s="24">
        <v>0.37910680000000002</v>
      </c>
      <c r="G1717" s="23"/>
      <c r="H1717" s="23"/>
      <c r="I1717" s="23"/>
      <c r="J1717" s="23"/>
      <c r="L1717" s="24">
        <v>0.38101790000000002</v>
      </c>
      <c r="M1717" s="24">
        <v>0.59299219999999997</v>
      </c>
      <c r="N1717" s="24">
        <v>0.33558450000000001</v>
      </c>
      <c r="O1717" s="24">
        <v>0.33976499999999998</v>
      </c>
      <c r="P1717" s="23"/>
      <c r="Q1717" s="23"/>
      <c r="R1717" s="23"/>
      <c r="S1717" s="23"/>
      <c r="U1717" s="24">
        <v>0.53392229999999996</v>
      </c>
      <c r="V1717" s="24">
        <v>0.38648399999999999</v>
      </c>
      <c r="W1717" s="24">
        <v>0.36498409999999998</v>
      </c>
      <c r="X1717" s="24">
        <v>0.33458159999999998</v>
      </c>
      <c r="Y1717" s="23"/>
      <c r="Z1717" s="23"/>
      <c r="AA1717" s="23"/>
      <c r="AB1717" s="23"/>
      <c r="AD1717" s="24">
        <v>0.36226029999999998</v>
      </c>
      <c r="AE1717" s="24">
        <v>0.35289009999999998</v>
      </c>
      <c r="AF1717" s="24">
        <v>0.41663410000000001</v>
      </c>
      <c r="AG1717" s="24">
        <v>0.48292970000000002</v>
      </c>
      <c r="AH1717" s="23"/>
      <c r="AI1717" s="23"/>
      <c r="AJ1717" s="23"/>
      <c r="AK1717" s="23"/>
    </row>
    <row r="1718" spans="1:37" x14ac:dyDescent="0.35">
      <c r="A1718" s="24" t="s">
        <v>3525</v>
      </c>
      <c r="B1718" s="24" t="s">
        <v>3526</v>
      </c>
      <c r="C1718" s="24">
        <v>0.4472933</v>
      </c>
      <c r="D1718" s="24">
        <v>0.36293550000000002</v>
      </c>
      <c r="E1718" s="24">
        <v>0.33307819999999999</v>
      </c>
      <c r="F1718" s="24">
        <v>0.33774169999999998</v>
      </c>
      <c r="G1718" s="23"/>
      <c r="H1718" s="23"/>
      <c r="I1718" s="23"/>
      <c r="J1718" s="23"/>
      <c r="L1718" s="24">
        <v>0.43383529999999998</v>
      </c>
      <c r="M1718" s="24">
        <v>0.53112009999999998</v>
      </c>
      <c r="N1718" s="24">
        <v>0.31341400000000003</v>
      </c>
      <c r="O1718" s="24">
        <v>0.37593189999999999</v>
      </c>
      <c r="P1718" s="23"/>
      <c r="Q1718" s="23"/>
      <c r="R1718" s="23"/>
      <c r="S1718" s="23"/>
      <c r="U1718" s="24">
        <v>0.63287170000000004</v>
      </c>
      <c r="V1718" s="24">
        <v>0.41784169999999998</v>
      </c>
      <c r="W1718" s="24">
        <v>0.37729190000000001</v>
      </c>
      <c r="X1718" s="24">
        <v>0.33510450000000003</v>
      </c>
      <c r="Y1718" s="23"/>
      <c r="Z1718" s="23"/>
      <c r="AA1718" s="23"/>
      <c r="AB1718" s="23"/>
      <c r="AD1718" s="24">
        <v>0.40050999999999998</v>
      </c>
      <c r="AE1718" s="24">
        <v>0.45757799999999998</v>
      </c>
      <c r="AF1718" s="24">
        <v>0.37623309999999999</v>
      </c>
      <c r="AG1718" s="24">
        <v>0.60686010000000001</v>
      </c>
      <c r="AH1718" s="23"/>
      <c r="AI1718" s="23"/>
      <c r="AJ1718" s="23"/>
      <c r="AK1718" s="23"/>
    </row>
    <row r="1719" spans="1:37" x14ac:dyDescent="0.35">
      <c r="A1719" s="24" t="s">
        <v>3527</v>
      </c>
      <c r="B1719" s="24" t="s">
        <v>3528</v>
      </c>
      <c r="C1719" s="24">
        <v>0.39796870000000001</v>
      </c>
      <c r="D1719" s="24">
        <v>0.3660294</v>
      </c>
      <c r="E1719" s="24">
        <v>0.41934589999999999</v>
      </c>
      <c r="F1719" s="24">
        <v>0.34380080000000002</v>
      </c>
      <c r="G1719" s="23"/>
      <c r="H1719" s="23"/>
      <c r="I1719" s="23"/>
      <c r="J1719" s="23"/>
      <c r="L1719" s="24">
        <v>0.36530489999999999</v>
      </c>
      <c r="M1719" s="24">
        <v>0.3703418</v>
      </c>
      <c r="N1719" s="24">
        <v>0.34634989999999999</v>
      </c>
      <c r="O1719" s="24">
        <v>0.35528969999999999</v>
      </c>
      <c r="P1719" s="23"/>
      <c r="Q1719" s="23"/>
      <c r="R1719" s="23"/>
      <c r="S1719" s="23"/>
      <c r="U1719" s="24">
        <v>0.39244950000000001</v>
      </c>
      <c r="V1719" s="24">
        <v>0.3924474</v>
      </c>
      <c r="W1719" s="24">
        <v>0.42433680000000001</v>
      </c>
      <c r="X1719" s="24">
        <v>0.42072140000000002</v>
      </c>
      <c r="Y1719" s="23"/>
      <c r="Z1719" s="23"/>
      <c r="AA1719" s="23"/>
      <c r="AB1719" s="23"/>
      <c r="AD1719" s="24">
        <v>0.36838919999999997</v>
      </c>
      <c r="AE1719" s="24">
        <v>0.41886600000000002</v>
      </c>
      <c r="AF1719" s="24">
        <v>0.3742858</v>
      </c>
      <c r="AG1719" s="24">
        <v>0.54694799999999999</v>
      </c>
      <c r="AH1719" s="23"/>
      <c r="AI1719" s="23"/>
      <c r="AJ1719" s="23"/>
      <c r="AK1719" s="23"/>
    </row>
    <row r="1720" spans="1:37" x14ac:dyDescent="0.35">
      <c r="A1720" s="24" t="s">
        <v>3529</v>
      </c>
      <c r="B1720" s="24" t="s">
        <v>3530</v>
      </c>
      <c r="C1720" s="24">
        <v>0.38592670000000001</v>
      </c>
      <c r="D1720" s="24">
        <v>0.48638569999999998</v>
      </c>
      <c r="E1720" s="24">
        <v>0.34766599999999998</v>
      </c>
      <c r="F1720" s="24">
        <v>0.36436489999999999</v>
      </c>
      <c r="G1720" s="23"/>
      <c r="H1720" s="23"/>
      <c r="I1720" s="23"/>
      <c r="J1720" s="23"/>
      <c r="L1720" s="24">
        <v>0.38617889999999999</v>
      </c>
      <c r="M1720" s="24">
        <v>0.4084912</v>
      </c>
      <c r="N1720" s="24">
        <v>0.39016390000000001</v>
      </c>
      <c r="O1720" s="24">
        <v>0.36504769999999997</v>
      </c>
      <c r="P1720" s="23"/>
      <c r="Q1720" s="23"/>
      <c r="R1720" s="23"/>
      <c r="S1720" s="23"/>
      <c r="U1720" s="24">
        <v>0.36904520000000002</v>
      </c>
      <c r="V1720" s="24">
        <v>0.4020087</v>
      </c>
      <c r="W1720" s="24">
        <v>0.44750679999999998</v>
      </c>
      <c r="X1720" s="24">
        <v>0.43944369999999999</v>
      </c>
      <c r="Y1720" s="23"/>
      <c r="Z1720" s="23"/>
      <c r="AA1720" s="23"/>
      <c r="AB1720" s="23"/>
      <c r="AD1720" s="24">
        <v>0.42492570000000002</v>
      </c>
      <c r="AE1720" s="24">
        <v>0.4010493</v>
      </c>
      <c r="AF1720" s="24">
        <v>0.38767780000000002</v>
      </c>
      <c r="AG1720" s="24">
        <v>0.4499495</v>
      </c>
      <c r="AH1720" s="23"/>
      <c r="AI1720" s="23"/>
      <c r="AJ1720" s="23"/>
      <c r="AK1720" s="23"/>
    </row>
    <row r="1721" spans="1:37" x14ac:dyDescent="0.35">
      <c r="A1721" s="24" t="s">
        <v>3531</v>
      </c>
      <c r="B1721" s="24" t="s">
        <v>3532</v>
      </c>
      <c r="C1721" s="24">
        <v>0.41667559999999998</v>
      </c>
      <c r="D1721" s="24">
        <v>0.56611460000000002</v>
      </c>
      <c r="E1721" s="24">
        <v>0.32129829999999998</v>
      </c>
      <c r="F1721" s="24">
        <v>0.38199319999999998</v>
      </c>
      <c r="G1721" s="23"/>
      <c r="H1721" s="23"/>
      <c r="I1721" s="23"/>
      <c r="J1721" s="23"/>
      <c r="L1721" s="24">
        <v>0.44108170000000002</v>
      </c>
      <c r="M1721" s="24">
        <v>0.42842580000000002</v>
      </c>
      <c r="N1721" s="24">
        <v>0.42220990000000003</v>
      </c>
      <c r="O1721" s="24">
        <v>0.38101010000000002</v>
      </c>
      <c r="P1721" s="23"/>
      <c r="Q1721" s="23"/>
      <c r="R1721" s="23"/>
      <c r="S1721" s="23"/>
      <c r="U1721" s="24">
        <v>0.47771750000000002</v>
      </c>
      <c r="V1721" s="24">
        <v>0.4328883</v>
      </c>
      <c r="W1721" s="24">
        <v>0.45326610000000001</v>
      </c>
      <c r="X1721" s="24">
        <v>0.38669310000000001</v>
      </c>
      <c r="Y1721" s="23"/>
      <c r="Z1721" s="23"/>
      <c r="AA1721" s="23"/>
      <c r="AB1721" s="23"/>
      <c r="AD1721" s="24">
        <v>0.44572420000000001</v>
      </c>
      <c r="AE1721" s="24">
        <v>0.45196700000000001</v>
      </c>
      <c r="AF1721" s="24">
        <v>0.38440609999999997</v>
      </c>
      <c r="AG1721" s="24">
        <v>0.37559290000000001</v>
      </c>
      <c r="AH1721" s="23"/>
      <c r="AI1721" s="23"/>
      <c r="AJ1721" s="23"/>
      <c r="AK1721" s="23"/>
    </row>
    <row r="1722" spans="1:37" x14ac:dyDescent="0.35">
      <c r="A1722" s="24" t="s">
        <v>3533</v>
      </c>
      <c r="B1722" s="24" t="s">
        <v>3534</v>
      </c>
      <c r="C1722" s="24">
        <v>0.34989700000000001</v>
      </c>
      <c r="D1722" s="24">
        <v>0.44056230000000002</v>
      </c>
      <c r="E1722" s="24">
        <v>0.33735959999999998</v>
      </c>
      <c r="F1722" s="24">
        <v>0.395125</v>
      </c>
      <c r="G1722" s="23"/>
      <c r="H1722" s="23"/>
      <c r="I1722" s="23"/>
      <c r="J1722" s="23"/>
      <c r="L1722" s="24">
        <v>0.3785712</v>
      </c>
      <c r="M1722" s="24">
        <v>0.41956399999999999</v>
      </c>
      <c r="N1722" s="24">
        <v>0.41602349999999999</v>
      </c>
      <c r="O1722" s="24">
        <v>0.3845691</v>
      </c>
      <c r="P1722" s="23"/>
      <c r="Q1722" s="23"/>
      <c r="R1722" s="23"/>
      <c r="S1722" s="23"/>
      <c r="U1722" s="24">
        <v>0.43882009999999999</v>
      </c>
      <c r="V1722" s="24">
        <v>0.39318649999999999</v>
      </c>
      <c r="W1722" s="24">
        <v>0.48476989999999998</v>
      </c>
      <c r="X1722" s="24">
        <v>0.38539210000000002</v>
      </c>
      <c r="Y1722" s="23"/>
      <c r="Z1722" s="23"/>
      <c r="AA1722" s="23"/>
      <c r="AB1722" s="23"/>
      <c r="AD1722" s="24">
        <v>0.437336</v>
      </c>
      <c r="AE1722" s="24">
        <v>0.4159601</v>
      </c>
      <c r="AF1722" s="24">
        <v>0.392069</v>
      </c>
      <c r="AG1722" s="24">
        <v>0.3686256</v>
      </c>
      <c r="AH1722" s="23"/>
      <c r="AI1722" s="23"/>
      <c r="AJ1722" s="23"/>
      <c r="AK1722" s="23"/>
    </row>
    <row r="1723" spans="1:37" x14ac:dyDescent="0.35">
      <c r="A1723" s="24" t="s">
        <v>3535</v>
      </c>
      <c r="B1723" s="24" t="s">
        <v>3536</v>
      </c>
      <c r="C1723" s="24">
        <v>0.4057637</v>
      </c>
      <c r="D1723" s="24">
        <v>0.34457130000000002</v>
      </c>
      <c r="E1723" s="24">
        <v>0.36576419999999998</v>
      </c>
      <c r="F1723" s="24">
        <v>0.37393680000000001</v>
      </c>
      <c r="G1723" s="23"/>
      <c r="H1723" s="23"/>
      <c r="I1723" s="23"/>
      <c r="J1723" s="23"/>
      <c r="L1723" s="24">
        <v>0.40860370000000001</v>
      </c>
      <c r="M1723" s="24">
        <v>0.3654174</v>
      </c>
      <c r="N1723" s="24">
        <v>0.39339410000000002</v>
      </c>
      <c r="O1723" s="24">
        <v>0.29660249999999999</v>
      </c>
      <c r="P1723" s="23"/>
      <c r="Q1723" s="23"/>
      <c r="R1723" s="23"/>
      <c r="S1723" s="23"/>
      <c r="U1723" s="24">
        <v>0.47120410000000001</v>
      </c>
      <c r="V1723" s="24">
        <v>0.43069279999999999</v>
      </c>
      <c r="W1723" s="24">
        <v>0.40343859999999998</v>
      </c>
      <c r="X1723" s="24">
        <v>0.36211700000000002</v>
      </c>
      <c r="Y1723" s="23"/>
      <c r="Z1723" s="23"/>
      <c r="AA1723" s="23"/>
      <c r="AB1723" s="23"/>
      <c r="AD1723" s="24">
        <v>0.51329259999999999</v>
      </c>
      <c r="AE1723" s="24">
        <v>0.39318829999999999</v>
      </c>
      <c r="AF1723" s="24">
        <v>0.39436019999999999</v>
      </c>
      <c r="AG1723" s="24">
        <v>0.3949124</v>
      </c>
      <c r="AH1723" s="23"/>
      <c r="AI1723" s="23"/>
      <c r="AJ1723" s="23"/>
      <c r="AK1723" s="23"/>
    </row>
    <row r="1724" spans="1:37" x14ac:dyDescent="0.35">
      <c r="A1724" s="24" t="s">
        <v>3537</v>
      </c>
      <c r="B1724" s="24" t="s">
        <v>3538</v>
      </c>
      <c r="C1724" s="24">
        <v>0.4821858</v>
      </c>
      <c r="D1724" s="24">
        <v>0.39376549999999999</v>
      </c>
      <c r="E1724" s="24">
        <v>0.37983650000000002</v>
      </c>
      <c r="F1724" s="24">
        <v>0.38112970000000002</v>
      </c>
      <c r="G1724" s="23"/>
      <c r="H1724" s="23"/>
      <c r="I1724" s="23"/>
      <c r="J1724" s="23"/>
      <c r="L1724" s="24">
        <v>0.44708199999999998</v>
      </c>
      <c r="M1724" s="24">
        <v>0.42326720000000001</v>
      </c>
      <c r="N1724" s="24">
        <v>0.4221085</v>
      </c>
      <c r="O1724" s="24">
        <v>0.34596329999999997</v>
      </c>
      <c r="P1724" s="23"/>
      <c r="Q1724" s="23"/>
      <c r="R1724" s="23"/>
      <c r="S1724" s="23"/>
      <c r="U1724" s="24">
        <v>0.55318489999999998</v>
      </c>
      <c r="V1724" s="24">
        <v>0.56546110000000005</v>
      </c>
      <c r="W1724" s="24">
        <v>0.40064660000000002</v>
      </c>
      <c r="X1724" s="24">
        <v>0.31985809999999998</v>
      </c>
      <c r="Y1724" s="23"/>
      <c r="Z1724" s="23"/>
      <c r="AA1724" s="23"/>
      <c r="AB1724" s="23"/>
      <c r="AD1724" s="24">
        <v>0.3968045</v>
      </c>
      <c r="AE1724" s="24">
        <v>0.48294579999999998</v>
      </c>
      <c r="AF1724" s="24">
        <v>0.4487274</v>
      </c>
      <c r="AG1724" s="24">
        <v>0.3865036</v>
      </c>
      <c r="AH1724" s="23"/>
      <c r="AI1724" s="23"/>
      <c r="AJ1724" s="23"/>
      <c r="AK1724" s="23"/>
    </row>
    <row r="1725" spans="1:37" x14ac:dyDescent="0.35">
      <c r="A1725" s="24" t="s">
        <v>3539</v>
      </c>
      <c r="B1725" s="24" t="s">
        <v>3540</v>
      </c>
      <c r="C1725" s="24">
        <v>0.54582640000000004</v>
      </c>
      <c r="D1725" s="24">
        <v>0.39397070000000001</v>
      </c>
      <c r="E1725" s="24">
        <v>0.43659589999999998</v>
      </c>
      <c r="F1725" s="24">
        <v>0.35105700000000001</v>
      </c>
      <c r="G1725" s="23"/>
      <c r="H1725" s="23"/>
      <c r="I1725" s="23"/>
      <c r="J1725" s="23"/>
      <c r="L1725" s="24">
        <v>0.3835885</v>
      </c>
      <c r="M1725" s="24">
        <v>0.34834999999999999</v>
      </c>
      <c r="N1725" s="24">
        <v>0.33576230000000001</v>
      </c>
      <c r="O1725" s="24">
        <v>0.35640810000000001</v>
      </c>
      <c r="P1725" s="23"/>
      <c r="Q1725" s="23"/>
      <c r="R1725" s="23"/>
      <c r="S1725" s="23"/>
      <c r="U1725" s="24">
        <v>0.54155500000000001</v>
      </c>
      <c r="V1725" s="24">
        <v>0.63810630000000002</v>
      </c>
      <c r="W1725" s="24">
        <v>0.37119560000000001</v>
      </c>
      <c r="X1725" s="24">
        <v>0.31707099999999999</v>
      </c>
      <c r="Y1725" s="23"/>
      <c r="Z1725" s="23"/>
      <c r="AA1725" s="23"/>
      <c r="AB1725" s="23"/>
      <c r="AD1725" s="24">
        <v>0.40543220000000002</v>
      </c>
      <c r="AE1725" s="24">
        <v>0.45887440000000002</v>
      </c>
      <c r="AF1725" s="24">
        <v>0.3876288</v>
      </c>
      <c r="AG1725" s="24">
        <v>0.36285669999999998</v>
      </c>
      <c r="AH1725" s="23"/>
      <c r="AI1725" s="23"/>
      <c r="AJ1725" s="23"/>
      <c r="AK1725" s="23"/>
    </row>
    <row r="1726" spans="1:37" x14ac:dyDescent="0.35">
      <c r="A1726" s="24" t="s">
        <v>3541</v>
      </c>
      <c r="B1726" s="24" t="s">
        <v>3542</v>
      </c>
      <c r="C1726" s="24">
        <v>0.60326219999999997</v>
      </c>
      <c r="D1726" s="24">
        <v>0.45120959999999999</v>
      </c>
      <c r="E1726" s="24">
        <v>0.42654950000000003</v>
      </c>
      <c r="F1726" s="24">
        <v>0.29303580000000001</v>
      </c>
      <c r="G1726" s="23"/>
      <c r="H1726" s="23"/>
      <c r="I1726" s="23"/>
      <c r="J1726" s="23"/>
      <c r="L1726" s="24">
        <v>0.50485720000000001</v>
      </c>
      <c r="M1726" s="24">
        <v>0.36172090000000001</v>
      </c>
      <c r="N1726" s="24">
        <v>0.37275510000000001</v>
      </c>
      <c r="O1726" s="24">
        <v>0.37293090000000001</v>
      </c>
      <c r="P1726" s="23"/>
      <c r="Q1726" s="23"/>
      <c r="R1726" s="23"/>
      <c r="S1726" s="23"/>
      <c r="U1726" s="24">
        <v>0.64022020000000002</v>
      </c>
      <c r="V1726" s="24">
        <v>0.57932499999999998</v>
      </c>
      <c r="W1726" s="24">
        <v>0.42165659999999999</v>
      </c>
      <c r="X1726" s="24">
        <v>0.32945049999999998</v>
      </c>
      <c r="Y1726" s="23"/>
      <c r="Z1726" s="23"/>
      <c r="AA1726" s="23"/>
      <c r="AB1726" s="23"/>
      <c r="AD1726" s="24">
        <v>0.52327579999999996</v>
      </c>
      <c r="AE1726" s="24">
        <v>0.49897999999999998</v>
      </c>
      <c r="AF1726" s="24">
        <v>0.36960749999999998</v>
      </c>
      <c r="AG1726" s="24">
        <v>0.39532879999999998</v>
      </c>
      <c r="AH1726" s="23"/>
      <c r="AI1726" s="23"/>
      <c r="AJ1726" s="23"/>
      <c r="AK1726" s="23"/>
    </row>
    <row r="1727" spans="1:37" x14ac:dyDescent="0.35">
      <c r="A1727" s="24" t="s">
        <v>3543</v>
      </c>
      <c r="B1727" s="24" t="s">
        <v>3544</v>
      </c>
      <c r="C1727" s="24">
        <v>0.44729980000000003</v>
      </c>
      <c r="D1727" s="24">
        <v>0.51010880000000003</v>
      </c>
      <c r="E1727" s="24">
        <v>0.33825909999999998</v>
      </c>
      <c r="F1727" s="24">
        <v>0.33885159999999998</v>
      </c>
      <c r="G1727" s="23"/>
      <c r="H1727" s="23"/>
      <c r="I1727" s="23"/>
      <c r="J1727" s="23"/>
      <c r="L1727" s="24">
        <v>0.54969869999999998</v>
      </c>
      <c r="M1727" s="24">
        <v>0.42124430000000002</v>
      </c>
      <c r="N1727" s="24">
        <v>0.37233500000000003</v>
      </c>
      <c r="O1727" s="24">
        <v>0.39453179999999999</v>
      </c>
      <c r="P1727" s="23"/>
      <c r="Q1727" s="23"/>
      <c r="R1727" s="23"/>
      <c r="S1727" s="23"/>
      <c r="U1727" s="24">
        <v>0.65048070000000002</v>
      </c>
      <c r="V1727" s="24">
        <v>0.59271870000000004</v>
      </c>
      <c r="W1727" s="24">
        <v>0.49305569999999999</v>
      </c>
      <c r="X1727" s="24">
        <v>0.40458070000000002</v>
      </c>
      <c r="Y1727" s="23"/>
      <c r="Z1727" s="23"/>
      <c r="AA1727" s="23"/>
      <c r="AB1727" s="23"/>
      <c r="AD1727" s="24">
        <v>0.63105909999999998</v>
      </c>
      <c r="AE1727" s="24">
        <v>0.55760169999999998</v>
      </c>
      <c r="AF1727" s="24">
        <v>0.3899917</v>
      </c>
      <c r="AG1727" s="24">
        <v>0.3723417</v>
      </c>
      <c r="AH1727" s="23"/>
      <c r="AI1727" s="23"/>
      <c r="AJ1727" s="23"/>
      <c r="AK1727" s="23"/>
    </row>
    <row r="1728" spans="1:37" x14ac:dyDescent="0.35">
      <c r="A1728" s="24" t="s">
        <v>3545</v>
      </c>
      <c r="B1728" s="24" t="s">
        <v>3546</v>
      </c>
      <c r="C1728" s="24">
        <v>0.32312600000000002</v>
      </c>
      <c r="D1728" s="24">
        <v>0.46961449999999999</v>
      </c>
      <c r="E1728" s="24">
        <v>0.31264540000000002</v>
      </c>
      <c r="F1728" s="24">
        <v>0.48068880000000003</v>
      </c>
      <c r="G1728" s="23"/>
      <c r="H1728" s="23"/>
      <c r="I1728" s="23"/>
      <c r="J1728" s="23"/>
      <c r="L1728" s="24">
        <v>0.42145199999999999</v>
      </c>
      <c r="M1728" s="24">
        <v>0.43475459999999999</v>
      </c>
      <c r="N1728" s="24">
        <v>0.3614638</v>
      </c>
      <c r="O1728" s="24">
        <v>0.37630279999999999</v>
      </c>
      <c r="P1728" s="23"/>
      <c r="Q1728" s="23"/>
      <c r="R1728" s="23"/>
      <c r="S1728" s="23"/>
      <c r="U1728" s="24">
        <v>0.55115930000000002</v>
      </c>
      <c r="V1728" s="24">
        <v>0.4945929</v>
      </c>
      <c r="W1728" s="24">
        <v>0.52503339999999998</v>
      </c>
      <c r="X1728" s="24">
        <v>0.4403917</v>
      </c>
      <c r="Y1728" s="23"/>
      <c r="Z1728" s="23"/>
      <c r="AA1728" s="23"/>
      <c r="AB1728" s="23"/>
      <c r="AD1728" s="24">
        <v>0.60910180000000003</v>
      </c>
      <c r="AE1728" s="24">
        <v>0.53525230000000001</v>
      </c>
      <c r="AF1728" s="24">
        <v>0.40995160000000003</v>
      </c>
      <c r="AG1728" s="24">
        <v>0.37244270000000002</v>
      </c>
      <c r="AH1728" s="23"/>
      <c r="AI1728" s="23"/>
      <c r="AJ1728" s="23"/>
      <c r="AK1728" s="23"/>
    </row>
    <row r="1729" spans="1:37" x14ac:dyDescent="0.35">
      <c r="A1729" s="24" t="s">
        <v>3547</v>
      </c>
      <c r="B1729" s="24" t="s">
        <v>3548</v>
      </c>
      <c r="C1729" s="24">
        <v>0.3262796</v>
      </c>
      <c r="D1729" s="24">
        <v>0.44145079999999998</v>
      </c>
      <c r="E1729" s="24">
        <v>0.3344394</v>
      </c>
      <c r="F1729" s="24">
        <v>0.56670189999999998</v>
      </c>
      <c r="G1729" s="23"/>
      <c r="H1729" s="23"/>
      <c r="I1729" s="23"/>
      <c r="J1729" s="23"/>
      <c r="L1729" s="24">
        <v>0.41613630000000001</v>
      </c>
      <c r="M1729" s="24">
        <v>0.45368190000000003</v>
      </c>
      <c r="N1729" s="24">
        <v>0.4117133</v>
      </c>
      <c r="O1729" s="24">
        <v>0.3820771</v>
      </c>
      <c r="P1729" s="23"/>
      <c r="Q1729" s="23"/>
      <c r="R1729" s="23"/>
      <c r="S1729" s="23"/>
      <c r="U1729" s="24">
        <v>0.54341950000000006</v>
      </c>
      <c r="V1729" s="24">
        <v>0.48710870000000001</v>
      </c>
      <c r="W1729" s="24">
        <v>0.52845399999999998</v>
      </c>
      <c r="X1729" s="24">
        <v>0.42833670000000001</v>
      </c>
      <c r="Y1729" s="23"/>
      <c r="Z1729" s="23"/>
      <c r="AA1729" s="23"/>
      <c r="AB1729" s="23"/>
      <c r="AD1729" s="24">
        <v>0.51838759999999995</v>
      </c>
      <c r="AE1729" s="24">
        <v>0.47987069999999998</v>
      </c>
      <c r="AF1729" s="24">
        <v>0.36554550000000002</v>
      </c>
      <c r="AG1729" s="24">
        <v>0.43842160000000002</v>
      </c>
      <c r="AH1729" s="23"/>
      <c r="AI1729" s="23"/>
      <c r="AJ1729" s="23"/>
      <c r="AK1729" s="23"/>
    </row>
    <row r="1730" spans="1:37" x14ac:dyDescent="0.35">
      <c r="A1730" s="24" t="s">
        <v>3549</v>
      </c>
      <c r="B1730" s="24" t="s">
        <v>3550</v>
      </c>
      <c r="C1730" s="24">
        <v>0.41404239999999998</v>
      </c>
      <c r="D1730" s="24">
        <v>0.4340675</v>
      </c>
      <c r="E1730" s="24">
        <v>0.36494860000000001</v>
      </c>
      <c r="F1730" s="24">
        <v>0.66937919999999995</v>
      </c>
      <c r="G1730" s="23"/>
      <c r="H1730" s="23"/>
      <c r="I1730" s="23"/>
      <c r="J1730" s="23"/>
      <c r="L1730" s="24">
        <v>0.45644200000000001</v>
      </c>
      <c r="M1730" s="24">
        <v>0.5312867</v>
      </c>
      <c r="N1730" s="24">
        <v>0.4690802</v>
      </c>
      <c r="O1730" s="24">
        <v>0.512432</v>
      </c>
      <c r="P1730" s="23"/>
      <c r="Q1730" s="23"/>
      <c r="R1730" s="23"/>
      <c r="S1730" s="23"/>
      <c r="U1730" s="24">
        <v>0.55336879999999999</v>
      </c>
      <c r="V1730" s="24">
        <v>0.58238020000000001</v>
      </c>
      <c r="W1730" s="24">
        <v>0.41291549999999999</v>
      </c>
      <c r="X1730" s="24">
        <v>0.46869440000000001</v>
      </c>
      <c r="Y1730" s="23"/>
      <c r="Z1730" s="23"/>
      <c r="AA1730" s="23"/>
      <c r="AB1730" s="23"/>
      <c r="AD1730" s="24">
        <v>0.48195880000000002</v>
      </c>
      <c r="AE1730" s="24">
        <v>0.51837730000000004</v>
      </c>
      <c r="AF1730" s="24">
        <v>0.40326309999999999</v>
      </c>
      <c r="AG1730" s="24">
        <v>0.53795159999999997</v>
      </c>
      <c r="AH1730" s="23"/>
      <c r="AI1730" s="23"/>
      <c r="AJ1730" s="23"/>
      <c r="AK1730" s="23"/>
    </row>
    <row r="1731" spans="1:37" x14ac:dyDescent="0.35">
      <c r="A1731" s="24" t="s">
        <v>3551</v>
      </c>
      <c r="B1731" s="24" t="s">
        <v>3552</v>
      </c>
      <c r="C1731" s="24">
        <v>0.50555159999999999</v>
      </c>
      <c r="D1731" s="24">
        <v>0.44314750000000003</v>
      </c>
      <c r="E1731" s="24">
        <v>0.47643429999999998</v>
      </c>
      <c r="F1731" s="24">
        <v>0.59145179999999997</v>
      </c>
      <c r="G1731" s="23"/>
      <c r="H1731" s="23"/>
      <c r="I1731" s="23"/>
      <c r="J1731" s="23"/>
      <c r="L1731" s="24">
        <v>0.39945940000000002</v>
      </c>
      <c r="M1731" s="24">
        <v>0.43973119999999999</v>
      </c>
      <c r="N1731" s="24">
        <v>0.43870819999999999</v>
      </c>
      <c r="O1731" s="24">
        <v>0.48933549999999998</v>
      </c>
      <c r="P1731" s="23"/>
      <c r="Q1731" s="23"/>
      <c r="R1731" s="23"/>
      <c r="S1731" s="23"/>
      <c r="U1731" s="24">
        <v>0.44393919999999998</v>
      </c>
      <c r="V1731" s="24">
        <v>0.48764279999999999</v>
      </c>
      <c r="W1731" s="24">
        <v>0.40668310000000002</v>
      </c>
      <c r="X1731" s="24">
        <v>0.61719880000000005</v>
      </c>
      <c r="Y1731" s="23"/>
      <c r="Z1731" s="23"/>
      <c r="AA1731" s="23"/>
      <c r="AB1731" s="23"/>
      <c r="AD1731" s="24">
        <v>0.42813430000000002</v>
      </c>
      <c r="AE1731" s="24">
        <v>0.46316099999999999</v>
      </c>
      <c r="AF1731" s="24">
        <v>0.45985920000000002</v>
      </c>
      <c r="AG1731" s="24">
        <v>0.59661419999999998</v>
      </c>
      <c r="AH1731" s="23"/>
      <c r="AI1731" s="23"/>
      <c r="AJ1731" s="23"/>
      <c r="AK1731" s="23"/>
    </row>
    <row r="1732" spans="1:37" x14ac:dyDescent="0.35">
      <c r="A1732" s="24" t="s">
        <v>3553</v>
      </c>
      <c r="B1732" s="24" t="s">
        <v>3554</v>
      </c>
      <c r="C1732" s="24">
        <v>0.51885650000000005</v>
      </c>
      <c r="D1732" s="24">
        <v>0.50704360000000004</v>
      </c>
      <c r="E1732" s="24">
        <v>0.57376689999999997</v>
      </c>
      <c r="F1732" s="24">
        <v>0.46502860000000001</v>
      </c>
      <c r="G1732" s="23">
        <f>AVERAGE(C1589:C1732)</f>
        <v>0.41388815069444446</v>
      </c>
      <c r="H1732" s="23">
        <f>AVERAGE(D1589:D1732)</f>
        <v>0.42725506597222218</v>
      </c>
      <c r="I1732" s="23">
        <f>AVERAGE(E1589:E1732)</f>
        <v>0.356419340277778</v>
      </c>
      <c r="J1732" s="23">
        <f>AVERAGE(F1589:F1732)</f>
        <v>0.41345917361111106</v>
      </c>
      <c r="L1732" s="24">
        <v>0.42546899999999999</v>
      </c>
      <c r="M1732" s="24">
        <v>0.46939500000000001</v>
      </c>
      <c r="N1732" s="24">
        <v>0.44444080000000002</v>
      </c>
      <c r="O1732" s="24">
        <v>0.46593489999999999</v>
      </c>
      <c r="P1732" s="23">
        <f>AVERAGE(L1589:L1732)</f>
        <v>0.40217030486111111</v>
      </c>
      <c r="Q1732" s="23">
        <f>AVERAGE(M1589:M1732)</f>
        <v>0.40880734305555555</v>
      </c>
      <c r="R1732" s="23">
        <f>AVERAGE(N1589:N1732)</f>
        <v>0.38812542708333342</v>
      </c>
      <c r="S1732" s="23">
        <f>AVERAGE(O1589:O1732)</f>
        <v>0.37234982500000008</v>
      </c>
      <c r="U1732" s="24">
        <v>0.48421819999999999</v>
      </c>
      <c r="V1732" s="24">
        <v>0.46017039999999998</v>
      </c>
      <c r="W1732" s="24">
        <v>0.42395470000000002</v>
      </c>
      <c r="X1732" s="24">
        <v>0.46957789999999999</v>
      </c>
      <c r="Y1732" s="23">
        <f>AVERAGE(U1589:U1732)</f>
        <v>0.46431375000000003</v>
      </c>
      <c r="Z1732" s="23">
        <f>AVERAGE(V1589:V1732)</f>
        <v>0.46398399236111104</v>
      </c>
      <c r="AA1732" s="23">
        <f>AVERAGE(W1589:W1732)</f>
        <v>0.45027085833333325</v>
      </c>
      <c r="AB1732" s="23">
        <f>AVERAGE(X1589:X1732)</f>
        <v>0.41565770555555548</v>
      </c>
      <c r="AD1732" s="24">
        <v>0.42864409999999997</v>
      </c>
      <c r="AE1732" s="24">
        <v>0.44317250000000002</v>
      </c>
      <c r="AF1732" s="24">
        <v>0.41281590000000001</v>
      </c>
      <c r="AG1732" s="24">
        <v>0.51008869999999995</v>
      </c>
      <c r="AH1732" s="23">
        <f>AVERAGE(AD1589:AD1732)</f>
        <v>0.45942762361111139</v>
      </c>
      <c r="AI1732" s="23">
        <f>AVERAGE(AE1589:AE1732)</f>
        <v>0.44855225069444438</v>
      </c>
      <c r="AJ1732" s="23">
        <f>AVERAGE(AF1589:AF1732)</f>
        <v>0.39511961458333328</v>
      </c>
      <c r="AK1732" s="23">
        <f>AVERAGE(AG1589:AG1732)</f>
        <v>0.40262097638888883</v>
      </c>
    </row>
    <row r="1733" spans="1:37" x14ac:dyDescent="0.35">
      <c r="A1733" s="24" t="s">
        <v>3555</v>
      </c>
      <c r="B1733" s="24" t="s">
        <v>3556</v>
      </c>
      <c r="C1733" s="24">
        <v>0.63133510000000004</v>
      </c>
      <c r="D1733" s="24">
        <v>0.54496469999999997</v>
      </c>
      <c r="E1733" s="24">
        <v>0.6853418</v>
      </c>
      <c r="F1733" s="24">
        <v>0.50377260000000001</v>
      </c>
      <c r="G1733" s="23"/>
      <c r="H1733" s="23"/>
      <c r="I1733" s="23"/>
      <c r="J1733" s="23"/>
      <c r="L1733" s="24">
        <v>0.48142249999999998</v>
      </c>
      <c r="M1733" s="24">
        <v>0.45090269999999999</v>
      </c>
      <c r="N1733" s="24">
        <v>0.49280370000000001</v>
      </c>
      <c r="O1733" s="24">
        <v>0.46322150000000001</v>
      </c>
      <c r="P1733" s="23"/>
      <c r="Q1733" s="23"/>
      <c r="R1733" s="23"/>
      <c r="S1733" s="23"/>
      <c r="U1733" s="24">
        <v>0.53545279999999995</v>
      </c>
      <c r="V1733" s="24">
        <v>0.52687059999999997</v>
      </c>
      <c r="W1733" s="24">
        <v>0.46403549999999999</v>
      </c>
      <c r="X1733" s="24">
        <v>0.43943559999999998</v>
      </c>
      <c r="Y1733" s="23"/>
      <c r="Z1733" s="23"/>
      <c r="AA1733" s="23"/>
      <c r="AB1733" s="23"/>
      <c r="AD1733" s="24">
        <v>0.46458500000000003</v>
      </c>
      <c r="AE1733" s="24">
        <v>0.45694380000000001</v>
      </c>
      <c r="AF1733" s="24">
        <v>0.66733379999999998</v>
      </c>
      <c r="AG1733" s="24">
        <v>0.40319949999999999</v>
      </c>
      <c r="AH1733" s="23"/>
      <c r="AI1733" s="23"/>
      <c r="AJ1733" s="23"/>
      <c r="AK1733" s="23"/>
    </row>
    <row r="1734" spans="1:37" x14ac:dyDescent="0.35">
      <c r="A1734" s="24" t="s">
        <v>3557</v>
      </c>
      <c r="B1734" s="24" t="s">
        <v>3558</v>
      </c>
      <c r="C1734" s="24">
        <v>0.71398550000000005</v>
      </c>
      <c r="D1734" s="24">
        <v>0.46426299999999998</v>
      </c>
      <c r="E1734" s="24">
        <v>0.65064100000000002</v>
      </c>
      <c r="F1734" s="24">
        <v>0.62082859999999995</v>
      </c>
      <c r="G1734" s="23"/>
      <c r="H1734" s="23"/>
      <c r="I1734" s="23"/>
      <c r="J1734" s="23"/>
      <c r="L1734" s="24">
        <v>0.47662729999999998</v>
      </c>
      <c r="M1734" s="24">
        <v>0.40346969999999999</v>
      </c>
      <c r="N1734" s="24">
        <v>0.56532830000000001</v>
      </c>
      <c r="O1734" s="24">
        <v>0.52480780000000005</v>
      </c>
      <c r="P1734" s="23"/>
      <c r="Q1734" s="23"/>
      <c r="R1734" s="23"/>
      <c r="S1734" s="23"/>
      <c r="U1734" s="24">
        <v>0.51788690000000004</v>
      </c>
      <c r="V1734" s="24">
        <v>0.53535029999999995</v>
      </c>
      <c r="W1734" s="24">
        <v>0.5280456</v>
      </c>
      <c r="X1734" s="24">
        <v>0.34734739999999997</v>
      </c>
      <c r="Y1734" s="23"/>
      <c r="Z1734" s="23"/>
      <c r="AA1734" s="23"/>
      <c r="AB1734" s="23"/>
      <c r="AD1734" s="24">
        <v>0.43836190000000003</v>
      </c>
      <c r="AE1734" s="24">
        <v>0.39162079999999999</v>
      </c>
      <c r="AF1734" s="24">
        <v>0.66143260000000004</v>
      </c>
      <c r="AG1734" s="24">
        <v>0.37493739999999998</v>
      </c>
      <c r="AH1734" s="23"/>
      <c r="AI1734" s="23"/>
      <c r="AJ1734" s="23"/>
      <c r="AK1734" s="23"/>
    </row>
    <row r="1735" spans="1:37" x14ac:dyDescent="0.35">
      <c r="A1735" s="24" t="s">
        <v>3559</v>
      </c>
      <c r="B1735" s="24" t="s">
        <v>3560</v>
      </c>
      <c r="C1735" s="24">
        <v>0.68889730000000005</v>
      </c>
      <c r="D1735" s="24">
        <v>0.44238470000000002</v>
      </c>
      <c r="E1735" s="24">
        <v>0.57750860000000004</v>
      </c>
      <c r="F1735" s="24">
        <v>0.65841300000000003</v>
      </c>
      <c r="G1735" s="23"/>
      <c r="H1735" s="23"/>
      <c r="I1735" s="23"/>
      <c r="J1735" s="23"/>
      <c r="L1735" s="24">
        <v>0.56721619999999995</v>
      </c>
      <c r="M1735" s="24">
        <v>0.3192661</v>
      </c>
      <c r="N1735" s="24">
        <v>0.56529810000000003</v>
      </c>
      <c r="O1735" s="24">
        <v>0.59238760000000001</v>
      </c>
      <c r="P1735" s="23"/>
      <c r="Q1735" s="23"/>
      <c r="R1735" s="23"/>
      <c r="S1735" s="23"/>
      <c r="U1735" s="24">
        <v>0.61549620000000005</v>
      </c>
      <c r="V1735" s="24">
        <v>0.60792089999999999</v>
      </c>
      <c r="W1735" s="24">
        <v>0.6221527</v>
      </c>
      <c r="X1735" s="24">
        <v>0.41027029999999998</v>
      </c>
      <c r="Y1735" s="23"/>
      <c r="Z1735" s="23"/>
      <c r="AA1735" s="23"/>
      <c r="AB1735" s="23"/>
      <c r="AD1735" s="24">
        <v>0.45657530000000002</v>
      </c>
      <c r="AE1735" s="24">
        <v>0.58025059999999995</v>
      </c>
      <c r="AF1735" s="24">
        <v>0.68401100000000004</v>
      </c>
      <c r="AG1735" s="24">
        <v>0.38225480000000001</v>
      </c>
      <c r="AH1735" s="23"/>
      <c r="AI1735" s="23"/>
      <c r="AJ1735" s="23"/>
      <c r="AK1735" s="23"/>
    </row>
    <row r="1736" spans="1:37" x14ac:dyDescent="0.35">
      <c r="A1736" s="24" t="s">
        <v>3561</v>
      </c>
      <c r="B1736" s="24" t="s">
        <v>3562</v>
      </c>
      <c r="C1736" s="24">
        <v>0.7091731</v>
      </c>
      <c r="D1736" s="24">
        <v>0.53239340000000002</v>
      </c>
      <c r="E1736" s="24">
        <v>0.60901539999999998</v>
      </c>
      <c r="F1736" s="24">
        <v>0.62360530000000003</v>
      </c>
      <c r="G1736" s="23"/>
      <c r="H1736" s="23"/>
      <c r="I1736" s="23"/>
      <c r="J1736" s="23"/>
      <c r="L1736" s="24">
        <v>0.44939040000000002</v>
      </c>
      <c r="M1736" s="24">
        <v>0.43386570000000002</v>
      </c>
      <c r="N1736" s="24">
        <v>0.4942802</v>
      </c>
      <c r="O1736" s="24">
        <v>0.41098790000000002</v>
      </c>
      <c r="P1736" s="23"/>
      <c r="Q1736" s="23"/>
      <c r="R1736" s="23"/>
      <c r="S1736" s="23"/>
      <c r="U1736" s="24">
        <v>0.60597749999999995</v>
      </c>
      <c r="V1736" s="24">
        <v>0.68529490000000004</v>
      </c>
      <c r="W1736" s="24">
        <v>0.6632209</v>
      </c>
      <c r="X1736" s="24">
        <v>0.49837009999999998</v>
      </c>
      <c r="Y1736" s="23"/>
      <c r="Z1736" s="23"/>
      <c r="AA1736" s="23"/>
      <c r="AB1736" s="23"/>
      <c r="AD1736" s="24">
        <v>0.4944074</v>
      </c>
      <c r="AE1736" s="24">
        <v>0.57348149999999998</v>
      </c>
      <c r="AF1736" s="24">
        <v>0.61614849999999999</v>
      </c>
      <c r="AG1736" s="24">
        <v>0.39210610000000001</v>
      </c>
      <c r="AH1736" s="23"/>
      <c r="AI1736" s="23"/>
      <c r="AJ1736" s="23"/>
      <c r="AK1736" s="23"/>
    </row>
    <row r="1737" spans="1:37" x14ac:dyDescent="0.35">
      <c r="A1737" s="24" t="s">
        <v>3563</v>
      </c>
      <c r="B1737" s="24" t="s">
        <v>3564</v>
      </c>
      <c r="C1737" s="24">
        <v>0.67737499999999995</v>
      </c>
      <c r="D1737" s="24">
        <v>0.56155100000000002</v>
      </c>
      <c r="E1737" s="24">
        <v>0.57032760000000005</v>
      </c>
      <c r="F1737" s="24">
        <v>0.57852409999999999</v>
      </c>
      <c r="G1737" s="23"/>
      <c r="H1737" s="23"/>
      <c r="I1737" s="23"/>
      <c r="J1737" s="23"/>
      <c r="L1737" s="24">
        <v>0.41773850000000001</v>
      </c>
      <c r="M1737" s="24">
        <v>0.51388639999999997</v>
      </c>
      <c r="N1737" s="24">
        <v>0.46175379999999999</v>
      </c>
      <c r="O1737" s="24">
        <v>0.37807109999999999</v>
      </c>
      <c r="P1737" s="23"/>
      <c r="Q1737" s="23"/>
      <c r="R1737" s="23"/>
      <c r="S1737" s="23"/>
      <c r="U1737" s="24">
        <v>0.55620210000000003</v>
      </c>
      <c r="V1737" s="24">
        <v>0.66325140000000005</v>
      </c>
      <c r="W1737" s="24">
        <v>0.60122070000000005</v>
      </c>
      <c r="X1737" s="24">
        <v>0.5894549</v>
      </c>
      <c r="Y1737" s="23"/>
      <c r="Z1737" s="23"/>
      <c r="AA1737" s="23"/>
      <c r="AB1737" s="23"/>
      <c r="AD1737" s="24">
        <v>0.5529636</v>
      </c>
      <c r="AE1737" s="24">
        <v>0.58927059999999998</v>
      </c>
      <c r="AF1737" s="24">
        <v>0.58351059999999999</v>
      </c>
      <c r="AG1737" s="24">
        <v>0.39765</v>
      </c>
      <c r="AH1737" s="23"/>
      <c r="AI1737" s="23"/>
      <c r="AJ1737" s="23"/>
      <c r="AK1737" s="23"/>
    </row>
    <row r="1738" spans="1:37" x14ac:dyDescent="0.35">
      <c r="A1738" s="24" t="s">
        <v>3565</v>
      </c>
      <c r="B1738" s="24" t="s">
        <v>3566</v>
      </c>
      <c r="C1738" s="24">
        <v>0.68797589999999997</v>
      </c>
      <c r="D1738" s="24">
        <v>0.57649839999999997</v>
      </c>
      <c r="E1738" s="24">
        <v>0.50592820000000005</v>
      </c>
      <c r="F1738" s="24">
        <v>0.59677270000000004</v>
      </c>
      <c r="G1738" s="23"/>
      <c r="H1738" s="23"/>
      <c r="I1738" s="23"/>
      <c r="J1738" s="23"/>
      <c r="L1738" s="24">
        <v>0.4083214</v>
      </c>
      <c r="M1738" s="24">
        <v>0.47520630000000003</v>
      </c>
      <c r="N1738" s="24">
        <v>0.44603739999999997</v>
      </c>
      <c r="O1738" s="24">
        <v>0.46591579999999999</v>
      </c>
      <c r="P1738" s="23"/>
      <c r="Q1738" s="23"/>
      <c r="R1738" s="23"/>
      <c r="S1738" s="23"/>
      <c r="U1738" s="24">
        <v>0.72705160000000002</v>
      </c>
      <c r="V1738" s="24">
        <v>0.62595429999999996</v>
      </c>
      <c r="W1738" s="24">
        <v>0.52413849999999995</v>
      </c>
      <c r="X1738" s="24">
        <v>0.65854360000000001</v>
      </c>
      <c r="Y1738" s="23"/>
      <c r="Z1738" s="23"/>
      <c r="AA1738" s="23"/>
      <c r="AB1738" s="23"/>
      <c r="AD1738" s="24">
        <v>0.59503170000000005</v>
      </c>
      <c r="AE1738" s="24">
        <v>0.61391010000000001</v>
      </c>
      <c r="AF1738" s="24">
        <v>0.68558960000000002</v>
      </c>
      <c r="AG1738" s="24">
        <v>0.48680990000000002</v>
      </c>
      <c r="AH1738" s="23"/>
      <c r="AI1738" s="23"/>
      <c r="AJ1738" s="23"/>
      <c r="AK1738" s="23"/>
    </row>
    <row r="1739" spans="1:37" x14ac:dyDescent="0.35">
      <c r="A1739" s="24" t="s">
        <v>3567</v>
      </c>
      <c r="B1739" s="24" t="s">
        <v>3568</v>
      </c>
      <c r="C1739" s="24">
        <v>0.70673540000000001</v>
      </c>
      <c r="D1739" s="24">
        <v>0.65826030000000002</v>
      </c>
      <c r="E1739" s="24">
        <v>0.5921651</v>
      </c>
      <c r="F1739" s="24">
        <v>0.64169310000000002</v>
      </c>
      <c r="G1739" s="23"/>
      <c r="H1739" s="23"/>
      <c r="I1739" s="23"/>
      <c r="J1739" s="23"/>
      <c r="L1739" s="24">
        <v>0.45918609999999999</v>
      </c>
      <c r="M1739" s="24">
        <v>0.43953759999999997</v>
      </c>
      <c r="N1739" s="24">
        <v>0.51849100000000004</v>
      </c>
      <c r="O1739" s="24">
        <v>0.55584359999999999</v>
      </c>
      <c r="P1739" s="23"/>
      <c r="Q1739" s="23"/>
      <c r="R1739" s="23"/>
      <c r="S1739" s="23"/>
      <c r="U1739" s="24">
        <v>0.56672129999999998</v>
      </c>
      <c r="V1739" s="24">
        <v>0.58869579999999999</v>
      </c>
      <c r="W1739" s="24">
        <v>0.59692979999999995</v>
      </c>
      <c r="X1739" s="24">
        <v>0.67835679999999998</v>
      </c>
      <c r="Y1739" s="23"/>
      <c r="Z1739" s="23"/>
      <c r="AA1739" s="23"/>
      <c r="AB1739" s="23"/>
      <c r="AD1739" s="24">
        <v>0.5886844</v>
      </c>
      <c r="AE1739" s="24">
        <v>0.53830979999999995</v>
      </c>
      <c r="AF1739" s="24">
        <v>0.70761260000000004</v>
      </c>
      <c r="AG1739" s="24">
        <v>0.61188129999999996</v>
      </c>
      <c r="AH1739" s="23"/>
      <c r="AI1739" s="23"/>
      <c r="AJ1739" s="23"/>
      <c r="AK1739" s="23"/>
    </row>
    <row r="1740" spans="1:37" x14ac:dyDescent="0.35">
      <c r="A1740" s="24" t="s">
        <v>3569</v>
      </c>
      <c r="B1740" s="24" t="s">
        <v>3570</v>
      </c>
      <c r="C1740" s="24">
        <v>0.64279120000000001</v>
      </c>
      <c r="D1740" s="24">
        <v>0.7714377</v>
      </c>
      <c r="E1740" s="24">
        <v>0.69498439999999995</v>
      </c>
      <c r="F1740" s="24">
        <v>0.61167470000000002</v>
      </c>
      <c r="G1740" s="23"/>
      <c r="H1740" s="23"/>
      <c r="I1740" s="23"/>
      <c r="J1740" s="23"/>
      <c r="L1740" s="24">
        <v>0.56253299999999995</v>
      </c>
      <c r="M1740" s="24">
        <v>0.43346519999999999</v>
      </c>
      <c r="N1740" s="24">
        <v>0.62806740000000005</v>
      </c>
      <c r="O1740" s="24">
        <v>0.70348460000000002</v>
      </c>
      <c r="P1740" s="23"/>
      <c r="Q1740" s="23"/>
      <c r="R1740" s="23"/>
      <c r="S1740" s="23"/>
      <c r="U1740" s="24">
        <v>0.48749540000000002</v>
      </c>
      <c r="V1740" s="24">
        <v>0.53497760000000005</v>
      </c>
      <c r="W1740" s="24">
        <v>0.66765169999999996</v>
      </c>
      <c r="X1740" s="24">
        <v>0.62044140000000003</v>
      </c>
      <c r="Y1740" s="23"/>
      <c r="Z1740" s="23"/>
      <c r="AA1740" s="23"/>
      <c r="AB1740" s="23"/>
      <c r="AD1740" s="24">
        <v>0.54732599999999998</v>
      </c>
      <c r="AE1740" s="24">
        <v>0.4590764</v>
      </c>
      <c r="AF1740" s="24">
        <v>0.57446299999999995</v>
      </c>
      <c r="AG1740" s="24">
        <v>0.65174940000000003</v>
      </c>
      <c r="AH1740" s="23"/>
      <c r="AI1740" s="23"/>
      <c r="AJ1740" s="23"/>
      <c r="AK1740" s="23"/>
    </row>
    <row r="1741" spans="1:37" x14ac:dyDescent="0.35">
      <c r="A1741" s="24" t="s">
        <v>3571</v>
      </c>
      <c r="B1741" s="24" t="s">
        <v>3572</v>
      </c>
      <c r="C1741" s="24">
        <v>0.64908770000000005</v>
      </c>
      <c r="D1741" s="24">
        <v>0.64656550000000002</v>
      </c>
      <c r="E1741" s="24">
        <v>0.60183880000000001</v>
      </c>
      <c r="F1741" s="24">
        <v>0.48304920000000001</v>
      </c>
      <c r="G1741" s="23"/>
      <c r="H1741" s="23"/>
      <c r="I1741" s="23"/>
      <c r="J1741" s="23"/>
      <c r="L1741" s="24">
        <v>0.6924401</v>
      </c>
      <c r="M1741" s="24">
        <v>0.4848249</v>
      </c>
      <c r="N1741" s="24">
        <v>0.60997330000000005</v>
      </c>
      <c r="O1741" s="24">
        <v>0.65273460000000005</v>
      </c>
      <c r="P1741" s="23"/>
      <c r="Q1741" s="23"/>
      <c r="R1741" s="23"/>
      <c r="S1741" s="23"/>
      <c r="U1741" s="24">
        <v>0.48394009999999998</v>
      </c>
      <c r="V1741" s="24">
        <v>0.6024851</v>
      </c>
      <c r="W1741" s="24">
        <v>0.71424129999999997</v>
      </c>
      <c r="X1741" s="24">
        <v>0.65824609999999995</v>
      </c>
      <c r="Y1741" s="23"/>
      <c r="Z1741" s="23"/>
      <c r="AA1741" s="23"/>
      <c r="AB1741" s="23"/>
      <c r="AD1741" s="24">
        <v>0.60325309999999999</v>
      </c>
      <c r="AE1741" s="24">
        <v>0.58096159999999997</v>
      </c>
      <c r="AF1741" s="24">
        <v>0.55335319999999999</v>
      </c>
      <c r="AG1741" s="24">
        <v>0.58457760000000003</v>
      </c>
      <c r="AH1741" s="23"/>
      <c r="AI1741" s="23"/>
      <c r="AJ1741" s="23"/>
      <c r="AK1741" s="23"/>
    </row>
    <row r="1742" spans="1:37" x14ac:dyDescent="0.35">
      <c r="A1742" s="24" t="s">
        <v>3573</v>
      </c>
      <c r="B1742" s="24" t="s">
        <v>3574</v>
      </c>
      <c r="C1742" s="24">
        <v>0.65155130000000006</v>
      </c>
      <c r="D1742" s="24">
        <v>0.48902370000000001</v>
      </c>
      <c r="E1742" s="24">
        <v>0.55295119999999998</v>
      </c>
      <c r="F1742" s="24">
        <v>0.51994090000000004</v>
      </c>
      <c r="G1742" s="23"/>
      <c r="H1742" s="23"/>
      <c r="I1742" s="23"/>
      <c r="J1742" s="23"/>
      <c r="L1742" s="24">
        <v>0.62423459999999997</v>
      </c>
      <c r="M1742" s="24">
        <v>0.58204279999999997</v>
      </c>
      <c r="N1742" s="24">
        <v>0.53349449999999998</v>
      </c>
      <c r="O1742" s="24">
        <v>0.54430979999999995</v>
      </c>
      <c r="P1742" s="23"/>
      <c r="Q1742" s="23"/>
      <c r="R1742" s="23"/>
      <c r="S1742" s="23"/>
      <c r="U1742" s="24">
        <v>0.47547660000000003</v>
      </c>
      <c r="V1742" s="24">
        <v>0.6116298</v>
      </c>
      <c r="W1742" s="24">
        <v>0.77040529999999996</v>
      </c>
      <c r="X1742" s="24">
        <v>0.54896489999999998</v>
      </c>
      <c r="Y1742" s="23"/>
      <c r="Z1742" s="23"/>
      <c r="AA1742" s="23"/>
      <c r="AB1742" s="23"/>
      <c r="AD1742" s="24">
        <v>0.65431360000000005</v>
      </c>
      <c r="AE1742" s="24">
        <v>0.60277080000000005</v>
      </c>
      <c r="AF1742" s="24">
        <v>0.44804250000000001</v>
      </c>
      <c r="AG1742" s="24">
        <v>0.49974370000000001</v>
      </c>
      <c r="AH1742" s="23"/>
      <c r="AI1742" s="23"/>
      <c r="AJ1742" s="23"/>
      <c r="AK1742" s="23"/>
    </row>
    <row r="1743" spans="1:37" x14ac:dyDescent="0.35">
      <c r="A1743" s="24" t="s">
        <v>3575</v>
      </c>
      <c r="B1743" s="24" t="s">
        <v>3576</v>
      </c>
      <c r="C1743" s="24">
        <v>0.72871779999999997</v>
      </c>
      <c r="D1743" s="24">
        <v>0.52706580000000003</v>
      </c>
      <c r="E1743" s="24">
        <v>0.47222760000000003</v>
      </c>
      <c r="F1743" s="24">
        <v>0.68120910000000001</v>
      </c>
      <c r="G1743" s="23"/>
      <c r="H1743" s="23"/>
      <c r="I1743" s="23"/>
      <c r="J1743" s="23"/>
      <c r="L1743" s="24">
        <v>0.67631819999999998</v>
      </c>
      <c r="M1743" s="24">
        <v>0.59793189999999996</v>
      </c>
      <c r="N1743" s="24">
        <v>0.4985233</v>
      </c>
      <c r="O1743" s="24">
        <v>0.65901670000000001</v>
      </c>
      <c r="P1743" s="23"/>
      <c r="Q1743" s="23"/>
      <c r="R1743" s="23"/>
      <c r="S1743" s="23"/>
      <c r="U1743" s="24">
        <v>0.5903543</v>
      </c>
      <c r="V1743" s="24">
        <v>0.58605450000000003</v>
      </c>
      <c r="W1743" s="24">
        <v>0.62682230000000005</v>
      </c>
      <c r="X1743" s="24">
        <v>0.64804969999999995</v>
      </c>
      <c r="Y1743" s="23"/>
      <c r="Z1743" s="23"/>
      <c r="AA1743" s="23"/>
      <c r="AB1743" s="23"/>
      <c r="AD1743" s="24">
        <v>0.59292500000000004</v>
      </c>
      <c r="AE1743" s="24">
        <v>0.5636987</v>
      </c>
      <c r="AF1743" s="24">
        <v>0.3837218</v>
      </c>
      <c r="AG1743" s="24">
        <v>0.51851760000000002</v>
      </c>
      <c r="AH1743" s="23"/>
      <c r="AI1743" s="23"/>
      <c r="AJ1743" s="23"/>
      <c r="AK1743" s="23"/>
    </row>
    <row r="1744" spans="1:37" x14ac:dyDescent="0.35">
      <c r="A1744" s="24" t="s">
        <v>3577</v>
      </c>
      <c r="B1744" s="24" t="s">
        <v>3578</v>
      </c>
      <c r="C1744" s="24">
        <v>0.59493189999999996</v>
      </c>
      <c r="D1744" s="24">
        <v>0.4103677</v>
      </c>
      <c r="E1744" s="24">
        <v>0.37033490000000002</v>
      </c>
      <c r="F1744" s="24">
        <v>0.57592469999999996</v>
      </c>
      <c r="G1744" s="23"/>
      <c r="H1744" s="23"/>
      <c r="I1744" s="23"/>
      <c r="J1744" s="23"/>
      <c r="L1744" s="24">
        <v>0.55571280000000001</v>
      </c>
      <c r="M1744" s="24">
        <v>0.48934739999999999</v>
      </c>
      <c r="N1744" s="24">
        <v>0.4739505</v>
      </c>
      <c r="O1744" s="24">
        <v>0.52579739999999997</v>
      </c>
      <c r="P1744" s="23"/>
      <c r="Q1744" s="23"/>
      <c r="R1744" s="23"/>
      <c r="S1744" s="23"/>
      <c r="U1744" s="24">
        <v>0.5593418</v>
      </c>
      <c r="V1744" s="24">
        <v>0.51534559999999996</v>
      </c>
      <c r="W1744" s="24">
        <v>0.50442589999999998</v>
      </c>
      <c r="X1744" s="24">
        <v>0.69092010000000004</v>
      </c>
      <c r="Y1744" s="23"/>
      <c r="Z1744" s="23"/>
      <c r="AA1744" s="23"/>
      <c r="AB1744" s="23"/>
      <c r="AD1744" s="24">
        <v>0.61233740000000003</v>
      </c>
      <c r="AE1744" s="24">
        <v>0.4680414</v>
      </c>
      <c r="AF1744" s="24">
        <v>0.48092040000000003</v>
      </c>
      <c r="AG1744" s="24">
        <v>0.4608527</v>
      </c>
      <c r="AH1744" s="23"/>
      <c r="AI1744" s="23"/>
      <c r="AJ1744" s="23"/>
      <c r="AK1744" s="23"/>
    </row>
    <row r="1745" spans="1:37" x14ac:dyDescent="0.35">
      <c r="A1745" s="24" t="s">
        <v>3579</v>
      </c>
      <c r="B1745" s="24" t="s">
        <v>3580</v>
      </c>
      <c r="C1745" s="24">
        <v>0.3864998</v>
      </c>
      <c r="D1745" s="24">
        <v>0.47618680000000002</v>
      </c>
      <c r="E1745" s="24">
        <v>0.44426939999999998</v>
      </c>
      <c r="F1745" s="24">
        <v>0.53621379999999996</v>
      </c>
      <c r="G1745" s="23"/>
      <c r="H1745" s="23"/>
      <c r="I1745" s="23"/>
      <c r="J1745" s="23"/>
      <c r="L1745" s="24">
        <v>0.47791600000000001</v>
      </c>
      <c r="M1745" s="24">
        <v>0.49271470000000001</v>
      </c>
      <c r="N1745" s="24">
        <v>0.49819999999999998</v>
      </c>
      <c r="O1745" s="24">
        <v>0.49605070000000001</v>
      </c>
      <c r="P1745" s="23"/>
      <c r="Q1745" s="23"/>
      <c r="R1745" s="23"/>
      <c r="S1745" s="23"/>
      <c r="U1745" s="24">
        <v>0.51201640000000004</v>
      </c>
      <c r="V1745" s="24">
        <v>0.472943</v>
      </c>
      <c r="W1745" s="24">
        <v>0.51294620000000002</v>
      </c>
      <c r="X1745" s="24">
        <v>0.63876599999999994</v>
      </c>
      <c r="Y1745" s="23"/>
      <c r="Z1745" s="23"/>
      <c r="AA1745" s="23"/>
      <c r="AB1745" s="23"/>
      <c r="AD1745" s="24">
        <v>0.67390090000000002</v>
      </c>
      <c r="AE1745" s="24">
        <v>0.51670689999999997</v>
      </c>
      <c r="AF1745" s="24">
        <v>0.54540310000000003</v>
      </c>
      <c r="AG1745" s="24">
        <v>0.36306319999999997</v>
      </c>
      <c r="AH1745" s="23"/>
      <c r="AI1745" s="23"/>
      <c r="AJ1745" s="23"/>
      <c r="AK1745" s="23"/>
    </row>
    <row r="1746" spans="1:37" x14ac:dyDescent="0.35">
      <c r="A1746" s="24" t="s">
        <v>3581</v>
      </c>
      <c r="B1746" s="24" t="s">
        <v>3582</v>
      </c>
      <c r="C1746" s="24">
        <v>0.38831159999999998</v>
      </c>
      <c r="D1746" s="24">
        <v>0.77378860000000005</v>
      </c>
      <c r="E1746" s="24">
        <v>0.37300660000000002</v>
      </c>
      <c r="F1746" s="24">
        <v>0.59110669999999998</v>
      </c>
      <c r="G1746" s="23"/>
      <c r="H1746" s="23"/>
      <c r="I1746" s="23"/>
      <c r="J1746" s="23"/>
      <c r="L1746" s="24">
        <v>0.49542589999999997</v>
      </c>
      <c r="M1746" s="24">
        <v>0.48518630000000001</v>
      </c>
      <c r="N1746" s="24">
        <v>0.54409019999999997</v>
      </c>
      <c r="O1746" s="24">
        <v>0.4809254</v>
      </c>
      <c r="P1746" s="23"/>
      <c r="Q1746" s="23"/>
      <c r="R1746" s="23"/>
      <c r="S1746" s="23"/>
      <c r="U1746" s="24">
        <v>0.53757379999999999</v>
      </c>
      <c r="V1746" s="24">
        <v>0.53416249999999998</v>
      </c>
      <c r="W1746" s="24">
        <v>0.43836069999999999</v>
      </c>
      <c r="X1746" s="24">
        <v>0.54950580000000004</v>
      </c>
      <c r="Y1746" s="23"/>
      <c r="Z1746" s="23"/>
      <c r="AA1746" s="23"/>
      <c r="AB1746" s="23"/>
      <c r="AD1746" s="24">
        <v>0.71558770000000005</v>
      </c>
      <c r="AE1746" s="24">
        <v>0.65068610000000005</v>
      </c>
      <c r="AF1746" s="24">
        <v>0.61811519999999998</v>
      </c>
      <c r="AG1746" s="24">
        <v>0.37765460000000001</v>
      </c>
      <c r="AH1746" s="23"/>
      <c r="AI1746" s="23"/>
      <c r="AJ1746" s="23"/>
      <c r="AK1746" s="23"/>
    </row>
    <row r="1747" spans="1:37" x14ac:dyDescent="0.35">
      <c r="A1747" s="24" t="s">
        <v>3583</v>
      </c>
      <c r="B1747" s="24" t="s">
        <v>3584</v>
      </c>
      <c r="C1747" s="24">
        <v>0.4163095</v>
      </c>
      <c r="D1747" s="24">
        <v>0.76706039999999998</v>
      </c>
      <c r="E1747" s="24">
        <v>0.34610679999999999</v>
      </c>
      <c r="F1747" s="24">
        <v>0.62425459999999999</v>
      </c>
      <c r="G1747" s="23"/>
      <c r="H1747" s="23"/>
      <c r="I1747" s="23"/>
      <c r="J1747" s="23"/>
      <c r="L1747" s="24">
        <v>0.46895239999999999</v>
      </c>
      <c r="M1747" s="24">
        <v>0.36254890000000001</v>
      </c>
      <c r="N1747" s="24">
        <v>0.59345789999999998</v>
      </c>
      <c r="O1747" s="24">
        <v>0.4821568</v>
      </c>
      <c r="P1747" s="23"/>
      <c r="Q1747" s="23"/>
      <c r="R1747" s="23"/>
      <c r="S1747" s="23"/>
      <c r="U1747" s="24">
        <v>0.53898950000000001</v>
      </c>
      <c r="V1747" s="24">
        <v>0.54197589999999995</v>
      </c>
      <c r="W1747" s="24">
        <v>0.38142029999999999</v>
      </c>
      <c r="X1747" s="24">
        <v>0.51541029999999999</v>
      </c>
      <c r="Y1747" s="23"/>
      <c r="Z1747" s="23"/>
      <c r="AA1747" s="23"/>
      <c r="AB1747" s="23"/>
      <c r="AD1747" s="24">
        <v>0.55816639999999995</v>
      </c>
      <c r="AE1747" s="24">
        <v>0.58251310000000001</v>
      </c>
      <c r="AF1747" s="24">
        <v>0.58712019999999998</v>
      </c>
      <c r="AG1747" s="24">
        <v>0.41116009999999997</v>
      </c>
      <c r="AH1747" s="23"/>
      <c r="AI1747" s="23"/>
      <c r="AJ1747" s="23"/>
      <c r="AK1747" s="23"/>
    </row>
    <row r="1748" spans="1:37" x14ac:dyDescent="0.35">
      <c r="A1748" s="24" t="s">
        <v>3585</v>
      </c>
      <c r="B1748" s="24" t="s">
        <v>3586</v>
      </c>
      <c r="C1748" s="24">
        <v>0.44006970000000001</v>
      </c>
      <c r="D1748" s="24">
        <v>0.6473198</v>
      </c>
      <c r="E1748" s="24">
        <v>0.53194249999999998</v>
      </c>
      <c r="F1748" s="24">
        <v>0.73547859999999998</v>
      </c>
      <c r="G1748" s="23"/>
      <c r="H1748" s="23"/>
      <c r="I1748" s="23"/>
      <c r="J1748" s="23"/>
      <c r="L1748" s="24">
        <v>0.41227029999999998</v>
      </c>
      <c r="M1748" s="24">
        <v>0.3358487</v>
      </c>
      <c r="N1748" s="24">
        <v>0.60811669999999995</v>
      </c>
      <c r="O1748" s="24">
        <v>0.48227039999999999</v>
      </c>
      <c r="P1748" s="23"/>
      <c r="Q1748" s="23"/>
      <c r="R1748" s="23"/>
      <c r="S1748" s="23"/>
      <c r="U1748" s="24">
        <v>0.59175829999999996</v>
      </c>
      <c r="V1748" s="24">
        <v>0.56566899999999998</v>
      </c>
      <c r="W1748" s="24">
        <v>0.40094380000000002</v>
      </c>
      <c r="X1748" s="24">
        <v>0.4605823</v>
      </c>
      <c r="Y1748" s="23"/>
      <c r="Z1748" s="23"/>
      <c r="AA1748" s="23"/>
      <c r="AB1748" s="23"/>
      <c r="AD1748" s="24">
        <v>0.56015429999999999</v>
      </c>
      <c r="AE1748" s="24">
        <v>0.55664060000000004</v>
      </c>
      <c r="AF1748" s="24">
        <v>0.58125119999999997</v>
      </c>
      <c r="AG1748" s="24">
        <v>0.47218339999999998</v>
      </c>
      <c r="AH1748" s="23"/>
      <c r="AI1748" s="23"/>
      <c r="AJ1748" s="23"/>
      <c r="AK1748" s="23"/>
    </row>
    <row r="1749" spans="1:37" x14ac:dyDescent="0.35">
      <c r="A1749" s="24" t="s">
        <v>3587</v>
      </c>
      <c r="B1749" s="24" t="s">
        <v>3588</v>
      </c>
      <c r="C1749" s="24">
        <v>0.56461490000000003</v>
      </c>
      <c r="D1749" s="24">
        <v>0.66425449999999997</v>
      </c>
      <c r="E1749" s="24">
        <v>0.58633400000000002</v>
      </c>
      <c r="F1749" s="24">
        <v>0.71033619999999997</v>
      </c>
      <c r="G1749" s="23"/>
      <c r="H1749" s="23"/>
      <c r="I1749" s="23"/>
      <c r="J1749" s="23"/>
      <c r="L1749" s="24">
        <v>0.44296029999999997</v>
      </c>
      <c r="M1749" s="24">
        <v>0.40378320000000001</v>
      </c>
      <c r="N1749" s="24">
        <v>0.44617410000000002</v>
      </c>
      <c r="O1749" s="24">
        <v>0.5521509</v>
      </c>
      <c r="P1749" s="23"/>
      <c r="Q1749" s="23"/>
      <c r="R1749" s="23"/>
      <c r="S1749" s="23"/>
      <c r="U1749" s="24">
        <v>0.65741660000000002</v>
      </c>
      <c r="V1749" s="24">
        <v>0.50145220000000001</v>
      </c>
      <c r="W1749" s="24">
        <v>0.43770550000000003</v>
      </c>
      <c r="X1749" s="24">
        <v>0.39477699999999999</v>
      </c>
      <c r="Y1749" s="23"/>
      <c r="Z1749" s="23"/>
      <c r="AA1749" s="23"/>
      <c r="AB1749" s="23"/>
      <c r="AD1749" s="24">
        <v>0.57330369999999997</v>
      </c>
      <c r="AE1749" s="24">
        <v>0.58980200000000005</v>
      </c>
      <c r="AF1749" s="24">
        <v>0.59659910000000005</v>
      </c>
      <c r="AG1749" s="24">
        <v>0.56608769999999997</v>
      </c>
      <c r="AH1749" s="23"/>
      <c r="AI1749" s="23"/>
      <c r="AJ1749" s="23"/>
      <c r="AK1749" s="23"/>
    </row>
    <row r="1750" spans="1:37" x14ac:dyDescent="0.35">
      <c r="A1750" s="24" t="s">
        <v>3589</v>
      </c>
      <c r="B1750" s="24" t="s">
        <v>3590</v>
      </c>
      <c r="C1750" s="24">
        <v>0.65856809999999999</v>
      </c>
      <c r="D1750" s="24">
        <v>0.63507119999999995</v>
      </c>
      <c r="E1750" s="24">
        <v>0.60324049999999996</v>
      </c>
      <c r="F1750" s="24">
        <v>0.52682019999999996</v>
      </c>
      <c r="G1750" s="23"/>
      <c r="H1750" s="23"/>
      <c r="I1750" s="23"/>
      <c r="J1750" s="23"/>
      <c r="L1750" s="24">
        <v>0.42296040000000001</v>
      </c>
      <c r="M1750" s="24">
        <v>0.42612670000000002</v>
      </c>
      <c r="N1750" s="24">
        <v>0.407192</v>
      </c>
      <c r="O1750" s="24">
        <v>0.50911399999999996</v>
      </c>
      <c r="P1750" s="23"/>
      <c r="Q1750" s="23"/>
      <c r="R1750" s="23"/>
      <c r="S1750" s="23"/>
      <c r="U1750" s="24">
        <v>0.62546310000000005</v>
      </c>
      <c r="V1750" s="24">
        <v>0.43127130000000002</v>
      </c>
      <c r="W1750" s="24">
        <v>0.54561280000000001</v>
      </c>
      <c r="X1750" s="24">
        <v>0.4373493</v>
      </c>
      <c r="Y1750" s="23"/>
      <c r="Z1750" s="23"/>
      <c r="AA1750" s="23"/>
      <c r="AB1750" s="23"/>
      <c r="AD1750" s="24">
        <v>0.48676009999999997</v>
      </c>
      <c r="AE1750" s="24">
        <v>0.51174070000000005</v>
      </c>
      <c r="AF1750" s="24">
        <v>0.55966309999999997</v>
      </c>
      <c r="AG1750" s="24">
        <v>0.61895160000000005</v>
      </c>
      <c r="AH1750" s="23"/>
      <c r="AI1750" s="23"/>
      <c r="AJ1750" s="23"/>
      <c r="AK1750" s="23"/>
    </row>
    <row r="1751" spans="1:37" x14ac:dyDescent="0.35">
      <c r="A1751" s="24" t="s">
        <v>3591</v>
      </c>
      <c r="B1751" s="24" t="s">
        <v>3592</v>
      </c>
      <c r="C1751" s="24">
        <v>0.68385589999999996</v>
      </c>
      <c r="D1751" s="24">
        <v>0.60576890000000005</v>
      </c>
      <c r="E1751" s="24">
        <v>0.55804019999999999</v>
      </c>
      <c r="F1751" s="24">
        <v>0.43346689999999999</v>
      </c>
      <c r="G1751" s="23"/>
      <c r="H1751" s="23"/>
      <c r="I1751" s="23"/>
      <c r="J1751" s="23"/>
      <c r="L1751" s="24">
        <v>0.3970979</v>
      </c>
      <c r="M1751" s="24">
        <v>0.55042120000000005</v>
      </c>
      <c r="N1751" s="24">
        <v>0.3811657</v>
      </c>
      <c r="O1751" s="24">
        <v>0.39134069999999999</v>
      </c>
      <c r="P1751" s="23"/>
      <c r="Q1751" s="23"/>
      <c r="R1751" s="23"/>
      <c r="S1751" s="23"/>
      <c r="U1751" s="24">
        <v>0.53315449999999998</v>
      </c>
      <c r="V1751" s="24">
        <v>0.47423009999999999</v>
      </c>
      <c r="W1751" s="24">
        <v>0.74750850000000002</v>
      </c>
      <c r="X1751" s="24">
        <v>0.4468258</v>
      </c>
      <c r="Y1751" s="23"/>
      <c r="Z1751" s="23"/>
      <c r="AA1751" s="23"/>
      <c r="AB1751" s="23"/>
      <c r="AD1751" s="24">
        <v>0.45406029999999997</v>
      </c>
      <c r="AE1751" s="24">
        <v>0.43232409999999999</v>
      </c>
      <c r="AF1751" s="24">
        <v>0.60060329999999995</v>
      </c>
      <c r="AG1751" s="24">
        <v>0.63198949999999998</v>
      </c>
      <c r="AH1751" s="23"/>
      <c r="AI1751" s="23"/>
      <c r="AJ1751" s="23"/>
      <c r="AK1751" s="23"/>
    </row>
    <row r="1752" spans="1:37" x14ac:dyDescent="0.35">
      <c r="A1752" s="24" t="s">
        <v>3593</v>
      </c>
      <c r="B1752" s="24" t="s">
        <v>3594</v>
      </c>
      <c r="C1752" s="24">
        <v>0.69309229999999999</v>
      </c>
      <c r="D1752" s="24">
        <v>0.62044829999999995</v>
      </c>
      <c r="E1752" s="24">
        <v>0.47912440000000001</v>
      </c>
      <c r="F1752" s="24">
        <v>0.4764777</v>
      </c>
      <c r="G1752" s="23"/>
      <c r="H1752" s="23"/>
      <c r="I1752" s="23"/>
      <c r="J1752" s="23"/>
      <c r="L1752" s="24">
        <v>0.38822570000000001</v>
      </c>
      <c r="M1752" s="24">
        <v>0.67722680000000002</v>
      </c>
      <c r="N1752" s="24">
        <v>0.45201330000000001</v>
      </c>
      <c r="O1752" s="24">
        <v>0.39002490000000001</v>
      </c>
      <c r="P1752" s="23"/>
      <c r="Q1752" s="23"/>
      <c r="R1752" s="23"/>
      <c r="S1752" s="23"/>
      <c r="U1752" s="24">
        <v>0.50993239999999995</v>
      </c>
      <c r="V1752" s="24">
        <v>0.5452359</v>
      </c>
      <c r="W1752" s="24">
        <v>0.79248819999999998</v>
      </c>
      <c r="X1752" s="24">
        <v>0.38983210000000001</v>
      </c>
      <c r="Y1752" s="23"/>
      <c r="Z1752" s="23"/>
      <c r="AA1752" s="23"/>
      <c r="AB1752" s="23"/>
      <c r="AD1752" s="24">
        <v>0.50541009999999997</v>
      </c>
      <c r="AE1752" s="24">
        <v>0.49586229999999998</v>
      </c>
      <c r="AF1752" s="24">
        <v>0.58399440000000002</v>
      </c>
      <c r="AG1752" s="24">
        <v>0.60402639999999996</v>
      </c>
      <c r="AH1752" s="23"/>
      <c r="AI1752" s="23"/>
      <c r="AJ1752" s="23"/>
      <c r="AK1752" s="23"/>
    </row>
    <row r="1753" spans="1:37" x14ac:dyDescent="0.35">
      <c r="A1753" s="24" t="s">
        <v>3595</v>
      </c>
      <c r="B1753" s="24" t="s">
        <v>3596</v>
      </c>
      <c r="C1753" s="24">
        <v>0.72766520000000001</v>
      </c>
      <c r="D1753" s="24">
        <v>0.61569890000000005</v>
      </c>
      <c r="E1753" s="24">
        <v>0.45471810000000001</v>
      </c>
      <c r="F1753" s="24">
        <v>0.50802429999999998</v>
      </c>
      <c r="G1753" s="23"/>
      <c r="H1753" s="23"/>
      <c r="I1753" s="23"/>
      <c r="J1753" s="23"/>
      <c r="L1753" s="24">
        <v>0.39700590000000002</v>
      </c>
      <c r="M1753" s="24">
        <v>0.59088810000000003</v>
      </c>
      <c r="N1753" s="24">
        <v>0.50882910000000003</v>
      </c>
      <c r="O1753" s="24">
        <v>0.40919759999999999</v>
      </c>
      <c r="P1753" s="23"/>
      <c r="Q1753" s="23"/>
      <c r="R1753" s="23"/>
      <c r="S1753" s="23"/>
      <c r="U1753" s="24">
        <v>0.4867689</v>
      </c>
      <c r="V1753" s="24">
        <v>0.46005449999999998</v>
      </c>
      <c r="W1753" s="24">
        <v>0.70068870000000005</v>
      </c>
      <c r="X1753" s="24">
        <v>0.40352680000000002</v>
      </c>
      <c r="Y1753" s="23"/>
      <c r="Z1753" s="23"/>
      <c r="AA1753" s="23"/>
      <c r="AB1753" s="23"/>
      <c r="AD1753" s="24">
        <v>0.46596670000000001</v>
      </c>
      <c r="AE1753" s="24">
        <v>0.60585500000000003</v>
      </c>
      <c r="AF1753" s="24">
        <v>0.56628290000000003</v>
      </c>
      <c r="AG1753" s="24">
        <v>0.53518489999999996</v>
      </c>
      <c r="AH1753" s="23"/>
      <c r="AI1753" s="23"/>
      <c r="AJ1753" s="23"/>
      <c r="AK1753" s="23"/>
    </row>
    <row r="1754" spans="1:37" x14ac:dyDescent="0.35">
      <c r="A1754" s="24" t="s">
        <v>3597</v>
      </c>
      <c r="B1754" s="24" t="s">
        <v>3598</v>
      </c>
      <c r="C1754" s="24">
        <v>0.74693080000000001</v>
      </c>
      <c r="D1754" s="24">
        <v>0.70548549999999999</v>
      </c>
      <c r="E1754" s="24">
        <v>0.45798230000000001</v>
      </c>
      <c r="F1754" s="24">
        <v>0.4882204</v>
      </c>
      <c r="G1754" s="23"/>
      <c r="H1754" s="23"/>
      <c r="I1754" s="23"/>
      <c r="J1754" s="23"/>
      <c r="L1754" s="24">
        <v>0.52645129999999996</v>
      </c>
      <c r="M1754" s="24">
        <v>0.55279610000000001</v>
      </c>
      <c r="N1754" s="24">
        <v>0.57353549999999998</v>
      </c>
      <c r="O1754" s="24">
        <v>0.4898943</v>
      </c>
      <c r="P1754" s="23"/>
      <c r="Q1754" s="23"/>
      <c r="R1754" s="23"/>
      <c r="S1754" s="23"/>
      <c r="U1754" s="24">
        <v>0.63753090000000001</v>
      </c>
      <c r="V1754" s="24">
        <v>0.42414629999999998</v>
      </c>
      <c r="W1754" s="24">
        <v>0.69368830000000004</v>
      </c>
      <c r="X1754" s="24">
        <v>0.55678079999999996</v>
      </c>
      <c r="Y1754" s="23"/>
      <c r="Z1754" s="23"/>
      <c r="AA1754" s="23"/>
      <c r="AB1754" s="23"/>
      <c r="AD1754" s="24">
        <v>0.53099370000000001</v>
      </c>
      <c r="AE1754" s="24">
        <v>0.56055650000000001</v>
      </c>
      <c r="AF1754" s="24">
        <v>0.56782359999999998</v>
      </c>
      <c r="AG1754" s="24">
        <v>0.48526259999999999</v>
      </c>
      <c r="AH1754" s="23"/>
      <c r="AI1754" s="23"/>
      <c r="AJ1754" s="23"/>
      <c r="AK1754" s="23"/>
    </row>
    <row r="1755" spans="1:37" x14ac:dyDescent="0.35">
      <c r="A1755" s="24" t="s">
        <v>3599</v>
      </c>
      <c r="B1755" s="24" t="s">
        <v>3600</v>
      </c>
      <c r="C1755" s="24">
        <v>0.66733439999999999</v>
      </c>
      <c r="D1755" s="24">
        <v>0.71000890000000005</v>
      </c>
      <c r="E1755" s="24">
        <v>0.38651429999999998</v>
      </c>
      <c r="F1755" s="24">
        <v>0.40900969999999998</v>
      </c>
      <c r="G1755" s="23"/>
      <c r="H1755" s="23"/>
      <c r="I1755" s="23"/>
      <c r="J1755" s="23"/>
      <c r="L1755" s="24">
        <v>0.60711230000000005</v>
      </c>
      <c r="M1755" s="24">
        <v>0.55674820000000003</v>
      </c>
      <c r="N1755" s="24">
        <v>0.56851320000000005</v>
      </c>
      <c r="O1755" s="24">
        <v>0.58602430000000005</v>
      </c>
      <c r="P1755" s="23"/>
      <c r="Q1755" s="23"/>
      <c r="R1755" s="23"/>
      <c r="S1755" s="23"/>
      <c r="U1755" s="24">
        <v>0.68517459999999997</v>
      </c>
      <c r="V1755" s="24">
        <v>0.60766350000000002</v>
      </c>
      <c r="W1755" s="24">
        <v>0.63267070000000003</v>
      </c>
      <c r="X1755" s="24">
        <v>0.49106159999999999</v>
      </c>
      <c r="Y1755" s="23"/>
      <c r="Z1755" s="23"/>
      <c r="AA1755" s="23"/>
      <c r="AB1755" s="23"/>
      <c r="AD1755" s="24">
        <v>0.58029509999999995</v>
      </c>
      <c r="AE1755" s="24">
        <v>0.62896169999999996</v>
      </c>
      <c r="AF1755" s="24">
        <v>0.49317850000000002</v>
      </c>
      <c r="AG1755" s="24">
        <v>0.49469679999999999</v>
      </c>
      <c r="AH1755" s="23"/>
      <c r="AI1755" s="23"/>
      <c r="AJ1755" s="23"/>
      <c r="AK1755" s="23"/>
    </row>
    <row r="1756" spans="1:37" x14ac:dyDescent="0.35">
      <c r="A1756" s="24" t="s">
        <v>3601</v>
      </c>
      <c r="B1756" s="24" t="s">
        <v>3602</v>
      </c>
      <c r="C1756" s="24">
        <v>0.68359420000000004</v>
      </c>
      <c r="D1756" s="24">
        <v>0.56338460000000001</v>
      </c>
      <c r="E1756" s="24">
        <v>0.34354099999999999</v>
      </c>
      <c r="F1756" s="24">
        <v>0.37361349999999999</v>
      </c>
      <c r="G1756" s="23"/>
      <c r="H1756" s="23"/>
      <c r="I1756" s="23"/>
      <c r="J1756" s="23"/>
      <c r="L1756" s="24">
        <v>0.65986549999999999</v>
      </c>
      <c r="M1756" s="24">
        <v>0.50341599999999997</v>
      </c>
      <c r="N1756" s="24">
        <v>0.4197746</v>
      </c>
      <c r="O1756" s="24">
        <v>0.63804970000000005</v>
      </c>
      <c r="P1756" s="23"/>
      <c r="Q1756" s="23"/>
      <c r="R1756" s="23"/>
      <c r="S1756" s="23"/>
      <c r="U1756" s="24">
        <v>0.62479470000000004</v>
      </c>
      <c r="V1756" s="24">
        <v>0.65411249999999999</v>
      </c>
      <c r="W1756" s="24">
        <v>0.57895680000000005</v>
      </c>
      <c r="X1756" s="24">
        <v>0.59701729999999997</v>
      </c>
      <c r="Y1756" s="23"/>
      <c r="Z1756" s="23"/>
      <c r="AA1756" s="23"/>
      <c r="AB1756" s="23"/>
      <c r="AD1756" s="24">
        <v>0.61773509999999998</v>
      </c>
      <c r="AE1756" s="24">
        <v>0.57536560000000003</v>
      </c>
      <c r="AF1756" s="24">
        <v>0.45733849999999998</v>
      </c>
      <c r="AG1756" s="24">
        <v>0.42097220000000002</v>
      </c>
      <c r="AH1756" s="23"/>
      <c r="AI1756" s="23"/>
      <c r="AJ1756" s="23"/>
      <c r="AK1756" s="23"/>
    </row>
    <row r="1757" spans="1:37" x14ac:dyDescent="0.35">
      <c r="A1757" s="24" t="s">
        <v>3603</v>
      </c>
      <c r="B1757" s="24" t="s">
        <v>3604</v>
      </c>
      <c r="C1757" s="24">
        <v>0.58782210000000001</v>
      </c>
      <c r="D1757" s="24">
        <v>0.41174860000000002</v>
      </c>
      <c r="E1757" s="24">
        <v>0.32143430000000001</v>
      </c>
      <c r="F1757" s="24">
        <v>0.43502429999999997</v>
      </c>
      <c r="G1757" s="23"/>
      <c r="H1757" s="23"/>
      <c r="I1757" s="23"/>
      <c r="J1757" s="23"/>
      <c r="L1757" s="24">
        <v>0.53251890000000002</v>
      </c>
      <c r="M1757" s="24">
        <v>0.39163779999999998</v>
      </c>
      <c r="N1757" s="24">
        <v>0.4119681</v>
      </c>
      <c r="O1757" s="24">
        <v>0.492066</v>
      </c>
      <c r="P1757" s="23"/>
      <c r="Q1757" s="23"/>
      <c r="R1757" s="23"/>
      <c r="S1757" s="23"/>
      <c r="U1757" s="24">
        <v>0.60793870000000005</v>
      </c>
      <c r="V1757" s="24">
        <v>0.5850457</v>
      </c>
      <c r="W1757" s="24">
        <v>0.52932190000000001</v>
      </c>
      <c r="X1757" s="24">
        <v>0.70783419999999997</v>
      </c>
      <c r="Y1757" s="23"/>
      <c r="Z1757" s="23"/>
      <c r="AA1757" s="23"/>
      <c r="AB1757" s="23"/>
      <c r="AD1757" s="24">
        <v>0.63925430000000005</v>
      </c>
      <c r="AE1757" s="24">
        <v>0.45964430000000001</v>
      </c>
      <c r="AF1757" s="24">
        <v>0.43876389999999998</v>
      </c>
      <c r="AG1757" s="24">
        <v>0.36997799999999997</v>
      </c>
      <c r="AH1757" s="23"/>
      <c r="AI1757" s="23"/>
      <c r="AJ1757" s="23"/>
      <c r="AK1757" s="23"/>
    </row>
    <row r="1758" spans="1:37" x14ac:dyDescent="0.35">
      <c r="A1758" s="24" t="s">
        <v>3605</v>
      </c>
      <c r="B1758" s="24" t="s">
        <v>3606</v>
      </c>
      <c r="C1758" s="24">
        <v>0.62380290000000005</v>
      </c>
      <c r="D1758" s="24">
        <v>0.36324800000000002</v>
      </c>
      <c r="E1758" s="24">
        <v>0.52803489999999997</v>
      </c>
      <c r="F1758" s="24">
        <v>0.48975299999999999</v>
      </c>
      <c r="G1758" s="23"/>
      <c r="H1758" s="23"/>
      <c r="I1758" s="23"/>
      <c r="J1758" s="23"/>
      <c r="L1758" s="24">
        <v>0.4757941</v>
      </c>
      <c r="M1758" s="24">
        <v>0.41188920000000001</v>
      </c>
      <c r="N1758" s="24">
        <v>0.38379239999999998</v>
      </c>
      <c r="O1758" s="24">
        <v>0.51993330000000004</v>
      </c>
      <c r="P1758" s="23"/>
      <c r="Q1758" s="23"/>
      <c r="R1758" s="23"/>
      <c r="S1758" s="23"/>
      <c r="U1758" s="24">
        <v>0.67902379999999996</v>
      </c>
      <c r="V1758" s="24">
        <v>0.64843799999999996</v>
      </c>
      <c r="W1758" s="24">
        <v>0.46366249999999998</v>
      </c>
      <c r="X1758" s="24">
        <v>0.62551959999999995</v>
      </c>
      <c r="Y1758" s="23"/>
      <c r="Z1758" s="23"/>
      <c r="AA1758" s="23"/>
      <c r="AB1758" s="23"/>
      <c r="AD1758" s="24">
        <v>0.61974510000000005</v>
      </c>
      <c r="AE1758" s="24">
        <v>0.44757940000000002</v>
      </c>
      <c r="AF1758" s="24">
        <v>0.36195440000000001</v>
      </c>
      <c r="AG1758" s="24">
        <v>0.3787722</v>
      </c>
      <c r="AH1758" s="23"/>
      <c r="AI1758" s="23"/>
      <c r="AJ1758" s="23"/>
      <c r="AK1758" s="23"/>
    </row>
    <row r="1759" spans="1:37" x14ac:dyDescent="0.35">
      <c r="A1759" s="24" t="s">
        <v>3607</v>
      </c>
      <c r="B1759" s="24" t="s">
        <v>3608</v>
      </c>
      <c r="C1759" s="24">
        <v>0.64514079999999996</v>
      </c>
      <c r="D1759" s="24">
        <v>0.36423830000000001</v>
      </c>
      <c r="E1759" s="24">
        <v>0.58116159999999994</v>
      </c>
      <c r="F1759" s="24">
        <v>0.52782039999999997</v>
      </c>
      <c r="G1759" s="23"/>
      <c r="H1759" s="23"/>
      <c r="I1759" s="23"/>
      <c r="J1759" s="23"/>
      <c r="L1759" s="24">
        <v>0.46044400000000002</v>
      </c>
      <c r="M1759" s="24">
        <v>0.44902570000000003</v>
      </c>
      <c r="N1759" s="24">
        <v>0.40158919999999998</v>
      </c>
      <c r="O1759" s="24">
        <v>0.54989239999999995</v>
      </c>
      <c r="P1759" s="23"/>
      <c r="Q1759" s="23"/>
      <c r="R1759" s="23"/>
      <c r="S1759" s="23"/>
      <c r="U1759" s="24">
        <v>0.59983350000000002</v>
      </c>
      <c r="V1759" s="24">
        <v>0.59950749999999997</v>
      </c>
      <c r="W1759" s="24">
        <v>0.39080379999999998</v>
      </c>
      <c r="X1759" s="24">
        <v>0.52201059999999999</v>
      </c>
      <c r="Y1759" s="23"/>
      <c r="Z1759" s="23"/>
      <c r="AA1759" s="23"/>
      <c r="AB1759" s="23"/>
      <c r="AD1759" s="24">
        <v>0.60322299999999995</v>
      </c>
      <c r="AE1759" s="24">
        <v>0.49011500000000002</v>
      </c>
      <c r="AF1759" s="24">
        <v>0.38493739999999999</v>
      </c>
      <c r="AG1759" s="24">
        <v>0.36882510000000002</v>
      </c>
      <c r="AH1759" s="23"/>
      <c r="AI1759" s="23"/>
      <c r="AJ1759" s="23"/>
      <c r="AK1759" s="23"/>
    </row>
    <row r="1760" spans="1:37" x14ac:dyDescent="0.35">
      <c r="A1760" s="24" t="s">
        <v>3609</v>
      </c>
      <c r="B1760" s="24" t="s">
        <v>3610</v>
      </c>
      <c r="C1760" s="24">
        <v>0.59161909999999995</v>
      </c>
      <c r="D1760" s="24">
        <v>0.39561170000000001</v>
      </c>
      <c r="E1760" s="24">
        <v>0.62118169999999995</v>
      </c>
      <c r="F1760" s="24">
        <v>0.58898819999999996</v>
      </c>
      <c r="G1760" s="23"/>
      <c r="H1760" s="23"/>
      <c r="I1760" s="23"/>
      <c r="J1760" s="23"/>
      <c r="L1760" s="24">
        <v>0.41456219999999999</v>
      </c>
      <c r="M1760" s="24">
        <v>0.58180949999999998</v>
      </c>
      <c r="N1760" s="24">
        <v>0.3979625</v>
      </c>
      <c r="O1760" s="24">
        <v>0.4984519</v>
      </c>
      <c r="P1760" s="23"/>
      <c r="Q1760" s="23"/>
      <c r="R1760" s="23"/>
      <c r="S1760" s="23"/>
      <c r="U1760" s="24">
        <v>0.57508110000000001</v>
      </c>
      <c r="V1760" s="24">
        <v>0.51537379999999999</v>
      </c>
      <c r="W1760" s="24">
        <v>0.4633987</v>
      </c>
      <c r="X1760" s="24">
        <v>0.58652439999999995</v>
      </c>
      <c r="Y1760" s="23"/>
      <c r="Z1760" s="23"/>
      <c r="AA1760" s="23"/>
      <c r="AB1760" s="23"/>
      <c r="AD1760" s="24">
        <v>0.51337109999999997</v>
      </c>
      <c r="AE1760" s="24">
        <v>0.54101589999999999</v>
      </c>
      <c r="AF1760" s="24">
        <v>0.4733176</v>
      </c>
      <c r="AG1760" s="24">
        <v>0.38130190000000003</v>
      </c>
      <c r="AH1760" s="23"/>
      <c r="AI1760" s="23"/>
      <c r="AJ1760" s="23"/>
      <c r="AK1760" s="23"/>
    </row>
    <row r="1761" spans="1:37" x14ac:dyDescent="0.35">
      <c r="A1761" s="24" t="s">
        <v>3611</v>
      </c>
      <c r="B1761" s="24" t="s">
        <v>3612</v>
      </c>
      <c r="C1761" s="24">
        <v>0.53740160000000003</v>
      </c>
      <c r="D1761" s="24">
        <v>0.48819990000000002</v>
      </c>
      <c r="E1761" s="24">
        <v>0.57861019999999996</v>
      </c>
      <c r="F1761" s="24">
        <v>0.569743</v>
      </c>
      <c r="G1761" s="23"/>
      <c r="H1761" s="23"/>
      <c r="I1761" s="23"/>
      <c r="J1761" s="23"/>
      <c r="L1761" s="24">
        <v>0.42721360000000003</v>
      </c>
      <c r="M1761" s="24">
        <v>0.6395904</v>
      </c>
      <c r="N1761" s="24">
        <v>0.4398609</v>
      </c>
      <c r="O1761" s="24">
        <v>0.4789351</v>
      </c>
      <c r="P1761" s="23"/>
      <c r="Q1761" s="23"/>
      <c r="R1761" s="23"/>
      <c r="S1761" s="23"/>
      <c r="U1761" s="24">
        <v>0.50812080000000004</v>
      </c>
      <c r="V1761" s="24">
        <v>0.48227609999999999</v>
      </c>
      <c r="W1761" s="24">
        <v>0.54071610000000003</v>
      </c>
      <c r="X1761" s="24">
        <v>0.4911604</v>
      </c>
      <c r="Y1761" s="23"/>
      <c r="Z1761" s="23"/>
      <c r="AA1761" s="23"/>
      <c r="AB1761" s="23"/>
      <c r="AD1761" s="24">
        <v>0.38645590000000002</v>
      </c>
      <c r="AE1761" s="24">
        <v>0.70578989999999997</v>
      </c>
      <c r="AF1761" s="24">
        <v>0.44730189999999997</v>
      </c>
      <c r="AG1761" s="24">
        <v>0.37938309999999997</v>
      </c>
      <c r="AH1761" s="23"/>
      <c r="AI1761" s="23"/>
      <c r="AJ1761" s="23"/>
      <c r="AK1761" s="23"/>
    </row>
    <row r="1762" spans="1:37" x14ac:dyDescent="0.35">
      <c r="A1762" s="24" t="s">
        <v>3613</v>
      </c>
      <c r="B1762" s="24" t="s">
        <v>3614</v>
      </c>
      <c r="C1762" s="24">
        <v>0.44133099999999997</v>
      </c>
      <c r="D1762" s="24">
        <v>0.44484040000000002</v>
      </c>
      <c r="E1762" s="24">
        <v>0.4993686</v>
      </c>
      <c r="F1762" s="24">
        <v>0.60489990000000005</v>
      </c>
      <c r="G1762" s="23"/>
      <c r="H1762" s="23"/>
      <c r="I1762" s="23"/>
      <c r="J1762" s="23"/>
      <c r="L1762" s="24">
        <v>0.41530359999999999</v>
      </c>
      <c r="M1762" s="24">
        <v>0.58158770000000004</v>
      </c>
      <c r="N1762" s="24">
        <v>0.54330690000000004</v>
      </c>
      <c r="O1762" s="24">
        <v>0.4964903</v>
      </c>
      <c r="P1762" s="23"/>
      <c r="Q1762" s="23"/>
      <c r="R1762" s="23"/>
      <c r="S1762" s="23"/>
      <c r="U1762" s="24">
        <v>0.43352859999999999</v>
      </c>
      <c r="V1762" s="24">
        <v>0.43927060000000001</v>
      </c>
      <c r="W1762" s="24">
        <v>0.5903718</v>
      </c>
      <c r="X1762" s="24">
        <v>0.46996700000000002</v>
      </c>
      <c r="Y1762" s="23"/>
      <c r="Z1762" s="23"/>
      <c r="AA1762" s="23"/>
      <c r="AB1762" s="23"/>
      <c r="AD1762" s="24">
        <v>0.46809460000000003</v>
      </c>
      <c r="AE1762" s="24">
        <v>0.63303489999999996</v>
      </c>
      <c r="AF1762" s="24">
        <v>0.44378309999999999</v>
      </c>
      <c r="AG1762" s="24">
        <v>0.3806677</v>
      </c>
      <c r="AH1762" s="23"/>
      <c r="AI1762" s="23"/>
      <c r="AJ1762" s="23"/>
      <c r="AK1762" s="23"/>
    </row>
    <row r="1763" spans="1:37" x14ac:dyDescent="0.35">
      <c r="A1763" s="24" t="s">
        <v>3615</v>
      </c>
      <c r="B1763" s="24" t="s">
        <v>3616</v>
      </c>
      <c r="C1763" s="24">
        <v>0.39468399999999998</v>
      </c>
      <c r="D1763" s="24">
        <v>0.47298249999999997</v>
      </c>
      <c r="E1763" s="24">
        <v>0.65730219999999995</v>
      </c>
      <c r="F1763" s="24">
        <v>0.66867069999999995</v>
      </c>
      <c r="G1763" s="23"/>
      <c r="H1763" s="23"/>
      <c r="I1763" s="23"/>
      <c r="J1763" s="23"/>
      <c r="L1763" s="24">
        <v>0.37608720000000001</v>
      </c>
      <c r="M1763" s="24">
        <v>0.48547899999999999</v>
      </c>
      <c r="N1763" s="24">
        <v>0.4815082</v>
      </c>
      <c r="O1763" s="24">
        <v>0.58177789999999996</v>
      </c>
      <c r="P1763" s="23"/>
      <c r="Q1763" s="23"/>
      <c r="R1763" s="23"/>
      <c r="S1763" s="23"/>
      <c r="U1763" s="24">
        <v>0.45045459999999998</v>
      </c>
      <c r="V1763" s="24">
        <v>0.46609109999999998</v>
      </c>
      <c r="W1763" s="24">
        <v>0.58344739999999995</v>
      </c>
      <c r="X1763" s="24">
        <v>0.42137039999999998</v>
      </c>
      <c r="Y1763" s="23"/>
      <c r="Z1763" s="23"/>
      <c r="AA1763" s="23"/>
      <c r="AB1763" s="23"/>
      <c r="AD1763" s="24">
        <v>0.49184919999999999</v>
      </c>
      <c r="AE1763" s="24">
        <v>0.61806649999999996</v>
      </c>
      <c r="AF1763" s="24">
        <v>0.3882545</v>
      </c>
      <c r="AG1763" s="24">
        <v>0.42666520000000002</v>
      </c>
      <c r="AH1763" s="23"/>
      <c r="AI1763" s="23"/>
      <c r="AJ1763" s="23"/>
      <c r="AK1763" s="23"/>
    </row>
    <row r="1764" spans="1:37" x14ac:dyDescent="0.35">
      <c r="A1764" s="24" t="s">
        <v>3617</v>
      </c>
      <c r="B1764" s="24" t="s">
        <v>3618</v>
      </c>
      <c r="C1764" s="24">
        <v>0.45899469999999998</v>
      </c>
      <c r="D1764" s="24">
        <v>0.54079279999999996</v>
      </c>
      <c r="E1764" s="24">
        <v>0.63128969999999995</v>
      </c>
      <c r="F1764" s="24">
        <v>0.75165029999999999</v>
      </c>
      <c r="G1764" s="23"/>
      <c r="H1764" s="23"/>
      <c r="I1764" s="23"/>
      <c r="J1764" s="23"/>
      <c r="L1764" s="24">
        <v>0.40417639999999999</v>
      </c>
      <c r="M1764" s="24">
        <v>0.43087920000000002</v>
      </c>
      <c r="N1764" s="24">
        <v>0.43140729999999999</v>
      </c>
      <c r="O1764" s="24">
        <v>0.4747903</v>
      </c>
      <c r="P1764" s="23"/>
      <c r="Q1764" s="23"/>
      <c r="R1764" s="23"/>
      <c r="S1764" s="23"/>
      <c r="U1764" s="24">
        <v>0.58178549999999996</v>
      </c>
      <c r="V1764" s="24">
        <v>0.60632779999999997</v>
      </c>
      <c r="W1764" s="24">
        <v>0.62771730000000003</v>
      </c>
      <c r="X1764" s="24">
        <v>0.37486849999999999</v>
      </c>
      <c r="Y1764" s="23"/>
      <c r="Z1764" s="23"/>
      <c r="AA1764" s="23"/>
      <c r="AB1764" s="23"/>
      <c r="AD1764" s="24">
        <v>0.47857169999999999</v>
      </c>
      <c r="AE1764" s="24">
        <v>0.79912190000000005</v>
      </c>
      <c r="AF1764" s="24">
        <v>0.36641400000000002</v>
      </c>
      <c r="AG1764" s="24">
        <v>0.5398889</v>
      </c>
      <c r="AH1764" s="23"/>
      <c r="AI1764" s="23"/>
      <c r="AJ1764" s="23"/>
      <c r="AK1764" s="23"/>
    </row>
    <row r="1765" spans="1:37" x14ac:dyDescent="0.35">
      <c r="A1765" s="24" t="s">
        <v>3619</v>
      </c>
      <c r="B1765" s="24" t="s">
        <v>3620</v>
      </c>
      <c r="C1765" s="24">
        <v>0.48408410000000002</v>
      </c>
      <c r="D1765" s="24">
        <v>0.44564959999999998</v>
      </c>
      <c r="E1765" s="24">
        <v>0.48823100000000003</v>
      </c>
      <c r="F1765" s="24">
        <v>0.68704379999999998</v>
      </c>
      <c r="G1765" s="23"/>
      <c r="H1765" s="23"/>
      <c r="I1765" s="23"/>
      <c r="J1765" s="23"/>
      <c r="L1765" s="24">
        <v>0.45804800000000001</v>
      </c>
      <c r="M1765" s="24">
        <v>0.4292146</v>
      </c>
      <c r="N1765" s="24">
        <v>0.49695129999999998</v>
      </c>
      <c r="O1765" s="24">
        <v>0.46357559999999998</v>
      </c>
      <c r="P1765" s="23"/>
      <c r="Q1765" s="23"/>
      <c r="R1765" s="23"/>
      <c r="S1765" s="23"/>
      <c r="U1765" s="24">
        <v>0.63191949999999997</v>
      </c>
      <c r="V1765" s="24">
        <v>0.55417629999999996</v>
      </c>
      <c r="W1765" s="24">
        <v>0.67881689999999995</v>
      </c>
      <c r="X1765" s="24">
        <v>0.41765859999999999</v>
      </c>
      <c r="Y1765" s="23"/>
      <c r="Z1765" s="23"/>
      <c r="AA1765" s="23"/>
      <c r="AB1765" s="23"/>
      <c r="AD1765" s="24">
        <v>0.48635469999999997</v>
      </c>
      <c r="AE1765" s="24">
        <v>0.56408800000000003</v>
      </c>
      <c r="AF1765" s="24">
        <v>0.57576680000000002</v>
      </c>
      <c r="AG1765" s="24">
        <v>0.66302030000000001</v>
      </c>
      <c r="AH1765" s="23"/>
      <c r="AI1765" s="23"/>
      <c r="AJ1765" s="23"/>
      <c r="AK1765" s="23"/>
    </row>
    <row r="1766" spans="1:37" x14ac:dyDescent="0.35">
      <c r="A1766" s="24" t="s">
        <v>3621</v>
      </c>
      <c r="B1766" s="24" t="s">
        <v>3622</v>
      </c>
      <c r="C1766" s="24">
        <v>0.46099309999999999</v>
      </c>
      <c r="D1766" s="24">
        <v>0.44555919999999999</v>
      </c>
      <c r="E1766" s="24">
        <v>0.38163970000000003</v>
      </c>
      <c r="F1766" s="24">
        <v>0.63568279999999999</v>
      </c>
      <c r="G1766" s="23"/>
      <c r="H1766" s="23"/>
      <c r="I1766" s="23"/>
      <c r="J1766" s="23"/>
      <c r="L1766" s="24">
        <v>0.49084749999999999</v>
      </c>
      <c r="M1766" s="24">
        <v>0.40859820000000002</v>
      </c>
      <c r="N1766" s="24">
        <v>0.4894636</v>
      </c>
      <c r="O1766" s="24">
        <v>0.46611079999999999</v>
      </c>
      <c r="P1766" s="23"/>
      <c r="Q1766" s="23"/>
      <c r="R1766" s="23"/>
      <c r="S1766" s="23"/>
      <c r="U1766" s="24">
        <v>0.68410689999999996</v>
      </c>
      <c r="V1766" s="24">
        <v>0.50180349999999996</v>
      </c>
      <c r="W1766" s="24">
        <v>0.6835985</v>
      </c>
      <c r="X1766" s="24">
        <v>0.51054849999999996</v>
      </c>
      <c r="Y1766" s="23"/>
      <c r="Z1766" s="23"/>
      <c r="AA1766" s="23"/>
      <c r="AB1766" s="23"/>
      <c r="AD1766" s="24">
        <v>0.42595620000000001</v>
      </c>
      <c r="AE1766" s="24">
        <v>0.46805059999999998</v>
      </c>
      <c r="AF1766" s="24">
        <v>0.61230119999999999</v>
      </c>
      <c r="AG1766" s="24">
        <v>0.59557099999999996</v>
      </c>
      <c r="AH1766" s="23"/>
      <c r="AI1766" s="23"/>
      <c r="AJ1766" s="23"/>
      <c r="AK1766" s="23"/>
    </row>
    <row r="1767" spans="1:37" x14ac:dyDescent="0.35">
      <c r="A1767" s="24" t="s">
        <v>3623</v>
      </c>
      <c r="B1767" s="24" t="s">
        <v>3624</v>
      </c>
      <c r="C1767" s="24">
        <v>0.59106760000000003</v>
      </c>
      <c r="D1767" s="24">
        <v>0.61266169999999998</v>
      </c>
      <c r="E1767" s="24">
        <v>0.38150250000000002</v>
      </c>
      <c r="F1767" s="24">
        <v>0.5678493</v>
      </c>
      <c r="G1767" s="23"/>
      <c r="H1767" s="23"/>
      <c r="I1767" s="23"/>
      <c r="J1767" s="23"/>
      <c r="L1767" s="24">
        <v>0.61273060000000001</v>
      </c>
      <c r="M1767" s="24">
        <v>0.36645879999999997</v>
      </c>
      <c r="N1767" s="24">
        <v>0.41421550000000001</v>
      </c>
      <c r="O1767" s="24">
        <v>0.48810999999999999</v>
      </c>
      <c r="P1767" s="23"/>
      <c r="Q1767" s="23"/>
      <c r="R1767" s="23"/>
      <c r="S1767" s="23"/>
      <c r="U1767" s="24">
        <v>0.7126787</v>
      </c>
      <c r="V1767" s="24">
        <v>0.60358849999999997</v>
      </c>
      <c r="W1767" s="24">
        <v>0.68614299999999995</v>
      </c>
      <c r="X1767" s="24">
        <v>0.43761339999999999</v>
      </c>
      <c r="Y1767" s="23"/>
      <c r="Z1767" s="23"/>
      <c r="AA1767" s="23"/>
      <c r="AB1767" s="23"/>
      <c r="AD1767" s="24">
        <v>0.4503026</v>
      </c>
      <c r="AE1767" s="24">
        <v>0.58365469999999997</v>
      </c>
      <c r="AF1767" s="24">
        <v>0.56809469999999995</v>
      </c>
      <c r="AG1767" s="24">
        <v>0.58002589999999998</v>
      </c>
      <c r="AH1767" s="23"/>
      <c r="AI1767" s="23"/>
      <c r="AJ1767" s="23"/>
      <c r="AK1767" s="23"/>
    </row>
    <row r="1768" spans="1:37" x14ac:dyDescent="0.35">
      <c r="A1768" s="24" t="s">
        <v>3625</v>
      </c>
      <c r="B1768" s="24" t="s">
        <v>3626</v>
      </c>
      <c r="C1768" s="24">
        <v>0.69171709999999997</v>
      </c>
      <c r="D1768" s="24">
        <v>0.67310669999999995</v>
      </c>
      <c r="E1768" s="24">
        <v>0.3735098</v>
      </c>
      <c r="F1768" s="24">
        <v>0.63342469999999995</v>
      </c>
      <c r="G1768" s="23"/>
      <c r="H1768" s="23"/>
      <c r="I1768" s="23"/>
      <c r="J1768" s="23"/>
      <c r="L1768" s="24">
        <v>0.73958880000000005</v>
      </c>
      <c r="M1768" s="24">
        <v>0.36527159999999997</v>
      </c>
      <c r="N1768" s="24">
        <v>0.45228689999999999</v>
      </c>
      <c r="O1768" s="24">
        <v>0.51877269999999998</v>
      </c>
      <c r="P1768" s="23"/>
      <c r="Q1768" s="23"/>
      <c r="R1768" s="23"/>
      <c r="S1768" s="23"/>
      <c r="U1768" s="24">
        <v>0.78000829999999999</v>
      </c>
      <c r="V1768" s="24">
        <v>0.52422619999999998</v>
      </c>
      <c r="W1768" s="24">
        <v>0.70369420000000005</v>
      </c>
      <c r="X1768" s="24">
        <v>0.46786650000000002</v>
      </c>
      <c r="Y1768" s="23"/>
      <c r="Z1768" s="23"/>
      <c r="AA1768" s="23"/>
      <c r="AB1768" s="23"/>
      <c r="AD1768" s="24">
        <v>0.53334389999999998</v>
      </c>
      <c r="AE1768" s="24">
        <v>0.50604610000000005</v>
      </c>
      <c r="AF1768" s="24">
        <v>0.65502819999999995</v>
      </c>
      <c r="AG1768" s="24">
        <v>0.57535910000000001</v>
      </c>
      <c r="AH1768" s="23"/>
      <c r="AI1768" s="23"/>
      <c r="AJ1768" s="23"/>
      <c r="AK1768" s="23"/>
    </row>
    <row r="1769" spans="1:37" x14ac:dyDescent="0.35">
      <c r="A1769" s="24" t="s">
        <v>3627</v>
      </c>
      <c r="B1769" s="24" t="s">
        <v>3628</v>
      </c>
      <c r="C1769" s="24">
        <v>0.66108630000000002</v>
      </c>
      <c r="D1769" s="24">
        <v>0.69051949999999995</v>
      </c>
      <c r="E1769" s="24">
        <v>0.3948914</v>
      </c>
      <c r="F1769" s="24">
        <v>0.49889299999999998</v>
      </c>
      <c r="G1769" s="23"/>
      <c r="H1769" s="23"/>
      <c r="I1769" s="23"/>
      <c r="J1769" s="23"/>
      <c r="L1769" s="24">
        <v>0.73919460000000003</v>
      </c>
      <c r="M1769" s="24">
        <v>0.41431020000000002</v>
      </c>
      <c r="N1769" s="24">
        <v>0.53343689999999999</v>
      </c>
      <c r="O1769" s="24">
        <v>0.52622690000000005</v>
      </c>
      <c r="P1769" s="23"/>
      <c r="Q1769" s="23"/>
      <c r="R1769" s="23"/>
      <c r="S1769" s="23"/>
      <c r="U1769" s="24">
        <v>0.6048502</v>
      </c>
      <c r="V1769" s="24">
        <v>0.46884300000000001</v>
      </c>
      <c r="W1769" s="24">
        <v>0.68803689999999995</v>
      </c>
      <c r="X1769" s="24">
        <v>0.59990810000000006</v>
      </c>
      <c r="Y1769" s="23"/>
      <c r="Z1769" s="23"/>
      <c r="AA1769" s="23"/>
      <c r="AB1769" s="23"/>
      <c r="AD1769" s="24">
        <v>0.56051320000000004</v>
      </c>
      <c r="AE1769" s="24">
        <v>0.50569160000000002</v>
      </c>
      <c r="AF1769" s="24">
        <v>0.62168520000000005</v>
      </c>
      <c r="AG1769" s="24">
        <v>0.50819420000000004</v>
      </c>
      <c r="AH1769" s="23"/>
      <c r="AI1769" s="23"/>
      <c r="AJ1769" s="23"/>
      <c r="AK1769" s="23"/>
    </row>
    <row r="1770" spans="1:37" x14ac:dyDescent="0.35">
      <c r="A1770" s="24" t="s">
        <v>3629</v>
      </c>
      <c r="B1770" s="24" t="s">
        <v>3630</v>
      </c>
      <c r="C1770" s="24">
        <v>0.70010600000000001</v>
      </c>
      <c r="D1770" s="24">
        <v>0.79797890000000005</v>
      </c>
      <c r="E1770" s="24">
        <v>0.55720449999999999</v>
      </c>
      <c r="F1770" s="24">
        <v>0.32362780000000002</v>
      </c>
      <c r="G1770" s="23"/>
      <c r="H1770" s="23"/>
      <c r="I1770" s="23"/>
      <c r="J1770" s="23"/>
      <c r="L1770" s="24">
        <v>0.65975070000000002</v>
      </c>
      <c r="M1770" s="24">
        <v>0.56525789999999998</v>
      </c>
      <c r="N1770" s="24">
        <v>0.46096429999999999</v>
      </c>
      <c r="O1770" s="24">
        <v>0.44044230000000001</v>
      </c>
      <c r="P1770" s="23"/>
      <c r="Q1770" s="23"/>
      <c r="R1770" s="23"/>
      <c r="S1770" s="23"/>
      <c r="U1770" s="24">
        <v>0.58066459999999998</v>
      </c>
      <c r="V1770" s="24">
        <v>0.56926980000000005</v>
      </c>
      <c r="W1770" s="24">
        <v>0.68374420000000002</v>
      </c>
      <c r="X1770" s="24">
        <v>0.69798539999999998</v>
      </c>
      <c r="Y1770" s="23"/>
      <c r="Z1770" s="23"/>
      <c r="AA1770" s="23"/>
      <c r="AB1770" s="23"/>
      <c r="AD1770" s="24">
        <v>0.6634719</v>
      </c>
      <c r="AE1770" s="24">
        <v>0.5265166</v>
      </c>
      <c r="AF1770" s="24">
        <v>0.60574830000000002</v>
      </c>
      <c r="AG1770" s="24">
        <v>0.48486109999999999</v>
      </c>
      <c r="AH1770" s="23"/>
      <c r="AI1770" s="23"/>
      <c r="AJ1770" s="23"/>
      <c r="AK1770" s="23"/>
    </row>
    <row r="1771" spans="1:37" x14ac:dyDescent="0.35">
      <c r="A1771" s="24" t="s">
        <v>3631</v>
      </c>
      <c r="B1771" s="24" t="s">
        <v>3632</v>
      </c>
      <c r="C1771" s="24">
        <v>0.75792570000000004</v>
      </c>
      <c r="D1771" s="24">
        <v>0.70667849999999999</v>
      </c>
      <c r="E1771" s="24">
        <v>0.61580400000000002</v>
      </c>
      <c r="F1771" s="24">
        <v>0.4155701</v>
      </c>
      <c r="G1771" s="23"/>
      <c r="H1771" s="23"/>
      <c r="I1771" s="23"/>
      <c r="J1771" s="23"/>
      <c r="L1771" s="24">
        <v>0.60416669999999995</v>
      </c>
      <c r="M1771" s="24">
        <v>0.55947290000000005</v>
      </c>
      <c r="N1771" s="24">
        <v>0.42402060000000003</v>
      </c>
      <c r="O1771" s="24">
        <v>0.38868780000000003</v>
      </c>
      <c r="P1771" s="23"/>
      <c r="Q1771" s="23"/>
      <c r="R1771" s="23"/>
      <c r="S1771" s="23"/>
      <c r="U1771" s="24">
        <v>0.49129509999999998</v>
      </c>
      <c r="V1771" s="24">
        <v>0.5846228</v>
      </c>
      <c r="W1771" s="24">
        <v>0.60461310000000001</v>
      </c>
      <c r="X1771" s="24">
        <v>0.74855609999999995</v>
      </c>
      <c r="Y1771" s="23"/>
      <c r="Z1771" s="23"/>
      <c r="AA1771" s="23"/>
      <c r="AB1771" s="23"/>
      <c r="AD1771" s="24">
        <v>0.66068300000000002</v>
      </c>
      <c r="AE1771" s="24">
        <v>0.4301837</v>
      </c>
      <c r="AF1771" s="24">
        <v>0.49033929999999998</v>
      </c>
      <c r="AG1771" s="24">
        <v>0.40499190000000002</v>
      </c>
      <c r="AH1771" s="23"/>
      <c r="AI1771" s="23"/>
      <c r="AJ1771" s="23"/>
      <c r="AK1771" s="23"/>
    </row>
    <row r="1772" spans="1:37" x14ac:dyDescent="0.35">
      <c r="A1772" s="24" t="s">
        <v>3633</v>
      </c>
      <c r="B1772" s="24" t="s">
        <v>3634</v>
      </c>
      <c r="C1772" s="24">
        <v>0.72135439999999995</v>
      </c>
      <c r="D1772" s="24">
        <v>0.59790810000000005</v>
      </c>
      <c r="E1772" s="24">
        <v>0.57941350000000003</v>
      </c>
      <c r="F1772" s="24">
        <v>0.42677860000000001</v>
      </c>
      <c r="G1772" s="23"/>
      <c r="H1772" s="23"/>
      <c r="I1772" s="23"/>
      <c r="J1772" s="23"/>
      <c r="L1772" s="24">
        <v>0.56688380000000005</v>
      </c>
      <c r="M1772" s="24">
        <v>0.52433989999999997</v>
      </c>
      <c r="N1772" s="24">
        <v>0.43659779999999998</v>
      </c>
      <c r="O1772" s="24">
        <v>0.37173319999999999</v>
      </c>
      <c r="P1772" s="23"/>
      <c r="Q1772" s="23"/>
      <c r="R1772" s="23"/>
      <c r="S1772" s="23"/>
      <c r="U1772" s="24">
        <v>0.42930230000000003</v>
      </c>
      <c r="V1772" s="24">
        <v>0.52295009999999997</v>
      </c>
      <c r="W1772" s="24">
        <v>0.46893109999999999</v>
      </c>
      <c r="X1772" s="24">
        <v>0.60513749999999999</v>
      </c>
      <c r="Y1772" s="23"/>
      <c r="Z1772" s="23"/>
      <c r="AA1772" s="23"/>
      <c r="AB1772" s="23"/>
      <c r="AD1772" s="24">
        <v>0.56906679999999998</v>
      </c>
      <c r="AE1772" s="24">
        <v>0.3803011</v>
      </c>
      <c r="AF1772" s="24">
        <v>0.3277177</v>
      </c>
      <c r="AG1772" s="24">
        <v>0.36123759999999999</v>
      </c>
      <c r="AH1772" s="23"/>
      <c r="AI1772" s="23"/>
      <c r="AJ1772" s="23"/>
      <c r="AK1772" s="23"/>
    </row>
    <row r="1773" spans="1:37" x14ac:dyDescent="0.35">
      <c r="A1773" s="24" t="s">
        <v>3635</v>
      </c>
      <c r="B1773" s="24" t="s">
        <v>3636</v>
      </c>
      <c r="C1773" s="24">
        <v>0.71423939999999997</v>
      </c>
      <c r="D1773" s="24">
        <v>0.62789569999999995</v>
      </c>
      <c r="E1773" s="24">
        <v>0.5679206</v>
      </c>
      <c r="F1773" s="24">
        <v>0.46812890000000001</v>
      </c>
      <c r="G1773" s="23"/>
      <c r="H1773" s="23"/>
      <c r="I1773" s="23"/>
      <c r="J1773" s="23"/>
      <c r="L1773" s="24">
        <v>0.56908749999999997</v>
      </c>
      <c r="M1773" s="24">
        <v>0.60280120000000004</v>
      </c>
      <c r="N1773" s="24">
        <v>0.53816350000000002</v>
      </c>
      <c r="O1773" s="24">
        <v>0.3978294</v>
      </c>
      <c r="P1773" s="23"/>
      <c r="Q1773" s="23"/>
      <c r="R1773" s="23"/>
      <c r="S1773" s="23"/>
      <c r="U1773" s="24">
        <v>0.51834749999999996</v>
      </c>
      <c r="V1773" s="24">
        <v>0.59922819999999999</v>
      </c>
      <c r="W1773" s="24">
        <v>0.44554650000000001</v>
      </c>
      <c r="X1773" s="24">
        <v>0.58549569999999995</v>
      </c>
      <c r="Y1773" s="23"/>
      <c r="Z1773" s="23"/>
      <c r="AA1773" s="23"/>
      <c r="AB1773" s="23"/>
      <c r="AD1773" s="24">
        <v>0.5700558</v>
      </c>
      <c r="AE1773" s="24">
        <v>0.43957299999999999</v>
      </c>
      <c r="AF1773" s="24">
        <v>0.33302389999999998</v>
      </c>
      <c r="AG1773" s="24">
        <v>0.38101689999999999</v>
      </c>
      <c r="AH1773" s="23"/>
      <c r="AI1773" s="23"/>
      <c r="AJ1773" s="23"/>
      <c r="AK1773" s="23"/>
    </row>
    <row r="1774" spans="1:37" x14ac:dyDescent="0.35">
      <c r="A1774" s="24" t="s">
        <v>3637</v>
      </c>
      <c r="B1774" s="24" t="s">
        <v>3638</v>
      </c>
      <c r="C1774" s="24">
        <v>0.7193621</v>
      </c>
      <c r="D1774" s="24">
        <v>0.65026519999999999</v>
      </c>
      <c r="E1774" s="24">
        <v>0.67450359999999998</v>
      </c>
      <c r="F1774" s="24">
        <v>0.47390159999999998</v>
      </c>
      <c r="G1774" s="23"/>
      <c r="H1774" s="23"/>
      <c r="I1774" s="23"/>
      <c r="J1774" s="23"/>
      <c r="L1774" s="24">
        <v>0.5716637</v>
      </c>
      <c r="M1774" s="24">
        <v>0.64016660000000003</v>
      </c>
      <c r="N1774" s="24">
        <v>0.4506349</v>
      </c>
      <c r="O1774" s="24">
        <v>0.36891669999999999</v>
      </c>
      <c r="P1774" s="23"/>
      <c r="Q1774" s="23"/>
      <c r="R1774" s="23"/>
      <c r="S1774" s="23"/>
      <c r="U1774" s="24">
        <v>0.56873229999999997</v>
      </c>
      <c r="V1774" s="24">
        <v>0.65005429999999997</v>
      </c>
      <c r="W1774" s="24">
        <v>0.44696469999999999</v>
      </c>
      <c r="X1774" s="24">
        <v>0.58803490000000003</v>
      </c>
      <c r="Y1774" s="23"/>
      <c r="Z1774" s="23"/>
      <c r="AA1774" s="23"/>
      <c r="AB1774" s="23"/>
      <c r="AD1774" s="24">
        <v>0.61718949999999995</v>
      </c>
      <c r="AE1774" s="24">
        <v>0.45166539999999999</v>
      </c>
      <c r="AF1774" s="24">
        <v>0.3939011</v>
      </c>
      <c r="AG1774" s="24">
        <v>0.39839259999999999</v>
      </c>
      <c r="AH1774" s="23"/>
      <c r="AI1774" s="23"/>
      <c r="AJ1774" s="23"/>
      <c r="AK1774" s="23"/>
    </row>
    <row r="1775" spans="1:37" x14ac:dyDescent="0.35">
      <c r="A1775" s="24" t="s">
        <v>3639</v>
      </c>
      <c r="B1775" s="24" t="s">
        <v>3640</v>
      </c>
      <c r="C1775" s="24">
        <v>0.65748419999999996</v>
      </c>
      <c r="D1775" s="24">
        <v>0.58681119999999998</v>
      </c>
      <c r="E1775" s="24">
        <v>0.58648809999999996</v>
      </c>
      <c r="F1775" s="24">
        <v>0.54641680000000004</v>
      </c>
      <c r="G1775" s="23"/>
      <c r="H1775" s="23"/>
      <c r="I1775" s="23"/>
      <c r="J1775" s="23"/>
      <c r="L1775" s="24">
        <v>0.4881395</v>
      </c>
      <c r="M1775" s="24">
        <v>0.58760610000000002</v>
      </c>
      <c r="N1775" s="24">
        <v>0.50799729999999998</v>
      </c>
      <c r="O1775" s="24">
        <v>0.39249610000000001</v>
      </c>
      <c r="P1775" s="23"/>
      <c r="Q1775" s="23"/>
      <c r="R1775" s="23"/>
      <c r="S1775" s="23"/>
      <c r="U1775" s="24">
        <v>0.51760669999999998</v>
      </c>
      <c r="V1775" s="24">
        <v>0.60096609999999995</v>
      </c>
      <c r="W1775" s="24">
        <v>0.4421001</v>
      </c>
      <c r="X1775" s="24">
        <v>0.78203089999999997</v>
      </c>
      <c r="Y1775" s="23"/>
      <c r="Z1775" s="23"/>
      <c r="AA1775" s="23"/>
      <c r="AB1775" s="23"/>
      <c r="AD1775" s="24">
        <v>0.58342360000000004</v>
      </c>
      <c r="AE1775" s="24">
        <v>0.41727049999999999</v>
      </c>
      <c r="AF1775" s="24">
        <v>0.3673748</v>
      </c>
      <c r="AG1775" s="24">
        <v>0.399341</v>
      </c>
      <c r="AH1775" s="23"/>
      <c r="AI1775" s="23"/>
      <c r="AJ1775" s="23"/>
      <c r="AK1775" s="23"/>
    </row>
    <row r="1776" spans="1:37" x14ac:dyDescent="0.35">
      <c r="A1776" s="24" t="s">
        <v>3641</v>
      </c>
      <c r="B1776" s="24" t="s">
        <v>3642</v>
      </c>
      <c r="C1776" s="24">
        <v>0.65974529999999998</v>
      </c>
      <c r="D1776" s="24">
        <v>0.58060679999999998</v>
      </c>
      <c r="E1776" s="24">
        <v>0.56847919999999996</v>
      </c>
      <c r="F1776" s="24">
        <v>0.64102689999999996</v>
      </c>
      <c r="G1776" s="23"/>
      <c r="H1776" s="23"/>
      <c r="I1776" s="23"/>
      <c r="J1776" s="23"/>
      <c r="L1776" s="24">
        <v>0.53737190000000001</v>
      </c>
      <c r="M1776" s="24">
        <v>0.57032570000000005</v>
      </c>
      <c r="N1776" s="24">
        <v>0.54426600000000003</v>
      </c>
      <c r="O1776" s="24">
        <v>0.52757480000000001</v>
      </c>
      <c r="P1776" s="23"/>
      <c r="Q1776" s="23"/>
      <c r="R1776" s="23"/>
      <c r="S1776" s="23"/>
      <c r="U1776" s="24">
        <v>0.61857220000000002</v>
      </c>
      <c r="V1776" s="24">
        <v>0.6414415</v>
      </c>
      <c r="W1776" s="24">
        <v>0.48948789999999998</v>
      </c>
      <c r="X1776" s="24">
        <v>0.62788699999999997</v>
      </c>
      <c r="Y1776" s="23"/>
      <c r="Z1776" s="23"/>
      <c r="AA1776" s="23"/>
      <c r="AB1776" s="23"/>
      <c r="AD1776" s="24">
        <v>0.56493789999999999</v>
      </c>
      <c r="AE1776" s="24">
        <v>0.43736199999999997</v>
      </c>
      <c r="AF1776" s="24">
        <v>0.37513210000000002</v>
      </c>
      <c r="AG1776" s="24">
        <v>0.44171820000000001</v>
      </c>
      <c r="AH1776" s="23"/>
      <c r="AI1776" s="23"/>
      <c r="AJ1776" s="23"/>
      <c r="AK1776" s="23"/>
    </row>
    <row r="1777" spans="1:37" x14ac:dyDescent="0.35">
      <c r="A1777" s="24" t="s">
        <v>3643</v>
      </c>
      <c r="B1777" s="24" t="s">
        <v>3644</v>
      </c>
      <c r="C1777" s="24">
        <v>0.68846510000000005</v>
      </c>
      <c r="D1777" s="24">
        <v>0.57862849999999999</v>
      </c>
      <c r="E1777" s="24">
        <v>0.60481669999999998</v>
      </c>
      <c r="F1777" s="24">
        <v>0.67696020000000001</v>
      </c>
      <c r="G1777" s="23"/>
      <c r="H1777" s="23"/>
      <c r="I1777" s="23"/>
      <c r="J1777" s="23"/>
      <c r="L1777" s="24">
        <v>0.59583600000000003</v>
      </c>
      <c r="M1777" s="24">
        <v>0.41085369999999999</v>
      </c>
      <c r="N1777" s="24">
        <v>0.59925059999999997</v>
      </c>
      <c r="O1777" s="24">
        <v>0.5635076</v>
      </c>
      <c r="P1777" s="23"/>
      <c r="Q1777" s="23"/>
      <c r="R1777" s="23"/>
      <c r="S1777" s="23"/>
      <c r="U1777" s="24">
        <v>0.64432420000000001</v>
      </c>
      <c r="V1777" s="24">
        <v>0.63852229999999999</v>
      </c>
      <c r="W1777" s="24">
        <v>0.55784750000000005</v>
      </c>
      <c r="X1777" s="24">
        <v>0.52328470000000005</v>
      </c>
      <c r="Y1777" s="23"/>
      <c r="Z1777" s="23"/>
      <c r="AA1777" s="23"/>
      <c r="AB1777" s="23"/>
      <c r="AD1777" s="24">
        <v>0.50928720000000005</v>
      </c>
      <c r="AE1777" s="24">
        <v>0.41559649999999998</v>
      </c>
      <c r="AF1777" s="24">
        <v>0.4180585</v>
      </c>
      <c r="AG1777" s="24">
        <v>0.41715600000000003</v>
      </c>
      <c r="AH1777" s="23"/>
      <c r="AI1777" s="23"/>
      <c r="AJ1777" s="23"/>
      <c r="AK1777" s="23"/>
    </row>
    <row r="1778" spans="1:37" x14ac:dyDescent="0.35">
      <c r="A1778" s="24" t="s">
        <v>3645</v>
      </c>
      <c r="B1778" s="24" t="s">
        <v>3646</v>
      </c>
      <c r="C1778" s="24">
        <v>0.65192410000000001</v>
      </c>
      <c r="D1778" s="24">
        <v>0.45960190000000001</v>
      </c>
      <c r="E1778" s="24">
        <v>0.55736260000000004</v>
      </c>
      <c r="F1778" s="24">
        <v>0.57712359999999996</v>
      </c>
      <c r="G1778" s="23"/>
      <c r="H1778" s="23"/>
      <c r="I1778" s="23"/>
      <c r="J1778" s="23"/>
      <c r="L1778" s="24">
        <v>0.56777259999999996</v>
      </c>
      <c r="M1778" s="24">
        <v>0.38192700000000002</v>
      </c>
      <c r="N1778" s="24">
        <v>0.60745360000000004</v>
      </c>
      <c r="O1778" s="24">
        <v>0.55719819999999998</v>
      </c>
      <c r="P1778" s="23"/>
      <c r="Q1778" s="23"/>
      <c r="R1778" s="23"/>
      <c r="S1778" s="23"/>
      <c r="U1778" s="24">
        <v>0.52617809999999998</v>
      </c>
      <c r="V1778" s="24">
        <v>0.68062009999999995</v>
      </c>
      <c r="W1778" s="24">
        <v>0.56514140000000002</v>
      </c>
      <c r="X1778" s="24">
        <v>0.43499979999999999</v>
      </c>
      <c r="Y1778" s="23"/>
      <c r="Z1778" s="23"/>
      <c r="AA1778" s="23"/>
      <c r="AB1778" s="23"/>
      <c r="AD1778" s="24">
        <v>0.47280169999999999</v>
      </c>
      <c r="AE1778" s="24">
        <v>0.38022260000000002</v>
      </c>
      <c r="AF1778" s="24">
        <v>0.55230239999999997</v>
      </c>
      <c r="AG1778" s="24">
        <v>0.36370079999999999</v>
      </c>
      <c r="AH1778" s="23"/>
      <c r="AI1778" s="23"/>
      <c r="AJ1778" s="23"/>
      <c r="AK1778" s="23"/>
    </row>
    <row r="1779" spans="1:37" x14ac:dyDescent="0.35">
      <c r="A1779" s="24" t="s">
        <v>3647</v>
      </c>
      <c r="B1779" s="24" t="s">
        <v>3648</v>
      </c>
      <c r="C1779" s="24">
        <v>0.68744769999999999</v>
      </c>
      <c r="D1779" s="24">
        <v>0.44238729999999998</v>
      </c>
      <c r="E1779" s="24">
        <v>0.57079519999999995</v>
      </c>
      <c r="F1779" s="24">
        <v>0.62182329999999997</v>
      </c>
      <c r="G1779" s="23"/>
      <c r="H1779" s="23"/>
      <c r="I1779" s="23"/>
      <c r="J1779" s="23"/>
      <c r="L1779" s="24">
        <v>0.6547482</v>
      </c>
      <c r="M1779" s="24">
        <v>0.427566</v>
      </c>
      <c r="N1779" s="24">
        <v>0.63086540000000002</v>
      </c>
      <c r="O1779" s="24">
        <v>0.57940619999999998</v>
      </c>
      <c r="P1779" s="23"/>
      <c r="Q1779" s="23"/>
      <c r="R1779" s="23"/>
      <c r="S1779" s="23"/>
      <c r="U1779" s="24">
        <v>0.55462109999999998</v>
      </c>
      <c r="V1779" s="24">
        <v>0.65628059999999999</v>
      </c>
      <c r="W1779" s="24">
        <v>0.63375440000000005</v>
      </c>
      <c r="X1779" s="24">
        <v>0.40686739999999999</v>
      </c>
      <c r="Y1779" s="23"/>
      <c r="Z1779" s="23"/>
      <c r="AA1779" s="23"/>
      <c r="AB1779" s="23"/>
      <c r="AD1779" s="24">
        <v>0.54074140000000004</v>
      </c>
      <c r="AE1779" s="24">
        <v>0.36809770000000003</v>
      </c>
      <c r="AF1779" s="24">
        <v>0.55627479999999996</v>
      </c>
      <c r="AG1779" s="24">
        <v>0.40388350000000001</v>
      </c>
      <c r="AH1779" s="23"/>
      <c r="AI1779" s="23"/>
      <c r="AJ1779" s="23"/>
      <c r="AK1779" s="23"/>
    </row>
    <row r="1780" spans="1:37" x14ac:dyDescent="0.35">
      <c r="A1780" s="24" t="s">
        <v>3649</v>
      </c>
      <c r="B1780" s="24" t="s">
        <v>3650</v>
      </c>
      <c r="C1780" s="24">
        <v>0.67491020000000002</v>
      </c>
      <c r="D1780" s="24">
        <v>0.45284920000000001</v>
      </c>
      <c r="E1780" s="24">
        <v>0.74548630000000005</v>
      </c>
      <c r="F1780" s="24">
        <v>0.6032402</v>
      </c>
      <c r="G1780" s="23"/>
      <c r="H1780" s="23"/>
      <c r="I1780" s="23"/>
      <c r="J1780" s="23"/>
      <c r="L1780" s="24">
        <v>0.56830440000000004</v>
      </c>
      <c r="M1780" s="24">
        <v>0.44406129999999999</v>
      </c>
      <c r="N1780" s="24">
        <v>0.63171880000000002</v>
      </c>
      <c r="O1780" s="24">
        <v>0.52405550000000001</v>
      </c>
      <c r="P1780" s="23"/>
      <c r="Q1780" s="23"/>
      <c r="R1780" s="23"/>
      <c r="S1780" s="23"/>
      <c r="U1780" s="24">
        <v>0.57686570000000004</v>
      </c>
      <c r="V1780" s="24">
        <v>0.55198480000000005</v>
      </c>
      <c r="W1780" s="24">
        <v>0.68767610000000001</v>
      </c>
      <c r="X1780" s="24">
        <v>0.40623589999999998</v>
      </c>
      <c r="Y1780" s="23"/>
      <c r="Z1780" s="23"/>
      <c r="AA1780" s="23"/>
      <c r="AB1780" s="23"/>
      <c r="AD1780" s="24">
        <v>0.57028270000000003</v>
      </c>
      <c r="AE1780" s="24">
        <v>0.37742979999999998</v>
      </c>
      <c r="AF1780" s="24">
        <v>0.57634680000000005</v>
      </c>
      <c r="AG1780" s="24">
        <v>0.40841939999999999</v>
      </c>
      <c r="AH1780" s="23"/>
      <c r="AI1780" s="23"/>
      <c r="AJ1780" s="23"/>
      <c r="AK1780" s="23"/>
    </row>
    <row r="1781" spans="1:37" x14ac:dyDescent="0.35">
      <c r="A1781" s="24" t="s">
        <v>3651</v>
      </c>
      <c r="B1781" s="24" t="s">
        <v>3652</v>
      </c>
      <c r="C1781" s="24">
        <v>0.56506599999999996</v>
      </c>
      <c r="D1781" s="24">
        <v>0.46370610000000001</v>
      </c>
      <c r="E1781" s="24">
        <v>0.57732110000000003</v>
      </c>
      <c r="F1781" s="24">
        <v>0.56201599999999996</v>
      </c>
      <c r="G1781" s="23"/>
      <c r="H1781" s="23"/>
      <c r="I1781" s="23"/>
      <c r="J1781" s="23"/>
      <c r="L1781" s="24">
        <v>0.37837150000000003</v>
      </c>
      <c r="M1781" s="24">
        <v>0.50895489999999999</v>
      </c>
      <c r="N1781" s="24">
        <v>0.55783570000000005</v>
      </c>
      <c r="O1781" s="24">
        <v>0.43991970000000002</v>
      </c>
      <c r="P1781" s="23"/>
      <c r="Q1781" s="23"/>
      <c r="R1781" s="23"/>
      <c r="S1781" s="23"/>
      <c r="U1781" s="24">
        <v>0.50716660000000002</v>
      </c>
      <c r="V1781" s="24">
        <v>0.49969859999999999</v>
      </c>
      <c r="W1781" s="24">
        <v>0.67706719999999998</v>
      </c>
      <c r="X1781" s="24">
        <v>0.60564600000000002</v>
      </c>
      <c r="Y1781" s="23"/>
      <c r="Z1781" s="23"/>
      <c r="AA1781" s="23"/>
      <c r="AB1781" s="23"/>
      <c r="AD1781" s="24">
        <v>0.5350376</v>
      </c>
      <c r="AE1781" s="24">
        <v>0.36201349999999999</v>
      </c>
      <c r="AF1781" s="24">
        <v>0.4850235</v>
      </c>
      <c r="AG1781" s="24">
        <v>0.38120409999999999</v>
      </c>
      <c r="AH1781" s="23"/>
      <c r="AI1781" s="23"/>
      <c r="AJ1781" s="23"/>
      <c r="AK1781" s="23"/>
    </row>
    <row r="1782" spans="1:37" x14ac:dyDescent="0.35">
      <c r="A1782" s="24" t="s">
        <v>3653</v>
      </c>
      <c r="B1782" s="24" t="s">
        <v>3654</v>
      </c>
      <c r="C1782" s="24">
        <v>0.53629179999999999</v>
      </c>
      <c r="D1782" s="24">
        <v>0.50323519999999999</v>
      </c>
      <c r="E1782" s="24">
        <v>0.51356780000000002</v>
      </c>
      <c r="F1782" s="24">
        <v>0.57929390000000003</v>
      </c>
      <c r="G1782" s="23"/>
      <c r="H1782" s="23"/>
      <c r="I1782" s="23"/>
      <c r="J1782" s="23"/>
      <c r="L1782" s="24">
        <v>0.3921655</v>
      </c>
      <c r="M1782" s="24">
        <v>0.61916040000000006</v>
      </c>
      <c r="N1782" s="24">
        <v>0.52980360000000004</v>
      </c>
      <c r="O1782" s="24">
        <v>0.40641319999999997</v>
      </c>
      <c r="P1782" s="23"/>
      <c r="Q1782" s="23"/>
      <c r="R1782" s="23"/>
      <c r="S1782" s="23"/>
      <c r="U1782" s="24">
        <v>0.50919530000000002</v>
      </c>
      <c r="V1782" s="24">
        <v>0.59775040000000002</v>
      </c>
      <c r="W1782" s="24">
        <v>0.69781539999999997</v>
      </c>
      <c r="X1782" s="24">
        <v>0.67219169999999995</v>
      </c>
      <c r="Y1782" s="23"/>
      <c r="Z1782" s="23"/>
      <c r="AA1782" s="23"/>
      <c r="AB1782" s="23"/>
      <c r="AD1782" s="24">
        <v>0.5928042</v>
      </c>
      <c r="AE1782" s="24">
        <v>0.44855119999999998</v>
      </c>
      <c r="AF1782" s="24">
        <v>0.43664429999999999</v>
      </c>
      <c r="AG1782" s="24">
        <v>0.42645280000000002</v>
      </c>
      <c r="AH1782" s="23"/>
      <c r="AI1782" s="23"/>
      <c r="AJ1782" s="23"/>
      <c r="AK1782" s="23"/>
    </row>
    <row r="1783" spans="1:37" x14ac:dyDescent="0.35">
      <c r="A1783" s="24" t="s">
        <v>3655</v>
      </c>
      <c r="B1783" s="24" t="s">
        <v>3656</v>
      </c>
      <c r="C1783" s="24">
        <v>0.4431795</v>
      </c>
      <c r="D1783" s="24">
        <v>0.4463008</v>
      </c>
      <c r="E1783" s="24">
        <v>0.45562130000000001</v>
      </c>
      <c r="F1783" s="24">
        <v>0.68371329999999997</v>
      </c>
      <c r="G1783" s="23"/>
      <c r="H1783" s="23"/>
      <c r="I1783" s="23"/>
      <c r="J1783" s="23"/>
      <c r="L1783" s="24">
        <v>0.43002469999999998</v>
      </c>
      <c r="M1783" s="24">
        <v>0.67923160000000005</v>
      </c>
      <c r="N1783" s="24">
        <v>0.41156530000000002</v>
      </c>
      <c r="O1783" s="24">
        <v>0.42195310000000003</v>
      </c>
      <c r="P1783" s="23"/>
      <c r="Q1783" s="23"/>
      <c r="R1783" s="23"/>
      <c r="S1783" s="23"/>
      <c r="U1783" s="24">
        <v>0.66675249999999997</v>
      </c>
      <c r="V1783" s="24">
        <v>0.58765699999999998</v>
      </c>
      <c r="W1783" s="24">
        <v>0.65843839999999998</v>
      </c>
      <c r="X1783" s="24">
        <v>0.69737039999999995</v>
      </c>
      <c r="Y1783" s="23"/>
      <c r="Z1783" s="23"/>
      <c r="AA1783" s="23"/>
      <c r="AB1783" s="23"/>
      <c r="AD1783" s="24">
        <v>0.60707219999999995</v>
      </c>
      <c r="AE1783" s="24">
        <v>0.5950898</v>
      </c>
      <c r="AF1783" s="24">
        <v>0.43713819999999998</v>
      </c>
      <c r="AG1783" s="24">
        <v>0.50531150000000002</v>
      </c>
      <c r="AH1783" s="23"/>
      <c r="AI1783" s="23"/>
      <c r="AJ1783" s="23"/>
      <c r="AK1783" s="23"/>
    </row>
    <row r="1784" spans="1:37" x14ac:dyDescent="0.35">
      <c r="A1784" s="24" t="s">
        <v>3657</v>
      </c>
      <c r="B1784" s="24" t="s">
        <v>3658</v>
      </c>
      <c r="C1784" s="24">
        <v>0.34959699999999999</v>
      </c>
      <c r="D1784" s="24">
        <v>0.41787829999999998</v>
      </c>
      <c r="E1784" s="24">
        <v>0.38041770000000003</v>
      </c>
      <c r="F1784" s="24">
        <v>0.62652620000000003</v>
      </c>
      <c r="G1784" s="23"/>
      <c r="H1784" s="23"/>
      <c r="I1784" s="23"/>
      <c r="J1784" s="23"/>
      <c r="L1784" s="24">
        <v>0.36969429999999998</v>
      </c>
      <c r="M1784" s="24">
        <v>0.61552229999999997</v>
      </c>
      <c r="N1784" s="24">
        <v>0.3838627</v>
      </c>
      <c r="O1784" s="24">
        <v>0.48998779999999997</v>
      </c>
      <c r="P1784" s="23"/>
      <c r="Q1784" s="23"/>
      <c r="R1784" s="23"/>
      <c r="S1784" s="23"/>
      <c r="U1784" s="24">
        <v>0.68305369999999999</v>
      </c>
      <c r="V1784" s="24">
        <v>0.49977899999999997</v>
      </c>
      <c r="W1784" s="24">
        <v>0.70029629999999998</v>
      </c>
      <c r="X1784" s="24">
        <v>0.65041139999999997</v>
      </c>
      <c r="Y1784" s="23"/>
      <c r="Z1784" s="23"/>
      <c r="AA1784" s="23"/>
      <c r="AB1784" s="23"/>
      <c r="AD1784" s="24">
        <v>0.45423950000000002</v>
      </c>
      <c r="AE1784" s="24">
        <v>0.61437220000000003</v>
      </c>
      <c r="AF1784" s="24">
        <v>0.47357559999999999</v>
      </c>
      <c r="AG1784" s="24">
        <v>0.58846860000000001</v>
      </c>
      <c r="AH1784" s="23"/>
      <c r="AI1784" s="23"/>
      <c r="AJ1784" s="23"/>
      <c r="AK1784" s="23"/>
    </row>
    <row r="1785" spans="1:37" x14ac:dyDescent="0.35">
      <c r="A1785" s="24" t="s">
        <v>3659</v>
      </c>
      <c r="B1785" s="24" t="s">
        <v>3660</v>
      </c>
      <c r="C1785" s="24">
        <v>0.4011885</v>
      </c>
      <c r="D1785" s="24">
        <v>0.53110829999999998</v>
      </c>
      <c r="E1785" s="24">
        <v>0.35246539999999998</v>
      </c>
      <c r="F1785" s="24">
        <v>0.60494309999999996</v>
      </c>
      <c r="G1785" s="23"/>
      <c r="H1785" s="23"/>
      <c r="I1785" s="23"/>
      <c r="J1785" s="23"/>
      <c r="L1785" s="24">
        <v>0.38991150000000002</v>
      </c>
      <c r="M1785" s="24">
        <v>0.6445246</v>
      </c>
      <c r="N1785" s="24">
        <v>0.40360770000000001</v>
      </c>
      <c r="O1785" s="24">
        <v>0.56138379999999999</v>
      </c>
      <c r="P1785" s="23"/>
      <c r="Q1785" s="23"/>
      <c r="R1785" s="23"/>
      <c r="S1785" s="23"/>
      <c r="U1785" s="24">
        <v>0.53105720000000001</v>
      </c>
      <c r="V1785" s="24">
        <v>0.53254500000000005</v>
      </c>
      <c r="W1785" s="24">
        <v>0.71363560000000004</v>
      </c>
      <c r="X1785" s="24">
        <v>0.64352359999999997</v>
      </c>
      <c r="Y1785" s="23"/>
      <c r="Z1785" s="23"/>
      <c r="AA1785" s="23"/>
      <c r="AB1785" s="23"/>
      <c r="AD1785" s="24">
        <v>0.45643549999999999</v>
      </c>
      <c r="AE1785" s="24">
        <v>0.62316360000000004</v>
      </c>
      <c r="AF1785" s="24">
        <v>0.58917350000000002</v>
      </c>
      <c r="AG1785" s="24">
        <v>0.61814239999999998</v>
      </c>
      <c r="AH1785" s="23"/>
      <c r="AI1785" s="23"/>
      <c r="AJ1785" s="23"/>
      <c r="AK1785" s="23"/>
    </row>
    <row r="1786" spans="1:37" x14ac:dyDescent="0.35">
      <c r="A1786" s="24" t="s">
        <v>3661</v>
      </c>
      <c r="B1786" s="24" t="s">
        <v>3662</v>
      </c>
      <c r="C1786" s="24">
        <v>0.43414330000000001</v>
      </c>
      <c r="D1786" s="24">
        <v>0.58585430000000005</v>
      </c>
      <c r="E1786" s="24">
        <v>0.39004620000000001</v>
      </c>
      <c r="F1786" s="24">
        <v>0.65115310000000004</v>
      </c>
      <c r="G1786" s="23"/>
      <c r="H1786" s="23"/>
      <c r="I1786" s="23"/>
      <c r="J1786" s="23"/>
      <c r="L1786" s="24">
        <v>0.4207959</v>
      </c>
      <c r="M1786" s="24">
        <v>0.7175279</v>
      </c>
      <c r="N1786" s="24">
        <v>0.36266749999999998</v>
      </c>
      <c r="O1786" s="24">
        <v>0.50233380000000005</v>
      </c>
      <c r="P1786" s="23"/>
      <c r="Q1786" s="23"/>
      <c r="R1786" s="23"/>
      <c r="S1786" s="23"/>
      <c r="U1786" s="24">
        <v>0.57029470000000004</v>
      </c>
      <c r="V1786" s="24">
        <v>0.51197590000000004</v>
      </c>
      <c r="W1786" s="24">
        <v>0.54241419999999996</v>
      </c>
      <c r="X1786" s="24">
        <v>0.65472819999999998</v>
      </c>
      <c r="Y1786" s="23"/>
      <c r="Z1786" s="23"/>
      <c r="AA1786" s="23"/>
      <c r="AB1786" s="23"/>
      <c r="AD1786" s="24">
        <v>0.52916410000000003</v>
      </c>
      <c r="AE1786" s="24">
        <v>0.69759919999999997</v>
      </c>
      <c r="AF1786" s="24">
        <v>0.61921300000000001</v>
      </c>
      <c r="AG1786" s="24">
        <v>0.54685729999999999</v>
      </c>
      <c r="AH1786" s="23"/>
      <c r="AI1786" s="23"/>
      <c r="AJ1786" s="23"/>
      <c r="AK1786" s="23"/>
    </row>
    <row r="1787" spans="1:37" x14ac:dyDescent="0.35">
      <c r="A1787" s="24" t="s">
        <v>3663</v>
      </c>
      <c r="B1787" s="24" t="s">
        <v>3664</v>
      </c>
      <c r="C1787" s="24">
        <v>0.37507740000000001</v>
      </c>
      <c r="D1787" s="24">
        <v>0.63296699999999995</v>
      </c>
      <c r="E1787" s="24">
        <v>0.46208549999999998</v>
      </c>
      <c r="F1787" s="24">
        <v>0.59141469999999996</v>
      </c>
      <c r="G1787" s="23"/>
      <c r="H1787" s="23"/>
      <c r="I1787" s="23"/>
      <c r="J1787" s="23"/>
      <c r="L1787" s="24">
        <v>0.35727629999999999</v>
      </c>
      <c r="M1787" s="24">
        <v>0.63669070000000005</v>
      </c>
      <c r="N1787" s="24">
        <v>0.3936307</v>
      </c>
      <c r="O1787" s="24">
        <v>0.411246</v>
      </c>
      <c r="P1787" s="23"/>
      <c r="Q1787" s="23"/>
      <c r="R1787" s="23"/>
      <c r="S1787" s="23"/>
      <c r="U1787" s="24">
        <v>0.6169443</v>
      </c>
      <c r="V1787" s="24">
        <v>0.43651250000000003</v>
      </c>
      <c r="W1787" s="24">
        <v>0.4652964</v>
      </c>
      <c r="X1787" s="24">
        <v>0.66412450000000001</v>
      </c>
      <c r="Y1787" s="23"/>
      <c r="Z1787" s="23"/>
      <c r="AA1787" s="23"/>
      <c r="AB1787" s="23"/>
      <c r="AD1787" s="24">
        <v>0.42840650000000002</v>
      </c>
      <c r="AE1787" s="24">
        <v>0.55762310000000004</v>
      </c>
      <c r="AF1787" s="24">
        <v>0.64868289999999995</v>
      </c>
      <c r="AG1787" s="24">
        <v>0.51440949999999996</v>
      </c>
      <c r="AH1787" s="23"/>
      <c r="AI1787" s="23"/>
      <c r="AJ1787" s="23"/>
      <c r="AK1787" s="23"/>
    </row>
    <row r="1788" spans="1:37" x14ac:dyDescent="0.35">
      <c r="A1788" s="24" t="s">
        <v>3665</v>
      </c>
      <c r="B1788" s="24" t="s">
        <v>3666</v>
      </c>
      <c r="C1788" s="24">
        <v>0.44042710000000002</v>
      </c>
      <c r="D1788" s="24">
        <v>0.68059049999999999</v>
      </c>
      <c r="E1788" s="24">
        <v>0.57820519999999997</v>
      </c>
      <c r="F1788" s="24">
        <v>0.56065759999999998</v>
      </c>
      <c r="G1788" s="23"/>
      <c r="H1788" s="23"/>
      <c r="I1788" s="23"/>
      <c r="J1788" s="23"/>
      <c r="L1788" s="24">
        <v>0.39074039999999999</v>
      </c>
      <c r="M1788" s="24">
        <v>0.46924890000000002</v>
      </c>
      <c r="N1788" s="24">
        <v>0.43840210000000002</v>
      </c>
      <c r="O1788" s="24">
        <v>0.39094709999999999</v>
      </c>
      <c r="P1788" s="23"/>
      <c r="Q1788" s="23"/>
      <c r="R1788" s="23"/>
      <c r="S1788" s="23"/>
      <c r="U1788" s="24">
        <v>0.69916730000000005</v>
      </c>
      <c r="V1788" s="24">
        <v>0.41794510000000001</v>
      </c>
      <c r="W1788" s="24">
        <v>0.48327409999999998</v>
      </c>
      <c r="X1788" s="24">
        <v>0.74072979999999999</v>
      </c>
      <c r="Y1788" s="23"/>
      <c r="Z1788" s="23"/>
      <c r="AA1788" s="23"/>
      <c r="AB1788" s="23"/>
      <c r="AD1788" s="24">
        <v>0.62990550000000001</v>
      </c>
      <c r="AE1788" s="24">
        <v>0.54909640000000004</v>
      </c>
      <c r="AF1788" s="24">
        <v>0.74321190000000004</v>
      </c>
      <c r="AG1788" s="24">
        <v>0.50011349999999999</v>
      </c>
      <c r="AH1788" s="23"/>
      <c r="AI1788" s="23"/>
      <c r="AJ1788" s="23"/>
      <c r="AK1788" s="23"/>
    </row>
    <row r="1789" spans="1:37" x14ac:dyDescent="0.35">
      <c r="A1789" s="24" t="s">
        <v>3667</v>
      </c>
      <c r="B1789" s="24" t="s">
        <v>3668</v>
      </c>
      <c r="C1789" s="24">
        <v>0.52373749999999997</v>
      </c>
      <c r="D1789" s="24">
        <v>0.64156729999999995</v>
      </c>
      <c r="E1789" s="24">
        <v>0.62772260000000002</v>
      </c>
      <c r="F1789" s="24">
        <v>0.75978400000000001</v>
      </c>
      <c r="G1789" s="23"/>
      <c r="H1789" s="23"/>
      <c r="I1789" s="23"/>
      <c r="J1789" s="23"/>
      <c r="L1789" s="24">
        <v>0.50081980000000004</v>
      </c>
      <c r="M1789" s="24">
        <v>0.41421839999999999</v>
      </c>
      <c r="N1789" s="24">
        <v>0.39594370000000001</v>
      </c>
      <c r="O1789" s="24">
        <v>0.39302949999999998</v>
      </c>
      <c r="P1789" s="23"/>
      <c r="Q1789" s="23"/>
      <c r="R1789" s="23"/>
      <c r="S1789" s="23"/>
      <c r="U1789" s="24">
        <v>0.71688540000000001</v>
      </c>
      <c r="V1789" s="24">
        <v>0.51630410000000004</v>
      </c>
      <c r="W1789" s="24">
        <v>0.54305029999999999</v>
      </c>
      <c r="X1789" s="24">
        <v>0.63888540000000005</v>
      </c>
      <c r="Y1789" s="23"/>
      <c r="Z1789" s="23"/>
      <c r="AA1789" s="23"/>
      <c r="AB1789" s="23"/>
      <c r="AD1789" s="24">
        <v>0.68564610000000004</v>
      </c>
      <c r="AE1789" s="24">
        <v>0.57668439999999999</v>
      </c>
      <c r="AF1789" s="24">
        <v>0.71595059999999999</v>
      </c>
      <c r="AG1789" s="24">
        <v>0.42548859999999999</v>
      </c>
      <c r="AH1789" s="23"/>
      <c r="AI1789" s="23"/>
      <c r="AJ1789" s="23"/>
      <c r="AK1789" s="23"/>
    </row>
    <row r="1790" spans="1:37" x14ac:dyDescent="0.35">
      <c r="A1790" s="24" t="s">
        <v>3669</v>
      </c>
      <c r="B1790" s="24" t="s">
        <v>3670</v>
      </c>
      <c r="C1790" s="24">
        <v>0.53438050000000004</v>
      </c>
      <c r="D1790" s="24">
        <v>0.71806789999999998</v>
      </c>
      <c r="E1790" s="24">
        <v>0.5894739</v>
      </c>
      <c r="F1790" s="24">
        <v>0.64063289999999995</v>
      </c>
      <c r="G1790" s="23"/>
      <c r="H1790" s="23"/>
      <c r="I1790" s="23"/>
      <c r="J1790" s="23"/>
      <c r="L1790" s="24">
        <v>0.55577750000000004</v>
      </c>
      <c r="M1790" s="24">
        <v>0.44954699999999997</v>
      </c>
      <c r="N1790" s="24">
        <v>0.40209640000000002</v>
      </c>
      <c r="O1790" s="24">
        <v>0.42027520000000002</v>
      </c>
      <c r="P1790" s="23"/>
      <c r="Q1790" s="23"/>
      <c r="R1790" s="23"/>
      <c r="S1790" s="23"/>
      <c r="U1790" s="24">
        <v>0.68808689999999995</v>
      </c>
      <c r="V1790" s="24">
        <v>0.59147740000000004</v>
      </c>
      <c r="W1790" s="24">
        <v>0.60614959999999996</v>
      </c>
      <c r="X1790" s="24">
        <v>0.48649769999999998</v>
      </c>
      <c r="Y1790" s="23"/>
      <c r="Z1790" s="23"/>
      <c r="AA1790" s="23"/>
      <c r="AB1790" s="23"/>
      <c r="AD1790" s="24">
        <v>0.59779990000000005</v>
      </c>
      <c r="AE1790" s="24">
        <v>0.54115679999999999</v>
      </c>
      <c r="AF1790" s="24">
        <v>0.68579789999999996</v>
      </c>
      <c r="AG1790" s="24">
        <v>0.39877669999999998</v>
      </c>
      <c r="AH1790" s="23"/>
      <c r="AI1790" s="23"/>
      <c r="AJ1790" s="23"/>
      <c r="AK1790" s="23"/>
    </row>
    <row r="1791" spans="1:37" x14ac:dyDescent="0.35">
      <c r="A1791" s="24" t="s">
        <v>3671</v>
      </c>
      <c r="B1791" s="24" t="s">
        <v>3672</v>
      </c>
      <c r="C1791" s="24">
        <v>0.69126299999999996</v>
      </c>
      <c r="D1791" s="24">
        <v>0.67313060000000002</v>
      </c>
      <c r="E1791" s="24">
        <v>0.56944269999999997</v>
      </c>
      <c r="F1791" s="24">
        <v>0.47316839999999999</v>
      </c>
      <c r="G1791" s="23"/>
      <c r="H1791" s="23"/>
      <c r="I1791" s="23"/>
      <c r="J1791" s="23"/>
      <c r="L1791" s="24">
        <v>0.66389849999999995</v>
      </c>
      <c r="M1791" s="24">
        <v>0.4254907</v>
      </c>
      <c r="N1791" s="24">
        <v>0.4107056</v>
      </c>
      <c r="O1791" s="24">
        <v>0.47782629999999998</v>
      </c>
      <c r="P1791" s="23"/>
      <c r="Q1791" s="23"/>
      <c r="R1791" s="23"/>
      <c r="S1791" s="23"/>
      <c r="U1791" s="24">
        <v>0.7100902</v>
      </c>
      <c r="V1791" s="24">
        <v>0.63129159999999995</v>
      </c>
      <c r="W1791" s="24">
        <v>0.60102730000000004</v>
      </c>
      <c r="X1791" s="24">
        <v>0.51299919999999999</v>
      </c>
      <c r="Y1791" s="23"/>
      <c r="Z1791" s="23"/>
      <c r="AA1791" s="23"/>
      <c r="AB1791" s="23"/>
      <c r="AD1791" s="24">
        <v>0.60969379999999995</v>
      </c>
      <c r="AE1791" s="24">
        <v>0.54433419999999999</v>
      </c>
      <c r="AF1791" s="24">
        <v>0.59882550000000001</v>
      </c>
      <c r="AG1791" s="24">
        <v>0.38939780000000002</v>
      </c>
      <c r="AH1791" s="23"/>
      <c r="AI1791" s="23"/>
      <c r="AJ1791" s="23"/>
      <c r="AK1791" s="23"/>
    </row>
    <row r="1792" spans="1:37" x14ac:dyDescent="0.35">
      <c r="A1792" s="24" t="s">
        <v>3673</v>
      </c>
      <c r="B1792" s="24" t="s">
        <v>3674</v>
      </c>
      <c r="C1792" s="24">
        <v>0.74536950000000002</v>
      </c>
      <c r="D1792" s="24">
        <v>0.57631500000000002</v>
      </c>
      <c r="E1792" s="24">
        <v>0.58914929999999999</v>
      </c>
      <c r="F1792" s="24">
        <v>0.45948650000000002</v>
      </c>
      <c r="G1792" s="23"/>
      <c r="H1792" s="23"/>
      <c r="I1792" s="23"/>
      <c r="J1792" s="23"/>
      <c r="L1792" s="24">
        <v>0.68805870000000002</v>
      </c>
      <c r="M1792" s="24">
        <v>0.49151460000000002</v>
      </c>
      <c r="N1792" s="24">
        <v>0.36993900000000002</v>
      </c>
      <c r="O1792" s="24">
        <v>0.50360360000000004</v>
      </c>
      <c r="P1792" s="23"/>
      <c r="Q1792" s="23"/>
      <c r="R1792" s="23"/>
      <c r="S1792" s="23"/>
      <c r="U1792" s="24">
        <v>0.74625300000000006</v>
      </c>
      <c r="V1792" s="24">
        <v>0.67544879999999996</v>
      </c>
      <c r="W1792" s="24">
        <v>0.59478940000000002</v>
      </c>
      <c r="X1792" s="24">
        <v>0.49640529999999999</v>
      </c>
      <c r="Y1792" s="23"/>
      <c r="Z1792" s="23"/>
      <c r="AA1792" s="23"/>
      <c r="AB1792" s="23"/>
      <c r="AD1792" s="24">
        <v>0.63412610000000003</v>
      </c>
      <c r="AE1792" s="24">
        <v>0.52086120000000002</v>
      </c>
      <c r="AF1792" s="24">
        <v>0.56863830000000004</v>
      </c>
      <c r="AG1792" s="24">
        <v>0.39615230000000001</v>
      </c>
      <c r="AH1792" s="23"/>
      <c r="AI1792" s="23"/>
      <c r="AJ1792" s="23"/>
      <c r="AK1792" s="23"/>
    </row>
    <row r="1793" spans="1:37" x14ac:dyDescent="0.35">
      <c r="A1793" s="24" t="s">
        <v>3675</v>
      </c>
      <c r="B1793" s="24" t="s">
        <v>3676</v>
      </c>
      <c r="C1793" s="24">
        <v>0.72685500000000003</v>
      </c>
      <c r="D1793" s="24">
        <v>0.64767470000000005</v>
      </c>
      <c r="E1793" s="24">
        <v>0.60780690000000004</v>
      </c>
      <c r="F1793" s="24">
        <v>0.4151861</v>
      </c>
      <c r="G1793" s="23"/>
      <c r="H1793" s="23"/>
      <c r="I1793" s="23"/>
      <c r="J1793" s="23"/>
      <c r="L1793" s="24">
        <v>0.45587899999999998</v>
      </c>
      <c r="M1793" s="24">
        <v>0.52116819999999997</v>
      </c>
      <c r="N1793" s="24">
        <v>0.37881389999999998</v>
      </c>
      <c r="O1793" s="24">
        <v>0.52351179999999997</v>
      </c>
      <c r="P1793" s="23"/>
      <c r="Q1793" s="23"/>
      <c r="R1793" s="23"/>
      <c r="S1793" s="23"/>
      <c r="U1793" s="24">
        <v>0.76692320000000003</v>
      </c>
      <c r="V1793" s="24">
        <v>0.70793669999999997</v>
      </c>
      <c r="W1793" s="24">
        <v>0.66187189999999996</v>
      </c>
      <c r="X1793" s="24">
        <v>0.40231879999999998</v>
      </c>
      <c r="Y1793" s="23"/>
      <c r="Z1793" s="23"/>
      <c r="AA1793" s="23"/>
      <c r="AB1793" s="23"/>
      <c r="AD1793" s="24">
        <v>0.52650430000000004</v>
      </c>
      <c r="AE1793" s="24">
        <v>0.50492479999999995</v>
      </c>
      <c r="AF1793" s="24">
        <v>0.55802949999999996</v>
      </c>
      <c r="AG1793" s="24">
        <v>0.44174069999999999</v>
      </c>
      <c r="AH1793" s="23"/>
      <c r="AI1793" s="23"/>
      <c r="AJ1793" s="23"/>
      <c r="AK1793" s="23"/>
    </row>
    <row r="1794" spans="1:37" x14ac:dyDescent="0.35">
      <c r="A1794" s="24" t="s">
        <v>3677</v>
      </c>
      <c r="B1794" s="24" t="s">
        <v>3678</v>
      </c>
      <c r="C1794" s="24">
        <v>0.7481565</v>
      </c>
      <c r="D1794" s="24">
        <v>0.62834710000000005</v>
      </c>
      <c r="E1794" s="24">
        <v>0.52604530000000005</v>
      </c>
      <c r="F1794" s="24">
        <v>0.46070119999999998</v>
      </c>
      <c r="G1794" s="23"/>
      <c r="H1794" s="23"/>
      <c r="I1794" s="23"/>
      <c r="J1794" s="23"/>
      <c r="L1794" s="24">
        <v>0.4773867</v>
      </c>
      <c r="M1794" s="24">
        <v>0.51122409999999996</v>
      </c>
      <c r="N1794" s="24">
        <v>0.42623830000000001</v>
      </c>
      <c r="O1794" s="24">
        <v>0.58592940000000004</v>
      </c>
      <c r="P1794" s="23"/>
      <c r="Q1794" s="23"/>
      <c r="R1794" s="23"/>
      <c r="S1794" s="23"/>
      <c r="U1794" s="24">
        <v>0.59056799999999998</v>
      </c>
      <c r="V1794" s="24">
        <v>0.65946769999999999</v>
      </c>
      <c r="W1794" s="24">
        <v>0.67984849999999997</v>
      </c>
      <c r="X1794" s="24">
        <v>0.37735069999999998</v>
      </c>
      <c r="Y1794" s="23"/>
      <c r="Z1794" s="23"/>
      <c r="AA1794" s="23"/>
      <c r="AB1794" s="23"/>
      <c r="AD1794" s="24">
        <v>0.53151669999999995</v>
      </c>
      <c r="AE1794" s="24">
        <v>0.48690559999999999</v>
      </c>
      <c r="AF1794" s="24">
        <v>0.4586307</v>
      </c>
      <c r="AG1794" s="24">
        <v>0.44293880000000002</v>
      </c>
      <c r="AH1794" s="23"/>
      <c r="AI1794" s="23"/>
      <c r="AJ1794" s="23"/>
      <c r="AK1794" s="23"/>
    </row>
    <row r="1795" spans="1:37" x14ac:dyDescent="0.35">
      <c r="A1795" s="24" t="s">
        <v>3679</v>
      </c>
      <c r="B1795" s="24" t="s">
        <v>3680</v>
      </c>
      <c r="C1795" s="24">
        <v>0.7365642</v>
      </c>
      <c r="D1795" s="24">
        <v>0.5107912</v>
      </c>
      <c r="E1795" s="24">
        <v>0.50835399999999997</v>
      </c>
      <c r="F1795" s="24">
        <v>0.44773980000000002</v>
      </c>
      <c r="G1795" s="23"/>
      <c r="H1795" s="23"/>
      <c r="I1795" s="23"/>
      <c r="J1795" s="23"/>
      <c r="L1795" s="24">
        <v>0.42953249999999998</v>
      </c>
      <c r="M1795" s="24">
        <v>0.56689049999999996</v>
      </c>
      <c r="N1795" s="24">
        <v>0.35898469999999999</v>
      </c>
      <c r="O1795" s="24">
        <v>0.5356495</v>
      </c>
      <c r="P1795" s="23"/>
      <c r="Q1795" s="23"/>
      <c r="R1795" s="23"/>
      <c r="S1795" s="23"/>
      <c r="U1795" s="24">
        <v>0.65299620000000003</v>
      </c>
      <c r="V1795" s="24">
        <v>0.66010460000000004</v>
      </c>
      <c r="W1795" s="24">
        <v>0.71930090000000002</v>
      </c>
      <c r="X1795" s="24">
        <v>0.41905209999999998</v>
      </c>
      <c r="Y1795" s="23"/>
      <c r="Z1795" s="23"/>
      <c r="AA1795" s="23"/>
      <c r="AB1795" s="23"/>
      <c r="AD1795" s="24">
        <v>0.66324050000000001</v>
      </c>
      <c r="AE1795" s="24">
        <v>0.47332370000000001</v>
      </c>
      <c r="AF1795" s="24">
        <v>0.4496695</v>
      </c>
      <c r="AG1795" s="24">
        <v>0.43461889999999997</v>
      </c>
      <c r="AH1795" s="23"/>
      <c r="AI1795" s="23"/>
      <c r="AJ1795" s="23"/>
      <c r="AK1795" s="23"/>
    </row>
    <row r="1796" spans="1:37" x14ac:dyDescent="0.35">
      <c r="A1796" s="24" t="s">
        <v>3681</v>
      </c>
      <c r="B1796" s="24" t="s">
        <v>3682</v>
      </c>
      <c r="C1796" s="24">
        <v>0.69714229999999999</v>
      </c>
      <c r="D1796" s="24">
        <v>0.41581610000000002</v>
      </c>
      <c r="E1796" s="24">
        <v>0.57951509999999995</v>
      </c>
      <c r="F1796" s="24">
        <v>0.44876349999999998</v>
      </c>
      <c r="G1796" s="23"/>
      <c r="H1796" s="23"/>
      <c r="I1796" s="23"/>
      <c r="J1796" s="23"/>
      <c r="L1796" s="24">
        <v>0.39323570000000002</v>
      </c>
      <c r="M1796" s="24">
        <v>0.63712979999999997</v>
      </c>
      <c r="N1796" s="24">
        <v>0.43001990000000001</v>
      </c>
      <c r="O1796" s="24">
        <v>0.41841050000000002</v>
      </c>
      <c r="P1796" s="23"/>
      <c r="Q1796" s="23"/>
      <c r="R1796" s="23"/>
      <c r="S1796" s="23"/>
      <c r="U1796" s="24">
        <v>0.62164090000000005</v>
      </c>
      <c r="V1796" s="24">
        <v>0.64260070000000002</v>
      </c>
      <c r="W1796" s="24">
        <v>0.72600450000000005</v>
      </c>
      <c r="X1796" s="24">
        <v>0.46786060000000002</v>
      </c>
      <c r="Y1796" s="23"/>
      <c r="Z1796" s="23"/>
      <c r="AA1796" s="23"/>
      <c r="AB1796" s="23"/>
      <c r="AD1796" s="24">
        <v>0.64149610000000001</v>
      </c>
      <c r="AE1796" s="24">
        <v>0.50127049999999995</v>
      </c>
      <c r="AF1796" s="24">
        <v>0.56392249999999999</v>
      </c>
      <c r="AG1796" s="24">
        <v>0.47577570000000002</v>
      </c>
      <c r="AH1796" s="23"/>
      <c r="AI1796" s="23"/>
      <c r="AJ1796" s="23"/>
      <c r="AK1796" s="23"/>
    </row>
    <row r="1797" spans="1:37" x14ac:dyDescent="0.35">
      <c r="A1797" s="24" t="s">
        <v>3683</v>
      </c>
      <c r="B1797" s="24" t="s">
        <v>3684</v>
      </c>
      <c r="C1797" s="24">
        <v>0.75966359999999999</v>
      </c>
      <c r="D1797" s="24">
        <v>0.39635330000000002</v>
      </c>
      <c r="E1797" s="24">
        <v>0.57815989999999995</v>
      </c>
      <c r="F1797" s="24">
        <v>0.56814260000000005</v>
      </c>
      <c r="G1797" s="23"/>
      <c r="H1797" s="23"/>
      <c r="I1797" s="23"/>
      <c r="J1797" s="23"/>
      <c r="L1797" s="24">
        <v>0.46939340000000002</v>
      </c>
      <c r="M1797" s="24">
        <v>0.63222270000000003</v>
      </c>
      <c r="N1797" s="24">
        <v>0.43417119999999998</v>
      </c>
      <c r="O1797" s="24">
        <v>0.3967793</v>
      </c>
      <c r="P1797" s="23"/>
      <c r="Q1797" s="23"/>
      <c r="R1797" s="23"/>
      <c r="S1797" s="23"/>
      <c r="U1797" s="24">
        <v>0.6224693</v>
      </c>
      <c r="V1797" s="24">
        <v>0.63802859999999995</v>
      </c>
      <c r="W1797" s="24">
        <v>0.62552490000000005</v>
      </c>
      <c r="X1797" s="24">
        <v>0.48957970000000001</v>
      </c>
      <c r="Y1797" s="23"/>
      <c r="Z1797" s="23"/>
      <c r="AA1797" s="23"/>
      <c r="AB1797" s="23"/>
      <c r="AD1797" s="24">
        <v>0.65208690000000002</v>
      </c>
      <c r="AE1797" s="24">
        <v>0.49533719999999998</v>
      </c>
      <c r="AF1797" s="24">
        <v>0.6053461</v>
      </c>
      <c r="AG1797" s="24">
        <v>0.55183459999999995</v>
      </c>
      <c r="AH1797" s="23"/>
      <c r="AI1797" s="23"/>
      <c r="AJ1797" s="23"/>
      <c r="AK1797" s="23"/>
    </row>
    <row r="1798" spans="1:37" x14ac:dyDescent="0.35">
      <c r="A1798" s="24" t="s">
        <v>3685</v>
      </c>
      <c r="B1798" s="24" t="s">
        <v>3686</v>
      </c>
      <c r="C1798" s="24">
        <v>0.73835919999999999</v>
      </c>
      <c r="D1798" s="24">
        <v>0.38691409999999998</v>
      </c>
      <c r="E1798" s="24">
        <v>0.63355419999999996</v>
      </c>
      <c r="F1798" s="24">
        <v>0.62750110000000003</v>
      </c>
      <c r="G1798" s="23"/>
      <c r="H1798" s="23"/>
      <c r="I1798" s="23"/>
      <c r="J1798" s="23"/>
      <c r="L1798" s="24">
        <v>0.54272290000000001</v>
      </c>
      <c r="M1798" s="24">
        <v>0.52045699999999995</v>
      </c>
      <c r="N1798" s="24">
        <v>0.40333350000000001</v>
      </c>
      <c r="O1798" s="24">
        <v>0.45383489999999999</v>
      </c>
      <c r="P1798" s="23"/>
      <c r="Q1798" s="23"/>
      <c r="R1798" s="23"/>
      <c r="S1798" s="23"/>
      <c r="U1798" s="24">
        <v>0.59519639999999996</v>
      </c>
      <c r="V1798" s="24">
        <v>0.57419869999999995</v>
      </c>
      <c r="W1798" s="24">
        <v>0.6834903</v>
      </c>
      <c r="X1798" s="24">
        <v>0.44262109999999999</v>
      </c>
      <c r="Y1798" s="23"/>
      <c r="Z1798" s="23"/>
      <c r="AA1798" s="23"/>
      <c r="AB1798" s="23"/>
      <c r="AD1798" s="24">
        <v>0.67572690000000002</v>
      </c>
      <c r="AE1798" s="24">
        <v>0.49430469999999999</v>
      </c>
      <c r="AF1798" s="24">
        <v>0.62210710000000002</v>
      </c>
      <c r="AG1798" s="24">
        <v>0.58075580000000004</v>
      </c>
      <c r="AH1798" s="23"/>
      <c r="AI1798" s="23"/>
      <c r="AJ1798" s="23"/>
      <c r="AK1798" s="23"/>
    </row>
    <row r="1799" spans="1:37" x14ac:dyDescent="0.35">
      <c r="A1799" s="24" t="s">
        <v>3687</v>
      </c>
      <c r="B1799" s="24" t="s">
        <v>3688</v>
      </c>
      <c r="C1799" s="24">
        <v>0.68373099999999998</v>
      </c>
      <c r="D1799" s="24">
        <v>0.3967852</v>
      </c>
      <c r="E1799" s="24">
        <v>0.48779149999999999</v>
      </c>
      <c r="F1799" s="24">
        <v>0.64924879999999996</v>
      </c>
      <c r="G1799" s="23"/>
      <c r="H1799" s="23"/>
      <c r="I1799" s="23"/>
      <c r="J1799" s="23"/>
      <c r="L1799" s="24">
        <v>0.5806713</v>
      </c>
      <c r="M1799" s="24">
        <v>0.4975465</v>
      </c>
      <c r="N1799" s="24">
        <v>0.46736129999999998</v>
      </c>
      <c r="O1799" s="24">
        <v>0.55971539999999997</v>
      </c>
      <c r="P1799" s="23"/>
      <c r="Q1799" s="23"/>
      <c r="R1799" s="23"/>
      <c r="S1799" s="23"/>
      <c r="U1799" s="24">
        <v>0.44945689999999999</v>
      </c>
      <c r="V1799" s="24">
        <v>0.51761729999999995</v>
      </c>
      <c r="W1799" s="24">
        <v>0.67208080000000003</v>
      </c>
      <c r="X1799" s="24">
        <v>0.46268310000000001</v>
      </c>
      <c r="Y1799" s="23"/>
      <c r="Z1799" s="23"/>
      <c r="AA1799" s="23"/>
      <c r="AB1799" s="23"/>
      <c r="AD1799" s="24">
        <v>0.68128140000000004</v>
      </c>
      <c r="AE1799" s="24">
        <v>0.4751204</v>
      </c>
      <c r="AF1799" s="24">
        <v>0.74578840000000002</v>
      </c>
      <c r="AG1799" s="24">
        <v>0.59273629999999999</v>
      </c>
      <c r="AH1799" s="23"/>
      <c r="AI1799" s="23"/>
      <c r="AJ1799" s="23"/>
      <c r="AK1799" s="23"/>
    </row>
    <row r="1800" spans="1:37" x14ac:dyDescent="0.35">
      <c r="A1800" s="24" t="s">
        <v>3689</v>
      </c>
      <c r="B1800" s="24" t="s">
        <v>3690</v>
      </c>
      <c r="C1800" s="24">
        <v>0.67549919999999997</v>
      </c>
      <c r="D1800" s="24">
        <v>0.4231878</v>
      </c>
      <c r="E1800" s="24">
        <v>0.38652019999999998</v>
      </c>
      <c r="F1800" s="24">
        <v>0.62988319999999998</v>
      </c>
      <c r="G1800" s="23"/>
      <c r="H1800" s="23"/>
      <c r="I1800" s="23"/>
      <c r="J1800" s="23"/>
      <c r="L1800" s="24">
        <v>0.61334</v>
      </c>
      <c r="M1800" s="24">
        <v>0.43431049999999999</v>
      </c>
      <c r="N1800" s="24">
        <v>0.54969769999999996</v>
      </c>
      <c r="O1800" s="24">
        <v>0.57282690000000003</v>
      </c>
      <c r="P1800" s="23"/>
      <c r="Q1800" s="23"/>
      <c r="R1800" s="23"/>
      <c r="S1800" s="23"/>
      <c r="U1800" s="24">
        <v>0.41928009999999999</v>
      </c>
      <c r="V1800" s="24">
        <v>0.53109819999999996</v>
      </c>
      <c r="W1800" s="24">
        <v>0.6415729</v>
      </c>
      <c r="X1800" s="24">
        <v>0.42171900000000001</v>
      </c>
      <c r="Y1800" s="23"/>
      <c r="Z1800" s="23"/>
      <c r="AA1800" s="23"/>
      <c r="AB1800" s="23"/>
      <c r="AD1800" s="24">
        <v>0.58705739999999995</v>
      </c>
      <c r="AE1800" s="24">
        <v>0.47815790000000002</v>
      </c>
      <c r="AF1800" s="24">
        <v>0.54397439999999997</v>
      </c>
      <c r="AG1800" s="24">
        <v>0.60448930000000001</v>
      </c>
      <c r="AH1800" s="23"/>
      <c r="AI1800" s="23"/>
      <c r="AJ1800" s="23"/>
      <c r="AK1800" s="23"/>
    </row>
    <row r="1801" spans="1:37" x14ac:dyDescent="0.35">
      <c r="A1801" s="24" t="s">
        <v>3691</v>
      </c>
      <c r="B1801" s="24" t="s">
        <v>3692</v>
      </c>
      <c r="C1801" s="24">
        <v>0.60209829999999998</v>
      </c>
      <c r="D1801" s="24">
        <v>0.43759799999999999</v>
      </c>
      <c r="E1801" s="24">
        <v>0.331982</v>
      </c>
      <c r="F1801" s="24">
        <v>0.4962338</v>
      </c>
      <c r="G1801" s="23"/>
      <c r="H1801" s="23"/>
      <c r="I1801" s="23"/>
      <c r="J1801" s="23"/>
      <c r="L1801" s="24">
        <v>0.57613959999999997</v>
      </c>
      <c r="M1801" s="24">
        <v>0.51334740000000001</v>
      </c>
      <c r="N1801" s="24">
        <v>0.67453989999999997</v>
      </c>
      <c r="O1801" s="24">
        <v>0.56726909999999997</v>
      </c>
      <c r="P1801" s="23"/>
      <c r="Q1801" s="23"/>
      <c r="R1801" s="23"/>
      <c r="S1801" s="23"/>
      <c r="U1801" s="24">
        <v>0.4880949</v>
      </c>
      <c r="V1801" s="24">
        <v>0.52446859999999995</v>
      </c>
      <c r="W1801" s="24">
        <v>0.70000589999999996</v>
      </c>
      <c r="X1801" s="24">
        <v>0.4198481</v>
      </c>
      <c r="Y1801" s="23"/>
      <c r="Z1801" s="23"/>
      <c r="AA1801" s="23"/>
      <c r="AB1801" s="23"/>
      <c r="AD1801" s="24">
        <v>0.57240869999999999</v>
      </c>
      <c r="AE1801" s="24">
        <v>0.52140019999999998</v>
      </c>
      <c r="AF1801" s="24">
        <v>0.4674835</v>
      </c>
      <c r="AG1801" s="24">
        <v>0.62094910000000003</v>
      </c>
      <c r="AH1801" s="23"/>
      <c r="AI1801" s="23"/>
      <c r="AJ1801" s="23"/>
      <c r="AK1801" s="23"/>
    </row>
    <row r="1802" spans="1:37" x14ac:dyDescent="0.35">
      <c r="A1802" s="24" t="s">
        <v>3693</v>
      </c>
      <c r="B1802" s="24" t="s">
        <v>3694</v>
      </c>
      <c r="C1802" s="24">
        <v>0.47886689999999998</v>
      </c>
      <c r="D1802" s="24">
        <v>0.40212429999999999</v>
      </c>
      <c r="E1802" s="24">
        <v>0.33121210000000001</v>
      </c>
      <c r="F1802" s="24">
        <v>0.36816070000000001</v>
      </c>
      <c r="G1802" s="23"/>
      <c r="H1802" s="23"/>
      <c r="I1802" s="23"/>
      <c r="J1802" s="23"/>
      <c r="L1802" s="24">
        <v>0.55327879999999996</v>
      </c>
      <c r="M1802" s="24">
        <v>0.45855610000000002</v>
      </c>
      <c r="N1802" s="24">
        <v>0.81671199999999999</v>
      </c>
      <c r="O1802" s="24">
        <v>0.50483750000000005</v>
      </c>
      <c r="P1802" s="23"/>
      <c r="Q1802" s="23"/>
      <c r="R1802" s="23"/>
      <c r="S1802" s="23"/>
      <c r="U1802" s="24">
        <v>0.54550529999999997</v>
      </c>
      <c r="V1802" s="24">
        <v>0.45962839999999999</v>
      </c>
      <c r="W1802" s="24">
        <v>0.77569480000000002</v>
      </c>
      <c r="X1802" s="24">
        <v>0.50163999999999997</v>
      </c>
      <c r="Y1802" s="23"/>
      <c r="Z1802" s="23"/>
      <c r="AA1802" s="23"/>
      <c r="AB1802" s="23"/>
      <c r="AD1802" s="24">
        <v>0.50285550000000001</v>
      </c>
      <c r="AE1802" s="24">
        <v>0.54186279999999998</v>
      </c>
      <c r="AF1802" s="24">
        <v>0.44407239999999998</v>
      </c>
      <c r="AG1802" s="24">
        <v>0.66600340000000002</v>
      </c>
      <c r="AH1802" s="23"/>
      <c r="AI1802" s="23"/>
      <c r="AJ1802" s="23"/>
      <c r="AK1802" s="23"/>
    </row>
    <row r="1803" spans="1:37" x14ac:dyDescent="0.35">
      <c r="A1803" s="24" t="s">
        <v>3695</v>
      </c>
      <c r="B1803" s="24" t="s">
        <v>3696</v>
      </c>
      <c r="C1803" s="24">
        <v>0.42170590000000002</v>
      </c>
      <c r="D1803" s="24">
        <v>0.41923080000000001</v>
      </c>
      <c r="E1803" s="24">
        <v>0.3510857</v>
      </c>
      <c r="F1803" s="24">
        <v>0.42592439999999998</v>
      </c>
      <c r="G1803" s="23"/>
      <c r="H1803" s="23"/>
      <c r="I1803" s="23"/>
      <c r="J1803" s="23"/>
      <c r="L1803" s="24">
        <v>0.61101700000000003</v>
      </c>
      <c r="M1803" s="24">
        <v>0.4085782</v>
      </c>
      <c r="N1803" s="24">
        <v>0.63596200000000003</v>
      </c>
      <c r="O1803" s="24">
        <v>0.54598150000000001</v>
      </c>
      <c r="P1803" s="23"/>
      <c r="Q1803" s="23"/>
      <c r="R1803" s="23"/>
      <c r="S1803" s="23"/>
      <c r="U1803" s="24">
        <v>0.56594199999999995</v>
      </c>
      <c r="V1803" s="24">
        <v>0.43232920000000002</v>
      </c>
      <c r="W1803" s="24">
        <v>0.7451972</v>
      </c>
      <c r="X1803" s="24">
        <v>0.62106170000000005</v>
      </c>
      <c r="Y1803" s="23"/>
      <c r="Z1803" s="23"/>
      <c r="AA1803" s="23"/>
      <c r="AB1803" s="23"/>
      <c r="AD1803" s="24">
        <v>0.5792735</v>
      </c>
      <c r="AE1803" s="24">
        <v>0.55577189999999999</v>
      </c>
      <c r="AF1803" s="24">
        <v>0.45267079999999998</v>
      </c>
      <c r="AG1803" s="24">
        <v>0.63885749999999997</v>
      </c>
      <c r="AH1803" s="23"/>
      <c r="AI1803" s="23"/>
      <c r="AJ1803" s="23"/>
      <c r="AK1803" s="23"/>
    </row>
    <row r="1804" spans="1:37" x14ac:dyDescent="0.35">
      <c r="A1804" s="24" t="s">
        <v>3697</v>
      </c>
      <c r="B1804" s="24" t="s">
        <v>3698</v>
      </c>
      <c r="C1804" s="24">
        <v>0.42636180000000001</v>
      </c>
      <c r="D1804" s="24">
        <v>0.50794760000000005</v>
      </c>
      <c r="E1804" s="24">
        <v>0.3973043</v>
      </c>
      <c r="F1804" s="24">
        <v>0.4754447</v>
      </c>
      <c r="G1804" s="23"/>
      <c r="H1804" s="23"/>
      <c r="I1804" s="23"/>
      <c r="J1804" s="23"/>
      <c r="L1804" s="24">
        <v>0.51536139999999997</v>
      </c>
      <c r="M1804" s="24">
        <v>0.44000349999999999</v>
      </c>
      <c r="N1804" s="24">
        <v>0.61392389999999997</v>
      </c>
      <c r="O1804" s="24">
        <v>0.580152</v>
      </c>
      <c r="P1804" s="23"/>
      <c r="Q1804" s="23"/>
      <c r="R1804" s="23"/>
      <c r="S1804" s="23"/>
      <c r="U1804" s="24">
        <v>0.68268499999999999</v>
      </c>
      <c r="V1804" s="24">
        <v>0.40328019999999998</v>
      </c>
      <c r="W1804" s="24">
        <v>0.61338570000000003</v>
      </c>
      <c r="X1804" s="24">
        <v>0.66558550000000005</v>
      </c>
      <c r="Y1804" s="23"/>
      <c r="Z1804" s="23"/>
      <c r="AA1804" s="23"/>
      <c r="AB1804" s="23"/>
      <c r="AD1804" s="24">
        <v>0.62855680000000003</v>
      </c>
      <c r="AE1804" s="24">
        <v>0.70946430000000005</v>
      </c>
      <c r="AF1804" s="24">
        <v>0.3893257</v>
      </c>
      <c r="AG1804" s="24">
        <v>0.61009460000000004</v>
      </c>
      <c r="AH1804" s="23"/>
      <c r="AI1804" s="23"/>
      <c r="AJ1804" s="23"/>
      <c r="AK1804" s="23"/>
    </row>
    <row r="1805" spans="1:37" x14ac:dyDescent="0.35">
      <c r="A1805" s="24" t="s">
        <v>3699</v>
      </c>
      <c r="B1805" s="24" t="s">
        <v>3700</v>
      </c>
      <c r="C1805" s="24">
        <v>0.41302759999999999</v>
      </c>
      <c r="D1805" s="24">
        <v>0.58981240000000001</v>
      </c>
      <c r="E1805" s="24">
        <v>0.41084100000000001</v>
      </c>
      <c r="F1805" s="24">
        <v>0.45865660000000003</v>
      </c>
      <c r="G1805" s="23"/>
      <c r="H1805" s="23"/>
      <c r="I1805" s="23"/>
      <c r="J1805" s="23"/>
      <c r="L1805" s="24">
        <v>0.39800180000000002</v>
      </c>
      <c r="M1805" s="24">
        <v>0.5534597</v>
      </c>
      <c r="N1805" s="24">
        <v>0.65005979999999997</v>
      </c>
      <c r="O1805" s="24">
        <v>0.58521659999999998</v>
      </c>
      <c r="P1805" s="23"/>
      <c r="Q1805" s="23"/>
      <c r="R1805" s="23"/>
      <c r="S1805" s="23"/>
      <c r="U1805" s="24">
        <v>0.64180119999999996</v>
      </c>
      <c r="V1805" s="24">
        <v>0.41182609999999997</v>
      </c>
      <c r="W1805" s="24">
        <v>0.65456550000000002</v>
      </c>
      <c r="X1805" s="24">
        <v>0.74069260000000003</v>
      </c>
      <c r="Y1805" s="23"/>
      <c r="Z1805" s="23"/>
      <c r="AA1805" s="23"/>
      <c r="AB1805" s="23"/>
      <c r="AD1805" s="24">
        <v>0.62790900000000005</v>
      </c>
      <c r="AE1805" s="24">
        <v>0.61829750000000006</v>
      </c>
      <c r="AF1805" s="24">
        <v>0.3649638</v>
      </c>
      <c r="AG1805" s="24">
        <v>0.5758046</v>
      </c>
      <c r="AH1805" s="23"/>
      <c r="AI1805" s="23"/>
      <c r="AJ1805" s="23"/>
      <c r="AK1805" s="23"/>
    </row>
    <row r="1806" spans="1:37" x14ac:dyDescent="0.35">
      <c r="A1806" s="24" t="s">
        <v>3701</v>
      </c>
      <c r="B1806" s="24" t="s">
        <v>3702</v>
      </c>
      <c r="C1806" s="24">
        <v>0.44837850000000001</v>
      </c>
      <c r="D1806" s="24">
        <v>0.62217169999999999</v>
      </c>
      <c r="E1806" s="24">
        <v>0.40225929999999999</v>
      </c>
      <c r="F1806" s="24">
        <v>0.53800199999999998</v>
      </c>
      <c r="G1806" s="23"/>
      <c r="H1806" s="23"/>
      <c r="I1806" s="23"/>
      <c r="J1806" s="23"/>
      <c r="L1806" s="24">
        <v>0.42963129999999999</v>
      </c>
      <c r="M1806" s="24">
        <v>0.54211500000000001</v>
      </c>
      <c r="N1806" s="24">
        <v>0.59857300000000002</v>
      </c>
      <c r="O1806" s="24">
        <v>0.50801770000000002</v>
      </c>
      <c r="P1806" s="23"/>
      <c r="Q1806" s="23"/>
      <c r="R1806" s="23"/>
      <c r="S1806" s="23"/>
      <c r="U1806" s="24">
        <v>0.8249765</v>
      </c>
      <c r="V1806" s="24">
        <v>0.51063729999999996</v>
      </c>
      <c r="W1806" s="24">
        <v>0.64072949999999995</v>
      </c>
      <c r="X1806" s="24">
        <v>0.71475849999999996</v>
      </c>
      <c r="Y1806" s="23"/>
      <c r="Z1806" s="23"/>
      <c r="AA1806" s="23"/>
      <c r="AB1806" s="23"/>
      <c r="AD1806" s="24">
        <v>0.60175809999999996</v>
      </c>
      <c r="AE1806" s="24">
        <v>0.70936739999999998</v>
      </c>
      <c r="AF1806" s="24">
        <v>0.40957080000000001</v>
      </c>
      <c r="AG1806" s="24">
        <v>0.5080886</v>
      </c>
      <c r="AH1806" s="23"/>
      <c r="AI1806" s="23"/>
      <c r="AJ1806" s="23"/>
      <c r="AK1806" s="23"/>
    </row>
    <row r="1807" spans="1:37" x14ac:dyDescent="0.35">
      <c r="A1807" s="24" t="s">
        <v>3703</v>
      </c>
      <c r="B1807" s="24" t="s">
        <v>3704</v>
      </c>
      <c r="C1807" s="24">
        <v>0.48145480000000002</v>
      </c>
      <c r="D1807" s="24">
        <v>0.72851670000000002</v>
      </c>
      <c r="E1807" s="24">
        <v>0.521532</v>
      </c>
      <c r="F1807" s="24">
        <v>0.61912860000000003</v>
      </c>
      <c r="G1807" s="23"/>
      <c r="H1807" s="23"/>
      <c r="I1807" s="23"/>
      <c r="J1807" s="23"/>
      <c r="L1807" s="24">
        <v>0.48466399999999998</v>
      </c>
      <c r="M1807" s="24">
        <v>0.56427570000000005</v>
      </c>
      <c r="N1807" s="24">
        <v>0.61954869999999995</v>
      </c>
      <c r="O1807" s="24">
        <v>0.54219010000000001</v>
      </c>
      <c r="P1807" s="23"/>
      <c r="Q1807" s="23"/>
      <c r="R1807" s="23"/>
      <c r="S1807" s="23"/>
      <c r="U1807" s="24">
        <v>0.89696799999999999</v>
      </c>
      <c r="V1807" s="24">
        <v>0.64659789999999995</v>
      </c>
      <c r="W1807" s="24">
        <v>0.7022389</v>
      </c>
      <c r="X1807" s="24">
        <v>0.61032330000000001</v>
      </c>
      <c r="Y1807" s="23"/>
      <c r="Z1807" s="23"/>
      <c r="AA1807" s="23"/>
      <c r="AB1807" s="23"/>
      <c r="AD1807" s="24">
        <v>0.5944855</v>
      </c>
      <c r="AE1807" s="24">
        <v>0.60222229999999999</v>
      </c>
      <c r="AF1807" s="24">
        <v>0.44700689999999998</v>
      </c>
      <c r="AG1807" s="24">
        <v>0.54119090000000003</v>
      </c>
      <c r="AH1807" s="23"/>
      <c r="AI1807" s="23"/>
      <c r="AJ1807" s="23"/>
      <c r="AK1807" s="23"/>
    </row>
    <row r="1808" spans="1:37" x14ac:dyDescent="0.35">
      <c r="A1808" s="24" t="s">
        <v>3705</v>
      </c>
      <c r="B1808" s="24" t="s">
        <v>3706</v>
      </c>
      <c r="C1808" s="24">
        <v>0.38565440000000001</v>
      </c>
      <c r="D1808" s="24">
        <v>0.66317029999999999</v>
      </c>
      <c r="E1808" s="24">
        <v>0.59933009999999998</v>
      </c>
      <c r="F1808" s="24">
        <v>0.61535359999999995</v>
      </c>
      <c r="G1808" s="23"/>
      <c r="H1808" s="23"/>
      <c r="I1808" s="23"/>
      <c r="J1808" s="23"/>
      <c r="L1808" s="24">
        <v>0.4251144</v>
      </c>
      <c r="M1808" s="24">
        <v>0.53733839999999999</v>
      </c>
      <c r="N1808" s="24">
        <v>0.54381290000000004</v>
      </c>
      <c r="O1808" s="24">
        <v>0.4462045</v>
      </c>
      <c r="P1808" s="23"/>
      <c r="Q1808" s="23"/>
      <c r="R1808" s="23"/>
      <c r="S1808" s="23"/>
      <c r="U1808" s="24">
        <v>0.71858929999999999</v>
      </c>
      <c r="V1808" s="24">
        <v>0.60924820000000002</v>
      </c>
      <c r="W1808" s="24">
        <v>0.77188760000000001</v>
      </c>
      <c r="X1808" s="24">
        <v>0.54470090000000004</v>
      </c>
      <c r="Y1808" s="23"/>
      <c r="Z1808" s="23"/>
      <c r="AA1808" s="23"/>
      <c r="AB1808" s="23"/>
      <c r="AD1808" s="24">
        <v>0.49261460000000001</v>
      </c>
      <c r="AE1808" s="24">
        <v>0.53562469999999995</v>
      </c>
      <c r="AF1808" s="24">
        <v>0.42040070000000002</v>
      </c>
      <c r="AG1808" s="24">
        <v>0.55253640000000004</v>
      </c>
      <c r="AH1808" s="23"/>
      <c r="AI1808" s="23"/>
      <c r="AJ1808" s="23"/>
      <c r="AK1808" s="23"/>
    </row>
    <row r="1809" spans="1:37" x14ac:dyDescent="0.35">
      <c r="A1809" s="24" t="s">
        <v>3707</v>
      </c>
      <c r="B1809" s="24" t="s">
        <v>3708</v>
      </c>
      <c r="C1809" s="24">
        <v>0.40524130000000003</v>
      </c>
      <c r="D1809" s="24">
        <v>0.53157449999999995</v>
      </c>
      <c r="E1809" s="24">
        <v>0.63581900000000002</v>
      </c>
      <c r="F1809" s="24">
        <v>0.55685790000000002</v>
      </c>
      <c r="G1809" s="23"/>
      <c r="H1809" s="23"/>
      <c r="I1809" s="23"/>
      <c r="J1809" s="23"/>
      <c r="L1809" s="24">
        <v>0.45519369999999998</v>
      </c>
      <c r="M1809" s="24">
        <v>0.44766149999999999</v>
      </c>
      <c r="N1809" s="24">
        <v>0.51658879999999996</v>
      </c>
      <c r="O1809" s="24">
        <v>0.46033039999999997</v>
      </c>
      <c r="P1809" s="23"/>
      <c r="Q1809" s="23"/>
      <c r="R1809" s="23"/>
      <c r="S1809" s="23"/>
      <c r="U1809" s="24">
        <v>0.68050350000000004</v>
      </c>
      <c r="V1809" s="24">
        <v>0.59698430000000002</v>
      </c>
      <c r="W1809" s="24">
        <v>0.79432720000000001</v>
      </c>
      <c r="X1809" s="24">
        <v>0.57130340000000002</v>
      </c>
      <c r="Y1809" s="23"/>
      <c r="Z1809" s="23"/>
      <c r="AA1809" s="23"/>
      <c r="AB1809" s="23"/>
      <c r="AD1809" s="24">
        <v>0.4508277</v>
      </c>
      <c r="AE1809" s="24">
        <v>0.53937520000000005</v>
      </c>
      <c r="AF1809" s="24">
        <v>0.3939068</v>
      </c>
      <c r="AG1809" s="24">
        <v>0.483045</v>
      </c>
      <c r="AH1809" s="23"/>
      <c r="AI1809" s="23"/>
      <c r="AJ1809" s="23"/>
      <c r="AK1809" s="23"/>
    </row>
    <row r="1810" spans="1:37" x14ac:dyDescent="0.35">
      <c r="A1810" s="24" t="s">
        <v>3709</v>
      </c>
      <c r="B1810" s="24" t="s">
        <v>3710</v>
      </c>
      <c r="C1810" s="24">
        <v>0.49390420000000002</v>
      </c>
      <c r="D1810" s="24">
        <v>0.58120090000000002</v>
      </c>
      <c r="E1810" s="24">
        <v>0.61231939999999996</v>
      </c>
      <c r="F1810" s="24">
        <v>0.52091770000000004</v>
      </c>
      <c r="G1810" s="23"/>
      <c r="H1810" s="23"/>
      <c r="I1810" s="23"/>
      <c r="J1810" s="23"/>
      <c r="L1810" s="24">
        <v>0.50980309999999995</v>
      </c>
      <c r="M1810" s="24">
        <v>0.46183629999999998</v>
      </c>
      <c r="N1810" s="24">
        <v>0.59838000000000002</v>
      </c>
      <c r="O1810" s="24">
        <v>0.45041300000000001</v>
      </c>
      <c r="P1810" s="23"/>
      <c r="Q1810" s="23"/>
      <c r="R1810" s="23"/>
      <c r="S1810" s="23"/>
      <c r="U1810" s="24">
        <v>0.73446009999999995</v>
      </c>
      <c r="V1810" s="24">
        <v>0.66056210000000004</v>
      </c>
      <c r="W1810" s="24">
        <v>0.71447700000000003</v>
      </c>
      <c r="X1810" s="24">
        <v>0.50417389999999995</v>
      </c>
      <c r="Y1810" s="23"/>
      <c r="Z1810" s="23"/>
      <c r="AA1810" s="23"/>
      <c r="AB1810" s="23"/>
      <c r="AD1810" s="24">
        <v>0.45944309999999999</v>
      </c>
      <c r="AE1810" s="24">
        <v>0.56510119999999997</v>
      </c>
      <c r="AF1810" s="24">
        <v>0.41057329999999997</v>
      </c>
      <c r="AG1810" s="24">
        <v>0.49522490000000002</v>
      </c>
      <c r="AH1810" s="23"/>
      <c r="AI1810" s="23"/>
      <c r="AJ1810" s="23"/>
      <c r="AK1810" s="23"/>
    </row>
    <row r="1811" spans="1:37" x14ac:dyDescent="0.35">
      <c r="A1811" s="24" t="s">
        <v>3711</v>
      </c>
      <c r="B1811" s="24" t="s">
        <v>3712</v>
      </c>
      <c r="C1811" s="24">
        <v>0.4934693</v>
      </c>
      <c r="D1811" s="24">
        <v>0.57072829999999997</v>
      </c>
      <c r="E1811" s="24">
        <v>0.62749900000000003</v>
      </c>
      <c r="F1811" s="24">
        <v>0.48027599999999998</v>
      </c>
      <c r="G1811" s="23"/>
      <c r="H1811" s="23"/>
      <c r="I1811" s="23"/>
      <c r="J1811" s="23"/>
      <c r="L1811" s="24">
        <v>0.49856729999999999</v>
      </c>
      <c r="M1811" s="24">
        <v>0.41978149999999997</v>
      </c>
      <c r="N1811" s="24">
        <v>0.58924129999999997</v>
      </c>
      <c r="O1811" s="24">
        <v>0.42170550000000001</v>
      </c>
      <c r="P1811" s="23"/>
      <c r="Q1811" s="23"/>
      <c r="R1811" s="23"/>
      <c r="S1811" s="23"/>
      <c r="U1811" s="24">
        <v>0.70803309999999997</v>
      </c>
      <c r="V1811" s="24">
        <v>0.56212660000000003</v>
      </c>
      <c r="W1811" s="24">
        <v>0.53573320000000002</v>
      </c>
      <c r="X1811" s="24">
        <v>0.46661530000000001</v>
      </c>
      <c r="Y1811" s="23"/>
      <c r="Z1811" s="23"/>
      <c r="AA1811" s="23"/>
      <c r="AB1811" s="23"/>
      <c r="AD1811" s="24">
        <v>0.45566420000000002</v>
      </c>
      <c r="AE1811" s="24">
        <v>0.59847720000000004</v>
      </c>
      <c r="AF1811" s="24">
        <v>0.3596763</v>
      </c>
      <c r="AG1811" s="24">
        <v>0.61365950000000002</v>
      </c>
      <c r="AH1811" s="23"/>
      <c r="AI1811" s="23"/>
      <c r="AJ1811" s="23"/>
      <c r="AK1811" s="23"/>
    </row>
    <row r="1812" spans="1:37" x14ac:dyDescent="0.35">
      <c r="A1812" s="24" t="s">
        <v>3713</v>
      </c>
      <c r="B1812" s="24" t="s">
        <v>3714</v>
      </c>
      <c r="C1812" s="24">
        <v>0.59706369999999997</v>
      </c>
      <c r="D1812" s="24">
        <v>0.52612749999999997</v>
      </c>
      <c r="E1812" s="24">
        <v>0.5839067</v>
      </c>
      <c r="F1812" s="24">
        <v>0.41114970000000001</v>
      </c>
      <c r="G1812" s="23"/>
      <c r="H1812" s="23"/>
      <c r="I1812" s="23"/>
      <c r="J1812" s="23"/>
      <c r="L1812" s="24">
        <v>0.59440190000000004</v>
      </c>
      <c r="M1812" s="24">
        <v>0.50834789999999996</v>
      </c>
      <c r="N1812" s="24">
        <v>0.64320109999999997</v>
      </c>
      <c r="O1812" s="24">
        <v>0.45576129999999998</v>
      </c>
      <c r="P1812" s="23"/>
      <c r="Q1812" s="23"/>
      <c r="R1812" s="23"/>
      <c r="S1812" s="23"/>
      <c r="U1812" s="24">
        <v>0.59645579999999998</v>
      </c>
      <c r="V1812" s="24">
        <v>0.61258330000000005</v>
      </c>
      <c r="W1812" s="24">
        <v>0.5630153</v>
      </c>
      <c r="X1812" s="24">
        <v>0.47915809999999998</v>
      </c>
      <c r="Y1812" s="23"/>
      <c r="Z1812" s="23"/>
      <c r="AA1812" s="23"/>
      <c r="AB1812" s="23"/>
      <c r="AD1812" s="24">
        <v>0.56796310000000005</v>
      </c>
      <c r="AE1812" s="24">
        <v>0.4903768</v>
      </c>
      <c r="AF1812" s="24">
        <v>0.4040726</v>
      </c>
      <c r="AG1812" s="24">
        <v>0.55373130000000004</v>
      </c>
      <c r="AH1812" s="23"/>
      <c r="AI1812" s="23"/>
      <c r="AJ1812" s="23"/>
      <c r="AK1812" s="23"/>
    </row>
    <row r="1813" spans="1:37" x14ac:dyDescent="0.35">
      <c r="A1813" s="24" t="s">
        <v>3715</v>
      </c>
      <c r="B1813" s="24" t="s">
        <v>3716</v>
      </c>
      <c r="C1813" s="24">
        <v>0.64558459999999995</v>
      </c>
      <c r="D1813" s="24">
        <v>0.44756570000000001</v>
      </c>
      <c r="E1813" s="24">
        <v>0.54815729999999996</v>
      </c>
      <c r="F1813" s="24">
        <v>0.39657219999999999</v>
      </c>
      <c r="G1813" s="23"/>
      <c r="H1813" s="23"/>
      <c r="I1813" s="23"/>
      <c r="J1813" s="23"/>
      <c r="L1813" s="24">
        <v>0.53587289999999999</v>
      </c>
      <c r="M1813" s="24">
        <v>0.58782129999999999</v>
      </c>
      <c r="N1813" s="24">
        <v>0.66484310000000002</v>
      </c>
      <c r="O1813" s="24">
        <v>0.55807359999999995</v>
      </c>
      <c r="P1813" s="23"/>
      <c r="Q1813" s="23"/>
      <c r="R1813" s="23"/>
      <c r="S1813" s="23"/>
      <c r="U1813" s="24">
        <v>0.60463009999999995</v>
      </c>
      <c r="V1813" s="24">
        <v>0.60443400000000003</v>
      </c>
      <c r="W1813" s="24">
        <v>0.61687579999999997</v>
      </c>
      <c r="X1813" s="24">
        <v>0.45746870000000001</v>
      </c>
      <c r="Y1813" s="23"/>
      <c r="Z1813" s="23"/>
      <c r="AA1813" s="23"/>
      <c r="AB1813" s="23"/>
      <c r="AD1813" s="24">
        <v>0.5602857</v>
      </c>
      <c r="AE1813" s="24">
        <v>0.44154080000000001</v>
      </c>
      <c r="AF1813" s="24">
        <v>0.43176140000000002</v>
      </c>
      <c r="AG1813" s="24">
        <v>0.46022750000000001</v>
      </c>
      <c r="AH1813" s="23"/>
      <c r="AI1813" s="23"/>
      <c r="AJ1813" s="23"/>
      <c r="AK1813" s="23"/>
    </row>
    <row r="1814" spans="1:37" x14ac:dyDescent="0.35">
      <c r="A1814" s="24" t="s">
        <v>3717</v>
      </c>
      <c r="B1814" s="24" t="s">
        <v>3718</v>
      </c>
      <c r="C1814" s="24">
        <v>0.68999770000000005</v>
      </c>
      <c r="D1814" s="24">
        <v>0.34087260000000003</v>
      </c>
      <c r="E1814" s="24">
        <v>0.6010548</v>
      </c>
      <c r="F1814" s="24">
        <v>0.42581089999999999</v>
      </c>
      <c r="G1814" s="23"/>
      <c r="H1814" s="23"/>
      <c r="I1814" s="23"/>
      <c r="J1814" s="23"/>
      <c r="L1814" s="24">
        <v>0.48403400000000002</v>
      </c>
      <c r="M1814" s="24">
        <v>0.49398819999999999</v>
      </c>
      <c r="N1814" s="24">
        <v>0.46074910000000002</v>
      </c>
      <c r="O1814" s="24">
        <v>0.56897770000000003</v>
      </c>
      <c r="P1814" s="23"/>
      <c r="Q1814" s="23"/>
      <c r="R1814" s="23"/>
      <c r="S1814" s="23"/>
      <c r="U1814" s="24">
        <v>0.57208570000000003</v>
      </c>
      <c r="V1814" s="24">
        <v>0.53885570000000005</v>
      </c>
      <c r="W1814" s="24">
        <v>0.57392620000000005</v>
      </c>
      <c r="X1814" s="24">
        <v>0.37452380000000002</v>
      </c>
      <c r="Y1814" s="23"/>
      <c r="Z1814" s="23"/>
      <c r="AA1814" s="23"/>
      <c r="AB1814" s="23"/>
      <c r="AD1814" s="24">
        <v>0.36907410000000002</v>
      </c>
      <c r="AE1814" s="24">
        <v>0.37872699999999998</v>
      </c>
      <c r="AF1814" s="24">
        <v>0.43419210000000003</v>
      </c>
      <c r="AG1814" s="24">
        <v>0.40837639999999997</v>
      </c>
      <c r="AH1814" s="23"/>
      <c r="AI1814" s="23"/>
      <c r="AJ1814" s="23"/>
      <c r="AK1814" s="23"/>
    </row>
    <row r="1815" spans="1:37" x14ac:dyDescent="0.35">
      <c r="A1815" s="24" t="s">
        <v>3719</v>
      </c>
      <c r="B1815" s="24" t="s">
        <v>3720</v>
      </c>
      <c r="C1815" s="24">
        <v>0.75471259999999996</v>
      </c>
      <c r="D1815" s="24">
        <v>0.33593679999999998</v>
      </c>
      <c r="E1815" s="24">
        <v>0.60474260000000002</v>
      </c>
      <c r="F1815" s="24">
        <v>0.4937066</v>
      </c>
      <c r="G1815" s="23"/>
      <c r="H1815" s="23"/>
      <c r="I1815" s="23"/>
      <c r="J1815" s="23"/>
      <c r="L1815" s="24">
        <v>0.60056410000000005</v>
      </c>
      <c r="M1815" s="24">
        <v>0.58099100000000004</v>
      </c>
      <c r="N1815" s="24">
        <v>0.50238260000000001</v>
      </c>
      <c r="O1815" s="24">
        <v>0.51809930000000004</v>
      </c>
      <c r="P1815" s="23"/>
      <c r="Q1815" s="23"/>
      <c r="R1815" s="23"/>
      <c r="S1815" s="23"/>
      <c r="U1815" s="24">
        <v>0.52861009999999997</v>
      </c>
      <c r="V1815" s="24">
        <v>0.47624749999999999</v>
      </c>
      <c r="W1815" s="24">
        <v>0.65714300000000003</v>
      </c>
      <c r="X1815" s="24">
        <v>0.41634929999999998</v>
      </c>
      <c r="Y1815" s="23"/>
      <c r="Z1815" s="23"/>
      <c r="AA1815" s="23"/>
      <c r="AB1815" s="23"/>
      <c r="AD1815" s="24">
        <v>0.52134650000000005</v>
      </c>
      <c r="AE1815" s="24">
        <v>0.32696069999999999</v>
      </c>
      <c r="AF1815" s="24">
        <v>0.54417800000000005</v>
      </c>
      <c r="AG1815" s="24">
        <v>0.36742140000000001</v>
      </c>
      <c r="AH1815" s="23"/>
      <c r="AI1815" s="23"/>
      <c r="AJ1815" s="23"/>
      <c r="AK1815" s="23"/>
    </row>
    <row r="1816" spans="1:37" x14ac:dyDescent="0.35">
      <c r="A1816" s="24" t="s">
        <v>3721</v>
      </c>
      <c r="B1816" s="24" t="s">
        <v>3722</v>
      </c>
      <c r="C1816" s="24">
        <v>0.71557009999999999</v>
      </c>
      <c r="D1816" s="24">
        <v>0.44199529999999998</v>
      </c>
      <c r="E1816" s="24">
        <v>0.57787440000000001</v>
      </c>
      <c r="F1816" s="24">
        <v>0.61431880000000005</v>
      </c>
      <c r="G1816" s="23"/>
      <c r="H1816" s="23"/>
      <c r="I1816" s="23"/>
      <c r="J1816" s="23"/>
      <c r="L1816" s="24">
        <v>0.6791895</v>
      </c>
      <c r="M1816" s="24">
        <v>0.64008430000000005</v>
      </c>
      <c r="N1816" s="24">
        <v>0.51564010000000005</v>
      </c>
      <c r="O1816" s="24">
        <v>0.51637900000000003</v>
      </c>
      <c r="P1816" s="23"/>
      <c r="Q1816" s="23"/>
      <c r="R1816" s="23"/>
      <c r="S1816" s="23"/>
      <c r="U1816" s="24">
        <v>0.52625449999999996</v>
      </c>
      <c r="V1816" s="24">
        <v>0.52921240000000003</v>
      </c>
      <c r="W1816" s="24">
        <v>0.72287679999999999</v>
      </c>
      <c r="X1816" s="24">
        <v>0.43905559999999999</v>
      </c>
      <c r="Y1816" s="23"/>
      <c r="Z1816" s="23"/>
      <c r="AA1816" s="23"/>
      <c r="AB1816" s="23"/>
      <c r="AD1816" s="24">
        <v>0.47675820000000002</v>
      </c>
      <c r="AE1816" s="24">
        <v>0.40754200000000002</v>
      </c>
      <c r="AF1816" s="24">
        <v>0.60731409999999997</v>
      </c>
      <c r="AG1816" s="24">
        <v>0.38129600000000002</v>
      </c>
      <c r="AH1816" s="23"/>
      <c r="AI1816" s="23"/>
      <c r="AJ1816" s="23"/>
      <c r="AK1816" s="23"/>
    </row>
    <row r="1817" spans="1:37" x14ac:dyDescent="0.35">
      <c r="A1817" s="24" t="s">
        <v>3723</v>
      </c>
      <c r="B1817" s="24" t="s">
        <v>3724</v>
      </c>
      <c r="C1817" s="24">
        <v>0.73108609999999996</v>
      </c>
      <c r="D1817" s="24">
        <v>0.47929250000000001</v>
      </c>
      <c r="E1817" s="24">
        <v>0.48701319999999998</v>
      </c>
      <c r="F1817" s="24">
        <v>0.5725806</v>
      </c>
      <c r="G1817" s="23"/>
      <c r="H1817" s="23"/>
      <c r="I1817" s="23"/>
      <c r="J1817" s="23"/>
      <c r="L1817" s="24">
        <v>0.59583280000000005</v>
      </c>
      <c r="M1817" s="24">
        <v>0.56228449999999996</v>
      </c>
      <c r="N1817" s="24">
        <v>0.4084005</v>
      </c>
      <c r="O1817" s="24">
        <v>0.45368150000000002</v>
      </c>
      <c r="P1817" s="23"/>
      <c r="Q1817" s="23"/>
      <c r="R1817" s="23"/>
      <c r="S1817" s="23"/>
      <c r="U1817" s="24">
        <v>0.42512149999999999</v>
      </c>
      <c r="V1817" s="24">
        <v>0.48150510000000002</v>
      </c>
      <c r="W1817" s="24">
        <v>0.50651619999999997</v>
      </c>
      <c r="X1817" s="24">
        <v>0.45653329999999998</v>
      </c>
      <c r="Y1817" s="23"/>
      <c r="Z1817" s="23"/>
      <c r="AA1817" s="23"/>
      <c r="AB1817" s="23"/>
      <c r="AD1817" s="24">
        <v>0.46761819999999998</v>
      </c>
      <c r="AE1817" s="24">
        <v>0.38871329999999998</v>
      </c>
      <c r="AF1817" s="24">
        <v>0.68234240000000002</v>
      </c>
      <c r="AG1817" s="24">
        <v>0.37771959999999999</v>
      </c>
      <c r="AH1817" s="23"/>
      <c r="AI1817" s="23"/>
      <c r="AJ1817" s="23"/>
      <c r="AK1817" s="23"/>
    </row>
    <row r="1818" spans="1:37" x14ac:dyDescent="0.35">
      <c r="A1818" s="24" t="s">
        <v>3725</v>
      </c>
      <c r="B1818" s="24" t="s">
        <v>3726</v>
      </c>
      <c r="C1818" s="24">
        <v>0.66576800000000003</v>
      </c>
      <c r="D1818" s="24">
        <v>0.48465429999999998</v>
      </c>
      <c r="E1818" s="24">
        <v>0.52410659999999998</v>
      </c>
      <c r="F1818" s="24">
        <v>0.56720539999999997</v>
      </c>
      <c r="G1818" s="23"/>
      <c r="H1818" s="23"/>
      <c r="I1818" s="23"/>
      <c r="J1818" s="23"/>
      <c r="L1818" s="24">
        <v>0.48775299999999999</v>
      </c>
      <c r="M1818" s="24">
        <v>0.47950520000000002</v>
      </c>
      <c r="N1818" s="24">
        <v>0.37452439999999998</v>
      </c>
      <c r="O1818" s="24">
        <v>0.39295150000000001</v>
      </c>
      <c r="P1818" s="23"/>
      <c r="Q1818" s="23"/>
      <c r="R1818" s="23"/>
      <c r="S1818" s="23"/>
      <c r="U1818" s="24">
        <v>0.43597380000000002</v>
      </c>
      <c r="V1818" s="24">
        <v>0.49957580000000001</v>
      </c>
      <c r="W1818" s="24">
        <v>0.40792279999999997</v>
      </c>
      <c r="X1818" s="24">
        <v>0.4605532</v>
      </c>
      <c r="Y1818" s="23"/>
      <c r="Z1818" s="23"/>
      <c r="AA1818" s="23"/>
      <c r="AB1818" s="23"/>
      <c r="AD1818" s="24">
        <v>0.5483015</v>
      </c>
      <c r="AE1818" s="24">
        <v>0.3594077</v>
      </c>
      <c r="AF1818" s="24">
        <v>0.63195860000000004</v>
      </c>
      <c r="AG1818" s="24">
        <v>0.39218170000000002</v>
      </c>
      <c r="AH1818" s="23"/>
      <c r="AI1818" s="23"/>
      <c r="AJ1818" s="23"/>
      <c r="AK1818" s="23"/>
    </row>
    <row r="1819" spans="1:37" x14ac:dyDescent="0.35">
      <c r="A1819" s="24" t="s">
        <v>3727</v>
      </c>
      <c r="B1819" s="24" t="s">
        <v>3728</v>
      </c>
      <c r="C1819" s="24">
        <v>0.68746910000000006</v>
      </c>
      <c r="D1819" s="24">
        <v>0.4559899</v>
      </c>
      <c r="E1819" s="24">
        <v>0.40570869999999998</v>
      </c>
      <c r="F1819" s="24">
        <v>0.61812409999999995</v>
      </c>
      <c r="G1819" s="23"/>
      <c r="H1819" s="23"/>
      <c r="I1819" s="23"/>
      <c r="J1819" s="23"/>
      <c r="L1819" s="24">
        <v>0.45319359999999997</v>
      </c>
      <c r="M1819" s="24">
        <v>0.54809969999999997</v>
      </c>
      <c r="N1819" s="24">
        <v>0.4192728</v>
      </c>
      <c r="O1819" s="24">
        <v>0.43044549999999998</v>
      </c>
      <c r="P1819" s="23"/>
      <c r="Q1819" s="23"/>
      <c r="R1819" s="23"/>
      <c r="S1819" s="23"/>
      <c r="U1819" s="24">
        <v>0.54946609999999996</v>
      </c>
      <c r="V1819" s="24">
        <v>0.52370830000000002</v>
      </c>
      <c r="W1819" s="24">
        <v>0.43295099999999997</v>
      </c>
      <c r="X1819" s="24">
        <v>0.40043109999999998</v>
      </c>
      <c r="Y1819" s="23"/>
      <c r="Z1819" s="23"/>
      <c r="AA1819" s="23"/>
      <c r="AB1819" s="23"/>
      <c r="AD1819" s="24">
        <v>0.45705950000000001</v>
      </c>
      <c r="AE1819" s="24">
        <v>0.41074749999999999</v>
      </c>
      <c r="AF1819" s="24">
        <v>0.54634039999999995</v>
      </c>
      <c r="AG1819" s="24">
        <v>0.39026519999999998</v>
      </c>
      <c r="AH1819" s="23"/>
      <c r="AI1819" s="23"/>
      <c r="AJ1819" s="23"/>
      <c r="AK1819" s="23"/>
    </row>
    <row r="1820" spans="1:37" x14ac:dyDescent="0.35">
      <c r="A1820" s="24" t="s">
        <v>3729</v>
      </c>
      <c r="B1820" s="24" t="s">
        <v>3730</v>
      </c>
      <c r="C1820" s="24">
        <v>0.65043790000000001</v>
      </c>
      <c r="D1820" s="24">
        <v>0.45534520000000001</v>
      </c>
      <c r="E1820" s="24">
        <v>0.38341649999999999</v>
      </c>
      <c r="F1820" s="24">
        <v>0.77249749999999995</v>
      </c>
      <c r="G1820" s="23"/>
      <c r="H1820" s="23"/>
      <c r="I1820" s="23"/>
      <c r="J1820" s="23"/>
      <c r="L1820" s="24">
        <v>0.37995990000000002</v>
      </c>
      <c r="M1820" s="24">
        <v>0.48174129999999998</v>
      </c>
      <c r="N1820" s="24">
        <v>0.45211639999999997</v>
      </c>
      <c r="O1820" s="24">
        <v>0.45539020000000002</v>
      </c>
      <c r="P1820" s="23"/>
      <c r="Q1820" s="23"/>
      <c r="R1820" s="23"/>
      <c r="S1820" s="23"/>
      <c r="U1820" s="24">
        <v>0.57310640000000002</v>
      </c>
      <c r="V1820" s="24">
        <v>0.49028749999999999</v>
      </c>
      <c r="W1820" s="24">
        <v>0.39007170000000002</v>
      </c>
      <c r="X1820" s="24">
        <v>0.39527259999999997</v>
      </c>
      <c r="Y1820" s="23"/>
      <c r="Z1820" s="23"/>
      <c r="AA1820" s="23"/>
      <c r="AB1820" s="23"/>
      <c r="AD1820" s="24">
        <v>0.36723070000000002</v>
      </c>
      <c r="AE1820" s="24">
        <v>0.41126190000000001</v>
      </c>
      <c r="AF1820" s="24">
        <v>0.47775469999999998</v>
      </c>
      <c r="AG1820" s="24">
        <v>0.37979810000000003</v>
      </c>
      <c r="AH1820" s="23"/>
      <c r="AI1820" s="23"/>
      <c r="AJ1820" s="23"/>
      <c r="AK1820" s="23"/>
    </row>
    <row r="1821" spans="1:37" x14ac:dyDescent="0.35">
      <c r="A1821" s="24" t="s">
        <v>3731</v>
      </c>
      <c r="B1821" s="24" t="s">
        <v>3732</v>
      </c>
      <c r="C1821" s="24">
        <v>0.62138689999999996</v>
      </c>
      <c r="D1821" s="24">
        <v>0.53383599999999998</v>
      </c>
      <c r="E1821" s="24">
        <v>0.4246646</v>
      </c>
      <c r="F1821" s="24">
        <v>0.68882469999999996</v>
      </c>
      <c r="G1821" s="23"/>
      <c r="H1821" s="23"/>
      <c r="I1821" s="23"/>
      <c r="J1821" s="23"/>
      <c r="L1821" s="24">
        <v>0.40840700000000002</v>
      </c>
      <c r="M1821" s="24">
        <v>0.52633989999999997</v>
      </c>
      <c r="N1821" s="24">
        <v>0.50839440000000002</v>
      </c>
      <c r="O1821" s="24">
        <v>0.50006969999999995</v>
      </c>
      <c r="P1821" s="23"/>
      <c r="Q1821" s="23"/>
      <c r="R1821" s="23"/>
      <c r="S1821" s="23"/>
      <c r="U1821" s="24">
        <v>0.69784809999999997</v>
      </c>
      <c r="V1821" s="24">
        <v>0.47824650000000002</v>
      </c>
      <c r="W1821" s="24">
        <v>0.3905554</v>
      </c>
      <c r="X1821" s="24">
        <v>0.59593039999999997</v>
      </c>
      <c r="Y1821" s="23"/>
      <c r="Z1821" s="23"/>
      <c r="AA1821" s="23"/>
      <c r="AB1821" s="23"/>
      <c r="AD1821" s="24">
        <v>0.40400219999999998</v>
      </c>
      <c r="AE1821" s="24">
        <v>0.40449380000000001</v>
      </c>
      <c r="AF1821" s="24">
        <v>0.50071869999999996</v>
      </c>
      <c r="AG1821" s="24">
        <v>0.36617060000000001</v>
      </c>
      <c r="AH1821" s="23"/>
      <c r="AI1821" s="23"/>
      <c r="AJ1821" s="23"/>
      <c r="AK1821" s="23"/>
    </row>
    <row r="1822" spans="1:37" x14ac:dyDescent="0.35">
      <c r="A1822" s="24" t="s">
        <v>3733</v>
      </c>
      <c r="B1822" s="24" t="s">
        <v>3734</v>
      </c>
      <c r="C1822" s="24">
        <v>0.56833730000000005</v>
      </c>
      <c r="D1822" s="24">
        <v>0.60961900000000002</v>
      </c>
      <c r="E1822" s="24">
        <v>0.53570600000000002</v>
      </c>
      <c r="F1822" s="24">
        <v>0.62012080000000003</v>
      </c>
      <c r="G1822" s="23"/>
      <c r="H1822" s="23"/>
      <c r="I1822" s="23"/>
      <c r="J1822" s="23"/>
      <c r="L1822" s="24">
        <v>0.40692790000000001</v>
      </c>
      <c r="M1822" s="24">
        <v>0.43552150000000001</v>
      </c>
      <c r="N1822" s="24">
        <v>0.58741880000000002</v>
      </c>
      <c r="O1822" s="24">
        <v>0.5155554</v>
      </c>
      <c r="P1822" s="23"/>
      <c r="Q1822" s="23"/>
      <c r="R1822" s="23"/>
      <c r="S1822" s="23"/>
      <c r="U1822" s="24">
        <v>0.87667539999999999</v>
      </c>
      <c r="V1822" s="24">
        <v>0.49046469999999998</v>
      </c>
      <c r="W1822" s="24">
        <v>0.4495478</v>
      </c>
      <c r="X1822" s="24">
        <v>0.64498129999999998</v>
      </c>
      <c r="Y1822" s="23"/>
      <c r="Z1822" s="23"/>
      <c r="AA1822" s="23"/>
      <c r="AB1822" s="23"/>
      <c r="AD1822" s="24">
        <v>0.46604139999999999</v>
      </c>
      <c r="AE1822" s="24">
        <v>0.50437460000000001</v>
      </c>
      <c r="AF1822" s="24">
        <v>0.40576000000000001</v>
      </c>
      <c r="AG1822" s="24">
        <v>0.3676663</v>
      </c>
      <c r="AH1822" s="23"/>
      <c r="AI1822" s="23"/>
      <c r="AJ1822" s="23"/>
      <c r="AK1822" s="23"/>
    </row>
    <row r="1823" spans="1:37" x14ac:dyDescent="0.35">
      <c r="A1823" s="24" t="s">
        <v>3735</v>
      </c>
      <c r="B1823" s="24" t="s">
        <v>3736</v>
      </c>
      <c r="C1823" s="24">
        <v>0.55373530000000004</v>
      </c>
      <c r="D1823" s="24">
        <v>0.60615470000000005</v>
      </c>
      <c r="E1823" s="24">
        <v>0.55012810000000001</v>
      </c>
      <c r="F1823" s="24">
        <v>0.64684109999999995</v>
      </c>
      <c r="G1823" s="23"/>
      <c r="H1823" s="23"/>
      <c r="I1823" s="23"/>
      <c r="J1823" s="23"/>
      <c r="L1823" s="24">
        <v>0.36810120000000002</v>
      </c>
      <c r="M1823" s="24">
        <v>0.48825879999999999</v>
      </c>
      <c r="N1823" s="24">
        <v>0.59230269999999996</v>
      </c>
      <c r="O1823" s="24">
        <v>0.51648819999999995</v>
      </c>
      <c r="P1823" s="23"/>
      <c r="Q1823" s="23"/>
      <c r="R1823" s="23"/>
      <c r="S1823" s="23"/>
      <c r="U1823" s="24">
        <v>0.61423309999999998</v>
      </c>
      <c r="V1823" s="24">
        <v>0.53056749999999997</v>
      </c>
      <c r="W1823" s="24">
        <v>0.50626130000000003</v>
      </c>
      <c r="X1823" s="24">
        <v>0.66706989999999999</v>
      </c>
      <c r="Y1823" s="23"/>
      <c r="Z1823" s="23"/>
      <c r="AA1823" s="23"/>
      <c r="AB1823" s="23"/>
      <c r="AD1823" s="24">
        <v>0.4470459</v>
      </c>
      <c r="AE1823" s="24">
        <v>0.54247389999999995</v>
      </c>
      <c r="AF1823" s="24">
        <v>0.35195549999999998</v>
      </c>
      <c r="AG1823" s="24">
        <v>0.3653846</v>
      </c>
      <c r="AH1823" s="23"/>
      <c r="AI1823" s="23"/>
      <c r="AJ1823" s="23"/>
      <c r="AK1823" s="23"/>
    </row>
    <row r="1824" spans="1:37" x14ac:dyDescent="0.35">
      <c r="A1824" s="24" t="s">
        <v>3737</v>
      </c>
      <c r="B1824" s="24" t="s">
        <v>3738</v>
      </c>
      <c r="C1824" s="24">
        <v>0.53934789999999999</v>
      </c>
      <c r="D1824" s="24">
        <v>0.52784660000000005</v>
      </c>
      <c r="E1824" s="24">
        <v>0.46303359999999999</v>
      </c>
      <c r="F1824" s="24">
        <v>0.57142850000000001</v>
      </c>
      <c r="G1824" s="23"/>
      <c r="H1824" s="23"/>
      <c r="I1824" s="23"/>
      <c r="J1824" s="23"/>
      <c r="L1824" s="24">
        <v>0.47500179999999997</v>
      </c>
      <c r="M1824" s="24">
        <v>0.59330819999999995</v>
      </c>
      <c r="N1824" s="24">
        <v>0.62574689999999999</v>
      </c>
      <c r="O1824" s="24">
        <v>0.45947559999999998</v>
      </c>
      <c r="P1824" s="23"/>
      <c r="Q1824" s="23"/>
      <c r="R1824" s="23"/>
      <c r="S1824" s="23"/>
      <c r="U1824" s="24">
        <v>0.60668710000000003</v>
      </c>
      <c r="V1824" s="24">
        <v>0.48434080000000002</v>
      </c>
      <c r="W1824" s="24">
        <v>0.53559489999999998</v>
      </c>
      <c r="X1824" s="24">
        <v>0.65992229999999996</v>
      </c>
      <c r="Y1824" s="23"/>
      <c r="Z1824" s="23"/>
      <c r="AA1824" s="23"/>
      <c r="AB1824" s="23"/>
      <c r="AD1824" s="24">
        <v>0.47563820000000001</v>
      </c>
      <c r="AE1824" s="24">
        <v>0.60806420000000005</v>
      </c>
      <c r="AF1824" s="24">
        <v>0.3899705</v>
      </c>
      <c r="AG1824" s="24">
        <v>0.36275879999999999</v>
      </c>
      <c r="AH1824" s="23"/>
      <c r="AI1824" s="23"/>
      <c r="AJ1824" s="23"/>
      <c r="AK1824" s="23"/>
    </row>
    <row r="1825" spans="1:37" x14ac:dyDescent="0.35">
      <c r="A1825" s="24" t="s">
        <v>3739</v>
      </c>
      <c r="B1825" s="24" t="s">
        <v>3740</v>
      </c>
      <c r="C1825" s="24">
        <v>0.45254509999999998</v>
      </c>
      <c r="D1825" s="24">
        <v>0.46517190000000003</v>
      </c>
      <c r="E1825" s="24">
        <v>0.30329610000000001</v>
      </c>
      <c r="F1825" s="24">
        <v>0.53806659999999995</v>
      </c>
      <c r="G1825" s="23"/>
      <c r="H1825" s="23"/>
      <c r="I1825" s="23"/>
      <c r="J1825" s="23"/>
      <c r="L1825" s="24">
        <v>0.51047200000000004</v>
      </c>
      <c r="M1825" s="24">
        <v>0.50511010000000001</v>
      </c>
      <c r="N1825" s="24">
        <v>0.63653729999999997</v>
      </c>
      <c r="O1825" s="24">
        <v>0.38774570000000003</v>
      </c>
      <c r="P1825" s="23"/>
      <c r="Q1825" s="23"/>
      <c r="R1825" s="23"/>
      <c r="S1825" s="23"/>
      <c r="U1825" s="24">
        <v>0.6383974</v>
      </c>
      <c r="V1825" s="24">
        <v>0.48100520000000002</v>
      </c>
      <c r="W1825" s="24">
        <v>0.52902300000000002</v>
      </c>
      <c r="X1825" s="24">
        <v>0.61155380000000004</v>
      </c>
      <c r="Y1825" s="23"/>
      <c r="Z1825" s="23"/>
      <c r="AA1825" s="23"/>
      <c r="AB1825" s="23"/>
      <c r="AD1825" s="24">
        <v>0.46641050000000001</v>
      </c>
      <c r="AE1825" s="24">
        <v>0.67792699999999995</v>
      </c>
      <c r="AF1825" s="24">
        <v>0.37306519999999999</v>
      </c>
      <c r="AG1825" s="24">
        <v>0.37543690000000002</v>
      </c>
      <c r="AH1825" s="23"/>
      <c r="AI1825" s="23"/>
      <c r="AJ1825" s="23"/>
      <c r="AK1825" s="23"/>
    </row>
    <row r="1826" spans="1:37" x14ac:dyDescent="0.35">
      <c r="A1826" s="24" t="s">
        <v>3741</v>
      </c>
      <c r="B1826" s="24" t="s">
        <v>3742</v>
      </c>
      <c r="C1826" s="24">
        <v>0.390741</v>
      </c>
      <c r="D1826" s="24">
        <v>0.40761019999999998</v>
      </c>
      <c r="E1826" s="24">
        <v>0.50533870000000003</v>
      </c>
      <c r="F1826" s="24">
        <v>0.46550059999999999</v>
      </c>
      <c r="G1826" s="23"/>
      <c r="H1826" s="23"/>
      <c r="I1826" s="23"/>
      <c r="J1826" s="23"/>
      <c r="L1826" s="24">
        <v>0.46252700000000002</v>
      </c>
      <c r="M1826" s="24">
        <v>0.44554969999999999</v>
      </c>
      <c r="N1826" s="24">
        <v>0.51042469999999995</v>
      </c>
      <c r="O1826" s="24">
        <v>0.34987479999999999</v>
      </c>
      <c r="P1826" s="23"/>
      <c r="Q1826" s="23"/>
      <c r="R1826" s="23"/>
      <c r="S1826" s="23"/>
      <c r="U1826" s="24">
        <v>0.48001070000000001</v>
      </c>
      <c r="V1826" s="24">
        <v>0.4374941</v>
      </c>
      <c r="W1826" s="24">
        <v>0.53355039999999998</v>
      </c>
      <c r="X1826" s="24">
        <v>0.52337270000000002</v>
      </c>
      <c r="Y1826" s="23"/>
      <c r="Z1826" s="23"/>
      <c r="AA1826" s="23"/>
      <c r="AB1826" s="23"/>
      <c r="AD1826" s="24">
        <v>0.41268110000000002</v>
      </c>
      <c r="AE1826" s="24">
        <v>0.6407891</v>
      </c>
      <c r="AF1826" s="24">
        <v>0.4618775</v>
      </c>
      <c r="AG1826" s="24">
        <v>0.35170970000000001</v>
      </c>
      <c r="AH1826" s="23"/>
      <c r="AI1826" s="23"/>
      <c r="AJ1826" s="23"/>
      <c r="AK1826" s="23"/>
    </row>
    <row r="1827" spans="1:37" x14ac:dyDescent="0.35">
      <c r="A1827" s="24" t="s">
        <v>3743</v>
      </c>
      <c r="B1827" s="24" t="s">
        <v>3744</v>
      </c>
      <c r="C1827" s="24">
        <v>0.40328609999999998</v>
      </c>
      <c r="D1827" s="24">
        <v>0.36516169999999998</v>
      </c>
      <c r="E1827" s="24">
        <v>0.63817400000000002</v>
      </c>
      <c r="F1827" s="24">
        <v>0.34797129999999998</v>
      </c>
      <c r="G1827" s="23"/>
      <c r="H1827" s="23"/>
      <c r="I1827" s="23"/>
      <c r="J1827" s="23"/>
      <c r="L1827" s="24">
        <v>0.52536830000000001</v>
      </c>
      <c r="M1827" s="24">
        <v>0.4459207</v>
      </c>
      <c r="N1827" s="24">
        <v>0.43566690000000002</v>
      </c>
      <c r="O1827" s="24">
        <v>0.38543440000000001</v>
      </c>
      <c r="P1827" s="23"/>
      <c r="Q1827" s="23"/>
      <c r="R1827" s="23"/>
      <c r="S1827" s="23"/>
      <c r="U1827" s="24">
        <v>0.44572420000000001</v>
      </c>
      <c r="V1827" s="24">
        <v>0.46846569999999998</v>
      </c>
      <c r="W1827" s="24">
        <v>0.55684719999999999</v>
      </c>
      <c r="X1827" s="24">
        <v>0.55387090000000005</v>
      </c>
      <c r="Y1827" s="23"/>
      <c r="Z1827" s="23"/>
      <c r="AA1827" s="23"/>
      <c r="AB1827" s="23"/>
      <c r="AD1827" s="24">
        <v>0.47981689999999999</v>
      </c>
      <c r="AE1827" s="24">
        <v>0.68590499999999999</v>
      </c>
      <c r="AF1827" s="24">
        <v>0.44751289999999999</v>
      </c>
      <c r="AG1827" s="24">
        <v>0.3646432</v>
      </c>
      <c r="AH1827" s="23"/>
      <c r="AI1827" s="23"/>
      <c r="AJ1827" s="23"/>
      <c r="AK1827" s="23"/>
    </row>
    <row r="1828" spans="1:37" x14ac:dyDescent="0.35">
      <c r="A1828" s="24" t="s">
        <v>3745</v>
      </c>
      <c r="B1828" s="24" t="s">
        <v>3746</v>
      </c>
      <c r="C1828" s="24">
        <v>0.42930269999999998</v>
      </c>
      <c r="D1828" s="24">
        <v>0.42060819999999999</v>
      </c>
      <c r="E1828" s="24">
        <v>0.55434910000000004</v>
      </c>
      <c r="F1828" s="24">
        <v>0.34967819999999999</v>
      </c>
      <c r="G1828" s="23"/>
      <c r="H1828" s="23"/>
      <c r="I1828" s="23"/>
      <c r="J1828" s="23"/>
      <c r="L1828" s="24">
        <v>0.60531299999999999</v>
      </c>
      <c r="M1828" s="24">
        <v>0.66993130000000001</v>
      </c>
      <c r="N1828" s="24">
        <v>0.39776709999999998</v>
      </c>
      <c r="O1828" s="24">
        <v>0.45857009999999998</v>
      </c>
      <c r="P1828" s="23"/>
      <c r="Q1828" s="23"/>
      <c r="R1828" s="23"/>
      <c r="S1828" s="23"/>
      <c r="U1828" s="24">
        <v>0.48710330000000002</v>
      </c>
      <c r="V1828" s="24">
        <v>0.57072299999999998</v>
      </c>
      <c r="W1828" s="24">
        <v>0.55198599999999998</v>
      </c>
      <c r="X1828" s="24">
        <v>0.53844219999999998</v>
      </c>
      <c r="Y1828" s="23"/>
      <c r="Z1828" s="23"/>
      <c r="AA1828" s="23"/>
      <c r="AB1828" s="23"/>
      <c r="AD1828" s="24">
        <v>0.5757468</v>
      </c>
      <c r="AE1828" s="24">
        <v>0.70799710000000005</v>
      </c>
      <c r="AF1828" s="24">
        <v>0.44472859999999997</v>
      </c>
      <c r="AG1828" s="24">
        <v>0.356879</v>
      </c>
      <c r="AH1828" s="23"/>
      <c r="AI1828" s="23"/>
      <c r="AJ1828" s="23"/>
      <c r="AK1828" s="23"/>
    </row>
    <row r="1829" spans="1:37" x14ac:dyDescent="0.35">
      <c r="A1829" s="24" t="s">
        <v>3747</v>
      </c>
      <c r="B1829" s="24" t="s">
        <v>3748</v>
      </c>
      <c r="C1829" s="24">
        <v>0.42438090000000001</v>
      </c>
      <c r="D1829" s="24">
        <v>0.51143740000000004</v>
      </c>
      <c r="E1829" s="24">
        <v>0.60708430000000002</v>
      </c>
      <c r="F1829" s="24">
        <v>0.44461309999999998</v>
      </c>
      <c r="G1829" s="23"/>
      <c r="H1829" s="23"/>
      <c r="I1829" s="23"/>
      <c r="J1829" s="23"/>
      <c r="L1829" s="24">
        <v>0.54164869999999998</v>
      </c>
      <c r="M1829" s="24">
        <v>0.34489199999999998</v>
      </c>
      <c r="N1829" s="24">
        <v>0.4778191</v>
      </c>
      <c r="O1829" s="24">
        <v>0.54058819999999996</v>
      </c>
      <c r="P1829" s="23"/>
      <c r="Q1829" s="23"/>
      <c r="R1829" s="23"/>
      <c r="S1829" s="23"/>
      <c r="U1829" s="24">
        <v>0.53712070000000001</v>
      </c>
      <c r="V1829" s="24">
        <v>0.51845960000000002</v>
      </c>
      <c r="W1829" s="24">
        <v>0.28302440000000001</v>
      </c>
      <c r="X1829" s="24">
        <v>0.4863846</v>
      </c>
      <c r="Y1829" s="23"/>
      <c r="Z1829" s="23"/>
      <c r="AA1829" s="23"/>
      <c r="AB1829" s="23"/>
      <c r="AD1829" s="24">
        <v>0.55332519999999996</v>
      </c>
      <c r="AE1829" s="24">
        <v>0.57740590000000003</v>
      </c>
      <c r="AF1829" s="24">
        <v>0.56072789999999995</v>
      </c>
      <c r="AG1829" s="24">
        <v>0.35812359999999999</v>
      </c>
      <c r="AH1829" s="23"/>
      <c r="AI1829" s="23"/>
      <c r="AJ1829" s="23"/>
      <c r="AK1829" s="23"/>
    </row>
    <row r="1830" spans="1:37" x14ac:dyDescent="0.35">
      <c r="A1830" s="24" t="s">
        <v>3749</v>
      </c>
      <c r="B1830" s="24" t="s">
        <v>3750</v>
      </c>
      <c r="C1830" s="24">
        <v>0.44246669999999999</v>
      </c>
      <c r="D1830" s="24">
        <v>0.46304719999999999</v>
      </c>
      <c r="E1830" s="24">
        <v>0.69630899999999996</v>
      </c>
      <c r="F1830" s="24">
        <v>0.45825139999999998</v>
      </c>
      <c r="G1830" s="23"/>
      <c r="H1830" s="23"/>
      <c r="I1830" s="23"/>
      <c r="J1830" s="23"/>
      <c r="L1830" s="24">
        <v>0.49389060000000001</v>
      </c>
      <c r="M1830" s="24">
        <v>0.37737359999999998</v>
      </c>
      <c r="N1830" s="24">
        <v>0.52487189999999995</v>
      </c>
      <c r="O1830" s="24">
        <v>0.54737919999999995</v>
      </c>
      <c r="P1830" s="23"/>
      <c r="Q1830" s="23"/>
      <c r="R1830" s="23"/>
      <c r="S1830" s="23"/>
      <c r="U1830" s="24">
        <v>0.61690650000000002</v>
      </c>
      <c r="V1830" s="24">
        <v>0.42537960000000002</v>
      </c>
      <c r="W1830" s="24">
        <v>0.41942160000000001</v>
      </c>
      <c r="X1830" s="24">
        <v>0.53341430000000001</v>
      </c>
      <c r="Y1830" s="23"/>
      <c r="Z1830" s="23"/>
      <c r="AA1830" s="23"/>
      <c r="AB1830" s="23"/>
      <c r="AD1830" s="24">
        <v>0.58661099999999999</v>
      </c>
      <c r="AE1830" s="24">
        <v>0.5180034</v>
      </c>
      <c r="AF1830" s="24">
        <v>0.63566959999999995</v>
      </c>
      <c r="AG1830" s="24">
        <v>0.36661680000000002</v>
      </c>
      <c r="AH1830" s="23"/>
      <c r="AI1830" s="23"/>
      <c r="AJ1830" s="23"/>
      <c r="AK1830" s="23"/>
    </row>
    <row r="1831" spans="1:37" x14ac:dyDescent="0.35">
      <c r="A1831" s="24" t="s">
        <v>3751</v>
      </c>
      <c r="B1831" s="24" t="s">
        <v>3752</v>
      </c>
      <c r="C1831" s="24">
        <v>0.45612720000000001</v>
      </c>
      <c r="D1831" s="24">
        <v>0.4646998</v>
      </c>
      <c r="E1831" s="24">
        <v>0.59330269999999996</v>
      </c>
      <c r="F1831" s="24">
        <v>0.43923839999999997</v>
      </c>
      <c r="G1831" s="23"/>
      <c r="H1831" s="23"/>
      <c r="I1831" s="23"/>
      <c r="J1831" s="23"/>
      <c r="L1831" s="24">
        <v>0.44866669999999997</v>
      </c>
      <c r="M1831" s="24">
        <v>0.48466989999999999</v>
      </c>
      <c r="N1831" s="24">
        <v>0.42323650000000002</v>
      </c>
      <c r="O1831" s="24">
        <v>0.52294980000000002</v>
      </c>
      <c r="P1831" s="23"/>
      <c r="Q1831" s="23"/>
      <c r="R1831" s="23"/>
      <c r="S1831" s="23"/>
      <c r="U1831" s="24">
        <v>0.64831159999999999</v>
      </c>
      <c r="V1831" s="24">
        <v>0.42545519999999998</v>
      </c>
      <c r="W1831" s="24">
        <v>0.56004100000000001</v>
      </c>
      <c r="X1831" s="24">
        <v>0.46414450000000002</v>
      </c>
      <c r="Y1831" s="23"/>
      <c r="Z1831" s="23"/>
      <c r="AA1831" s="23"/>
      <c r="AB1831" s="23"/>
      <c r="AD1831" s="24">
        <v>0.68336260000000004</v>
      </c>
      <c r="AE1831" s="24">
        <v>0.57357349999999996</v>
      </c>
      <c r="AF1831" s="24">
        <v>0.61334599999999995</v>
      </c>
      <c r="AG1831" s="24">
        <v>0.34621940000000001</v>
      </c>
      <c r="AH1831" s="23"/>
      <c r="AI1831" s="23"/>
      <c r="AJ1831" s="23"/>
      <c r="AK1831" s="23"/>
    </row>
    <row r="1832" spans="1:37" x14ac:dyDescent="0.35">
      <c r="A1832" s="24" t="s">
        <v>3753</v>
      </c>
      <c r="B1832" s="24" t="s">
        <v>3754</v>
      </c>
      <c r="C1832" s="24">
        <v>0.5568419</v>
      </c>
      <c r="D1832" s="24">
        <v>0.49655159999999998</v>
      </c>
      <c r="E1832" s="24">
        <v>0.50525779999999998</v>
      </c>
      <c r="F1832" s="24">
        <v>0.44635039999999998</v>
      </c>
      <c r="G1832" s="23"/>
      <c r="H1832" s="23"/>
      <c r="I1832" s="23"/>
      <c r="J1832" s="23"/>
      <c r="L1832" s="24">
        <v>0.36953550000000002</v>
      </c>
      <c r="M1832" s="24">
        <v>0.43351289999999998</v>
      </c>
      <c r="N1832" s="24">
        <v>0.49002220000000002</v>
      </c>
      <c r="O1832" s="24">
        <v>0.49234440000000002</v>
      </c>
      <c r="P1832" s="23"/>
      <c r="Q1832" s="23"/>
      <c r="R1832" s="23"/>
      <c r="S1832" s="23"/>
      <c r="U1832" s="24">
        <v>0.55574610000000002</v>
      </c>
      <c r="V1832" s="24">
        <v>0.4496368</v>
      </c>
      <c r="W1832" s="24">
        <v>0.59358299999999997</v>
      </c>
      <c r="X1832" s="24">
        <v>0.464889</v>
      </c>
      <c r="Y1832" s="23"/>
      <c r="Z1832" s="23"/>
      <c r="AA1832" s="23"/>
      <c r="AB1832" s="23"/>
      <c r="AD1832" s="24">
        <v>0.66855739999999997</v>
      </c>
      <c r="AE1832" s="24">
        <v>0.57888969999999995</v>
      </c>
      <c r="AF1832" s="24">
        <v>0.61182049999999999</v>
      </c>
      <c r="AG1832" s="24">
        <v>0.38164300000000001</v>
      </c>
      <c r="AH1832" s="23"/>
      <c r="AI1832" s="23"/>
      <c r="AJ1832" s="23"/>
      <c r="AK1832" s="23"/>
    </row>
    <row r="1833" spans="1:37" x14ac:dyDescent="0.35">
      <c r="A1833" s="24" t="s">
        <v>3755</v>
      </c>
      <c r="B1833" s="24" t="s">
        <v>3756</v>
      </c>
      <c r="C1833" s="24">
        <v>0.65537820000000002</v>
      </c>
      <c r="D1833" s="24">
        <v>0.42348859999999999</v>
      </c>
      <c r="E1833" s="24">
        <v>0.54894549999999998</v>
      </c>
      <c r="F1833" s="24">
        <v>0.51843760000000005</v>
      </c>
      <c r="G1833" s="23"/>
      <c r="H1833" s="23"/>
      <c r="I1833" s="23"/>
      <c r="J1833" s="23"/>
      <c r="L1833" s="24">
        <v>0.38667010000000002</v>
      </c>
      <c r="M1833" s="24">
        <v>0.4902262</v>
      </c>
      <c r="N1833" s="24">
        <v>0.66108449999999996</v>
      </c>
      <c r="O1833" s="24">
        <v>0.41940729999999998</v>
      </c>
      <c r="P1833" s="23"/>
      <c r="Q1833" s="23"/>
      <c r="R1833" s="23"/>
      <c r="S1833" s="23"/>
      <c r="U1833" s="24">
        <v>0.46759149999999999</v>
      </c>
      <c r="V1833" s="24">
        <v>0.47216999999999998</v>
      </c>
      <c r="W1833" s="24">
        <v>0.59958520000000004</v>
      </c>
      <c r="X1833" s="24">
        <v>0.39730579999999999</v>
      </c>
      <c r="Y1833" s="23"/>
      <c r="Z1833" s="23"/>
      <c r="AA1833" s="23"/>
      <c r="AB1833" s="23"/>
      <c r="AD1833" s="24">
        <v>0.6453139</v>
      </c>
      <c r="AE1833" s="24">
        <v>0.52628059999999999</v>
      </c>
      <c r="AF1833" s="24">
        <v>0.59149350000000001</v>
      </c>
      <c r="AG1833" s="24">
        <v>0.41878339999999997</v>
      </c>
      <c r="AH1833" s="23"/>
      <c r="AI1833" s="23"/>
      <c r="AJ1833" s="23"/>
      <c r="AK1833" s="23"/>
    </row>
    <row r="1834" spans="1:37" x14ac:dyDescent="0.35">
      <c r="A1834" s="24" t="s">
        <v>3757</v>
      </c>
      <c r="B1834" s="24" t="s">
        <v>3758</v>
      </c>
      <c r="C1834" s="24">
        <v>0.70755409999999996</v>
      </c>
      <c r="D1834" s="24">
        <v>0.40167120000000001</v>
      </c>
      <c r="E1834" s="24">
        <v>0.57782710000000004</v>
      </c>
      <c r="F1834" s="24">
        <v>0.47289189999999998</v>
      </c>
      <c r="G1834" s="23"/>
      <c r="H1834" s="23"/>
      <c r="I1834" s="23"/>
      <c r="J1834" s="23"/>
      <c r="L1834" s="24">
        <v>0.4303785</v>
      </c>
      <c r="M1834" s="24">
        <v>0.56713270000000005</v>
      </c>
      <c r="N1834" s="24">
        <v>0.72863900000000004</v>
      </c>
      <c r="O1834" s="24">
        <v>0.40632469999999998</v>
      </c>
      <c r="P1834" s="23"/>
      <c r="Q1834" s="23"/>
      <c r="R1834" s="23"/>
      <c r="S1834" s="23"/>
      <c r="U1834" s="24">
        <v>0.50395179999999995</v>
      </c>
      <c r="V1834" s="24">
        <v>0.5679691</v>
      </c>
      <c r="W1834" s="24">
        <v>0.64067490000000005</v>
      </c>
      <c r="X1834" s="24">
        <v>0.36855850000000001</v>
      </c>
      <c r="Y1834" s="23"/>
      <c r="Z1834" s="23"/>
      <c r="AA1834" s="23"/>
      <c r="AB1834" s="23"/>
      <c r="AD1834" s="24">
        <v>0.75863959999999997</v>
      </c>
      <c r="AE1834" s="24">
        <v>0.57314589999999999</v>
      </c>
      <c r="AF1834" s="24">
        <v>0.61607429999999996</v>
      </c>
      <c r="AG1834" s="24">
        <v>0.412047</v>
      </c>
      <c r="AH1834" s="23"/>
      <c r="AI1834" s="23"/>
      <c r="AJ1834" s="23"/>
      <c r="AK1834" s="23"/>
    </row>
    <row r="1835" spans="1:37" x14ac:dyDescent="0.35">
      <c r="A1835" s="24" t="s">
        <v>3759</v>
      </c>
      <c r="B1835" s="24" t="s">
        <v>3760</v>
      </c>
      <c r="C1835" s="24">
        <v>0.65056510000000001</v>
      </c>
      <c r="D1835" s="24">
        <v>0.40994039999999998</v>
      </c>
      <c r="E1835" s="24">
        <v>0.55638670000000001</v>
      </c>
      <c r="F1835" s="24">
        <v>0.52477750000000001</v>
      </c>
      <c r="G1835" s="23"/>
      <c r="H1835" s="23"/>
      <c r="I1835" s="23"/>
      <c r="J1835" s="23"/>
      <c r="L1835" s="24">
        <v>0.3406053</v>
      </c>
      <c r="M1835" s="24">
        <v>0.47596939999999999</v>
      </c>
      <c r="N1835" s="24">
        <v>0.57991079999999995</v>
      </c>
      <c r="O1835" s="24">
        <v>0.40106520000000001</v>
      </c>
      <c r="P1835" s="23"/>
      <c r="Q1835" s="23"/>
      <c r="R1835" s="23"/>
      <c r="S1835" s="23"/>
      <c r="U1835" s="24">
        <v>0.55199989999999999</v>
      </c>
      <c r="V1835" s="24">
        <v>0.58775120000000003</v>
      </c>
      <c r="W1835" s="24">
        <v>0.61872389999999999</v>
      </c>
      <c r="X1835" s="24">
        <v>0.45223760000000002</v>
      </c>
      <c r="Y1835" s="23"/>
      <c r="Z1835" s="23"/>
      <c r="AA1835" s="23"/>
      <c r="AB1835" s="23"/>
      <c r="AD1835" s="24">
        <v>0.61337459999999999</v>
      </c>
      <c r="AE1835" s="24">
        <v>0.43057250000000002</v>
      </c>
      <c r="AF1835" s="24">
        <v>0.70601320000000001</v>
      </c>
      <c r="AG1835" s="24">
        <v>0.3678785</v>
      </c>
      <c r="AH1835" s="23"/>
      <c r="AI1835" s="23"/>
      <c r="AJ1835" s="23"/>
      <c r="AK1835" s="23"/>
    </row>
    <row r="1836" spans="1:37" x14ac:dyDescent="0.35">
      <c r="A1836" s="24" t="s">
        <v>3761</v>
      </c>
      <c r="B1836" s="24" t="s">
        <v>3762</v>
      </c>
      <c r="C1836" s="24">
        <v>0.50862819999999997</v>
      </c>
      <c r="D1836" s="24">
        <v>0.44712439999999998</v>
      </c>
      <c r="E1836" s="24">
        <v>0.55899750000000004</v>
      </c>
      <c r="F1836" s="24">
        <v>0.50422630000000002</v>
      </c>
      <c r="G1836" s="23"/>
      <c r="H1836" s="23"/>
      <c r="I1836" s="23"/>
      <c r="J1836" s="23"/>
      <c r="L1836" s="24">
        <v>0.38460470000000002</v>
      </c>
      <c r="M1836" s="24">
        <v>0.52046999999999999</v>
      </c>
      <c r="N1836" s="24">
        <v>0.57859660000000002</v>
      </c>
      <c r="O1836" s="24">
        <v>0.39958860000000002</v>
      </c>
      <c r="P1836" s="23"/>
      <c r="Q1836" s="23"/>
      <c r="R1836" s="23"/>
      <c r="S1836" s="23"/>
      <c r="U1836" s="24">
        <v>0.67933699999999997</v>
      </c>
      <c r="V1836" s="24">
        <v>0.4963901</v>
      </c>
      <c r="W1836" s="24">
        <v>0.63352059999999999</v>
      </c>
      <c r="X1836" s="24">
        <v>0.42056199999999999</v>
      </c>
      <c r="Y1836" s="23"/>
      <c r="Z1836" s="23"/>
      <c r="AA1836" s="23"/>
      <c r="AB1836" s="23"/>
      <c r="AD1836" s="24">
        <v>0.5426993</v>
      </c>
      <c r="AE1836" s="24">
        <v>0.37704140000000003</v>
      </c>
      <c r="AF1836" s="24">
        <v>0.56627229999999995</v>
      </c>
      <c r="AG1836" s="24">
        <v>0.34756779999999998</v>
      </c>
      <c r="AH1836" s="23"/>
      <c r="AI1836" s="23"/>
      <c r="AJ1836" s="23"/>
      <c r="AK1836" s="23"/>
    </row>
    <row r="1837" spans="1:37" x14ac:dyDescent="0.35">
      <c r="A1837" s="24" t="s">
        <v>3763</v>
      </c>
      <c r="B1837" s="24" t="s">
        <v>3764</v>
      </c>
      <c r="C1837" s="24">
        <v>0.55369939999999995</v>
      </c>
      <c r="D1837" s="24">
        <v>0.51818569999999997</v>
      </c>
      <c r="E1837" s="24">
        <v>0.45951809999999998</v>
      </c>
      <c r="F1837" s="24">
        <v>0.46723300000000001</v>
      </c>
      <c r="G1837" s="23"/>
      <c r="H1837" s="23"/>
      <c r="I1837" s="23"/>
      <c r="J1837" s="23"/>
      <c r="L1837" s="24">
        <v>0.4798095</v>
      </c>
      <c r="M1837" s="24">
        <v>0.55311779999999999</v>
      </c>
      <c r="N1837" s="24">
        <v>0.59024799999999999</v>
      </c>
      <c r="O1837" s="24">
        <v>0.46705740000000001</v>
      </c>
      <c r="P1837" s="23"/>
      <c r="Q1837" s="23"/>
      <c r="R1837" s="23"/>
      <c r="S1837" s="23"/>
      <c r="U1837" s="24">
        <v>0.57527209999999995</v>
      </c>
      <c r="V1837" s="24">
        <v>0.47550049999999999</v>
      </c>
      <c r="W1837" s="24">
        <v>0.48476390000000003</v>
      </c>
      <c r="X1837" s="24">
        <v>0.45642949999999999</v>
      </c>
      <c r="Y1837" s="23"/>
      <c r="Z1837" s="23"/>
      <c r="AA1837" s="23"/>
      <c r="AB1837" s="23"/>
      <c r="AD1837" s="24">
        <v>0.67232720000000001</v>
      </c>
      <c r="AE1837" s="24">
        <v>0.504216</v>
      </c>
      <c r="AF1837" s="24">
        <v>0.65921669999999999</v>
      </c>
      <c r="AG1837" s="24">
        <v>0.35115809999999997</v>
      </c>
      <c r="AH1837" s="23"/>
      <c r="AI1837" s="23"/>
      <c r="AJ1837" s="23"/>
      <c r="AK1837" s="23"/>
    </row>
    <row r="1838" spans="1:37" x14ac:dyDescent="0.35">
      <c r="A1838" s="24" t="s">
        <v>3765</v>
      </c>
      <c r="B1838" s="24" t="s">
        <v>3766</v>
      </c>
      <c r="C1838" s="24">
        <v>0.4669701</v>
      </c>
      <c r="D1838" s="24">
        <v>0.55864040000000004</v>
      </c>
      <c r="E1838" s="24">
        <v>0.40572789999999997</v>
      </c>
      <c r="F1838" s="24">
        <v>0.52590579999999998</v>
      </c>
      <c r="G1838" s="23"/>
      <c r="H1838" s="23"/>
      <c r="I1838" s="23"/>
      <c r="J1838" s="23"/>
      <c r="L1838" s="24">
        <v>0.34312140000000002</v>
      </c>
      <c r="M1838" s="24">
        <v>0.28964659999999998</v>
      </c>
      <c r="N1838" s="24">
        <v>0.60469700000000004</v>
      </c>
      <c r="O1838" s="24">
        <v>0.53145529999999996</v>
      </c>
      <c r="P1838" s="23"/>
      <c r="Q1838" s="23"/>
      <c r="R1838" s="23"/>
      <c r="S1838" s="23"/>
      <c r="U1838" s="24">
        <v>0.45232709999999998</v>
      </c>
      <c r="V1838" s="24">
        <v>0.51551290000000005</v>
      </c>
      <c r="W1838" s="24">
        <v>0.51855180000000001</v>
      </c>
      <c r="X1838" s="24">
        <v>0.48756490000000002</v>
      </c>
      <c r="Y1838" s="23"/>
      <c r="Z1838" s="23"/>
      <c r="AA1838" s="23"/>
      <c r="AB1838" s="23"/>
      <c r="AD1838" s="24">
        <v>0.75161840000000002</v>
      </c>
      <c r="AE1838" s="24">
        <v>0.43051220000000001</v>
      </c>
      <c r="AF1838" s="24">
        <v>0.62168769999999995</v>
      </c>
      <c r="AG1838" s="24">
        <v>0.35302420000000001</v>
      </c>
      <c r="AH1838" s="23"/>
      <c r="AI1838" s="23"/>
      <c r="AJ1838" s="23"/>
      <c r="AK1838" s="23"/>
    </row>
    <row r="1839" spans="1:37" x14ac:dyDescent="0.35">
      <c r="A1839" s="24" t="s">
        <v>3767</v>
      </c>
      <c r="B1839" s="24" t="s">
        <v>3768</v>
      </c>
      <c r="C1839" s="24">
        <v>0.43072169999999999</v>
      </c>
      <c r="D1839" s="24">
        <v>0.54320659999999998</v>
      </c>
      <c r="E1839" s="24">
        <v>0.38514300000000001</v>
      </c>
      <c r="F1839" s="24">
        <v>0.59313439999999995</v>
      </c>
      <c r="G1839" s="23"/>
      <c r="H1839" s="23"/>
      <c r="I1839" s="23"/>
      <c r="J1839" s="23"/>
      <c r="L1839" s="24">
        <v>0.32600079999999998</v>
      </c>
      <c r="M1839" s="24">
        <v>0.41558889999999998</v>
      </c>
      <c r="N1839" s="24">
        <v>0.53655280000000005</v>
      </c>
      <c r="O1839" s="24">
        <v>0.54986690000000005</v>
      </c>
      <c r="P1839" s="23"/>
      <c r="Q1839" s="23"/>
      <c r="R1839" s="23"/>
      <c r="S1839" s="23"/>
      <c r="U1839" s="24">
        <v>0.4459381</v>
      </c>
      <c r="V1839" s="24">
        <v>0.4776514</v>
      </c>
      <c r="W1839" s="24">
        <v>0.59296000000000004</v>
      </c>
      <c r="X1839" s="24">
        <v>0.44197409999999998</v>
      </c>
      <c r="Y1839" s="23"/>
      <c r="Z1839" s="23"/>
      <c r="AA1839" s="23"/>
      <c r="AB1839" s="23"/>
      <c r="AD1839" s="24">
        <v>0.57405349999999999</v>
      </c>
      <c r="AE1839" s="24">
        <v>0.35763929999999999</v>
      </c>
      <c r="AF1839" s="24">
        <v>0.42731039999999998</v>
      </c>
      <c r="AG1839" s="24">
        <v>0.36305219999999999</v>
      </c>
      <c r="AH1839" s="23"/>
      <c r="AI1839" s="23"/>
      <c r="AJ1839" s="23"/>
      <c r="AK1839" s="23"/>
    </row>
    <row r="1840" spans="1:37" x14ac:dyDescent="0.35">
      <c r="A1840" s="24" t="s">
        <v>3769</v>
      </c>
      <c r="B1840" s="24" t="s">
        <v>3770</v>
      </c>
      <c r="C1840" s="24">
        <v>0.42486079999999998</v>
      </c>
      <c r="D1840" s="24">
        <v>0.54849479999999995</v>
      </c>
      <c r="E1840" s="24">
        <v>0.45063730000000002</v>
      </c>
      <c r="F1840" s="24">
        <v>0.7115051</v>
      </c>
      <c r="G1840" s="23"/>
      <c r="H1840" s="23"/>
      <c r="I1840" s="23"/>
      <c r="J1840" s="23"/>
      <c r="L1840" s="24">
        <v>0.41029359999999998</v>
      </c>
      <c r="M1840" s="24">
        <v>0.64185270000000005</v>
      </c>
      <c r="N1840" s="24">
        <v>0.40267730000000002</v>
      </c>
      <c r="O1840" s="24">
        <v>0.54006929999999997</v>
      </c>
      <c r="P1840" s="23"/>
      <c r="Q1840" s="23"/>
      <c r="R1840" s="23"/>
      <c r="S1840" s="23"/>
      <c r="U1840" s="24">
        <v>0.5496027</v>
      </c>
      <c r="V1840" s="24">
        <v>0.443214</v>
      </c>
      <c r="W1840" s="24">
        <v>0.48921530000000002</v>
      </c>
      <c r="X1840" s="24">
        <v>0.46729530000000002</v>
      </c>
      <c r="Y1840" s="23"/>
      <c r="Z1840" s="23"/>
      <c r="AA1840" s="23"/>
      <c r="AB1840" s="23"/>
      <c r="AD1840" s="24">
        <v>0.59971989999999997</v>
      </c>
      <c r="AE1840" s="24">
        <v>0.44958749999999997</v>
      </c>
      <c r="AF1840" s="24">
        <v>0.39061509999999999</v>
      </c>
      <c r="AG1840" s="24">
        <v>0.42191309999999999</v>
      </c>
      <c r="AH1840" s="23"/>
      <c r="AI1840" s="23"/>
      <c r="AJ1840" s="23"/>
      <c r="AK1840" s="23"/>
    </row>
    <row r="1841" spans="1:37" x14ac:dyDescent="0.35">
      <c r="A1841" s="24" t="s">
        <v>3771</v>
      </c>
      <c r="B1841" s="24" t="s">
        <v>3772</v>
      </c>
      <c r="C1841" s="24">
        <v>0.39767150000000001</v>
      </c>
      <c r="D1841" s="24">
        <v>0.50794570000000006</v>
      </c>
      <c r="E1841" s="24">
        <v>0.41946549999999999</v>
      </c>
      <c r="F1841" s="24">
        <v>0.6480167</v>
      </c>
      <c r="G1841" s="23"/>
      <c r="H1841" s="23"/>
      <c r="I1841" s="23"/>
      <c r="J1841" s="23"/>
      <c r="L1841" s="24">
        <v>0.40820410000000001</v>
      </c>
      <c r="M1841" s="24">
        <v>0.53242710000000004</v>
      </c>
      <c r="N1841" s="24">
        <v>0.46069009999999999</v>
      </c>
      <c r="O1841" s="24">
        <v>0.49758150000000001</v>
      </c>
      <c r="P1841" s="23"/>
      <c r="Q1841" s="23"/>
      <c r="R1841" s="23"/>
      <c r="S1841" s="23"/>
      <c r="U1841" s="24">
        <v>0.56749059999999996</v>
      </c>
      <c r="V1841" s="24">
        <v>0.4223749</v>
      </c>
      <c r="W1841" s="24">
        <v>0.6409475</v>
      </c>
      <c r="X1841" s="24">
        <v>0.4892416</v>
      </c>
      <c r="Y1841" s="23"/>
      <c r="Z1841" s="23"/>
      <c r="AA1841" s="23"/>
      <c r="AB1841" s="23"/>
      <c r="AD1841" s="24">
        <v>0.54230400000000001</v>
      </c>
      <c r="AE1841" s="24">
        <v>0.39107579999999997</v>
      </c>
      <c r="AF1841" s="24">
        <v>0.44630579999999997</v>
      </c>
      <c r="AG1841" s="24">
        <v>0.53442789999999996</v>
      </c>
      <c r="AH1841" s="23"/>
      <c r="AI1841" s="23"/>
      <c r="AJ1841" s="23"/>
      <c r="AK1841" s="23"/>
    </row>
    <row r="1842" spans="1:37" x14ac:dyDescent="0.35">
      <c r="A1842" s="24" t="s">
        <v>3773</v>
      </c>
      <c r="B1842" s="24" t="s">
        <v>3774</v>
      </c>
      <c r="C1842" s="24">
        <v>0.40942869999999998</v>
      </c>
      <c r="D1842" s="24">
        <v>0.39233770000000001</v>
      </c>
      <c r="E1842" s="24">
        <v>0.36299930000000002</v>
      </c>
      <c r="F1842" s="24">
        <v>0.6746299</v>
      </c>
      <c r="G1842" s="23"/>
      <c r="H1842" s="23"/>
      <c r="I1842" s="23"/>
      <c r="J1842" s="23"/>
      <c r="L1842" s="24">
        <v>0.4467508</v>
      </c>
      <c r="M1842" s="24">
        <v>0.46044810000000003</v>
      </c>
      <c r="N1842" s="24">
        <v>0.48310419999999998</v>
      </c>
      <c r="O1842" s="24">
        <v>0.40952050000000001</v>
      </c>
      <c r="P1842" s="23"/>
      <c r="Q1842" s="23"/>
      <c r="R1842" s="23"/>
      <c r="S1842" s="23"/>
      <c r="U1842" s="24">
        <v>0.65202309999999997</v>
      </c>
      <c r="V1842" s="24">
        <v>0.46772160000000002</v>
      </c>
      <c r="W1842" s="24">
        <v>0.62070829999999999</v>
      </c>
      <c r="X1842" s="24">
        <v>0.56826949999999998</v>
      </c>
      <c r="Y1842" s="23"/>
      <c r="Z1842" s="23"/>
      <c r="AA1842" s="23"/>
      <c r="AB1842" s="23"/>
      <c r="AD1842" s="24">
        <v>0.4778829</v>
      </c>
      <c r="AE1842" s="24">
        <v>0.42586760000000001</v>
      </c>
      <c r="AF1842" s="24">
        <v>0.47792610000000002</v>
      </c>
      <c r="AG1842" s="24">
        <v>0.60291740000000005</v>
      </c>
      <c r="AH1842" s="23"/>
      <c r="AI1842" s="23"/>
      <c r="AJ1842" s="23"/>
      <c r="AK1842" s="23"/>
    </row>
    <row r="1843" spans="1:37" x14ac:dyDescent="0.35">
      <c r="A1843" s="24" t="s">
        <v>3775</v>
      </c>
      <c r="B1843" s="24" t="s">
        <v>3776</v>
      </c>
      <c r="C1843" s="24">
        <v>0.41266259999999999</v>
      </c>
      <c r="D1843" s="24">
        <v>0.3677434</v>
      </c>
      <c r="E1843" s="24">
        <v>0.37818829999999998</v>
      </c>
      <c r="F1843" s="24">
        <v>0.61367760000000005</v>
      </c>
      <c r="G1843" s="23"/>
      <c r="H1843" s="23"/>
      <c r="I1843" s="23"/>
      <c r="J1843" s="23"/>
      <c r="L1843" s="24">
        <v>0.63842759999999998</v>
      </c>
      <c r="M1843" s="24">
        <v>0.53368459999999995</v>
      </c>
      <c r="N1843" s="24">
        <v>0.4225256</v>
      </c>
      <c r="O1843" s="24">
        <v>0.38556649999999998</v>
      </c>
      <c r="P1843" s="23"/>
      <c r="Q1843" s="23"/>
      <c r="R1843" s="23"/>
      <c r="S1843" s="23"/>
      <c r="U1843" s="24">
        <v>0.73143250000000004</v>
      </c>
      <c r="V1843" s="24">
        <v>0.44403510000000002</v>
      </c>
      <c r="W1843" s="24">
        <v>0.47182790000000002</v>
      </c>
      <c r="X1843" s="24">
        <v>0.63774640000000005</v>
      </c>
      <c r="Y1843" s="23"/>
      <c r="Z1843" s="23"/>
      <c r="AA1843" s="23"/>
      <c r="AB1843" s="23"/>
      <c r="AD1843" s="24">
        <v>0.55118480000000003</v>
      </c>
      <c r="AE1843" s="24">
        <v>0.62665590000000004</v>
      </c>
      <c r="AF1843" s="24">
        <v>0.39171899999999998</v>
      </c>
      <c r="AG1843" s="24">
        <v>0.63774470000000005</v>
      </c>
      <c r="AH1843" s="23"/>
      <c r="AI1843" s="23"/>
      <c r="AJ1843" s="23"/>
      <c r="AK1843" s="23"/>
    </row>
    <row r="1844" spans="1:37" x14ac:dyDescent="0.35">
      <c r="A1844" s="24" t="s">
        <v>3777</v>
      </c>
      <c r="B1844" s="24" t="s">
        <v>3778</v>
      </c>
      <c r="C1844" s="24">
        <v>0.39731280000000002</v>
      </c>
      <c r="D1844" s="24">
        <v>0.44078850000000003</v>
      </c>
      <c r="E1844" s="24">
        <v>0.3426246</v>
      </c>
      <c r="F1844" s="24">
        <v>0.48608820000000003</v>
      </c>
      <c r="G1844" s="23"/>
      <c r="H1844" s="23"/>
      <c r="I1844" s="23"/>
      <c r="J1844" s="23"/>
      <c r="L1844" s="24">
        <v>0.47604190000000002</v>
      </c>
      <c r="M1844" s="24">
        <v>0.46507549999999998</v>
      </c>
      <c r="N1844" s="24">
        <v>0.3329221</v>
      </c>
      <c r="O1844" s="24">
        <v>0.36607830000000002</v>
      </c>
      <c r="P1844" s="23"/>
      <c r="Q1844" s="23"/>
      <c r="R1844" s="23"/>
      <c r="S1844" s="23"/>
      <c r="U1844" s="24">
        <v>0.60681350000000001</v>
      </c>
      <c r="V1844" s="24">
        <v>0.4692693</v>
      </c>
      <c r="W1844" s="24">
        <v>0.43449379999999999</v>
      </c>
      <c r="X1844" s="24">
        <v>0.62942050000000005</v>
      </c>
      <c r="Y1844" s="23"/>
      <c r="Z1844" s="23"/>
      <c r="AA1844" s="23"/>
      <c r="AB1844" s="23"/>
      <c r="AD1844" s="24">
        <v>0.45203300000000002</v>
      </c>
      <c r="AE1844" s="24">
        <v>0.55848279999999995</v>
      </c>
      <c r="AF1844" s="24">
        <v>0.41632910000000001</v>
      </c>
      <c r="AG1844" s="24">
        <v>0.58326129999999998</v>
      </c>
      <c r="AH1844" s="23"/>
      <c r="AI1844" s="23"/>
      <c r="AJ1844" s="23"/>
      <c r="AK1844" s="23"/>
    </row>
    <row r="1845" spans="1:37" x14ac:dyDescent="0.35">
      <c r="A1845" s="24" t="s">
        <v>3779</v>
      </c>
      <c r="B1845" s="24" t="s">
        <v>3780</v>
      </c>
      <c r="C1845" s="24">
        <v>0.41212029999999999</v>
      </c>
      <c r="D1845" s="24">
        <v>0.48932179999999997</v>
      </c>
      <c r="E1845" s="24">
        <v>0.4576325</v>
      </c>
      <c r="F1845" s="24">
        <v>0.40760439999999998</v>
      </c>
      <c r="G1845" s="23"/>
      <c r="H1845" s="23"/>
      <c r="I1845" s="23"/>
      <c r="J1845" s="23"/>
      <c r="L1845" s="24">
        <v>0.49190489999999998</v>
      </c>
      <c r="M1845" s="24">
        <v>0.37792500000000001</v>
      </c>
      <c r="N1845" s="24">
        <v>0.37238450000000001</v>
      </c>
      <c r="O1845" s="24">
        <v>0.3678207</v>
      </c>
      <c r="P1845" s="23"/>
      <c r="Q1845" s="23"/>
      <c r="R1845" s="23"/>
      <c r="S1845" s="23"/>
      <c r="U1845" s="24">
        <v>0.59552119999999997</v>
      </c>
      <c r="V1845" s="24">
        <v>0.6163421</v>
      </c>
      <c r="W1845" s="24">
        <v>0.40838350000000001</v>
      </c>
      <c r="X1845" s="24">
        <v>0.55212220000000001</v>
      </c>
      <c r="Y1845" s="23"/>
      <c r="Z1845" s="23"/>
      <c r="AA1845" s="23"/>
      <c r="AB1845" s="23"/>
      <c r="AD1845" s="24">
        <v>0.28621659999999999</v>
      </c>
      <c r="AE1845" s="24">
        <v>0.50645200000000001</v>
      </c>
      <c r="AF1845" s="24">
        <v>0.41076600000000002</v>
      </c>
      <c r="AG1845" s="24">
        <v>0.51242480000000001</v>
      </c>
      <c r="AH1845" s="23"/>
      <c r="AI1845" s="23"/>
      <c r="AJ1845" s="23"/>
      <c r="AK1845" s="23"/>
    </row>
    <row r="1846" spans="1:37" x14ac:dyDescent="0.35">
      <c r="A1846" s="24" t="s">
        <v>3781</v>
      </c>
      <c r="B1846" s="24" t="s">
        <v>3782</v>
      </c>
      <c r="C1846" s="24">
        <v>0.42513719999999999</v>
      </c>
      <c r="D1846" s="24">
        <v>0.46408709999999997</v>
      </c>
      <c r="E1846" s="24">
        <v>0.63994470000000003</v>
      </c>
      <c r="F1846" s="24">
        <v>0.46940870000000001</v>
      </c>
      <c r="G1846" s="23"/>
      <c r="H1846" s="23"/>
      <c r="I1846" s="23"/>
      <c r="J1846" s="23"/>
      <c r="L1846" s="24">
        <v>0.57319549999999997</v>
      </c>
      <c r="M1846" s="24">
        <v>0.49100009999999999</v>
      </c>
      <c r="N1846" s="24">
        <v>0.48510419999999999</v>
      </c>
      <c r="O1846" s="24">
        <v>0.36607580000000001</v>
      </c>
      <c r="P1846" s="23"/>
      <c r="Q1846" s="23"/>
      <c r="R1846" s="23"/>
      <c r="S1846" s="23"/>
      <c r="U1846" s="24">
        <v>0.57170030000000005</v>
      </c>
      <c r="V1846" s="24">
        <v>0.66677189999999997</v>
      </c>
      <c r="W1846" s="24">
        <v>0.45166190000000001</v>
      </c>
      <c r="X1846" s="24">
        <v>0.45601190000000003</v>
      </c>
      <c r="Y1846" s="23"/>
      <c r="Z1846" s="23"/>
      <c r="AA1846" s="23"/>
      <c r="AB1846" s="23"/>
      <c r="AD1846" s="24">
        <v>0.40184799999999998</v>
      </c>
      <c r="AE1846" s="24">
        <v>0.49721769999999998</v>
      </c>
      <c r="AF1846" s="24">
        <v>0.55157219999999996</v>
      </c>
      <c r="AG1846" s="24">
        <v>0.5225668</v>
      </c>
      <c r="AH1846" s="23"/>
      <c r="AI1846" s="23"/>
      <c r="AJ1846" s="23"/>
      <c r="AK1846" s="23"/>
    </row>
    <row r="1847" spans="1:37" x14ac:dyDescent="0.35">
      <c r="A1847" s="24" t="s">
        <v>3783</v>
      </c>
      <c r="B1847" s="24" t="s">
        <v>3784</v>
      </c>
      <c r="C1847" s="24">
        <v>0.4245662</v>
      </c>
      <c r="D1847" s="24">
        <v>0.42546780000000001</v>
      </c>
      <c r="E1847" s="24">
        <v>0.54393119999999995</v>
      </c>
      <c r="F1847" s="24">
        <v>0.4921507</v>
      </c>
      <c r="G1847" s="23"/>
      <c r="H1847" s="23"/>
      <c r="I1847" s="23"/>
      <c r="J1847" s="23"/>
      <c r="L1847" s="24">
        <v>0.4451117</v>
      </c>
      <c r="M1847" s="24">
        <v>0.43229000000000001</v>
      </c>
      <c r="N1847" s="24">
        <v>0.58592480000000002</v>
      </c>
      <c r="O1847" s="24">
        <v>0.4859444</v>
      </c>
      <c r="P1847" s="23"/>
      <c r="Q1847" s="23"/>
      <c r="R1847" s="23"/>
      <c r="S1847" s="23"/>
      <c r="U1847" s="24">
        <v>0.42420790000000003</v>
      </c>
      <c r="V1847" s="24">
        <v>0.55167600000000006</v>
      </c>
      <c r="W1847" s="24">
        <v>0.54193159999999996</v>
      </c>
      <c r="X1847" s="24">
        <v>0.426813</v>
      </c>
      <c r="Y1847" s="23"/>
      <c r="Z1847" s="23"/>
      <c r="AA1847" s="23"/>
      <c r="AB1847" s="23"/>
      <c r="AD1847" s="24">
        <v>0.48067900000000002</v>
      </c>
      <c r="AE1847" s="24">
        <v>0.3585933</v>
      </c>
      <c r="AF1847" s="24">
        <v>0.58086340000000003</v>
      </c>
      <c r="AG1847" s="24">
        <v>0.4334267</v>
      </c>
      <c r="AH1847" s="23"/>
      <c r="AI1847" s="23"/>
      <c r="AJ1847" s="23"/>
      <c r="AK1847" s="23"/>
    </row>
    <row r="1848" spans="1:37" x14ac:dyDescent="0.35">
      <c r="A1848" s="24" t="s">
        <v>3785</v>
      </c>
      <c r="B1848" s="24" t="s">
        <v>3786</v>
      </c>
      <c r="C1848" s="24">
        <v>0.42140280000000002</v>
      </c>
      <c r="D1848" s="24">
        <v>0.40642020000000001</v>
      </c>
      <c r="E1848" s="24">
        <v>0.57930789999999999</v>
      </c>
      <c r="F1848" s="24">
        <v>0.49738070000000001</v>
      </c>
      <c r="G1848" s="23"/>
      <c r="H1848" s="23"/>
      <c r="I1848" s="23"/>
      <c r="J1848" s="23"/>
      <c r="L1848" s="24">
        <v>0.3616858</v>
      </c>
      <c r="M1848" s="24">
        <v>0.47762759999999999</v>
      </c>
      <c r="N1848" s="24">
        <v>0.62685170000000001</v>
      </c>
      <c r="O1848" s="24">
        <v>0.66219329999999998</v>
      </c>
      <c r="P1848" s="23"/>
      <c r="Q1848" s="23"/>
      <c r="R1848" s="23"/>
      <c r="S1848" s="23"/>
      <c r="U1848" s="24">
        <v>0.5051409</v>
      </c>
      <c r="V1848" s="24">
        <v>0.50194139999999998</v>
      </c>
      <c r="W1848" s="24">
        <v>0.62871120000000003</v>
      </c>
      <c r="X1848" s="24">
        <v>0.48333930000000003</v>
      </c>
      <c r="Y1848" s="23"/>
      <c r="Z1848" s="23"/>
      <c r="AA1848" s="23"/>
      <c r="AB1848" s="23"/>
      <c r="AD1848" s="24">
        <v>0.58213570000000003</v>
      </c>
      <c r="AE1848" s="24">
        <v>0.43680829999999998</v>
      </c>
      <c r="AF1848" s="24">
        <v>0.53717179999999998</v>
      </c>
      <c r="AG1848" s="24">
        <v>0.33965640000000002</v>
      </c>
      <c r="AH1848" s="23"/>
      <c r="AI1848" s="23"/>
      <c r="AJ1848" s="23"/>
      <c r="AK1848" s="23"/>
    </row>
    <row r="1849" spans="1:37" x14ac:dyDescent="0.35">
      <c r="A1849" s="24" t="s">
        <v>3787</v>
      </c>
      <c r="B1849" s="24" t="s">
        <v>3788</v>
      </c>
      <c r="C1849" s="24">
        <v>0.45811160000000001</v>
      </c>
      <c r="D1849" s="24">
        <v>0.46302510000000002</v>
      </c>
      <c r="E1849" s="24">
        <v>0.70295039999999998</v>
      </c>
      <c r="F1849" s="24">
        <v>0.4108637</v>
      </c>
      <c r="G1849" s="23"/>
      <c r="H1849" s="23"/>
      <c r="I1849" s="23"/>
      <c r="J1849" s="23"/>
      <c r="L1849" s="24">
        <v>0.38803149999999997</v>
      </c>
      <c r="M1849" s="24">
        <v>0.60109259999999998</v>
      </c>
      <c r="N1849" s="24">
        <v>0.59021420000000002</v>
      </c>
      <c r="O1849" s="24">
        <v>0.74608479999999999</v>
      </c>
      <c r="P1849" s="23"/>
      <c r="Q1849" s="23"/>
      <c r="R1849" s="23"/>
      <c r="S1849" s="23"/>
      <c r="U1849" s="24">
        <v>0.64941249999999995</v>
      </c>
      <c r="V1849" s="24">
        <v>0.53995910000000003</v>
      </c>
      <c r="W1849" s="24">
        <v>0.57284610000000002</v>
      </c>
      <c r="X1849" s="24">
        <v>0.51163499999999995</v>
      </c>
      <c r="Y1849" s="23"/>
      <c r="Z1849" s="23"/>
      <c r="AA1849" s="23"/>
      <c r="AB1849" s="23"/>
      <c r="AD1849" s="24">
        <v>0.69462159999999995</v>
      </c>
      <c r="AE1849" s="24">
        <v>0.54618250000000002</v>
      </c>
      <c r="AF1849" s="24">
        <v>0.6182841</v>
      </c>
      <c r="AG1849" s="24">
        <v>0.39774140000000002</v>
      </c>
      <c r="AH1849" s="23"/>
      <c r="AI1849" s="23"/>
      <c r="AJ1849" s="23"/>
      <c r="AK1849" s="23"/>
    </row>
    <row r="1850" spans="1:37" x14ac:dyDescent="0.35">
      <c r="A1850" s="24" t="s">
        <v>3789</v>
      </c>
      <c r="B1850" s="24" t="s">
        <v>3790</v>
      </c>
      <c r="C1850" s="24">
        <v>0.50478699999999999</v>
      </c>
      <c r="D1850" s="24">
        <v>0.50626420000000005</v>
      </c>
      <c r="E1850" s="24">
        <v>0.65283990000000003</v>
      </c>
      <c r="F1850" s="24">
        <v>0.45380480000000001</v>
      </c>
      <c r="G1850" s="23"/>
      <c r="H1850" s="23"/>
      <c r="I1850" s="23"/>
      <c r="J1850" s="23"/>
      <c r="L1850" s="24">
        <v>0.40014</v>
      </c>
      <c r="M1850" s="24">
        <v>0.52340759999999997</v>
      </c>
      <c r="N1850" s="24">
        <v>0.49799690000000002</v>
      </c>
      <c r="O1850" s="24">
        <v>0.51838779999999995</v>
      </c>
      <c r="P1850" s="23"/>
      <c r="Q1850" s="23"/>
      <c r="R1850" s="23"/>
      <c r="S1850" s="23"/>
      <c r="U1850" s="24">
        <v>0.5754977</v>
      </c>
      <c r="V1850" s="24">
        <v>0.47997529999999999</v>
      </c>
      <c r="W1850" s="24">
        <v>0.4458182</v>
      </c>
      <c r="X1850" s="24">
        <v>0.49742130000000001</v>
      </c>
      <c r="Y1850" s="23"/>
      <c r="Z1850" s="23"/>
      <c r="AA1850" s="23"/>
      <c r="AB1850" s="23"/>
      <c r="AD1850" s="24">
        <v>0.56325740000000002</v>
      </c>
      <c r="AE1850" s="24">
        <v>0.47537659999999998</v>
      </c>
      <c r="AF1850" s="24">
        <v>0.4915291</v>
      </c>
      <c r="AG1850" s="24">
        <v>0.4601981</v>
      </c>
      <c r="AH1850" s="23"/>
      <c r="AI1850" s="23"/>
      <c r="AJ1850" s="23"/>
      <c r="AK1850" s="23"/>
    </row>
    <row r="1851" spans="1:37" x14ac:dyDescent="0.35">
      <c r="A1851" s="24" t="s">
        <v>3791</v>
      </c>
      <c r="B1851" s="24" t="s">
        <v>3792</v>
      </c>
      <c r="C1851" s="24">
        <v>0.59779190000000004</v>
      </c>
      <c r="D1851" s="24">
        <v>0.48095359999999998</v>
      </c>
      <c r="E1851" s="24">
        <v>0.54458410000000002</v>
      </c>
      <c r="F1851" s="24">
        <v>0.5242078</v>
      </c>
      <c r="G1851" s="23"/>
      <c r="H1851" s="23"/>
      <c r="I1851" s="23"/>
      <c r="J1851" s="23"/>
      <c r="L1851" s="24">
        <v>0.44622060000000002</v>
      </c>
      <c r="M1851" s="24">
        <v>0.5200205</v>
      </c>
      <c r="N1851" s="24">
        <v>0.41257149999999998</v>
      </c>
      <c r="O1851" s="24">
        <v>0.46059480000000003</v>
      </c>
      <c r="P1851" s="23"/>
      <c r="Q1851" s="23"/>
      <c r="R1851" s="23"/>
      <c r="S1851" s="23"/>
      <c r="U1851" s="24">
        <v>0.62993290000000002</v>
      </c>
      <c r="V1851" s="24">
        <v>0.54171780000000003</v>
      </c>
      <c r="W1851" s="24">
        <v>0.53497989999999995</v>
      </c>
      <c r="X1851" s="24">
        <v>0.49043100000000001</v>
      </c>
      <c r="Y1851" s="23"/>
      <c r="Z1851" s="23"/>
      <c r="AA1851" s="23"/>
      <c r="AB1851" s="23"/>
      <c r="AD1851" s="24">
        <v>0.50402270000000005</v>
      </c>
      <c r="AE1851" s="24">
        <v>0.36413770000000001</v>
      </c>
      <c r="AF1851" s="24">
        <v>0.53311489999999995</v>
      </c>
      <c r="AG1851" s="24">
        <v>0.43884319999999999</v>
      </c>
      <c r="AH1851" s="23"/>
      <c r="AI1851" s="23"/>
      <c r="AJ1851" s="23"/>
      <c r="AK1851" s="23"/>
    </row>
    <row r="1852" spans="1:37" x14ac:dyDescent="0.35">
      <c r="A1852" s="24" t="s">
        <v>3793</v>
      </c>
      <c r="B1852" s="24" t="s">
        <v>3794</v>
      </c>
      <c r="C1852" s="24">
        <v>0.63373389999999996</v>
      </c>
      <c r="D1852" s="24">
        <v>0.46809450000000002</v>
      </c>
      <c r="E1852" s="24">
        <v>0.60378690000000002</v>
      </c>
      <c r="F1852" s="24">
        <v>0.46933079999999999</v>
      </c>
      <c r="G1852" s="23"/>
      <c r="H1852" s="23"/>
      <c r="I1852" s="23"/>
      <c r="J1852" s="23"/>
      <c r="L1852" s="24">
        <v>0.47227209999999997</v>
      </c>
      <c r="M1852" s="24">
        <v>0.5098722</v>
      </c>
      <c r="N1852" s="24">
        <v>0.36466389999999999</v>
      </c>
      <c r="O1852" s="24">
        <v>0.40908260000000002</v>
      </c>
      <c r="P1852" s="23"/>
      <c r="Q1852" s="23"/>
      <c r="R1852" s="23"/>
      <c r="S1852" s="23"/>
      <c r="U1852" s="24">
        <v>0.64380250000000006</v>
      </c>
      <c r="V1852" s="24">
        <v>0.5641465</v>
      </c>
      <c r="W1852" s="24">
        <v>0.61611879999999997</v>
      </c>
      <c r="X1852" s="24">
        <v>0.50516209999999995</v>
      </c>
      <c r="Y1852" s="23"/>
      <c r="Z1852" s="23"/>
      <c r="AA1852" s="23"/>
      <c r="AB1852" s="23"/>
      <c r="AD1852" s="24">
        <v>0.57122580000000001</v>
      </c>
      <c r="AE1852" s="24">
        <v>0.49431619999999998</v>
      </c>
      <c r="AF1852" s="24">
        <v>0.41699589999999997</v>
      </c>
      <c r="AG1852" s="24">
        <v>0.38312400000000002</v>
      </c>
      <c r="AH1852" s="23"/>
      <c r="AI1852" s="23"/>
      <c r="AJ1852" s="23"/>
      <c r="AK1852" s="23"/>
    </row>
    <row r="1853" spans="1:37" x14ac:dyDescent="0.35">
      <c r="A1853" s="24" t="s">
        <v>3795</v>
      </c>
      <c r="B1853" s="24" t="s">
        <v>3796</v>
      </c>
      <c r="C1853" s="24">
        <v>0.59248469999999998</v>
      </c>
      <c r="D1853" s="24">
        <v>0.41804400000000003</v>
      </c>
      <c r="E1853" s="24">
        <v>0.53330630000000001</v>
      </c>
      <c r="F1853" s="24">
        <v>0.44496950000000002</v>
      </c>
      <c r="G1853" s="23"/>
      <c r="H1853" s="23"/>
      <c r="I1853" s="23"/>
      <c r="J1853" s="23"/>
      <c r="L1853" s="24">
        <v>0.38335140000000001</v>
      </c>
      <c r="M1853" s="24">
        <v>0.4551077</v>
      </c>
      <c r="N1853" s="24">
        <v>0.2727656</v>
      </c>
      <c r="O1853" s="24">
        <v>0.38648589999999999</v>
      </c>
      <c r="P1853" s="23"/>
      <c r="Q1853" s="23"/>
      <c r="R1853" s="23"/>
      <c r="S1853" s="23"/>
      <c r="U1853" s="24">
        <v>0.47021299999999999</v>
      </c>
      <c r="V1853" s="24">
        <v>0.45326539999999998</v>
      </c>
      <c r="W1853" s="24">
        <v>0.69122609999999995</v>
      </c>
      <c r="X1853" s="24">
        <v>0.42467470000000002</v>
      </c>
      <c r="Y1853" s="23"/>
      <c r="Z1853" s="23"/>
      <c r="AA1853" s="23"/>
      <c r="AB1853" s="23"/>
      <c r="AD1853" s="24">
        <v>0.59737660000000004</v>
      </c>
      <c r="AE1853" s="24">
        <v>0.4767267</v>
      </c>
      <c r="AF1853" s="24">
        <v>0.42793300000000001</v>
      </c>
      <c r="AG1853" s="24">
        <v>0.33368160000000002</v>
      </c>
      <c r="AH1853" s="23"/>
      <c r="AI1853" s="23"/>
      <c r="AJ1853" s="23"/>
      <c r="AK1853" s="23"/>
    </row>
    <row r="1854" spans="1:37" x14ac:dyDescent="0.35">
      <c r="A1854" s="24" t="s">
        <v>3797</v>
      </c>
      <c r="B1854" s="24" t="s">
        <v>3798</v>
      </c>
      <c r="C1854" s="24">
        <v>0.63416220000000001</v>
      </c>
      <c r="D1854" s="24">
        <v>0.4536155</v>
      </c>
      <c r="E1854" s="24">
        <v>0.52959869999999998</v>
      </c>
      <c r="F1854" s="24">
        <v>0.43904680000000001</v>
      </c>
      <c r="G1854" s="23"/>
      <c r="H1854" s="23"/>
      <c r="I1854" s="23"/>
      <c r="J1854" s="23"/>
      <c r="L1854" s="24">
        <v>0.3263392</v>
      </c>
      <c r="M1854" s="24">
        <v>0.41017120000000001</v>
      </c>
      <c r="N1854" s="24">
        <v>0.41855880000000001</v>
      </c>
      <c r="O1854" s="24">
        <v>0.44455020000000001</v>
      </c>
      <c r="P1854" s="23"/>
      <c r="Q1854" s="23"/>
      <c r="R1854" s="23"/>
      <c r="S1854" s="23"/>
      <c r="U1854" s="24">
        <v>0.46505390000000002</v>
      </c>
      <c r="V1854" s="24">
        <v>0.42400460000000001</v>
      </c>
      <c r="W1854" s="24">
        <v>0.5301612</v>
      </c>
      <c r="X1854" s="24">
        <v>0.35814079999999998</v>
      </c>
      <c r="Y1854" s="23"/>
      <c r="Z1854" s="23"/>
      <c r="AA1854" s="23"/>
      <c r="AB1854" s="23"/>
      <c r="AD1854" s="24">
        <v>0.52662330000000002</v>
      </c>
      <c r="AE1854" s="24">
        <v>0.44437779999999999</v>
      </c>
      <c r="AF1854" s="24">
        <v>0.39761220000000003</v>
      </c>
      <c r="AG1854" s="24">
        <v>0.36531619999999998</v>
      </c>
      <c r="AH1854" s="23"/>
      <c r="AI1854" s="23"/>
      <c r="AJ1854" s="23"/>
      <c r="AK1854" s="23"/>
    </row>
    <row r="1855" spans="1:37" x14ac:dyDescent="0.35">
      <c r="A1855" s="24" t="s">
        <v>3799</v>
      </c>
      <c r="B1855" s="24" t="s">
        <v>3800</v>
      </c>
      <c r="C1855" s="24">
        <v>0.55793680000000001</v>
      </c>
      <c r="D1855" s="24">
        <v>0.49927690000000002</v>
      </c>
      <c r="E1855" s="24">
        <v>0.39498949999999999</v>
      </c>
      <c r="F1855" s="24">
        <v>0.42283969999999999</v>
      </c>
      <c r="G1855" s="23"/>
      <c r="H1855" s="23"/>
      <c r="I1855" s="23"/>
      <c r="J1855" s="23"/>
      <c r="L1855" s="24">
        <v>0.4217322</v>
      </c>
      <c r="M1855" s="24">
        <v>0.46661390000000003</v>
      </c>
      <c r="N1855" s="24">
        <v>0.39923989999999998</v>
      </c>
      <c r="O1855" s="24">
        <v>0.55252860000000004</v>
      </c>
      <c r="P1855" s="23"/>
      <c r="Q1855" s="23"/>
      <c r="R1855" s="23"/>
      <c r="S1855" s="23"/>
      <c r="U1855" s="24">
        <v>0.60020220000000002</v>
      </c>
      <c r="V1855" s="24">
        <v>0.50138150000000004</v>
      </c>
      <c r="W1855" s="24">
        <v>0.34676659999999998</v>
      </c>
      <c r="X1855" s="24">
        <v>0.4030147</v>
      </c>
      <c r="Y1855" s="23"/>
      <c r="Z1855" s="23"/>
      <c r="AA1855" s="23"/>
      <c r="AB1855" s="23"/>
      <c r="AD1855" s="24">
        <v>0.50618410000000003</v>
      </c>
      <c r="AE1855" s="24">
        <v>0.53874250000000001</v>
      </c>
      <c r="AF1855" s="24">
        <v>0.41170849999999998</v>
      </c>
      <c r="AG1855" s="24">
        <v>0.51015100000000002</v>
      </c>
      <c r="AH1855" s="23"/>
      <c r="AI1855" s="23"/>
      <c r="AJ1855" s="23"/>
      <c r="AK1855" s="23"/>
    </row>
    <row r="1856" spans="1:37" x14ac:dyDescent="0.35">
      <c r="A1856" s="24" t="s">
        <v>3801</v>
      </c>
      <c r="B1856" s="24" t="s">
        <v>3802</v>
      </c>
      <c r="C1856" s="24">
        <v>0.50649169999999999</v>
      </c>
      <c r="D1856" s="24">
        <v>0.50147129999999995</v>
      </c>
      <c r="E1856" s="24">
        <v>0.32225140000000002</v>
      </c>
      <c r="F1856" s="24">
        <v>0.4267861</v>
      </c>
      <c r="G1856" s="23"/>
      <c r="H1856" s="23"/>
      <c r="I1856" s="23"/>
      <c r="J1856" s="23"/>
      <c r="L1856" s="24">
        <v>0.43234549999999999</v>
      </c>
      <c r="M1856" s="24">
        <v>0.4303748</v>
      </c>
      <c r="N1856" s="24">
        <v>0.34735480000000002</v>
      </c>
      <c r="O1856" s="24">
        <v>0.4409535</v>
      </c>
      <c r="P1856" s="23"/>
      <c r="Q1856" s="23"/>
      <c r="R1856" s="23"/>
      <c r="S1856" s="23"/>
      <c r="U1856" s="24">
        <v>0.56470549999999997</v>
      </c>
      <c r="V1856" s="24">
        <v>0.4483992</v>
      </c>
      <c r="W1856" s="24">
        <v>0.43350880000000003</v>
      </c>
      <c r="X1856" s="24">
        <v>0.4185489</v>
      </c>
      <c r="Y1856" s="23"/>
      <c r="Z1856" s="23"/>
      <c r="AA1856" s="23"/>
      <c r="AB1856" s="23"/>
      <c r="AD1856" s="24">
        <v>0.40457700000000002</v>
      </c>
      <c r="AE1856" s="24">
        <v>0.31005929999999998</v>
      </c>
      <c r="AF1856" s="24">
        <v>0.343337</v>
      </c>
      <c r="AG1856" s="24">
        <v>0.59973370000000004</v>
      </c>
      <c r="AH1856" s="23"/>
      <c r="AI1856" s="23"/>
      <c r="AJ1856" s="23"/>
      <c r="AK1856" s="23"/>
    </row>
    <row r="1857" spans="1:37" x14ac:dyDescent="0.35">
      <c r="A1857" s="24" t="s">
        <v>3803</v>
      </c>
      <c r="B1857" s="24" t="s">
        <v>3804</v>
      </c>
      <c r="C1857" s="24">
        <v>0.41654210000000003</v>
      </c>
      <c r="D1857" s="24">
        <v>0.47773280000000001</v>
      </c>
      <c r="E1857" s="24">
        <v>0.4245874</v>
      </c>
      <c r="F1857" s="24">
        <v>0.51962359999999996</v>
      </c>
      <c r="G1857" s="23"/>
      <c r="H1857" s="23"/>
      <c r="I1857" s="23"/>
      <c r="J1857" s="23"/>
      <c r="L1857" s="24">
        <v>0.53215109999999999</v>
      </c>
      <c r="M1857" s="24">
        <v>0.51504680000000003</v>
      </c>
      <c r="N1857" s="24">
        <v>0.3931249</v>
      </c>
      <c r="O1857" s="24">
        <v>0.41487400000000002</v>
      </c>
      <c r="P1857" s="23"/>
      <c r="Q1857" s="23"/>
      <c r="R1857" s="23"/>
      <c r="S1857" s="23"/>
      <c r="U1857" s="24">
        <v>0.5865399</v>
      </c>
      <c r="V1857" s="24">
        <v>0.40005459999999998</v>
      </c>
      <c r="W1857" s="24">
        <v>0.53530529999999998</v>
      </c>
      <c r="X1857" s="24">
        <v>0.41990050000000001</v>
      </c>
      <c r="Y1857" s="23"/>
      <c r="Z1857" s="23"/>
      <c r="AA1857" s="23"/>
      <c r="AB1857" s="23"/>
      <c r="AD1857" s="24">
        <v>0.44051129999999999</v>
      </c>
      <c r="AE1857" s="24">
        <v>0.36711319999999997</v>
      </c>
      <c r="AF1857" s="24">
        <v>0.42864049999999998</v>
      </c>
      <c r="AG1857" s="24">
        <v>0.60249889999999995</v>
      </c>
      <c r="AH1857" s="23"/>
      <c r="AI1857" s="23"/>
      <c r="AJ1857" s="23"/>
      <c r="AK1857" s="23"/>
    </row>
    <row r="1858" spans="1:37" x14ac:dyDescent="0.35">
      <c r="A1858" s="24" t="s">
        <v>3805</v>
      </c>
      <c r="B1858" s="24" t="s">
        <v>3806</v>
      </c>
      <c r="C1858" s="24">
        <v>0.36481859999999999</v>
      </c>
      <c r="D1858" s="24">
        <v>0.40150360000000002</v>
      </c>
      <c r="E1858" s="24">
        <v>0.3750657</v>
      </c>
      <c r="F1858" s="24">
        <v>0.58884250000000005</v>
      </c>
      <c r="G1858" s="23"/>
      <c r="H1858" s="23"/>
      <c r="I1858" s="23"/>
      <c r="J1858" s="23"/>
      <c r="L1858" s="24">
        <v>0.51557609999999998</v>
      </c>
      <c r="M1858" s="24">
        <v>0.51554829999999996</v>
      </c>
      <c r="N1858" s="24">
        <v>0.44656050000000003</v>
      </c>
      <c r="O1858" s="24">
        <v>0.43124810000000002</v>
      </c>
      <c r="P1858" s="23"/>
      <c r="Q1858" s="23"/>
      <c r="R1858" s="23"/>
      <c r="S1858" s="23"/>
      <c r="U1858" s="24">
        <v>0.53720440000000003</v>
      </c>
      <c r="V1858" s="24">
        <v>0.56608990000000003</v>
      </c>
      <c r="W1858" s="24">
        <v>0.62681379999999998</v>
      </c>
      <c r="X1858" s="24">
        <v>0.6550127</v>
      </c>
      <c r="Y1858" s="23"/>
      <c r="Z1858" s="23"/>
      <c r="AA1858" s="23"/>
      <c r="AB1858" s="23"/>
      <c r="AD1858" s="24">
        <v>0.48181360000000001</v>
      </c>
      <c r="AE1858" s="24">
        <v>0.61461259999999995</v>
      </c>
      <c r="AF1858" s="24">
        <v>0.59087500000000004</v>
      </c>
      <c r="AG1858" s="24">
        <v>0.60096570000000005</v>
      </c>
      <c r="AH1858" s="23"/>
      <c r="AI1858" s="23"/>
      <c r="AJ1858" s="23"/>
      <c r="AK1858" s="23"/>
    </row>
    <row r="1859" spans="1:37" x14ac:dyDescent="0.35">
      <c r="A1859" s="24" t="s">
        <v>3807</v>
      </c>
      <c r="B1859" s="24" t="s">
        <v>3808</v>
      </c>
      <c r="C1859" s="24">
        <v>0.35057379999999999</v>
      </c>
      <c r="D1859" s="24">
        <v>0.37554920000000003</v>
      </c>
      <c r="E1859" s="24">
        <v>0.36186639999999998</v>
      </c>
      <c r="F1859" s="24">
        <v>0.6625877</v>
      </c>
      <c r="G1859" s="23"/>
      <c r="H1859" s="23"/>
      <c r="I1859" s="23"/>
      <c r="J1859" s="23"/>
      <c r="L1859" s="24">
        <v>0.4074875</v>
      </c>
      <c r="M1859" s="24">
        <v>0.42602689999999999</v>
      </c>
      <c r="N1859" s="24">
        <v>0.44124140000000001</v>
      </c>
      <c r="O1859" s="24">
        <v>0.44792799999999999</v>
      </c>
      <c r="P1859" s="23"/>
      <c r="Q1859" s="23"/>
      <c r="R1859" s="23"/>
      <c r="S1859" s="23"/>
      <c r="U1859" s="24">
        <v>0.4562505</v>
      </c>
      <c r="V1859" s="24">
        <v>0.59873419999999999</v>
      </c>
      <c r="W1859" s="24">
        <v>0.56861499999999998</v>
      </c>
      <c r="X1859" s="24">
        <v>0.63930370000000003</v>
      </c>
      <c r="Y1859" s="23"/>
      <c r="Z1859" s="23"/>
      <c r="AA1859" s="23"/>
      <c r="AB1859" s="23"/>
      <c r="AD1859" s="24">
        <v>0.44185999999999998</v>
      </c>
      <c r="AE1859" s="24">
        <v>0.57694730000000005</v>
      </c>
      <c r="AF1859" s="24">
        <v>0.53200219999999998</v>
      </c>
      <c r="AG1859" s="24">
        <v>0.52746360000000003</v>
      </c>
      <c r="AH1859" s="23"/>
      <c r="AI1859" s="23"/>
      <c r="AJ1859" s="23"/>
      <c r="AK1859" s="23"/>
    </row>
    <row r="1860" spans="1:37" x14ac:dyDescent="0.35">
      <c r="A1860" s="24" t="s">
        <v>3809</v>
      </c>
      <c r="B1860" s="24" t="s">
        <v>3810</v>
      </c>
      <c r="C1860" s="24">
        <v>0.38263930000000002</v>
      </c>
      <c r="D1860" s="24">
        <v>0.37890230000000003</v>
      </c>
      <c r="E1860" s="24">
        <v>0.3735599</v>
      </c>
      <c r="F1860" s="24">
        <v>0.58447349999999998</v>
      </c>
      <c r="G1860" s="23"/>
      <c r="H1860" s="23"/>
      <c r="I1860" s="23"/>
      <c r="J1860" s="23"/>
      <c r="L1860" s="24">
        <v>0.34620089999999998</v>
      </c>
      <c r="M1860" s="24">
        <v>0.48937150000000001</v>
      </c>
      <c r="N1860" s="24">
        <v>0.44666860000000003</v>
      </c>
      <c r="O1860" s="24">
        <v>0.40955130000000001</v>
      </c>
      <c r="P1860" s="23"/>
      <c r="Q1860" s="23"/>
      <c r="R1860" s="23"/>
      <c r="S1860" s="23"/>
      <c r="U1860" s="24">
        <v>0.51186880000000001</v>
      </c>
      <c r="V1860" s="24">
        <v>0.55410190000000004</v>
      </c>
      <c r="W1860" s="24">
        <v>0.67387649999999999</v>
      </c>
      <c r="X1860" s="24">
        <v>0.65766389999999997</v>
      </c>
      <c r="Y1860" s="23"/>
      <c r="Z1860" s="23"/>
      <c r="AA1860" s="23"/>
      <c r="AB1860" s="23"/>
      <c r="AD1860" s="24">
        <v>0.48201670000000002</v>
      </c>
      <c r="AE1860" s="24">
        <v>0.43790839999999998</v>
      </c>
      <c r="AF1860" s="24">
        <v>0.53966029999999998</v>
      </c>
      <c r="AG1860" s="24">
        <v>0.53018330000000002</v>
      </c>
      <c r="AH1860" s="23"/>
      <c r="AI1860" s="23"/>
      <c r="AJ1860" s="23"/>
      <c r="AK1860" s="23"/>
    </row>
    <row r="1861" spans="1:37" x14ac:dyDescent="0.35">
      <c r="A1861" s="24" t="s">
        <v>3811</v>
      </c>
      <c r="B1861" s="24" t="s">
        <v>3812</v>
      </c>
      <c r="C1861" s="24">
        <v>0.42105490000000001</v>
      </c>
      <c r="D1861" s="24">
        <v>0.4907202</v>
      </c>
      <c r="E1861" s="24">
        <v>0.39118639999999999</v>
      </c>
      <c r="F1861" s="24">
        <v>0.66461219999999999</v>
      </c>
      <c r="G1861" s="23"/>
      <c r="H1861" s="23"/>
      <c r="I1861" s="23"/>
      <c r="J1861" s="23"/>
      <c r="L1861" s="24">
        <v>0.4342589</v>
      </c>
      <c r="M1861" s="24">
        <v>0.4806626</v>
      </c>
      <c r="N1861" s="24">
        <v>0.57423579999999996</v>
      </c>
      <c r="O1861" s="24">
        <v>0.44447379999999997</v>
      </c>
      <c r="P1861" s="23"/>
      <c r="Q1861" s="23"/>
      <c r="R1861" s="23"/>
      <c r="S1861" s="23"/>
      <c r="U1861" s="24">
        <v>0.57398459999999996</v>
      </c>
      <c r="V1861" s="24">
        <v>0.60558380000000001</v>
      </c>
      <c r="W1861" s="24">
        <v>0.76063340000000002</v>
      </c>
      <c r="X1861" s="24">
        <v>0.53644590000000003</v>
      </c>
      <c r="Y1861" s="23"/>
      <c r="Z1861" s="23"/>
      <c r="AA1861" s="23"/>
      <c r="AB1861" s="23"/>
      <c r="AD1861" s="24">
        <v>0.52848450000000002</v>
      </c>
      <c r="AE1861" s="24">
        <v>0.42340919999999999</v>
      </c>
      <c r="AF1861" s="24">
        <v>0.49712889999999998</v>
      </c>
      <c r="AG1861" s="24">
        <v>0.51383069999999997</v>
      </c>
      <c r="AH1861" s="23"/>
      <c r="AI1861" s="23"/>
      <c r="AJ1861" s="23"/>
      <c r="AK1861" s="23"/>
    </row>
    <row r="1862" spans="1:37" x14ac:dyDescent="0.35">
      <c r="A1862" s="24" t="s">
        <v>3813</v>
      </c>
      <c r="B1862" s="24" t="s">
        <v>3814</v>
      </c>
      <c r="C1862" s="24">
        <v>0.44846570000000002</v>
      </c>
      <c r="D1862" s="24">
        <v>0.46767340000000002</v>
      </c>
      <c r="E1862" s="24">
        <v>0.51959809999999995</v>
      </c>
      <c r="F1862" s="24">
        <v>0.51902559999999998</v>
      </c>
      <c r="G1862" s="23"/>
      <c r="H1862" s="23"/>
      <c r="I1862" s="23"/>
      <c r="J1862" s="23"/>
      <c r="L1862" s="24">
        <v>0.37059890000000001</v>
      </c>
      <c r="M1862" s="24">
        <v>0.40940330000000003</v>
      </c>
      <c r="N1862" s="24">
        <v>0.6144617</v>
      </c>
      <c r="O1862" s="24">
        <v>0.4975909</v>
      </c>
      <c r="P1862" s="23"/>
      <c r="Q1862" s="23"/>
      <c r="R1862" s="23"/>
      <c r="S1862" s="23"/>
      <c r="U1862" s="24">
        <v>0.60703569999999996</v>
      </c>
      <c r="V1862" s="24">
        <v>0.51655850000000003</v>
      </c>
      <c r="W1862" s="24">
        <v>0.59977420000000004</v>
      </c>
      <c r="X1862" s="24">
        <v>0.4241762</v>
      </c>
      <c r="Y1862" s="23"/>
      <c r="Z1862" s="23"/>
      <c r="AA1862" s="23"/>
      <c r="AB1862" s="23"/>
      <c r="AD1862" s="24">
        <v>0.53487929999999995</v>
      </c>
      <c r="AE1862" s="24">
        <v>0.36132979999999998</v>
      </c>
      <c r="AF1862" s="24">
        <v>0.4374014</v>
      </c>
      <c r="AG1862" s="24">
        <v>0.40445769999999998</v>
      </c>
      <c r="AH1862" s="23"/>
      <c r="AI1862" s="23"/>
      <c r="AJ1862" s="23"/>
      <c r="AK1862" s="23"/>
    </row>
    <row r="1863" spans="1:37" x14ac:dyDescent="0.35">
      <c r="A1863" s="24" t="s">
        <v>3815</v>
      </c>
      <c r="B1863" s="24" t="s">
        <v>3816</v>
      </c>
      <c r="C1863" s="24">
        <v>0.40655340000000001</v>
      </c>
      <c r="D1863" s="24">
        <v>0.35146470000000002</v>
      </c>
      <c r="E1863" s="24">
        <v>0.61776949999999997</v>
      </c>
      <c r="F1863" s="24">
        <v>0.39275290000000002</v>
      </c>
      <c r="G1863" s="23"/>
      <c r="H1863" s="23"/>
      <c r="I1863" s="23"/>
      <c r="J1863" s="23"/>
      <c r="L1863" s="24">
        <v>0.35304600000000003</v>
      </c>
      <c r="M1863" s="24">
        <v>0.4688928</v>
      </c>
      <c r="N1863" s="24">
        <v>0.70111129999999999</v>
      </c>
      <c r="O1863" s="24">
        <v>0.55930999999999997</v>
      </c>
      <c r="P1863" s="23"/>
      <c r="Q1863" s="23"/>
      <c r="R1863" s="23"/>
      <c r="S1863" s="23"/>
      <c r="U1863" s="24">
        <v>0.73257649999999996</v>
      </c>
      <c r="V1863" s="24">
        <v>0.53448949999999995</v>
      </c>
      <c r="W1863" s="24">
        <v>0.5705211</v>
      </c>
      <c r="X1863" s="24">
        <v>0.38698890000000002</v>
      </c>
      <c r="Y1863" s="23"/>
      <c r="Z1863" s="23"/>
      <c r="AA1863" s="23"/>
      <c r="AB1863" s="23"/>
      <c r="AD1863" s="24">
        <v>0.59570380000000001</v>
      </c>
      <c r="AE1863" s="24">
        <v>0.3918103</v>
      </c>
      <c r="AF1863" s="24">
        <v>0.53339749999999997</v>
      </c>
      <c r="AG1863" s="24">
        <v>0.35497459999999997</v>
      </c>
      <c r="AH1863" s="23"/>
      <c r="AI1863" s="23"/>
      <c r="AJ1863" s="23"/>
      <c r="AK1863" s="23"/>
    </row>
    <row r="1864" spans="1:37" x14ac:dyDescent="0.35">
      <c r="A1864" s="24" t="s">
        <v>3817</v>
      </c>
      <c r="B1864" s="24" t="s">
        <v>3818</v>
      </c>
      <c r="C1864" s="24">
        <v>0.42186410000000002</v>
      </c>
      <c r="D1864" s="24">
        <v>0.37705559999999999</v>
      </c>
      <c r="E1864" s="24">
        <v>0.5762796</v>
      </c>
      <c r="F1864" s="24">
        <v>0.47570820000000003</v>
      </c>
      <c r="G1864" s="23"/>
      <c r="H1864" s="23"/>
      <c r="I1864" s="23"/>
      <c r="J1864" s="23"/>
      <c r="L1864" s="24">
        <v>0.38389400000000001</v>
      </c>
      <c r="M1864" s="24">
        <v>0.54258839999999997</v>
      </c>
      <c r="N1864" s="24">
        <v>0.62530969999999997</v>
      </c>
      <c r="O1864" s="24">
        <v>0.45434150000000001</v>
      </c>
      <c r="P1864" s="23"/>
      <c r="Q1864" s="23"/>
      <c r="R1864" s="23"/>
      <c r="S1864" s="23"/>
      <c r="U1864" s="24">
        <v>0.70648489999999997</v>
      </c>
      <c r="V1864" s="24">
        <v>0.53016379999999996</v>
      </c>
      <c r="W1864" s="24">
        <v>0.47468680000000002</v>
      </c>
      <c r="X1864" s="24">
        <v>0.38599099999999997</v>
      </c>
      <c r="Y1864" s="23"/>
      <c r="Z1864" s="23"/>
      <c r="AA1864" s="23"/>
      <c r="AB1864" s="23"/>
      <c r="AD1864" s="24">
        <v>0.57854399999999995</v>
      </c>
      <c r="AE1864" s="24">
        <v>0.5612762</v>
      </c>
      <c r="AF1864" s="24">
        <v>0.57798400000000005</v>
      </c>
      <c r="AG1864" s="24">
        <v>0.32930009999999998</v>
      </c>
      <c r="AH1864" s="23"/>
      <c r="AI1864" s="23"/>
      <c r="AJ1864" s="23"/>
      <c r="AK1864" s="23"/>
    </row>
    <row r="1865" spans="1:37" x14ac:dyDescent="0.35">
      <c r="A1865" s="24" t="s">
        <v>3819</v>
      </c>
      <c r="B1865" s="24" t="s">
        <v>3820</v>
      </c>
      <c r="C1865" s="24">
        <v>0.52296940000000003</v>
      </c>
      <c r="D1865" s="24">
        <v>0.3999337</v>
      </c>
      <c r="E1865" s="24">
        <v>0.55985870000000004</v>
      </c>
      <c r="F1865" s="24">
        <v>0.42550130000000003</v>
      </c>
      <c r="G1865" s="23"/>
      <c r="H1865" s="23"/>
      <c r="I1865" s="23"/>
      <c r="J1865" s="23"/>
      <c r="L1865" s="24">
        <v>0.43714969999999997</v>
      </c>
      <c r="M1865" s="24">
        <v>0.37970219999999999</v>
      </c>
      <c r="N1865" s="24">
        <v>0.54133739999999997</v>
      </c>
      <c r="O1865" s="24">
        <v>0.45514130000000003</v>
      </c>
      <c r="P1865" s="23"/>
      <c r="Q1865" s="23"/>
      <c r="R1865" s="23"/>
      <c r="S1865" s="23"/>
      <c r="U1865" s="24">
        <v>0.57929609999999998</v>
      </c>
      <c r="V1865" s="24">
        <v>0.46418510000000002</v>
      </c>
      <c r="W1865" s="24">
        <v>0.4750896</v>
      </c>
      <c r="X1865" s="24">
        <v>0.39134239999999998</v>
      </c>
      <c r="Y1865" s="23"/>
      <c r="Z1865" s="23"/>
      <c r="AA1865" s="23"/>
      <c r="AB1865" s="23"/>
      <c r="AD1865" s="24">
        <v>0.56569429999999998</v>
      </c>
      <c r="AE1865" s="24">
        <v>0.52868199999999999</v>
      </c>
      <c r="AF1865" s="24">
        <v>0.42330489999999998</v>
      </c>
      <c r="AG1865" s="24">
        <v>0.33608369999999999</v>
      </c>
      <c r="AH1865" s="23"/>
      <c r="AI1865" s="23"/>
      <c r="AJ1865" s="23"/>
      <c r="AK1865" s="23"/>
    </row>
    <row r="1866" spans="1:37" x14ac:dyDescent="0.35">
      <c r="A1866" s="24" t="s">
        <v>3821</v>
      </c>
      <c r="B1866" s="24" t="s">
        <v>3822</v>
      </c>
      <c r="C1866" s="24">
        <v>0.62459629999999999</v>
      </c>
      <c r="D1866" s="24">
        <v>0.43732330000000003</v>
      </c>
      <c r="E1866" s="24">
        <v>0.68342599999999998</v>
      </c>
      <c r="F1866" s="24">
        <v>0.56055790000000005</v>
      </c>
      <c r="G1866" s="23"/>
      <c r="H1866" s="23"/>
      <c r="I1866" s="23"/>
      <c r="J1866" s="23"/>
      <c r="L1866" s="24">
        <v>0.58225539999999998</v>
      </c>
      <c r="M1866" s="24">
        <v>0.41189750000000003</v>
      </c>
      <c r="N1866" s="24">
        <v>0.62321219999999999</v>
      </c>
      <c r="O1866" s="24">
        <v>0.43187179999999997</v>
      </c>
      <c r="P1866" s="23"/>
      <c r="Q1866" s="23"/>
      <c r="R1866" s="23"/>
      <c r="S1866" s="23"/>
      <c r="U1866" s="24">
        <v>0.51131059999999995</v>
      </c>
      <c r="V1866" s="24">
        <v>0.66721680000000005</v>
      </c>
      <c r="W1866" s="24">
        <v>0.49481249999999999</v>
      </c>
      <c r="X1866" s="24">
        <v>0.45471729999999999</v>
      </c>
      <c r="Y1866" s="23"/>
      <c r="Z1866" s="23"/>
      <c r="AA1866" s="23"/>
      <c r="AB1866" s="23"/>
      <c r="AD1866" s="24">
        <v>0.58410169999999995</v>
      </c>
      <c r="AE1866" s="24">
        <v>0.35627779999999998</v>
      </c>
      <c r="AF1866" s="24">
        <v>0.3951249</v>
      </c>
      <c r="AG1866" s="24">
        <v>0.53499079999999999</v>
      </c>
      <c r="AH1866" s="23"/>
      <c r="AI1866" s="23"/>
      <c r="AJ1866" s="23"/>
      <c r="AK1866" s="23"/>
    </row>
    <row r="1867" spans="1:37" x14ac:dyDescent="0.35">
      <c r="A1867" s="24" t="s">
        <v>3823</v>
      </c>
      <c r="B1867" s="24" t="s">
        <v>3824</v>
      </c>
      <c r="C1867" s="24">
        <v>0.68698530000000002</v>
      </c>
      <c r="D1867" s="24">
        <v>0.45521200000000001</v>
      </c>
      <c r="E1867" s="24">
        <v>0.48225689999999999</v>
      </c>
      <c r="F1867" s="24">
        <v>0.6043075</v>
      </c>
      <c r="G1867" s="23"/>
      <c r="H1867" s="23"/>
      <c r="I1867" s="23"/>
      <c r="J1867" s="23"/>
      <c r="L1867" s="24">
        <v>0.66777770000000003</v>
      </c>
      <c r="M1867" s="24">
        <v>0.57586599999999999</v>
      </c>
      <c r="N1867" s="24">
        <v>0.64159239999999995</v>
      </c>
      <c r="O1867" s="24">
        <v>0.38144040000000001</v>
      </c>
      <c r="P1867" s="23"/>
      <c r="Q1867" s="23"/>
      <c r="R1867" s="23"/>
      <c r="S1867" s="23"/>
      <c r="U1867" s="24">
        <v>0.5339933</v>
      </c>
      <c r="V1867" s="24">
        <v>0.71712900000000002</v>
      </c>
      <c r="W1867" s="24">
        <v>0.46202900000000002</v>
      </c>
      <c r="X1867" s="24">
        <v>0.46466469999999999</v>
      </c>
      <c r="Y1867" s="23"/>
      <c r="Z1867" s="23"/>
      <c r="AA1867" s="23"/>
      <c r="AB1867" s="23"/>
      <c r="AD1867" s="24">
        <v>0.56122439999999996</v>
      </c>
      <c r="AE1867" s="24">
        <v>0.50928130000000005</v>
      </c>
      <c r="AF1867" s="24">
        <v>0.39588129999999999</v>
      </c>
      <c r="AG1867" s="24">
        <v>0.66128359999999997</v>
      </c>
      <c r="AH1867" s="23"/>
      <c r="AI1867" s="23"/>
      <c r="AJ1867" s="23"/>
      <c r="AK1867" s="23"/>
    </row>
    <row r="1868" spans="1:37" x14ac:dyDescent="0.35">
      <c r="A1868" s="24" t="s">
        <v>3825</v>
      </c>
      <c r="B1868" s="24" t="s">
        <v>3826</v>
      </c>
      <c r="C1868" s="24">
        <v>0.75685380000000002</v>
      </c>
      <c r="D1868" s="24">
        <v>0.36309740000000001</v>
      </c>
      <c r="E1868" s="24">
        <v>0.3245943</v>
      </c>
      <c r="F1868" s="24">
        <v>0.4568951</v>
      </c>
      <c r="G1868" s="23"/>
      <c r="H1868" s="23"/>
      <c r="I1868" s="23"/>
      <c r="J1868" s="23"/>
      <c r="L1868" s="24">
        <v>0.57964680000000002</v>
      </c>
      <c r="M1868" s="24">
        <v>0.59389170000000002</v>
      </c>
      <c r="N1868" s="24">
        <v>0.6306562</v>
      </c>
      <c r="O1868" s="24">
        <v>0.3968506</v>
      </c>
      <c r="P1868" s="23"/>
      <c r="Q1868" s="23"/>
      <c r="R1868" s="23"/>
      <c r="S1868" s="23"/>
      <c r="U1868" s="24">
        <v>0.61402579999999995</v>
      </c>
      <c r="V1868" s="24">
        <v>0.63070879999999996</v>
      </c>
      <c r="W1868" s="24">
        <v>0.4681652</v>
      </c>
      <c r="X1868" s="24">
        <v>0.57054199999999999</v>
      </c>
      <c r="Y1868" s="23"/>
      <c r="Z1868" s="23"/>
      <c r="AA1868" s="23"/>
      <c r="AB1868" s="23"/>
      <c r="AD1868" s="24">
        <v>0.55451459999999997</v>
      </c>
      <c r="AE1868" s="24">
        <v>0.56568620000000003</v>
      </c>
      <c r="AF1868" s="24">
        <v>0.52195709999999995</v>
      </c>
      <c r="AG1868" s="24">
        <v>0.64196569999999997</v>
      </c>
      <c r="AH1868" s="23"/>
      <c r="AI1868" s="23"/>
      <c r="AJ1868" s="23"/>
      <c r="AK1868" s="23"/>
    </row>
    <row r="1869" spans="1:37" x14ac:dyDescent="0.35">
      <c r="A1869" s="24" t="s">
        <v>3827</v>
      </c>
      <c r="B1869" s="24" t="s">
        <v>3828</v>
      </c>
      <c r="C1869" s="24">
        <v>0.76677640000000002</v>
      </c>
      <c r="D1869" s="24">
        <v>0.33340599999999998</v>
      </c>
      <c r="E1869" s="24">
        <v>0.32717590000000002</v>
      </c>
      <c r="F1869" s="24">
        <v>0.51814629999999995</v>
      </c>
      <c r="G1869" s="23"/>
      <c r="H1869" s="23"/>
      <c r="I1869" s="23"/>
      <c r="J1869" s="23"/>
      <c r="L1869" s="24">
        <v>0.4838268</v>
      </c>
      <c r="M1869" s="24">
        <v>0.50141500000000006</v>
      </c>
      <c r="N1869" s="24">
        <v>0.60406669999999996</v>
      </c>
      <c r="O1869" s="24">
        <v>0.4374015</v>
      </c>
      <c r="P1869" s="23"/>
      <c r="Q1869" s="23"/>
      <c r="R1869" s="23"/>
      <c r="S1869" s="23"/>
      <c r="U1869" s="24">
        <v>0.55621989999999999</v>
      </c>
      <c r="V1869" s="24">
        <v>0.62941650000000005</v>
      </c>
      <c r="W1869" s="24">
        <v>0.51420759999999999</v>
      </c>
      <c r="X1869" s="24">
        <v>0.50752319999999995</v>
      </c>
      <c r="Y1869" s="23"/>
      <c r="Z1869" s="23"/>
      <c r="AA1869" s="23"/>
      <c r="AB1869" s="23"/>
      <c r="AD1869" s="24">
        <v>0.60408280000000003</v>
      </c>
      <c r="AE1869" s="24">
        <v>0.73124820000000001</v>
      </c>
      <c r="AF1869" s="24">
        <v>0.37907160000000001</v>
      </c>
      <c r="AG1869" s="24">
        <v>0.64751440000000005</v>
      </c>
      <c r="AH1869" s="23"/>
      <c r="AI1869" s="23"/>
      <c r="AJ1869" s="23"/>
      <c r="AK1869" s="23"/>
    </row>
    <row r="1870" spans="1:37" x14ac:dyDescent="0.35">
      <c r="A1870" s="24" t="s">
        <v>3829</v>
      </c>
      <c r="B1870" s="24" t="s">
        <v>3830</v>
      </c>
      <c r="C1870" s="24">
        <v>0.71630130000000003</v>
      </c>
      <c r="D1870" s="24">
        <v>0.43543009999999999</v>
      </c>
      <c r="E1870" s="24">
        <v>0.33787400000000001</v>
      </c>
      <c r="F1870" s="24">
        <v>0.75206030000000001</v>
      </c>
      <c r="G1870" s="23"/>
      <c r="H1870" s="23"/>
      <c r="I1870" s="23"/>
      <c r="J1870" s="23"/>
      <c r="L1870" s="24">
        <v>0.63720069999999995</v>
      </c>
      <c r="M1870" s="24">
        <v>0.67655699999999996</v>
      </c>
      <c r="N1870" s="24">
        <v>0.488707</v>
      </c>
      <c r="O1870" s="24">
        <v>0.42707499999999998</v>
      </c>
      <c r="P1870" s="23"/>
      <c r="Q1870" s="23"/>
      <c r="R1870" s="23"/>
      <c r="S1870" s="23"/>
      <c r="U1870" s="24">
        <v>0.54645809999999995</v>
      </c>
      <c r="V1870" s="24">
        <v>0.64932900000000005</v>
      </c>
      <c r="W1870" s="24">
        <v>0.64932080000000003</v>
      </c>
      <c r="X1870" s="24">
        <v>0.45760790000000001</v>
      </c>
      <c r="Y1870" s="23"/>
      <c r="Z1870" s="23"/>
      <c r="AA1870" s="23"/>
      <c r="AB1870" s="23"/>
      <c r="AD1870" s="24">
        <v>0.55082339999999996</v>
      </c>
      <c r="AE1870" s="24">
        <v>0.8236097</v>
      </c>
      <c r="AF1870" s="24">
        <v>0.39515309999999998</v>
      </c>
      <c r="AG1870" s="24">
        <v>0.60709550000000001</v>
      </c>
      <c r="AH1870" s="23"/>
      <c r="AI1870" s="23"/>
      <c r="AJ1870" s="23"/>
      <c r="AK1870" s="23"/>
    </row>
    <row r="1871" spans="1:37" x14ac:dyDescent="0.35">
      <c r="A1871" s="24" t="s">
        <v>3831</v>
      </c>
      <c r="B1871" s="24" t="s">
        <v>3832</v>
      </c>
      <c r="C1871" s="24">
        <v>0.6240097</v>
      </c>
      <c r="D1871" s="24">
        <v>0.51222120000000004</v>
      </c>
      <c r="E1871" s="24">
        <v>0.37383080000000002</v>
      </c>
      <c r="F1871" s="24">
        <v>0.73880900000000005</v>
      </c>
      <c r="G1871" s="23"/>
      <c r="H1871" s="23"/>
      <c r="I1871" s="23"/>
      <c r="J1871" s="23"/>
      <c r="L1871" s="24">
        <v>0.59016369999999996</v>
      </c>
      <c r="M1871" s="24">
        <v>0.48509340000000001</v>
      </c>
      <c r="N1871" s="24">
        <v>0.46073259999999999</v>
      </c>
      <c r="O1871" s="24">
        <v>0.53321169999999996</v>
      </c>
      <c r="P1871" s="23"/>
      <c r="Q1871" s="23"/>
      <c r="R1871" s="23"/>
      <c r="S1871" s="23"/>
      <c r="U1871" s="24">
        <v>0.3954087</v>
      </c>
      <c r="V1871" s="24">
        <v>0.63477799999999995</v>
      </c>
      <c r="W1871" s="24">
        <v>0.82221679999999997</v>
      </c>
      <c r="X1871" s="24">
        <v>0.45340940000000002</v>
      </c>
      <c r="Y1871" s="23"/>
      <c r="Z1871" s="23"/>
      <c r="AA1871" s="23"/>
      <c r="AB1871" s="23"/>
      <c r="AD1871" s="24">
        <v>0.47758240000000002</v>
      </c>
      <c r="AE1871" s="24">
        <v>0.66794540000000002</v>
      </c>
      <c r="AF1871" s="24">
        <v>0.40984989999999999</v>
      </c>
      <c r="AG1871" s="24">
        <v>0.63744469999999998</v>
      </c>
      <c r="AH1871" s="23"/>
      <c r="AI1871" s="23"/>
      <c r="AJ1871" s="23"/>
      <c r="AK1871" s="23"/>
    </row>
    <row r="1872" spans="1:37" x14ac:dyDescent="0.35">
      <c r="A1872" s="24" t="s">
        <v>3833</v>
      </c>
      <c r="B1872" s="24" t="s">
        <v>3834</v>
      </c>
      <c r="C1872" s="24">
        <v>0.55993190000000004</v>
      </c>
      <c r="D1872" s="24">
        <v>0.55527910000000003</v>
      </c>
      <c r="E1872" s="24">
        <v>0.29096699999999998</v>
      </c>
      <c r="F1872" s="24">
        <v>0.54410449999999999</v>
      </c>
      <c r="G1872" s="23"/>
      <c r="H1872" s="23"/>
      <c r="I1872" s="23"/>
      <c r="J1872" s="23"/>
      <c r="L1872" s="24">
        <v>0.62354929999999997</v>
      </c>
      <c r="M1872" s="24">
        <v>0.43128230000000001</v>
      </c>
      <c r="N1872" s="24">
        <v>0.49796610000000002</v>
      </c>
      <c r="O1872" s="24">
        <v>0.56186360000000002</v>
      </c>
      <c r="P1872" s="23"/>
      <c r="Q1872" s="23"/>
      <c r="R1872" s="23"/>
      <c r="S1872" s="23"/>
      <c r="U1872" s="24">
        <v>0.40670079999999997</v>
      </c>
      <c r="V1872" s="24">
        <v>0.5888137</v>
      </c>
      <c r="W1872" s="24">
        <v>0.87109820000000004</v>
      </c>
      <c r="X1872" s="24">
        <v>0.38312230000000003</v>
      </c>
      <c r="Y1872" s="23"/>
      <c r="Z1872" s="23"/>
      <c r="AA1872" s="23"/>
      <c r="AB1872" s="23"/>
      <c r="AD1872" s="24">
        <v>0.51347480000000001</v>
      </c>
      <c r="AE1872" s="24">
        <v>0.51626000000000005</v>
      </c>
      <c r="AF1872" s="24">
        <v>0.4282492</v>
      </c>
      <c r="AG1872" s="24">
        <v>0.60625560000000001</v>
      </c>
      <c r="AH1872" s="23"/>
      <c r="AI1872" s="23"/>
      <c r="AJ1872" s="23"/>
      <c r="AK1872" s="23"/>
    </row>
    <row r="1873" spans="1:37" x14ac:dyDescent="0.35">
      <c r="A1873" s="24" t="s">
        <v>3835</v>
      </c>
      <c r="B1873" s="24" t="s">
        <v>3836</v>
      </c>
      <c r="C1873" s="24">
        <v>0.56162920000000005</v>
      </c>
      <c r="D1873" s="24">
        <v>0.65270689999999998</v>
      </c>
      <c r="E1873" s="24">
        <v>0.47761999999999999</v>
      </c>
      <c r="F1873" s="24">
        <v>0.61840649999999997</v>
      </c>
      <c r="G1873" s="23"/>
      <c r="H1873" s="23"/>
      <c r="I1873" s="23"/>
      <c r="J1873" s="23"/>
      <c r="L1873" s="24">
        <v>0.57417269999999998</v>
      </c>
      <c r="M1873" s="24">
        <v>0.4991526</v>
      </c>
      <c r="N1873" s="24">
        <v>0.59333290000000005</v>
      </c>
      <c r="O1873" s="24">
        <v>0.40723510000000002</v>
      </c>
      <c r="P1873" s="23"/>
      <c r="Q1873" s="23"/>
      <c r="R1873" s="23"/>
      <c r="S1873" s="23"/>
      <c r="U1873" s="24">
        <v>0.53470070000000003</v>
      </c>
      <c r="V1873" s="24">
        <v>0.66202380000000005</v>
      </c>
      <c r="W1873" s="24">
        <v>0.64758009999999999</v>
      </c>
      <c r="X1873" s="24">
        <v>0.34828239999999999</v>
      </c>
      <c r="Y1873" s="23"/>
      <c r="Z1873" s="23"/>
      <c r="AA1873" s="23"/>
      <c r="AB1873" s="23"/>
      <c r="AD1873" s="24">
        <v>0.58522540000000001</v>
      </c>
      <c r="AE1873" s="24">
        <v>0.58790900000000001</v>
      </c>
      <c r="AF1873" s="24">
        <v>0.46174310000000002</v>
      </c>
      <c r="AG1873" s="24">
        <v>0.65087320000000004</v>
      </c>
      <c r="AH1873" s="23"/>
      <c r="AI1873" s="23"/>
      <c r="AJ1873" s="23"/>
      <c r="AK1873" s="23"/>
    </row>
    <row r="1874" spans="1:37" x14ac:dyDescent="0.35">
      <c r="A1874" s="24" t="s">
        <v>3837</v>
      </c>
      <c r="B1874" s="24" t="s">
        <v>3838</v>
      </c>
      <c r="C1874" s="24">
        <v>0.54571800000000004</v>
      </c>
      <c r="D1874" s="24">
        <v>0.71482219999999996</v>
      </c>
      <c r="E1874" s="24">
        <v>0.56044360000000004</v>
      </c>
      <c r="F1874" s="24">
        <v>0.7580479</v>
      </c>
      <c r="G1874" s="23"/>
      <c r="H1874" s="23"/>
      <c r="I1874" s="23"/>
      <c r="J1874" s="23"/>
      <c r="L1874" s="24">
        <v>0.49269069999999998</v>
      </c>
      <c r="M1874" s="24">
        <v>0.51480840000000005</v>
      </c>
      <c r="N1874" s="24">
        <v>0.64548850000000002</v>
      </c>
      <c r="O1874" s="24">
        <v>0.33090910000000001</v>
      </c>
      <c r="P1874" s="23"/>
      <c r="Q1874" s="23"/>
      <c r="R1874" s="23"/>
      <c r="S1874" s="23"/>
      <c r="U1874" s="24">
        <v>0.42071900000000001</v>
      </c>
      <c r="V1874" s="24">
        <v>0.6150177</v>
      </c>
      <c r="W1874" s="24">
        <v>0.70593459999999997</v>
      </c>
      <c r="X1874" s="24">
        <v>0.39232070000000002</v>
      </c>
      <c r="Y1874" s="23"/>
      <c r="Z1874" s="23"/>
      <c r="AA1874" s="23"/>
      <c r="AB1874" s="23"/>
      <c r="AD1874" s="24">
        <v>0.47550219999999999</v>
      </c>
      <c r="AE1874" s="24">
        <v>0.60119330000000004</v>
      </c>
      <c r="AF1874" s="24">
        <v>0.59105439999999998</v>
      </c>
      <c r="AG1874" s="24">
        <v>0.63450099999999998</v>
      </c>
      <c r="AH1874" s="23"/>
      <c r="AI1874" s="23"/>
      <c r="AJ1874" s="23"/>
      <c r="AK1874" s="23"/>
    </row>
    <row r="1875" spans="1:37" x14ac:dyDescent="0.35">
      <c r="A1875" s="24" t="s">
        <v>3839</v>
      </c>
      <c r="B1875" s="24" t="s">
        <v>3840</v>
      </c>
      <c r="C1875" s="24">
        <v>0.50843510000000003</v>
      </c>
      <c r="D1875" s="24">
        <v>0.64041939999999997</v>
      </c>
      <c r="E1875" s="24">
        <v>0.46881109999999998</v>
      </c>
      <c r="F1875" s="24">
        <v>0.67604419999999998</v>
      </c>
      <c r="G1875" s="23"/>
      <c r="H1875" s="23"/>
      <c r="I1875" s="23"/>
      <c r="J1875" s="23"/>
      <c r="L1875" s="24">
        <v>0.45488129999999999</v>
      </c>
      <c r="M1875" s="24">
        <v>0.48981150000000001</v>
      </c>
      <c r="N1875" s="24">
        <v>0.49170439999999999</v>
      </c>
      <c r="O1875" s="24">
        <v>0.3500722</v>
      </c>
      <c r="P1875" s="23"/>
      <c r="Q1875" s="23"/>
      <c r="R1875" s="23"/>
      <c r="S1875" s="23"/>
      <c r="U1875" s="24">
        <v>0.43713849999999999</v>
      </c>
      <c r="V1875" s="24">
        <v>0.53825040000000002</v>
      </c>
      <c r="W1875" s="24">
        <v>0.710619</v>
      </c>
      <c r="X1875" s="24">
        <v>0.42302919999999999</v>
      </c>
      <c r="Y1875" s="23"/>
      <c r="Z1875" s="23"/>
      <c r="AA1875" s="23"/>
      <c r="AB1875" s="23"/>
      <c r="AD1875" s="24">
        <v>0.4152305</v>
      </c>
      <c r="AE1875" s="24">
        <v>0.61635320000000005</v>
      </c>
      <c r="AF1875" s="24">
        <v>0.57456739999999995</v>
      </c>
      <c r="AG1875" s="24">
        <v>0.5896979</v>
      </c>
      <c r="AH1875" s="23"/>
      <c r="AI1875" s="23"/>
      <c r="AJ1875" s="23"/>
      <c r="AK1875" s="23"/>
    </row>
    <row r="1876" spans="1:37" x14ac:dyDescent="0.35">
      <c r="A1876" s="24" t="s">
        <v>3841</v>
      </c>
      <c r="B1876" s="24" t="s">
        <v>3842</v>
      </c>
      <c r="C1876" s="24">
        <v>0.48666310000000002</v>
      </c>
      <c r="D1876" s="24">
        <v>0.6954034</v>
      </c>
      <c r="E1876" s="24">
        <v>0.4393319</v>
      </c>
      <c r="F1876" s="24">
        <v>0.555952</v>
      </c>
      <c r="G1876" s="23">
        <f>AVERAGE(C1733:C1876)</f>
        <v>0.5661924791666666</v>
      </c>
      <c r="H1876" s="23">
        <f>AVERAGE(D1733:D1876)</f>
        <v>0.51709499166666673</v>
      </c>
      <c r="I1876" s="23">
        <f>AVERAGE(E1733:E1876)</f>
        <v>0.50791165694444418</v>
      </c>
      <c r="J1876" s="23">
        <f>AVERAGE(F1733:F1876)</f>
        <v>0.54612230069444445</v>
      </c>
      <c r="L1876" s="24">
        <v>0.45944119999999999</v>
      </c>
      <c r="M1876" s="24">
        <v>0.53202720000000003</v>
      </c>
      <c r="N1876" s="24">
        <v>0.50991850000000005</v>
      </c>
      <c r="O1876" s="24">
        <v>0.34167730000000002</v>
      </c>
      <c r="P1876" s="23">
        <f>AVERAGE(L1733:L1876)</f>
        <v>0.48972192708333318</v>
      </c>
      <c r="Q1876" s="23">
        <f>AVERAGE(M1733:M1876)</f>
        <v>0.49850386527777779</v>
      </c>
      <c r="R1876" s="23">
        <f>AVERAGE(N1733:N1876)</f>
        <v>0.50515843958333351</v>
      </c>
      <c r="S1876" s="23">
        <f>AVERAGE(O1733:O1876)</f>
        <v>0.47974472222222186</v>
      </c>
      <c r="U1876" s="24">
        <v>0.54078939999999998</v>
      </c>
      <c r="V1876" s="24">
        <v>0.63649270000000002</v>
      </c>
      <c r="W1876" s="24">
        <v>0.65519850000000002</v>
      </c>
      <c r="X1876" s="24">
        <v>0.46472210000000003</v>
      </c>
      <c r="Y1876" s="23">
        <f>AVERAGE(U1733:U1876)</f>
        <v>0.58106383402777784</v>
      </c>
      <c r="Z1876" s="23">
        <f>AVERAGE(V1733:V1876)</f>
        <v>0.5459702076388887</v>
      </c>
      <c r="AA1876" s="23">
        <f>AVERAGE(W1733:W1876)</f>
        <v>0.5844328326388889</v>
      </c>
      <c r="AB1876" s="23">
        <f>AVERAGE(X1733:X1876)</f>
        <v>0.51667091388888897</v>
      </c>
      <c r="AD1876" s="24">
        <v>0.50305160000000004</v>
      </c>
      <c r="AE1876" s="24">
        <v>0.84426060000000003</v>
      </c>
      <c r="AF1876" s="24">
        <v>0.57972299999999999</v>
      </c>
      <c r="AG1876" s="24">
        <v>0.57723720000000001</v>
      </c>
      <c r="AH1876" s="23">
        <f>AVERAGE(AD1733:AD1876)</f>
        <v>0.54386271041666678</v>
      </c>
      <c r="AI1876" s="23">
        <f>AVERAGE(AE1733:AE1876)</f>
        <v>0.52032416805555548</v>
      </c>
      <c r="AJ1876" s="23">
        <f>AVERAGE(AF1733:AF1876)</f>
        <v>0.51061123541666698</v>
      </c>
      <c r="AK1876" s="23">
        <f>AVERAGE(AG1733:AG1876)</f>
        <v>0.4738370194444444</v>
      </c>
    </row>
    <row r="1877" spans="1:37" x14ac:dyDescent="0.35">
      <c r="A1877" s="24" t="s">
        <v>3843</v>
      </c>
      <c r="B1877" s="24" t="s">
        <v>3844</v>
      </c>
      <c r="C1877" s="24">
        <v>0.47749269999999999</v>
      </c>
      <c r="D1877" s="24">
        <v>0.63606600000000002</v>
      </c>
      <c r="E1877" s="24">
        <v>0.44345580000000001</v>
      </c>
      <c r="F1877" s="24">
        <v>0.54237869999999999</v>
      </c>
      <c r="G1877" s="23"/>
      <c r="H1877" s="23"/>
      <c r="I1877" s="23"/>
      <c r="J1877" s="23"/>
      <c r="L1877" s="24">
        <v>0.36738270000000001</v>
      </c>
      <c r="M1877" s="24">
        <v>0.40350540000000001</v>
      </c>
      <c r="N1877" s="24">
        <v>0.48130050000000002</v>
      </c>
      <c r="O1877" s="24">
        <v>0.33730389999999999</v>
      </c>
      <c r="P1877" s="23"/>
      <c r="Q1877" s="23"/>
      <c r="R1877" s="23"/>
      <c r="S1877" s="23"/>
      <c r="U1877" s="24">
        <v>0.58235510000000001</v>
      </c>
      <c r="V1877" s="24">
        <v>0.57032959999999999</v>
      </c>
      <c r="W1877" s="24">
        <v>0.74658409999999997</v>
      </c>
      <c r="X1877" s="24">
        <v>0.62843879999999996</v>
      </c>
      <c r="Y1877" s="23"/>
      <c r="Z1877" s="23"/>
      <c r="AA1877" s="23"/>
      <c r="AB1877" s="23"/>
      <c r="AD1877" s="24">
        <v>0.53923920000000003</v>
      </c>
      <c r="AE1877" s="24">
        <v>0.71525229999999995</v>
      </c>
      <c r="AF1877" s="24">
        <v>0.57804699999999998</v>
      </c>
      <c r="AG1877" s="24">
        <v>0.53143640000000003</v>
      </c>
      <c r="AH1877" s="23"/>
      <c r="AI1877" s="23"/>
      <c r="AJ1877" s="23"/>
      <c r="AK1877" s="23"/>
    </row>
    <row r="1878" spans="1:37" x14ac:dyDescent="0.35">
      <c r="A1878" s="24" t="s">
        <v>3845</v>
      </c>
      <c r="B1878" s="24" t="s">
        <v>3846</v>
      </c>
      <c r="C1878" s="24">
        <v>0.49122369999999999</v>
      </c>
      <c r="D1878" s="24">
        <v>0.46839340000000002</v>
      </c>
      <c r="E1878" s="24">
        <v>0.40420859999999997</v>
      </c>
      <c r="F1878" s="24">
        <v>0.53655160000000002</v>
      </c>
      <c r="G1878" s="23"/>
      <c r="H1878" s="23"/>
      <c r="I1878" s="23"/>
      <c r="J1878" s="23"/>
      <c r="L1878" s="24">
        <v>0.34310239999999997</v>
      </c>
      <c r="M1878" s="24">
        <v>0.54002450000000002</v>
      </c>
      <c r="N1878" s="24">
        <v>0.42881180000000002</v>
      </c>
      <c r="O1878" s="24">
        <v>0.3697124</v>
      </c>
      <c r="P1878" s="23"/>
      <c r="Q1878" s="23"/>
      <c r="R1878" s="23"/>
      <c r="S1878" s="23"/>
      <c r="U1878" s="24">
        <v>0.69745219999999997</v>
      </c>
      <c r="V1878" s="24">
        <v>0.49662119999999998</v>
      </c>
      <c r="W1878" s="24">
        <v>0.72982040000000004</v>
      </c>
      <c r="X1878" s="24">
        <v>0.62667790000000001</v>
      </c>
      <c r="Y1878" s="23"/>
      <c r="Z1878" s="23"/>
      <c r="AA1878" s="23"/>
      <c r="AB1878" s="23"/>
      <c r="AD1878" s="24">
        <v>0.4565014</v>
      </c>
      <c r="AE1878" s="24">
        <v>0.67875779999999997</v>
      </c>
      <c r="AF1878" s="24">
        <v>0.6019312</v>
      </c>
      <c r="AG1878" s="24">
        <v>0.54753859999999999</v>
      </c>
      <c r="AH1878" s="23"/>
      <c r="AI1878" s="23"/>
      <c r="AJ1878" s="23"/>
      <c r="AK1878" s="23"/>
    </row>
    <row r="1879" spans="1:37" x14ac:dyDescent="0.35">
      <c r="A1879" s="24" t="s">
        <v>3847</v>
      </c>
      <c r="B1879" s="24" t="s">
        <v>3848</v>
      </c>
      <c r="C1879" s="24">
        <v>0.49197429999999998</v>
      </c>
      <c r="D1879" s="24">
        <v>0.4314616</v>
      </c>
      <c r="E1879" s="24">
        <v>0.33458500000000002</v>
      </c>
      <c r="F1879" s="24">
        <v>0.48143740000000002</v>
      </c>
      <c r="G1879" s="23"/>
      <c r="H1879" s="23"/>
      <c r="I1879" s="23"/>
      <c r="J1879" s="23"/>
      <c r="L1879" s="24">
        <v>0.33893960000000001</v>
      </c>
      <c r="M1879" s="24">
        <v>0.42842200000000003</v>
      </c>
      <c r="N1879" s="24">
        <v>0.35244799999999998</v>
      </c>
      <c r="O1879" s="24">
        <v>0.47999799999999998</v>
      </c>
      <c r="P1879" s="23"/>
      <c r="Q1879" s="23"/>
      <c r="R1879" s="23"/>
      <c r="S1879" s="23"/>
      <c r="U1879" s="24">
        <v>0.75148890000000002</v>
      </c>
      <c r="V1879" s="24">
        <v>0.48496329999999999</v>
      </c>
      <c r="W1879" s="24">
        <v>0.6182088</v>
      </c>
      <c r="X1879" s="24">
        <v>0.51425739999999998</v>
      </c>
      <c r="Y1879" s="23"/>
      <c r="Z1879" s="23"/>
      <c r="AA1879" s="23"/>
      <c r="AB1879" s="23"/>
      <c r="AD1879" s="24">
        <v>0.4541965</v>
      </c>
      <c r="AE1879" s="24">
        <v>0.66381400000000002</v>
      </c>
      <c r="AF1879" s="24">
        <v>0.52250859999999999</v>
      </c>
      <c r="AG1879" s="24">
        <v>0.51924939999999997</v>
      </c>
      <c r="AH1879" s="23"/>
      <c r="AI1879" s="23"/>
      <c r="AJ1879" s="23"/>
      <c r="AK1879" s="23"/>
    </row>
    <row r="1880" spans="1:37" x14ac:dyDescent="0.35">
      <c r="A1880" s="24" t="s">
        <v>3849</v>
      </c>
      <c r="B1880" s="24" t="s">
        <v>3850</v>
      </c>
      <c r="C1880" s="24">
        <v>0.3807333</v>
      </c>
      <c r="D1880" s="24">
        <v>0.36021619999999999</v>
      </c>
      <c r="E1880" s="24">
        <v>0.32060640000000001</v>
      </c>
      <c r="F1880" s="24">
        <v>0.42652640000000003</v>
      </c>
      <c r="G1880" s="23"/>
      <c r="H1880" s="23"/>
      <c r="I1880" s="23"/>
      <c r="J1880" s="23"/>
      <c r="L1880" s="24">
        <v>0.37539289999999997</v>
      </c>
      <c r="M1880" s="24">
        <v>0.42535210000000001</v>
      </c>
      <c r="N1880" s="24">
        <v>0.3400241</v>
      </c>
      <c r="O1880" s="24">
        <v>0.57689919999999995</v>
      </c>
      <c r="P1880" s="23"/>
      <c r="Q1880" s="23"/>
      <c r="R1880" s="23"/>
      <c r="S1880" s="23"/>
      <c r="U1880" s="24">
        <v>0.70483119999999999</v>
      </c>
      <c r="V1880" s="24">
        <v>0.43878050000000002</v>
      </c>
      <c r="W1880" s="24">
        <v>0.70278839999999998</v>
      </c>
      <c r="X1880" s="24">
        <v>0.44403809999999999</v>
      </c>
      <c r="Y1880" s="23"/>
      <c r="Z1880" s="23"/>
      <c r="AA1880" s="23"/>
      <c r="AB1880" s="23"/>
      <c r="AD1880" s="24">
        <v>0.42230610000000002</v>
      </c>
      <c r="AE1880" s="24">
        <v>0.59797840000000002</v>
      </c>
      <c r="AF1880" s="24">
        <v>0.48299439999999999</v>
      </c>
      <c r="AG1880" s="24">
        <v>0.4160219</v>
      </c>
      <c r="AH1880" s="23"/>
      <c r="AI1880" s="23"/>
      <c r="AJ1880" s="23"/>
      <c r="AK1880" s="23"/>
    </row>
    <row r="1881" spans="1:37" x14ac:dyDescent="0.35">
      <c r="A1881" s="24" t="s">
        <v>3851</v>
      </c>
      <c r="B1881" s="24" t="s">
        <v>3852</v>
      </c>
      <c r="C1881" s="24">
        <v>0.37387130000000002</v>
      </c>
      <c r="D1881" s="24">
        <v>0.33425379999999999</v>
      </c>
      <c r="E1881" s="24">
        <v>0.36705650000000001</v>
      </c>
      <c r="F1881" s="24">
        <v>0.50347799999999998</v>
      </c>
      <c r="G1881" s="23"/>
      <c r="H1881" s="23"/>
      <c r="I1881" s="23"/>
      <c r="J1881" s="23"/>
      <c r="L1881" s="24">
        <v>0.3898219</v>
      </c>
      <c r="M1881" s="24">
        <v>0.42783189999999999</v>
      </c>
      <c r="N1881" s="24">
        <v>0.3670388</v>
      </c>
      <c r="O1881" s="24">
        <v>0.49711</v>
      </c>
      <c r="P1881" s="23"/>
      <c r="Q1881" s="23"/>
      <c r="R1881" s="23"/>
      <c r="S1881" s="23"/>
      <c r="U1881" s="24">
        <v>0.78001489999999996</v>
      </c>
      <c r="V1881" s="24">
        <v>0.34210889999999999</v>
      </c>
      <c r="W1881" s="24">
        <v>0.44700600000000001</v>
      </c>
      <c r="X1881" s="24">
        <v>0.39793679999999998</v>
      </c>
      <c r="Y1881" s="23"/>
      <c r="Z1881" s="23"/>
      <c r="AA1881" s="23"/>
      <c r="AB1881" s="23"/>
      <c r="AD1881" s="24">
        <v>0.56734499999999999</v>
      </c>
      <c r="AE1881" s="24">
        <v>0.53190459999999995</v>
      </c>
      <c r="AF1881" s="24">
        <v>0.39376309999999998</v>
      </c>
      <c r="AG1881" s="24">
        <v>0.3536319</v>
      </c>
      <c r="AH1881" s="23"/>
      <c r="AI1881" s="23"/>
      <c r="AJ1881" s="23"/>
      <c r="AK1881" s="23"/>
    </row>
    <row r="1882" spans="1:37" x14ac:dyDescent="0.35">
      <c r="A1882" s="24" t="s">
        <v>3853</v>
      </c>
      <c r="B1882" s="24" t="s">
        <v>3854</v>
      </c>
      <c r="C1882" s="24">
        <v>0.40676859999999998</v>
      </c>
      <c r="D1882" s="24">
        <v>0.38225769999999998</v>
      </c>
      <c r="E1882" s="24">
        <v>0.38550129999999999</v>
      </c>
      <c r="F1882" s="24">
        <v>0.57189219999999996</v>
      </c>
      <c r="G1882" s="23"/>
      <c r="H1882" s="23"/>
      <c r="I1882" s="23"/>
      <c r="J1882" s="23"/>
      <c r="L1882" s="24">
        <v>0.37661270000000002</v>
      </c>
      <c r="M1882" s="24">
        <v>0.50064869999999995</v>
      </c>
      <c r="N1882" s="24">
        <v>0.33478279999999999</v>
      </c>
      <c r="O1882" s="24">
        <v>0.44116339999999998</v>
      </c>
      <c r="P1882" s="23"/>
      <c r="Q1882" s="23"/>
      <c r="R1882" s="23"/>
      <c r="S1882" s="23"/>
      <c r="U1882" s="24">
        <v>0.6208167</v>
      </c>
      <c r="V1882" s="24">
        <v>0.35316979999999998</v>
      </c>
      <c r="W1882" s="24">
        <v>0.45474510000000001</v>
      </c>
      <c r="X1882" s="24">
        <v>0.36455419999999999</v>
      </c>
      <c r="Y1882" s="23"/>
      <c r="Z1882" s="23"/>
      <c r="AA1882" s="23"/>
      <c r="AB1882" s="23"/>
      <c r="AD1882" s="24">
        <v>0.40308739999999998</v>
      </c>
      <c r="AE1882" s="24">
        <v>0.62753979999999998</v>
      </c>
      <c r="AF1882" s="24">
        <v>0.34150700000000001</v>
      </c>
      <c r="AG1882" s="24">
        <v>0.35535519999999998</v>
      </c>
      <c r="AH1882" s="23"/>
      <c r="AI1882" s="23"/>
      <c r="AJ1882" s="23"/>
      <c r="AK1882" s="23"/>
    </row>
    <row r="1883" spans="1:37" x14ac:dyDescent="0.35">
      <c r="A1883" s="24" t="s">
        <v>3855</v>
      </c>
      <c r="B1883" s="24" t="s">
        <v>3856</v>
      </c>
      <c r="C1883" s="24">
        <v>0.39784530000000001</v>
      </c>
      <c r="D1883" s="24">
        <v>0.395397</v>
      </c>
      <c r="E1883" s="24">
        <v>0.36391109999999999</v>
      </c>
      <c r="F1883" s="24">
        <v>0.56070750000000003</v>
      </c>
      <c r="G1883" s="23"/>
      <c r="H1883" s="23"/>
      <c r="I1883" s="23"/>
      <c r="J1883" s="23"/>
      <c r="L1883" s="24">
        <v>0.3645814</v>
      </c>
      <c r="M1883" s="24">
        <v>0.41507959999999999</v>
      </c>
      <c r="N1883" s="24">
        <v>0.36355599999999999</v>
      </c>
      <c r="O1883" s="24">
        <v>0.3603114</v>
      </c>
      <c r="P1883" s="23"/>
      <c r="Q1883" s="23"/>
      <c r="R1883" s="23"/>
      <c r="S1883" s="23"/>
      <c r="U1883" s="24">
        <v>0.52646910000000002</v>
      </c>
      <c r="V1883" s="24">
        <v>0.35913800000000001</v>
      </c>
      <c r="W1883" s="24">
        <v>0.42288589999999998</v>
      </c>
      <c r="X1883" s="24">
        <v>0.42174699999999998</v>
      </c>
      <c r="Y1883" s="23"/>
      <c r="Z1883" s="23"/>
      <c r="AA1883" s="23"/>
      <c r="AB1883" s="23"/>
      <c r="AD1883" s="24">
        <v>0.34251759999999998</v>
      </c>
      <c r="AE1883" s="24">
        <v>0.53657359999999998</v>
      </c>
      <c r="AF1883" s="24">
        <v>0.34741729999999998</v>
      </c>
      <c r="AG1883" s="24">
        <v>0.36004720000000001</v>
      </c>
      <c r="AH1883" s="23"/>
      <c r="AI1883" s="23"/>
      <c r="AJ1883" s="23"/>
      <c r="AK1883" s="23"/>
    </row>
    <row r="1884" spans="1:37" x14ac:dyDescent="0.35">
      <c r="A1884" s="24" t="s">
        <v>3857</v>
      </c>
      <c r="B1884" s="24" t="s">
        <v>3858</v>
      </c>
      <c r="C1884" s="24">
        <v>0.39373069999999999</v>
      </c>
      <c r="D1884" s="24">
        <v>0.39225070000000001</v>
      </c>
      <c r="E1884" s="24">
        <v>0.35622880000000001</v>
      </c>
      <c r="F1884" s="24">
        <v>0.70208029999999999</v>
      </c>
      <c r="G1884" s="23"/>
      <c r="H1884" s="23"/>
      <c r="I1884" s="23"/>
      <c r="J1884" s="23"/>
      <c r="L1884" s="24">
        <v>0.39330349999999997</v>
      </c>
      <c r="M1884" s="24">
        <v>0.47419319999999998</v>
      </c>
      <c r="N1884" s="24">
        <v>0.40127610000000002</v>
      </c>
      <c r="O1884" s="24">
        <v>0.37716719999999998</v>
      </c>
      <c r="P1884" s="23"/>
      <c r="Q1884" s="23"/>
      <c r="R1884" s="23"/>
      <c r="S1884" s="23"/>
      <c r="U1884" s="24">
        <v>0.5496432</v>
      </c>
      <c r="V1884" s="24">
        <v>0.43344359999999998</v>
      </c>
      <c r="W1884" s="24">
        <v>0.37586029999999998</v>
      </c>
      <c r="X1884" s="24">
        <v>0.41706110000000002</v>
      </c>
      <c r="Y1884" s="23"/>
      <c r="Z1884" s="23"/>
      <c r="AA1884" s="23"/>
      <c r="AB1884" s="23"/>
      <c r="AD1884" s="24">
        <v>0.41037639999999997</v>
      </c>
      <c r="AE1884" s="24">
        <v>0.46285880000000001</v>
      </c>
      <c r="AF1884" s="24">
        <v>0.39760279999999998</v>
      </c>
      <c r="AG1884" s="24">
        <v>0.36406919999999998</v>
      </c>
      <c r="AH1884" s="23"/>
      <c r="AI1884" s="23"/>
      <c r="AJ1884" s="23"/>
      <c r="AK1884" s="23"/>
    </row>
    <row r="1885" spans="1:37" x14ac:dyDescent="0.35">
      <c r="A1885" s="24" t="s">
        <v>3859</v>
      </c>
      <c r="B1885" s="24" t="s">
        <v>3860</v>
      </c>
      <c r="C1885" s="24">
        <v>0.3652263</v>
      </c>
      <c r="D1885" s="24">
        <v>0.36387370000000002</v>
      </c>
      <c r="E1885" s="24">
        <v>0.37474610000000003</v>
      </c>
      <c r="F1885" s="24">
        <v>0.72288509999999995</v>
      </c>
      <c r="G1885" s="23"/>
      <c r="H1885" s="23"/>
      <c r="I1885" s="23"/>
      <c r="J1885" s="23"/>
      <c r="L1885" s="24">
        <v>0.32999990000000001</v>
      </c>
      <c r="M1885" s="24">
        <v>0.50283719999999998</v>
      </c>
      <c r="N1885" s="24">
        <v>0.35322579999999998</v>
      </c>
      <c r="O1885" s="24">
        <v>0.37642019999999998</v>
      </c>
      <c r="P1885" s="23"/>
      <c r="Q1885" s="23"/>
      <c r="R1885" s="23"/>
      <c r="S1885" s="23"/>
      <c r="U1885" s="24">
        <v>0.37245909999999999</v>
      </c>
      <c r="V1885" s="24">
        <v>0.4196088</v>
      </c>
      <c r="W1885" s="24">
        <v>0.34307480000000001</v>
      </c>
      <c r="X1885" s="24">
        <v>0.43764930000000002</v>
      </c>
      <c r="Y1885" s="23"/>
      <c r="Z1885" s="23"/>
      <c r="AA1885" s="23"/>
      <c r="AB1885" s="23"/>
      <c r="AD1885" s="24">
        <v>0.41479339999999998</v>
      </c>
      <c r="AE1885" s="24">
        <v>0.47326590000000002</v>
      </c>
      <c r="AF1885" s="24">
        <v>0.41922769999999998</v>
      </c>
      <c r="AG1885" s="24">
        <v>0.35495719999999997</v>
      </c>
      <c r="AH1885" s="23"/>
      <c r="AI1885" s="23"/>
      <c r="AJ1885" s="23"/>
      <c r="AK1885" s="23"/>
    </row>
    <row r="1886" spans="1:37" x14ac:dyDescent="0.35">
      <c r="A1886" s="24" t="s">
        <v>3861</v>
      </c>
      <c r="B1886" s="24" t="s">
        <v>3862</v>
      </c>
      <c r="C1886" s="24">
        <v>0.38232480000000002</v>
      </c>
      <c r="D1886" s="24">
        <v>0.42400339999999997</v>
      </c>
      <c r="E1886" s="24">
        <v>0.34399770000000002</v>
      </c>
      <c r="F1886" s="24">
        <v>0.55522700000000003</v>
      </c>
      <c r="G1886" s="23"/>
      <c r="H1886" s="23"/>
      <c r="I1886" s="23"/>
      <c r="J1886" s="23"/>
      <c r="L1886" s="24">
        <v>0.33541339999999997</v>
      </c>
      <c r="M1886" s="24">
        <v>0.56082650000000001</v>
      </c>
      <c r="N1886" s="24">
        <v>0.41655740000000002</v>
      </c>
      <c r="O1886" s="24">
        <v>0.36430879999999999</v>
      </c>
      <c r="P1886" s="23"/>
      <c r="Q1886" s="23"/>
      <c r="R1886" s="23"/>
      <c r="S1886" s="23"/>
      <c r="U1886" s="24">
        <v>0.34587230000000002</v>
      </c>
      <c r="V1886" s="24">
        <v>0.4224175</v>
      </c>
      <c r="W1886" s="24">
        <v>0.338287</v>
      </c>
      <c r="X1886" s="24">
        <v>0.37538549999999998</v>
      </c>
      <c r="Y1886" s="23"/>
      <c r="Z1886" s="23"/>
      <c r="AA1886" s="23"/>
      <c r="AB1886" s="23"/>
      <c r="AD1886" s="24">
        <v>0.49623699999999998</v>
      </c>
      <c r="AE1886" s="24">
        <v>0.49183939999999998</v>
      </c>
      <c r="AF1886" s="24">
        <v>0.4082229</v>
      </c>
      <c r="AG1886" s="24">
        <v>0.35563499999999998</v>
      </c>
      <c r="AH1886" s="23"/>
      <c r="AI1886" s="23"/>
      <c r="AJ1886" s="23"/>
      <c r="AK1886" s="23"/>
    </row>
    <row r="1887" spans="1:37" x14ac:dyDescent="0.35">
      <c r="A1887" s="24" t="s">
        <v>3863</v>
      </c>
      <c r="B1887" s="24" t="s">
        <v>3864</v>
      </c>
      <c r="C1887" s="24">
        <v>0.38601029999999997</v>
      </c>
      <c r="D1887" s="24">
        <v>0.43856390000000001</v>
      </c>
      <c r="E1887" s="24">
        <v>0.32088149999999999</v>
      </c>
      <c r="F1887" s="24">
        <v>0.46421240000000003</v>
      </c>
      <c r="G1887" s="23"/>
      <c r="H1887" s="23"/>
      <c r="I1887" s="23"/>
      <c r="J1887" s="23"/>
      <c r="L1887" s="24">
        <v>0.40557300000000002</v>
      </c>
      <c r="M1887" s="24">
        <v>0.4361275</v>
      </c>
      <c r="N1887" s="24">
        <v>0.34518690000000002</v>
      </c>
      <c r="O1887" s="24">
        <v>0.4055878</v>
      </c>
      <c r="P1887" s="23"/>
      <c r="Q1887" s="23"/>
      <c r="R1887" s="23"/>
      <c r="S1887" s="23"/>
      <c r="U1887" s="24">
        <v>0.43059190000000003</v>
      </c>
      <c r="V1887" s="24">
        <v>0.42230839999999997</v>
      </c>
      <c r="W1887" s="24">
        <v>0.3610852</v>
      </c>
      <c r="X1887" s="24">
        <v>0.34269110000000003</v>
      </c>
      <c r="Y1887" s="23"/>
      <c r="Z1887" s="23"/>
      <c r="AA1887" s="23"/>
      <c r="AB1887" s="23"/>
      <c r="AD1887" s="24">
        <v>0.44804260000000001</v>
      </c>
      <c r="AE1887" s="24">
        <v>0.50414709999999996</v>
      </c>
      <c r="AF1887" s="24">
        <v>0.43604140000000002</v>
      </c>
      <c r="AG1887" s="24">
        <v>0.37969760000000002</v>
      </c>
      <c r="AH1887" s="23"/>
      <c r="AI1887" s="23"/>
      <c r="AJ1887" s="23"/>
      <c r="AK1887" s="23"/>
    </row>
    <row r="1888" spans="1:37" x14ac:dyDescent="0.35">
      <c r="A1888" s="24" t="s">
        <v>3865</v>
      </c>
      <c r="B1888" s="24" t="s">
        <v>3866</v>
      </c>
      <c r="C1888" s="24">
        <v>0.3239688</v>
      </c>
      <c r="D1888" s="24">
        <v>0.32249860000000002</v>
      </c>
      <c r="E1888" s="24">
        <v>0.37845640000000003</v>
      </c>
      <c r="F1888" s="24">
        <v>0.43629519999999999</v>
      </c>
      <c r="G1888" s="23"/>
      <c r="H1888" s="23"/>
      <c r="I1888" s="23"/>
      <c r="J1888" s="23"/>
      <c r="L1888" s="24">
        <v>0.34849530000000001</v>
      </c>
      <c r="M1888" s="24">
        <v>0.32976369999999999</v>
      </c>
      <c r="N1888" s="24">
        <v>0.38894869999999998</v>
      </c>
      <c r="O1888" s="24">
        <v>0.44670490000000002</v>
      </c>
      <c r="P1888" s="23"/>
      <c r="Q1888" s="23"/>
      <c r="R1888" s="23"/>
      <c r="S1888" s="23"/>
      <c r="U1888" s="24">
        <v>0.3860499</v>
      </c>
      <c r="V1888" s="24">
        <v>0.3817488</v>
      </c>
      <c r="W1888" s="24">
        <v>0.37199949999999998</v>
      </c>
      <c r="X1888" s="24">
        <v>0.35192210000000002</v>
      </c>
      <c r="Y1888" s="23"/>
      <c r="Z1888" s="23"/>
      <c r="AA1888" s="23"/>
      <c r="AB1888" s="23"/>
      <c r="AD1888" s="24">
        <v>0.23316049999999999</v>
      </c>
      <c r="AE1888" s="24">
        <v>0.44883070000000003</v>
      </c>
      <c r="AF1888" s="24">
        <v>0.35271350000000001</v>
      </c>
      <c r="AG1888" s="24">
        <v>0.40950249999999999</v>
      </c>
      <c r="AH1888" s="23"/>
      <c r="AI1888" s="23"/>
      <c r="AJ1888" s="23"/>
      <c r="AK1888" s="23"/>
    </row>
    <row r="1889" spans="1:37" x14ac:dyDescent="0.35">
      <c r="A1889" s="24" t="s">
        <v>3867</v>
      </c>
      <c r="B1889" s="24" t="s">
        <v>3868</v>
      </c>
      <c r="C1889" s="24">
        <v>0.4225988</v>
      </c>
      <c r="D1889" s="24">
        <v>0.42806499999999997</v>
      </c>
      <c r="E1889" s="24">
        <v>0.38132300000000002</v>
      </c>
      <c r="F1889" s="24">
        <v>0.37668220000000002</v>
      </c>
      <c r="G1889" s="23"/>
      <c r="H1889" s="23"/>
      <c r="I1889" s="23"/>
      <c r="J1889" s="23"/>
      <c r="L1889" s="24">
        <v>0.34858489999999998</v>
      </c>
      <c r="M1889" s="24">
        <v>0.37470419999999999</v>
      </c>
      <c r="N1889" s="24">
        <v>0.3803433</v>
      </c>
      <c r="O1889" s="24">
        <v>0.45633030000000002</v>
      </c>
      <c r="P1889" s="23"/>
      <c r="Q1889" s="23"/>
      <c r="R1889" s="23"/>
      <c r="S1889" s="23"/>
      <c r="U1889" s="24">
        <v>0.43584260000000002</v>
      </c>
      <c r="V1889" s="24">
        <v>0.4184387</v>
      </c>
      <c r="W1889" s="24">
        <v>0.36452129999999999</v>
      </c>
      <c r="X1889" s="24">
        <v>0.37625940000000002</v>
      </c>
      <c r="Y1889" s="23"/>
      <c r="Z1889" s="23"/>
      <c r="AA1889" s="23"/>
      <c r="AB1889" s="23"/>
      <c r="AD1889" s="24">
        <v>0.39537430000000001</v>
      </c>
      <c r="AE1889" s="24">
        <v>0.39700419999999997</v>
      </c>
      <c r="AF1889" s="24">
        <v>0.38941219999999999</v>
      </c>
      <c r="AG1889" s="24">
        <v>0.37301220000000002</v>
      </c>
      <c r="AH1889" s="23"/>
      <c r="AI1889" s="23"/>
      <c r="AJ1889" s="23"/>
      <c r="AK1889" s="23"/>
    </row>
    <row r="1890" spans="1:37" x14ac:dyDescent="0.35">
      <c r="A1890" s="24" t="s">
        <v>3869</v>
      </c>
      <c r="B1890" s="24" t="s">
        <v>3870</v>
      </c>
      <c r="C1890" s="24">
        <v>0.42177330000000002</v>
      </c>
      <c r="D1890" s="24">
        <v>0.4288497</v>
      </c>
      <c r="E1890" s="24">
        <v>0.37020740000000002</v>
      </c>
      <c r="F1890" s="24">
        <v>0.34273510000000001</v>
      </c>
      <c r="G1890" s="23"/>
      <c r="H1890" s="23"/>
      <c r="I1890" s="23"/>
      <c r="J1890" s="23"/>
      <c r="L1890" s="24">
        <v>0.38100469999999997</v>
      </c>
      <c r="M1890" s="24">
        <v>0.46616649999999998</v>
      </c>
      <c r="N1890" s="24">
        <v>0.37017670000000003</v>
      </c>
      <c r="O1890" s="24">
        <v>0.34876449999999998</v>
      </c>
      <c r="P1890" s="23"/>
      <c r="Q1890" s="23"/>
      <c r="R1890" s="23"/>
      <c r="S1890" s="23"/>
      <c r="U1890" s="24">
        <v>0.45320050000000001</v>
      </c>
      <c r="V1890" s="24">
        <v>0.3678691</v>
      </c>
      <c r="W1890" s="24">
        <v>0.39094400000000001</v>
      </c>
      <c r="X1890" s="24">
        <v>0.42266550000000003</v>
      </c>
      <c r="Y1890" s="23"/>
      <c r="Z1890" s="23"/>
      <c r="AA1890" s="23"/>
      <c r="AB1890" s="23"/>
      <c r="AD1890" s="24">
        <v>0.46610990000000002</v>
      </c>
      <c r="AE1890" s="24">
        <v>0.37926280000000001</v>
      </c>
      <c r="AF1890" s="24">
        <v>0.41898210000000002</v>
      </c>
      <c r="AG1890" s="24">
        <v>0.34052070000000001</v>
      </c>
      <c r="AH1890" s="23"/>
      <c r="AI1890" s="23"/>
      <c r="AJ1890" s="23"/>
      <c r="AK1890" s="23"/>
    </row>
    <row r="1891" spans="1:37" x14ac:dyDescent="0.35">
      <c r="A1891" s="24" t="s">
        <v>3871</v>
      </c>
      <c r="B1891" s="24" t="s">
        <v>3872</v>
      </c>
      <c r="C1891" s="24">
        <v>0.35477009999999998</v>
      </c>
      <c r="D1891" s="24">
        <v>0.27881539999999999</v>
      </c>
      <c r="E1891" s="24">
        <v>0.33373170000000002</v>
      </c>
      <c r="F1891" s="24">
        <v>0.36979899999999999</v>
      </c>
      <c r="G1891" s="23"/>
      <c r="H1891" s="23"/>
      <c r="I1891" s="23"/>
      <c r="J1891" s="23"/>
      <c r="L1891" s="24">
        <v>0.32756360000000001</v>
      </c>
      <c r="M1891" s="24">
        <v>0.34381830000000002</v>
      </c>
      <c r="N1891" s="24">
        <v>0.30719869999999999</v>
      </c>
      <c r="O1891" s="24">
        <v>0.29727189999999998</v>
      </c>
      <c r="P1891" s="23"/>
      <c r="Q1891" s="23"/>
      <c r="R1891" s="23"/>
      <c r="S1891" s="23"/>
      <c r="U1891" s="24">
        <v>0.41683540000000002</v>
      </c>
      <c r="V1891" s="24">
        <v>0.39761000000000002</v>
      </c>
      <c r="W1891" s="24">
        <v>0.43491360000000001</v>
      </c>
      <c r="X1891" s="24">
        <v>0.35889599999999999</v>
      </c>
      <c r="Y1891" s="23"/>
      <c r="Z1891" s="23"/>
      <c r="AA1891" s="23"/>
      <c r="AB1891" s="23"/>
      <c r="AD1891" s="24">
        <v>0.44195960000000001</v>
      </c>
      <c r="AE1891" s="24">
        <v>0.34749190000000002</v>
      </c>
      <c r="AF1891" s="24">
        <v>0.39730690000000002</v>
      </c>
      <c r="AG1891" s="24">
        <v>0.3741333</v>
      </c>
      <c r="AH1891" s="23"/>
      <c r="AI1891" s="23"/>
      <c r="AJ1891" s="23"/>
      <c r="AK1891" s="23"/>
    </row>
    <row r="1892" spans="1:37" x14ac:dyDescent="0.35">
      <c r="A1892" s="24" t="s">
        <v>3873</v>
      </c>
      <c r="B1892" s="24" t="s">
        <v>3874</v>
      </c>
      <c r="C1892" s="24">
        <v>0.38104339999999998</v>
      </c>
      <c r="D1892" s="24">
        <v>0.36003550000000001</v>
      </c>
      <c r="E1892" s="24">
        <v>0.30010690000000001</v>
      </c>
      <c r="F1892" s="24">
        <v>0.40763549999999998</v>
      </c>
      <c r="G1892" s="23"/>
      <c r="H1892" s="23"/>
      <c r="I1892" s="23"/>
      <c r="J1892" s="23"/>
      <c r="L1892" s="24">
        <v>0.35003689999999998</v>
      </c>
      <c r="M1892" s="24">
        <v>0.39382529999999999</v>
      </c>
      <c r="N1892" s="24">
        <v>0.31326769999999998</v>
      </c>
      <c r="O1892" s="24">
        <v>0.33188109999999998</v>
      </c>
      <c r="P1892" s="23"/>
      <c r="Q1892" s="23"/>
      <c r="R1892" s="23"/>
      <c r="S1892" s="23"/>
      <c r="U1892" s="24">
        <v>0.41122350000000002</v>
      </c>
      <c r="V1892" s="24">
        <v>0.4047423</v>
      </c>
      <c r="W1892" s="24">
        <v>0.48584450000000001</v>
      </c>
      <c r="X1892" s="24">
        <v>0.3695638</v>
      </c>
      <c r="Y1892" s="23"/>
      <c r="Z1892" s="23"/>
      <c r="AA1892" s="23"/>
      <c r="AB1892" s="23"/>
      <c r="AD1892" s="24">
        <v>0.46749360000000001</v>
      </c>
      <c r="AE1892" s="24">
        <v>0.39892749999999999</v>
      </c>
      <c r="AF1892" s="24">
        <v>0.42092829999999998</v>
      </c>
      <c r="AG1892" s="24">
        <v>0.3836946</v>
      </c>
      <c r="AH1892" s="23"/>
      <c r="AI1892" s="23"/>
      <c r="AJ1892" s="23"/>
      <c r="AK1892" s="23"/>
    </row>
    <row r="1893" spans="1:37" x14ac:dyDescent="0.35">
      <c r="A1893" s="24" t="s">
        <v>3875</v>
      </c>
      <c r="B1893" s="24" t="s">
        <v>3876</v>
      </c>
      <c r="C1893" s="24">
        <v>0.35826160000000001</v>
      </c>
      <c r="D1893" s="24">
        <v>0.37611329999999998</v>
      </c>
      <c r="E1893" s="24">
        <v>0.29706690000000002</v>
      </c>
      <c r="F1893" s="24">
        <v>0.4396427</v>
      </c>
      <c r="G1893" s="23"/>
      <c r="H1893" s="23"/>
      <c r="I1893" s="23"/>
      <c r="J1893" s="23"/>
      <c r="L1893" s="24">
        <v>0.3682474</v>
      </c>
      <c r="M1893" s="24">
        <v>0.33484740000000002</v>
      </c>
      <c r="N1893" s="24">
        <v>0.28709079999999998</v>
      </c>
      <c r="O1893" s="24">
        <v>0.3405938</v>
      </c>
      <c r="P1893" s="23"/>
      <c r="Q1893" s="23"/>
      <c r="R1893" s="23"/>
      <c r="S1893" s="23"/>
      <c r="U1893" s="24">
        <v>0.45056740000000001</v>
      </c>
      <c r="V1893" s="24">
        <v>0.3456205</v>
      </c>
      <c r="W1893" s="24">
        <v>0.40685739999999998</v>
      </c>
      <c r="X1893" s="24">
        <v>0.34488930000000001</v>
      </c>
      <c r="Y1893" s="23"/>
      <c r="Z1893" s="23"/>
      <c r="AA1893" s="23"/>
      <c r="AB1893" s="23"/>
      <c r="AD1893" s="24">
        <v>0.49136800000000003</v>
      </c>
      <c r="AE1893" s="24">
        <v>0.42527090000000001</v>
      </c>
      <c r="AF1893" s="24">
        <v>0.30331540000000001</v>
      </c>
      <c r="AG1893" s="24">
        <v>0.3466475</v>
      </c>
      <c r="AH1893" s="23"/>
      <c r="AI1893" s="23"/>
      <c r="AJ1893" s="23"/>
      <c r="AK1893" s="23"/>
    </row>
    <row r="1894" spans="1:37" x14ac:dyDescent="0.35">
      <c r="A1894" s="24" t="s">
        <v>3877</v>
      </c>
      <c r="B1894" s="24" t="s">
        <v>3878</v>
      </c>
      <c r="C1894" s="24">
        <v>0.32955649999999997</v>
      </c>
      <c r="D1894" s="24">
        <v>0.4589162</v>
      </c>
      <c r="E1894" s="24">
        <v>0.32402930000000002</v>
      </c>
      <c r="F1894" s="24">
        <v>0.46182139999999999</v>
      </c>
      <c r="G1894" s="23"/>
      <c r="H1894" s="23"/>
      <c r="I1894" s="23"/>
      <c r="J1894" s="23"/>
      <c r="L1894" s="24">
        <v>0.32730540000000002</v>
      </c>
      <c r="M1894" s="24">
        <v>0.36527680000000001</v>
      </c>
      <c r="N1894" s="24">
        <v>0.35560979999999998</v>
      </c>
      <c r="O1894" s="24">
        <v>0.3398023</v>
      </c>
      <c r="P1894" s="23"/>
      <c r="Q1894" s="23"/>
      <c r="R1894" s="23"/>
      <c r="S1894" s="23"/>
      <c r="U1894" s="24">
        <v>0.41283940000000002</v>
      </c>
      <c r="V1894" s="24">
        <v>0.39414060000000001</v>
      </c>
      <c r="W1894" s="24">
        <v>0.44506059999999997</v>
      </c>
      <c r="X1894" s="24">
        <v>0.36584369999999999</v>
      </c>
      <c r="Y1894" s="23"/>
      <c r="Z1894" s="23"/>
      <c r="AA1894" s="23"/>
      <c r="AB1894" s="23"/>
      <c r="AD1894" s="24">
        <v>0.37153700000000001</v>
      </c>
      <c r="AE1894" s="24">
        <v>0.4040533</v>
      </c>
      <c r="AF1894" s="24">
        <v>0.3539447</v>
      </c>
      <c r="AG1894" s="24">
        <v>0.33617590000000003</v>
      </c>
      <c r="AH1894" s="23"/>
      <c r="AI1894" s="23"/>
      <c r="AJ1894" s="23"/>
      <c r="AK1894" s="23"/>
    </row>
    <row r="1895" spans="1:37" x14ac:dyDescent="0.35">
      <c r="A1895" s="24" t="s">
        <v>3879</v>
      </c>
      <c r="B1895" s="24" t="s">
        <v>3880</v>
      </c>
      <c r="C1895" s="24">
        <v>0.39023679999999999</v>
      </c>
      <c r="D1895" s="24">
        <v>0.66039870000000001</v>
      </c>
      <c r="E1895" s="24">
        <v>0.32819500000000001</v>
      </c>
      <c r="F1895" s="24">
        <v>0.44642890000000002</v>
      </c>
      <c r="G1895" s="23"/>
      <c r="H1895" s="23"/>
      <c r="I1895" s="23"/>
      <c r="J1895" s="23"/>
      <c r="L1895" s="24">
        <v>0.37956079999999998</v>
      </c>
      <c r="M1895" s="24">
        <v>0.35503129999999999</v>
      </c>
      <c r="N1895" s="24">
        <v>0.37220589999999998</v>
      </c>
      <c r="O1895" s="24">
        <v>0.35183500000000001</v>
      </c>
      <c r="P1895" s="23"/>
      <c r="Q1895" s="23"/>
      <c r="R1895" s="23"/>
      <c r="S1895" s="23"/>
      <c r="U1895" s="24">
        <v>0.40496789999999999</v>
      </c>
      <c r="V1895" s="24">
        <v>0.4799197</v>
      </c>
      <c r="W1895" s="24">
        <v>0.38006859999999998</v>
      </c>
      <c r="X1895" s="24">
        <v>0.43180049999999998</v>
      </c>
      <c r="Y1895" s="23"/>
      <c r="Z1895" s="23"/>
      <c r="AA1895" s="23"/>
      <c r="AB1895" s="23"/>
      <c r="AD1895" s="24">
        <v>0.44760359999999999</v>
      </c>
      <c r="AE1895" s="24">
        <v>0.41015030000000002</v>
      </c>
      <c r="AF1895" s="24">
        <v>0.37459530000000002</v>
      </c>
      <c r="AG1895" s="24">
        <v>0.37793159999999998</v>
      </c>
      <c r="AH1895" s="23"/>
      <c r="AI1895" s="23"/>
      <c r="AJ1895" s="23"/>
      <c r="AK1895" s="23"/>
    </row>
    <row r="1896" spans="1:37" x14ac:dyDescent="0.35">
      <c r="A1896" s="24" t="s">
        <v>3881</v>
      </c>
      <c r="B1896" s="24" t="s">
        <v>3882</v>
      </c>
      <c r="C1896" s="24">
        <v>0.4934598</v>
      </c>
      <c r="D1896" s="24">
        <v>0.62672490000000003</v>
      </c>
      <c r="E1896" s="24">
        <v>0.31997530000000002</v>
      </c>
      <c r="F1896" s="24">
        <v>0.40265260000000003</v>
      </c>
      <c r="G1896" s="23"/>
      <c r="H1896" s="23"/>
      <c r="I1896" s="23"/>
      <c r="J1896" s="23"/>
      <c r="L1896" s="24">
        <v>0.45318259999999999</v>
      </c>
      <c r="M1896" s="24">
        <v>0.37005369999999999</v>
      </c>
      <c r="N1896" s="24">
        <v>0.4013661</v>
      </c>
      <c r="O1896" s="24">
        <v>0.41830129999999999</v>
      </c>
      <c r="P1896" s="23"/>
      <c r="Q1896" s="23"/>
      <c r="R1896" s="23"/>
      <c r="S1896" s="23"/>
      <c r="U1896" s="24">
        <v>0.46709020000000001</v>
      </c>
      <c r="V1896" s="24">
        <v>0.45152310000000001</v>
      </c>
      <c r="W1896" s="24">
        <v>0.39027650000000003</v>
      </c>
      <c r="X1896" s="24">
        <v>0.60253659999999998</v>
      </c>
      <c r="Y1896" s="23"/>
      <c r="Z1896" s="23"/>
      <c r="AA1896" s="23"/>
      <c r="AB1896" s="23"/>
      <c r="AD1896" s="24">
        <v>0.56352219999999997</v>
      </c>
      <c r="AE1896" s="24">
        <v>0.4135723</v>
      </c>
      <c r="AF1896" s="24">
        <v>0.34748859999999998</v>
      </c>
      <c r="AG1896" s="24">
        <v>0.35323890000000002</v>
      </c>
      <c r="AH1896" s="23"/>
      <c r="AI1896" s="23"/>
      <c r="AJ1896" s="23"/>
      <c r="AK1896" s="23"/>
    </row>
    <row r="1897" spans="1:37" x14ac:dyDescent="0.35">
      <c r="A1897" s="24" t="s">
        <v>3883</v>
      </c>
      <c r="B1897" s="24" t="s">
        <v>3884</v>
      </c>
      <c r="C1897" s="24">
        <v>0.59086700000000003</v>
      </c>
      <c r="D1897" s="24">
        <v>0.50742909999999997</v>
      </c>
      <c r="E1897" s="24">
        <v>0.29331560000000001</v>
      </c>
      <c r="F1897" s="24">
        <v>0.34976849999999998</v>
      </c>
      <c r="G1897" s="23"/>
      <c r="H1897" s="23"/>
      <c r="I1897" s="23"/>
      <c r="J1897" s="23"/>
      <c r="L1897" s="24">
        <v>0.50638760000000005</v>
      </c>
      <c r="M1897" s="24">
        <v>0.44928489999999999</v>
      </c>
      <c r="N1897" s="24">
        <v>0.37624790000000002</v>
      </c>
      <c r="O1897" s="24">
        <v>0.39914690000000003</v>
      </c>
      <c r="P1897" s="23"/>
      <c r="Q1897" s="23"/>
      <c r="R1897" s="23"/>
      <c r="S1897" s="23"/>
      <c r="U1897" s="24">
        <v>0.52896829999999995</v>
      </c>
      <c r="V1897" s="24">
        <v>0.33490320000000001</v>
      </c>
      <c r="W1897" s="24">
        <v>0.3625255</v>
      </c>
      <c r="X1897" s="24">
        <v>0.6318454</v>
      </c>
      <c r="Y1897" s="23"/>
      <c r="Z1897" s="23"/>
      <c r="AA1897" s="23"/>
      <c r="AB1897" s="23"/>
      <c r="AD1897" s="24">
        <v>0.44968809999999998</v>
      </c>
      <c r="AE1897" s="24">
        <v>0.38459789999999999</v>
      </c>
      <c r="AF1897" s="24">
        <v>0.38840249999999998</v>
      </c>
      <c r="AG1897" s="24">
        <v>0.32981369999999999</v>
      </c>
      <c r="AH1897" s="23"/>
      <c r="AI1897" s="23"/>
      <c r="AJ1897" s="23"/>
      <c r="AK1897" s="23"/>
    </row>
    <row r="1898" spans="1:37" x14ac:dyDescent="0.35">
      <c r="A1898" s="24" t="s">
        <v>3885</v>
      </c>
      <c r="B1898" s="24" t="s">
        <v>3886</v>
      </c>
      <c r="C1898" s="24">
        <v>0.58617359999999996</v>
      </c>
      <c r="D1898" s="24">
        <v>0.51522089999999998</v>
      </c>
      <c r="E1898" s="24">
        <v>0.40623740000000003</v>
      </c>
      <c r="F1898" s="24">
        <v>0.4066245</v>
      </c>
      <c r="G1898" s="23"/>
      <c r="H1898" s="23"/>
      <c r="I1898" s="23"/>
      <c r="J1898" s="23"/>
      <c r="L1898" s="24">
        <v>0.57599679999999998</v>
      </c>
      <c r="M1898" s="24">
        <v>0.40074080000000001</v>
      </c>
      <c r="N1898" s="24">
        <v>0.3694405</v>
      </c>
      <c r="O1898" s="24">
        <v>0.3725368</v>
      </c>
      <c r="P1898" s="23"/>
      <c r="Q1898" s="23"/>
      <c r="R1898" s="23"/>
      <c r="S1898" s="23"/>
      <c r="U1898" s="24">
        <v>0.65039789999999997</v>
      </c>
      <c r="V1898" s="24">
        <v>0.4355175</v>
      </c>
      <c r="W1898" s="24">
        <v>0.40868009999999999</v>
      </c>
      <c r="X1898" s="24">
        <v>0.55624750000000001</v>
      </c>
      <c r="Y1898" s="23"/>
      <c r="Z1898" s="23"/>
      <c r="AA1898" s="23"/>
      <c r="AB1898" s="23"/>
      <c r="AD1898" s="24">
        <v>0.50793710000000003</v>
      </c>
      <c r="AE1898" s="24">
        <v>0.39310879999999998</v>
      </c>
      <c r="AF1898" s="24">
        <v>0.44499650000000002</v>
      </c>
      <c r="AG1898" s="24">
        <v>0.34594140000000001</v>
      </c>
      <c r="AH1898" s="23"/>
      <c r="AI1898" s="23"/>
      <c r="AJ1898" s="23"/>
      <c r="AK1898" s="23"/>
    </row>
    <row r="1899" spans="1:37" x14ac:dyDescent="0.35">
      <c r="A1899" s="24" t="s">
        <v>3887</v>
      </c>
      <c r="B1899" s="24" t="s">
        <v>3888</v>
      </c>
      <c r="C1899" s="24">
        <v>0.56180620000000003</v>
      </c>
      <c r="D1899" s="24">
        <v>0.4942493</v>
      </c>
      <c r="E1899" s="24">
        <v>0.31872139999999999</v>
      </c>
      <c r="F1899" s="24">
        <v>0.47473209999999999</v>
      </c>
      <c r="G1899" s="23"/>
      <c r="H1899" s="23"/>
      <c r="I1899" s="23"/>
      <c r="J1899" s="23"/>
      <c r="L1899" s="24">
        <v>0.52419280000000001</v>
      </c>
      <c r="M1899" s="24">
        <v>0.53778800000000004</v>
      </c>
      <c r="N1899" s="24">
        <v>0.33846690000000001</v>
      </c>
      <c r="O1899" s="24">
        <v>0.30610549999999997</v>
      </c>
      <c r="P1899" s="23"/>
      <c r="Q1899" s="23"/>
      <c r="R1899" s="23"/>
      <c r="S1899" s="23"/>
      <c r="U1899" s="24">
        <v>0.73944290000000001</v>
      </c>
      <c r="V1899" s="24">
        <v>0.59728820000000005</v>
      </c>
      <c r="W1899" s="24">
        <v>0.40124330000000002</v>
      </c>
      <c r="X1899" s="24">
        <v>0.37773319999999999</v>
      </c>
      <c r="Y1899" s="23"/>
      <c r="Z1899" s="23"/>
      <c r="AA1899" s="23"/>
      <c r="AB1899" s="23"/>
      <c r="AD1899" s="24">
        <v>0.59221369999999995</v>
      </c>
      <c r="AE1899" s="24">
        <v>0.41817359999999998</v>
      </c>
      <c r="AF1899" s="24">
        <v>0.53843039999999998</v>
      </c>
      <c r="AG1899" s="24">
        <v>0.36434369999999999</v>
      </c>
      <c r="AH1899" s="23"/>
      <c r="AI1899" s="23"/>
      <c r="AJ1899" s="23"/>
      <c r="AK1899" s="23"/>
    </row>
    <row r="1900" spans="1:37" x14ac:dyDescent="0.35">
      <c r="A1900" s="24" t="s">
        <v>3889</v>
      </c>
      <c r="B1900" s="24" t="s">
        <v>3890</v>
      </c>
      <c r="C1900" s="24">
        <v>0.4729119</v>
      </c>
      <c r="D1900" s="24">
        <v>0.41205039999999998</v>
      </c>
      <c r="E1900" s="24">
        <v>0.26331100000000002</v>
      </c>
      <c r="F1900" s="24">
        <v>0.47466730000000001</v>
      </c>
      <c r="G1900" s="23"/>
      <c r="H1900" s="23"/>
      <c r="I1900" s="23"/>
      <c r="J1900" s="23"/>
      <c r="L1900" s="24">
        <v>0.33386339999999998</v>
      </c>
      <c r="M1900" s="24">
        <v>0.44052210000000003</v>
      </c>
      <c r="N1900" s="24">
        <v>0.37334349999999999</v>
      </c>
      <c r="O1900" s="24">
        <v>0.29512749999999999</v>
      </c>
      <c r="P1900" s="23"/>
      <c r="Q1900" s="23"/>
      <c r="R1900" s="23"/>
      <c r="S1900" s="23"/>
      <c r="U1900" s="24">
        <v>0.51048130000000003</v>
      </c>
      <c r="V1900" s="24">
        <v>0.66011609999999998</v>
      </c>
      <c r="W1900" s="24">
        <v>0.39169159999999997</v>
      </c>
      <c r="X1900" s="24">
        <v>0.35543029999999998</v>
      </c>
      <c r="Y1900" s="23"/>
      <c r="Z1900" s="23"/>
      <c r="AA1900" s="23"/>
      <c r="AB1900" s="23"/>
      <c r="AD1900" s="24">
        <v>0.54877189999999998</v>
      </c>
      <c r="AE1900" s="24">
        <v>0.37506309999999998</v>
      </c>
      <c r="AF1900" s="24">
        <v>0.59288410000000002</v>
      </c>
      <c r="AG1900" s="24">
        <v>0.42343039999999998</v>
      </c>
      <c r="AH1900" s="23"/>
      <c r="AI1900" s="23"/>
      <c r="AJ1900" s="23"/>
      <c r="AK1900" s="23"/>
    </row>
    <row r="1901" spans="1:37" x14ac:dyDescent="0.35">
      <c r="A1901" s="24" t="s">
        <v>3891</v>
      </c>
      <c r="B1901" s="24" t="s">
        <v>3892</v>
      </c>
      <c r="C1901" s="24">
        <v>0.38275120000000001</v>
      </c>
      <c r="D1901" s="24">
        <v>0.41863660000000003</v>
      </c>
      <c r="E1901" s="24">
        <v>0.35631109999999999</v>
      </c>
      <c r="F1901" s="24">
        <v>0.53946479999999997</v>
      </c>
      <c r="G1901" s="23"/>
      <c r="H1901" s="23"/>
      <c r="I1901" s="23"/>
      <c r="J1901" s="23"/>
      <c r="L1901" s="24">
        <v>0.30538890000000002</v>
      </c>
      <c r="M1901" s="24">
        <v>0.38049319999999998</v>
      </c>
      <c r="N1901" s="24">
        <v>0.3637707</v>
      </c>
      <c r="O1901" s="24">
        <v>0.3464004</v>
      </c>
      <c r="P1901" s="23"/>
      <c r="Q1901" s="23"/>
      <c r="R1901" s="23"/>
      <c r="S1901" s="23"/>
      <c r="U1901" s="24">
        <v>0.3942891</v>
      </c>
      <c r="V1901" s="24">
        <v>0.65130540000000003</v>
      </c>
      <c r="W1901" s="24">
        <v>0.33505459999999998</v>
      </c>
      <c r="X1901" s="24">
        <v>0.45819599999999999</v>
      </c>
      <c r="Y1901" s="23"/>
      <c r="Z1901" s="23"/>
      <c r="AA1901" s="23"/>
      <c r="AB1901" s="23"/>
      <c r="AD1901" s="24">
        <v>0.61755420000000005</v>
      </c>
      <c r="AE1901" s="24">
        <v>0.43613790000000002</v>
      </c>
      <c r="AF1901" s="24">
        <v>0.4597618</v>
      </c>
      <c r="AG1901" s="24">
        <v>0.40911110000000001</v>
      </c>
      <c r="AH1901" s="23"/>
      <c r="AI1901" s="23"/>
      <c r="AJ1901" s="23"/>
      <c r="AK1901" s="23"/>
    </row>
    <row r="1902" spans="1:37" x14ac:dyDescent="0.35">
      <c r="A1902" s="24" t="s">
        <v>3893</v>
      </c>
      <c r="B1902" s="24" t="s">
        <v>3894</v>
      </c>
      <c r="C1902" s="24">
        <v>0.35007569999999999</v>
      </c>
      <c r="D1902" s="24">
        <v>0.39308270000000001</v>
      </c>
      <c r="E1902" s="24">
        <v>0.35717880000000002</v>
      </c>
      <c r="F1902" s="24">
        <v>0.49350749999999999</v>
      </c>
      <c r="G1902" s="23"/>
      <c r="H1902" s="23"/>
      <c r="I1902" s="23"/>
      <c r="J1902" s="23"/>
      <c r="L1902" s="24">
        <v>0.4045763</v>
      </c>
      <c r="M1902" s="24">
        <v>0.41605130000000001</v>
      </c>
      <c r="N1902" s="24">
        <v>0.36915940000000003</v>
      </c>
      <c r="O1902" s="24">
        <v>0.35160459999999999</v>
      </c>
      <c r="P1902" s="23"/>
      <c r="Q1902" s="23"/>
      <c r="R1902" s="23"/>
      <c r="S1902" s="23"/>
      <c r="U1902" s="24">
        <v>0.4210817</v>
      </c>
      <c r="V1902" s="24">
        <v>0.68213900000000005</v>
      </c>
      <c r="W1902" s="24">
        <v>0.39321669999999997</v>
      </c>
      <c r="X1902" s="24">
        <v>0.45757979999999998</v>
      </c>
      <c r="Y1902" s="23"/>
      <c r="Z1902" s="23"/>
      <c r="AA1902" s="23"/>
      <c r="AB1902" s="23"/>
      <c r="AD1902" s="24">
        <v>0.68522320000000003</v>
      </c>
      <c r="AE1902" s="24">
        <v>0.44123659999999998</v>
      </c>
      <c r="AF1902" s="24">
        <v>0.37298829999999999</v>
      </c>
      <c r="AG1902" s="24">
        <v>0.32396789999999998</v>
      </c>
      <c r="AH1902" s="23"/>
      <c r="AI1902" s="23"/>
      <c r="AJ1902" s="23"/>
      <c r="AK1902" s="23"/>
    </row>
    <row r="1903" spans="1:37" x14ac:dyDescent="0.35">
      <c r="A1903" s="24" t="s">
        <v>3895</v>
      </c>
      <c r="B1903" s="24" t="s">
        <v>3896</v>
      </c>
      <c r="C1903" s="24">
        <v>0.28991630000000002</v>
      </c>
      <c r="D1903" s="24">
        <v>0.34884470000000001</v>
      </c>
      <c r="E1903" s="24">
        <v>0.33694459999999998</v>
      </c>
      <c r="F1903" s="24">
        <v>0.51200559999999995</v>
      </c>
      <c r="G1903" s="23"/>
      <c r="H1903" s="23"/>
      <c r="I1903" s="23"/>
      <c r="J1903" s="23"/>
      <c r="L1903" s="24">
        <v>0.32778669999999999</v>
      </c>
      <c r="M1903" s="24">
        <v>0.49369279999999999</v>
      </c>
      <c r="N1903" s="24">
        <v>0.4391002</v>
      </c>
      <c r="O1903" s="24">
        <v>0.33966089999999999</v>
      </c>
      <c r="P1903" s="23"/>
      <c r="Q1903" s="23"/>
      <c r="R1903" s="23"/>
      <c r="S1903" s="23"/>
      <c r="U1903" s="24">
        <v>0.41995690000000002</v>
      </c>
      <c r="V1903" s="24">
        <v>0.55233719999999997</v>
      </c>
      <c r="W1903" s="24">
        <v>0.49577060000000001</v>
      </c>
      <c r="X1903" s="24">
        <v>0.42856850000000002</v>
      </c>
      <c r="Y1903" s="23"/>
      <c r="Z1903" s="23"/>
      <c r="AA1903" s="23"/>
      <c r="AB1903" s="23"/>
      <c r="AD1903" s="24">
        <v>0.4868034</v>
      </c>
      <c r="AE1903" s="24">
        <v>0.39383679999999999</v>
      </c>
      <c r="AF1903" s="24">
        <v>0.35497139999999999</v>
      </c>
      <c r="AG1903" s="24">
        <v>0.45912589999999998</v>
      </c>
      <c r="AH1903" s="23"/>
      <c r="AI1903" s="23"/>
      <c r="AJ1903" s="23"/>
      <c r="AK1903" s="23"/>
    </row>
    <row r="1904" spans="1:37" x14ac:dyDescent="0.35">
      <c r="A1904" s="24" t="s">
        <v>3897</v>
      </c>
      <c r="B1904" s="24" t="s">
        <v>3898</v>
      </c>
      <c r="C1904" s="24">
        <v>0.34768490000000002</v>
      </c>
      <c r="D1904" s="24">
        <v>0.39877089999999998</v>
      </c>
      <c r="E1904" s="24">
        <v>0.28582020000000002</v>
      </c>
      <c r="F1904" s="24">
        <v>0.63784149999999995</v>
      </c>
      <c r="G1904" s="23"/>
      <c r="H1904" s="23"/>
      <c r="I1904" s="23"/>
      <c r="J1904" s="23"/>
      <c r="L1904" s="24">
        <v>0.36880980000000002</v>
      </c>
      <c r="M1904" s="24">
        <v>0.57984259999999999</v>
      </c>
      <c r="N1904" s="24">
        <v>0.36275580000000002</v>
      </c>
      <c r="O1904" s="24">
        <v>0.37542639999999999</v>
      </c>
      <c r="P1904" s="23"/>
      <c r="Q1904" s="23"/>
      <c r="R1904" s="23"/>
      <c r="S1904" s="23"/>
      <c r="U1904" s="24">
        <v>0.4339768</v>
      </c>
      <c r="V1904" s="24">
        <v>0.51423140000000001</v>
      </c>
      <c r="W1904" s="24">
        <v>0.58462910000000001</v>
      </c>
      <c r="X1904" s="24">
        <v>0.37736750000000002</v>
      </c>
      <c r="Y1904" s="23"/>
      <c r="Z1904" s="23"/>
      <c r="AA1904" s="23"/>
      <c r="AB1904" s="23"/>
      <c r="AD1904" s="24">
        <v>0.42651040000000001</v>
      </c>
      <c r="AE1904" s="24">
        <v>0.38606509999999999</v>
      </c>
      <c r="AF1904" s="24">
        <v>0.34177170000000001</v>
      </c>
      <c r="AG1904" s="24">
        <v>0.57910569999999995</v>
      </c>
      <c r="AH1904" s="23"/>
      <c r="AI1904" s="23"/>
      <c r="AJ1904" s="23"/>
      <c r="AK1904" s="23"/>
    </row>
    <row r="1905" spans="1:37" x14ac:dyDescent="0.35">
      <c r="A1905" s="24" t="s">
        <v>3899</v>
      </c>
      <c r="B1905" s="24" t="s">
        <v>3900</v>
      </c>
      <c r="C1905" s="24">
        <v>0.3861368</v>
      </c>
      <c r="D1905" s="24">
        <v>0.45440730000000001</v>
      </c>
      <c r="E1905" s="24">
        <v>0.29170829999999998</v>
      </c>
      <c r="F1905" s="24">
        <v>0.52172350000000001</v>
      </c>
      <c r="G1905" s="23"/>
      <c r="H1905" s="23"/>
      <c r="I1905" s="23"/>
      <c r="J1905" s="23"/>
      <c r="L1905" s="24">
        <v>0.42527389999999998</v>
      </c>
      <c r="M1905" s="24">
        <v>0.64028470000000004</v>
      </c>
      <c r="N1905" s="24">
        <v>0.3081854</v>
      </c>
      <c r="O1905" s="24">
        <v>0.34384229999999999</v>
      </c>
      <c r="P1905" s="23"/>
      <c r="Q1905" s="23"/>
      <c r="R1905" s="23"/>
      <c r="S1905" s="23"/>
      <c r="U1905" s="24">
        <v>0.45294960000000001</v>
      </c>
      <c r="V1905" s="24">
        <v>0.568994</v>
      </c>
      <c r="W1905" s="24">
        <v>0.70201190000000002</v>
      </c>
      <c r="X1905" s="24">
        <v>0.38371680000000002</v>
      </c>
      <c r="Y1905" s="23"/>
      <c r="Z1905" s="23"/>
      <c r="AA1905" s="23"/>
      <c r="AB1905" s="23"/>
      <c r="AD1905" s="24">
        <v>0.46757680000000001</v>
      </c>
      <c r="AE1905" s="24">
        <v>0.44923469999999999</v>
      </c>
      <c r="AF1905" s="24">
        <v>0.37673859999999998</v>
      </c>
      <c r="AG1905" s="24">
        <v>0.5426282</v>
      </c>
      <c r="AH1905" s="23"/>
      <c r="AI1905" s="23"/>
      <c r="AJ1905" s="23"/>
      <c r="AK1905" s="23"/>
    </row>
    <row r="1906" spans="1:37" x14ac:dyDescent="0.35">
      <c r="A1906" s="24" t="s">
        <v>3901</v>
      </c>
      <c r="B1906" s="24" t="s">
        <v>3902</v>
      </c>
      <c r="C1906" s="24">
        <v>0.3464177</v>
      </c>
      <c r="D1906" s="24">
        <v>0.50040580000000001</v>
      </c>
      <c r="E1906" s="24">
        <v>0.32850299999999999</v>
      </c>
      <c r="F1906" s="24">
        <v>0.45961780000000002</v>
      </c>
      <c r="G1906" s="23"/>
      <c r="H1906" s="23"/>
      <c r="I1906" s="23"/>
      <c r="J1906" s="23"/>
      <c r="L1906" s="24">
        <v>0.36762709999999998</v>
      </c>
      <c r="M1906" s="24">
        <v>0.40032410000000002</v>
      </c>
      <c r="N1906" s="24">
        <v>0.34095409999999998</v>
      </c>
      <c r="O1906" s="24">
        <v>0.33433610000000002</v>
      </c>
      <c r="P1906" s="23"/>
      <c r="Q1906" s="23"/>
      <c r="R1906" s="23"/>
      <c r="S1906" s="23"/>
      <c r="U1906" s="24">
        <v>0.41176210000000002</v>
      </c>
      <c r="V1906" s="24">
        <v>0.40105540000000001</v>
      </c>
      <c r="W1906" s="24">
        <v>0.6884671</v>
      </c>
      <c r="X1906" s="24">
        <v>0.35947109999999999</v>
      </c>
      <c r="Y1906" s="23"/>
      <c r="Z1906" s="23"/>
      <c r="AA1906" s="23"/>
      <c r="AB1906" s="23"/>
      <c r="AD1906" s="24">
        <v>0.34017049999999999</v>
      </c>
      <c r="AE1906" s="24">
        <v>0.40892990000000001</v>
      </c>
      <c r="AF1906" s="24">
        <v>0.37650410000000001</v>
      </c>
      <c r="AG1906" s="24">
        <v>0.49646580000000001</v>
      </c>
      <c r="AH1906" s="23"/>
      <c r="AI1906" s="23"/>
      <c r="AJ1906" s="23"/>
      <c r="AK1906" s="23"/>
    </row>
    <row r="1907" spans="1:37" x14ac:dyDescent="0.35">
      <c r="A1907" s="24" t="s">
        <v>3903</v>
      </c>
      <c r="B1907" s="24" t="s">
        <v>3904</v>
      </c>
      <c r="C1907" s="24">
        <v>0.3623846</v>
      </c>
      <c r="D1907" s="24">
        <v>0.43599120000000002</v>
      </c>
      <c r="E1907" s="24">
        <v>0.37398959999999998</v>
      </c>
      <c r="F1907" s="24">
        <v>0.34256829999999999</v>
      </c>
      <c r="G1907" s="23"/>
      <c r="H1907" s="23"/>
      <c r="I1907" s="23"/>
      <c r="J1907" s="23"/>
      <c r="L1907" s="24">
        <v>0.34011330000000001</v>
      </c>
      <c r="M1907" s="24">
        <v>0.4067037</v>
      </c>
      <c r="N1907" s="24">
        <v>0.37782009999999999</v>
      </c>
      <c r="O1907" s="24">
        <v>0.3359009</v>
      </c>
      <c r="P1907" s="23"/>
      <c r="Q1907" s="23"/>
      <c r="R1907" s="23"/>
      <c r="S1907" s="23"/>
      <c r="U1907" s="24">
        <v>0.44357600000000003</v>
      </c>
      <c r="V1907" s="24">
        <v>0.27830680000000002</v>
      </c>
      <c r="W1907" s="24">
        <v>0.65188279999999998</v>
      </c>
      <c r="X1907" s="24">
        <v>0.40889779999999998</v>
      </c>
      <c r="Y1907" s="23"/>
      <c r="Z1907" s="23"/>
      <c r="AA1907" s="23"/>
      <c r="AB1907" s="23"/>
      <c r="AD1907" s="24">
        <v>0.45775470000000001</v>
      </c>
      <c r="AE1907" s="24">
        <v>0.39568320000000001</v>
      </c>
      <c r="AF1907" s="24">
        <v>0.3656298</v>
      </c>
      <c r="AG1907" s="24">
        <v>0.54790249999999996</v>
      </c>
      <c r="AH1907" s="23"/>
      <c r="AI1907" s="23"/>
      <c r="AJ1907" s="23"/>
      <c r="AK1907" s="23"/>
    </row>
    <row r="1908" spans="1:37" x14ac:dyDescent="0.35">
      <c r="A1908" s="24" t="s">
        <v>3905</v>
      </c>
      <c r="B1908" s="24" t="s">
        <v>3906</v>
      </c>
      <c r="C1908" s="24">
        <v>0.38074849999999999</v>
      </c>
      <c r="D1908" s="24">
        <v>0.39069039999999999</v>
      </c>
      <c r="E1908" s="24">
        <v>0.34434540000000002</v>
      </c>
      <c r="F1908" s="24">
        <v>0.30531350000000002</v>
      </c>
      <c r="G1908" s="23"/>
      <c r="H1908" s="23"/>
      <c r="I1908" s="23"/>
      <c r="J1908" s="23"/>
      <c r="L1908" s="24">
        <v>0.40152169999999998</v>
      </c>
      <c r="M1908" s="24">
        <v>0.491398</v>
      </c>
      <c r="N1908" s="24">
        <v>0.3555664</v>
      </c>
      <c r="O1908" s="24">
        <v>0.36193140000000001</v>
      </c>
      <c r="P1908" s="23"/>
      <c r="Q1908" s="23"/>
      <c r="R1908" s="23"/>
      <c r="S1908" s="23"/>
      <c r="U1908" s="24">
        <v>0.4692171</v>
      </c>
      <c r="V1908" s="24">
        <v>0.34880440000000001</v>
      </c>
      <c r="W1908" s="24">
        <v>0.66583769999999998</v>
      </c>
      <c r="X1908" s="24">
        <v>0.45979700000000001</v>
      </c>
      <c r="Y1908" s="23"/>
      <c r="Z1908" s="23"/>
      <c r="AA1908" s="23"/>
      <c r="AB1908" s="23"/>
      <c r="AD1908" s="24">
        <v>0.61735180000000001</v>
      </c>
      <c r="AE1908" s="24">
        <v>0.45954669999999997</v>
      </c>
      <c r="AF1908" s="24">
        <v>0.37260369999999998</v>
      </c>
      <c r="AG1908" s="24">
        <v>0.5604903</v>
      </c>
      <c r="AH1908" s="23"/>
      <c r="AI1908" s="23"/>
      <c r="AJ1908" s="23"/>
      <c r="AK1908" s="23"/>
    </row>
    <row r="1909" spans="1:37" x14ac:dyDescent="0.35">
      <c r="A1909" s="24" t="s">
        <v>3907</v>
      </c>
      <c r="B1909" s="24" t="s">
        <v>3908</v>
      </c>
      <c r="C1909" s="24">
        <v>0.34988039999999998</v>
      </c>
      <c r="D1909" s="24">
        <v>0.33146189999999998</v>
      </c>
      <c r="E1909" s="24">
        <v>0.30107919999999999</v>
      </c>
      <c r="F1909" s="24">
        <v>0.39366089999999998</v>
      </c>
      <c r="G1909" s="23"/>
      <c r="H1909" s="23"/>
      <c r="I1909" s="23"/>
      <c r="J1909" s="23"/>
      <c r="L1909" s="24">
        <v>0.36507240000000002</v>
      </c>
      <c r="M1909" s="24">
        <v>0.4471484</v>
      </c>
      <c r="N1909" s="24">
        <v>0.38730320000000001</v>
      </c>
      <c r="O1909" s="24">
        <v>0.42459590000000003</v>
      </c>
      <c r="P1909" s="23"/>
      <c r="Q1909" s="23"/>
      <c r="R1909" s="23"/>
      <c r="S1909" s="23"/>
      <c r="U1909" s="24">
        <v>0.4122266</v>
      </c>
      <c r="V1909" s="24">
        <v>0.39022970000000001</v>
      </c>
      <c r="W1909" s="24">
        <v>0.7175108</v>
      </c>
      <c r="X1909" s="24">
        <v>0.48607400000000001</v>
      </c>
      <c r="Y1909" s="23"/>
      <c r="Z1909" s="23"/>
      <c r="AA1909" s="23"/>
      <c r="AB1909" s="23"/>
      <c r="AD1909" s="24">
        <v>0.43722280000000002</v>
      </c>
      <c r="AE1909" s="24">
        <v>0.40627550000000001</v>
      </c>
      <c r="AF1909" s="24">
        <v>0.38525740000000003</v>
      </c>
      <c r="AG1909" s="24">
        <v>0.48978379999999999</v>
      </c>
      <c r="AH1909" s="23"/>
      <c r="AI1909" s="23"/>
      <c r="AJ1909" s="23"/>
      <c r="AK1909" s="23"/>
    </row>
    <row r="1910" spans="1:37" x14ac:dyDescent="0.35">
      <c r="A1910" s="24" t="s">
        <v>3909</v>
      </c>
      <c r="B1910" s="24" t="s">
        <v>3910</v>
      </c>
      <c r="C1910" s="24">
        <v>0.38330249999999999</v>
      </c>
      <c r="D1910" s="24">
        <v>0.30281429999999998</v>
      </c>
      <c r="E1910" s="24">
        <v>0.2924486</v>
      </c>
      <c r="F1910" s="24">
        <v>0.3701237</v>
      </c>
      <c r="G1910" s="23"/>
      <c r="H1910" s="23"/>
      <c r="I1910" s="23"/>
      <c r="J1910" s="23"/>
      <c r="L1910" s="24">
        <v>0.38908310000000002</v>
      </c>
      <c r="M1910" s="24">
        <v>0.32463249999999999</v>
      </c>
      <c r="N1910" s="24">
        <v>0.42291709999999999</v>
      </c>
      <c r="O1910" s="24">
        <v>0.3506648</v>
      </c>
      <c r="P1910" s="23"/>
      <c r="Q1910" s="23"/>
      <c r="R1910" s="23"/>
      <c r="S1910" s="23"/>
      <c r="U1910" s="24">
        <v>0.4719121</v>
      </c>
      <c r="V1910" s="24">
        <v>0.4417005</v>
      </c>
      <c r="W1910" s="24">
        <v>0.58934790000000004</v>
      </c>
      <c r="X1910" s="24">
        <v>0.34920770000000001</v>
      </c>
      <c r="Y1910" s="23"/>
      <c r="Z1910" s="23"/>
      <c r="AA1910" s="23"/>
      <c r="AB1910" s="23"/>
      <c r="AD1910" s="24">
        <v>0.34671940000000001</v>
      </c>
      <c r="AE1910" s="24">
        <v>0.40537649999999997</v>
      </c>
      <c r="AF1910" s="24">
        <v>0.37139870000000003</v>
      </c>
      <c r="AG1910" s="24">
        <v>0.47265790000000002</v>
      </c>
      <c r="AH1910" s="23"/>
      <c r="AI1910" s="23"/>
      <c r="AJ1910" s="23"/>
      <c r="AK1910" s="23"/>
    </row>
    <row r="1911" spans="1:37" x14ac:dyDescent="0.35">
      <c r="A1911" s="24" t="s">
        <v>3911</v>
      </c>
      <c r="B1911" s="24" t="s">
        <v>3912</v>
      </c>
      <c r="C1911" s="24">
        <v>0.48144940000000003</v>
      </c>
      <c r="D1911" s="24">
        <v>0.38613229999999998</v>
      </c>
      <c r="E1911" s="24">
        <v>0.29800019999999999</v>
      </c>
      <c r="F1911" s="24">
        <v>0.36406329999999998</v>
      </c>
      <c r="G1911" s="23"/>
      <c r="H1911" s="23"/>
      <c r="I1911" s="23"/>
      <c r="J1911" s="23"/>
      <c r="L1911" s="24">
        <v>0.45566060000000003</v>
      </c>
      <c r="M1911" s="24">
        <v>0.4868248</v>
      </c>
      <c r="N1911" s="24">
        <v>0.51527080000000003</v>
      </c>
      <c r="O1911" s="24">
        <v>0.29006910000000002</v>
      </c>
      <c r="P1911" s="23"/>
      <c r="Q1911" s="23"/>
      <c r="R1911" s="23"/>
      <c r="S1911" s="23"/>
      <c r="U1911" s="24">
        <v>0.50819150000000002</v>
      </c>
      <c r="V1911" s="24">
        <v>0.4683465</v>
      </c>
      <c r="W1911" s="24">
        <v>0.45539039999999997</v>
      </c>
      <c r="X1911" s="24">
        <v>0.3428484</v>
      </c>
      <c r="Y1911" s="23"/>
      <c r="Z1911" s="23"/>
      <c r="AA1911" s="23"/>
      <c r="AB1911" s="23"/>
      <c r="AD1911" s="24">
        <v>0.29133969999999998</v>
      </c>
      <c r="AE1911" s="24">
        <v>0.43196689999999999</v>
      </c>
      <c r="AF1911" s="24">
        <v>0.358823</v>
      </c>
      <c r="AG1911" s="24">
        <v>0.4586828</v>
      </c>
      <c r="AH1911" s="23"/>
      <c r="AI1911" s="23"/>
      <c r="AJ1911" s="23"/>
      <c r="AK1911" s="23"/>
    </row>
    <row r="1912" spans="1:37" x14ac:dyDescent="0.35">
      <c r="A1912" s="24" t="s">
        <v>3913</v>
      </c>
      <c r="B1912" s="24" t="s">
        <v>3914</v>
      </c>
      <c r="C1912" s="24">
        <v>0.43410749999999998</v>
      </c>
      <c r="D1912" s="24">
        <v>0.4209154</v>
      </c>
      <c r="E1912" s="24">
        <v>0.3075871</v>
      </c>
      <c r="F1912" s="24">
        <v>0.58168010000000003</v>
      </c>
      <c r="G1912" s="23"/>
      <c r="H1912" s="23"/>
      <c r="I1912" s="23"/>
      <c r="J1912" s="23"/>
      <c r="L1912" s="24">
        <v>0.42604789999999998</v>
      </c>
      <c r="M1912" s="24">
        <v>0.42138809999999999</v>
      </c>
      <c r="N1912" s="24">
        <v>0.53389439999999999</v>
      </c>
      <c r="O1912" s="24">
        <v>0.29181020000000002</v>
      </c>
      <c r="P1912" s="23"/>
      <c r="Q1912" s="23"/>
      <c r="R1912" s="23"/>
      <c r="S1912" s="23"/>
      <c r="U1912" s="24">
        <v>0.38674760000000002</v>
      </c>
      <c r="V1912" s="24">
        <v>0.38673390000000002</v>
      </c>
      <c r="W1912" s="24">
        <v>0.4306508</v>
      </c>
      <c r="X1912" s="24">
        <v>0.418124</v>
      </c>
      <c r="Y1912" s="23"/>
      <c r="Z1912" s="23"/>
      <c r="AA1912" s="23"/>
      <c r="AB1912" s="23"/>
      <c r="AD1912" s="24">
        <v>0.36762420000000001</v>
      </c>
      <c r="AE1912" s="24">
        <v>0.36803730000000001</v>
      </c>
      <c r="AF1912" s="24">
        <v>0.36879590000000001</v>
      </c>
      <c r="AG1912" s="24">
        <v>0.3956983</v>
      </c>
      <c r="AH1912" s="23"/>
      <c r="AI1912" s="23"/>
      <c r="AJ1912" s="23"/>
      <c r="AK1912" s="23"/>
    </row>
    <row r="1913" spans="1:37" x14ac:dyDescent="0.35">
      <c r="A1913" s="24" t="s">
        <v>3915</v>
      </c>
      <c r="B1913" s="24" t="s">
        <v>3916</v>
      </c>
      <c r="C1913" s="24">
        <v>0.35938039999999999</v>
      </c>
      <c r="D1913" s="24">
        <v>0.35620479999999999</v>
      </c>
      <c r="E1913" s="24">
        <v>0.39608019999999999</v>
      </c>
      <c r="F1913" s="24">
        <v>0.49623780000000001</v>
      </c>
      <c r="G1913" s="23"/>
      <c r="H1913" s="23"/>
      <c r="I1913" s="23"/>
      <c r="J1913" s="23"/>
      <c r="L1913" s="24">
        <v>0.42402400000000001</v>
      </c>
      <c r="M1913" s="24">
        <v>0.36867030000000001</v>
      </c>
      <c r="N1913" s="24">
        <v>0.50149469999999996</v>
      </c>
      <c r="O1913" s="24">
        <v>0.27935559999999998</v>
      </c>
      <c r="P1913" s="23"/>
      <c r="Q1913" s="23"/>
      <c r="R1913" s="23"/>
      <c r="S1913" s="23"/>
      <c r="U1913" s="24">
        <v>0.4307067</v>
      </c>
      <c r="V1913" s="24">
        <v>0.35636269999999998</v>
      </c>
      <c r="W1913" s="24">
        <v>0.5123704</v>
      </c>
      <c r="X1913" s="24">
        <v>0.3658226</v>
      </c>
      <c r="Y1913" s="23"/>
      <c r="Z1913" s="23"/>
      <c r="AA1913" s="23"/>
      <c r="AB1913" s="23"/>
      <c r="AD1913" s="24">
        <v>0.4025012</v>
      </c>
      <c r="AE1913" s="24">
        <v>0.38637110000000002</v>
      </c>
      <c r="AF1913" s="24">
        <v>0.3540353</v>
      </c>
      <c r="AG1913" s="24">
        <v>0.3521611</v>
      </c>
      <c r="AH1913" s="23"/>
      <c r="AI1913" s="23"/>
      <c r="AJ1913" s="23"/>
      <c r="AK1913" s="23"/>
    </row>
    <row r="1914" spans="1:37" x14ac:dyDescent="0.35">
      <c r="A1914" s="24" t="s">
        <v>3917</v>
      </c>
      <c r="B1914" s="24" t="s">
        <v>3918</v>
      </c>
      <c r="C1914" s="24">
        <v>0.40809620000000002</v>
      </c>
      <c r="D1914" s="24">
        <v>0.38364579999999998</v>
      </c>
      <c r="E1914" s="24">
        <v>0.37959199999999998</v>
      </c>
      <c r="F1914" s="24">
        <v>0.33931299999999998</v>
      </c>
      <c r="G1914" s="23"/>
      <c r="H1914" s="23"/>
      <c r="I1914" s="23"/>
      <c r="J1914" s="23"/>
      <c r="L1914" s="24">
        <v>0.46026709999999998</v>
      </c>
      <c r="M1914" s="24">
        <v>0.42369380000000001</v>
      </c>
      <c r="N1914" s="24">
        <v>0.43385269999999998</v>
      </c>
      <c r="O1914" s="24">
        <v>0.3091544</v>
      </c>
      <c r="P1914" s="23"/>
      <c r="Q1914" s="23"/>
      <c r="R1914" s="23"/>
      <c r="S1914" s="23"/>
      <c r="U1914" s="24">
        <v>0.57335599999999998</v>
      </c>
      <c r="V1914" s="24">
        <v>0.4503183</v>
      </c>
      <c r="W1914" s="24">
        <v>0.45947519999999997</v>
      </c>
      <c r="X1914" s="24">
        <v>0.34553129999999999</v>
      </c>
      <c r="Y1914" s="23"/>
      <c r="Z1914" s="23"/>
      <c r="AA1914" s="23"/>
      <c r="AB1914" s="23"/>
      <c r="AD1914" s="24">
        <v>0.42491119999999999</v>
      </c>
      <c r="AE1914" s="24">
        <v>0.49104350000000002</v>
      </c>
      <c r="AF1914" s="24">
        <v>0.35884310000000003</v>
      </c>
      <c r="AG1914" s="24">
        <v>0.39076080000000002</v>
      </c>
      <c r="AH1914" s="23"/>
      <c r="AI1914" s="23"/>
      <c r="AJ1914" s="23"/>
      <c r="AK1914" s="23"/>
    </row>
    <row r="1915" spans="1:37" x14ac:dyDescent="0.35">
      <c r="A1915" s="24" t="s">
        <v>3919</v>
      </c>
      <c r="B1915" s="24" t="s">
        <v>3920</v>
      </c>
      <c r="C1915" s="24">
        <v>0.40041890000000002</v>
      </c>
      <c r="D1915" s="24">
        <v>0.38368720000000001</v>
      </c>
      <c r="E1915" s="24">
        <v>0.35977690000000001</v>
      </c>
      <c r="F1915" s="24">
        <v>0.52605049999999998</v>
      </c>
      <c r="G1915" s="23"/>
      <c r="H1915" s="23"/>
      <c r="I1915" s="23"/>
      <c r="J1915" s="23"/>
      <c r="L1915" s="24">
        <v>0.38911669999999998</v>
      </c>
      <c r="M1915" s="24">
        <v>0.41848410000000003</v>
      </c>
      <c r="N1915" s="24">
        <v>0.34096979999999999</v>
      </c>
      <c r="O1915" s="24">
        <v>0.37270779999999998</v>
      </c>
      <c r="P1915" s="23"/>
      <c r="Q1915" s="23"/>
      <c r="R1915" s="23"/>
      <c r="S1915" s="23"/>
      <c r="U1915" s="24">
        <v>0.54851660000000002</v>
      </c>
      <c r="V1915" s="24">
        <v>0.39165</v>
      </c>
      <c r="W1915" s="24">
        <v>0.36459350000000001</v>
      </c>
      <c r="X1915" s="24">
        <v>0.32632949999999999</v>
      </c>
      <c r="Y1915" s="23"/>
      <c r="Z1915" s="23"/>
      <c r="AA1915" s="23"/>
      <c r="AB1915" s="23"/>
      <c r="AD1915" s="24">
        <v>0.38576769999999999</v>
      </c>
      <c r="AE1915" s="24">
        <v>0.44601000000000002</v>
      </c>
      <c r="AF1915" s="24">
        <v>0.34546329999999997</v>
      </c>
      <c r="AG1915" s="24">
        <v>0.382046</v>
      </c>
      <c r="AH1915" s="23"/>
      <c r="AI1915" s="23"/>
      <c r="AJ1915" s="23"/>
      <c r="AK1915" s="23"/>
    </row>
    <row r="1916" spans="1:37" x14ac:dyDescent="0.35">
      <c r="A1916" s="24" t="s">
        <v>3921</v>
      </c>
      <c r="B1916" s="24" t="s">
        <v>3922</v>
      </c>
      <c r="C1916" s="24">
        <v>0.37020360000000002</v>
      </c>
      <c r="D1916" s="24">
        <v>0.39350380000000001</v>
      </c>
      <c r="E1916" s="24">
        <v>0.3825865</v>
      </c>
      <c r="F1916" s="24">
        <v>0.50342220000000004</v>
      </c>
      <c r="G1916" s="23"/>
      <c r="H1916" s="23"/>
      <c r="I1916" s="23"/>
      <c r="J1916" s="23"/>
      <c r="L1916" s="24">
        <v>0.39541290000000001</v>
      </c>
      <c r="M1916" s="24">
        <v>0.37281880000000001</v>
      </c>
      <c r="N1916" s="24">
        <v>0.31474859999999999</v>
      </c>
      <c r="O1916" s="24">
        <v>0.39546599999999998</v>
      </c>
      <c r="P1916" s="23"/>
      <c r="Q1916" s="23"/>
      <c r="R1916" s="23"/>
      <c r="S1916" s="23"/>
      <c r="U1916" s="24">
        <v>0.71506009999999998</v>
      </c>
      <c r="V1916" s="24">
        <v>0.27132220000000001</v>
      </c>
      <c r="W1916" s="24">
        <v>0.37992019999999999</v>
      </c>
      <c r="X1916" s="24">
        <v>0.35879919999999998</v>
      </c>
      <c r="Y1916" s="23"/>
      <c r="Z1916" s="23"/>
      <c r="AA1916" s="23"/>
      <c r="AB1916" s="23"/>
      <c r="AD1916" s="24">
        <v>0.38339889999999999</v>
      </c>
      <c r="AE1916" s="24">
        <v>0.38209490000000002</v>
      </c>
      <c r="AF1916" s="24">
        <v>0.38571680000000003</v>
      </c>
      <c r="AG1916" s="24">
        <v>0.3448697</v>
      </c>
      <c r="AH1916" s="23"/>
      <c r="AI1916" s="23"/>
      <c r="AJ1916" s="23"/>
      <c r="AK1916" s="23"/>
    </row>
    <row r="1917" spans="1:37" x14ac:dyDescent="0.35">
      <c r="A1917" s="24" t="s">
        <v>3923</v>
      </c>
      <c r="B1917" s="24" t="s">
        <v>3924</v>
      </c>
      <c r="C1917" s="24">
        <v>0.40163189999999999</v>
      </c>
      <c r="D1917" s="24">
        <v>0.54645639999999995</v>
      </c>
      <c r="E1917" s="24">
        <v>0.30991829999999998</v>
      </c>
      <c r="F1917" s="24">
        <v>0.45121660000000002</v>
      </c>
      <c r="G1917" s="23"/>
      <c r="H1917" s="23"/>
      <c r="I1917" s="23"/>
      <c r="J1917" s="23"/>
      <c r="L1917" s="24">
        <v>0.33942879999999997</v>
      </c>
      <c r="M1917" s="24">
        <v>0.4694448</v>
      </c>
      <c r="N1917" s="24">
        <v>0.3918104</v>
      </c>
      <c r="O1917" s="24">
        <v>0.39493319999999998</v>
      </c>
      <c r="P1917" s="23"/>
      <c r="Q1917" s="23"/>
      <c r="R1917" s="23"/>
      <c r="S1917" s="23"/>
      <c r="U1917" s="24">
        <v>0.59605260000000004</v>
      </c>
      <c r="V1917" s="24">
        <v>0.3628132</v>
      </c>
      <c r="W1917" s="24">
        <v>0.34202919999999998</v>
      </c>
      <c r="X1917" s="24">
        <v>0.35457759999999999</v>
      </c>
      <c r="Y1917" s="23"/>
      <c r="Z1917" s="23"/>
      <c r="AA1917" s="23"/>
      <c r="AB1917" s="23"/>
      <c r="AD1917" s="24">
        <v>0.44687290000000002</v>
      </c>
      <c r="AE1917" s="24">
        <v>0.52234689999999995</v>
      </c>
      <c r="AF1917" s="24">
        <v>0.39390219999999998</v>
      </c>
      <c r="AG1917" s="24">
        <v>0.3588075</v>
      </c>
      <c r="AH1917" s="23"/>
      <c r="AI1917" s="23"/>
      <c r="AJ1917" s="23"/>
      <c r="AK1917" s="23"/>
    </row>
    <row r="1918" spans="1:37" x14ac:dyDescent="0.35">
      <c r="A1918" s="24" t="s">
        <v>3925</v>
      </c>
      <c r="B1918" s="24" t="s">
        <v>3926</v>
      </c>
      <c r="C1918" s="24">
        <v>0.3709615</v>
      </c>
      <c r="D1918" s="24">
        <v>0.62883460000000002</v>
      </c>
      <c r="E1918" s="24">
        <v>0.23779819999999999</v>
      </c>
      <c r="F1918" s="24">
        <v>0.38313649999999999</v>
      </c>
      <c r="G1918" s="23"/>
      <c r="H1918" s="23"/>
      <c r="I1918" s="23"/>
      <c r="J1918" s="23"/>
      <c r="L1918" s="24">
        <v>0.37852049999999998</v>
      </c>
      <c r="M1918" s="24">
        <v>0.42873929999999999</v>
      </c>
      <c r="N1918" s="24">
        <v>0.40314040000000001</v>
      </c>
      <c r="O1918" s="24">
        <v>0.418545</v>
      </c>
      <c r="P1918" s="23"/>
      <c r="Q1918" s="23"/>
      <c r="R1918" s="23"/>
      <c r="S1918" s="23"/>
      <c r="U1918" s="24">
        <v>0.5371842</v>
      </c>
      <c r="V1918" s="24">
        <v>0.41091440000000001</v>
      </c>
      <c r="W1918" s="24">
        <v>0.40112029999999999</v>
      </c>
      <c r="X1918" s="24">
        <v>0.3852448</v>
      </c>
      <c r="Y1918" s="23"/>
      <c r="Z1918" s="23"/>
      <c r="AA1918" s="23"/>
      <c r="AB1918" s="23"/>
      <c r="AD1918" s="24">
        <v>0.4076747</v>
      </c>
      <c r="AE1918" s="24">
        <v>0.56465779999999999</v>
      </c>
      <c r="AF1918" s="24">
        <v>0.35007199999999999</v>
      </c>
      <c r="AG1918" s="24">
        <v>0.37691279999999999</v>
      </c>
      <c r="AH1918" s="23"/>
      <c r="AI1918" s="23"/>
      <c r="AJ1918" s="23"/>
      <c r="AK1918" s="23"/>
    </row>
    <row r="1919" spans="1:37" x14ac:dyDescent="0.35">
      <c r="A1919" s="24" t="s">
        <v>3927</v>
      </c>
      <c r="B1919" s="24" t="s">
        <v>3928</v>
      </c>
      <c r="C1919" s="24">
        <v>0.34977999999999998</v>
      </c>
      <c r="D1919" s="24">
        <v>0.57388380000000005</v>
      </c>
      <c r="E1919" s="24">
        <v>0.27972190000000002</v>
      </c>
      <c r="F1919" s="24">
        <v>0.37269819999999998</v>
      </c>
      <c r="G1919" s="23"/>
      <c r="H1919" s="23"/>
      <c r="I1919" s="23"/>
      <c r="J1919" s="23"/>
      <c r="L1919" s="24">
        <v>0.38551780000000002</v>
      </c>
      <c r="M1919" s="24">
        <v>0.37911270000000002</v>
      </c>
      <c r="N1919" s="24">
        <v>0.36280659999999998</v>
      </c>
      <c r="O1919" s="24">
        <v>0.35773240000000001</v>
      </c>
      <c r="P1919" s="23"/>
      <c r="Q1919" s="23"/>
      <c r="R1919" s="23"/>
      <c r="S1919" s="23"/>
      <c r="U1919" s="24">
        <v>0.46467219999999998</v>
      </c>
      <c r="V1919" s="24">
        <v>0.48681960000000002</v>
      </c>
      <c r="W1919" s="24">
        <v>0.47797050000000002</v>
      </c>
      <c r="X1919" s="24">
        <v>0.38325110000000001</v>
      </c>
      <c r="Y1919" s="23"/>
      <c r="Z1919" s="23"/>
      <c r="AA1919" s="23"/>
      <c r="AB1919" s="23"/>
      <c r="AD1919" s="24">
        <v>0.40075959999999999</v>
      </c>
      <c r="AE1919" s="24">
        <v>0.59220680000000003</v>
      </c>
      <c r="AF1919" s="24">
        <v>0.4461678</v>
      </c>
      <c r="AG1919" s="24">
        <v>0.37560369999999998</v>
      </c>
      <c r="AH1919" s="23"/>
      <c r="AI1919" s="23"/>
      <c r="AJ1919" s="23"/>
      <c r="AK1919" s="23"/>
    </row>
    <row r="1920" spans="1:37" x14ac:dyDescent="0.35">
      <c r="A1920" s="24" t="s">
        <v>3929</v>
      </c>
      <c r="B1920" s="24" t="s">
        <v>3930</v>
      </c>
      <c r="C1920" s="24">
        <v>0.42283130000000002</v>
      </c>
      <c r="D1920" s="24">
        <v>0.60719129999999999</v>
      </c>
      <c r="E1920" s="24">
        <v>0.3478059</v>
      </c>
      <c r="F1920" s="24">
        <v>0.41363299999999997</v>
      </c>
      <c r="G1920" s="23"/>
      <c r="H1920" s="23"/>
      <c r="I1920" s="23"/>
      <c r="J1920" s="23"/>
      <c r="L1920" s="24">
        <v>0.39742129999999998</v>
      </c>
      <c r="M1920" s="24">
        <v>0.4314173</v>
      </c>
      <c r="N1920" s="24">
        <v>0.40777239999999998</v>
      </c>
      <c r="O1920" s="24">
        <v>0.32161499999999998</v>
      </c>
      <c r="P1920" s="23"/>
      <c r="Q1920" s="23"/>
      <c r="R1920" s="23"/>
      <c r="S1920" s="23"/>
      <c r="U1920" s="24">
        <v>0.47991699999999998</v>
      </c>
      <c r="V1920" s="24">
        <v>0.5794665</v>
      </c>
      <c r="W1920" s="24">
        <v>0.42374040000000002</v>
      </c>
      <c r="X1920" s="24">
        <v>0.40165689999999998</v>
      </c>
      <c r="Y1920" s="23"/>
      <c r="Z1920" s="23"/>
      <c r="AA1920" s="23"/>
      <c r="AB1920" s="23"/>
      <c r="AD1920" s="24">
        <v>0.42733539999999998</v>
      </c>
      <c r="AE1920" s="24">
        <v>0.68062869999999998</v>
      </c>
      <c r="AF1920" s="24">
        <v>0.58451410000000004</v>
      </c>
      <c r="AG1920" s="24">
        <v>0.36588690000000001</v>
      </c>
      <c r="AH1920" s="23"/>
      <c r="AI1920" s="23"/>
      <c r="AJ1920" s="23"/>
      <c r="AK1920" s="23"/>
    </row>
    <row r="1921" spans="1:37" x14ac:dyDescent="0.35">
      <c r="A1921" s="24" t="s">
        <v>3931</v>
      </c>
      <c r="B1921" s="24" t="s">
        <v>3932</v>
      </c>
      <c r="C1921" s="24">
        <v>0.39148430000000001</v>
      </c>
      <c r="D1921" s="24">
        <v>0.57235279999999999</v>
      </c>
      <c r="E1921" s="24">
        <v>0.3464585</v>
      </c>
      <c r="F1921" s="24">
        <v>0.43127480000000001</v>
      </c>
      <c r="G1921" s="23"/>
      <c r="H1921" s="23"/>
      <c r="I1921" s="23"/>
      <c r="J1921" s="23"/>
      <c r="L1921" s="24">
        <v>0.35829299999999997</v>
      </c>
      <c r="M1921" s="24">
        <v>0.37167620000000001</v>
      </c>
      <c r="N1921" s="24">
        <v>0.36588189999999998</v>
      </c>
      <c r="O1921" s="24">
        <v>0.34027449999999998</v>
      </c>
      <c r="P1921" s="23"/>
      <c r="Q1921" s="23"/>
      <c r="R1921" s="23"/>
      <c r="S1921" s="23"/>
      <c r="U1921" s="24">
        <v>0.37955179999999999</v>
      </c>
      <c r="V1921" s="24">
        <v>0.45786850000000001</v>
      </c>
      <c r="W1921" s="24">
        <v>0.32974340000000002</v>
      </c>
      <c r="X1921" s="24">
        <v>0.38004599999999999</v>
      </c>
      <c r="Y1921" s="23"/>
      <c r="Z1921" s="23"/>
      <c r="AA1921" s="23"/>
      <c r="AB1921" s="23"/>
      <c r="AD1921" s="24">
        <v>0.42488799999999999</v>
      </c>
      <c r="AE1921" s="24">
        <v>0.66274759999999999</v>
      </c>
      <c r="AF1921" s="24">
        <v>0.39282990000000001</v>
      </c>
      <c r="AG1921" s="24">
        <v>0.4106129</v>
      </c>
      <c r="AH1921" s="23"/>
      <c r="AI1921" s="23"/>
      <c r="AJ1921" s="23"/>
      <c r="AK1921" s="23"/>
    </row>
    <row r="1922" spans="1:37" x14ac:dyDescent="0.35">
      <c r="A1922" s="24" t="s">
        <v>3933</v>
      </c>
      <c r="B1922" s="24" t="s">
        <v>3934</v>
      </c>
      <c r="C1922" s="24">
        <v>0.27279619999999999</v>
      </c>
      <c r="D1922" s="24">
        <v>0.44883240000000002</v>
      </c>
      <c r="E1922" s="24">
        <v>0.33879920000000002</v>
      </c>
      <c r="F1922" s="24">
        <v>0.45630779999999999</v>
      </c>
      <c r="G1922" s="23"/>
      <c r="H1922" s="23"/>
      <c r="I1922" s="23"/>
      <c r="J1922" s="23"/>
      <c r="L1922" s="24">
        <v>0.33079069999999999</v>
      </c>
      <c r="M1922" s="24">
        <v>0.52217690000000005</v>
      </c>
      <c r="N1922" s="24">
        <v>0.3792644</v>
      </c>
      <c r="O1922" s="24">
        <v>0.3472423</v>
      </c>
      <c r="P1922" s="23"/>
      <c r="Q1922" s="23"/>
      <c r="R1922" s="23"/>
      <c r="S1922" s="23"/>
      <c r="U1922" s="24">
        <v>0.3188629</v>
      </c>
      <c r="V1922" s="24">
        <v>0.3795693</v>
      </c>
      <c r="W1922" s="24">
        <v>0.37458550000000002</v>
      </c>
      <c r="X1922" s="24">
        <v>0.51665439999999996</v>
      </c>
      <c r="Y1922" s="23"/>
      <c r="Z1922" s="23"/>
      <c r="AA1922" s="23"/>
      <c r="AB1922" s="23"/>
      <c r="AD1922" s="24">
        <v>0.3724961</v>
      </c>
      <c r="AE1922" s="24">
        <v>0.61132759999999997</v>
      </c>
      <c r="AF1922" s="24">
        <v>0.30419580000000002</v>
      </c>
      <c r="AG1922" s="24">
        <v>0.51042589999999999</v>
      </c>
      <c r="AH1922" s="23"/>
      <c r="AI1922" s="23"/>
      <c r="AJ1922" s="23"/>
      <c r="AK1922" s="23"/>
    </row>
    <row r="1923" spans="1:37" x14ac:dyDescent="0.35">
      <c r="A1923" s="24" t="s">
        <v>3935</v>
      </c>
      <c r="B1923" s="24" t="s">
        <v>3936</v>
      </c>
      <c r="C1923" s="24">
        <v>0.41893249999999999</v>
      </c>
      <c r="D1923" s="24">
        <v>0.42204380000000002</v>
      </c>
      <c r="E1923" s="24">
        <v>0.31479600000000002</v>
      </c>
      <c r="F1923" s="24">
        <v>0.4149795</v>
      </c>
      <c r="G1923" s="23"/>
      <c r="H1923" s="23"/>
      <c r="I1923" s="23"/>
      <c r="J1923" s="23"/>
      <c r="L1923" s="24">
        <v>0.34909449999999997</v>
      </c>
      <c r="M1923" s="24">
        <v>0.41577429999999999</v>
      </c>
      <c r="N1923" s="24">
        <v>0.36064299999999999</v>
      </c>
      <c r="O1923" s="24">
        <v>0.3733127</v>
      </c>
      <c r="P1923" s="23"/>
      <c r="Q1923" s="23"/>
      <c r="R1923" s="23"/>
      <c r="S1923" s="23"/>
      <c r="U1923" s="24">
        <v>0.41387649999999998</v>
      </c>
      <c r="V1923" s="24">
        <v>0.51369480000000001</v>
      </c>
      <c r="W1923" s="24">
        <v>0.47216130000000001</v>
      </c>
      <c r="X1923" s="24">
        <v>0.54949309999999996</v>
      </c>
      <c r="Y1923" s="23"/>
      <c r="Z1923" s="23"/>
      <c r="AA1923" s="23"/>
      <c r="AB1923" s="23"/>
      <c r="AD1923" s="24">
        <v>0.40692139999999999</v>
      </c>
      <c r="AE1923" s="24">
        <v>0.55592940000000002</v>
      </c>
      <c r="AF1923" s="24">
        <v>0.31639980000000001</v>
      </c>
      <c r="AG1923" s="24">
        <v>0.55208489999999999</v>
      </c>
      <c r="AH1923" s="23"/>
      <c r="AI1923" s="23"/>
      <c r="AJ1923" s="23"/>
      <c r="AK1923" s="23"/>
    </row>
    <row r="1924" spans="1:37" x14ac:dyDescent="0.35">
      <c r="A1924" s="24" t="s">
        <v>3937</v>
      </c>
      <c r="B1924" s="24" t="s">
        <v>3938</v>
      </c>
      <c r="C1924" s="24">
        <v>0.45221860000000003</v>
      </c>
      <c r="D1924" s="24">
        <v>0.36969940000000001</v>
      </c>
      <c r="E1924" s="24">
        <v>0.3505935</v>
      </c>
      <c r="F1924" s="24">
        <v>0.4154349</v>
      </c>
      <c r="G1924" s="23"/>
      <c r="H1924" s="23"/>
      <c r="I1924" s="23"/>
      <c r="J1924" s="23"/>
      <c r="L1924" s="24">
        <v>0.388241</v>
      </c>
      <c r="M1924" s="24">
        <v>0.37419950000000002</v>
      </c>
      <c r="N1924" s="24">
        <v>0.3495162</v>
      </c>
      <c r="O1924" s="24">
        <v>0.38216539999999999</v>
      </c>
      <c r="P1924" s="23"/>
      <c r="Q1924" s="23"/>
      <c r="R1924" s="23"/>
      <c r="S1924" s="23"/>
      <c r="U1924" s="24">
        <v>0.42799530000000002</v>
      </c>
      <c r="V1924" s="24">
        <v>0.46604580000000001</v>
      </c>
      <c r="W1924" s="24">
        <v>0.36117559999999999</v>
      </c>
      <c r="X1924" s="24">
        <v>0.5382749</v>
      </c>
      <c r="Y1924" s="23"/>
      <c r="Z1924" s="23"/>
      <c r="AA1924" s="23"/>
      <c r="AB1924" s="23"/>
      <c r="AD1924" s="24">
        <v>0.46541969999999999</v>
      </c>
      <c r="AE1924" s="24">
        <v>0.43810589999999999</v>
      </c>
      <c r="AF1924" s="24">
        <v>0.30615039999999999</v>
      </c>
      <c r="AG1924" s="24">
        <v>0.4674352</v>
      </c>
      <c r="AH1924" s="23"/>
      <c r="AI1924" s="23"/>
      <c r="AJ1924" s="23"/>
      <c r="AK1924" s="23"/>
    </row>
    <row r="1925" spans="1:37" x14ac:dyDescent="0.35">
      <c r="A1925" s="24" t="s">
        <v>3939</v>
      </c>
      <c r="B1925" s="24" t="s">
        <v>3940</v>
      </c>
      <c r="C1925" s="24">
        <v>0.31981349999999997</v>
      </c>
      <c r="D1925" s="24">
        <v>0.31035010000000002</v>
      </c>
      <c r="E1925" s="24">
        <v>0.36998819999999999</v>
      </c>
      <c r="F1925" s="24">
        <v>0.36441430000000002</v>
      </c>
      <c r="G1925" s="23"/>
      <c r="H1925" s="23"/>
      <c r="I1925" s="23"/>
      <c r="J1925" s="23"/>
      <c r="L1925" s="24">
        <v>0.3536589</v>
      </c>
      <c r="M1925" s="24">
        <v>0.35286190000000001</v>
      </c>
      <c r="N1925" s="24">
        <v>0.37274800000000002</v>
      </c>
      <c r="O1925" s="24">
        <v>0.44379380000000002</v>
      </c>
      <c r="P1925" s="23"/>
      <c r="Q1925" s="23"/>
      <c r="R1925" s="23"/>
      <c r="S1925" s="23"/>
      <c r="U1925" s="24">
        <v>0.36292849999999999</v>
      </c>
      <c r="V1925" s="24">
        <v>0.37198199999999998</v>
      </c>
      <c r="W1925" s="24">
        <v>0.39370179999999999</v>
      </c>
      <c r="X1925" s="24">
        <v>0.4348458</v>
      </c>
      <c r="Y1925" s="23"/>
      <c r="Z1925" s="23"/>
      <c r="AA1925" s="23"/>
      <c r="AB1925" s="23"/>
      <c r="AD1925" s="24">
        <v>0.40354020000000002</v>
      </c>
      <c r="AE1925" s="24">
        <v>0.3360361</v>
      </c>
      <c r="AF1925" s="24">
        <v>0.30560409999999999</v>
      </c>
      <c r="AG1925" s="24">
        <v>0.3887294</v>
      </c>
      <c r="AH1925" s="23"/>
      <c r="AI1925" s="23"/>
      <c r="AJ1925" s="23"/>
      <c r="AK1925" s="23"/>
    </row>
    <row r="1926" spans="1:37" x14ac:dyDescent="0.35">
      <c r="A1926" s="24" t="s">
        <v>3941</v>
      </c>
      <c r="B1926" s="24" t="s">
        <v>3942</v>
      </c>
      <c r="C1926" s="24">
        <v>0.4333822</v>
      </c>
      <c r="D1926" s="24">
        <v>0.34911189999999998</v>
      </c>
      <c r="E1926" s="24">
        <v>0.32597769999999998</v>
      </c>
      <c r="F1926" s="24">
        <v>0.39275090000000001</v>
      </c>
      <c r="G1926" s="23"/>
      <c r="H1926" s="23"/>
      <c r="I1926" s="23"/>
      <c r="J1926" s="23"/>
      <c r="L1926" s="24">
        <v>0.38090410000000002</v>
      </c>
      <c r="M1926" s="24">
        <v>0.38705479999999998</v>
      </c>
      <c r="N1926" s="24">
        <v>0.40861779999999998</v>
      </c>
      <c r="O1926" s="24">
        <v>0.29926789999999998</v>
      </c>
      <c r="P1926" s="23"/>
      <c r="Q1926" s="23"/>
      <c r="R1926" s="23"/>
      <c r="S1926" s="23"/>
      <c r="U1926" s="24">
        <v>0.39314320000000003</v>
      </c>
      <c r="V1926" s="24">
        <v>0.43105019999999999</v>
      </c>
      <c r="W1926" s="24">
        <v>0.38982709999999998</v>
      </c>
      <c r="X1926" s="24">
        <v>0.38589770000000001</v>
      </c>
      <c r="Y1926" s="23"/>
      <c r="Z1926" s="23"/>
      <c r="AA1926" s="23"/>
      <c r="AB1926" s="23"/>
      <c r="AD1926" s="24">
        <v>0.40241250000000001</v>
      </c>
      <c r="AE1926" s="24">
        <v>0.34705750000000002</v>
      </c>
      <c r="AF1926" s="24">
        <v>0.2882537</v>
      </c>
      <c r="AG1926" s="24">
        <v>0.36098439999999998</v>
      </c>
      <c r="AH1926" s="23"/>
      <c r="AI1926" s="23"/>
      <c r="AJ1926" s="23"/>
      <c r="AK1926" s="23"/>
    </row>
    <row r="1927" spans="1:37" x14ac:dyDescent="0.35">
      <c r="A1927" s="24" t="s">
        <v>3943</v>
      </c>
      <c r="B1927" s="24" t="s">
        <v>3944</v>
      </c>
      <c r="C1927" s="24">
        <v>0.44018180000000001</v>
      </c>
      <c r="D1927" s="24">
        <v>0.33819769999999999</v>
      </c>
      <c r="E1927" s="24">
        <v>0.34639890000000001</v>
      </c>
      <c r="F1927" s="24">
        <v>0.45766190000000001</v>
      </c>
      <c r="G1927" s="23"/>
      <c r="H1927" s="23"/>
      <c r="I1927" s="23"/>
      <c r="J1927" s="23"/>
      <c r="L1927" s="24">
        <v>0.40903430000000002</v>
      </c>
      <c r="M1927" s="24">
        <v>0.39895750000000002</v>
      </c>
      <c r="N1927" s="24">
        <v>0.4125894</v>
      </c>
      <c r="O1927" s="24">
        <v>0.28364669999999997</v>
      </c>
      <c r="P1927" s="23"/>
      <c r="Q1927" s="23"/>
      <c r="R1927" s="23"/>
      <c r="S1927" s="23"/>
      <c r="U1927" s="24">
        <v>0.4473182</v>
      </c>
      <c r="V1927" s="24">
        <v>0.43931569999999998</v>
      </c>
      <c r="W1927" s="24">
        <v>0.3831388</v>
      </c>
      <c r="X1927" s="24">
        <v>0.43042419999999998</v>
      </c>
      <c r="Y1927" s="23"/>
      <c r="Z1927" s="23"/>
      <c r="AA1927" s="23"/>
      <c r="AB1927" s="23"/>
      <c r="AD1927" s="24">
        <v>0.44888699999999998</v>
      </c>
      <c r="AE1927" s="24">
        <v>0.36045080000000002</v>
      </c>
      <c r="AF1927" s="24">
        <v>0.32696449999999999</v>
      </c>
      <c r="AG1927" s="24">
        <v>0.4258149</v>
      </c>
      <c r="AH1927" s="23"/>
      <c r="AI1927" s="23"/>
      <c r="AJ1927" s="23"/>
      <c r="AK1927" s="23"/>
    </row>
    <row r="1928" spans="1:37" x14ac:dyDescent="0.35">
      <c r="A1928" s="24" t="s">
        <v>3945</v>
      </c>
      <c r="B1928" s="24" t="s">
        <v>3946</v>
      </c>
      <c r="C1928" s="24">
        <v>0.31930439999999999</v>
      </c>
      <c r="D1928" s="24">
        <v>0.28941869999999997</v>
      </c>
      <c r="E1928" s="24">
        <v>0.32810729999999999</v>
      </c>
      <c r="F1928" s="24">
        <v>0.4284695</v>
      </c>
      <c r="G1928" s="23"/>
      <c r="H1928" s="23"/>
      <c r="I1928" s="23"/>
      <c r="J1928" s="23"/>
      <c r="L1928" s="24">
        <v>0.34678589999999998</v>
      </c>
      <c r="M1928" s="24">
        <v>0.41790430000000001</v>
      </c>
      <c r="N1928" s="24">
        <v>0.32008940000000002</v>
      </c>
      <c r="O1928" s="24">
        <v>0.28977809999999998</v>
      </c>
      <c r="P1928" s="23"/>
      <c r="Q1928" s="23"/>
      <c r="R1928" s="23"/>
      <c r="S1928" s="23"/>
      <c r="U1928" s="24">
        <v>0.3880247</v>
      </c>
      <c r="V1928" s="24">
        <v>0.40567219999999998</v>
      </c>
      <c r="W1928" s="24">
        <v>0.38846000000000003</v>
      </c>
      <c r="X1928" s="24">
        <v>0.66423209999999999</v>
      </c>
      <c r="Y1928" s="23"/>
      <c r="Z1928" s="23"/>
      <c r="AA1928" s="23"/>
      <c r="AB1928" s="23"/>
      <c r="AD1928" s="24">
        <v>0.38608290000000001</v>
      </c>
      <c r="AE1928" s="24">
        <v>0.37588189999999999</v>
      </c>
      <c r="AF1928" s="24">
        <v>0.3796581</v>
      </c>
      <c r="AG1928" s="24">
        <v>0.4505864</v>
      </c>
      <c r="AH1928" s="23"/>
      <c r="AI1928" s="23"/>
      <c r="AJ1928" s="23"/>
      <c r="AK1928" s="23"/>
    </row>
    <row r="1929" spans="1:37" x14ac:dyDescent="0.35">
      <c r="A1929" s="24" t="s">
        <v>3947</v>
      </c>
      <c r="B1929" s="24" t="s">
        <v>3948</v>
      </c>
      <c r="C1929" s="24">
        <v>0.3422712</v>
      </c>
      <c r="D1929" s="24">
        <v>0.41130129999999998</v>
      </c>
      <c r="E1929" s="24">
        <v>0.30244680000000002</v>
      </c>
      <c r="F1929" s="24">
        <v>0.39758130000000003</v>
      </c>
      <c r="G1929" s="23"/>
      <c r="H1929" s="23"/>
      <c r="I1929" s="23"/>
      <c r="J1929" s="23"/>
      <c r="L1929" s="24">
        <v>0.39138529999999999</v>
      </c>
      <c r="M1929" s="24">
        <v>0.46148410000000001</v>
      </c>
      <c r="N1929" s="24">
        <v>0.35307529999999998</v>
      </c>
      <c r="O1929" s="24">
        <v>0.34506290000000001</v>
      </c>
      <c r="P1929" s="23"/>
      <c r="Q1929" s="23"/>
      <c r="R1929" s="23"/>
      <c r="S1929" s="23"/>
      <c r="U1929" s="24">
        <v>0.4075337</v>
      </c>
      <c r="V1929" s="24">
        <v>0.48404950000000002</v>
      </c>
      <c r="W1929" s="24">
        <v>0.39051520000000001</v>
      </c>
      <c r="X1929" s="24">
        <v>0.5853642</v>
      </c>
      <c r="Y1929" s="23"/>
      <c r="Z1929" s="23"/>
      <c r="AA1929" s="23"/>
      <c r="AB1929" s="23"/>
      <c r="AD1929" s="24">
        <v>0.452926</v>
      </c>
      <c r="AE1929" s="24">
        <v>0.42843189999999998</v>
      </c>
      <c r="AF1929" s="24">
        <v>0.39178109999999999</v>
      </c>
      <c r="AG1929" s="24">
        <v>0.38825690000000002</v>
      </c>
      <c r="AH1929" s="23"/>
      <c r="AI1929" s="23"/>
      <c r="AJ1929" s="23"/>
      <c r="AK1929" s="23"/>
    </row>
    <row r="1930" spans="1:37" x14ac:dyDescent="0.35">
      <c r="A1930" s="24" t="s">
        <v>3949</v>
      </c>
      <c r="B1930" s="24" t="s">
        <v>3950</v>
      </c>
      <c r="C1930" s="24">
        <v>0.41282639999999998</v>
      </c>
      <c r="D1930" s="24">
        <v>0.42693419999999999</v>
      </c>
      <c r="E1930" s="24">
        <v>0.26218350000000001</v>
      </c>
      <c r="F1930" s="24">
        <v>0.38864290000000001</v>
      </c>
      <c r="G1930" s="23"/>
      <c r="H1930" s="23"/>
      <c r="I1930" s="23"/>
      <c r="J1930" s="23"/>
      <c r="L1930" s="24">
        <v>0.5638571</v>
      </c>
      <c r="M1930" s="24">
        <v>0.73192140000000006</v>
      </c>
      <c r="N1930" s="24">
        <v>0.42148449999999998</v>
      </c>
      <c r="O1930" s="24">
        <v>0.43487140000000002</v>
      </c>
      <c r="P1930" s="23"/>
      <c r="Q1930" s="23"/>
      <c r="R1930" s="23"/>
      <c r="S1930" s="23"/>
      <c r="U1930" s="24">
        <v>0.45449200000000001</v>
      </c>
      <c r="V1930" s="24">
        <v>0.44097019999999998</v>
      </c>
      <c r="W1930" s="24">
        <v>0.37429519999999999</v>
      </c>
      <c r="X1930" s="24">
        <v>0.49043629999999999</v>
      </c>
      <c r="Y1930" s="23"/>
      <c r="Z1930" s="23"/>
      <c r="AA1930" s="23"/>
      <c r="AB1930" s="23"/>
      <c r="AD1930" s="24">
        <v>0.42575299999999999</v>
      </c>
      <c r="AE1930" s="24">
        <v>0.39359260000000001</v>
      </c>
      <c r="AF1930" s="24">
        <v>0.37596859999999999</v>
      </c>
      <c r="AG1930" s="24">
        <v>0.3552593</v>
      </c>
      <c r="AH1930" s="23"/>
      <c r="AI1930" s="23"/>
      <c r="AJ1930" s="23"/>
      <c r="AK1930" s="23"/>
    </row>
    <row r="1931" spans="1:37" x14ac:dyDescent="0.35">
      <c r="A1931" s="24" t="s">
        <v>3951</v>
      </c>
      <c r="B1931" s="24" t="s">
        <v>3952</v>
      </c>
      <c r="C1931" s="24">
        <v>0.37386730000000001</v>
      </c>
      <c r="D1931" s="24">
        <v>0.4245196</v>
      </c>
      <c r="E1931" s="24">
        <v>0.27103349999999998</v>
      </c>
      <c r="F1931" s="24">
        <v>0.42652400000000001</v>
      </c>
      <c r="G1931" s="23"/>
      <c r="H1931" s="23"/>
      <c r="I1931" s="23"/>
      <c r="J1931" s="23"/>
      <c r="L1931" s="24">
        <v>0.3487093</v>
      </c>
      <c r="M1931" s="24">
        <v>0.48370819999999998</v>
      </c>
      <c r="N1931" s="24">
        <v>0.3623942</v>
      </c>
      <c r="O1931" s="24">
        <v>0.36554730000000002</v>
      </c>
      <c r="P1931" s="23"/>
      <c r="Q1931" s="23"/>
      <c r="R1931" s="23"/>
      <c r="S1931" s="23"/>
      <c r="U1931" s="24">
        <v>0.4214135</v>
      </c>
      <c r="V1931" s="24">
        <v>0.38052190000000002</v>
      </c>
      <c r="W1931" s="24">
        <v>0.3949106</v>
      </c>
      <c r="X1931" s="24">
        <v>0.39096589999999998</v>
      </c>
      <c r="Y1931" s="23"/>
      <c r="Z1931" s="23"/>
      <c r="AA1931" s="23"/>
      <c r="AB1931" s="23"/>
      <c r="AD1931" s="24">
        <v>0.36972359999999999</v>
      </c>
      <c r="AE1931" s="24">
        <v>0.37939270000000003</v>
      </c>
      <c r="AF1931" s="24">
        <v>0.3723571</v>
      </c>
      <c r="AG1931" s="24">
        <v>0.34891440000000001</v>
      </c>
      <c r="AH1931" s="23"/>
      <c r="AI1931" s="23"/>
      <c r="AJ1931" s="23"/>
      <c r="AK1931" s="23"/>
    </row>
    <row r="1932" spans="1:37" x14ac:dyDescent="0.35">
      <c r="A1932" s="24" t="s">
        <v>3953</v>
      </c>
      <c r="B1932" s="24" t="s">
        <v>3954</v>
      </c>
      <c r="C1932" s="24">
        <v>0.41901519999999998</v>
      </c>
      <c r="D1932" s="24">
        <v>0.47311530000000002</v>
      </c>
      <c r="E1932" s="24">
        <v>0.37476510000000002</v>
      </c>
      <c r="F1932" s="24">
        <v>0.41188740000000001</v>
      </c>
      <c r="G1932" s="23"/>
      <c r="H1932" s="23"/>
      <c r="I1932" s="23"/>
      <c r="J1932" s="23"/>
      <c r="L1932" s="24">
        <v>0.32719860000000001</v>
      </c>
      <c r="M1932" s="24">
        <v>0.35241549999999999</v>
      </c>
      <c r="N1932" s="24">
        <v>0.3676586</v>
      </c>
      <c r="O1932" s="24">
        <v>0.29220160000000001</v>
      </c>
      <c r="P1932" s="23"/>
      <c r="Q1932" s="23"/>
      <c r="R1932" s="23"/>
      <c r="S1932" s="23"/>
      <c r="U1932" s="24">
        <v>0.41504039999999998</v>
      </c>
      <c r="V1932" s="24">
        <v>0.44044489999999997</v>
      </c>
      <c r="W1932" s="24">
        <v>0.38401819999999998</v>
      </c>
      <c r="X1932" s="24">
        <v>0.34433069999999999</v>
      </c>
      <c r="Y1932" s="23"/>
      <c r="Z1932" s="23"/>
      <c r="AA1932" s="23"/>
      <c r="AB1932" s="23"/>
      <c r="AD1932" s="24">
        <v>0.42094589999999998</v>
      </c>
      <c r="AE1932" s="24">
        <v>0.4077518</v>
      </c>
      <c r="AF1932" s="24">
        <v>0.3919416</v>
      </c>
      <c r="AG1932" s="24">
        <v>0.32421270000000002</v>
      </c>
      <c r="AH1932" s="23"/>
      <c r="AI1932" s="23"/>
      <c r="AJ1932" s="23"/>
      <c r="AK1932" s="23"/>
    </row>
    <row r="1933" spans="1:37" x14ac:dyDescent="0.35">
      <c r="A1933" s="24" t="s">
        <v>3955</v>
      </c>
      <c r="B1933" s="24" t="s">
        <v>3956</v>
      </c>
      <c r="C1933" s="24">
        <v>0.40414299999999997</v>
      </c>
      <c r="D1933" s="24">
        <v>0.36622650000000001</v>
      </c>
      <c r="E1933" s="24">
        <v>0.38032290000000002</v>
      </c>
      <c r="F1933" s="24">
        <v>0.42513699999999999</v>
      </c>
      <c r="G1933" s="23"/>
      <c r="H1933" s="23"/>
      <c r="I1933" s="23"/>
      <c r="J1933" s="23"/>
      <c r="L1933" s="24">
        <v>0.41838379999999997</v>
      </c>
      <c r="M1933" s="24">
        <v>0.40136749999999999</v>
      </c>
      <c r="N1933" s="24">
        <v>0.36452319999999999</v>
      </c>
      <c r="O1933" s="24">
        <v>0.30803950000000002</v>
      </c>
      <c r="P1933" s="23"/>
      <c r="Q1933" s="23"/>
      <c r="R1933" s="23"/>
      <c r="S1933" s="23"/>
      <c r="U1933" s="24">
        <v>0.42140250000000001</v>
      </c>
      <c r="V1933" s="24">
        <v>0.4171937</v>
      </c>
      <c r="W1933" s="24">
        <v>0.41010489999999999</v>
      </c>
      <c r="X1933" s="24">
        <v>0.27747820000000001</v>
      </c>
      <c r="Y1933" s="23"/>
      <c r="Z1933" s="23"/>
      <c r="AA1933" s="23"/>
      <c r="AB1933" s="23"/>
      <c r="AD1933" s="24">
        <v>0.4700165</v>
      </c>
      <c r="AE1933" s="24">
        <v>0.41503069999999997</v>
      </c>
      <c r="AF1933" s="24">
        <v>0.52751579999999998</v>
      </c>
      <c r="AG1933" s="24">
        <v>0.39870339999999999</v>
      </c>
      <c r="AH1933" s="23"/>
      <c r="AI1933" s="23"/>
      <c r="AJ1933" s="23"/>
      <c r="AK1933" s="23"/>
    </row>
    <row r="1934" spans="1:37" x14ac:dyDescent="0.35">
      <c r="A1934" s="24" t="s">
        <v>3957</v>
      </c>
      <c r="B1934" s="24" t="s">
        <v>3958</v>
      </c>
      <c r="C1934" s="24">
        <v>0.34188869999999999</v>
      </c>
      <c r="D1934" s="24">
        <v>0.34660150000000001</v>
      </c>
      <c r="E1934" s="24">
        <v>0.2941339</v>
      </c>
      <c r="F1934" s="24">
        <v>0.38789020000000002</v>
      </c>
      <c r="G1934" s="23"/>
      <c r="H1934" s="23"/>
      <c r="I1934" s="23"/>
      <c r="J1934" s="23"/>
      <c r="L1934" s="24">
        <v>0.3693379</v>
      </c>
      <c r="M1934" s="24">
        <v>0.37053629999999999</v>
      </c>
      <c r="N1934" s="24">
        <v>0.36251879999999997</v>
      </c>
      <c r="O1934" s="24">
        <v>0.33594259999999998</v>
      </c>
      <c r="P1934" s="23"/>
      <c r="Q1934" s="23"/>
      <c r="R1934" s="23"/>
      <c r="S1934" s="23"/>
      <c r="U1934" s="24">
        <v>0.34603349999999999</v>
      </c>
      <c r="V1934" s="24">
        <v>0.39763779999999999</v>
      </c>
      <c r="W1934" s="24">
        <v>0.4269018</v>
      </c>
      <c r="X1934" s="24">
        <v>0.31030649999999999</v>
      </c>
      <c r="Y1934" s="23"/>
      <c r="Z1934" s="23"/>
      <c r="AA1934" s="23"/>
      <c r="AB1934" s="23"/>
      <c r="AD1934" s="24">
        <v>0.45923940000000002</v>
      </c>
      <c r="AE1934" s="24">
        <v>0.35632740000000002</v>
      </c>
      <c r="AF1934" s="24">
        <v>0.47277639999999999</v>
      </c>
      <c r="AG1934" s="24">
        <v>0.4942802</v>
      </c>
      <c r="AH1934" s="23"/>
      <c r="AI1934" s="23"/>
      <c r="AJ1934" s="23"/>
      <c r="AK1934" s="23"/>
    </row>
    <row r="1935" spans="1:37" x14ac:dyDescent="0.35">
      <c r="A1935" s="24" t="s">
        <v>3959</v>
      </c>
      <c r="B1935" s="24" t="s">
        <v>3960</v>
      </c>
      <c r="C1935" s="24">
        <v>0.36572640000000001</v>
      </c>
      <c r="D1935" s="24">
        <v>0.38758179999999998</v>
      </c>
      <c r="E1935" s="24">
        <v>0.26431700000000002</v>
      </c>
      <c r="F1935" s="24">
        <v>0.47245100000000001</v>
      </c>
      <c r="G1935" s="23"/>
      <c r="H1935" s="23"/>
      <c r="I1935" s="23"/>
      <c r="J1935" s="23"/>
      <c r="L1935" s="24">
        <v>0.38346229999999998</v>
      </c>
      <c r="M1935" s="24">
        <v>0.37629259999999998</v>
      </c>
      <c r="N1935" s="24">
        <v>0.37921959999999999</v>
      </c>
      <c r="O1935" s="24">
        <v>0.3515644</v>
      </c>
      <c r="P1935" s="23"/>
      <c r="Q1935" s="23"/>
      <c r="R1935" s="23"/>
      <c r="S1935" s="23"/>
      <c r="U1935" s="24">
        <v>0.4180644</v>
      </c>
      <c r="V1935" s="24">
        <v>0.43658069999999999</v>
      </c>
      <c r="W1935" s="24">
        <v>0.4116456</v>
      </c>
      <c r="X1935" s="24">
        <v>0.35836200000000001</v>
      </c>
      <c r="Y1935" s="23"/>
      <c r="Z1935" s="23"/>
      <c r="AA1935" s="23"/>
      <c r="AB1935" s="23"/>
      <c r="AD1935" s="24">
        <v>0.44176300000000002</v>
      </c>
      <c r="AE1935" s="24">
        <v>0.37775629999999999</v>
      </c>
      <c r="AF1935" s="24">
        <v>0.41625990000000002</v>
      </c>
      <c r="AG1935" s="24">
        <v>0.49137829999999999</v>
      </c>
      <c r="AH1935" s="23"/>
      <c r="AI1935" s="23"/>
      <c r="AJ1935" s="23"/>
      <c r="AK1935" s="23"/>
    </row>
    <row r="1936" spans="1:37" x14ac:dyDescent="0.35">
      <c r="A1936" s="24" t="s">
        <v>3961</v>
      </c>
      <c r="B1936" s="24" t="s">
        <v>3962</v>
      </c>
      <c r="C1936" s="24">
        <v>0.35487210000000002</v>
      </c>
      <c r="D1936" s="24">
        <v>0.3578267</v>
      </c>
      <c r="E1936" s="24">
        <v>0.31478889999999998</v>
      </c>
      <c r="F1936" s="24">
        <v>0.43725649999999999</v>
      </c>
      <c r="G1936" s="23"/>
      <c r="H1936" s="23"/>
      <c r="I1936" s="23"/>
      <c r="J1936" s="23"/>
      <c r="L1936" s="24">
        <v>0.39920440000000001</v>
      </c>
      <c r="M1936" s="24">
        <v>0.47582940000000001</v>
      </c>
      <c r="N1936" s="24">
        <v>0.51726039999999995</v>
      </c>
      <c r="O1936" s="24">
        <v>0.35979860000000002</v>
      </c>
      <c r="P1936" s="23"/>
      <c r="Q1936" s="23"/>
      <c r="R1936" s="23"/>
      <c r="S1936" s="23"/>
      <c r="U1936" s="24">
        <v>0.46283010000000002</v>
      </c>
      <c r="V1936" s="24">
        <v>0.477993</v>
      </c>
      <c r="W1936" s="24">
        <v>0.42318529999999999</v>
      </c>
      <c r="X1936" s="24">
        <v>0.45684079999999999</v>
      </c>
      <c r="Y1936" s="23"/>
      <c r="Z1936" s="23"/>
      <c r="AA1936" s="23"/>
      <c r="AB1936" s="23"/>
      <c r="AD1936" s="24">
        <v>0.37516620000000001</v>
      </c>
      <c r="AE1936" s="24">
        <v>0.40623219999999999</v>
      </c>
      <c r="AF1936" s="24">
        <v>0.37631940000000003</v>
      </c>
      <c r="AG1936" s="24">
        <v>0.48059239999999998</v>
      </c>
      <c r="AH1936" s="23"/>
      <c r="AI1936" s="23"/>
      <c r="AJ1936" s="23"/>
      <c r="AK1936" s="23"/>
    </row>
    <row r="1937" spans="1:37" x14ac:dyDescent="0.35">
      <c r="A1937" s="24" t="s">
        <v>3963</v>
      </c>
      <c r="B1937" s="24" t="s">
        <v>3964</v>
      </c>
      <c r="C1937" s="24">
        <v>0.3396885</v>
      </c>
      <c r="D1937" s="24">
        <v>0.4780684</v>
      </c>
      <c r="E1937" s="24">
        <v>0.34750209999999998</v>
      </c>
      <c r="F1937" s="24">
        <v>0.36565720000000002</v>
      </c>
      <c r="G1937" s="23"/>
      <c r="H1937" s="23"/>
      <c r="I1937" s="23"/>
      <c r="J1937" s="23"/>
      <c r="L1937" s="24">
        <v>0.36497790000000002</v>
      </c>
      <c r="M1937" s="24">
        <v>0.33198850000000002</v>
      </c>
      <c r="N1937" s="24">
        <v>0.53054270000000003</v>
      </c>
      <c r="O1937" s="24">
        <v>0.31888119999999998</v>
      </c>
      <c r="P1937" s="23"/>
      <c r="Q1937" s="23"/>
      <c r="R1937" s="23"/>
      <c r="S1937" s="23"/>
      <c r="U1937" s="24">
        <v>0.4164505</v>
      </c>
      <c r="V1937" s="24">
        <v>0.371695</v>
      </c>
      <c r="W1937" s="24">
        <v>0.3947309</v>
      </c>
      <c r="X1937" s="24">
        <v>0.36376330000000001</v>
      </c>
      <c r="Y1937" s="23"/>
      <c r="Z1937" s="23"/>
      <c r="AA1937" s="23"/>
      <c r="AB1937" s="23"/>
      <c r="AD1937" s="24">
        <v>0.31205500000000003</v>
      </c>
      <c r="AE1937" s="24">
        <v>0.38939170000000001</v>
      </c>
      <c r="AF1937" s="24">
        <v>0.35563790000000001</v>
      </c>
      <c r="AG1937" s="24">
        <v>0.40910659999999999</v>
      </c>
      <c r="AH1937" s="23"/>
      <c r="AI1937" s="23"/>
      <c r="AJ1937" s="23"/>
      <c r="AK1937" s="23"/>
    </row>
    <row r="1938" spans="1:37" x14ac:dyDescent="0.35">
      <c r="A1938" s="24" t="s">
        <v>3965</v>
      </c>
      <c r="B1938" s="24" t="s">
        <v>3966</v>
      </c>
      <c r="C1938" s="24">
        <v>0.35151650000000001</v>
      </c>
      <c r="D1938" s="24">
        <v>0.52900530000000001</v>
      </c>
      <c r="E1938" s="24">
        <v>0.34003080000000002</v>
      </c>
      <c r="F1938" s="24">
        <v>0.42052810000000002</v>
      </c>
      <c r="G1938" s="23"/>
      <c r="H1938" s="23"/>
      <c r="I1938" s="23"/>
      <c r="J1938" s="23"/>
      <c r="L1938" s="24">
        <v>0.36504880000000001</v>
      </c>
      <c r="M1938" s="24">
        <v>0.37215130000000002</v>
      </c>
      <c r="N1938" s="24">
        <v>0.51177919999999999</v>
      </c>
      <c r="O1938" s="24">
        <v>0.35163250000000001</v>
      </c>
      <c r="P1938" s="23"/>
      <c r="Q1938" s="23"/>
      <c r="R1938" s="23"/>
      <c r="S1938" s="23"/>
      <c r="U1938" s="24">
        <v>0.42648459999999999</v>
      </c>
      <c r="V1938" s="24">
        <v>0.3356923</v>
      </c>
      <c r="W1938" s="24">
        <v>0.3775078</v>
      </c>
      <c r="X1938" s="24">
        <v>0.3764497</v>
      </c>
      <c r="Y1938" s="23"/>
      <c r="Z1938" s="23"/>
      <c r="AA1938" s="23"/>
      <c r="AB1938" s="23"/>
      <c r="AD1938" s="24">
        <v>0.38432260000000001</v>
      </c>
      <c r="AE1938" s="24">
        <v>0.4053773</v>
      </c>
      <c r="AF1938" s="24">
        <v>0.3476959</v>
      </c>
      <c r="AG1938" s="24">
        <v>0.35338079999999999</v>
      </c>
      <c r="AH1938" s="23"/>
      <c r="AI1938" s="23"/>
      <c r="AJ1938" s="23"/>
      <c r="AK1938" s="23"/>
    </row>
    <row r="1939" spans="1:37" x14ac:dyDescent="0.35">
      <c r="A1939" s="24" t="s">
        <v>3967</v>
      </c>
      <c r="B1939" s="24" t="s">
        <v>3968</v>
      </c>
      <c r="C1939" s="24">
        <v>0.35926999999999998</v>
      </c>
      <c r="D1939" s="24">
        <v>0.46287840000000002</v>
      </c>
      <c r="E1939" s="24">
        <v>0.45301720000000001</v>
      </c>
      <c r="F1939" s="24">
        <v>0.44058449999999999</v>
      </c>
      <c r="G1939" s="23"/>
      <c r="H1939" s="23"/>
      <c r="I1939" s="23"/>
      <c r="J1939" s="23"/>
      <c r="L1939" s="24">
        <v>0.43279849999999997</v>
      </c>
      <c r="M1939" s="24">
        <v>0.50234310000000004</v>
      </c>
      <c r="N1939" s="24">
        <v>0.51481109999999997</v>
      </c>
      <c r="O1939" s="24">
        <v>0.36304419999999998</v>
      </c>
      <c r="P1939" s="23"/>
      <c r="Q1939" s="23"/>
      <c r="R1939" s="23"/>
      <c r="S1939" s="23"/>
      <c r="U1939" s="24">
        <v>0.48471249999999999</v>
      </c>
      <c r="V1939" s="24">
        <v>0.42236410000000002</v>
      </c>
      <c r="W1939" s="24">
        <v>0.3957657</v>
      </c>
      <c r="X1939" s="24">
        <v>0.3874242</v>
      </c>
      <c r="Y1939" s="23"/>
      <c r="Z1939" s="23"/>
      <c r="AA1939" s="23"/>
      <c r="AB1939" s="23"/>
      <c r="AD1939" s="24">
        <v>0.42215330000000001</v>
      </c>
      <c r="AE1939" s="24">
        <v>0.45913690000000001</v>
      </c>
      <c r="AF1939" s="24">
        <v>0.36689820000000001</v>
      </c>
      <c r="AG1939" s="24">
        <v>0.38076070000000001</v>
      </c>
      <c r="AH1939" s="23"/>
      <c r="AI1939" s="23"/>
      <c r="AJ1939" s="23"/>
      <c r="AK1939" s="23"/>
    </row>
    <row r="1940" spans="1:37" x14ac:dyDescent="0.35">
      <c r="A1940" s="24" t="s">
        <v>3969</v>
      </c>
      <c r="B1940" s="24" t="s">
        <v>3970</v>
      </c>
      <c r="C1940" s="24">
        <v>0.3632802</v>
      </c>
      <c r="D1940" s="24">
        <v>0.44882349999999999</v>
      </c>
      <c r="E1940" s="24">
        <v>0.47958210000000001</v>
      </c>
      <c r="F1940" s="24">
        <v>0.35832770000000003</v>
      </c>
      <c r="G1940" s="23"/>
      <c r="H1940" s="23"/>
      <c r="I1940" s="23"/>
      <c r="J1940" s="23"/>
      <c r="L1940" s="24">
        <v>0.35811530000000003</v>
      </c>
      <c r="M1940" s="24">
        <v>0.33844210000000002</v>
      </c>
      <c r="N1940" s="24">
        <v>0.30406030000000001</v>
      </c>
      <c r="O1940" s="24">
        <v>0.41011760000000003</v>
      </c>
      <c r="P1940" s="23"/>
      <c r="Q1940" s="23"/>
      <c r="R1940" s="23"/>
      <c r="S1940" s="23"/>
      <c r="U1940" s="24">
        <v>0.53973870000000002</v>
      </c>
      <c r="V1940" s="24">
        <v>0.43272379999999999</v>
      </c>
      <c r="W1940" s="24">
        <v>0.39210250000000002</v>
      </c>
      <c r="X1940" s="24">
        <v>0.35719469999999998</v>
      </c>
      <c r="Y1940" s="23"/>
      <c r="Z1940" s="23"/>
      <c r="AA1940" s="23"/>
      <c r="AB1940" s="23"/>
      <c r="AD1940" s="24">
        <v>0.41524470000000002</v>
      </c>
      <c r="AE1940" s="24">
        <v>0.39358470000000001</v>
      </c>
      <c r="AF1940" s="24">
        <v>0.33598119999999998</v>
      </c>
      <c r="AG1940" s="24">
        <v>0.4218248</v>
      </c>
      <c r="AH1940" s="23"/>
      <c r="AI1940" s="23"/>
      <c r="AJ1940" s="23"/>
      <c r="AK1940" s="23"/>
    </row>
    <row r="1941" spans="1:37" x14ac:dyDescent="0.35">
      <c r="A1941" s="24" t="s">
        <v>3971</v>
      </c>
      <c r="B1941" s="24" t="s">
        <v>3972</v>
      </c>
      <c r="C1941" s="24">
        <v>0.3568945</v>
      </c>
      <c r="D1941" s="24">
        <v>0.4484496</v>
      </c>
      <c r="E1941" s="24">
        <v>0.53304779999999996</v>
      </c>
      <c r="F1941" s="24">
        <v>0.46781800000000001</v>
      </c>
      <c r="G1941" s="23"/>
      <c r="H1941" s="23"/>
      <c r="I1941" s="23"/>
      <c r="J1941" s="23"/>
      <c r="L1941" s="24">
        <v>0.38784020000000002</v>
      </c>
      <c r="M1941" s="24">
        <v>0.31999</v>
      </c>
      <c r="N1941" s="24">
        <v>0.34306940000000002</v>
      </c>
      <c r="O1941" s="24">
        <v>0.45613199999999998</v>
      </c>
      <c r="P1941" s="23"/>
      <c r="Q1941" s="23"/>
      <c r="R1941" s="23"/>
      <c r="S1941" s="23"/>
      <c r="U1941" s="24">
        <v>0.54074949999999999</v>
      </c>
      <c r="V1941" s="24">
        <v>0.38568520000000001</v>
      </c>
      <c r="W1941" s="24">
        <v>0.37205470000000002</v>
      </c>
      <c r="X1941" s="24">
        <v>0.36579640000000002</v>
      </c>
      <c r="Y1941" s="23"/>
      <c r="Z1941" s="23"/>
      <c r="AA1941" s="23"/>
      <c r="AB1941" s="23"/>
      <c r="AD1941" s="24">
        <v>0.50033439999999996</v>
      </c>
      <c r="AE1941" s="24">
        <v>0.32808019999999999</v>
      </c>
      <c r="AF1941" s="24">
        <v>0.3311597</v>
      </c>
      <c r="AG1941" s="24">
        <v>0.40259850000000003</v>
      </c>
      <c r="AH1941" s="23"/>
      <c r="AI1941" s="23"/>
      <c r="AJ1941" s="23"/>
      <c r="AK1941" s="23"/>
    </row>
    <row r="1942" spans="1:37" x14ac:dyDescent="0.35">
      <c r="A1942" s="24" t="s">
        <v>3973</v>
      </c>
      <c r="B1942" s="24" t="s">
        <v>3974</v>
      </c>
      <c r="C1942" s="24">
        <v>0.36045890000000003</v>
      </c>
      <c r="D1942" s="24">
        <v>0.39912019999999998</v>
      </c>
      <c r="E1942" s="24">
        <v>0.36793520000000002</v>
      </c>
      <c r="F1942" s="24">
        <v>0.41241369999999999</v>
      </c>
      <c r="G1942" s="23"/>
      <c r="H1942" s="23"/>
      <c r="I1942" s="23"/>
      <c r="J1942" s="23"/>
      <c r="L1942" s="24">
        <v>0.43419869999999999</v>
      </c>
      <c r="M1942" s="24">
        <v>0.46248939999999999</v>
      </c>
      <c r="N1942" s="24">
        <v>0.34279189999999998</v>
      </c>
      <c r="O1942" s="24">
        <v>0.39547529999999997</v>
      </c>
      <c r="P1942" s="23"/>
      <c r="Q1942" s="23"/>
      <c r="R1942" s="23"/>
      <c r="S1942" s="23"/>
      <c r="U1942" s="24">
        <v>0.41989409999999999</v>
      </c>
      <c r="V1942" s="24">
        <v>0.41633290000000001</v>
      </c>
      <c r="W1942" s="24">
        <v>0.38696380000000002</v>
      </c>
      <c r="X1942" s="24">
        <v>0.34352660000000002</v>
      </c>
      <c r="Y1942" s="23"/>
      <c r="Z1942" s="23"/>
      <c r="AA1942" s="23"/>
      <c r="AB1942" s="23"/>
      <c r="AD1942" s="24">
        <v>0.62169649999999999</v>
      </c>
      <c r="AE1942" s="24">
        <v>0.38047330000000001</v>
      </c>
      <c r="AF1942" s="24">
        <v>0.34621370000000001</v>
      </c>
      <c r="AG1942" s="24">
        <v>0.37838620000000001</v>
      </c>
      <c r="AH1942" s="23"/>
      <c r="AI1942" s="23"/>
      <c r="AJ1942" s="23"/>
      <c r="AK1942" s="23"/>
    </row>
    <row r="1943" spans="1:37" x14ac:dyDescent="0.35">
      <c r="A1943" s="24" t="s">
        <v>3975</v>
      </c>
      <c r="B1943" s="24" t="s">
        <v>3976</v>
      </c>
      <c r="C1943" s="24">
        <v>0.346634</v>
      </c>
      <c r="D1943" s="24">
        <v>0.30977260000000001</v>
      </c>
      <c r="E1943" s="24">
        <v>0.32222210000000001</v>
      </c>
      <c r="F1943" s="24">
        <v>0.37618119999999999</v>
      </c>
      <c r="G1943" s="23"/>
      <c r="H1943" s="23"/>
      <c r="I1943" s="23"/>
      <c r="J1943" s="23"/>
      <c r="L1943" s="24">
        <v>0.36545230000000001</v>
      </c>
      <c r="M1943" s="24">
        <v>0.38054250000000001</v>
      </c>
      <c r="N1943" s="24">
        <v>0.35412860000000002</v>
      </c>
      <c r="O1943" s="24">
        <v>0.40023399999999998</v>
      </c>
      <c r="P1943" s="23"/>
      <c r="Q1943" s="23"/>
      <c r="R1943" s="23"/>
      <c r="S1943" s="23"/>
      <c r="U1943" s="24">
        <v>0.31964880000000001</v>
      </c>
      <c r="V1943" s="24">
        <v>0.37938179999999999</v>
      </c>
      <c r="W1943" s="24">
        <v>0.51678480000000004</v>
      </c>
      <c r="X1943" s="24">
        <v>0.35178609999999999</v>
      </c>
      <c r="Y1943" s="23"/>
      <c r="Z1943" s="23"/>
      <c r="AA1943" s="23"/>
      <c r="AB1943" s="23"/>
      <c r="AD1943" s="24">
        <v>0.5790151</v>
      </c>
      <c r="AE1943" s="24">
        <v>0.4115219</v>
      </c>
      <c r="AF1943" s="24">
        <v>0.38828289999999999</v>
      </c>
      <c r="AG1943" s="24">
        <v>0.3989876</v>
      </c>
      <c r="AH1943" s="23"/>
      <c r="AI1943" s="23"/>
      <c r="AJ1943" s="23"/>
      <c r="AK1943" s="23"/>
    </row>
    <row r="1944" spans="1:37" x14ac:dyDescent="0.35">
      <c r="A1944" s="24" t="s">
        <v>3977</v>
      </c>
      <c r="B1944" s="24" t="s">
        <v>3978</v>
      </c>
      <c r="C1944" s="24">
        <v>0.35564649999999998</v>
      </c>
      <c r="D1944" s="24">
        <v>0.31995679999999999</v>
      </c>
      <c r="E1944" s="24">
        <v>0.33738410000000002</v>
      </c>
      <c r="F1944" s="24">
        <v>0.36107600000000001</v>
      </c>
      <c r="G1944" s="23"/>
      <c r="H1944" s="23"/>
      <c r="I1944" s="23"/>
      <c r="J1944" s="23"/>
      <c r="L1944" s="24">
        <v>0.35965279999999999</v>
      </c>
      <c r="M1944" s="24">
        <v>0.3444584</v>
      </c>
      <c r="N1944" s="24">
        <v>0.3543519</v>
      </c>
      <c r="O1944" s="24">
        <v>0.378191</v>
      </c>
      <c r="P1944" s="23"/>
      <c r="Q1944" s="23"/>
      <c r="R1944" s="23"/>
      <c r="S1944" s="23"/>
      <c r="U1944" s="24">
        <v>0.37498569999999998</v>
      </c>
      <c r="V1944" s="24">
        <v>0.35452129999999998</v>
      </c>
      <c r="W1944" s="24">
        <v>0.52319439999999995</v>
      </c>
      <c r="X1944" s="24">
        <v>0.3689287</v>
      </c>
      <c r="Y1944" s="23"/>
      <c r="Z1944" s="23"/>
      <c r="AA1944" s="23"/>
      <c r="AB1944" s="23"/>
      <c r="AD1944" s="24">
        <v>0.67179750000000005</v>
      </c>
      <c r="AE1944" s="24">
        <v>0.40113409999999999</v>
      </c>
      <c r="AF1944" s="24">
        <v>0.38663900000000001</v>
      </c>
      <c r="AG1944" s="24">
        <v>0.39857229999999999</v>
      </c>
      <c r="AH1944" s="23"/>
      <c r="AI1944" s="23"/>
      <c r="AJ1944" s="23"/>
      <c r="AK1944" s="23"/>
    </row>
    <row r="1945" spans="1:37" x14ac:dyDescent="0.35">
      <c r="A1945" s="24" t="s">
        <v>3979</v>
      </c>
      <c r="B1945" s="24" t="s">
        <v>3980</v>
      </c>
      <c r="C1945" s="24">
        <v>0.36718400000000001</v>
      </c>
      <c r="D1945" s="24">
        <v>0.49568459999999998</v>
      </c>
      <c r="E1945" s="24">
        <v>0.30767109999999998</v>
      </c>
      <c r="F1945" s="24">
        <v>0.37269000000000002</v>
      </c>
      <c r="G1945" s="23"/>
      <c r="H1945" s="23"/>
      <c r="I1945" s="23"/>
      <c r="J1945" s="23"/>
      <c r="L1945" s="24">
        <v>0.412246</v>
      </c>
      <c r="M1945" s="24">
        <v>0.40536729999999999</v>
      </c>
      <c r="N1945" s="24">
        <v>0.37239660000000002</v>
      </c>
      <c r="O1945" s="24">
        <v>0.31902799999999998</v>
      </c>
      <c r="P1945" s="23"/>
      <c r="Q1945" s="23"/>
      <c r="R1945" s="23"/>
      <c r="S1945" s="23"/>
      <c r="U1945" s="24">
        <v>0.42626310000000001</v>
      </c>
      <c r="V1945" s="24">
        <v>0.40204040000000002</v>
      </c>
      <c r="W1945" s="24">
        <v>0.44807029999999998</v>
      </c>
      <c r="X1945" s="24">
        <v>0.37580239999999998</v>
      </c>
      <c r="Y1945" s="23"/>
      <c r="Z1945" s="23"/>
      <c r="AA1945" s="23"/>
      <c r="AB1945" s="23"/>
      <c r="AD1945" s="24">
        <v>0.65135480000000001</v>
      </c>
      <c r="AE1945" s="24">
        <v>0.41100769999999998</v>
      </c>
      <c r="AF1945" s="24">
        <v>0.37196380000000001</v>
      </c>
      <c r="AG1945" s="24">
        <v>0.38726949999999999</v>
      </c>
      <c r="AH1945" s="23"/>
      <c r="AI1945" s="23"/>
      <c r="AJ1945" s="23"/>
      <c r="AK1945" s="23"/>
    </row>
    <row r="1946" spans="1:37" x14ac:dyDescent="0.35">
      <c r="A1946" s="24" t="s">
        <v>3981</v>
      </c>
      <c r="B1946" s="24" t="s">
        <v>3982</v>
      </c>
      <c r="C1946" s="24">
        <v>0.33367950000000002</v>
      </c>
      <c r="D1946" s="24">
        <v>0.52088690000000004</v>
      </c>
      <c r="E1946" s="24">
        <v>0.3187526</v>
      </c>
      <c r="F1946" s="24">
        <v>0.41415160000000001</v>
      </c>
      <c r="G1946" s="23"/>
      <c r="H1946" s="23"/>
      <c r="I1946" s="23"/>
      <c r="J1946" s="23"/>
      <c r="L1946" s="24">
        <v>0.37122159999999998</v>
      </c>
      <c r="M1946" s="24">
        <v>0.36852230000000002</v>
      </c>
      <c r="N1946" s="24">
        <v>0.3672742</v>
      </c>
      <c r="O1946" s="24">
        <v>0.32064690000000001</v>
      </c>
      <c r="P1946" s="23"/>
      <c r="Q1946" s="23"/>
      <c r="R1946" s="23"/>
      <c r="S1946" s="23"/>
      <c r="U1946" s="24">
        <v>0.36921530000000002</v>
      </c>
      <c r="V1946" s="24">
        <v>0.48461989999999999</v>
      </c>
      <c r="W1946" s="24">
        <v>0.3468697</v>
      </c>
      <c r="X1946" s="24">
        <v>0.3559852</v>
      </c>
      <c r="Y1946" s="23"/>
      <c r="Z1946" s="23"/>
      <c r="AA1946" s="23"/>
      <c r="AB1946" s="23"/>
      <c r="AD1946" s="24">
        <v>0.64453240000000001</v>
      </c>
      <c r="AE1946" s="24">
        <v>0.46204410000000001</v>
      </c>
      <c r="AF1946" s="24">
        <v>0.33202549999999997</v>
      </c>
      <c r="AG1946" s="24">
        <v>0.3671199</v>
      </c>
      <c r="AH1946" s="23"/>
      <c r="AI1946" s="23"/>
      <c r="AJ1946" s="23"/>
      <c r="AK1946" s="23"/>
    </row>
    <row r="1947" spans="1:37" x14ac:dyDescent="0.35">
      <c r="A1947" s="24" t="s">
        <v>3983</v>
      </c>
      <c r="B1947" s="24" t="s">
        <v>3984</v>
      </c>
      <c r="C1947" s="24">
        <v>0.35669650000000003</v>
      </c>
      <c r="D1947" s="24">
        <v>0.36604759999999997</v>
      </c>
      <c r="E1947" s="24">
        <v>0.38776899999999997</v>
      </c>
      <c r="F1947" s="24">
        <v>0.41495330000000002</v>
      </c>
      <c r="G1947" s="23"/>
      <c r="H1947" s="23"/>
      <c r="I1947" s="23"/>
      <c r="J1947" s="23"/>
      <c r="L1947" s="24">
        <v>0.40692590000000001</v>
      </c>
      <c r="M1947" s="24">
        <v>0.40720400000000001</v>
      </c>
      <c r="N1947" s="24">
        <v>0.35947390000000001</v>
      </c>
      <c r="O1947" s="24">
        <v>0.36708790000000002</v>
      </c>
      <c r="P1947" s="23"/>
      <c r="Q1947" s="23"/>
      <c r="R1947" s="23"/>
      <c r="S1947" s="23"/>
      <c r="U1947" s="24">
        <v>0.43425390000000003</v>
      </c>
      <c r="V1947" s="24">
        <v>0.38235859999999999</v>
      </c>
      <c r="W1947" s="24">
        <v>0.36762349999999999</v>
      </c>
      <c r="X1947" s="24">
        <v>0.36036960000000001</v>
      </c>
      <c r="Y1947" s="23"/>
      <c r="Z1947" s="23"/>
      <c r="AA1947" s="23"/>
      <c r="AB1947" s="23"/>
      <c r="AD1947" s="24">
        <v>0.39054889999999998</v>
      </c>
      <c r="AE1947" s="24">
        <v>0.46595189999999997</v>
      </c>
      <c r="AF1947" s="24">
        <v>0.48363529999999999</v>
      </c>
      <c r="AG1947" s="24">
        <v>0.36738710000000002</v>
      </c>
      <c r="AH1947" s="23"/>
      <c r="AI1947" s="23"/>
      <c r="AJ1947" s="23"/>
      <c r="AK1947" s="23"/>
    </row>
    <row r="1948" spans="1:37" x14ac:dyDescent="0.35">
      <c r="A1948" s="24" t="s">
        <v>3985</v>
      </c>
      <c r="B1948" s="24" t="s">
        <v>3986</v>
      </c>
      <c r="C1948" s="24">
        <v>0.37666260000000001</v>
      </c>
      <c r="D1948" s="24">
        <v>0.33232240000000002</v>
      </c>
      <c r="E1948" s="24">
        <v>0.42417959999999999</v>
      </c>
      <c r="F1948" s="24">
        <v>0.40757389999999999</v>
      </c>
      <c r="G1948" s="23"/>
      <c r="H1948" s="23"/>
      <c r="I1948" s="23"/>
      <c r="J1948" s="23"/>
      <c r="L1948" s="24">
        <v>0.50838050000000001</v>
      </c>
      <c r="M1948" s="24">
        <v>0.45966010000000002</v>
      </c>
      <c r="N1948" s="24">
        <v>0.34272340000000001</v>
      </c>
      <c r="O1948" s="24">
        <v>0.318996</v>
      </c>
      <c r="P1948" s="23"/>
      <c r="Q1948" s="23"/>
      <c r="R1948" s="23"/>
      <c r="S1948" s="23"/>
      <c r="U1948" s="24">
        <v>0.51262180000000002</v>
      </c>
      <c r="V1948" s="24">
        <v>0.37347809999999998</v>
      </c>
      <c r="W1948" s="24">
        <v>0.38212309999999999</v>
      </c>
      <c r="X1948" s="24">
        <v>0.33415479999999997</v>
      </c>
      <c r="Y1948" s="23"/>
      <c r="Z1948" s="23"/>
      <c r="AA1948" s="23"/>
      <c r="AB1948" s="23"/>
      <c r="AD1948" s="24">
        <v>0.41685250000000001</v>
      </c>
      <c r="AE1948" s="24">
        <v>0.44329420000000003</v>
      </c>
      <c r="AF1948" s="24">
        <v>0.29350559999999998</v>
      </c>
      <c r="AG1948" s="24">
        <v>0.3968661</v>
      </c>
      <c r="AH1948" s="23"/>
      <c r="AI1948" s="23"/>
      <c r="AJ1948" s="23"/>
      <c r="AK1948" s="23"/>
    </row>
    <row r="1949" spans="1:37" x14ac:dyDescent="0.35">
      <c r="A1949" s="24" t="s">
        <v>3987</v>
      </c>
      <c r="B1949" s="24" t="s">
        <v>3988</v>
      </c>
      <c r="C1949" s="24">
        <v>0.3274107</v>
      </c>
      <c r="D1949" s="24">
        <v>0.34157349999999997</v>
      </c>
      <c r="E1949" s="24">
        <v>0.34259390000000001</v>
      </c>
      <c r="F1949" s="24">
        <v>0.43280109999999999</v>
      </c>
      <c r="G1949" s="23"/>
      <c r="H1949" s="23"/>
      <c r="I1949" s="23"/>
      <c r="J1949" s="23"/>
      <c r="L1949" s="24">
        <v>0.56798280000000001</v>
      </c>
      <c r="M1949" s="24">
        <v>0.34657290000000002</v>
      </c>
      <c r="N1949" s="24">
        <v>0.37102550000000001</v>
      </c>
      <c r="O1949" s="24">
        <v>0.29370299999999999</v>
      </c>
      <c r="P1949" s="23"/>
      <c r="Q1949" s="23"/>
      <c r="R1949" s="23"/>
      <c r="S1949" s="23"/>
      <c r="U1949" s="24">
        <v>0.49745820000000002</v>
      </c>
      <c r="V1949" s="24">
        <v>0.37811109999999998</v>
      </c>
      <c r="W1949" s="24">
        <v>0.40979890000000002</v>
      </c>
      <c r="X1949" s="24">
        <v>0.3595505</v>
      </c>
      <c r="Y1949" s="23"/>
      <c r="Z1949" s="23"/>
      <c r="AA1949" s="23"/>
      <c r="AB1949" s="23"/>
      <c r="AD1949" s="24">
        <v>0.35602859999999997</v>
      </c>
      <c r="AE1949" s="24">
        <v>0.41960920000000002</v>
      </c>
      <c r="AF1949" s="24">
        <v>0.3043554</v>
      </c>
      <c r="AG1949" s="24">
        <v>0.39527040000000002</v>
      </c>
      <c r="AH1949" s="23"/>
      <c r="AI1949" s="23"/>
      <c r="AJ1949" s="23"/>
      <c r="AK1949" s="23"/>
    </row>
    <row r="1950" spans="1:37" x14ac:dyDescent="0.35">
      <c r="A1950" s="24" t="s">
        <v>3989</v>
      </c>
      <c r="B1950" s="24" t="s">
        <v>3990</v>
      </c>
      <c r="C1950" s="24">
        <v>0.3736835</v>
      </c>
      <c r="D1950" s="24">
        <v>0.31115670000000001</v>
      </c>
      <c r="E1950" s="24">
        <v>0.3064577</v>
      </c>
      <c r="F1950" s="24">
        <v>0.55046280000000003</v>
      </c>
      <c r="G1950" s="23"/>
      <c r="H1950" s="23"/>
      <c r="I1950" s="23"/>
      <c r="J1950" s="23"/>
      <c r="L1950" s="24">
        <v>0.51446309999999995</v>
      </c>
      <c r="M1950" s="24">
        <v>0.35474610000000001</v>
      </c>
      <c r="N1950" s="24">
        <v>0.41785430000000001</v>
      </c>
      <c r="O1950" s="24">
        <v>0.32061859999999998</v>
      </c>
      <c r="P1950" s="23"/>
      <c r="Q1950" s="23"/>
      <c r="R1950" s="23"/>
      <c r="S1950" s="23"/>
      <c r="U1950" s="24">
        <v>0.52419130000000003</v>
      </c>
      <c r="V1950" s="24">
        <v>0.34491300000000003</v>
      </c>
      <c r="W1950" s="24">
        <v>0.41144239999999999</v>
      </c>
      <c r="X1950" s="24">
        <v>0.37298520000000002</v>
      </c>
      <c r="Y1950" s="23"/>
      <c r="Z1950" s="23"/>
      <c r="AA1950" s="23"/>
      <c r="AB1950" s="23"/>
      <c r="AD1950" s="24">
        <v>0.3122296</v>
      </c>
      <c r="AE1950" s="24">
        <v>0.56270249999999999</v>
      </c>
      <c r="AF1950" s="24">
        <v>0.34265180000000001</v>
      </c>
      <c r="AG1950" s="24">
        <v>0.36146060000000002</v>
      </c>
      <c r="AH1950" s="23"/>
      <c r="AI1950" s="23"/>
      <c r="AJ1950" s="23"/>
      <c r="AK1950" s="23"/>
    </row>
    <row r="1951" spans="1:37" x14ac:dyDescent="0.35">
      <c r="A1951" s="24" t="s">
        <v>3991</v>
      </c>
      <c r="B1951" s="24" t="s">
        <v>3992</v>
      </c>
      <c r="C1951" s="24">
        <v>0.49118129999999999</v>
      </c>
      <c r="D1951" s="24">
        <v>0.35581420000000002</v>
      </c>
      <c r="E1951" s="24">
        <v>0.38885320000000001</v>
      </c>
      <c r="F1951" s="24">
        <v>0.4251084</v>
      </c>
      <c r="G1951" s="23"/>
      <c r="H1951" s="23"/>
      <c r="I1951" s="23"/>
      <c r="J1951" s="23"/>
      <c r="L1951" s="24">
        <v>0.49976619999999999</v>
      </c>
      <c r="M1951" s="24">
        <v>0.45006669999999999</v>
      </c>
      <c r="N1951" s="24">
        <v>0.42413889999999999</v>
      </c>
      <c r="O1951" s="24">
        <v>0.34420620000000002</v>
      </c>
      <c r="P1951" s="23"/>
      <c r="Q1951" s="23"/>
      <c r="R1951" s="23"/>
      <c r="S1951" s="23"/>
      <c r="U1951" s="24">
        <v>0.449903</v>
      </c>
      <c r="V1951" s="24">
        <v>0.40525830000000002</v>
      </c>
      <c r="W1951" s="24">
        <v>0.39531670000000002</v>
      </c>
      <c r="X1951" s="24">
        <v>0.35296129999999998</v>
      </c>
      <c r="Y1951" s="23"/>
      <c r="Z1951" s="23"/>
      <c r="AA1951" s="23"/>
      <c r="AB1951" s="23"/>
      <c r="AD1951" s="24">
        <v>0.31650929999999999</v>
      </c>
      <c r="AE1951" s="24">
        <v>0.6811914</v>
      </c>
      <c r="AF1951" s="24">
        <v>0.39891149999999997</v>
      </c>
      <c r="AG1951" s="24">
        <v>0.34191500000000002</v>
      </c>
      <c r="AH1951" s="23"/>
      <c r="AI1951" s="23"/>
      <c r="AJ1951" s="23"/>
      <c r="AK1951" s="23"/>
    </row>
    <row r="1952" spans="1:37" x14ac:dyDescent="0.35">
      <c r="A1952" s="24" t="s">
        <v>3993</v>
      </c>
      <c r="B1952" s="24" t="s">
        <v>3994</v>
      </c>
      <c r="C1952" s="24">
        <v>0.42598580000000003</v>
      </c>
      <c r="D1952" s="24">
        <v>0.31212450000000003</v>
      </c>
      <c r="E1952" s="24">
        <v>0.3533483</v>
      </c>
      <c r="F1952" s="24">
        <v>0.49060599999999999</v>
      </c>
      <c r="G1952" s="23"/>
      <c r="H1952" s="23"/>
      <c r="I1952" s="23"/>
      <c r="J1952" s="23"/>
      <c r="L1952" s="24">
        <v>0.36863950000000001</v>
      </c>
      <c r="M1952" s="24">
        <v>0.36937249999999999</v>
      </c>
      <c r="N1952" s="24">
        <v>0.38321450000000001</v>
      </c>
      <c r="O1952" s="24">
        <v>0.33256809999999998</v>
      </c>
      <c r="P1952" s="23"/>
      <c r="Q1952" s="23"/>
      <c r="R1952" s="23"/>
      <c r="S1952" s="23"/>
      <c r="U1952" s="24">
        <v>0.3631374</v>
      </c>
      <c r="V1952" s="24">
        <v>0.39662770000000003</v>
      </c>
      <c r="W1952" s="24">
        <v>0.4414225</v>
      </c>
      <c r="X1952" s="24">
        <v>0.37323099999999998</v>
      </c>
      <c r="Y1952" s="23"/>
      <c r="Z1952" s="23"/>
      <c r="AA1952" s="23"/>
      <c r="AB1952" s="23"/>
      <c r="AD1952" s="24">
        <v>0.4480577</v>
      </c>
      <c r="AE1952" s="24">
        <v>0.68246589999999996</v>
      </c>
      <c r="AF1952" s="24">
        <v>0.3366769</v>
      </c>
      <c r="AG1952" s="24">
        <v>0.34941519999999998</v>
      </c>
      <c r="AH1952" s="23"/>
      <c r="AI1952" s="23"/>
      <c r="AJ1952" s="23"/>
      <c r="AK1952" s="23"/>
    </row>
    <row r="1953" spans="1:37" x14ac:dyDescent="0.35">
      <c r="A1953" s="24" t="s">
        <v>3995</v>
      </c>
      <c r="B1953" s="24" t="s">
        <v>3996</v>
      </c>
      <c r="C1953" s="24">
        <v>0.42055130000000002</v>
      </c>
      <c r="D1953" s="24">
        <v>0.2494133</v>
      </c>
      <c r="E1953" s="24">
        <v>0.26142609999999999</v>
      </c>
      <c r="F1953" s="24">
        <v>0.48896590000000001</v>
      </c>
      <c r="G1953" s="23"/>
      <c r="H1953" s="23"/>
      <c r="I1953" s="23"/>
      <c r="J1953" s="23"/>
      <c r="L1953" s="24">
        <v>0.28833130000000001</v>
      </c>
      <c r="M1953" s="24">
        <v>0.28086220000000001</v>
      </c>
      <c r="N1953" s="24">
        <v>0.39688129999999999</v>
      </c>
      <c r="O1953" s="24">
        <v>0.35906510000000003</v>
      </c>
      <c r="P1953" s="23"/>
      <c r="Q1953" s="23"/>
      <c r="R1953" s="23"/>
      <c r="S1953" s="23"/>
      <c r="U1953" s="24">
        <v>0.41687220000000003</v>
      </c>
      <c r="V1953" s="24">
        <v>0.3568114</v>
      </c>
      <c r="W1953" s="24">
        <v>0.57203230000000005</v>
      </c>
      <c r="X1953" s="24">
        <v>0.38793539999999999</v>
      </c>
      <c r="Y1953" s="23"/>
      <c r="Z1953" s="23"/>
      <c r="AA1953" s="23"/>
      <c r="AB1953" s="23"/>
      <c r="AD1953" s="24">
        <v>0.55438390000000004</v>
      </c>
      <c r="AE1953" s="24">
        <v>0.53653600000000001</v>
      </c>
      <c r="AF1953" s="24">
        <v>0.33277709999999999</v>
      </c>
      <c r="AG1953" s="24">
        <v>0.35026459999999998</v>
      </c>
      <c r="AH1953" s="23"/>
      <c r="AI1953" s="23"/>
      <c r="AJ1953" s="23"/>
      <c r="AK1953" s="23"/>
    </row>
    <row r="1954" spans="1:37" x14ac:dyDescent="0.35">
      <c r="A1954" s="24" t="s">
        <v>3997</v>
      </c>
      <c r="B1954" s="24" t="s">
        <v>3998</v>
      </c>
      <c r="C1954" s="24">
        <v>0.43014770000000002</v>
      </c>
      <c r="D1954" s="24">
        <v>0.3132722</v>
      </c>
      <c r="E1954" s="24">
        <v>0.2190608</v>
      </c>
      <c r="F1954" s="24">
        <v>0.37446679999999999</v>
      </c>
      <c r="G1954" s="23"/>
      <c r="H1954" s="23"/>
      <c r="I1954" s="23"/>
      <c r="J1954" s="23"/>
      <c r="L1954" s="24">
        <v>0.40494770000000002</v>
      </c>
      <c r="M1954" s="24">
        <v>0.46865259999999997</v>
      </c>
      <c r="N1954" s="24">
        <v>0.37979669999999999</v>
      </c>
      <c r="O1954" s="24">
        <v>0.32353310000000002</v>
      </c>
      <c r="P1954" s="23"/>
      <c r="Q1954" s="23"/>
      <c r="R1954" s="23"/>
      <c r="S1954" s="23"/>
      <c r="U1954" s="24">
        <v>0.46273189999999997</v>
      </c>
      <c r="V1954" s="24">
        <v>0.38704519999999998</v>
      </c>
      <c r="W1954" s="24">
        <v>0.45226280000000002</v>
      </c>
      <c r="X1954" s="24">
        <v>0.42671500000000001</v>
      </c>
      <c r="Y1954" s="23"/>
      <c r="Z1954" s="23"/>
      <c r="AA1954" s="23"/>
      <c r="AB1954" s="23"/>
      <c r="AD1954" s="24">
        <v>0.37376179999999998</v>
      </c>
      <c r="AE1954" s="24">
        <v>0.56148739999999997</v>
      </c>
      <c r="AF1954" s="24">
        <v>0.36487940000000002</v>
      </c>
      <c r="AG1954" s="24">
        <v>0.3632881</v>
      </c>
      <c r="AH1954" s="23"/>
      <c r="AI1954" s="23"/>
      <c r="AJ1954" s="23"/>
      <c r="AK1954" s="23"/>
    </row>
    <row r="1955" spans="1:37" x14ac:dyDescent="0.35">
      <c r="A1955" s="24" t="s">
        <v>3999</v>
      </c>
      <c r="B1955" s="24" t="s">
        <v>4000</v>
      </c>
      <c r="C1955" s="24">
        <v>0.29693259999999999</v>
      </c>
      <c r="D1955" s="24">
        <v>0.40658929999999999</v>
      </c>
      <c r="E1955" s="24">
        <v>0.3433003</v>
      </c>
      <c r="F1955" s="24">
        <v>0.37561830000000002</v>
      </c>
      <c r="G1955" s="23"/>
      <c r="H1955" s="23"/>
      <c r="I1955" s="23"/>
      <c r="J1955" s="23"/>
      <c r="L1955" s="24">
        <v>0.39731339999999998</v>
      </c>
      <c r="M1955" s="24">
        <v>0.3981634</v>
      </c>
      <c r="N1955" s="24">
        <v>0.3393544</v>
      </c>
      <c r="O1955" s="24">
        <v>0.33556000000000002</v>
      </c>
      <c r="P1955" s="23"/>
      <c r="Q1955" s="23"/>
      <c r="R1955" s="23"/>
      <c r="S1955" s="23"/>
      <c r="U1955" s="24">
        <v>0.40686440000000001</v>
      </c>
      <c r="V1955" s="24">
        <v>0.37191639999999998</v>
      </c>
      <c r="W1955" s="24">
        <v>0.37581009999999998</v>
      </c>
      <c r="X1955" s="24">
        <v>0.36191240000000002</v>
      </c>
      <c r="Y1955" s="23"/>
      <c r="Z1955" s="23"/>
      <c r="AA1955" s="23"/>
      <c r="AB1955" s="23"/>
      <c r="AD1955" s="24">
        <v>0.43006630000000001</v>
      </c>
      <c r="AE1955" s="24">
        <v>0.3971401</v>
      </c>
      <c r="AF1955" s="24">
        <v>0.36704510000000001</v>
      </c>
      <c r="AG1955" s="24">
        <v>0.37559609999999999</v>
      </c>
      <c r="AH1955" s="23"/>
      <c r="AI1955" s="23"/>
      <c r="AJ1955" s="23"/>
      <c r="AK1955" s="23"/>
    </row>
    <row r="1956" spans="1:37" x14ac:dyDescent="0.35">
      <c r="A1956" s="24" t="s">
        <v>4001</v>
      </c>
      <c r="B1956" s="24" t="s">
        <v>4002</v>
      </c>
      <c r="C1956" s="24">
        <v>0.29322229999999999</v>
      </c>
      <c r="D1956" s="24">
        <v>0.45521810000000001</v>
      </c>
      <c r="E1956" s="24">
        <v>0.29231590000000002</v>
      </c>
      <c r="F1956" s="24">
        <v>0.36665579999999998</v>
      </c>
      <c r="G1956" s="23"/>
      <c r="H1956" s="23"/>
      <c r="I1956" s="23"/>
      <c r="J1956" s="23"/>
      <c r="L1956" s="24">
        <v>0.37599680000000002</v>
      </c>
      <c r="M1956" s="24">
        <v>0.41174889999999997</v>
      </c>
      <c r="N1956" s="24">
        <v>0.29337419999999997</v>
      </c>
      <c r="O1956" s="24">
        <v>0.3070948</v>
      </c>
      <c r="P1956" s="23"/>
      <c r="Q1956" s="23"/>
      <c r="R1956" s="23"/>
      <c r="S1956" s="23"/>
      <c r="U1956" s="24">
        <v>0.40134530000000002</v>
      </c>
      <c r="V1956" s="24">
        <v>0.36588789999999999</v>
      </c>
      <c r="W1956" s="24">
        <v>0.48864079999999999</v>
      </c>
      <c r="X1956" s="24">
        <v>0.31943719999999998</v>
      </c>
      <c r="Y1956" s="23"/>
      <c r="Z1956" s="23"/>
      <c r="AA1956" s="23"/>
      <c r="AB1956" s="23"/>
      <c r="AD1956" s="24">
        <v>0.4027714</v>
      </c>
      <c r="AE1956" s="24">
        <v>0.27711140000000001</v>
      </c>
      <c r="AF1956" s="24">
        <v>0.3900285</v>
      </c>
      <c r="AG1956" s="24">
        <v>0.4580111</v>
      </c>
      <c r="AH1956" s="23"/>
      <c r="AI1956" s="23"/>
      <c r="AJ1956" s="23"/>
      <c r="AK1956" s="23"/>
    </row>
    <row r="1957" spans="1:37" x14ac:dyDescent="0.35">
      <c r="A1957" s="24" t="s">
        <v>4003</v>
      </c>
      <c r="B1957" s="24" t="s">
        <v>4004</v>
      </c>
      <c r="C1957" s="24">
        <v>0.3881676</v>
      </c>
      <c r="D1957" s="24">
        <v>0.4633391</v>
      </c>
      <c r="E1957" s="24">
        <v>0.28698970000000001</v>
      </c>
      <c r="F1957" s="24">
        <v>0.48220580000000002</v>
      </c>
      <c r="G1957" s="23"/>
      <c r="H1957" s="23"/>
      <c r="I1957" s="23"/>
      <c r="J1957" s="23"/>
      <c r="L1957" s="24">
        <v>0.41341270000000002</v>
      </c>
      <c r="M1957" s="24">
        <v>0.48195280000000001</v>
      </c>
      <c r="N1957" s="24">
        <v>0.28345100000000001</v>
      </c>
      <c r="O1957" s="24">
        <v>0.26162049999999998</v>
      </c>
      <c r="P1957" s="23"/>
      <c r="Q1957" s="23"/>
      <c r="R1957" s="23"/>
      <c r="S1957" s="23"/>
      <c r="U1957" s="24">
        <v>0.42649130000000002</v>
      </c>
      <c r="V1957" s="24">
        <v>0.45881040000000001</v>
      </c>
      <c r="W1957" s="24">
        <v>0.65397260000000002</v>
      </c>
      <c r="X1957" s="24">
        <v>0.29691879999999998</v>
      </c>
      <c r="Y1957" s="23"/>
      <c r="Z1957" s="23"/>
      <c r="AA1957" s="23"/>
      <c r="AB1957" s="23"/>
      <c r="AD1957" s="24">
        <v>0.40466990000000003</v>
      </c>
      <c r="AE1957" s="24">
        <v>0.33842040000000001</v>
      </c>
      <c r="AF1957" s="24">
        <v>0.38448060000000001</v>
      </c>
      <c r="AG1957" s="24">
        <v>0.38161699999999998</v>
      </c>
      <c r="AH1957" s="23"/>
      <c r="AI1957" s="23"/>
      <c r="AJ1957" s="23"/>
      <c r="AK1957" s="23"/>
    </row>
    <row r="1958" spans="1:37" x14ac:dyDescent="0.35">
      <c r="A1958" s="24" t="s">
        <v>4005</v>
      </c>
      <c r="B1958" s="24" t="s">
        <v>4006</v>
      </c>
      <c r="C1958" s="24">
        <v>0.3996499</v>
      </c>
      <c r="D1958" s="24">
        <v>0.34948410000000002</v>
      </c>
      <c r="E1958" s="24">
        <v>0.42185780000000001</v>
      </c>
      <c r="F1958" s="24">
        <v>0.60279139999999998</v>
      </c>
      <c r="G1958" s="23"/>
      <c r="H1958" s="23"/>
      <c r="I1958" s="23"/>
      <c r="J1958" s="23"/>
      <c r="L1958" s="24">
        <v>0.38565670000000002</v>
      </c>
      <c r="M1958" s="24">
        <v>0.46208389999999999</v>
      </c>
      <c r="N1958" s="24">
        <v>0.50730600000000003</v>
      </c>
      <c r="O1958" s="24">
        <v>0.4904444</v>
      </c>
      <c r="P1958" s="23"/>
      <c r="Q1958" s="23"/>
      <c r="R1958" s="23"/>
      <c r="S1958" s="23"/>
      <c r="U1958" s="24">
        <v>0.39052360000000003</v>
      </c>
      <c r="V1958" s="24">
        <v>0.40419699999999997</v>
      </c>
      <c r="W1958" s="24">
        <v>0.77227100000000004</v>
      </c>
      <c r="X1958" s="24">
        <v>0.60477479999999995</v>
      </c>
      <c r="Y1958" s="23"/>
      <c r="Z1958" s="23"/>
      <c r="AA1958" s="23"/>
      <c r="AB1958" s="23"/>
      <c r="AD1958" s="24">
        <v>0.41406799999999999</v>
      </c>
      <c r="AE1958" s="24">
        <v>0.51340790000000003</v>
      </c>
      <c r="AF1958" s="24">
        <v>0.62254540000000003</v>
      </c>
      <c r="AG1958" s="24">
        <v>0.39905819999999997</v>
      </c>
      <c r="AH1958" s="23"/>
      <c r="AI1958" s="23"/>
      <c r="AJ1958" s="23"/>
      <c r="AK1958" s="23"/>
    </row>
    <row r="1959" spans="1:37" x14ac:dyDescent="0.35">
      <c r="A1959" s="24" t="s">
        <v>4007</v>
      </c>
      <c r="B1959" s="24" t="s">
        <v>4008</v>
      </c>
      <c r="C1959" s="24">
        <v>0.37477870000000002</v>
      </c>
      <c r="D1959" s="24">
        <v>0.28944760000000003</v>
      </c>
      <c r="E1959" s="24">
        <v>0.3831522</v>
      </c>
      <c r="F1959" s="24">
        <v>0.59153409999999995</v>
      </c>
      <c r="G1959" s="23"/>
      <c r="H1959" s="23"/>
      <c r="I1959" s="23"/>
      <c r="J1959" s="23"/>
      <c r="L1959" s="24">
        <v>0.35747089999999998</v>
      </c>
      <c r="M1959" s="24">
        <v>0.47954370000000002</v>
      </c>
      <c r="N1959" s="24">
        <v>0.52978349999999996</v>
      </c>
      <c r="O1959" s="24">
        <v>0.4731205</v>
      </c>
      <c r="P1959" s="23"/>
      <c r="Q1959" s="23"/>
      <c r="R1959" s="23"/>
      <c r="S1959" s="23"/>
      <c r="U1959" s="24">
        <v>0.44365660000000001</v>
      </c>
      <c r="V1959" s="24">
        <v>0.34795520000000002</v>
      </c>
      <c r="W1959" s="24">
        <v>0.77708600000000005</v>
      </c>
      <c r="X1959" s="24">
        <v>0.59531909999999999</v>
      </c>
      <c r="Y1959" s="23"/>
      <c r="Z1959" s="23"/>
      <c r="AA1959" s="23"/>
      <c r="AB1959" s="23"/>
      <c r="AD1959" s="24">
        <v>0.41202749999999999</v>
      </c>
      <c r="AE1959" s="24">
        <v>0.48132419999999998</v>
      </c>
      <c r="AF1959" s="24">
        <v>0.67430480000000004</v>
      </c>
      <c r="AG1959" s="24">
        <v>0.61252589999999996</v>
      </c>
      <c r="AH1959" s="23"/>
      <c r="AI1959" s="23"/>
      <c r="AJ1959" s="23"/>
      <c r="AK1959" s="23"/>
    </row>
    <row r="1960" spans="1:37" x14ac:dyDescent="0.35">
      <c r="A1960" s="24" t="s">
        <v>4009</v>
      </c>
      <c r="B1960" s="24" t="s">
        <v>4010</v>
      </c>
      <c r="C1960" s="24">
        <v>0.42230289999999998</v>
      </c>
      <c r="D1960" s="24">
        <v>0.3986768</v>
      </c>
      <c r="E1960" s="24">
        <v>0.3117183</v>
      </c>
      <c r="F1960" s="24">
        <v>0.45035770000000003</v>
      </c>
      <c r="G1960" s="23"/>
      <c r="H1960" s="23"/>
      <c r="I1960" s="23"/>
      <c r="J1960" s="23"/>
      <c r="L1960" s="24">
        <v>0.39983740000000001</v>
      </c>
      <c r="M1960" s="24">
        <v>0.38279999999999997</v>
      </c>
      <c r="N1960" s="24">
        <v>0.57573909999999995</v>
      </c>
      <c r="O1960" s="24">
        <v>0.36103829999999998</v>
      </c>
      <c r="P1960" s="23"/>
      <c r="Q1960" s="23"/>
      <c r="R1960" s="23"/>
      <c r="S1960" s="23"/>
      <c r="U1960" s="24">
        <v>0.46252700000000002</v>
      </c>
      <c r="V1960" s="24">
        <v>0.47132570000000001</v>
      </c>
      <c r="W1960" s="24">
        <v>0.55617539999999999</v>
      </c>
      <c r="X1960" s="24">
        <v>0.57674440000000005</v>
      </c>
      <c r="Y1960" s="23"/>
      <c r="Z1960" s="23"/>
      <c r="AA1960" s="23"/>
      <c r="AB1960" s="23"/>
      <c r="AD1960" s="24">
        <v>0.4243461</v>
      </c>
      <c r="AE1960" s="24">
        <v>0.42639149999999998</v>
      </c>
      <c r="AF1960" s="24">
        <v>0.65039559999999996</v>
      </c>
      <c r="AG1960" s="24">
        <v>0.60526619999999998</v>
      </c>
      <c r="AH1960" s="23"/>
      <c r="AI1960" s="23"/>
      <c r="AJ1960" s="23"/>
      <c r="AK1960" s="23"/>
    </row>
    <row r="1961" spans="1:37" x14ac:dyDescent="0.35">
      <c r="A1961" s="24" t="s">
        <v>4011</v>
      </c>
      <c r="B1961" s="24" t="s">
        <v>4012</v>
      </c>
      <c r="C1961" s="24">
        <v>0.37216490000000002</v>
      </c>
      <c r="D1961" s="24">
        <v>0.41032200000000002</v>
      </c>
      <c r="E1961" s="24">
        <v>0.32902490000000001</v>
      </c>
      <c r="F1961" s="24">
        <v>0.43007770000000001</v>
      </c>
      <c r="G1961" s="23"/>
      <c r="H1961" s="23"/>
      <c r="I1961" s="23"/>
      <c r="J1961" s="23"/>
      <c r="L1961" s="24">
        <v>0.38997720000000002</v>
      </c>
      <c r="M1961" s="24">
        <v>0.41620560000000001</v>
      </c>
      <c r="N1961" s="24">
        <v>0.54478559999999998</v>
      </c>
      <c r="O1961" s="24">
        <v>0.32126890000000002</v>
      </c>
      <c r="P1961" s="23"/>
      <c r="Q1961" s="23"/>
      <c r="R1961" s="23"/>
      <c r="S1961" s="23"/>
      <c r="U1961" s="24">
        <v>0.47571930000000001</v>
      </c>
      <c r="V1961" s="24">
        <v>0.57850939999999995</v>
      </c>
      <c r="W1961" s="24">
        <v>0.54601529999999998</v>
      </c>
      <c r="X1961" s="24">
        <v>0.47226380000000001</v>
      </c>
      <c r="Y1961" s="23"/>
      <c r="Z1961" s="23"/>
      <c r="AA1961" s="23"/>
      <c r="AB1961" s="23"/>
      <c r="AD1961" s="24">
        <v>0.46326519999999999</v>
      </c>
      <c r="AE1961" s="24">
        <v>0.23810410000000001</v>
      </c>
      <c r="AF1961" s="24">
        <v>0.50606799999999996</v>
      </c>
      <c r="AG1961" s="24">
        <v>0.50760680000000002</v>
      </c>
      <c r="AH1961" s="23"/>
      <c r="AI1961" s="23"/>
      <c r="AJ1961" s="23"/>
      <c r="AK1961" s="23"/>
    </row>
    <row r="1962" spans="1:37" x14ac:dyDescent="0.35">
      <c r="A1962" s="24" t="s">
        <v>4013</v>
      </c>
      <c r="B1962" s="24" t="s">
        <v>4014</v>
      </c>
      <c r="C1962" s="24">
        <v>0.28038079999999999</v>
      </c>
      <c r="D1962" s="24">
        <v>0.39613930000000003</v>
      </c>
      <c r="E1962" s="24">
        <v>0.31945230000000002</v>
      </c>
      <c r="F1962" s="24">
        <v>0.51065349999999998</v>
      </c>
      <c r="G1962" s="23"/>
      <c r="H1962" s="23"/>
      <c r="I1962" s="23"/>
      <c r="J1962" s="23"/>
      <c r="L1962" s="24">
        <v>0.34148509999999999</v>
      </c>
      <c r="M1962" s="24">
        <v>0.33522079999999999</v>
      </c>
      <c r="N1962" s="24">
        <v>0.46517930000000002</v>
      </c>
      <c r="O1962" s="24">
        <v>0.28979700000000003</v>
      </c>
      <c r="P1962" s="23"/>
      <c r="Q1962" s="23"/>
      <c r="R1962" s="23"/>
      <c r="S1962" s="23"/>
      <c r="U1962" s="24">
        <v>0.455542</v>
      </c>
      <c r="V1962" s="24">
        <v>0.45043729999999998</v>
      </c>
      <c r="W1962" s="24">
        <v>0.42062460000000002</v>
      </c>
      <c r="X1962" s="24">
        <v>0.4212516</v>
      </c>
      <c r="Y1962" s="23"/>
      <c r="Z1962" s="23"/>
      <c r="AA1962" s="23"/>
      <c r="AB1962" s="23"/>
      <c r="AD1962" s="24">
        <v>0.4560398</v>
      </c>
      <c r="AE1962" s="24">
        <v>0.28661950000000003</v>
      </c>
      <c r="AF1962" s="24">
        <v>0.40806540000000002</v>
      </c>
      <c r="AG1962" s="24">
        <v>0.47897269999999997</v>
      </c>
      <c r="AH1962" s="23"/>
      <c r="AI1962" s="23"/>
      <c r="AJ1962" s="23"/>
      <c r="AK1962" s="23"/>
    </row>
    <row r="1963" spans="1:37" x14ac:dyDescent="0.35">
      <c r="A1963" s="24" t="s">
        <v>4015</v>
      </c>
      <c r="B1963" s="24" t="s">
        <v>4016</v>
      </c>
      <c r="C1963" s="24">
        <v>0.34909220000000002</v>
      </c>
      <c r="D1963" s="24">
        <v>0.563191</v>
      </c>
      <c r="E1963" s="24">
        <v>0.30254330000000001</v>
      </c>
      <c r="F1963" s="24">
        <v>0.37460680000000002</v>
      </c>
      <c r="G1963" s="23"/>
      <c r="H1963" s="23"/>
      <c r="I1963" s="23"/>
      <c r="J1963" s="23"/>
      <c r="L1963" s="24">
        <v>0.35680519999999999</v>
      </c>
      <c r="M1963" s="24">
        <v>0.23385629999999999</v>
      </c>
      <c r="N1963" s="24">
        <v>0.43709959999999998</v>
      </c>
      <c r="O1963" s="24">
        <v>0.30480760000000001</v>
      </c>
      <c r="P1963" s="23"/>
      <c r="Q1963" s="23"/>
      <c r="R1963" s="23"/>
      <c r="S1963" s="23"/>
      <c r="U1963" s="24">
        <v>0.38095440000000003</v>
      </c>
      <c r="V1963" s="24">
        <v>0.37735109999999999</v>
      </c>
      <c r="W1963" s="24">
        <v>0.49514819999999998</v>
      </c>
      <c r="X1963" s="24">
        <v>0.4699101</v>
      </c>
      <c r="Y1963" s="23"/>
      <c r="Z1963" s="23"/>
      <c r="AA1963" s="23"/>
      <c r="AB1963" s="23"/>
      <c r="AD1963" s="24">
        <v>0.3886655</v>
      </c>
      <c r="AE1963" s="24">
        <v>0.39231640000000001</v>
      </c>
      <c r="AF1963" s="24">
        <v>0.398565</v>
      </c>
      <c r="AG1963" s="24">
        <v>0.46292290000000003</v>
      </c>
      <c r="AH1963" s="23"/>
      <c r="AI1963" s="23"/>
      <c r="AJ1963" s="23"/>
      <c r="AK1963" s="23"/>
    </row>
    <row r="1964" spans="1:37" x14ac:dyDescent="0.35">
      <c r="A1964" s="24" t="s">
        <v>4017</v>
      </c>
      <c r="B1964" s="24" t="s">
        <v>4018</v>
      </c>
      <c r="C1964" s="24">
        <v>0.43345020000000001</v>
      </c>
      <c r="D1964" s="24">
        <v>0.60834489999999997</v>
      </c>
      <c r="E1964" s="24">
        <v>0.30429489999999998</v>
      </c>
      <c r="F1964" s="24">
        <v>0.35661470000000001</v>
      </c>
      <c r="G1964" s="23"/>
      <c r="H1964" s="23"/>
      <c r="I1964" s="23"/>
      <c r="J1964" s="23"/>
      <c r="L1964" s="24">
        <v>0.39207619999999999</v>
      </c>
      <c r="M1964" s="24">
        <v>0.27444459999999998</v>
      </c>
      <c r="N1964" s="24">
        <v>0.35048970000000002</v>
      </c>
      <c r="O1964" s="24">
        <v>0.34958260000000002</v>
      </c>
      <c r="P1964" s="23"/>
      <c r="Q1964" s="23"/>
      <c r="R1964" s="23"/>
      <c r="S1964" s="23"/>
      <c r="U1964" s="24">
        <v>0.37512499999999999</v>
      </c>
      <c r="V1964" s="24">
        <v>0.37267060000000002</v>
      </c>
      <c r="W1964" s="24">
        <v>0.51301960000000002</v>
      </c>
      <c r="X1964" s="24">
        <v>0.43027130000000002</v>
      </c>
      <c r="Y1964" s="23"/>
      <c r="Z1964" s="23"/>
      <c r="AA1964" s="23"/>
      <c r="AB1964" s="23"/>
      <c r="AD1964" s="24">
        <v>0.35711140000000002</v>
      </c>
      <c r="AE1964" s="24">
        <v>0.37012109999999998</v>
      </c>
      <c r="AF1964" s="24">
        <v>0.3942155</v>
      </c>
      <c r="AG1964" s="24">
        <v>0.45078489999999999</v>
      </c>
      <c r="AH1964" s="23"/>
      <c r="AI1964" s="23"/>
      <c r="AJ1964" s="23"/>
      <c r="AK1964" s="23"/>
    </row>
    <row r="1965" spans="1:37" x14ac:dyDescent="0.35">
      <c r="A1965" s="24" t="s">
        <v>4019</v>
      </c>
      <c r="B1965" s="24" t="s">
        <v>4020</v>
      </c>
      <c r="C1965" s="24">
        <v>0.33160390000000001</v>
      </c>
      <c r="D1965" s="24">
        <v>0.543381</v>
      </c>
      <c r="E1965" s="24">
        <v>0.35941820000000002</v>
      </c>
      <c r="F1965" s="24">
        <v>0.4625146</v>
      </c>
      <c r="G1965" s="23"/>
      <c r="H1965" s="23"/>
      <c r="I1965" s="23"/>
      <c r="J1965" s="23"/>
      <c r="L1965" s="24">
        <v>0.34740219999999999</v>
      </c>
      <c r="M1965" s="24">
        <v>0.36002899999999999</v>
      </c>
      <c r="N1965" s="24">
        <v>0.34475349999999999</v>
      </c>
      <c r="O1965" s="24">
        <v>0.38062099999999999</v>
      </c>
      <c r="P1965" s="23"/>
      <c r="Q1965" s="23"/>
      <c r="R1965" s="23"/>
      <c r="S1965" s="23"/>
      <c r="U1965" s="24">
        <v>0.37020259999999999</v>
      </c>
      <c r="V1965" s="24">
        <v>0.49563119999999999</v>
      </c>
      <c r="W1965" s="24">
        <v>0.40652169999999999</v>
      </c>
      <c r="X1965" s="24">
        <v>0.37889430000000002</v>
      </c>
      <c r="Y1965" s="23"/>
      <c r="Z1965" s="23"/>
      <c r="AA1965" s="23"/>
      <c r="AB1965" s="23"/>
      <c r="AD1965" s="24">
        <v>0.2082184</v>
      </c>
      <c r="AE1965" s="24">
        <v>0.36324630000000002</v>
      </c>
      <c r="AF1965" s="24">
        <v>0.37605450000000001</v>
      </c>
      <c r="AG1965" s="24">
        <v>0.49077270000000001</v>
      </c>
      <c r="AH1965" s="23"/>
      <c r="AI1965" s="23"/>
      <c r="AJ1965" s="23"/>
      <c r="AK1965" s="23"/>
    </row>
    <row r="1966" spans="1:37" x14ac:dyDescent="0.35">
      <c r="A1966" s="24" t="s">
        <v>4021</v>
      </c>
      <c r="B1966" s="24" t="s">
        <v>4022</v>
      </c>
      <c r="C1966" s="24">
        <v>0.36642239999999998</v>
      </c>
      <c r="D1966" s="24">
        <v>0.61935059999999997</v>
      </c>
      <c r="E1966" s="24">
        <v>0.41998229999999998</v>
      </c>
      <c r="F1966" s="24">
        <v>0.33966190000000002</v>
      </c>
      <c r="G1966" s="23"/>
      <c r="H1966" s="23"/>
      <c r="I1966" s="23"/>
      <c r="J1966" s="23"/>
      <c r="L1966" s="24">
        <v>0.3663727</v>
      </c>
      <c r="M1966" s="24">
        <v>0.40453909999999998</v>
      </c>
      <c r="N1966" s="24">
        <v>0.38620090000000001</v>
      </c>
      <c r="O1966" s="24">
        <v>0.37290180000000001</v>
      </c>
      <c r="P1966" s="23"/>
      <c r="Q1966" s="23"/>
      <c r="R1966" s="23"/>
      <c r="S1966" s="23"/>
      <c r="U1966" s="24">
        <v>0.43033690000000002</v>
      </c>
      <c r="V1966" s="24">
        <v>0.72836610000000002</v>
      </c>
      <c r="W1966" s="24">
        <v>0.3661605</v>
      </c>
      <c r="X1966" s="24">
        <v>0.3762006</v>
      </c>
      <c r="Y1966" s="23"/>
      <c r="Z1966" s="23"/>
      <c r="AA1966" s="23"/>
      <c r="AB1966" s="23"/>
      <c r="AD1966" s="24">
        <v>0.36281809999999998</v>
      </c>
      <c r="AE1966" s="24">
        <v>0.40697109999999997</v>
      </c>
      <c r="AF1966" s="24">
        <v>0.33928199999999997</v>
      </c>
      <c r="AG1966" s="24">
        <v>0.47358689999999998</v>
      </c>
      <c r="AH1966" s="23"/>
      <c r="AI1966" s="23"/>
      <c r="AJ1966" s="23"/>
      <c r="AK1966" s="23"/>
    </row>
    <row r="1967" spans="1:37" x14ac:dyDescent="0.35">
      <c r="A1967" s="24" t="s">
        <v>4023</v>
      </c>
      <c r="B1967" s="24" t="s">
        <v>4024</v>
      </c>
      <c r="C1967" s="24">
        <v>0.42059469999999999</v>
      </c>
      <c r="D1967" s="24">
        <v>0.58402759999999998</v>
      </c>
      <c r="E1967" s="24">
        <v>0.28041949999999999</v>
      </c>
      <c r="F1967" s="24">
        <v>0.29947820000000003</v>
      </c>
      <c r="G1967" s="23"/>
      <c r="H1967" s="23"/>
      <c r="I1967" s="23"/>
      <c r="J1967" s="23"/>
      <c r="L1967" s="24">
        <v>0.40544409999999997</v>
      </c>
      <c r="M1967" s="24">
        <v>0.35212589999999999</v>
      </c>
      <c r="N1967" s="24">
        <v>0.37253979999999998</v>
      </c>
      <c r="O1967" s="24">
        <v>0.30340869999999998</v>
      </c>
      <c r="P1967" s="23"/>
      <c r="Q1967" s="23"/>
      <c r="R1967" s="23"/>
      <c r="S1967" s="23"/>
      <c r="U1967" s="24">
        <v>0.4570591</v>
      </c>
      <c r="V1967" s="24">
        <v>0.62940070000000004</v>
      </c>
      <c r="W1967" s="24">
        <v>0.38717170000000001</v>
      </c>
      <c r="X1967" s="24">
        <v>0.36997219999999997</v>
      </c>
      <c r="Y1967" s="23"/>
      <c r="Z1967" s="23"/>
      <c r="AA1967" s="23"/>
      <c r="AB1967" s="23"/>
      <c r="AD1967" s="24">
        <v>0.43148249999999999</v>
      </c>
      <c r="AE1967" s="24">
        <v>0.41143960000000002</v>
      </c>
      <c r="AF1967" s="24">
        <v>0.35645280000000001</v>
      </c>
      <c r="AG1967" s="24">
        <v>0.3734828</v>
      </c>
      <c r="AH1967" s="23"/>
      <c r="AI1967" s="23"/>
      <c r="AJ1967" s="23"/>
      <c r="AK1967" s="23"/>
    </row>
    <row r="1968" spans="1:37" x14ac:dyDescent="0.35">
      <c r="A1968" s="24" t="s">
        <v>4025</v>
      </c>
      <c r="B1968" s="24" t="s">
        <v>4026</v>
      </c>
      <c r="C1968" s="24">
        <v>0.3741546</v>
      </c>
      <c r="D1968" s="24">
        <v>0.46706399999999998</v>
      </c>
      <c r="E1968" s="24">
        <v>0.3128262</v>
      </c>
      <c r="F1968" s="24">
        <v>0.37708269999999999</v>
      </c>
      <c r="G1968" s="23"/>
      <c r="H1968" s="23"/>
      <c r="I1968" s="23"/>
      <c r="J1968" s="23"/>
      <c r="L1968" s="24">
        <v>0.33844790000000002</v>
      </c>
      <c r="M1968" s="24">
        <v>0.30702249999999998</v>
      </c>
      <c r="N1968" s="24">
        <v>0.39000750000000001</v>
      </c>
      <c r="O1968" s="24">
        <v>0.30938500000000002</v>
      </c>
      <c r="P1968" s="23"/>
      <c r="Q1968" s="23"/>
      <c r="R1968" s="23"/>
      <c r="S1968" s="23"/>
      <c r="U1968" s="24">
        <v>0.43088779999999999</v>
      </c>
      <c r="V1968" s="24">
        <v>0.56594710000000004</v>
      </c>
      <c r="W1968" s="24">
        <v>0.41194120000000001</v>
      </c>
      <c r="X1968" s="24">
        <v>0.40943849999999998</v>
      </c>
      <c r="Y1968" s="23"/>
      <c r="Z1968" s="23"/>
      <c r="AA1968" s="23"/>
      <c r="AB1968" s="23"/>
      <c r="AD1968" s="24">
        <v>0.44228079999999997</v>
      </c>
      <c r="AE1968" s="24">
        <v>0.40406839999999999</v>
      </c>
      <c r="AF1968" s="24">
        <v>0.3846579</v>
      </c>
      <c r="AG1968" s="24">
        <v>0.39681949999999999</v>
      </c>
      <c r="AH1968" s="23"/>
      <c r="AI1968" s="23"/>
      <c r="AJ1968" s="23"/>
      <c r="AK1968" s="23"/>
    </row>
    <row r="1969" spans="1:37" x14ac:dyDescent="0.35">
      <c r="A1969" s="24" t="s">
        <v>4027</v>
      </c>
      <c r="B1969" s="24" t="s">
        <v>4028</v>
      </c>
      <c r="C1969" s="24">
        <v>0.42619059999999998</v>
      </c>
      <c r="D1969" s="24">
        <v>0.4572119</v>
      </c>
      <c r="E1969" s="24">
        <v>0.37943399999999999</v>
      </c>
      <c r="F1969" s="24">
        <v>0.35719040000000002</v>
      </c>
      <c r="G1969" s="23"/>
      <c r="H1969" s="23"/>
      <c r="I1969" s="23"/>
      <c r="J1969" s="23"/>
      <c r="L1969" s="24">
        <v>0.39266970000000001</v>
      </c>
      <c r="M1969" s="24">
        <v>0.3436515</v>
      </c>
      <c r="N1969" s="24">
        <v>0.41205969999999997</v>
      </c>
      <c r="O1969" s="24">
        <v>0.33169009999999999</v>
      </c>
      <c r="P1969" s="23"/>
      <c r="Q1969" s="23"/>
      <c r="R1969" s="23"/>
      <c r="S1969" s="23"/>
      <c r="U1969" s="24">
        <v>0.44992520000000003</v>
      </c>
      <c r="V1969" s="24">
        <v>0.61754489999999995</v>
      </c>
      <c r="W1969" s="24">
        <v>0.44682830000000001</v>
      </c>
      <c r="X1969" s="24">
        <v>0.43173660000000003</v>
      </c>
      <c r="Y1969" s="23"/>
      <c r="Z1969" s="23"/>
      <c r="AA1969" s="23"/>
      <c r="AB1969" s="23"/>
      <c r="AD1969" s="24">
        <v>0.54197799999999996</v>
      </c>
      <c r="AE1969" s="24">
        <v>0.43243490000000001</v>
      </c>
      <c r="AF1969" s="24">
        <v>0.36164689999999999</v>
      </c>
      <c r="AG1969" s="24">
        <v>0.41024880000000002</v>
      </c>
      <c r="AH1969" s="23"/>
      <c r="AI1969" s="23"/>
      <c r="AJ1969" s="23"/>
      <c r="AK1969" s="23"/>
    </row>
    <row r="1970" spans="1:37" x14ac:dyDescent="0.35">
      <c r="A1970" s="24" t="s">
        <v>4029</v>
      </c>
      <c r="B1970" s="24" t="s">
        <v>4030</v>
      </c>
      <c r="C1970" s="24">
        <v>0.40379939999999998</v>
      </c>
      <c r="D1970" s="24">
        <v>0.3615044</v>
      </c>
      <c r="E1970" s="24">
        <v>0.37084470000000003</v>
      </c>
      <c r="F1970" s="24">
        <v>0.35425810000000002</v>
      </c>
      <c r="G1970" s="23"/>
      <c r="H1970" s="23"/>
      <c r="I1970" s="23"/>
      <c r="J1970" s="23"/>
      <c r="L1970" s="24">
        <v>0.58979950000000003</v>
      </c>
      <c r="M1970" s="24">
        <v>0.44627860000000003</v>
      </c>
      <c r="N1970" s="24">
        <v>0.36342720000000001</v>
      </c>
      <c r="O1970" s="24">
        <v>0.31678810000000002</v>
      </c>
      <c r="P1970" s="23"/>
      <c r="Q1970" s="23"/>
      <c r="R1970" s="23"/>
      <c r="S1970" s="23"/>
      <c r="U1970" s="24">
        <v>0.39853280000000002</v>
      </c>
      <c r="V1970" s="24">
        <v>0.52694180000000002</v>
      </c>
      <c r="W1970" s="24">
        <v>0.40537620000000002</v>
      </c>
      <c r="X1970" s="24">
        <v>0.39472220000000002</v>
      </c>
      <c r="Y1970" s="23"/>
      <c r="Z1970" s="23"/>
      <c r="AA1970" s="23"/>
      <c r="AB1970" s="23"/>
      <c r="AD1970" s="24">
        <v>0.4125702</v>
      </c>
      <c r="AE1970" s="24">
        <v>0.39727630000000003</v>
      </c>
      <c r="AF1970" s="24">
        <v>0.3627242</v>
      </c>
      <c r="AG1970" s="24">
        <v>0.37608829999999999</v>
      </c>
      <c r="AH1970" s="23"/>
      <c r="AI1970" s="23"/>
      <c r="AJ1970" s="23"/>
      <c r="AK1970" s="23"/>
    </row>
    <row r="1971" spans="1:37" x14ac:dyDescent="0.35">
      <c r="A1971" s="24" t="s">
        <v>4031</v>
      </c>
      <c r="B1971" s="24" t="s">
        <v>4032</v>
      </c>
      <c r="C1971" s="24">
        <v>0.30921890000000002</v>
      </c>
      <c r="D1971" s="24">
        <v>0.30129650000000002</v>
      </c>
      <c r="E1971" s="24">
        <v>0.3283953</v>
      </c>
      <c r="F1971" s="24">
        <v>0.37365609999999999</v>
      </c>
      <c r="G1971" s="23"/>
      <c r="H1971" s="23"/>
      <c r="I1971" s="23"/>
      <c r="J1971" s="23"/>
      <c r="L1971" s="24">
        <v>0.50543150000000003</v>
      </c>
      <c r="M1971" s="24">
        <v>0.42194700000000002</v>
      </c>
      <c r="N1971" s="24">
        <v>0.39969100000000002</v>
      </c>
      <c r="O1971" s="24">
        <v>0.39085609999999998</v>
      </c>
      <c r="P1971" s="23"/>
      <c r="Q1971" s="23"/>
      <c r="R1971" s="23"/>
      <c r="S1971" s="23"/>
      <c r="U1971" s="24">
        <v>0.4268286</v>
      </c>
      <c r="V1971" s="24">
        <v>0.39812819999999999</v>
      </c>
      <c r="W1971" s="24">
        <v>0.4372762</v>
      </c>
      <c r="X1971" s="24">
        <v>0.42171760000000003</v>
      </c>
      <c r="Y1971" s="23"/>
      <c r="Z1971" s="23"/>
      <c r="AA1971" s="23"/>
      <c r="AB1971" s="23"/>
      <c r="AD1971" s="24">
        <v>0.32059500000000002</v>
      </c>
      <c r="AE1971" s="24">
        <v>0.35971560000000002</v>
      </c>
      <c r="AF1971" s="24">
        <v>0.39158559999999998</v>
      </c>
      <c r="AG1971" s="24">
        <v>0.38832129999999998</v>
      </c>
      <c r="AH1971" s="23"/>
      <c r="AI1971" s="23"/>
      <c r="AJ1971" s="23"/>
      <c r="AK1971" s="23"/>
    </row>
    <row r="1972" spans="1:37" x14ac:dyDescent="0.35">
      <c r="A1972" s="24" t="s">
        <v>4033</v>
      </c>
      <c r="B1972" s="24" t="s">
        <v>4034</v>
      </c>
      <c r="C1972" s="24">
        <v>0.37137589999999998</v>
      </c>
      <c r="D1972" s="24">
        <v>0.42967860000000002</v>
      </c>
      <c r="E1972" s="24">
        <v>0.2925934</v>
      </c>
      <c r="F1972" s="24">
        <v>0.50543170000000004</v>
      </c>
      <c r="G1972" s="23"/>
      <c r="H1972" s="23"/>
      <c r="I1972" s="23"/>
      <c r="J1972" s="23"/>
      <c r="L1972" s="24">
        <v>0.49910399999999999</v>
      </c>
      <c r="M1972" s="24">
        <v>0.39485219999999999</v>
      </c>
      <c r="N1972" s="24">
        <v>0.3677684</v>
      </c>
      <c r="O1972" s="24">
        <v>0.343999</v>
      </c>
      <c r="P1972" s="23"/>
      <c r="Q1972" s="23"/>
      <c r="R1972" s="23"/>
      <c r="S1972" s="23"/>
      <c r="U1972" s="24">
        <v>0.60441389999999995</v>
      </c>
      <c r="V1972" s="24">
        <v>0.44608399999999998</v>
      </c>
      <c r="W1972" s="24">
        <v>0.4273228</v>
      </c>
      <c r="X1972" s="24">
        <v>0.38426300000000002</v>
      </c>
      <c r="Y1972" s="23"/>
      <c r="Z1972" s="23"/>
      <c r="AA1972" s="23"/>
      <c r="AB1972" s="23"/>
      <c r="AD1972" s="24">
        <v>0.45641619999999999</v>
      </c>
      <c r="AE1972" s="24">
        <v>0.39551039999999998</v>
      </c>
      <c r="AF1972" s="24">
        <v>0.37686069999999999</v>
      </c>
      <c r="AG1972" s="24">
        <v>0.39845999999999998</v>
      </c>
      <c r="AH1972" s="23"/>
      <c r="AI1972" s="23"/>
      <c r="AJ1972" s="23"/>
      <c r="AK1972" s="23"/>
    </row>
    <row r="1973" spans="1:37" x14ac:dyDescent="0.35">
      <c r="A1973" s="24" t="s">
        <v>4035</v>
      </c>
      <c r="B1973" s="24" t="s">
        <v>4036</v>
      </c>
      <c r="C1973" s="24">
        <v>0.40513589999999999</v>
      </c>
      <c r="D1973" s="24">
        <v>0.48541210000000001</v>
      </c>
      <c r="E1973" s="24">
        <v>0.37576199999999998</v>
      </c>
      <c r="F1973" s="24">
        <v>0.43513180000000001</v>
      </c>
      <c r="G1973" s="23"/>
      <c r="H1973" s="23"/>
      <c r="I1973" s="23"/>
      <c r="J1973" s="23"/>
      <c r="L1973" s="24">
        <v>0.51136329999999997</v>
      </c>
      <c r="M1973" s="24">
        <v>0.32978950000000001</v>
      </c>
      <c r="N1973" s="24">
        <v>0.38503229999999999</v>
      </c>
      <c r="O1973" s="24">
        <v>0.33294249999999997</v>
      </c>
      <c r="P1973" s="23"/>
      <c r="Q1973" s="23"/>
      <c r="R1973" s="23"/>
      <c r="S1973" s="23"/>
      <c r="U1973" s="24">
        <v>0.65351800000000004</v>
      </c>
      <c r="V1973" s="24">
        <v>0.36418660000000003</v>
      </c>
      <c r="W1973" s="24">
        <v>0.39843319999999999</v>
      </c>
      <c r="X1973" s="24">
        <v>0.3300553</v>
      </c>
      <c r="Y1973" s="23"/>
      <c r="Z1973" s="23"/>
      <c r="AA1973" s="23"/>
      <c r="AB1973" s="23"/>
      <c r="AD1973" s="24">
        <v>0.60983220000000005</v>
      </c>
      <c r="AE1973" s="24">
        <v>0.37535659999999998</v>
      </c>
      <c r="AF1973" s="24">
        <v>0.37714310000000001</v>
      </c>
      <c r="AG1973" s="24">
        <v>0.38895869999999999</v>
      </c>
      <c r="AH1973" s="23"/>
      <c r="AI1973" s="23"/>
      <c r="AJ1973" s="23"/>
      <c r="AK1973" s="23"/>
    </row>
    <row r="1974" spans="1:37" x14ac:dyDescent="0.35">
      <c r="A1974" s="24" t="s">
        <v>4037</v>
      </c>
      <c r="B1974" s="24" t="s">
        <v>4038</v>
      </c>
      <c r="C1974" s="24">
        <v>0.33708630000000001</v>
      </c>
      <c r="D1974" s="24">
        <v>0.39466849999999998</v>
      </c>
      <c r="E1974" s="24">
        <v>0.38099949999999999</v>
      </c>
      <c r="F1974" s="24">
        <v>0.34952749999999999</v>
      </c>
      <c r="G1974" s="23"/>
      <c r="H1974" s="23"/>
      <c r="I1974" s="23"/>
      <c r="J1974" s="23"/>
      <c r="L1974" s="24">
        <v>0.4042152</v>
      </c>
      <c r="M1974" s="24">
        <v>0.30158839999999998</v>
      </c>
      <c r="N1974" s="24">
        <v>0.43225439999999998</v>
      </c>
      <c r="O1974" s="24">
        <v>0.37002360000000001</v>
      </c>
      <c r="P1974" s="23"/>
      <c r="Q1974" s="23"/>
      <c r="R1974" s="23"/>
      <c r="S1974" s="23"/>
      <c r="U1974" s="24">
        <v>0.39045590000000002</v>
      </c>
      <c r="V1974" s="24">
        <v>0.34657850000000001</v>
      </c>
      <c r="W1974" s="24">
        <v>0.37293769999999998</v>
      </c>
      <c r="X1974" s="24">
        <v>0.38997860000000001</v>
      </c>
      <c r="Y1974" s="23"/>
      <c r="Z1974" s="23"/>
      <c r="AA1974" s="23"/>
      <c r="AB1974" s="23"/>
      <c r="AD1974" s="24">
        <v>0.40210099999999999</v>
      </c>
      <c r="AE1974" s="24">
        <v>0.38652959999999997</v>
      </c>
      <c r="AF1974" s="24">
        <v>0.41158660000000002</v>
      </c>
      <c r="AG1974" s="24">
        <v>0.35482760000000002</v>
      </c>
      <c r="AH1974" s="23"/>
      <c r="AI1974" s="23"/>
      <c r="AJ1974" s="23"/>
      <c r="AK1974" s="23"/>
    </row>
    <row r="1975" spans="1:37" x14ac:dyDescent="0.35">
      <c r="A1975" s="24" t="s">
        <v>4039</v>
      </c>
      <c r="B1975" s="24" t="s">
        <v>4040</v>
      </c>
      <c r="C1975" s="24">
        <v>0.41685460000000002</v>
      </c>
      <c r="D1975" s="24">
        <v>0.39725290000000002</v>
      </c>
      <c r="E1975" s="24">
        <v>0.32644640000000003</v>
      </c>
      <c r="F1975" s="24">
        <v>0.46217809999999998</v>
      </c>
      <c r="G1975" s="23"/>
      <c r="H1975" s="23"/>
      <c r="I1975" s="23"/>
      <c r="J1975" s="23"/>
      <c r="L1975" s="24">
        <v>0.38527719999999999</v>
      </c>
      <c r="M1975" s="24">
        <v>0.3349394</v>
      </c>
      <c r="N1975" s="24">
        <v>0.35693629999999998</v>
      </c>
      <c r="O1975" s="24">
        <v>0.32723730000000001</v>
      </c>
      <c r="P1975" s="23"/>
      <c r="Q1975" s="23"/>
      <c r="R1975" s="23"/>
      <c r="S1975" s="23"/>
      <c r="U1975" s="24">
        <v>0.35827619999999999</v>
      </c>
      <c r="V1975" s="24">
        <v>0.40306950000000002</v>
      </c>
      <c r="W1975" s="24">
        <v>0.36398520000000001</v>
      </c>
      <c r="X1975" s="24">
        <v>0.39827230000000002</v>
      </c>
      <c r="Y1975" s="23"/>
      <c r="Z1975" s="23"/>
      <c r="AA1975" s="23"/>
      <c r="AB1975" s="23"/>
      <c r="AD1975" s="24">
        <v>0.48705779999999999</v>
      </c>
      <c r="AE1975" s="24">
        <v>0.57828829999999998</v>
      </c>
      <c r="AF1975" s="24">
        <v>0.3569447</v>
      </c>
      <c r="AG1975" s="24">
        <v>0.35780430000000002</v>
      </c>
      <c r="AH1975" s="23"/>
      <c r="AI1975" s="23"/>
      <c r="AJ1975" s="23"/>
      <c r="AK1975" s="23"/>
    </row>
    <row r="1976" spans="1:37" x14ac:dyDescent="0.35">
      <c r="A1976" s="24" t="s">
        <v>4041</v>
      </c>
      <c r="B1976" s="24" t="s">
        <v>4042</v>
      </c>
      <c r="C1976" s="24">
        <v>0.48861520000000003</v>
      </c>
      <c r="D1976" s="24">
        <v>0.40296720000000003</v>
      </c>
      <c r="E1976" s="24">
        <v>0.36081780000000002</v>
      </c>
      <c r="F1976" s="24">
        <v>0.45776830000000002</v>
      </c>
      <c r="G1976" s="23"/>
      <c r="H1976" s="23"/>
      <c r="I1976" s="23"/>
      <c r="J1976" s="23"/>
      <c r="L1976" s="24">
        <v>0.40929549999999998</v>
      </c>
      <c r="M1976" s="24">
        <v>0.41001080000000001</v>
      </c>
      <c r="N1976" s="24">
        <v>0.27705879999999999</v>
      </c>
      <c r="O1976" s="24">
        <v>0.35270180000000001</v>
      </c>
      <c r="P1976" s="23"/>
      <c r="Q1976" s="23"/>
      <c r="R1976" s="23"/>
      <c r="S1976" s="23"/>
      <c r="U1976" s="24">
        <v>0.40745209999999998</v>
      </c>
      <c r="V1976" s="24">
        <v>0.4031749</v>
      </c>
      <c r="W1976" s="24">
        <v>0.3912852</v>
      </c>
      <c r="X1976" s="24">
        <v>0.37012030000000001</v>
      </c>
      <c r="Y1976" s="23"/>
      <c r="Z1976" s="23"/>
      <c r="AA1976" s="23"/>
      <c r="AB1976" s="23"/>
      <c r="AD1976" s="24">
        <v>0.6723576</v>
      </c>
      <c r="AE1976" s="24">
        <v>0.59536650000000002</v>
      </c>
      <c r="AF1976" s="24">
        <v>0.4442431</v>
      </c>
      <c r="AG1976" s="24">
        <v>0.40702319999999997</v>
      </c>
      <c r="AH1976" s="23"/>
      <c r="AI1976" s="23"/>
      <c r="AJ1976" s="23"/>
      <c r="AK1976" s="23"/>
    </row>
    <row r="1977" spans="1:37" x14ac:dyDescent="0.35">
      <c r="A1977" s="24" t="s">
        <v>4043</v>
      </c>
      <c r="B1977" s="24" t="s">
        <v>4044</v>
      </c>
      <c r="C1977" s="24">
        <v>0.38156240000000002</v>
      </c>
      <c r="D1977" s="24">
        <v>0.37262420000000002</v>
      </c>
      <c r="E1977" s="24">
        <v>0.38144869999999997</v>
      </c>
      <c r="F1977" s="24">
        <v>0.38829130000000001</v>
      </c>
      <c r="G1977" s="23"/>
      <c r="H1977" s="23"/>
      <c r="I1977" s="23"/>
      <c r="J1977" s="23"/>
      <c r="L1977" s="24">
        <v>0.34648889999999999</v>
      </c>
      <c r="M1977" s="24">
        <v>0.40347909999999998</v>
      </c>
      <c r="N1977" s="24">
        <v>0.35061619999999999</v>
      </c>
      <c r="O1977" s="24">
        <v>0.3834458</v>
      </c>
      <c r="P1977" s="23"/>
      <c r="Q1977" s="23"/>
      <c r="R1977" s="23"/>
      <c r="S1977" s="23"/>
      <c r="U1977" s="24">
        <v>0.31341740000000001</v>
      </c>
      <c r="V1977" s="24">
        <v>0.38663789999999998</v>
      </c>
      <c r="W1977" s="24">
        <v>0.48747380000000001</v>
      </c>
      <c r="X1977" s="24">
        <v>0.37024099999999999</v>
      </c>
      <c r="Y1977" s="23"/>
      <c r="Z1977" s="23"/>
      <c r="AA1977" s="23"/>
      <c r="AB1977" s="23"/>
      <c r="AD1977" s="24">
        <v>0.63524429999999998</v>
      </c>
      <c r="AE1977" s="24">
        <v>0.67021070000000005</v>
      </c>
      <c r="AF1977" s="24">
        <v>0.40790789999999999</v>
      </c>
      <c r="AG1977" s="24">
        <v>0.39841260000000001</v>
      </c>
      <c r="AH1977" s="23"/>
      <c r="AI1977" s="23"/>
      <c r="AJ1977" s="23"/>
      <c r="AK1977" s="23"/>
    </row>
    <row r="1978" spans="1:37" x14ac:dyDescent="0.35">
      <c r="A1978" s="24" t="s">
        <v>4045</v>
      </c>
      <c r="B1978" s="24" t="s">
        <v>4046</v>
      </c>
      <c r="C1978" s="24">
        <v>0.42070920000000001</v>
      </c>
      <c r="D1978" s="24">
        <v>0.3667434</v>
      </c>
      <c r="E1978" s="24">
        <v>0.37783529999999999</v>
      </c>
      <c r="F1978" s="24">
        <v>0.38220569999999998</v>
      </c>
      <c r="G1978" s="23"/>
      <c r="H1978" s="23"/>
      <c r="I1978" s="23"/>
      <c r="J1978" s="23"/>
      <c r="L1978" s="24">
        <v>0.355827</v>
      </c>
      <c r="M1978" s="24">
        <v>0.3292678</v>
      </c>
      <c r="N1978" s="24">
        <v>0.35457329999999998</v>
      </c>
      <c r="O1978" s="24">
        <v>0.41683920000000002</v>
      </c>
      <c r="P1978" s="23"/>
      <c r="Q1978" s="23"/>
      <c r="R1978" s="23"/>
      <c r="S1978" s="23"/>
      <c r="U1978" s="24">
        <v>0.35021180000000002</v>
      </c>
      <c r="V1978" s="24">
        <v>0.38278279999999998</v>
      </c>
      <c r="W1978" s="24">
        <v>0.4784833</v>
      </c>
      <c r="X1978" s="24">
        <v>0.40766330000000001</v>
      </c>
      <c r="Y1978" s="23"/>
      <c r="Z1978" s="23"/>
      <c r="AA1978" s="23"/>
      <c r="AB1978" s="23"/>
      <c r="AD1978" s="24">
        <v>0.48543839999999999</v>
      </c>
      <c r="AE1978" s="24">
        <v>0.55360010000000004</v>
      </c>
      <c r="AF1978" s="24">
        <v>0.32382230000000001</v>
      </c>
      <c r="AG1978" s="24">
        <v>0.3781021</v>
      </c>
      <c r="AH1978" s="23"/>
      <c r="AI1978" s="23"/>
      <c r="AJ1978" s="23"/>
      <c r="AK1978" s="23"/>
    </row>
    <row r="1979" spans="1:37" x14ac:dyDescent="0.35">
      <c r="A1979" s="24" t="s">
        <v>4047</v>
      </c>
      <c r="B1979" s="24" t="s">
        <v>4048</v>
      </c>
      <c r="C1979" s="24">
        <v>0.4051613</v>
      </c>
      <c r="D1979" s="24">
        <v>0.3867544</v>
      </c>
      <c r="E1979" s="24">
        <v>0.30046669999999998</v>
      </c>
      <c r="F1979" s="24">
        <v>0.47508519999999999</v>
      </c>
      <c r="G1979" s="23"/>
      <c r="H1979" s="23"/>
      <c r="I1979" s="23"/>
      <c r="J1979" s="23"/>
      <c r="L1979" s="24">
        <v>0.3950787</v>
      </c>
      <c r="M1979" s="24">
        <v>0.38334469999999998</v>
      </c>
      <c r="N1979" s="24">
        <v>0.39967970000000003</v>
      </c>
      <c r="O1979" s="24">
        <v>0.32784099999999999</v>
      </c>
      <c r="P1979" s="23"/>
      <c r="Q1979" s="23"/>
      <c r="R1979" s="23"/>
      <c r="S1979" s="23"/>
      <c r="U1979" s="24">
        <v>0.49872899999999998</v>
      </c>
      <c r="V1979" s="24">
        <v>0.39499780000000001</v>
      </c>
      <c r="W1979" s="24">
        <v>0.54777659999999995</v>
      </c>
      <c r="X1979" s="24">
        <v>0.43772949999999999</v>
      </c>
      <c r="Y1979" s="23"/>
      <c r="Z1979" s="23"/>
      <c r="AA1979" s="23"/>
      <c r="AB1979" s="23"/>
      <c r="AD1979" s="24">
        <v>0.52566950000000001</v>
      </c>
      <c r="AE1979" s="24">
        <v>0.62793109999999996</v>
      </c>
      <c r="AF1979" s="24">
        <v>0.45110929999999999</v>
      </c>
      <c r="AG1979" s="24">
        <v>0.38442169999999998</v>
      </c>
      <c r="AH1979" s="23"/>
      <c r="AI1979" s="23"/>
      <c r="AJ1979" s="23"/>
      <c r="AK1979" s="23"/>
    </row>
    <row r="1980" spans="1:37" x14ac:dyDescent="0.35">
      <c r="A1980" s="24" t="s">
        <v>4049</v>
      </c>
      <c r="B1980" s="24" t="s">
        <v>4050</v>
      </c>
      <c r="C1980" s="24">
        <v>0.29046470000000002</v>
      </c>
      <c r="D1980" s="24">
        <v>0.3926924</v>
      </c>
      <c r="E1980" s="24">
        <v>0.23685780000000001</v>
      </c>
      <c r="F1980" s="24">
        <v>0.4672557</v>
      </c>
      <c r="G1980" s="23"/>
      <c r="H1980" s="23"/>
      <c r="I1980" s="23"/>
      <c r="J1980" s="23"/>
      <c r="L1980" s="24">
        <v>0.32318839999999999</v>
      </c>
      <c r="M1980" s="24">
        <v>0.3687859</v>
      </c>
      <c r="N1980" s="24">
        <v>0.47251989999999999</v>
      </c>
      <c r="O1980" s="24">
        <v>0.27045799999999998</v>
      </c>
      <c r="P1980" s="23"/>
      <c r="Q1980" s="23"/>
      <c r="R1980" s="23"/>
      <c r="S1980" s="23"/>
      <c r="U1980" s="24">
        <v>0.43417529999999999</v>
      </c>
      <c r="V1980" s="24">
        <v>0.35055839999999999</v>
      </c>
      <c r="W1980" s="24">
        <v>0.55974029999999997</v>
      </c>
      <c r="X1980" s="24">
        <v>0.47908040000000002</v>
      </c>
      <c r="Y1980" s="23"/>
      <c r="Z1980" s="23"/>
      <c r="AA1980" s="23"/>
      <c r="AB1980" s="23"/>
      <c r="AD1980" s="24">
        <v>0.41922039999999999</v>
      </c>
      <c r="AE1980" s="24">
        <v>0.47589890000000001</v>
      </c>
      <c r="AF1980" s="24">
        <v>0.36362309999999998</v>
      </c>
      <c r="AG1980" s="24">
        <v>0.37931409999999999</v>
      </c>
      <c r="AH1980" s="23"/>
      <c r="AI1980" s="23"/>
      <c r="AJ1980" s="23"/>
      <c r="AK1980" s="23"/>
    </row>
    <row r="1981" spans="1:37" x14ac:dyDescent="0.35">
      <c r="A1981" s="24" t="s">
        <v>4051</v>
      </c>
      <c r="B1981" s="24" t="s">
        <v>4052</v>
      </c>
      <c r="C1981" s="24">
        <v>0.31781229999999999</v>
      </c>
      <c r="D1981" s="24">
        <v>0.37921729999999998</v>
      </c>
      <c r="E1981" s="24">
        <v>0.36957899999999999</v>
      </c>
      <c r="F1981" s="24">
        <v>0.4186434</v>
      </c>
      <c r="G1981" s="23"/>
      <c r="H1981" s="23"/>
      <c r="I1981" s="23"/>
      <c r="J1981" s="23"/>
      <c r="L1981" s="24">
        <v>0.3334046</v>
      </c>
      <c r="M1981" s="24">
        <v>0.32096200000000003</v>
      </c>
      <c r="N1981" s="24">
        <v>0.50065990000000005</v>
      </c>
      <c r="O1981" s="24">
        <v>0.2941339</v>
      </c>
      <c r="P1981" s="23"/>
      <c r="Q1981" s="23"/>
      <c r="R1981" s="23"/>
      <c r="S1981" s="23"/>
      <c r="U1981" s="24">
        <v>0.4548661</v>
      </c>
      <c r="V1981" s="24">
        <v>0.39255790000000002</v>
      </c>
      <c r="W1981" s="24">
        <v>0.39256730000000001</v>
      </c>
      <c r="X1981" s="24">
        <v>0.46379100000000001</v>
      </c>
      <c r="Y1981" s="23"/>
      <c r="Z1981" s="23"/>
      <c r="AA1981" s="23"/>
      <c r="AB1981" s="23"/>
      <c r="AD1981" s="24">
        <v>0.35656900000000002</v>
      </c>
      <c r="AE1981" s="24">
        <v>0.32748650000000001</v>
      </c>
      <c r="AF1981" s="24">
        <v>0.32888780000000001</v>
      </c>
      <c r="AG1981" s="24">
        <v>0.35013680000000003</v>
      </c>
      <c r="AH1981" s="23"/>
      <c r="AI1981" s="23"/>
      <c r="AJ1981" s="23"/>
      <c r="AK1981" s="23"/>
    </row>
    <row r="1982" spans="1:37" x14ac:dyDescent="0.35">
      <c r="A1982" s="24" t="s">
        <v>4053</v>
      </c>
      <c r="B1982" s="24" t="s">
        <v>4054</v>
      </c>
      <c r="C1982" s="24">
        <v>0.369002</v>
      </c>
      <c r="D1982" s="24">
        <v>0.38663750000000002</v>
      </c>
      <c r="E1982" s="24">
        <v>0.36563299999999999</v>
      </c>
      <c r="F1982" s="24">
        <v>0.34979939999999998</v>
      </c>
      <c r="G1982" s="23"/>
      <c r="H1982" s="23"/>
      <c r="I1982" s="23"/>
      <c r="J1982" s="23"/>
      <c r="L1982" s="24">
        <v>0.39379730000000002</v>
      </c>
      <c r="M1982" s="24">
        <v>0.39225660000000001</v>
      </c>
      <c r="N1982" s="24">
        <v>0.33593820000000002</v>
      </c>
      <c r="O1982" s="24">
        <v>0.32205810000000001</v>
      </c>
      <c r="P1982" s="23"/>
      <c r="Q1982" s="23"/>
      <c r="R1982" s="23"/>
      <c r="S1982" s="23"/>
      <c r="U1982" s="24">
        <v>0.50980000000000003</v>
      </c>
      <c r="V1982" s="24">
        <v>0.4028892</v>
      </c>
      <c r="W1982" s="24">
        <v>0.46259820000000001</v>
      </c>
      <c r="X1982" s="24">
        <v>0.46806160000000002</v>
      </c>
      <c r="Y1982" s="23"/>
      <c r="Z1982" s="23"/>
      <c r="AA1982" s="23"/>
      <c r="AB1982" s="23"/>
      <c r="AD1982" s="24">
        <v>0.43152449999999998</v>
      </c>
      <c r="AE1982" s="24">
        <v>0.42379679999999997</v>
      </c>
      <c r="AF1982" s="24">
        <v>0.35771310000000001</v>
      </c>
      <c r="AG1982" s="24">
        <v>0.35924349999999999</v>
      </c>
      <c r="AH1982" s="23"/>
      <c r="AI1982" s="23"/>
      <c r="AJ1982" s="23"/>
      <c r="AK1982" s="23"/>
    </row>
    <row r="1983" spans="1:37" x14ac:dyDescent="0.35">
      <c r="A1983" s="24" t="s">
        <v>4055</v>
      </c>
      <c r="B1983" s="24" t="s">
        <v>4056</v>
      </c>
      <c r="C1983" s="24">
        <v>0.38246580000000002</v>
      </c>
      <c r="D1983" s="24">
        <v>0.36432059999999999</v>
      </c>
      <c r="E1983" s="24">
        <v>0.28565479999999999</v>
      </c>
      <c r="F1983" s="24">
        <v>0.43034420000000001</v>
      </c>
      <c r="G1983" s="23"/>
      <c r="H1983" s="23"/>
      <c r="I1983" s="23"/>
      <c r="J1983" s="23"/>
      <c r="L1983" s="24">
        <v>0.3789593</v>
      </c>
      <c r="M1983" s="24">
        <v>0.3983739</v>
      </c>
      <c r="N1983" s="24">
        <v>0.35647580000000001</v>
      </c>
      <c r="O1983" s="24">
        <v>0.32194440000000002</v>
      </c>
      <c r="P1983" s="23"/>
      <c r="Q1983" s="23"/>
      <c r="R1983" s="23"/>
      <c r="S1983" s="23"/>
      <c r="U1983" s="24">
        <v>0.5423905</v>
      </c>
      <c r="V1983" s="24">
        <v>0.34396959999999999</v>
      </c>
      <c r="W1983" s="24">
        <v>0.51402539999999997</v>
      </c>
      <c r="X1983" s="24">
        <v>0.3492827</v>
      </c>
      <c r="Y1983" s="23"/>
      <c r="Z1983" s="23"/>
      <c r="AA1983" s="23"/>
      <c r="AB1983" s="23"/>
      <c r="AD1983" s="24">
        <v>0.35054109999999999</v>
      </c>
      <c r="AE1983" s="24">
        <v>0.38970900000000003</v>
      </c>
      <c r="AF1983" s="24">
        <v>0.40740700000000002</v>
      </c>
      <c r="AG1983" s="24">
        <v>0.37668010000000002</v>
      </c>
      <c r="AH1983" s="23"/>
      <c r="AI1983" s="23"/>
      <c r="AJ1983" s="23"/>
      <c r="AK1983" s="23"/>
    </row>
    <row r="1984" spans="1:37" x14ac:dyDescent="0.35">
      <c r="A1984" s="24" t="s">
        <v>4057</v>
      </c>
      <c r="B1984" s="24" t="s">
        <v>4058</v>
      </c>
      <c r="C1984" s="24">
        <v>0.36927599999999999</v>
      </c>
      <c r="D1984" s="24">
        <v>0.4550379</v>
      </c>
      <c r="E1984" s="24">
        <v>0.30784030000000001</v>
      </c>
      <c r="F1984" s="24">
        <v>0.50676949999999998</v>
      </c>
      <c r="G1984" s="23"/>
      <c r="H1984" s="23"/>
      <c r="I1984" s="23"/>
      <c r="J1984" s="23"/>
      <c r="L1984" s="24">
        <v>0.36529590000000001</v>
      </c>
      <c r="M1984" s="24">
        <v>0.4157034</v>
      </c>
      <c r="N1984" s="24">
        <v>0.4029549</v>
      </c>
      <c r="O1984" s="24">
        <v>0.33117999999999997</v>
      </c>
      <c r="P1984" s="23"/>
      <c r="Q1984" s="23"/>
      <c r="R1984" s="23"/>
      <c r="S1984" s="23"/>
      <c r="U1984" s="24">
        <v>0.49086010000000002</v>
      </c>
      <c r="V1984" s="24">
        <v>0.3113708</v>
      </c>
      <c r="W1984" s="24">
        <v>0.43190329999999999</v>
      </c>
      <c r="X1984" s="24">
        <v>0.3491319</v>
      </c>
      <c r="Y1984" s="23"/>
      <c r="Z1984" s="23"/>
      <c r="AA1984" s="23"/>
      <c r="AB1984" s="23"/>
      <c r="AD1984" s="24">
        <v>0.37106349999999999</v>
      </c>
      <c r="AE1984" s="24">
        <v>0.33581709999999998</v>
      </c>
      <c r="AF1984" s="24">
        <v>0.3936482</v>
      </c>
      <c r="AG1984" s="24">
        <v>0.39757330000000002</v>
      </c>
      <c r="AH1984" s="23"/>
      <c r="AI1984" s="23"/>
      <c r="AJ1984" s="23"/>
      <c r="AK1984" s="23"/>
    </row>
    <row r="1985" spans="1:37" x14ac:dyDescent="0.35">
      <c r="A1985" s="24" t="s">
        <v>4059</v>
      </c>
      <c r="B1985" s="24" t="s">
        <v>4060</v>
      </c>
      <c r="C1985" s="24">
        <v>0.37655230000000001</v>
      </c>
      <c r="D1985" s="24">
        <v>0.529501</v>
      </c>
      <c r="E1985" s="24">
        <v>0.30409979999999998</v>
      </c>
      <c r="F1985" s="24">
        <v>0.42417480000000002</v>
      </c>
      <c r="G1985" s="23"/>
      <c r="H1985" s="23"/>
      <c r="I1985" s="23"/>
      <c r="J1985" s="23"/>
      <c r="L1985" s="24">
        <v>0.43021860000000001</v>
      </c>
      <c r="M1985" s="24">
        <v>0.64629910000000002</v>
      </c>
      <c r="N1985" s="24">
        <v>0.51098440000000001</v>
      </c>
      <c r="O1985" s="24">
        <v>0.346891</v>
      </c>
      <c r="P1985" s="23"/>
      <c r="Q1985" s="23"/>
      <c r="R1985" s="23"/>
      <c r="S1985" s="23"/>
      <c r="U1985" s="24">
        <v>0.50658360000000002</v>
      </c>
      <c r="V1985" s="24">
        <v>0.37399909999999997</v>
      </c>
      <c r="W1985" s="24">
        <v>0.33465080000000003</v>
      </c>
      <c r="X1985" s="24">
        <v>0.37172159999999999</v>
      </c>
      <c r="Y1985" s="23"/>
      <c r="Z1985" s="23"/>
      <c r="AA1985" s="23"/>
      <c r="AB1985" s="23"/>
      <c r="AD1985" s="24">
        <v>0.40103939999999999</v>
      </c>
      <c r="AE1985" s="24">
        <v>0.4317782</v>
      </c>
      <c r="AF1985" s="24">
        <v>0.25535049999999998</v>
      </c>
      <c r="AG1985" s="24">
        <v>0.37998729999999997</v>
      </c>
      <c r="AH1985" s="23"/>
      <c r="AI1985" s="23"/>
      <c r="AJ1985" s="23"/>
      <c r="AK1985" s="23"/>
    </row>
    <row r="1986" spans="1:37" x14ac:dyDescent="0.35">
      <c r="A1986" s="24" t="s">
        <v>4061</v>
      </c>
      <c r="B1986" s="24" t="s">
        <v>4062</v>
      </c>
      <c r="C1986" s="24">
        <v>0.37106339999999999</v>
      </c>
      <c r="D1986" s="24">
        <v>0.43725730000000002</v>
      </c>
      <c r="E1986" s="24">
        <v>0.28053549999999999</v>
      </c>
      <c r="F1986" s="24">
        <v>0.32461810000000002</v>
      </c>
      <c r="G1986" s="23"/>
      <c r="H1986" s="23"/>
      <c r="I1986" s="23"/>
      <c r="J1986" s="23"/>
      <c r="L1986" s="24">
        <v>0.38072</v>
      </c>
      <c r="M1986" s="24">
        <v>0.41243370000000001</v>
      </c>
      <c r="N1986" s="24">
        <v>0.36365389999999997</v>
      </c>
      <c r="O1986" s="24">
        <v>0.38822570000000001</v>
      </c>
      <c r="P1986" s="23"/>
      <c r="Q1986" s="23"/>
      <c r="R1986" s="23"/>
      <c r="S1986" s="23"/>
      <c r="U1986" s="24">
        <v>0.45683220000000002</v>
      </c>
      <c r="V1986" s="24">
        <v>0.36748950000000002</v>
      </c>
      <c r="W1986" s="24">
        <v>0.38166099999999997</v>
      </c>
      <c r="X1986" s="24">
        <v>0.38212649999999998</v>
      </c>
      <c r="Y1986" s="23"/>
      <c r="Z1986" s="23"/>
      <c r="AA1986" s="23"/>
      <c r="AB1986" s="23"/>
      <c r="AD1986" s="24">
        <v>0.35868139999999998</v>
      </c>
      <c r="AE1986" s="24">
        <v>0.42118660000000002</v>
      </c>
      <c r="AF1986" s="24">
        <v>0.3101815</v>
      </c>
      <c r="AG1986" s="24">
        <v>0.36140990000000001</v>
      </c>
      <c r="AH1986" s="23"/>
      <c r="AI1986" s="23"/>
      <c r="AJ1986" s="23"/>
      <c r="AK1986" s="23"/>
    </row>
    <row r="1987" spans="1:37" x14ac:dyDescent="0.35">
      <c r="A1987" s="24" t="s">
        <v>4063</v>
      </c>
      <c r="B1987" s="24" t="s">
        <v>4064</v>
      </c>
      <c r="C1987" s="24">
        <v>0.3395746</v>
      </c>
      <c r="D1987" s="24">
        <v>0.34412979999999999</v>
      </c>
      <c r="E1987" s="24">
        <v>0.37978289999999998</v>
      </c>
      <c r="F1987" s="24">
        <v>0.49734489999999998</v>
      </c>
      <c r="G1987" s="23"/>
      <c r="H1987" s="23"/>
      <c r="I1987" s="23"/>
      <c r="J1987" s="23"/>
      <c r="L1987" s="24">
        <v>0.36299609999999999</v>
      </c>
      <c r="M1987" s="24">
        <v>0.28388679999999999</v>
      </c>
      <c r="N1987" s="24">
        <v>0.34897240000000002</v>
      </c>
      <c r="O1987" s="24">
        <v>0.45268570000000002</v>
      </c>
      <c r="P1987" s="23"/>
      <c r="Q1987" s="23"/>
      <c r="R1987" s="23"/>
      <c r="S1987" s="23"/>
      <c r="U1987" s="24">
        <v>0.44020890000000001</v>
      </c>
      <c r="V1987" s="24">
        <v>0.31944689999999998</v>
      </c>
      <c r="W1987" s="24">
        <v>0.41212399999999999</v>
      </c>
      <c r="X1987" s="24">
        <v>0.37721870000000002</v>
      </c>
      <c r="Y1987" s="23"/>
      <c r="Z1987" s="23"/>
      <c r="AA1987" s="23"/>
      <c r="AB1987" s="23"/>
      <c r="AD1987" s="24">
        <v>0.39356049999999998</v>
      </c>
      <c r="AE1987" s="24">
        <v>0.37768269999999998</v>
      </c>
      <c r="AF1987" s="24">
        <v>0.3542804</v>
      </c>
      <c r="AG1987" s="24">
        <v>0.37727460000000002</v>
      </c>
      <c r="AH1987" s="23"/>
      <c r="AI1987" s="23"/>
      <c r="AJ1987" s="23"/>
      <c r="AK1987" s="23"/>
    </row>
    <row r="1988" spans="1:37" x14ac:dyDescent="0.35">
      <c r="A1988" s="24" t="s">
        <v>4065</v>
      </c>
      <c r="B1988" s="24" t="s">
        <v>4066</v>
      </c>
      <c r="C1988" s="24">
        <v>0.3515701</v>
      </c>
      <c r="D1988" s="24">
        <v>0.38145210000000002</v>
      </c>
      <c r="E1988" s="24">
        <v>0.35513109999999998</v>
      </c>
      <c r="F1988" s="24">
        <v>0.4617754</v>
      </c>
      <c r="G1988" s="23"/>
      <c r="H1988" s="23"/>
      <c r="I1988" s="23"/>
      <c r="J1988" s="23"/>
      <c r="L1988" s="24">
        <v>0.39343919999999999</v>
      </c>
      <c r="M1988" s="24">
        <v>0.32834679999999999</v>
      </c>
      <c r="N1988" s="24">
        <v>0.33366249999999997</v>
      </c>
      <c r="O1988" s="24">
        <v>0.36612020000000001</v>
      </c>
      <c r="P1988" s="23"/>
      <c r="Q1988" s="23"/>
      <c r="R1988" s="23"/>
      <c r="S1988" s="23"/>
      <c r="U1988" s="24">
        <v>0.43681219999999998</v>
      </c>
      <c r="V1988" s="24">
        <v>0.40504839999999998</v>
      </c>
      <c r="W1988" s="24">
        <v>0.41116279999999999</v>
      </c>
      <c r="X1988" s="24">
        <v>0.37982850000000001</v>
      </c>
      <c r="Y1988" s="23"/>
      <c r="Z1988" s="23"/>
      <c r="AA1988" s="23"/>
      <c r="AB1988" s="23"/>
      <c r="AD1988" s="24">
        <v>0.46576519999999999</v>
      </c>
      <c r="AE1988" s="24">
        <v>0.42014780000000002</v>
      </c>
      <c r="AF1988" s="24">
        <v>0.34285009999999999</v>
      </c>
      <c r="AG1988" s="24">
        <v>0.45128639999999998</v>
      </c>
      <c r="AH1988" s="23"/>
      <c r="AI1988" s="23"/>
      <c r="AJ1988" s="23"/>
      <c r="AK1988" s="23"/>
    </row>
    <row r="1989" spans="1:37" x14ac:dyDescent="0.35">
      <c r="A1989" s="24" t="s">
        <v>4067</v>
      </c>
      <c r="B1989" s="24" t="s">
        <v>4068</v>
      </c>
      <c r="C1989" s="24">
        <v>0.4010667</v>
      </c>
      <c r="D1989" s="24">
        <v>0.3946151</v>
      </c>
      <c r="E1989" s="24">
        <v>0.29359269999999998</v>
      </c>
      <c r="F1989" s="24">
        <v>0.33005570000000001</v>
      </c>
      <c r="G1989" s="23"/>
      <c r="H1989" s="23"/>
      <c r="I1989" s="23"/>
      <c r="J1989" s="23"/>
      <c r="L1989" s="24">
        <v>0.35136519999999999</v>
      </c>
      <c r="M1989" s="24">
        <v>0.3167662</v>
      </c>
      <c r="N1989" s="24">
        <v>0.34267239999999999</v>
      </c>
      <c r="O1989" s="24">
        <v>0.35994759999999998</v>
      </c>
      <c r="P1989" s="23"/>
      <c r="Q1989" s="23"/>
      <c r="R1989" s="23"/>
      <c r="S1989" s="23"/>
      <c r="U1989" s="24">
        <v>0.4003042</v>
      </c>
      <c r="V1989" s="24">
        <v>0.40182580000000001</v>
      </c>
      <c r="W1989" s="24">
        <v>0.39397520000000003</v>
      </c>
      <c r="X1989" s="24">
        <v>0.4007657</v>
      </c>
      <c r="Y1989" s="23"/>
      <c r="Z1989" s="23"/>
      <c r="AA1989" s="23"/>
      <c r="AB1989" s="23"/>
      <c r="AD1989" s="24">
        <v>0.43864310000000001</v>
      </c>
      <c r="AE1989" s="24">
        <v>0.41036119999999998</v>
      </c>
      <c r="AF1989" s="24">
        <v>0.35153099999999998</v>
      </c>
      <c r="AG1989" s="24">
        <v>0.62247730000000001</v>
      </c>
      <c r="AH1989" s="23"/>
      <c r="AI1989" s="23"/>
      <c r="AJ1989" s="23"/>
      <c r="AK1989" s="23"/>
    </row>
    <row r="1990" spans="1:37" x14ac:dyDescent="0.35">
      <c r="A1990" s="24" t="s">
        <v>4069</v>
      </c>
      <c r="B1990" s="24" t="s">
        <v>4070</v>
      </c>
      <c r="C1990" s="24">
        <v>0.40456310000000001</v>
      </c>
      <c r="D1990" s="24">
        <v>0.41278280000000001</v>
      </c>
      <c r="E1990" s="24">
        <v>0.31874049999999998</v>
      </c>
      <c r="F1990" s="24">
        <v>0.33609660000000002</v>
      </c>
      <c r="G1990" s="23"/>
      <c r="H1990" s="23"/>
      <c r="I1990" s="23"/>
      <c r="J1990" s="23"/>
      <c r="L1990" s="24">
        <v>0.31904900000000003</v>
      </c>
      <c r="M1990" s="24">
        <v>0.32033610000000001</v>
      </c>
      <c r="N1990" s="24">
        <v>0.36020360000000001</v>
      </c>
      <c r="O1990" s="24">
        <v>0.35257430000000001</v>
      </c>
      <c r="P1990" s="23"/>
      <c r="Q1990" s="23"/>
      <c r="R1990" s="23"/>
      <c r="S1990" s="23"/>
      <c r="U1990" s="24">
        <v>0.44427650000000002</v>
      </c>
      <c r="V1990" s="24">
        <v>0.45732780000000001</v>
      </c>
      <c r="W1990" s="24">
        <v>0.41836630000000002</v>
      </c>
      <c r="X1990" s="24">
        <v>0.4000261</v>
      </c>
      <c r="Y1990" s="23"/>
      <c r="Z1990" s="23"/>
      <c r="AA1990" s="23"/>
      <c r="AB1990" s="23"/>
      <c r="AD1990" s="24">
        <v>0.41305199999999997</v>
      </c>
      <c r="AE1990" s="24">
        <v>0.42191919999999999</v>
      </c>
      <c r="AF1990" s="24">
        <v>0.45822020000000002</v>
      </c>
      <c r="AG1990" s="24">
        <v>0.60200909999999996</v>
      </c>
      <c r="AH1990" s="23"/>
      <c r="AI1990" s="23"/>
      <c r="AJ1990" s="23"/>
      <c r="AK1990" s="23"/>
    </row>
    <row r="1991" spans="1:37" x14ac:dyDescent="0.35">
      <c r="A1991" s="24" t="s">
        <v>4071</v>
      </c>
      <c r="B1991" s="24" t="s">
        <v>4072</v>
      </c>
      <c r="C1991" s="24">
        <v>0.41138479999999999</v>
      </c>
      <c r="D1991" s="24">
        <v>0.51247160000000003</v>
      </c>
      <c r="E1991" s="24">
        <v>0.33404929999999999</v>
      </c>
      <c r="F1991" s="24">
        <v>0.37708269999999999</v>
      </c>
      <c r="G1991" s="23"/>
      <c r="H1991" s="23"/>
      <c r="I1991" s="23"/>
      <c r="J1991" s="23"/>
      <c r="L1991" s="24">
        <v>0.31059589999999998</v>
      </c>
      <c r="M1991" s="24">
        <v>0.3315245</v>
      </c>
      <c r="N1991" s="24">
        <v>0.35357870000000002</v>
      </c>
      <c r="O1991" s="24">
        <v>0.34480290000000002</v>
      </c>
      <c r="P1991" s="23"/>
      <c r="Q1991" s="23"/>
      <c r="R1991" s="23"/>
      <c r="S1991" s="23"/>
      <c r="U1991" s="24">
        <v>0.4276818</v>
      </c>
      <c r="V1991" s="24">
        <v>0.6610374</v>
      </c>
      <c r="W1991" s="24">
        <v>0.38065850000000001</v>
      </c>
      <c r="X1991" s="24">
        <v>0.39377220000000002</v>
      </c>
      <c r="Y1991" s="23"/>
      <c r="Z1991" s="23"/>
      <c r="AA1991" s="23"/>
      <c r="AB1991" s="23"/>
      <c r="AD1991" s="24">
        <v>0.44962390000000002</v>
      </c>
      <c r="AE1991" s="24">
        <v>0.38676369999999999</v>
      </c>
      <c r="AF1991" s="24">
        <v>0.42577720000000002</v>
      </c>
      <c r="AG1991" s="24">
        <v>0.48656709999999997</v>
      </c>
      <c r="AH1991" s="23"/>
      <c r="AI1991" s="23"/>
      <c r="AJ1991" s="23"/>
      <c r="AK1991" s="23"/>
    </row>
    <row r="1992" spans="1:37" x14ac:dyDescent="0.35">
      <c r="A1992" s="24" t="s">
        <v>4073</v>
      </c>
      <c r="B1992" s="24" t="s">
        <v>4074</v>
      </c>
      <c r="C1992" s="24">
        <v>0.43566339999999998</v>
      </c>
      <c r="D1992" s="24">
        <v>0.48600130000000002</v>
      </c>
      <c r="E1992" s="24">
        <v>0.29875780000000002</v>
      </c>
      <c r="F1992" s="24">
        <v>0.3757586</v>
      </c>
      <c r="G1992" s="23"/>
      <c r="H1992" s="23"/>
      <c r="I1992" s="23"/>
      <c r="J1992" s="23"/>
      <c r="L1992" s="24">
        <v>0.38435710000000001</v>
      </c>
      <c r="M1992" s="24">
        <v>0.32568330000000001</v>
      </c>
      <c r="N1992" s="24">
        <v>0.35880669999999998</v>
      </c>
      <c r="O1992" s="24">
        <v>0.33966089999999999</v>
      </c>
      <c r="P1992" s="23"/>
      <c r="Q1992" s="23"/>
      <c r="R1992" s="23"/>
      <c r="S1992" s="23"/>
      <c r="U1992" s="24">
        <v>0.46596330000000002</v>
      </c>
      <c r="V1992" s="24">
        <v>0.61483390000000004</v>
      </c>
      <c r="W1992" s="24">
        <v>0.42032150000000001</v>
      </c>
      <c r="X1992" s="24">
        <v>0.45060860000000003</v>
      </c>
      <c r="Y1992" s="23"/>
      <c r="Z1992" s="23"/>
      <c r="AA1992" s="23"/>
      <c r="AB1992" s="23"/>
      <c r="AD1992" s="24">
        <v>0.43989909999999999</v>
      </c>
      <c r="AE1992" s="24">
        <v>0.35516979999999998</v>
      </c>
      <c r="AF1992" s="24">
        <v>0.3009174</v>
      </c>
      <c r="AG1992" s="24">
        <v>0.48441139999999999</v>
      </c>
      <c r="AH1992" s="23"/>
      <c r="AI1992" s="23"/>
      <c r="AJ1992" s="23"/>
      <c r="AK1992" s="23"/>
    </row>
    <row r="1993" spans="1:37" x14ac:dyDescent="0.35">
      <c r="A1993" s="24" t="s">
        <v>4075</v>
      </c>
      <c r="B1993" s="24" t="s">
        <v>4076</v>
      </c>
      <c r="C1993" s="24">
        <v>0.33994960000000002</v>
      </c>
      <c r="D1993" s="24">
        <v>0.35356090000000001</v>
      </c>
      <c r="E1993" s="24">
        <v>0.3362192</v>
      </c>
      <c r="F1993" s="24">
        <v>0.41549380000000002</v>
      </c>
      <c r="G1993" s="23"/>
      <c r="H1993" s="23"/>
      <c r="I1993" s="23"/>
      <c r="J1993" s="23"/>
      <c r="L1993" s="24">
        <v>0.3472615</v>
      </c>
      <c r="M1993" s="24">
        <v>0.37198439999999999</v>
      </c>
      <c r="N1993" s="24">
        <v>0.35678919999999997</v>
      </c>
      <c r="O1993" s="24">
        <v>0.3471651</v>
      </c>
      <c r="P1993" s="23"/>
      <c r="Q1993" s="23"/>
      <c r="R1993" s="23"/>
      <c r="S1993" s="23"/>
      <c r="U1993" s="24">
        <v>0.38208009999999998</v>
      </c>
      <c r="V1993" s="24">
        <v>0.57980290000000001</v>
      </c>
      <c r="W1993" s="24">
        <v>0.38398969999999999</v>
      </c>
      <c r="X1993" s="24">
        <v>0.4696147</v>
      </c>
      <c r="Y1993" s="23"/>
      <c r="Z1993" s="23"/>
      <c r="AA1993" s="23"/>
      <c r="AB1993" s="23"/>
      <c r="AD1993" s="24">
        <v>0.42115599999999997</v>
      </c>
      <c r="AE1993" s="24">
        <v>0.37863629999999998</v>
      </c>
      <c r="AF1993" s="24">
        <v>0.35543920000000001</v>
      </c>
      <c r="AG1993" s="24">
        <v>0.39778960000000002</v>
      </c>
      <c r="AH1993" s="23"/>
      <c r="AI1993" s="23"/>
      <c r="AJ1993" s="23"/>
      <c r="AK1993" s="23"/>
    </row>
    <row r="1994" spans="1:37" x14ac:dyDescent="0.35">
      <c r="A1994" s="24" t="s">
        <v>4077</v>
      </c>
      <c r="B1994" s="24" t="s">
        <v>4078</v>
      </c>
      <c r="C1994" s="24">
        <v>0.38939109999999999</v>
      </c>
      <c r="D1994" s="24">
        <v>0.37137389999999998</v>
      </c>
      <c r="E1994" s="24">
        <v>0.35673919999999998</v>
      </c>
      <c r="F1994" s="24">
        <v>0.31836500000000001</v>
      </c>
      <c r="G1994" s="23"/>
      <c r="H1994" s="23"/>
      <c r="I1994" s="23"/>
      <c r="J1994" s="23"/>
      <c r="L1994" s="24">
        <v>0.3506069</v>
      </c>
      <c r="M1994" s="24">
        <v>0.37479440000000003</v>
      </c>
      <c r="N1994" s="24">
        <v>0.3470916</v>
      </c>
      <c r="O1994" s="24">
        <v>0.31511749999999999</v>
      </c>
      <c r="P1994" s="23"/>
      <c r="Q1994" s="23"/>
      <c r="R1994" s="23"/>
      <c r="S1994" s="23"/>
      <c r="U1994" s="24">
        <v>0.40429510000000002</v>
      </c>
      <c r="V1994" s="24">
        <v>0.54956309999999997</v>
      </c>
      <c r="W1994" s="24">
        <v>0.36958790000000002</v>
      </c>
      <c r="X1994" s="24">
        <v>0.45921529999999999</v>
      </c>
      <c r="Y1994" s="23"/>
      <c r="Z1994" s="23"/>
      <c r="AA1994" s="23"/>
      <c r="AB1994" s="23"/>
      <c r="AD1994" s="24">
        <v>0.4478433</v>
      </c>
      <c r="AE1994" s="24">
        <v>0.45221329999999998</v>
      </c>
      <c r="AF1994" s="24">
        <v>0.3485298</v>
      </c>
      <c r="AG1994" s="24">
        <v>0.35464400000000001</v>
      </c>
      <c r="AH1994" s="23"/>
      <c r="AI1994" s="23"/>
      <c r="AJ1994" s="23"/>
      <c r="AK1994" s="23"/>
    </row>
    <row r="1995" spans="1:37" x14ac:dyDescent="0.35">
      <c r="A1995" s="24" t="s">
        <v>4079</v>
      </c>
      <c r="B1995" s="24" t="s">
        <v>4080</v>
      </c>
      <c r="C1995" s="24">
        <v>0.43076829999999999</v>
      </c>
      <c r="D1995" s="24">
        <v>0.4226607</v>
      </c>
      <c r="E1995" s="24">
        <v>0.352968</v>
      </c>
      <c r="F1995" s="24">
        <v>0.31873459999999998</v>
      </c>
      <c r="G1995" s="23"/>
      <c r="H1995" s="23"/>
      <c r="I1995" s="23"/>
      <c r="J1995" s="23"/>
      <c r="L1995" s="24">
        <v>0.41937770000000002</v>
      </c>
      <c r="M1995" s="24">
        <v>0.3492344</v>
      </c>
      <c r="N1995" s="24">
        <v>0.42471389999999998</v>
      </c>
      <c r="O1995" s="24">
        <v>0.30174830000000002</v>
      </c>
      <c r="P1995" s="23"/>
      <c r="Q1995" s="23"/>
      <c r="R1995" s="23"/>
      <c r="S1995" s="23"/>
      <c r="U1995" s="24">
        <v>0.4400985</v>
      </c>
      <c r="V1995" s="24">
        <v>0.40113199999999999</v>
      </c>
      <c r="W1995" s="24">
        <v>0.36855539999999998</v>
      </c>
      <c r="X1995" s="24">
        <v>0.4481385</v>
      </c>
      <c r="Y1995" s="23"/>
      <c r="Z1995" s="23"/>
      <c r="AA1995" s="23"/>
      <c r="AB1995" s="23"/>
      <c r="AD1995" s="24">
        <v>0.4983824</v>
      </c>
      <c r="AE1995" s="24">
        <v>0.44729150000000001</v>
      </c>
      <c r="AF1995" s="24">
        <v>0.35587609999999997</v>
      </c>
      <c r="AG1995" s="24">
        <v>0.41599799999999998</v>
      </c>
      <c r="AH1995" s="23"/>
      <c r="AI1995" s="23"/>
      <c r="AJ1995" s="23"/>
      <c r="AK1995" s="23"/>
    </row>
    <row r="1996" spans="1:37" x14ac:dyDescent="0.35">
      <c r="A1996" s="24" t="s">
        <v>4081</v>
      </c>
      <c r="B1996" s="24" t="s">
        <v>4082</v>
      </c>
      <c r="C1996" s="24">
        <v>0.39218799999999998</v>
      </c>
      <c r="D1996" s="24">
        <v>0.41429870000000002</v>
      </c>
      <c r="E1996" s="24">
        <v>0.29974099999999998</v>
      </c>
      <c r="F1996" s="24">
        <v>0.34046769999999998</v>
      </c>
      <c r="G1996" s="23"/>
      <c r="H1996" s="23"/>
      <c r="I1996" s="23"/>
      <c r="J1996" s="23"/>
      <c r="L1996" s="24">
        <v>0.3524021</v>
      </c>
      <c r="M1996" s="24">
        <v>0.31724419999999998</v>
      </c>
      <c r="N1996" s="24">
        <v>0.54778640000000001</v>
      </c>
      <c r="O1996" s="24">
        <v>0.33455489999999999</v>
      </c>
      <c r="P1996" s="23"/>
      <c r="Q1996" s="23"/>
      <c r="R1996" s="23"/>
      <c r="S1996" s="23"/>
      <c r="U1996" s="24">
        <v>0.39973150000000002</v>
      </c>
      <c r="V1996" s="24">
        <v>0.31137290000000001</v>
      </c>
      <c r="W1996" s="24">
        <v>0.31438260000000001</v>
      </c>
      <c r="X1996" s="24">
        <v>0.38350980000000001</v>
      </c>
      <c r="Y1996" s="23"/>
      <c r="Z1996" s="23"/>
      <c r="AA1996" s="23"/>
      <c r="AB1996" s="23"/>
      <c r="AD1996" s="24">
        <v>0.37814629999999999</v>
      </c>
      <c r="AE1996" s="24">
        <v>0.43656899999999998</v>
      </c>
      <c r="AF1996" s="24">
        <v>0.33358320000000002</v>
      </c>
      <c r="AG1996" s="24">
        <v>0.40353410000000001</v>
      </c>
      <c r="AH1996" s="23"/>
      <c r="AI1996" s="23"/>
      <c r="AJ1996" s="23"/>
      <c r="AK1996" s="23"/>
    </row>
    <row r="1997" spans="1:37" x14ac:dyDescent="0.35">
      <c r="A1997" s="24" t="s">
        <v>4083</v>
      </c>
      <c r="B1997" s="24" t="s">
        <v>4084</v>
      </c>
      <c r="C1997" s="24">
        <v>0.43437500000000001</v>
      </c>
      <c r="D1997" s="24">
        <v>0.44987680000000002</v>
      </c>
      <c r="E1997" s="24">
        <v>0.28264650000000002</v>
      </c>
      <c r="F1997" s="24">
        <v>0.40744910000000001</v>
      </c>
      <c r="G1997" s="23"/>
      <c r="H1997" s="23"/>
      <c r="I1997" s="23"/>
      <c r="J1997" s="23"/>
      <c r="L1997" s="24">
        <v>0.35769980000000001</v>
      </c>
      <c r="M1997" s="24">
        <v>0.30690230000000002</v>
      </c>
      <c r="N1997" s="24">
        <v>0.54591579999999995</v>
      </c>
      <c r="O1997" s="24">
        <v>0.31078670000000003</v>
      </c>
      <c r="P1997" s="23"/>
      <c r="Q1997" s="23"/>
      <c r="R1997" s="23"/>
      <c r="S1997" s="23"/>
      <c r="U1997" s="24">
        <v>0.47053519999999999</v>
      </c>
      <c r="V1997" s="24">
        <v>0.36975710000000001</v>
      </c>
      <c r="W1997" s="24">
        <v>0.3289318</v>
      </c>
      <c r="X1997" s="24">
        <v>0.38094460000000002</v>
      </c>
      <c r="Y1997" s="23"/>
      <c r="Z1997" s="23"/>
      <c r="AA1997" s="23"/>
      <c r="AB1997" s="23"/>
      <c r="AD1997" s="24">
        <v>0.34558879999999997</v>
      </c>
      <c r="AE1997" s="24">
        <v>0.58602129999999997</v>
      </c>
      <c r="AF1997" s="24">
        <v>0.39135389999999998</v>
      </c>
      <c r="AG1997" s="24">
        <v>0.33717629999999998</v>
      </c>
      <c r="AH1997" s="23"/>
      <c r="AI1997" s="23"/>
      <c r="AJ1997" s="23"/>
      <c r="AK1997" s="23"/>
    </row>
    <row r="1998" spans="1:37" x14ac:dyDescent="0.35">
      <c r="A1998" s="24" t="s">
        <v>4085</v>
      </c>
      <c r="B1998" s="24" t="s">
        <v>4086</v>
      </c>
      <c r="C1998" s="24">
        <v>0.41364519999999999</v>
      </c>
      <c r="D1998" s="24">
        <v>0.3908084</v>
      </c>
      <c r="E1998" s="24">
        <v>0.30710939999999998</v>
      </c>
      <c r="F1998" s="24">
        <v>0.45984930000000002</v>
      </c>
      <c r="G1998" s="23"/>
      <c r="H1998" s="23"/>
      <c r="I1998" s="23"/>
      <c r="J1998" s="23"/>
      <c r="L1998" s="24">
        <v>0.39369320000000002</v>
      </c>
      <c r="M1998" s="24">
        <v>0.35488249999999999</v>
      </c>
      <c r="N1998" s="24">
        <v>0.4608353</v>
      </c>
      <c r="O1998" s="24">
        <v>0.30308889999999999</v>
      </c>
      <c r="P1998" s="23"/>
      <c r="Q1998" s="23"/>
      <c r="R1998" s="23"/>
      <c r="S1998" s="23"/>
      <c r="U1998" s="24">
        <v>0.51634469999999999</v>
      </c>
      <c r="V1998" s="24">
        <v>0.35544360000000003</v>
      </c>
      <c r="W1998" s="24">
        <v>0.3942524</v>
      </c>
      <c r="X1998" s="24">
        <v>0.41040270000000001</v>
      </c>
      <c r="Y1998" s="23"/>
      <c r="Z1998" s="23"/>
      <c r="AA1998" s="23"/>
      <c r="AB1998" s="23"/>
      <c r="AD1998" s="24">
        <v>0.42988910000000002</v>
      </c>
      <c r="AE1998" s="24">
        <v>0.58684860000000005</v>
      </c>
      <c r="AF1998" s="24">
        <v>0.43802020000000003</v>
      </c>
      <c r="AG1998" s="24">
        <v>0.34418169999999998</v>
      </c>
      <c r="AH1998" s="23"/>
      <c r="AI1998" s="23"/>
      <c r="AJ1998" s="23"/>
      <c r="AK1998" s="23"/>
    </row>
    <row r="1999" spans="1:37" x14ac:dyDescent="0.35">
      <c r="A1999" s="24" t="s">
        <v>4087</v>
      </c>
      <c r="B1999" s="24" t="s">
        <v>4088</v>
      </c>
      <c r="C1999" s="24">
        <v>0.32128250000000003</v>
      </c>
      <c r="D1999" s="24">
        <v>0.32584010000000002</v>
      </c>
      <c r="E1999" s="24">
        <v>0.27258690000000002</v>
      </c>
      <c r="F1999" s="24">
        <v>0.32096079999999999</v>
      </c>
      <c r="G1999" s="23"/>
      <c r="H1999" s="23"/>
      <c r="I1999" s="23"/>
      <c r="J1999" s="23"/>
      <c r="L1999" s="24">
        <v>0.42727300000000001</v>
      </c>
      <c r="M1999" s="24">
        <v>0.35739019999999999</v>
      </c>
      <c r="N1999" s="24">
        <v>0.41621259999999999</v>
      </c>
      <c r="O1999" s="24">
        <v>0.28421649999999998</v>
      </c>
      <c r="P1999" s="23"/>
      <c r="Q1999" s="23"/>
      <c r="R1999" s="23"/>
      <c r="S1999" s="23"/>
      <c r="U1999" s="24">
        <v>0.3726293</v>
      </c>
      <c r="V1999" s="24">
        <v>0.37508960000000002</v>
      </c>
      <c r="W1999" s="24">
        <v>0.43376140000000002</v>
      </c>
      <c r="X1999" s="24">
        <v>0.44289919999999999</v>
      </c>
      <c r="Y1999" s="23"/>
      <c r="Z1999" s="23"/>
      <c r="AA1999" s="23"/>
      <c r="AB1999" s="23"/>
      <c r="AD1999" s="24">
        <v>0.41728090000000001</v>
      </c>
      <c r="AE1999" s="24">
        <v>0.40456789999999998</v>
      </c>
      <c r="AF1999" s="24">
        <v>0.40353630000000001</v>
      </c>
      <c r="AG1999" s="24">
        <v>0.3687281</v>
      </c>
      <c r="AH1999" s="23"/>
      <c r="AI1999" s="23"/>
      <c r="AJ1999" s="23"/>
      <c r="AK1999" s="23"/>
    </row>
    <row r="2000" spans="1:37" x14ac:dyDescent="0.35">
      <c r="A2000" s="24" t="s">
        <v>4089</v>
      </c>
      <c r="B2000" s="24" t="s">
        <v>4090</v>
      </c>
      <c r="C2000" s="24">
        <v>0.38907130000000001</v>
      </c>
      <c r="D2000" s="24">
        <v>0.37887359999999998</v>
      </c>
      <c r="E2000" s="24">
        <v>0.30588680000000001</v>
      </c>
      <c r="F2000" s="24">
        <v>0.3238856</v>
      </c>
      <c r="G2000" s="23"/>
      <c r="H2000" s="23"/>
      <c r="I2000" s="23"/>
      <c r="J2000" s="23"/>
      <c r="L2000" s="24">
        <v>0.49856220000000001</v>
      </c>
      <c r="M2000" s="24">
        <v>0.33970489999999998</v>
      </c>
      <c r="N2000" s="24">
        <v>0.3452404</v>
      </c>
      <c r="O2000" s="24">
        <v>0.33687210000000001</v>
      </c>
      <c r="P2000" s="23"/>
      <c r="Q2000" s="23"/>
      <c r="R2000" s="23"/>
      <c r="S2000" s="23"/>
      <c r="U2000" s="24">
        <v>0.40079189999999998</v>
      </c>
      <c r="V2000" s="24">
        <v>0.44982159999999999</v>
      </c>
      <c r="W2000" s="24">
        <v>0.40553679999999998</v>
      </c>
      <c r="X2000" s="24">
        <v>0.40077620000000003</v>
      </c>
      <c r="Y2000" s="23"/>
      <c r="Z2000" s="23"/>
      <c r="AA2000" s="23"/>
      <c r="AB2000" s="23"/>
      <c r="AD2000" s="24">
        <v>0.4611442</v>
      </c>
      <c r="AE2000" s="24">
        <v>0.36055229999999999</v>
      </c>
      <c r="AF2000" s="24">
        <v>0.35586489999999998</v>
      </c>
      <c r="AG2000" s="24">
        <v>0.3795135</v>
      </c>
      <c r="AH2000" s="23"/>
      <c r="AI2000" s="23"/>
      <c r="AJ2000" s="23"/>
      <c r="AK2000" s="23"/>
    </row>
    <row r="2001" spans="1:37" x14ac:dyDescent="0.35">
      <c r="A2001" s="24" t="s">
        <v>4091</v>
      </c>
      <c r="B2001" s="24" t="s">
        <v>4092</v>
      </c>
      <c r="C2001" s="24">
        <v>0.4066283</v>
      </c>
      <c r="D2001" s="24">
        <v>0.39535439999999999</v>
      </c>
      <c r="E2001" s="24">
        <v>0.31454939999999998</v>
      </c>
      <c r="F2001" s="24">
        <v>0.43641940000000001</v>
      </c>
      <c r="G2001" s="23"/>
      <c r="H2001" s="23"/>
      <c r="I2001" s="23"/>
      <c r="J2001" s="23"/>
      <c r="L2001" s="24">
        <v>0.49185790000000001</v>
      </c>
      <c r="M2001" s="24">
        <v>0.37370350000000002</v>
      </c>
      <c r="N2001" s="24">
        <v>0.35136460000000003</v>
      </c>
      <c r="O2001" s="24">
        <v>0.41033849999999999</v>
      </c>
      <c r="P2001" s="23"/>
      <c r="Q2001" s="23"/>
      <c r="R2001" s="23"/>
      <c r="S2001" s="23"/>
      <c r="U2001" s="24">
        <v>0.51513419999999999</v>
      </c>
      <c r="V2001" s="24">
        <v>0.53351459999999995</v>
      </c>
      <c r="W2001" s="24">
        <v>0.43912909999999999</v>
      </c>
      <c r="X2001" s="24">
        <v>0.41686889999999999</v>
      </c>
      <c r="Y2001" s="23"/>
      <c r="Z2001" s="23"/>
      <c r="AA2001" s="23"/>
      <c r="AB2001" s="23"/>
      <c r="AD2001" s="24">
        <v>0.42510490000000001</v>
      </c>
      <c r="AE2001" s="24">
        <v>0.39572190000000002</v>
      </c>
      <c r="AF2001" s="24">
        <v>0.38898100000000002</v>
      </c>
      <c r="AG2001" s="24">
        <v>0.38738289999999997</v>
      </c>
      <c r="AH2001" s="23"/>
      <c r="AI2001" s="23"/>
      <c r="AJ2001" s="23"/>
      <c r="AK2001" s="23"/>
    </row>
    <row r="2002" spans="1:37" x14ac:dyDescent="0.35">
      <c r="A2002" s="24" t="s">
        <v>4093</v>
      </c>
      <c r="B2002" s="24" t="s">
        <v>4094</v>
      </c>
      <c r="C2002" s="24">
        <v>0.3622051</v>
      </c>
      <c r="D2002" s="24">
        <v>0.4662423</v>
      </c>
      <c r="E2002" s="24">
        <v>0.33620830000000002</v>
      </c>
      <c r="F2002" s="24">
        <v>0.45554879999999998</v>
      </c>
      <c r="G2002" s="23"/>
      <c r="H2002" s="23"/>
      <c r="I2002" s="23"/>
      <c r="J2002" s="23"/>
      <c r="L2002" s="24">
        <v>0.41722399999999998</v>
      </c>
      <c r="M2002" s="24">
        <v>0.37117850000000002</v>
      </c>
      <c r="N2002" s="24">
        <v>0.32186169999999997</v>
      </c>
      <c r="O2002" s="24">
        <v>0.3899415</v>
      </c>
      <c r="P2002" s="23"/>
      <c r="Q2002" s="23"/>
      <c r="R2002" s="23"/>
      <c r="S2002" s="23"/>
      <c r="U2002" s="24">
        <v>0.55708780000000002</v>
      </c>
      <c r="V2002" s="24">
        <v>0.46507700000000002</v>
      </c>
      <c r="W2002" s="24">
        <v>0.41620679999999999</v>
      </c>
      <c r="X2002" s="24">
        <v>0.35594599999999998</v>
      </c>
      <c r="Y2002" s="23"/>
      <c r="Z2002" s="23"/>
      <c r="AA2002" s="23"/>
      <c r="AB2002" s="23"/>
      <c r="AD2002" s="24">
        <v>0.32084240000000003</v>
      </c>
      <c r="AE2002" s="24">
        <v>0.37880540000000001</v>
      </c>
      <c r="AF2002" s="24">
        <v>0.34845379999999998</v>
      </c>
      <c r="AG2002" s="24">
        <v>0.3585835</v>
      </c>
      <c r="AH2002" s="23"/>
      <c r="AI2002" s="23"/>
      <c r="AJ2002" s="23"/>
      <c r="AK2002" s="23"/>
    </row>
    <row r="2003" spans="1:37" x14ac:dyDescent="0.35">
      <c r="A2003" s="24" t="s">
        <v>4095</v>
      </c>
      <c r="B2003" s="24" t="s">
        <v>4096</v>
      </c>
      <c r="C2003" s="24">
        <v>0.36192410000000003</v>
      </c>
      <c r="D2003" s="24">
        <v>0.46401409999999998</v>
      </c>
      <c r="E2003" s="24">
        <v>0.36433349999999998</v>
      </c>
      <c r="F2003" s="24">
        <v>0.47647990000000001</v>
      </c>
      <c r="G2003" s="23"/>
      <c r="H2003" s="23"/>
      <c r="I2003" s="23"/>
      <c r="J2003" s="23"/>
      <c r="L2003" s="24">
        <v>0.44485160000000001</v>
      </c>
      <c r="M2003" s="24">
        <v>0.31502520000000001</v>
      </c>
      <c r="N2003" s="24">
        <v>0.35761789999999999</v>
      </c>
      <c r="O2003" s="24">
        <v>0.39683390000000002</v>
      </c>
      <c r="P2003" s="23"/>
      <c r="Q2003" s="23"/>
      <c r="R2003" s="23"/>
      <c r="S2003" s="23"/>
      <c r="U2003" s="24">
        <v>0.63502939999999997</v>
      </c>
      <c r="V2003" s="24">
        <v>0.39518730000000002</v>
      </c>
      <c r="W2003" s="24">
        <v>0.39182080000000002</v>
      </c>
      <c r="X2003" s="24">
        <v>0.36014810000000003</v>
      </c>
      <c r="Y2003" s="23"/>
      <c r="Z2003" s="23"/>
      <c r="AA2003" s="23"/>
      <c r="AB2003" s="23"/>
      <c r="AD2003" s="24">
        <v>0.42975530000000001</v>
      </c>
      <c r="AE2003" s="24">
        <v>0.34421299999999999</v>
      </c>
      <c r="AF2003" s="24">
        <v>0.36799470000000001</v>
      </c>
      <c r="AG2003" s="24">
        <v>0.3799728</v>
      </c>
      <c r="AH2003" s="23"/>
      <c r="AI2003" s="23"/>
      <c r="AJ2003" s="23"/>
      <c r="AK2003" s="23"/>
    </row>
    <row r="2004" spans="1:37" x14ac:dyDescent="0.35">
      <c r="A2004" s="24" t="s">
        <v>4097</v>
      </c>
      <c r="B2004" s="24" t="s">
        <v>4098</v>
      </c>
      <c r="C2004" s="24">
        <v>0.36486580000000002</v>
      </c>
      <c r="D2004" s="24">
        <v>0.38141710000000001</v>
      </c>
      <c r="E2004" s="24">
        <v>0.29055690000000001</v>
      </c>
      <c r="F2004" s="24">
        <v>0.40955960000000002</v>
      </c>
      <c r="G2004" s="23"/>
      <c r="H2004" s="23"/>
      <c r="I2004" s="23"/>
      <c r="J2004" s="23"/>
      <c r="L2004" s="24">
        <v>0.40858739999999999</v>
      </c>
      <c r="M2004" s="24">
        <v>0.54465140000000001</v>
      </c>
      <c r="N2004" s="24">
        <v>0.37993189999999999</v>
      </c>
      <c r="O2004" s="24">
        <v>0.46790530000000002</v>
      </c>
      <c r="P2004" s="23"/>
      <c r="Q2004" s="23"/>
      <c r="R2004" s="23"/>
      <c r="S2004" s="23"/>
      <c r="U2004" s="24">
        <v>0.52493069999999997</v>
      </c>
      <c r="V2004" s="24">
        <v>0.40868710000000003</v>
      </c>
      <c r="W2004" s="24">
        <v>0.35276370000000001</v>
      </c>
      <c r="X2004" s="24">
        <v>0.34725980000000001</v>
      </c>
      <c r="Y2004" s="23"/>
      <c r="Z2004" s="23"/>
      <c r="AA2004" s="23"/>
      <c r="AB2004" s="23"/>
      <c r="AD2004" s="24">
        <v>0.40908929999999999</v>
      </c>
      <c r="AE2004" s="24">
        <v>0.42521219999999998</v>
      </c>
      <c r="AF2004" s="24">
        <v>0.34576810000000002</v>
      </c>
      <c r="AG2004" s="24">
        <v>0.39147490000000001</v>
      </c>
      <c r="AH2004" s="23"/>
      <c r="AI2004" s="23"/>
      <c r="AJ2004" s="23"/>
      <c r="AK2004" s="23"/>
    </row>
    <row r="2005" spans="1:37" x14ac:dyDescent="0.35">
      <c r="A2005" s="24" t="s">
        <v>4099</v>
      </c>
      <c r="B2005" s="24" t="s">
        <v>4100</v>
      </c>
      <c r="C2005" s="24">
        <v>0.30971189999999998</v>
      </c>
      <c r="D2005" s="24">
        <v>0.34501419999999999</v>
      </c>
      <c r="E2005" s="24">
        <v>0.34571039999999997</v>
      </c>
      <c r="F2005" s="24">
        <v>0.35741329999999999</v>
      </c>
      <c r="G2005" s="23"/>
      <c r="H2005" s="23"/>
      <c r="I2005" s="23"/>
      <c r="J2005" s="23"/>
      <c r="L2005" s="24">
        <v>0.3599618</v>
      </c>
      <c r="M2005" s="24">
        <v>0.52043019999999995</v>
      </c>
      <c r="N2005" s="24">
        <v>0.35221730000000001</v>
      </c>
      <c r="O2005" s="24">
        <v>0.46350330000000001</v>
      </c>
      <c r="P2005" s="23"/>
      <c r="Q2005" s="23"/>
      <c r="R2005" s="23"/>
      <c r="S2005" s="23"/>
      <c r="U2005" s="24">
        <v>0.36151889999999998</v>
      </c>
      <c r="V2005" s="24">
        <v>0.25857989999999997</v>
      </c>
      <c r="W2005" s="24">
        <v>0.31166090000000002</v>
      </c>
      <c r="X2005" s="24">
        <v>0.37128460000000002</v>
      </c>
      <c r="Y2005" s="23"/>
      <c r="Z2005" s="23"/>
      <c r="AA2005" s="23"/>
      <c r="AB2005" s="23"/>
      <c r="AD2005" s="24">
        <v>0.34589360000000002</v>
      </c>
      <c r="AE2005" s="24">
        <v>0.4161879</v>
      </c>
      <c r="AF2005" s="24">
        <v>0.3658265</v>
      </c>
      <c r="AG2005" s="24">
        <v>0.42556319999999997</v>
      </c>
      <c r="AH2005" s="23"/>
      <c r="AI2005" s="23"/>
      <c r="AJ2005" s="23"/>
      <c r="AK2005" s="23"/>
    </row>
    <row r="2006" spans="1:37" x14ac:dyDescent="0.35">
      <c r="A2006" s="24" t="s">
        <v>4101</v>
      </c>
      <c r="B2006" s="24" t="s">
        <v>4102</v>
      </c>
      <c r="C2006" s="24">
        <v>0.34386260000000002</v>
      </c>
      <c r="D2006" s="24">
        <v>0.35985470000000003</v>
      </c>
      <c r="E2006" s="24">
        <v>0.30011569999999999</v>
      </c>
      <c r="F2006" s="24">
        <v>0.33721220000000002</v>
      </c>
      <c r="G2006" s="23"/>
      <c r="H2006" s="23"/>
      <c r="I2006" s="23"/>
      <c r="J2006" s="23"/>
      <c r="L2006" s="24">
        <v>0.4081959</v>
      </c>
      <c r="M2006" s="24">
        <v>0.38938430000000002</v>
      </c>
      <c r="N2006" s="24">
        <v>0.41767209999999999</v>
      </c>
      <c r="O2006" s="24">
        <v>0.32927000000000001</v>
      </c>
      <c r="P2006" s="23"/>
      <c r="Q2006" s="23"/>
      <c r="R2006" s="23"/>
      <c r="S2006" s="23"/>
      <c r="U2006" s="24">
        <v>0.37671250000000001</v>
      </c>
      <c r="V2006" s="24">
        <v>0.23963690000000001</v>
      </c>
      <c r="W2006" s="24">
        <v>0.3582651</v>
      </c>
      <c r="X2006" s="24">
        <v>0.3425705</v>
      </c>
      <c r="Y2006" s="23"/>
      <c r="Z2006" s="23"/>
      <c r="AA2006" s="23"/>
      <c r="AB2006" s="23"/>
      <c r="AD2006" s="24">
        <v>0.37588129999999997</v>
      </c>
      <c r="AE2006" s="24">
        <v>0.3942348</v>
      </c>
      <c r="AF2006" s="24">
        <v>0.34176630000000002</v>
      </c>
      <c r="AG2006" s="24">
        <v>0.44674469999999999</v>
      </c>
      <c r="AH2006" s="23"/>
      <c r="AI2006" s="23"/>
      <c r="AJ2006" s="23"/>
      <c r="AK2006" s="23"/>
    </row>
    <row r="2007" spans="1:37" x14ac:dyDescent="0.35">
      <c r="A2007" s="24" t="s">
        <v>4103</v>
      </c>
      <c r="B2007" s="24" t="s">
        <v>4104</v>
      </c>
      <c r="C2007" s="24">
        <v>0.47969689999999998</v>
      </c>
      <c r="D2007" s="24">
        <v>0.40305069999999998</v>
      </c>
      <c r="E2007" s="24">
        <v>0.2539555</v>
      </c>
      <c r="F2007" s="24">
        <v>0.23284959999999999</v>
      </c>
      <c r="G2007" s="23"/>
      <c r="H2007" s="23"/>
      <c r="I2007" s="23"/>
      <c r="J2007" s="23"/>
      <c r="L2007" s="24">
        <v>0.4385386</v>
      </c>
      <c r="M2007" s="24">
        <v>0.43921349999999998</v>
      </c>
      <c r="N2007" s="24">
        <v>0.39494620000000003</v>
      </c>
      <c r="O2007" s="24">
        <v>0.33705279999999999</v>
      </c>
      <c r="P2007" s="23"/>
      <c r="Q2007" s="23"/>
      <c r="R2007" s="23"/>
      <c r="S2007" s="23"/>
      <c r="U2007" s="24">
        <v>0.50459370000000003</v>
      </c>
      <c r="V2007" s="24">
        <v>0.38439089999999998</v>
      </c>
      <c r="W2007" s="24">
        <v>0.389488</v>
      </c>
      <c r="X2007" s="24">
        <v>0.3610951</v>
      </c>
      <c r="Y2007" s="23"/>
      <c r="Z2007" s="23"/>
      <c r="AA2007" s="23"/>
      <c r="AB2007" s="23"/>
      <c r="AD2007" s="24">
        <v>0.50012840000000003</v>
      </c>
      <c r="AE2007" s="24">
        <v>0.46801369999999998</v>
      </c>
      <c r="AF2007" s="24">
        <v>0.35508810000000002</v>
      </c>
      <c r="AG2007" s="24">
        <v>0.3803955</v>
      </c>
      <c r="AH2007" s="23"/>
      <c r="AI2007" s="23"/>
      <c r="AJ2007" s="23"/>
      <c r="AK2007" s="23"/>
    </row>
    <row r="2008" spans="1:37" x14ac:dyDescent="0.35">
      <c r="A2008" s="24" t="s">
        <v>4105</v>
      </c>
      <c r="B2008" s="24" t="s">
        <v>4106</v>
      </c>
      <c r="C2008" s="24">
        <v>0.58975299999999997</v>
      </c>
      <c r="D2008" s="24">
        <v>0.40028419999999998</v>
      </c>
      <c r="E2008" s="24">
        <v>0.24667720000000001</v>
      </c>
      <c r="F2008" s="24">
        <v>0.40003719999999998</v>
      </c>
      <c r="G2008" s="23"/>
      <c r="H2008" s="23"/>
      <c r="I2008" s="23"/>
      <c r="J2008" s="23"/>
      <c r="L2008" s="24">
        <v>0.373365</v>
      </c>
      <c r="M2008" s="24">
        <v>0.35373900000000003</v>
      </c>
      <c r="N2008" s="24">
        <v>0.33904980000000001</v>
      </c>
      <c r="O2008" s="24">
        <v>0.3234554</v>
      </c>
      <c r="P2008" s="23"/>
      <c r="Q2008" s="23"/>
      <c r="R2008" s="23"/>
      <c r="S2008" s="23"/>
      <c r="U2008" s="24">
        <v>0.44339590000000001</v>
      </c>
      <c r="V2008" s="24">
        <v>0.47944779999999998</v>
      </c>
      <c r="W2008" s="24">
        <v>0.40594089999999999</v>
      </c>
      <c r="X2008" s="24">
        <v>0.37461470000000002</v>
      </c>
      <c r="Y2008" s="23"/>
      <c r="Z2008" s="23"/>
      <c r="AA2008" s="23"/>
      <c r="AB2008" s="23"/>
      <c r="AD2008" s="24">
        <v>0.55116520000000002</v>
      </c>
      <c r="AE2008" s="24">
        <v>0.3810191</v>
      </c>
      <c r="AF2008" s="24">
        <v>0.52663409999999999</v>
      </c>
      <c r="AG2008" s="24">
        <v>0.34749720000000001</v>
      </c>
      <c r="AH2008" s="23"/>
      <c r="AI2008" s="23"/>
      <c r="AJ2008" s="23"/>
      <c r="AK2008" s="23"/>
    </row>
    <row r="2009" spans="1:37" x14ac:dyDescent="0.35">
      <c r="A2009" s="24" t="s">
        <v>4107</v>
      </c>
      <c r="B2009" s="24" t="s">
        <v>4108</v>
      </c>
      <c r="C2009" s="24">
        <v>0.57822130000000005</v>
      </c>
      <c r="D2009" s="24">
        <v>0.4046207</v>
      </c>
      <c r="E2009" s="24">
        <v>0.29706569999999999</v>
      </c>
      <c r="F2009" s="24">
        <v>0.66153150000000005</v>
      </c>
      <c r="G2009" s="23"/>
      <c r="H2009" s="23"/>
      <c r="I2009" s="23"/>
      <c r="J2009" s="23"/>
      <c r="L2009" s="24">
        <v>0.3912736</v>
      </c>
      <c r="M2009" s="24">
        <v>0.32489659999999998</v>
      </c>
      <c r="N2009" s="24">
        <v>0.32200770000000001</v>
      </c>
      <c r="O2009" s="24">
        <v>0.35048760000000001</v>
      </c>
      <c r="P2009" s="23"/>
      <c r="Q2009" s="23"/>
      <c r="R2009" s="23"/>
      <c r="S2009" s="23"/>
      <c r="U2009" s="24">
        <v>0.4696361</v>
      </c>
      <c r="V2009" s="24">
        <v>0.39382489999999998</v>
      </c>
      <c r="W2009" s="24">
        <v>0.4484802</v>
      </c>
      <c r="X2009" s="24">
        <v>0.42265370000000002</v>
      </c>
      <c r="Y2009" s="23"/>
      <c r="Z2009" s="23"/>
      <c r="AA2009" s="23"/>
      <c r="AB2009" s="23"/>
      <c r="AD2009" s="24">
        <v>0.45952979999999999</v>
      </c>
      <c r="AE2009" s="24">
        <v>0.43125639999999998</v>
      </c>
      <c r="AF2009" s="24">
        <v>0.58199330000000005</v>
      </c>
      <c r="AG2009" s="24">
        <v>0.3737279</v>
      </c>
      <c r="AH2009" s="23"/>
      <c r="AI2009" s="23"/>
      <c r="AJ2009" s="23"/>
      <c r="AK2009" s="23"/>
    </row>
    <row r="2010" spans="1:37" x14ac:dyDescent="0.35">
      <c r="A2010" s="24" t="s">
        <v>4109</v>
      </c>
      <c r="B2010" s="24" t="s">
        <v>4110</v>
      </c>
      <c r="C2010" s="24">
        <v>0.4741765</v>
      </c>
      <c r="D2010" s="24">
        <v>0.42520639999999998</v>
      </c>
      <c r="E2010" s="24">
        <v>0.31240830000000003</v>
      </c>
      <c r="F2010" s="24">
        <v>0.55324669999999998</v>
      </c>
      <c r="G2010" s="23"/>
      <c r="H2010" s="23"/>
      <c r="I2010" s="23"/>
      <c r="J2010" s="23"/>
      <c r="L2010" s="24">
        <v>0.40033229999999997</v>
      </c>
      <c r="M2010" s="24">
        <v>0.37396449999999998</v>
      </c>
      <c r="N2010" s="24">
        <v>0.33793709999999999</v>
      </c>
      <c r="O2010" s="24">
        <v>0.32951079999999999</v>
      </c>
      <c r="P2010" s="23"/>
      <c r="Q2010" s="23"/>
      <c r="R2010" s="23"/>
      <c r="S2010" s="23"/>
      <c r="U2010" s="24">
        <v>0.45677299999999998</v>
      </c>
      <c r="V2010" s="24">
        <v>0.49484319999999998</v>
      </c>
      <c r="W2010" s="24">
        <v>0.40532089999999998</v>
      </c>
      <c r="X2010" s="24">
        <v>0.42693140000000002</v>
      </c>
      <c r="Y2010" s="23"/>
      <c r="Z2010" s="23"/>
      <c r="AA2010" s="23"/>
      <c r="AB2010" s="23"/>
      <c r="AD2010" s="24">
        <v>0.4001228</v>
      </c>
      <c r="AE2010" s="24">
        <v>0.54033940000000003</v>
      </c>
      <c r="AF2010" s="24">
        <v>0.4616596</v>
      </c>
      <c r="AG2010" s="24">
        <v>0.36957630000000002</v>
      </c>
      <c r="AH2010" s="23"/>
      <c r="AI2010" s="23"/>
      <c r="AJ2010" s="23"/>
      <c r="AK2010" s="23"/>
    </row>
    <row r="2011" spans="1:37" x14ac:dyDescent="0.35">
      <c r="A2011" s="24" t="s">
        <v>4111</v>
      </c>
      <c r="B2011" s="24" t="s">
        <v>4112</v>
      </c>
      <c r="C2011" s="24">
        <v>0.55940959999999995</v>
      </c>
      <c r="D2011" s="24">
        <v>0.4844117</v>
      </c>
      <c r="E2011" s="24">
        <v>0.4069509</v>
      </c>
      <c r="F2011" s="24">
        <v>0.52175300000000002</v>
      </c>
      <c r="G2011" s="23"/>
      <c r="H2011" s="23"/>
      <c r="I2011" s="23"/>
      <c r="J2011" s="23"/>
      <c r="L2011" s="24">
        <v>0.33738230000000002</v>
      </c>
      <c r="M2011" s="24">
        <v>0.2981992</v>
      </c>
      <c r="N2011" s="24">
        <v>0.36170409999999997</v>
      </c>
      <c r="O2011" s="24">
        <v>0.31637599999999999</v>
      </c>
      <c r="P2011" s="23"/>
      <c r="Q2011" s="23"/>
      <c r="R2011" s="23"/>
      <c r="S2011" s="23"/>
      <c r="U2011" s="24">
        <v>0.50635640000000004</v>
      </c>
      <c r="V2011" s="24">
        <v>0.41981570000000001</v>
      </c>
      <c r="W2011" s="24">
        <v>0.3475685</v>
      </c>
      <c r="X2011" s="24">
        <v>0.32465090000000002</v>
      </c>
      <c r="Y2011" s="23"/>
      <c r="Z2011" s="23"/>
      <c r="AA2011" s="23"/>
      <c r="AB2011" s="23"/>
      <c r="AD2011" s="24">
        <v>0.480128</v>
      </c>
      <c r="AE2011" s="24">
        <v>0.7220569</v>
      </c>
      <c r="AF2011" s="24">
        <v>0.32639810000000002</v>
      </c>
      <c r="AG2011" s="24">
        <v>0.3738495</v>
      </c>
      <c r="AH2011" s="23"/>
      <c r="AI2011" s="23"/>
      <c r="AJ2011" s="23"/>
      <c r="AK2011" s="23"/>
    </row>
    <row r="2012" spans="1:37" x14ac:dyDescent="0.35">
      <c r="A2012" s="24" t="s">
        <v>4113</v>
      </c>
      <c r="B2012" s="24" t="s">
        <v>4114</v>
      </c>
      <c r="C2012" s="24">
        <v>0.70492489999999997</v>
      </c>
      <c r="D2012" s="24">
        <v>0.54526620000000003</v>
      </c>
      <c r="E2012" s="24">
        <v>0.35230919999999999</v>
      </c>
      <c r="F2012" s="24">
        <v>0.45793689999999998</v>
      </c>
      <c r="G2012" s="23"/>
      <c r="H2012" s="23"/>
      <c r="I2012" s="23"/>
      <c r="J2012" s="23"/>
      <c r="L2012" s="24">
        <v>0.31409029999999999</v>
      </c>
      <c r="M2012" s="24">
        <v>0.25136209999999998</v>
      </c>
      <c r="N2012" s="24">
        <v>0.41738930000000002</v>
      </c>
      <c r="O2012" s="24">
        <v>0.35648829999999998</v>
      </c>
      <c r="P2012" s="23"/>
      <c r="Q2012" s="23"/>
      <c r="R2012" s="23"/>
      <c r="S2012" s="23"/>
      <c r="U2012" s="24">
        <v>0.84810750000000001</v>
      </c>
      <c r="V2012" s="24">
        <v>0.4449726</v>
      </c>
      <c r="W2012" s="24">
        <v>0.37697789999999998</v>
      </c>
      <c r="X2012" s="24">
        <v>0.35933619999999999</v>
      </c>
      <c r="Y2012" s="23"/>
      <c r="Z2012" s="23"/>
      <c r="AA2012" s="23"/>
      <c r="AB2012" s="23"/>
      <c r="AD2012" s="24">
        <v>0.58051960000000002</v>
      </c>
      <c r="AE2012" s="24">
        <v>0.48735820000000002</v>
      </c>
      <c r="AF2012" s="24">
        <v>0.34095839999999999</v>
      </c>
      <c r="AG2012" s="24">
        <v>0.3836116</v>
      </c>
      <c r="AH2012" s="23"/>
      <c r="AI2012" s="23"/>
      <c r="AJ2012" s="23"/>
      <c r="AK2012" s="23"/>
    </row>
    <row r="2013" spans="1:37" x14ac:dyDescent="0.35">
      <c r="A2013" s="24" t="s">
        <v>4115</v>
      </c>
      <c r="B2013" s="24" t="s">
        <v>4116</v>
      </c>
      <c r="C2013" s="24">
        <v>0.62606779999999995</v>
      </c>
      <c r="D2013" s="24">
        <v>0.54311980000000004</v>
      </c>
      <c r="E2013" s="24">
        <v>0.26434239999999998</v>
      </c>
      <c r="F2013" s="24">
        <v>0.3295767</v>
      </c>
      <c r="G2013" s="23"/>
      <c r="H2013" s="23"/>
      <c r="I2013" s="23"/>
      <c r="J2013" s="23"/>
      <c r="L2013" s="24">
        <v>0.58790330000000002</v>
      </c>
      <c r="M2013" s="24">
        <v>0.49931179999999997</v>
      </c>
      <c r="N2013" s="24">
        <v>0.38023069999999998</v>
      </c>
      <c r="O2013" s="24">
        <v>0.36469610000000002</v>
      </c>
      <c r="P2013" s="23"/>
      <c r="Q2013" s="23"/>
      <c r="R2013" s="23"/>
      <c r="S2013" s="23"/>
      <c r="U2013" s="24">
        <v>0.7924523</v>
      </c>
      <c r="V2013" s="24">
        <v>0.60192469999999998</v>
      </c>
      <c r="W2013" s="24">
        <v>0.4697809</v>
      </c>
      <c r="X2013" s="24">
        <v>0.3134885</v>
      </c>
      <c r="Y2013" s="23"/>
      <c r="Z2013" s="23"/>
      <c r="AA2013" s="23"/>
      <c r="AB2013" s="23"/>
      <c r="AD2013" s="24">
        <v>0.74039259999999996</v>
      </c>
      <c r="AE2013" s="24">
        <v>0.58484789999999998</v>
      </c>
      <c r="AF2013" s="24">
        <v>0.3129017</v>
      </c>
      <c r="AG2013" s="24">
        <v>0.34917789999999999</v>
      </c>
      <c r="AH2013" s="23"/>
      <c r="AI2013" s="23"/>
      <c r="AJ2013" s="23"/>
      <c r="AK2013" s="23"/>
    </row>
    <row r="2014" spans="1:37" x14ac:dyDescent="0.35">
      <c r="A2014" s="24" t="s">
        <v>4117</v>
      </c>
      <c r="B2014" s="24" t="s">
        <v>4118</v>
      </c>
      <c r="C2014" s="24">
        <v>0.55636379999999996</v>
      </c>
      <c r="D2014" s="24">
        <v>0.6808362</v>
      </c>
      <c r="E2014" s="24">
        <v>0.32784970000000002</v>
      </c>
      <c r="F2014" s="24">
        <v>0.35545860000000001</v>
      </c>
      <c r="G2014" s="23"/>
      <c r="H2014" s="23"/>
      <c r="I2014" s="23"/>
      <c r="J2014" s="23"/>
      <c r="L2014" s="24">
        <v>0.53312269999999995</v>
      </c>
      <c r="M2014" s="24">
        <v>0.627301</v>
      </c>
      <c r="N2014" s="24">
        <v>0.35871589999999998</v>
      </c>
      <c r="O2014" s="24">
        <v>0.37382100000000001</v>
      </c>
      <c r="P2014" s="23"/>
      <c r="Q2014" s="23"/>
      <c r="R2014" s="23"/>
      <c r="S2014" s="23"/>
      <c r="U2014" s="24">
        <v>0.72231449999999997</v>
      </c>
      <c r="V2014" s="24">
        <v>0.59368339999999997</v>
      </c>
      <c r="W2014" s="24">
        <v>0.57069809999999999</v>
      </c>
      <c r="X2014" s="24">
        <v>0.3671353</v>
      </c>
      <c r="Y2014" s="23"/>
      <c r="Z2014" s="23"/>
      <c r="AA2014" s="23"/>
      <c r="AB2014" s="23"/>
      <c r="AD2014" s="24">
        <v>0.6762899</v>
      </c>
      <c r="AE2014" s="24">
        <v>0.62732589999999999</v>
      </c>
      <c r="AF2014" s="24">
        <v>0.36511579999999999</v>
      </c>
      <c r="AG2014" s="24">
        <v>0.51037840000000001</v>
      </c>
      <c r="AH2014" s="23"/>
      <c r="AI2014" s="23"/>
      <c r="AJ2014" s="23"/>
      <c r="AK2014" s="23"/>
    </row>
    <row r="2015" spans="1:37" x14ac:dyDescent="0.35">
      <c r="A2015" s="24" t="s">
        <v>4119</v>
      </c>
      <c r="B2015" s="24" t="s">
        <v>4120</v>
      </c>
      <c r="C2015" s="24">
        <v>0.4443841</v>
      </c>
      <c r="D2015" s="24">
        <v>0.65227869999999999</v>
      </c>
      <c r="E2015" s="24">
        <v>0.42034830000000001</v>
      </c>
      <c r="F2015" s="24">
        <v>0.36912040000000002</v>
      </c>
      <c r="G2015" s="23"/>
      <c r="H2015" s="23"/>
      <c r="I2015" s="23"/>
      <c r="J2015" s="23"/>
      <c r="L2015" s="24">
        <v>0.47895919999999997</v>
      </c>
      <c r="M2015" s="24">
        <v>0.48794969999999999</v>
      </c>
      <c r="N2015" s="24">
        <v>0.40975600000000001</v>
      </c>
      <c r="O2015" s="24">
        <v>0.40408359999999999</v>
      </c>
      <c r="P2015" s="23"/>
      <c r="Q2015" s="23"/>
      <c r="R2015" s="23"/>
      <c r="S2015" s="23"/>
      <c r="U2015" s="24">
        <v>0.56992509999999996</v>
      </c>
      <c r="V2015" s="24">
        <v>0.50222149999999999</v>
      </c>
      <c r="W2015" s="24">
        <v>0.59801510000000002</v>
      </c>
      <c r="X2015" s="24">
        <v>0.41200300000000001</v>
      </c>
      <c r="Y2015" s="23"/>
      <c r="Z2015" s="23"/>
      <c r="AA2015" s="23"/>
      <c r="AB2015" s="23"/>
      <c r="AD2015" s="24">
        <v>0.53748569999999996</v>
      </c>
      <c r="AE2015" s="24">
        <v>0.445044</v>
      </c>
      <c r="AF2015" s="24">
        <v>0.37573129999999999</v>
      </c>
      <c r="AG2015" s="24">
        <v>0.66200479999999995</v>
      </c>
      <c r="AH2015" s="23"/>
      <c r="AI2015" s="23"/>
      <c r="AJ2015" s="23"/>
      <c r="AK2015" s="23"/>
    </row>
    <row r="2016" spans="1:37" x14ac:dyDescent="0.35">
      <c r="A2016" s="24" t="s">
        <v>4121</v>
      </c>
      <c r="B2016" s="24" t="s">
        <v>4122</v>
      </c>
      <c r="C2016" s="24">
        <v>0.31039800000000001</v>
      </c>
      <c r="D2016" s="24">
        <v>0.46892040000000001</v>
      </c>
      <c r="E2016" s="24">
        <v>0.59648670000000004</v>
      </c>
      <c r="F2016" s="24">
        <v>0.39111309999999999</v>
      </c>
      <c r="G2016" s="23"/>
      <c r="H2016" s="23"/>
      <c r="I2016" s="23"/>
      <c r="J2016" s="23"/>
      <c r="L2016" s="24">
        <v>0.36187849999999999</v>
      </c>
      <c r="M2016" s="24">
        <v>0.39716190000000001</v>
      </c>
      <c r="N2016" s="24">
        <v>0.41169349999999999</v>
      </c>
      <c r="O2016" s="24">
        <v>0.37602609999999997</v>
      </c>
      <c r="P2016" s="23"/>
      <c r="Q2016" s="23"/>
      <c r="R2016" s="23"/>
      <c r="S2016" s="23"/>
      <c r="U2016" s="24">
        <v>0.44968459999999999</v>
      </c>
      <c r="V2016" s="24">
        <v>0.45337850000000002</v>
      </c>
      <c r="W2016" s="24">
        <v>0.5206672</v>
      </c>
      <c r="X2016" s="24">
        <v>0.53401639999999995</v>
      </c>
      <c r="Y2016" s="23"/>
      <c r="Z2016" s="23"/>
      <c r="AA2016" s="23"/>
      <c r="AB2016" s="23"/>
      <c r="AD2016" s="24">
        <v>0.52583840000000004</v>
      </c>
      <c r="AE2016" s="24">
        <v>0.36997099999999999</v>
      </c>
      <c r="AF2016" s="24">
        <v>0.38841750000000003</v>
      </c>
      <c r="AG2016" s="24">
        <v>0.56115619999999999</v>
      </c>
      <c r="AH2016" s="23"/>
      <c r="AI2016" s="23"/>
      <c r="AJ2016" s="23"/>
      <c r="AK2016" s="23"/>
    </row>
    <row r="2017" spans="1:37" x14ac:dyDescent="0.35">
      <c r="A2017" s="24" t="s">
        <v>4123</v>
      </c>
      <c r="B2017" s="24" t="s">
        <v>4124</v>
      </c>
      <c r="C2017" s="24">
        <v>0.29395359999999998</v>
      </c>
      <c r="D2017" s="24">
        <v>0.41798010000000002</v>
      </c>
      <c r="E2017" s="24">
        <v>0.53686769999999995</v>
      </c>
      <c r="F2017" s="24">
        <v>0.41989680000000001</v>
      </c>
      <c r="G2017" s="23"/>
      <c r="H2017" s="23"/>
      <c r="I2017" s="23"/>
      <c r="J2017" s="23"/>
      <c r="L2017" s="24">
        <v>0.35003630000000002</v>
      </c>
      <c r="M2017" s="24">
        <v>0.38260159999999999</v>
      </c>
      <c r="N2017" s="24">
        <v>0.48214030000000002</v>
      </c>
      <c r="O2017" s="24">
        <v>0.36404409999999998</v>
      </c>
      <c r="P2017" s="23"/>
      <c r="Q2017" s="23"/>
      <c r="R2017" s="23"/>
      <c r="S2017" s="23"/>
      <c r="U2017" s="24">
        <v>0.46922659999999999</v>
      </c>
      <c r="V2017" s="24">
        <v>0.42794179999999998</v>
      </c>
      <c r="W2017" s="24">
        <v>0.4471366</v>
      </c>
      <c r="X2017" s="24">
        <v>0.6506383</v>
      </c>
      <c r="Y2017" s="23"/>
      <c r="Z2017" s="23"/>
      <c r="AA2017" s="23"/>
      <c r="AB2017" s="23"/>
      <c r="AD2017" s="24">
        <v>0.53312490000000001</v>
      </c>
      <c r="AE2017" s="24">
        <v>0.35438639999999999</v>
      </c>
      <c r="AF2017" s="24">
        <v>0.4025859</v>
      </c>
      <c r="AG2017" s="24">
        <v>0.50264909999999996</v>
      </c>
      <c r="AH2017" s="23"/>
      <c r="AI2017" s="23"/>
      <c r="AJ2017" s="23"/>
      <c r="AK2017" s="23"/>
    </row>
    <row r="2018" spans="1:37" x14ac:dyDescent="0.35">
      <c r="A2018" s="24" t="s">
        <v>4125</v>
      </c>
      <c r="B2018" s="24" t="s">
        <v>4126</v>
      </c>
      <c r="C2018" s="24">
        <v>0.37863849999999999</v>
      </c>
      <c r="D2018" s="24">
        <v>0.35851309999999997</v>
      </c>
      <c r="E2018" s="24">
        <v>0.4810315</v>
      </c>
      <c r="F2018" s="24">
        <v>0.47708420000000001</v>
      </c>
      <c r="G2018" s="23"/>
      <c r="H2018" s="23"/>
      <c r="I2018" s="23"/>
      <c r="J2018" s="23"/>
      <c r="L2018" s="24">
        <v>0.34628579999999998</v>
      </c>
      <c r="M2018" s="24">
        <v>0.32825330000000003</v>
      </c>
      <c r="N2018" s="24">
        <v>0.49747130000000001</v>
      </c>
      <c r="O2018" s="24">
        <v>0.31266949999999999</v>
      </c>
      <c r="P2018" s="23"/>
      <c r="Q2018" s="23"/>
      <c r="R2018" s="23"/>
      <c r="S2018" s="23"/>
      <c r="U2018" s="24">
        <v>0.4742711</v>
      </c>
      <c r="V2018" s="24">
        <v>0.4000418</v>
      </c>
      <c r="W2018" s="24">
        <v>0.45537559999999999</v>
      </c>
      <c r="X2018" s="24">
        <v>0.61241939999999995</v>
      </c>
      <c r="Y2018" s="23"/>
      <c r="Z2018" s="23"/>
      <c r="AA2018" s="23"/>
      <c r="AB2018" s="23"/>
      <c r="AD2018" s="24">
        <v>0.44925189999999998</v>
      </c>
      <c r="AE2018" s="24">
        <v>0.32746029999999998</v>
      </c>
      <c r="AF2018" s="24">
        <v>0.33157900000000001</v>
      </c>
      <c r="AG2018" s="24">
        <v>0.43505500000000003</v>
      </c>
      <c r="AH2018" s="23"/>
      <c r="AI2018" s="23"/>
      <c r="AJ2018" s="23"/>
      <c r="AK2018" s="23"/>
    </row>
    <row r="2019" spans="1:37" x14ac:dyDescent="0.35">
      <c r="A2019" s="24" t="s">
        <v>4127</v>
      </c>
      <c r="B2019" s="24" t="s">
        <v>4128</v>
      </c>
      <c r="C2019" s="24">
        <v>0.39240180000000002</v>
      </c>
      <c r="D2019" s="24">
        <v>0.2976859</v>
      </c>
      <c r="E2019" s="24">
        <v>0.3596393</v>
      </c>
      <c r="F2019" s="24">
        <v>0.51166449999999997</v>
      </c>
      <c r="G2019" s="23"/>
      <c r="H2019" s="23"/>
      <c r="I2019" s="23"/>
      <c r="J2019" s="23"/>
      <c r="L2019" s="24">
        <v>0.31496829999999998</v>
      </c>
      <c r="M2019" s="24">
        <v>0.25871060000000001</v>
      </c>
      <c r="N2019" s="24">
        <v>0.47981030000000002</v>
      </c>
      <c r="O2019" s="24">
        <v>0.34323920000000002</v>
      </c>
      <c r="P2019" s="23"/>
      <c r="Q2019" s="23"/>
      <c r="R2019" s="23"/>
      <c r="S2019" s="23"/>
      <c r="U2019" s="24">
        <v>0.39788709999999999</v>
      </c>
      <c r="V2019" s="24">
        <v>0.39382309999999998</v>
      </c>
      <c r="W2019" s="24">
        <v>0.45493729999999999</v>
      </c>
      <c r="X2019" s="24">
        <v>0.52511810000000003</v>
      </c>
      <c r="Y2019" s="23"/>
      <c r="Z2019" s="23"/>
      <c r="AA2019" s="23"/>
      <c r="AB2019" s="23"/>
      <c r="AD2019" s="24">
        <v>0.42909989999999998</v>
      </c>
      <c r="AE2019" s="24">
        <v>0.32824320000000001</v>
      </c>
      <c r="AF2019" s="24">
        <v>0.39170290000000002</v>
      </c>
      <c r="AG2019" s="24">
        <v>0.37867089999999998</v>
      </c>
      <c r="AH2019" s="23"/>
      <c r="AI2019" s="23"/>
      <c r="AJ2019" s="23"/>
      <c r="AK2019" s="23"/>
    </row>
    <row r="2020" spans="1:37" x14ac:dyDescent="0.35">
      <c r="A2020" s="24" t="s">
        <v>4129</v>
      </c>
      <c r="B2020" s="24" t="s">
        <v>4130</v>
      </c>
      <c r="C2020" s="24">
        <v>0.39515210000000001</v>
      </c>
      <c r="D2020" s="24">
        <v>0.26927990000000002</v>
      </c>
      <c r="E2020" s="24">
        <v>0.49286459999999999</v>
      </c>
      <c r="F2020" s="24">
        <v>0.52931419999999996</v>
      </c>
      <c r="G2020" s="23">
        <f>AVERAGE(C1877:C2020)</f>
        <v>0.39544848263888877</v>
      </c>
      <c r="H2020" s="23">
        <f>AVERAGE(D1877:D2020)</f>
        <v>0.42151111180555562</v>
      </c>
      <c r="I2020" s="23">
        <f>AVERAGE(E1877:E2020)</f>
        <v>0.34069277083333338</v>
      </c>
      <c r="J2020" s="23">
        <f>AVERAGE(F1877:F2020)</f>
        <v>0.43191589513888901</v>
      </c>
      <c r="L2020" s="24">
        <v>0.34458090000000002</v>
      </c>
      <c r="M2020" s="24">
        <v>0.25490469999999998</v>
      </c>
      <c r="N2020" s="24">
        <v>0.46630250000000001</v>
      </c>
      <c r="O2020" s="24">
        <v>0.38470369999999998</v>
      </c>
      <c r="P2020" s="23">
        <f>AVERAGE(L1877:L2020)</f>
        <v>0.3927809326388888</v>
      </c>
      <c r="Q2020" s="23">
        <f>AVERAGE(M1877:M2020)</f>
        <v>0.40097050694444464</v>
      </c>
      <c r="R2020" s="23">
        <f>AVERAGE(N1877:N2020)</f>
        <v>0.39002539652777773</v>
      </c>
      <c r="S2020" s="23">
        <f>AVERAGE(O1877:O2020)</f>
        <v>0.35684376319444439</v>
      </c>
      <c r="U2020" s="24">
        <v>0.46781099999999998</v>
      </c>
      <c r="V2020" s="24">
        <v>0.34395609999999999</v>
      </c>
      <c r="W2020" s="24">
        <v>0.40085520000000002</v>
      </c>
      <c r="X2020" s="24">
        <v>0.54422689999999996</v>
      </c>
      <c r="Y2020" s="23">
        <f>AVERAGE(U1877:U2020)</f>
        <v>0.46776516388888884</v>
      </c>
      <c r="Z2020" s="23">
        <f>AVERAGE(V1877:V2020)</f>
        <v>0.43107116736111106</v>
      </c>
      <c r="AA2020" s="23">
        <f>AVERAGE(W1877:W2020)</f>
        <v>0.44265262708333336</v>
      </c>
      <c r="AB2020" s="23">
        <f>AVERAGE(X1877:X2020)</f>
        <v>0.41388038958333345</v>
      </c>
      <c r="AD2020" s="24">
        <v>0.4669278</v>
      </c>
      <c r="AE2020" s="24">
        <v>0.47647460000000003</v>
      </c>
      <c r="AF2020" s="24">
        <v>0.49805110000000002</v>
      </c>
      <c r="AG2020" s="24">
        <v>0.40843259999999998</v>
      </c>
      <c r="AH2020" s="23">
        <f>AVERAGE(AD1877:AD2020)</f>
        <v>0.44667910902777763</v>
      </c>
      <c r="AI2020" s="23">
        <f>AVERAGE(AE1877:AE2020)</f>
        <v>0.44570597638888887</v>
      </c>
      <c r="AJ2020" s="23">
        <f>AVERAGE(AF1877:AF2020)</f>
        <v>0.39103766458333317</v>
      </c>
      <c r="AK2020" s="23">
        <f>AVERAGE(AG1877:AG2020)</f>
        <v>0.41261370624999993</v>
      </c>
    </row>
    <row r="2021" spans="1:37" x14ac:dyDescent="0.35">
      <c r="A2021" s="24" t="s">
        <v>4131</v>
      </c>
      <c r="B2021" s="24" t="s">
        <v>4132</v>
      </c>
      <c r="C2021" s="24">
        <v>0.59390080000000001</v>
      </c>
      <c r="D2021" s="24">
        <v>0.50008609999999998</v>
      </c>
      <c r="E2021" s="24">
        <v>0.48595189999999999</v>
      </c>
      <c r="F2021" s="24">
        <v>0.63412369999999996</v>
      </c>
      <c r="G2021" s="23"/>
      <c r="H2021" s="23"/>
      <c r="I2021" s="23"/>
      <c r="J2021" s="23"/>
      <c r="L2021" s="24">
        <v>0.42298590000000003</v>
      </c>
      <c r="M2021" s="24">
        <v>0.56385260000000004</v>
      </c>
      <c r="N2021" s="24">
        <v>0.37247029999999998</v>
      </c>
      <c r="O2021" s="24">
        <v>0.32719029999999999</v>
      </c>
      <c r="P2021" s="23"/>
      <c r="Q2021" s="23"/>
      <c r="R2021" s="23"/>
      <c r="S2021" s="23"/>
      <c r="U2021" s="24">
        <v>0.55651510000000004</v>
      </c>
      <c r="V2021" s="24">
        <v>0.3873315</v>
      </c>
      <c r="W2021" s="24">
        <v>0.39765060000000002</v>
      </c>
      <c r="X2021" s="24">
        <v>0.4554088</v>
      </c>
      <c r="Y2021" s="23"/>
      <c r="Z2021" s="23"/>
      <c r="AA2021" s="23"/>
      <c r="AB2021" s="23"/>
      <c r="AD2021" s="24">
        <v>0.45396769999999997</v>
      </c>
      <c r="AE2021" s="24">
        <v>0.63277660000000002</v>
      </c>
      <c r="AF2021" s="24">
        <v>0.51621839999999997</v>
      </c>
      <c r="AG2021" s="24">
        <v>0.41375590000000001</v>
      </c>
      <c r="AH2021" s="23"/>
      <c r="AI2021" s="23"/>
      <c r="AJ2021" s="23"/>
      <c r="AK2021" s="23"/>
    </row>
    <row r="2022" spans="1:37" x14ac:dyDescent="0.35">
      <c r="A2022" s="24" t="s">
        <v>4133</v>
      </c>
      <c r="B2022" s="24" t="s">
        <v>4134</v>
      </c>
      <c r="C2022" s="24">
        <v>0.71091179999999998</v>
      </c>
      <c r="D2022" s="24">
        <v>0.69157630000000003</v>
      </c>
      <c r="E2022" s="24">
        <v>0.44987549999999998</v>
      </c>
      <c r="F2022" s="24">
        <v>0.72345420000000005</v>
      </c>
      <c r="G2022" s="23"/>
      <c r="H2022" s="23"/>
      <c r="I2022" s="23"/>
      <c r="J2022" s="23"/>
      <c r="L2022" s="24">
        <v>0.33496320000000002</v>
      </c>
      <c r="M2022" s="24">
        <v>0.55099509999999996</v>
      </c>
      <c r="N2022" s="24">
        <v>0.391961</v>
      </c>
      <c r="O2022" s="24">
        <v>0.38096380000000002</v>
      </c>
      <c r="P2022" s="23"/>
      <c r="Q2022" s="23"/>
      <c r="R2022" s="23"/>
      <c r="S2022" s="23"/>
      <c r="U2022" s="24">
        <v>0.58952870000000002</v>
      </c>
      <c r="V2022" s="24">
        <v>0.43892179999999997</v>
      </c>
      <c r="W2022" s="24">
        <v>0.49721520000000002</v>
      </c>
      <c r="X2022" s="24">
        <v>0.38009949999999998</v>
      </c>
      <c r="Y2022" s="23"/>
      <c r="Z2022" s="23"/>
      <c r="AA2022" s="23"/>
      <c r="AB2022" s="23"/>
      <c r="AD2022" s="24">
        <v>0.49264079999999999</v>
      </c>
      <c r="AE2022" s="24">
        <v>0.64147100000000001</v>
      </c>
      <c r="AF2022" s="24">
        <v>0.60506199999999999</v>
      </c>
      <c r="AG2022" s="24">
        <v>0.3861926</v>
      </c>
      <c r="AH2022" s="23"/>
      <c r="AI2022" s="23"/>
      <c r="AJ2022" s="23"/>
      <c r="AK2022" s="23"/>
    </row>
    <row r="2023" spans="1:37" x14ac:dyDescent="0.35">
      <c r="A2023" s="24" t="s">
        <v>4135</v>
      </c>
      <c r="B2023" s="24" t="s">
        <v>4136</v>
      </c>
      <c r="C2023" s="24">
        <v>0.73405690000000001</v>
      </c>
      <c r="D2023" s="24">
        <v>0.66067569999999998</v>
      </c>
      <c r="E2023" s="24">
        <v>0.54646510000000004</v>
      </c>
      <c r="F2023" s="24">
        <v>0.63748950000000004</v>
      </c>
      <c r="G2023" s="23"/>
      <c r="H2023" s="23"/>
      <c r="I2023" s="23"/>
      <c r="J2023" s="23"/>
      <c r="L2023" s="24">
        <v>0.36359780000000003</v>
      </c>
      <c r="M2023" s="24">
        <v>0.54344429999999999</v>
      </c>
      <c r="N2023" s="24">
        <v>0.42615989999999998</v>
      </c>
      <c r="O2023" s="24">
        <v>0.53256210000000004</v>
      </c>
      <c r="P2023" s="23"/>
      <c r="Q2023" s="23"/>
      <c r="R2023" s="23"/>
      <c r="S2023" s="23"/>
      <c r="U2023" s="24">
        <v>0.59428040000000004</v>
      </c>
      <c r="V2023" s="24">
        <v>0.49022779999999999</v>
      </c>
      <c r="W2023" s="24">
        <v>0.53027840000000004</v>
      </c>
      <c r="X2023" s="24">
        <v>0.40640599999999999</v>
      </c>
      <c r="Y2023" s="23"/>
      <c r="Z2023" s="23"/>
      <c r="AA2023" s="23"/>
      <c r="AB2023" s="23"/>
      <c r="AD2023" s="24">
        <v>0.42174010000000001</v>
      </c>
      <c r="AE2023" s="24">
        <v>0.56485339999999995</v>
      </c>
      <c r="AF2023" s="24">
        <v>0.69954819999999995</v>
      </c>
      <c r="AG2023" s="24">
        <v>0.36928939999999999</v>
      </c>
      <c r="AH2023" s="23"/>
      <c r="AI2023" s="23"/>
      <c r="AJ2023" s="23"/>
      <c r="AK2023" s="23"/>
    </row>
    <row r="2024" spans="1:37" x14ac:dyDescent="0.35">
      <c r="A2024" s="24" t="s">
        <v>4137</v>
      </c>
      <c r="B2024" s="24" t="s">
        <v>4138</v>
      </c>
      <c r="C2024" s="24">
        <v>0.7454364</v>
      </c>
      <c r="D2024" s="24">
        <v>0.58624089999999995</v>
      </c>
      <c r="E2024" s="24">
        <v>0.49682169999999998</v>
      </c>
      <c r="F2024" s="24">
        <v>0.55424549999999995</v>
      </c>
      <c r="G2024" s="23"/>
      <c r="H2024" s="23"/>
      <c r="I2024" s="23"/>
      <c r="J2024" s="23"/>
      <c r="L2024" s="24">
        <v>0.55897909999999995</v>
      </c>
      <c r="M2024" s="24">
        <v>0.55150089999999996</v>
      </c>
      <c r="N2024" s="24">
        <v>0.51280550000000003</v>
      </c>
      <c r="O2024" s="24">
        <v>0.57312779999999997</v>
      </c>
      <c r="P2024" s="23"/>
      <c r="Q2024" s="23"/>
      <c r="R2024" s="23"/>
      <c r="S2024" s="23"/>
      <c r="U2024" s="24">
        <v>0.58942640000000002</v>
      </c>
      <c r="V2024" s="24">
        <v>0.48450579999999999</v>
      </c>
      <c r="W2024" s="24">
        <v>0.43817129999999999</v>
      </c>
      <c r="X2024" s="24">
        <v>0.53457080000000001</v>
      </c>
      <c r="Y2024" s="23"/>
      <c r="Z2024" s="23"/>
      <c r="AA2024" s="23"/>
      <c r="AB2024" s="23"/>
      <c r="AD2024" s="24">
        <v>0.50556299999999998</v>
      </c>
      <c r="AE2024" s="24">
        <v>0.4755297</v>
      </c>
      <c r="AF2024" s="24">
        <v>0.56708020000000003</v>
      </c>
      <c r="AG2024" s="24">
        <v>0.39094849999999998</v>
      </c>
      <c r="AH2024" s="23"/>
      <c r="AI2024" s="23"/>
      <c r="AJ2024" s="23"/>
      <c r="AK2024" s="23"/>
    </row>
    <row r="2025" spans="1:37" x14ac:dyDescent="0.35">
      <c r="A2025" s="24" t="s">
        <v>4139</v>
      </c>
      <c r="B2025" s="24" t="s">
        <v>4140</v>
      </c>
      <c r="C2025" s="24">
        <v>0.67421620000000004</v>
      </c>
      <c r="D2025" s="24">
        <v>0.53094079999999999</v>
      </c>
      <c r="E2025" s="24">
        <v>0.44458490000000001</v>
      </c>
      <c r="F2025" s="24">
        <v>0.57921849999999997</v>
      </c>
      <c r="G2025" s="23"/>
      <c r="H2025" s="23"/>
      <c r="I2025" s="23"/>
      <c r="J2025" s="23"/>
      <c r="L2025" s="24">
        <v>0.5039112</v>
      </c>
      <c r="M2025" s="24">
        <v>0.46967880000000001</v>
      </c>
      <c r="N2025" s="24">
        <v>0.54898860000000005</v>
      </c>
      <c r="O2025" s="24">
        <v>0.52842650000000002</v>
      </c>
      <c r="P2025" s="23"/>
      <c r="Q2025" s="23"/>
      <c r="R2025" s="23"/>
      <c r="S2025" s="23"/>
      <c r="U2025" s="24">
        <v>0.45021030000000001</v>
      </c>
      <c r="V2025" s="24">
        <v>0.47238599999999997</v>
      </c>
      <c r="W2025" s="24">
        <v>0.41875230000000002</v>
      </c>
      <c r="X2025" s="24">
        <v>0.76527480000000003</v>
      </c>
      <c r="Y2025" s="23"/>
      <c r="Z2025" s="23"/>
      <c r="AA2025" s="23"/>
      <c r="AB2025" s="23"/>
      <c r="AD2025" s="24">
        <v>0.39914939999999999</v>
      </c>
      <c r="AE2025" s="24">
        <v>0.40830260000000002</v>
      </c>
      <c r="AF2025" s="24">
        <v>0.59390989999999999</v>
      </c>
      <c r="AG2025" s="24">
        <v>0.36394100000000001</v>
      </c>
      <c r="AH2025" s="23"/>
      <c r="AI2025" s="23"/>
      <c r="AJ2025" s="23"/>
      <c r="AK2025" s="23"/>
    </row>
    <row r="2026" spans="1:37" x14ac:dyDescent="0.35">
      <c r="A2026" s="24" t="s">
        <v>4141</v>
      </c>
      <c r="B2026" s="24" t="s">
        <v>4142</v>
      </c>
      <c r="C2026" s="24">
        <v>0.65759769999999995</v>
      </c>
      <c r="D2026" s="24">
        <v>0.50227029999999995</v>
      </c>
      <c r="E2026" s="24">
        <v>0.38419769999999998</v>
      </c>
      <c r="F2026" s="24">
        <v>0.7066827</v>
      </c>
      <c r="G2026" s="23"/>
      <c r="H2026" s="23"/>
      <c r="I2026" s="23"/>
      <c r="J2026" s="23"/>
      <c r="L2026" s="24">
        <v>0.50225889999999995</v>
      </c>
      <c r="M2026" s="24">
        <v>0.44603809999999999</v>
      </c>
      <c r="N2026" s="24">
        <v>0.60061489999999995</v>
      </c>
      <c r="O2026" s="24">
        <v>0.52628980000000003</v>
      </c>
      <c r="P2026" s="23"/>
      <c r="Q2026" s="23"/>
      <c r="R2026" s="23"/>
      <c r="S2026" s="23"/>
      <c r="U2026" s="24">
        <v>0.5056813</v>
      </c>
      <c r="V2026" s="24">
        <v>0.56088439999999995</v>
      </c>
      <c r="W2026" s="24">
        <v>0.47942899999999999</v>
      </c>
      <c r="X2026" s="24">
        <v>0.62971869999999996</v>
      </c>
      <c r="Y2026" s="23"/>
      <c r="Z2026" s="23"/>
      <c r="AA2026" s="23"/>
      <c r="AB2026" s="23"/>
      <c r="AD2026" s="24">
        <v>0.40524959999999999</v>
      </c>
      <c r="AE2026" s="24">
        <v>0.44786579999999998</v>
      </c>
      <c r="AF2026" s="24">
        <v>0.65272399999999997</v>
      </c>
      <c r="AG2026" s="24">
        <v>0.4025281</v>
      </c>
      <c r="AH2026" s="23"/>
      <c r="AI2026" s="23"/>
      <c r="AJ2026" s="23"/>
      <c r="AK2026" s="23"/>
    </row>
    <row r="2027" spans="1:37" x14ac:dyDescent="0.35">
      <c r="A2027" s="24" t="s">
        <v>4143</v>
      </c>
      <c r="B2027" s="24" t="s">
        <v>4144</v>
      </c>
      <c r="C2027" s="24">
        <v>0.62528720000000004</v>
      </c>
      <c r="D2027" s="24">
        <v>0.49846439999999997</v>
      </c>
      <c r="E2027" s="24">
        <v>0.32934669999999999</v>
      </c>
      <c r="F2027" s="24">
        <v>0.63711289999999998</v>
      </c>
      <c r="G2027" s="23"/>
      <c r="H2027" s="23"/>
      <c r="I2027" s="23"/>
      <c r="J2027" s="23"/>
      <c r="L2027" s="24">
        <v>0.55798990000000004</v>
      </c>
      <c r="M2027" s="24">
        <v>0.45485609999999999</v>
      </c>
      <c r="N2027" s="24">
        <v>0.5957268</v>
      </c>
      <c r="O2027" s="24">
        <v>0.47091719999999998</v>
      </c>
      <c r="P2027" s="23"/>
      <c r="Q2027" s="23"/>
      <c r="R2027" s="23"/>
      <c r="S2027" s="23"/>
      <c r="U2027" s="24">
        <v>0.60581300000000005</v>
      </c>
      <c r="V2027" s="24">
        <v>0.57870690000000002</v>
      </c>
      <c r="W2027" s="24">
        <v>0.5469908</v>
      </c>
      <c r="X2027" s="24">
        <v>0.60499670000000005</v>
      </c>
      <c r="Y2027" s="23"/>
      <c r="Z2027" s="23"/>
      <c r="AA2027" s="23"/>
      <c r="AB2027" s="23"/>
      <c r="AD2027" s="24">
        <v>0.43148310000000001</v>
      </c>
      <c r="AE2027" s="24">
        <v>0.58101800000000003</v>
      </c>
      <c r="AF2027" s="24">
        <v>0.50918960000000002</v>
      </c>
      <c r="AG2027" s="24">
        <v>0.56040219999999996</v>
      </c>
      <c r="AH2027" s="23"/>
      <c r="AI2027" s="23"/>
      <c r="AJ2027" s="23"/>
      <c r="AK2027" s="23"/>
    </row>
    <row r="2028" spans="1:37" x14ac:dyDescent="0.35">
      <c r="A2028" s="24" t="s">
        <v>4145</v>
      </c>
      <c r="B2028" s="24" t="s">
        <v>4146</v>
      </c>
      <c r="C2028" s="24">
        <v>0.59865360000000001</v>
      </c>
      <c r="D2028" s="24">
        <v>0.45232329999999998</v>
      </c>
      <c r="E2028" s="24">
        <v>0.40874909999999998</v>
      </c>
      <c r="F2028" s="24">
        <v>0.62475349999999996</v>
      </c>
      <c r="G2028" s="23"/>
      <c r="H2028" s="23"/>
      <c r="I2028" s="23"/>
      <c r="J2028" s="23"/>
      <c r="L2028" s="24">
        <v>0.58855860000000004</v>
      </c>
      <c r="M2028" s="24">
        <v>0.37148920000000002</v>
      </c>
      <c r="N2028" s="24">
        <v>0.57057089999999999</v>
      </c>
      <c r="O2028" s="24">
        <v>0.50230350000000001</v>
      </c>
      <c r="P2028" s="23"/>
      <c r="Q2028" s="23"/>
      <c r="R2028" s="23"/>
      <c r="S2028" s="23"/>
      <c r="U2028" s="24">
        <v>0.63074350000000001</v>
      </c>
      <c r="V2028" s="24">
        <v>0.59212120000000001</v>
      </c>
      <c r="W2028" s="24">
        <v>0.5773315</v>
      </c>
      <c r="X2028" s="24">
        <v>0.56074290000000004</v>
      </c>
      <c r="Y2028" s="23"/>
      <c r="Z2028" s="23"/>
      <c r="AA2028" s="23"/>
      <c r="AB2028" s="23"/>
      <c r="AD2028" s="24">
        <v>0.4272378</v>
      </c>
      <c r="AE2028" s="24">
        <v>0.58057979999999998</v>
      </c>
      <c r="AF2028" s="24">
        <v>0.4473396</v>
      </c>
      <c r="AG2028" s="24">
        <v>0.59050550000000002</v>
      </c>
      <c r="AH2028" s="23"/>
      <c r="AI2028" s="23"/>
      <c r="AJ2028" s="23"/>
      <c r="AK2028" s="23"/>
    </row>
    <row r="2029" spans="1:37" x14ac:dyDescent="0.35">
      <c r="A2029" s="24" t="s">
        <v>4147</v>
      </c>
      <c r="B2029" s="24" t="s">
        <v>4148</v>
      </c>
      <c r="C2029" s="24">
        <v>0.61335660000000003</v>
      </c>
      <c r="D2029" s="24">
        <v>0.39409379999999999</v>
      </c>
      <c r="E2029" s="24">
        <v>0.56699790000000005</v>
      </c>
      <c r="F2029" s="24">
        <v>0.58076970000000006</v>
      </c>
      <c r="G2029" s="23"/>
      <c r="H2029" s="23"/>
      <c r="I2029" s="23"/>
      <c r="J2029" s="23"/>
      <c r="L2029" s="24">
        <v>0.57483189999999995</v>
      </c>
      <c r="M2029" s="24">
        <v>0.40972370000000002</v>
      </c>
      <c r="N2029" s="24">
        <v>0.53205809999999998</v>
      </c>
      <c r="O2029" s="24">
        <v>0.44445279999999998</v>
      </c>
      <c r="P2029" s="23"/>
      <c r="Q2029" s="23"/>
      <c r="R2029" s="23"/>
      <c r="S2029" s="23"/>
      <c r="U2029" s="24">
        <v>0.67787050000000004</v>
      </c>
      <c r="V2029" s="24">
        <v>0.64363210000000004</v>
      </c>
      <c r="W2029" s="24">
        <v>0.6726955</v>
      </c>
      <c r="X2029" s="24">
        <v>0.48874580000000001</v>
      </c>
      <c r="Y2029" s="23"/>
      <c r="Z2029" s="23"/>
      <c r="AA2029" s="23"/>
      <c r="AB2029" s="23"/>
      <c r="AD2029" s="24">
        <v>0.50852419999999998</v>
      </c>
      <c r="AE2029" s="24">
        <v>0.55283280000000001</v>
      </c>
      <c r="AF2029" s="24">
        <v>0.39684700000000001</v>
      </c>
      <c r="AG2029" s="24">
        <v>0.52261100000000005</v>
      </c>
      <c r="AH2029" s="23"/>
      <c r="AI2029" s="23"/>
      <c r="AJ2029" s="23"/>
      <c r="AK2029" s="23"/>
    </row>
    <row r="2030" spans="1:37" x14ac:dyDescent="0.35">
      <c r="A2030" s="24" t="s">
        <v>4149</v>
      </c>
      <c r="B2030" s="24" t="s">
        <v>4150</v>
      </c>
      <c r="C2030" s="24">
        <v>0.67080870000000004</v>
      </c>
      <c r="D2030" s="24">
        <v>0.4102924</v>
      </c>
      <c r="E2030" s="24">
        <v>0.60983810000000005</v>
      </c>
      <c r="F2030" s="24">
        <v>0.5219705</v>
      </c>
      <c r="G2030" s="23"/>
      <c r="H2030" s="23"/>
      <c r="I2030" s="23"/>
      <c r="J2030" s="23"/>
      <c r="L2030" s="24">
        <v>0.50737209999999999</v>
      </c>
      <c r="M2030" s="24">
        <v>0.53196869999999996</v>
      </c>
      <c r="N2030" s="24">
        <v>0.54218520000000003</v>
      </c>
      <c r="O2030" s="24">
        <v>0.37964940000000003</v>
      </c>
      <c r="P2030" s="23"/>
      <c r="Q2030" s="23"/>
      <c r="R2030" s="23"/>
      <c r="S2030" s="23"/>
      <c r="U2030" s="24">
        <v>0.73980999999999997</v>
      </c>
      <c r="V2030" s="24">
        <v>0.6322603</v>
      </c>
      <c r="W2030" s="24">
        <v>0.6348125</v>
      </c>
      <c r="X2030" s="24">
        <v>0.42308269999999998</v>
      </c>
      <c r="Y2030" s="23"/>
      <c r="Z2030" s="23"/>
      <c r="AA2030" s="23"/>
      <c r="AB2030" s="23"/>
      <c r="AD2030" s="24">
        <v>0.59986720000000004</v>
      </c>
      <c r="AE2030" s="24">
        <v>0.58018110000000001</v>
      </c>
      <c r="AF2030" s="24">
        <v>0.43509989999999998</v>
      </c>
      <c r="AG2030" s="24">
        <v>0.5345512</v>
      </c>
      <c r="AH2030" s="23"/>
      <c r="AI2030" s="23"/>
      <c r="AJ2030" s="23"/>
      <c r="AK2030" s="23"/>
    </row>
    <row r="2031" spans="1:37" x14ac:dyDescent="0.35">
      <c r="A2031" s="24" t="s">
        <v>4151</v>
      </c>
      <c r="B2031" s="24" t="s">
        <v>4152</v>
      </c>
      <c r="C2031" s="24">
        <v>0.70887909999999998</v>
      </c>
      <c r="D2031" s="24">
        <v>0.5437824</v>
      </c>
      <c r="E2031" s="24">
        <v>0.62661259999999996</v>
      </c>
      <c r="F2031" s="24">
        <v>0.41873060000000001</v>
      </c>
      <c r="G2031" s="23"/>
      <c r="H2031" s="23"/>
      <c r="I2031" s="23"/>
      <c r="J2031" s="23"/>
      <c r="L2031" s="24">
        <v>0.41334949999999998</v>
      </c>
      <c r="M2031" s="24">
        <v>0.51942250000000001</v>
      </c>
      <c r="N2031" s="24">
        <v>0.5508805</v>
      </c>
      <c r="O2031" s="24">
        <v>0.39315410000000001</v>
      </c>
      <c r="P2031" s="23"/>
      <c r="Q2031" s="23"/>
      <c r="R2031" s="23"/>
      <c r="S2031" s="23"/>
      <c r="U2031" s="24">
        <v>0.56257829999999998</v>
      </c>
      <c r="V2031" s="24">
        <v>0.57652150000000002</v>
      </c>
      <c r="W2031" s="24">
        <v>0.55554329999999996</v>
      </c>
      <c r="X2031" s="24">
        <v>0.44162240000000003</v>
      </c>
      <c r="Y2031" s="23"/>
      <c r="Z2031" s="23"/>
      <c r="AA2031" s="23"/>
      <c r="AB2031" s="23"/>
      <c r="AD2031" s="24">
        <v>0.64007219999999998</v>
      </c>
      <c r="AE2031" s="24">
        <v>0.50787539999999998</v>
      </c>
      <c r="AF2031" s="24">
        <v>0.54352979999999995</v>
      </c>
      <c r="AG2031" s="24">
        <v>0.54844499999999996</v>
      </c>
      <c r="AH2031" s="23"/>
      <c r="AI2031" s="23"/>
      <c r="AJ2031" s="23"/>
      <c r="AK2031" s="23"/>
    </row>
    <row r="2032" spans="1:37" x14ac:dyDescent="0.35">
      <c r="A2032" s="24" t="s">
        <v>4153</v>
      </c>
      <c r="B2032" s="24" t="s">
        <v>4154</v>
      </c>
      <c r="C2032" s="24">
        <v>0.68318179999999995</v>
      </c>
      <c r="D2032" s="24">
        <v>0.59441069999999996</v>
      </c>
      <c r="E2032" s="24">
        <v>0.51627020000000001</v>
      </c>
      <c r="F2032" s="24">
        <v>0.46652379999999999</v>
      </c>
      <c r="G2032" s="23"/>
      <c r="H2032" s="23"/>
      <c r="I2032" s="23"/>
      <c r="J2032" s="23"/>
      <c r="L2032" s="24">
        <v>0.39386559999999998</v>
      </c>
      <c r="M2032" s="24">
        <v>0.7062117</v>
      </c>
      <c r="N2032" s="24">
        <v>0.4479745</v>
      </c>
      <c r="O2032" s="24">
        <v>0.50059339999999997</v>
      </c>
      <c r="P2032" s="23"/>
      <c r="Q2032" s="23"/>
      <c r="R2032" s="23"/>
      <c r="S2032" s="23"/>
      <c r="U2032" s="24">
        <v>0.5964969</v>
      </c>
      <c r="V2032" s="24">
        <v>0.60340179999999999</v>
      </c>
      <c r="W2032" s="24">
        <v>0.61276399999999998</v>
      </c>
      <c r="X2032" s="24">
        <v>0.54313120000000004</v>
      </c>
      <c r="Y2032" s="23"/>
      <c r="Z2032" s="23"/>
      <c r="AA2032" s="23"/>
      <c r="AB2032" s="23"/>
      <c r="AD2032" s="24">
        <v>0.72735119999999998</v>
      </c>
      <c r="AE2032" s="24">
        <v>0.46363919999999997</v>
      </c>
      <c r="AF2032" s="24">
        <v>0.44308530000000002</v>
      </c>
      <c r="AG2032" s="24">
        <v>0.44656630000000003</v>
      </c>
      <c r="AH2032" s="23"/>
      <c r="AI2032" s="23"/>
      <c r="AJ2032" s="23"/>
      <c r="AK2032" s="23"/>
    </row>
    <row r="2033" spans="1:37" x14ac:dyDescent="0.35">
      <c r="A2033" s="24" t="s">
        <v>4155</v>
      </c>
      <c r="B2033" s="24" t="s">
        <v>4156</v>
      </c>
      <c r="C2033" s="24">
        <v>0.71088379999999995</v>
      </c>
      <c r="D2033" s="24">
        <v>0.43523509999999999</v>
      </c>
      <c r="E2033" s="24">
        <v>0.4745685</v>
      </c>
      <c r="F2033" s="24">
        <v>0.51100820000000002</v>
      </c>
      <c r="G2033" s="23"/>
      <c r="H2033" s="23"/>
      <c r="I2033" s="23"/>
      <c r="J2033" s="23"/>
      <c r="L2033" s="24">
        <v>0.45713860000000001</v>
      </c>
      <c r="M2033" s="24">
        <v>0.53138600000000002</v>
      </c>
      <c r="N2033" s="24">
        <v>0.49034329999999998</v>
      </c>
      <c r="O2033" s="24">
        <v>0.53592949999999995</v>
      </c>
      <c r="P2033" s="23"/>
      <c r="Q2033" s="23"/>
      <c r="R2033" s="23"/>
      <c r="S2033" s="23"/>
      <c r="U2033" s="24">
        <v>0.60336979999999996</v>
      </c>
      <c r="V2033" s="24">
        <v>0.59190560000000003</v>
      </c>
      <c r="W2033" s="24">
        <v>0.5734823</v>
      </c>
      <c r="X2033" s="24">
        <v>0.66056340000000002</v>
      </c>
      <c r="Y2033" s="23"/>
      <c r="Z2033" s="23"/>
      <c r="AA2033" s="23"/>
      <c r="AB2033" s="23"/>
      <c r="AD2033" s="24">
        <v>0.61927319999999997</v>
      </c>
      <c r="AE2033" s="24">
        <v>0.42921229999999999</v>
      </c>
      <c r="AF2033" s="24">
        <v>0.49226389999999998</v>
      </c>
      <c r="AG2033" s="24">
        <v>0.38287290000000002</v>
      </c>
      <c r="AH2033" s="23"/>
      <c r="AI2033" s="23"/>
      <c r="AJ2033" s="23"/>
      <c r="AK2033" s="23"/>
    </row>
    <row r="2034" spans="1:37" x14ac:dyDescent="0.35">
      <c r="A2034" s="24" t="s">
        <v>4157</v>
      </c>
      <c r="B2034" s="24" t="s">
        <v>4158</v>
      </c>
      <c r="C2034" s="24">
        <v>0.6525801</v>
      </c>
      <c r="D2034" s="24">
        <v>0.338833</v>
      </c>
      <c r="E2034" s="24">
        <v>0.4318613</v>
      </c>
      <c r="F2034" s="24">
        <v>0.4848538</v>
      </c>
      <c r="G2034" s="23"/>
      <c r="H2034" s="23"/>
      <c r="I2034" s="23"/>
      <c r="J2034" s="23"/>
      <c r="L2034" s="24">
        <v>0.48991970000000001</v>
      </c>
      <c r="M2034" s="24">
        <v>0.63576980000000005</v>
      </c>
      <c r="N2034" s="24">
        <v>0.49311860000000002</v>
      </c>
      <c r="O2034" s="24">
        <v>0.3810383</v>
      </c>
      <c r="P2034" s="23"/>
      <c r="Q2034" s="23"/>
      <c r="R2034" s="23"/>
      <c r="S2034" s="23"/>
      <c r="U2034" s="24">
        <v>0.59253480000000003</v>
      </c>
      <c r="V2034" s="24">
        <v>0.5053221</v>
      </c>
      <c r="W2034" s="24">
        <v>0.4454669</v>
      </c>
      <c r="X2034" s="24">
        <v>0.65191909999999997</v>
      </c>
      <c r="Y2034" s="23"/>
      <c r="Z2034" s="23"/>
      <c r="AA2034" s="23"/>
      <c r="AB2034" s="23"/>
      <c r="AD2034" s="24">
        <v>0.55688320000000002</v>
      </c>
      <c r="AE2034" s="24">
        <v>0.58216440000000003</v>
      </c>
      <c r="AF2034" s="24">
        <v>0.50836499999999996</v>
      </c>
      <c r="AG2034" s="24">
        <v>0.38348749999999998</v>
      </c>
      <c r="AH2034" s="23"/>
      <c r="AI2034" s="23"/>
      <c r="AJ2034" s="23"/>
      <c r="AK2034" s="23"/>
    </row>
    <row r="2035" spans="1:37" x14ac:dyDescent="0.35">
      <c r="A2035" s="24" t="s">
        <v>4159</v>
      </c>
      <c r="B2035" s="24" t="s">
        <v>4160</v>
      </c>
      <c r="C2035" s="24">
        <v>0.70749660000000003</v>
      </c>
      <c r="D2035" s="24">
        <v>0.45878439999999998</v>
      </c>
      <c r="E2035" s="24">
        <v>0.42999389999999998</v>
      </c>
      <c r="F2035" s="24">
        <v>0.51869080000000001</v>
      </c>
      <c r="G2035" s="23"/>
      <c r="H2035" s="23"/>
      <c r="I2035" s="23"/>
      <c r="J2035" s="23"/>
      <c r="L2035" s="24">
        <v>0.56678309999999998</v>
      </c>
      <c r="M2035" s="24">
        <v>0.57704319999999998</v>
      </c>
      <c r="N2035" s="24">
        <v>0.5162023</v>
      </c>
      <c r="O2035" s="24">
        <v>0.34512330000000002</v>
      </c>
      <c r="P2035" s="23"/>
      <c r="Q2035" s="23"/>
      <c r="R2035" s="23"/>
      <c r="S2035" s="23"/>
      <c r="U2035" s="24">
        <v>0.56403009999999998</v>
      </c>
      <c r="V2035" s="24">
        <v>0.47707769999999999</v>
      </c>
      <c r="W2035" s="24">
        <v>0.4768271</v>
      </c>
      <c r="X2035" s="24">
        <v>0.61228470000000002</v>
      </c>
      <c r="Y2035" s="23"/>
      <c r="Z2035" s="23"/>
      <c r="AA2035" s="23"/>
      <c r="AB2035" s="23"/>
      <c r="AD2035" s="24">
        <v>0.55996440000000003</v>
      </c>
      <c r="AE2035" s="24">
        <v>0.77845149999999996</v>
      </c>
      <c r="AF2035" s="24">
        <v>0.48899490000000001</v>
      </c>
      <c r="AG2035" s="24">
        <v>0.4073</v>
      </c>
      <c r="AH2035" s="23"/>
      <c r="AI2035" s="23"/>
      <c r="AJ2035" s="23"/>
      <c r="AK2035" s="23"/>
    </row>
    <row r="2036" spans="1:37" x14ac:dyDescent="0.35">
      <c r="A2036" s="24" t="s">
        <v>4161</v>
      </c>
      <c r="B2036" s="24" t="s">
        <v>4162</v>
      </c>
      <c r="C2036" s="24">
        <v>0.69988669999999997</v>
      </c>
      <c r="D2036" s="24">
        <v>0.46412369999999997</v>
      </c>
      <c r="E2036" s="24">
        <v>0.24749170000000001</v>
      </c>
      <c r="F2036" s="24">
        <v>0.53567310000000001</v>
      </c>
      <c r="G2036" s="23"/>
      <c r="H2036" s="23"/>
      <c r="I2036" s="23"/>
      <c r="J2036" s="23"/>
      <c r="L2036" s="24">
        <v>0.54991760000000001</v>
      </c>
      <c r="M2036" s="24">
        <v>0.35578520000000002</v>
      </c>
      <c r="N2036" s="24">
        <v>0.4518162</v>
      </c>
      <c r="O2036" s="24">
        <v>0.4176705</v>
      </c>
      <c r="P2036" s="23"/>
      <c r="Q2036" s="23"/>
      <c r="R2036" s="23"/>
      <c r="S2036" s="23"/>
      <c r="U2036" s="24">
        <v>0.4316046</v>
      </c>
      <c r="V2036" s="24">
        <v>0.4327896</v>
      </c>
      <c r="W2036" s="24">
        <v>0.5430429</v>
      </c>
      <c r="X2036" s="24">
        <v>0.53226609999999996</v>
      </c>
      <c r="Y2036" s="23"/>
      <c r="Z2036" s="23"/>
      <c r="AA2036" s="23"/>
      <c r="AB2036" s="23"/>
      <c r="AD2036" s="24">
        <v>0.47988150000000002</v>
      </c>
      <c r="AE2036" s="24">
        <v>0.65394810000000003</v>
      </c>
      <c r="AF2036" s="24">
        <v>0.43262030000000001</v>
      </c>
      <c r="AG2036" s="24">
        <v>0.38761630000000002</v>
      </c>
      <c r="AH2036" s="23"/>
      <c r="AI2036" s="23"/>
      <c r="AJ2036" s="23"/>
      <c r="AK2036" s="23"/>
    </row>
    <row r="2037" spans="1:37" x14ac:dyDescent="0.35">
      <c r="A2037" s="24" t="s">
        <v>4163</v>
      </c>
      <c r="B2037" s="24" t="s">
        <v>4164</v>
      </c>
      <c r="C2037" s="24">
        <v>0.64366999999999996</v>
      </c>
      <c r="D2037" s="24">
        <v>0.41389300000000001</v>
      </c>
      <c r="E2037" s="24">
        <v>0.49001509999999998</v>
      </c>
      <c r="F2037" s="24">
        <v>0.57903669999999996</v>
      </c>
      <c r="G2037" s="23"/>
      <c r="H2037" s="23"/>
      <c r="I2037" s="23"/>
      <c r="J2037" s="23"/>
      <c r="L2037" s="24">
        <v>0.60469320000000004</v>
      </c>
      <c r="M2037" s="24">
        <v>0.31359789999999998</v>
      </c>
      <c r="N2037" s="24">
        <v>0.39375939999999998</v>
      </c>
      <c r="O2037" s="24">
        <v>0.34684989999999999</v>
      </c>
      <c r="P2037" s="23"/>
      <c r="Q2037" s="23"/>
      <c r="R2037" s="23"/>
      <c r="S2037" s="23"/>
      <c r="U2037" s="24">
        <v>0.51707990000000004</v>
      </c>
      <c r="V2037" s="24">
        <v>0.41607559999999999</v>
      </c>
      <c r="W2037" s="24">
        <v>0.49324020000000002</v>
      </c>
      <c r="X2037" s="24">
        <v>0.52781460000000002</v>
      </c>
      <c r="Y2037" s="23"/>
      <c r="Z2037" s="23"/>
      <c r="AA2037" s="23"/>
      <c r="AB2037" s="23"/>
      <c r="AD2037" s="24">
        <v>0.41805379999999998</v>
      </c>
      <c r="AE2037" s="24">
        <v>0.6323742</v>
      </c>
      <c r="AF2037" s="24">
        <v>0.51061820000000002</v>
      </c>
      <c r="AG2037" s="24">
        <v>0.45726810000000001</v>
      </c>
      <c r="AH2037" s="23"/>
      <c r="AI2037" s="23"/>
      <c r="AJ2037" s="23"/>
      <c r="AK2037" s="23"/>
    </row>
    <row r="2038" spans="1:37" x14ac:dyDescent="0.35">
      <c r="A2038" s="24" t="s">
        <v>4165</v>
      </c>
      <c r="B2038" s="24" t="s">
        <v>4166</v>
      </c>
      <c r="C2038" s="24">
        <v>0.62235019999999996</v>
      </c>
      <c r="D2038" s="24">
        <v>0.52095329999999995</v>
      </c>
      <c r="E2038" s="24">
        <v>0.59452850000000002</v>
      </c>
      <c r="F2038" s="24">
        <v>0.4869349</v>
      </c>
      <c r="G2038" s="23"/>
      <c r="H2038" s="23"/>
      <c r="I2038" s="23"/>
      <c r="J2038" s="23"/>
      <c r="L2038" s="24">
        <v>0.63683389999999995</v>
      </c>
      <c r="M2038" s="24">
        <v>0.51370340000000003</v>
      </c>
      <c r="N2038" s="24">
        <v>0.37893300000000002</v>
      </c>
      <c r="O2038" s="24">
        <v>0.37402340000000001</v>
      </c>
      <c r="P2038" s="23"/>
      <c r="Q2038" s="23"/>
      <c r="R2038" s="23"/>
      <c r="S2038" s="23"/>
      <c r="U2038" s="24">
        <v>0.72524129999999998</v>
      </c>
      <c r="V2038" s="24">
        <v>0.56633480000000003</v>
      </c>
      <c r="W2038" s="24">
        <v>0.43295899999999998</v>
      </c>
      <c r="X2038" s="24">
        <v>0.52834150000000002</v>
      </c>
      <c r="Y2038" s="23"/>
      <c r="Z2038" s="23"/>
      <c r="AA2038" s="23"/>
      <c r="AB2038" s="23"/>
      <c r="AD2038" s="24">
        <v>0.46600069999999999</v>
      </c>
      <c r="AE2038" s="24">
        <v>0.57486789999999999</v>
      </c>
      <c r="AF2038" s="24">
        <v>0.59567700000000001</v>
      </c>
      <c r="AG2038" s="24">
        <v>0.63602879999999995</v>
      </c>
      <c r="AH2038" s="23"/>
      <c r="AI2038" s="23"/>
      <c r="AJ2038" s="23"/>
      <c r="AK2038" s="23"/>
    </row>
    <row r="2039" spans="1:37" x14ac:dyDescent="0.35">
      <c r="A2039" s="24" t="s">
        <v>4167</v>
      </c>
      <c r="B2039" s="24" t="s">
        <v>4168</v>
      </c>
      <c r="C2039" s="24">
        <v>0.61075469999999998</v>
      </c>
      <c r="D2039" s="24">
        <v>0.60153570000000001</v>
      </c>
      <c r="E2039" s="24">
        <v>0.67956939999999999</v>
      </c>
      <c r="F2039" s="24">
        <v>0.4210198</v>
      </c>
      <c r="G2039" s="23"/>
      <c r="H2039" s="23"/>
      <c r="I2039" s="23"/>
      <c r="J2039" s="23"/>
      <c r="L2039" s="24">
        <v>0.61136290000000004</v>
      </c>
      <c r="M2039" s="24">
        <v>0.56728800000000001</v>
      </c>
      <c r="N2039" s="24">
        <v>0.43976209999999999</v>
      </c>
      <c r="O2039" s="24">
        <v>0.44144640000000002</v>
      </c>
      <c r="P2039" s="23"/>
      <c r="Q2039" s="23"/>
      <c r="R2039" s="23"/>
      <c r="S2039" s="23"/>
      <c r="U2039" s="24">
        <v>0.59846489999999997</v>
      </c>
      <c r="V2039" s="24">
        <v>0.51684680000000005</v>
      </c>
      <c r="W2039" s="24">
        <v>0.51039599999999996</v>
      </c>
      <c r="X2039" s="24">
        <v>0.4778984</v>
      </c>
      <c r="Y2039" s="23"/>
      <c r="Z2039" s="23"/>
      <c r="AA2039" s="23"/>
      <c r="AB2039" s="23"/>
      <c r="AD2039" s="24">
        <v>0.4705762</v>
      </c>
      <c r="AE2039" s="24">
        <v>0.46540120000000001</v>
      </c>
      <c r="AF2039" s="24">
        <v>0.64012500000000006</v>
      </c>
      <c r="AG2039" s="24">
        <v>0.63611059999999997</v>
      </c>
      <c r="AH2039" s="23"/>
      <c r="AI2039" s="23"/>
      <c r="AJ2039" s="23"/>
      <c r="AK2039" s="23"/>
    </row>
    <row r="2040" spans="1:37" x14ac:dyDescent="0.35">
      <c r="A2040" s="24" t="s">
        <v>4169</v>
      </c>
      <c r="B2040" s="24" t="s">
        <v>4170</v>
      </c>
      <c r="C2040" s="24">
        <v>0.59867610000000004</v>
      </c>
      <c r="D2040" s="24">
        <v>0.4959538</v>
      </c>
      <c r="E2040" s="24">
        <v>0.6169019</v>
      </c>
      <c r="F2040" s="24">
        <v>0.41603970000000001</v>
      </c>
      <c r="G2040" s="23"/>
      <c r="H2040" s="23"/>
      <c r="I2040" s="23"/>
      <c r="J2040" s="23"/>
      <c r="L2040" s="24">
        <v>0.4394477</v>
      </c>
      <c r="M2040" s="24">
        <v>0.64369889999999996</v>
      </c>
      <c r="N2040" s="24">
        <v>0.33515660000000003</v>
      </c>
      <c r="O2040" s="24">
        <v>0.46221620000000002</v>
      </c>
      <c r="P2040" s="23"/>
      <c r="Q2040" s="23"/>
      <c r="R2040" s="23"/>
      <c r="S2040" s="23"/>
      <c r="U2040" s="24">
        <v>0.5143527</v>
      </c>
      <c r="V2040" s="24">
        <v>0.47757959999999999</v>
      </c>
      <c r="W2040" s="24">
        <v>0.58367000000000002</v>
      </c>
      <c r="X2040" s="24">
        <v>0.47192149999999999</v>
      </c>
      <c r="Y2040" s="23"/>
      <c r="Z2040" s="23"/>
      <c r="AA2040" s="23"/>
      <c r="AB2040" s="23"/>
      <c r="AD2040" s="24">
        <v>0.50662859999999998</v>
      </c>
      <c r="AE2040" s="24">
        <v>0.4630628</v>
      </c>
      <c r="AF2040" s="24">
        <v>0.66917159999999998</v>
      </c>
      <c r="AG2040" s="24">
        <v>0.56434620000000002</v>
      </c>
      <c r="AH2040" s="23"/>
      <c r="AI2040" s="23"/>
      <c r="AJ2040" s="23"/>
      <c r="AK2040" s="23"/>
    </row>
    <row r="2041" spans="1:37" x14ac:dyDescent="0.35">
      <c r="A2041" s="24" t="s">
        <v>4171</v>
      </c>
      <c r="B2041" s="24" t="s">
        <v>4172</v>
      </c>
      <c r="C2041" s="24">
        <v>0.57455100000000003</v>
      </c>
      <c r="D2041" s="24">
        <v>0.41338380000000002</v>
      </c>
      <c r="E2041" s="24">
        <v>0.53550030000000004</v>
      </c>
      <c r="F2041" s="24">
        <v>0.37212089999999998</v>
      </c>
      <c r="G2041" s="23"/>
      <c r="H2041" s="23"/>
      <c r="I2041" s="23"/>
      <c r="J2041" s="23"/>
      <c r="L2041" s="24">
        <v>0.45238139999999999</v>
      </c>
      <c r="M2041" s="24">
        <v>0.76342049999999995</v>
      </c>
      <c r="N2041" s="24">
        <v>0.4292898</v>
      </c>
      <c r="O2041" s="24">
        <v>0.49363659999999998</v>
      </c>
      <c r="P2041" s="23"/>
      <c r="Q2041" s="23"/>
      <c r="R2041" s="23"/>
      <c r="S2041" s="23"/>
      <c r="U2041" s="24">
        <v>0.62855919999999998</v>
      </c>
      <c r="V2041" s="24">
        <v>0.47142790000000001</v>
      </c>
      <c r="W2041" s="24">
        <v>0.66442760000000001</v>
      </c>
      <c r="X2041" s="24">
        <v>0.39748109999999998</v>
      </c>
      <c r="Y2041" s="23"/>
      <c r="Z2041" s="23"/>
      <c r="AA2041" s="23"/>
      <c r="AB2041" s="23"/>
      <c r="AD2041" s="24">
        <v>0.58053149999999998</v>
      </c>
      <c r="AE2041" s="24">
        <v>0.59712140000000002</v>
      </c>
      <c r="AF2041" s="24">
        <v>0.6213206</v>
      </c>
      <c r="AG2041" s="24">
        <v>0.55579979999999995</v>
      </c>
      <c r="AH2041" s="23"/>
      <c r="AI2041" s="23"/>
      <c r="AJ2041" s="23"/>
      <c r="AK2041" s="23"/>
    </row>
    <row r="2042" spans="1:37" x14ac:dyDescent="0.35">
      <c r="A2042" s="24" t="s">
        <v>4173</v>
      </c>
      <c r="B2042" s="24" t="s">
        <v>4174</v>
      </c>
      <c r="C2042" s="24">
        <v>0.45322600000000002</v>
      </c>
      <c r="D2042" s="24">
        <v>0.43222699999999997</v>
      </c>
      <c r="E2042" s="24">
        <v>0.5283021</v>
      </c>
      <c r="F2042" s="24">
        <v>0.4484995</v>
      </c>
      <c r="G2042" s="23"/>
      <c r="H2042" s="23"/>
      <c r="I2042" s="23"/>
      <c r="J2042" s="23"/>
      <c r="L2042" s="24">
        <v>0.44018099999999999</v>
      </c>
      <c r="M2042" s="24">
        <v>0.49337710000000001</v>
      </c>
      <c r="N2042" s="24">
        <v>0.64926209999999995</v>
      </c>
      <c r="O2042" s="24">
        <v>0.5777795</v>
      </c>
      <c r="P2042" s="23"/>
      <c r="Q2042" s="23"/>
      <c r="R2042" s="23"/>
      <c r="S2042" s="23"/>
      <c r="U2042" s="24">
        <v>0.5513401</v>
      </c>
      <c r="V2042" s="24">
        <v>0.44891500000000001</v>
      </c>
      <c r="W2042" s="24">
        <v>0.79253200000000001</v>
      </c>
      <c r="X2042" s="24">
        <v>0.39227220000000002</v>
      </c>
      <c r="Y2042" s="23"/>
      <c r="Z2042" s="23"/>
      <c r="AA2042" s="23"/>
      <c r="AB2042" s="23"/>
      <c r="AD2042" s="24">
        <v>0.67259869999999999</v>
      </c>
      <c r="AE2042" s="24">
        <v>0.45228980000000002</v>
      </c>
      <c r="AF2042" s="24">
        <v>0.58647490000000002</v>
      </c>
      <c r="AG2042" s="24">
        <v>0.50848839999999995</v>
      </c>
      <c r="AH2042" s="23"/>
      <c r="AI2042" s="23"/>
      <c r="AJ2042" s="23"/>
      <c r="AK2042" s="23"/>
    </row>
    <row r="2043" spans="1:37" x14ac:dyDescent="0.35">
      <c r="A2043" s="24" t="s">
        <v>4175</v>
      </c>
      <c r="B2043" s="24" t="s">
        <v>4176</v>
      </c>
      <c r="C2043" s="24">
        <v>0.43754209999999999</v>
      </c>
      <c r="D2043" s="24">
        <v>0.5575774</v>
      </c>
      <c r="E2043" s="24">
        <v>0.53330149999999998</v>
      </c>
      <c r="F2043" s="24">
        <v>0.60100419999999999</v>
      </c>
      <c r="G2043" s="23"/>
      <c r="H2043" s="23"/>
      <c r="I2043" s="23"/>
      <c r="J2043" s="23"/>
      <c r="L2043" s="24">
        <v>0.4238072</v>
      </c>
      <c r="M2043" s="24">
        <v>0.35191329999999998</v>
      </c>
      <c r="N2043" s="24">
        <v>0.67228140000000003</v>
      </c>
      <c r="O2043" s="24">
        <v>0.50501399999999996</v>
      </c>
      <c r="P2043" s="23"/>
      <c r="Q2043" s="23"/>
      <c r="R2043" s="23"/>
      <c r="S2043" s="23"/>
      <c r="U2043" s="24">
        <v>0.59056169999999997</v>
      </c>
      <c r="V2043" s="24">
        <v>0.46902270000000001</v>
      </c>
      <c r="W2043" s="24">
        <v>0.88383299999999998</v>
      </c>
      <c r="X2043" s="24">
        <v>0.41438219999999998</v>
      </c>
      <c r="Y2043" s="23"/>
      <c r="Z2043" s="23"/>
      <c r="AA2043" s="23"/>
      <c r="AB2043" s="23"/>
      <c r="AD2043" s="24">
        <v>0.67447170000000001</v>
      </c>
      <c r="AE2043" s="24">
        <v>0.34345419999999999</v>
      </c>
      <c r="AF2043" s="24">
        <v>0.58453299999999997</v>
      </c>
      <c r="AG2043" s="24">
        <v>0.40329670000000001</v>
      </c>
      <c r="AH2043" s="23"/>
      <c r="AI2043" s="23"/>
      <c r="AJ2043" s="23"/>
      <c r="AK2043" s="23"/>
    </row>
    <row r="2044" spans="1:37" x14ac:dyDescent="0.35">
      <c r="A2044" s="24" t="s">
        <v>4177</v>
      </c>
      <c r="B2044" s="24" t="s">
        <v>4178</v>
      </c>
      <c r="C2044" s="24">
        <v>0.53010210000000002</v>
      </c>
      <c r="D2044" s="24">
        <v>0.67644800000000005</v>
      </c>
      <c r="E2044" s="24">
        <v>0.57281950000000004</v>
      </c>
      <c r="F2044" s="24">
        <v>0.67081480000000004</v>
      </c>
      <c r="G2044" s="23"/>
      <c r="H2044" s="23"/>
      <c r="I2044" s="23"/>
      <c r="J2044" s="23"/>
      <c r="L2044" s="24">
        <v>0.4055415</v>
      </c>
      <c r="M2044" s="24">
        <v>0.4012097</v>
      </c>
      <c r="N2044" s="24">
        <v>0.57002940000000002</v>
      </c>
      <c r="O2044" s="24">
        <v>0.54114249999999997</v>
      </c>
      <c r="P2044" s="23"/>
      <c r="Q2044" s="23"/>
      <c r="R2044" s="23"/>
      <c r="S2044" s="23"/>
      <c r="U2044" s="24">
        <v>0.591387</v>
      </c>
      <c r="V2044" s="24">
        <v>0.49023939999999999</v>
      </c>
      <c r="W2044" s="24">
        <v>0.6778904</v>
      </c>
      <c r="X2044" s="24">
        <v>0.45436409999999999</v>
      </c>
      <c r="Y2044" s="23"/>
      <c r="Z2044" s="23"/>
      <c r="AA2044" s="23"/>
      <c r="AB2044" s="23"/>
      <c r="AD2044" s="24">
        <v>0.5893853</v>
      </c>
      <c r="AE2044" s="24">
        <v>0.44329109999999999</v>
      </c>
      <c r="AF2044" s="24">
        <v>0.49058040000000003</v>
      </c>
      <c r="AG2044" s="24">
        <v>0.41123910000000002</v>
      </c>
      <c r="AH2044" s="23"/>
      <c r="AI2044" s="23"/>
      <c r="AJ2044" s="23"/>
      <c r="AK2044" s="23"/>
    </row>
    <row r="2045" spans="1:37" x14ac:dyDescent="0.35">
      <c r="A2045" s="24" t="s">
        <v>4179</v>
      </c>
      <c r="B2045" s="24" t="s">
        <v>4180</v>
      </c>
      <c r="C2045" s="24">
        <v>0.5223892</v>
      </c>
      <c r="D2045" s="24">
        <v>0.63306340000000005</v>
      </c>
      <c r="E2045" s="24">
        <v>0.73887309999999995</v>
      </c>
      <c r="F2045" s="24">
        <v>0.58299460000000003</v>
      </c>
      <c r="G2045" s="23"/>
      <c r="H2045" s="23"/>
      <c r="I2045" s="23"/>
      <c r="J2045" s="23"/>
      <c r="L2045" s="24">
        <v>0.41264030000000002</v>
      </c>
      <c r="M2045" s="24">
        <v>0.37124950000000001</v>
      </c>
      <c r="N2045" s="24">
        <v>0.6091434</v>
      </c>
      <c r="O2045" s="24">
        <v>0.50816170000000005</v>
      </c>
      <c r="P2045" s="23"/>
      <c r="Q2045" s="23"/>
      <c r="R2045" s="23"/>
      <c r="S2045" s="23"/>
      <c r="U2045" s="24">
        <v>0.47606870000000001</v>
      </c>
      <c r="V2045" s="24">
        <v>0.47007559999999998</v>
      </c>
      <c r="W2045" s="24">
        <v>0.58785929999999997</v>
      </c>
      <c r="X2045" s="24">
        <v>0.55323299999999997</v>
      </c>
      <c r="Y2045" s="23"/>
      <c r="Z2045" s="23"/>
      <c r="AA2045" s="23"/>
      <c r="AB2045" s="23"/>
      <c r="AD2045" s="24">
        <v>0.62130470000000004</v>
      </c>
      <c r="AE2045" s="24">
        <v>0.41345409999999999</v>
      </c>
      <c r="AF2045" s="24">
        <v>0.37924720000000001</v>
      </c>
      <c r="AG2045" s="24">
        <v>0.40242539999999999</v>
      </c>
      <c r="AH2045" s="23"/>
      <c r="AI2045" s="23"/>
      <c r="AJ2045" s="23"/>
      <c r="AK2045" s="23"/>
    </row>
    <row r="2046" spans="1:37" x14ac:dyDescent="0.35">
      <c r="A2046" s="24" t="s">
        <v>4181</v>
      </c>
      <c r="B2046" s="24" t="s">
        <v>4182</v>
      </c>
      <c r="C2046" s="24">
        <v>0.43964419999999999</v>
      </c>
      <c r="D2046" s="24">
        <v>0.64303699999999997</v>
      </c>
      <c r="E2046" s="24">
        <v>0.59012050000000005</v>
      </c>
      <c r="F2046" s="24">
        <v>0.5665502</v>
      </c>
      <c r="G2046" s="23"/>
      <c r="H2046" s="23"/>
      <c r="I2046" s="23"/>
      <c r="J2046" s="23"/>
      <c r="L2046" s="24">
        <v>0.50825319999999996</v>
      </c>
      <c r="M2046" s="24">
        <v>0.43859219999999999</v>
      </c>
      <c r="N2046" s="24">
        <v>0.52898789999999996</v>
      </c>
      <c r="O2046" s="24">
        <v>0.52755339999999995</v>
      </c>
      <c r="P2046" s="23"/>
      <c r="Q2046" s="23"/>
      <c r="R2046" s="23"/>
      <c r="S2046" s="23"/>
      <c r="U2046" s="24">
        <v>0.51633600000000002</v>
      </c>
      <c r="V2046" s="24">
        <v>0.52212590000000003</v>
      </c>
      <c r="W2046" s="24">
        <v>0.5688976</v>
      </c>
      <c r="X2046" s="24">
        <v>0.59123000000000003</v>
      </c>
      <c r="Y2046" s="23"/>
      <c r="Z2046" s="23"/>
      <c r="AA2046" s="23"/>
      <c r="AB2046" s="23"/>
      <c r="AD2046" s="24">
        <v>0.63415690000000002</v>
      </c>
      <c r="AE2046" s="24">
        <v>0.54570240000000003</v>
      </c>
      <c r="AF2046" s="24">
        <v>0.38301629999999998</v>
      </c>
      <c r="AG2046" s="24">
        <v>0.38371460000000002</v>
      </c>
      <c r="AH2046" s="23"/>
      <c r="AI2046" s="23"/>
      <c r="AJ2046" s="23"/>
      <c r="AK2046" s="23"/>
    </row>
    <row r="2047" spans="1:37" x14ac:dyDescent="0.35">
      <c r="A2047" s="24" t="s">
        <v>4183</v>
      </c>
      <c r="B2047" s="24" t="s">
        <v>4184</v>
      </c>
      <c r="C2047" s="24">
        <v>0.4491251</v>
      </c>
      <c r="D2047" s="24">
        <v>0.77764800000000001</v>
      </c>
      <c r="E2047" s="24">
        <v>0.44270700000000002</v>
      </c>
      <c r="F2047" s="24">
        <v>0.57486669999999995</v>
      </c>
      <c r="G2047" s="23"/>
      <c r="H2047" s="23"/>
      <c r="I2047" s="23"/>
      <c r="J2047" s="23"/>
      <c r="L2047" s="24">
        <v>0.57091389999999997</v>
      </c>
      <c r="M2047" s="24">
        <v>0.64791019999999999</v>
      </c>
      <c r="N2047" s="24">
        <v>0.4905157</v>
      </c>
      <c r="O2047" s="24">
        <v>0.50342290000000001</v>
      </c>
      <c r="P2047" s="23"/>
      <c r="Q2047" s="23"/>
      <c r="R2047" s="23"/>
      <c r="S2047" s="23"/>
      <c r="U2047" s="24">
        <v>0.53042319999999998</v>
      </c>
      <c r="V2047" s="24">
        <v>0.73151489999999997</v>
      </c>
      <c r="W2047" s="24">
        <v>0.41954520000000001</v>
      </c>
      <c r="X2047" s="24">
        <v>0.74175749999999996</v>
      </c>
      <c r="Y2047" s="23"/>
      <c r="Z2047" s="23"/>
      <c r="AA2047" s="23"/>
      <c r="AB2047" s="23"/>
      <c r="AD2047" s="24">
        <v>0.57023120000000005</v>
      </c>
      <c r="AE2047" s="24">
        <v>0.78950830000000005</v>
      </c>
      <c r="AF2047" s="24">
        <v>0.35852600000000001</v>
      </c>
      <c r="AG2047" s="24">
        <v>0.45000210000000002</v>
      </c>
      <c r="AH2047" s="23"/>
      <c r="AI2047" s="23"/>
      <c r="AJ2047" s="23"/>
      <c r="AK2047" s="23"/>
    </row>
    <row r="2048" spans="1:37" x14ac:dyDescent="0.35">
      <c r="A2048" s="24" t="s">
        <v>4185</v>
      </c>
      <c r="B2048" s="24" t="s">
        <v>4186</v>
      </c>
      <c r="C2048" s="24">
        <v>0.51980610000000005</v>
      </c>
      <c r="D2048" s="24">
        <v>0.67817570000000005</v>
      </c>
      <c r="E2048" s="24">
        <v>0.38028450000000003</v>
      </c>
      <c r="F2048" s="24">
        <v>0.55577390000000004</v>
      </c>
      <c r="G2048" s="23"/>
      <c r="H2048" s="23"/>
      <c r="I2048" s="23"/>
      <c r="J2048" s="23"/>
      <c r="L2048" s="24">
        <v>0.4610417</v>
      </c>
      <c r="M2048" s="24">
        <v>0.55969820000000003</v>
      </c>
      <c r="N2048" s="24">
        <v>0.429595</v>
      </c>
      <c r="O2048" s="24">
        <v>0.46528310000000001</v>
      </c>
      <c r="P2048" s="23"/>
      <c r="Q2048" s="23"/>
      <c r="R2048" s="23"/>
      <c r="S2048" s="23"/>
      <c r="U2048" s="24">
        <v>0.62656489999999998</v>
      </c>
      <c r="V2048" s="24">
        <v>0.58279210000000004</v>
      </c>
      <c r="W2048" s="24">
        <v>0.4161936</v>
      </c>
      <c r="X2048" s="24">
        <v>0.73775109999999999</v>
      </c>
      <c r="Y2048" s="23"/>
      <c r="Z2048" s="23"/>
      <c r="AA2048" s="23"/>
      <c r="AB2048" s="23"/>
      <c r="AD2048" s="24">
        <v>0.65440189999999998</v>
      </c>
      <c r="AE2048" s="24">
        <v>0.62310710000000002</v>
      </c>
      <c r="AF2048" s="24">
        <v>0.35591159999999999</v>
      </c>
      <c r="AG2048" s="24">
        <v>0.42772379999999999</v>
      </c>
      <c r="AH2048" s="23"/>
      <c r="AI2048" s="23"/>
      <c r="AJ2048" s="23"/>
      <c r="AK2048" s="23"/>
    </row>
    <row r="2049" spans="1:37" x14ac:dyDescent="0.35">
      <c r="A2049" s="24" t="s">
        <v>4187</v>
      </c>
      <c r="B2049" s="24" t="s">
        <v>4188</v>
      </c>
      <c r="C2049" s="24">
        <v>0.52623969999999998</v>
      </c>
      <c r="D2049" s="24">
        <v>0.63517860000000004</v>
      </c>
      <c r="E2049" s="24">
        <v>0.36158200000000001</v>
      </c>
      <c r="F2049" s="24">
        <v>0.54331110000000005</v>
      </c>
      <c r="G2049" s="23"/>
      <c r="H2049" s="23"/>
      <c r="I2049" s="23"/>
      <c r="J2049" s="23"/>
      <c r="L2049" s="24">
        <v>0.3567728</v>
      </c>
      <c r="M2049" s="24">
        <v>0.53178800000000004</v>
      </c>
      <c r="N2049" s="24">
        <v>0.44281490000000001</v>
      </c>
      <c r="O2049" s="24">
        <v>0.36906830000000002</v>
      </c>
      <c r="P2049" s="23"/>
      <c r="Q2049" s="23"/>
      <c r="R2049" s="23"/>
      <c r="S2049" s="23"/>
      <c r="U2049" s="24">
        <v>0.66898539999999995</v>
      </c>
      <c r="V2049" s="24">
        <v>0.52623679999999995</v>
      </c>
      <c r="W2049" s="24">
        <v>0.55934439999999996</v>
      </c>
      <c r="X2049" s="24">
        <v>0.55195519999999998</v>
      </c>
      <c r="Y2049" s="23"/>
      <c r="Z2049" s="23"/>
      <c r="AA2049" s="23"/>
      <c r="AB2049" s="23"/>
      <c r="AD2049" s="24">
        <v>0.65740390000000004</v>
      </c>
      <c r="AE2049" s="24">
        <v>0.5660328</v>
      </c>
      <c r="AF2049" s="24">
        <v>0.40180169999999998</v>
      </c>
      <c r="AG2049" s="24">
        <v>0.36537340000000001</v>
      </c>
      <c r="AH2049" s="23"/>
      <c r="AI2049" s="23"/>
      <c r="AJ2049" s="23"/>
      <c r="AK2049" s="23"/>
    </row>
    <row r="2050" spans="1:37" x14ac:dyDescent="0.35">
      <c r="A2050" s="24" t="s">
        <v>4189</v>
      </c>
      <c r="B2050" s="24" t="s">
        <v>4190</v>
      </c>
      <c r="C2050" s="24">
        <v>0.65649999999999997</v>
      </c>
      <c r="D2050" s="24">
        <v>0.75985460000000005</v>
      </c>
      <c r="E2050" s="24">
        <v>0.39351819999999998</v>
      </c>
      <c r="F2050" s="24">
        <v>0.56656269999999997</v>
      </c>
      <c r="G2050" s="23"/>
      <c r="H2050" s="23"/>
      <c r="I2050" s="23"/>
      <c r="J2050" s="23"/>
      <c r="L2050" s="24">
        <v>0.44631929999999997</v>
      </c>
      <c r="M2050" s="24">
        <v>0.51722400000000002</v>
      </c>
      <c r="N2050" s="24">
        <v>0.49996210000000002</v>
      </c>
      <c r="O2050" s="24">
        <v>0.37523250000000002</v>
      </c>
      <c r="P2050" s="23"/>
      <c r="Q2050" s="23"/>
      <c r="R2050" s="23"/>
      <c r="S2050" s="23"/>
      <c r="U2050" s="24">
        <v>0.67325780000000002</v>
      </c>
      <c r="V2050" s="24">
        <v>0.66938909999999996</v>
      </c>
      <c r="W2050" s="24">
        <v>0.54153810000000002</v>
      </c>
      <c r="X2050" s="24">
        <v>0.6375149</v>
      </c>
      <c r="Y2050" s="23"/>
      <c r="Z2050" s="23"/>
      <c r="AA2050" s="23"/>
      <c r="AB2050" s="23"/>
      <c r="AD2050" s="24">
        <v>0.69591700000000001</v>
      </c>
      <c r="AE2050" s="24">
        <v>0.63835869999999995</v>
      </c>
      <c r="AF2050" s="24">
        <v>0.49203409999999997</v>
      </c>
      <c r="AG2050" s="24">
        <v>0.42408069999999998</v>
      </c>
      <c r="AH2050" s="23"/>
      <c r="AI2050" s="23"/>
      <c r="AJ2050" s="23"/>
      <c r="AK2050" s="23"/>
    </row>
    <row r="2051" spans="1:37" x14ac:dyDescent="0.35">
      <c r="A2051" s="24" t="s">
        <v>4191</v>
      </c>
      <c r="B2051" s="24" t="s">
        <v>4192</v>
      </c>
      <c r="C2051" s="24">
        <v>0.76735520000000002</v>
      </c>
      <c r="D2051" s="24">
        <v>0.62117440000000002</v>
      </c>
      <c r="E2051" s="24">
        <v>0.5276613</v>
      </c>
      <c r="F2051" s="24">
        <v>0.57406919999999995</v>
      </c>
      <c r="G2051" s="23"/>
      <c r="H2051" s="23"/>
      <c r="I2051" s="23"/>
      <c r="J2051" s="23"/>
      <c r="L2051" s="24">
        <v>0.47914770000000001</v>
      </c>
      <c r="M2051" s="24">
        <v>0.51393319999999998</v>
      </c>
      <c r="N2051" s="24">
        <v>0.43002109999999999</v>
      </c>
      <c r="O2051" s="24">
        <v>0.3878123</v>
      </c>
      <c r="P2051" s="23"/>
      <c r="Q2051" s="23"/>
      <c r="R2051" s="23"/>
      <c r="S2051" s="23"/>
      <c r="U2051" s="24">
        <v>0.57352139999999996</v>
      </c>
      <c r="V2051" s="24">
        <v>0.7021946</v>
      </c>
      <c r="W2051" s="24">
        <v>0.58064510000000003</v>
      </c>
      <c r="X2051" s="24">
        <v>0.62032960000000004</v>
      </c>
      <c r="Y2051" s="23"/>
      <c r="Z2051" s="23"/>
      <c r="AA2051" s="23"/>
      <c r="AB2051" s="23"/>
      <c r="AD2051" s="24">
        <v>0.6832144</v>
      </c>
      <c r="AE2051" s="24">
        <v>0.66814640000000003</v>
      </c>
      <c r="AF2051" s="24">
        <v>0.5341323</v>
      </c>
      <c r="AG2051" s="24">
        <v>0.47082669999999999</v>
      </c>
      <c r="AH2051" s="23"/>
      <c r="AI2051" s="23"/>
      <c r="AJ2051" s="23"/>
      <c r="AK2051" s="23"/>
    </row>
    <row r="2052" spans="1:37" x14ac:dyDescent="0.35">
      <c r="A2052" s="24" t="s">
        <v>4193</v>
      </c>
      <c r="B2052" s="24" t="s">
        <v>4194</v>
      </c>
      <c r="C2052" s="24">
        <v>0.75545510000000005</v>
      </c>
      <c r="D2052" s="24">
        <v>0.49030509999999999</v>
      </c>
      <c r="E2052" s="24">
        <v>0.62524690000000005</v>
      </c>
      <c r="F2052" s="24">
        <v>0.69497949999999997</v>
      </c>
      <c r="G2052" s="23"/>
      <c r="H2052" s="23"/>
      <c r="I2052" s="23"/>
      <c r="J2052" s="23"/>
      <c r="L2052" s="24">
        <v>0.40451310000000001</v>
      </c>
      <c r="M2052" s="24">
        <v>0.4477431</v>
      </c>
      <c r="N2052" s="24">
        <v>0.41340440000000001</v>
      </c>
      <c r="O2052" s="24">
        <v>0.47021849999999998</v>
      </c>
      <c r="P2052" s="23"/>
      <c r="Q2052" s="23"/>
      <c r="R2052" s="23"/>
      <c r="S2052" s="23"/>
      <c r="U2052" s="24">
        <v>0.4833094</v>
      </c>
      <c r="V2052" s="24">
        <v>0.63040989999999997</v>
      </c>
      <c r="W2052" s="24">
        <v>0.53339150000000002</v>
      </c>
      <c r="X2052" s="24">
        <v>0.52296810000000005</v>
      </c>
      <c r="Y2052" s="23"/>
      <c r="Z2052" s="23"/>
      <c r="AA2052" s="23"/>
      <c r="AB2052" s="23"/>
      <c r="AD2052" s="24">
        <v>0.55429200000000001</v>
      </c>
      <c r="AE2052" s="24">
        <v>0.66231839999999997</v>
      </c>
      <c r="AF2052" s="24">
        <v>0.6047053</v>
      </c>
      <c r="AG2052" s="24">
        <v>0.39916360000000001</v>
      </c>
      <c r="AH2052" s="23"/>
      <c r="AI2052" s="23"/>
      <c r="AJ2052" s="23"/>
      <c r="AK2052" s="23"/>
    </row>
    <row r="2053" spans="1:37" x14ac:dyDescent="0.35">
      <c r="A2053" s="24" t="s">
        <v>4195</v>
      </c>
      <c r="B2053" s="24" t="s">
        <v>4196</v>
      </c>
      <c r="C2053" s="24">
        <v>0.80429530000000005</v>
      </c>
      <c r="D2053" s="24">
        <v>0.50386699999999995</v>
      </c>
      <c r="E2053" s="24">
        <v>0.55782469999999995</v>
      </c>
      <c r="F2053" s="24">
        <v>0.86049149999999996</v>
      </c>
      <c r="G2053" s="23"/>
      <c r="H2053" s="23"/>
      <c r="I2053" s="23"/>
      <c r="J2053" s="23"/>
      <c r="L2053" s="24">
        <v>0.4537349</v>
      </c>
      <c r="M2053" s="24">
        <v>0.43360080000000001</v>
      </c>
      <c r="N2053" s="24">
        <v>0.50895789999999996</v>
      </c>
      <c r="O2053" s="24">
        <v>0.52980419999999995</v>
      </c>
      <c r="P2053" s="23"/>
      <c r="Q2053" s="23"/>
      <c r="R2053" s="23"/>
      <c r="S2053" s="23"/>
      <c r="U2053" s="24">
        <v>0.54582059999999999</v>
      </c>
      <c r="V2053" s="24">
        <v>0.63322199999999995</v>
      </c>
      <c r="W2053" s="24">
        <v>0.50641460000000005</v>
      </c>
      <c r="X2053" s="24">
        <v>0.46904839999999998</v>
      </c>
      <c r="Y2053" s="23"/>
      <c r="Z2053" s="23"/>
      <c r="AA2053" s="23"/>
      <c r="AB2053" s="23"/>
      <c r="AD2053" s="24">
        <v>0.61928260000000002</v>
      </c>
      <c r="AE2053" s="24">
        <v>0.59148230000000002</v>
      </c>
      <c r="AF2053" s="24">
        <v>0.67104969999999997</v>
      </c>
      <c r="AG2053" s="24">
        <v>0.43032239999999999</v>
      </c>
      <c r="AH2053" s="23"/>
      <c r="AI2053" s="23"/>
      <c r="AJ2053" s="23"/>
      <c r="AK2053" s="23"/>
    </row>
    <row r="2054" spans="1:37" x14ac:dyDescent="0.35">
      <c r="A2054" s="24" t="s">
        <v>4197</v>
      </c>
      <c r="B2054" s="24" t="s">
        <v>4198</v>
      </c>
      <c r="C2054" s="24">
        <v>0.76857140000000002</v>
      </c>
      <c r="D2054" s="24">
        <v>0.41183969999999998</v>
      </c>
      <c r="E2054" s="24">
        <v>0.47764859999999998</v>
      </c>
      <c r="F2054" s="24">
        <v>0.54016019999999998</v>
      </c>
      <c r="G2054" s="23"/>
      <c r="H2054" s="23"/>
      <c r="I2054" s="23"/>
      <c r="J2054" s="23"/>
      <c r="L2054" s="24">
        <v>0.54425449999999997</v>
      </c>
      <c r="M2054" s="24">
        <v>0.45892490000000002</v>
      </c>
      <c r="N2054" s="24">
        <v>0.5689999</v>
      </c>
      <c r="O2054" s="24">
        <v>0.51476370000000005</v>
      </c>
      <c r="P2054" s="23"/>
      <c r="Q2054" s="23"/>
      <c r="R2054" s="23"/>
      <c r="S2054" s="23"/>
      <c r="U2054" s="24">
        <v>0.67666420000000005</v>
      </c>
      <c r="V2054" s="24">
        <v>0.54435089999999997</v>
      </c>
      <c r="W2054" s="24">
        <v>0.61034339999999998</v>
      </c>
      <c r="X2054" s="24">
        <v>0.41113519999999998</v>
      </c>
      <c r="Y2054" s="23"/>
      <c r="Z2054" s="23"/>
      <c r="AA2054" s="23"/>
      <c r="AB2054" s="23"/>
      <c r="AD2054" s="24">
        <v>0.56754819999999995</v>
      </c>
      <c r="AE2054" s="24">
        <v>0.57645279999999999</v>
      </c>
      <c r="AF2054" s="24">
        <v>0.62391609999999997</v>
      </c>
      <c r="AG2054" s="24">
        <v>0.42590529999999999</v>
      </c>
      <c r="AH2054" s="23"/>
      <c r="AI2054" s="23"/>
      <c r="AJ2054" s="23"/>
      <c r="AK2054" s="23"/>
    </row>
    <row r="2055" spans="1:37" x14ac:dyDescent="0.35">
      <c r="A2055" s="24" t="s">
        <v>4199</v>
      </c>
      <c r="B2055" s="24" t="s">
        <v>4200</v>
      </c>
      <c r="C2055" s="24">
        <v>0.62363259999999998</v>
      </c>
      <c r="D2055" s="24">
        <v>0.34132289999999998</v>
      </c>
      <c r="E2055" s="24">
        <v>0.55199339999999997</v>
      </c>
      <c r="F2055" s="24">
        <v>0.36771540000000003</v>
      </c>
      <c r="G2055" s="23"/>
      <c r="H2055" s="23"/>
      <c r="I2055" s="23"/>
      <c r="J2055" s="23"/>
      <c r="L2055" s="24">
        <v>0.56310729999999998</v>
      </c>
      <c r="M2055" s="24">
        <v>0.34433530000000001</v>
      </c>
      <c r="N2055" s="24">
        <v>0.58110220000000001</v>
      </c>
      <c r="O2055" s="24">
        <v>0.54595320000000003</v>
      </c>
      <c r="P2055" s="23"/>
      <c r="Q2055" s="23"/>
      <c r="R2055" s="23"/>
      <c r="S2055" s="23"/>
      <c r="U2055" s="24">
        <v>0.58357740000000002</v>
      </c>
      <c r="V2055" s="24">
        <v>0.40405459999999999</v>
      </c>
      <c r="W2055" s="24">
        <v>0.6178302</v>
      </c>
      <c r="X2055" s="24">
        <v>0.38378800000000002</v>
      </c>
      <c r="Y2055" s="23"/>
      <c r="Z2055" s="23"/>
      <c r="AA2055" s="23"/>
      <c r="AB2055" s="23"/>
      <c r="AD2055" s="24">
        <v>0.50119659999999999</v>
      </c>
      <c r="AE2055" s="24">
        <v>0.72724979999999995</v>
      </c>
      <c r="AF2055" s="24">
        <v>0.59811999999999999</v>
      </c>
      <c r="AG2055" s="24">
        <v>0.38171280000000002</v>
      </c>
      <c r="AH2055" s="23"/>
      <c r="AI2055" s="23"/>
      <c r="AJ2055" s="23"/>
      <c r="AK2055" s="23"/>
    </row>
    <row r="2056" spans="1:37" x14ac:dyDescent="0.35">
      <c r="A2056" s="24" t="s">
        <v>4201</v>
      </c>
      <c r="B2056" s="24" t="s">
        <v>4202</v>
      </c>
      <c r="C2056" s="24">
        <v>0.61726490000000001</v>
      </c>
      <c r="D2056" s="24">
        <v>0.34884349999999997</v>
      </c>
      <c r="E2056" s="24">
        <v>0.60902920000000005</v>
      </c>
      <c r="F2056" s="24">
        <v>0.44195050000000002</v>
      </c>
      <c r="G2056" s="23"/>
      <c r="H2056" s="23"/>
      <c r="I2056" s="23"/>
      <c r="J2056" s="23"/>
      <c r="L2056" s="24">
        <v>0.64672759999999996</v>
      </c>
      <c r="M2056" s="24">
        <v>0.54973910000000004</v>
      </c>
      <c r="N2056" s="24">
        <v>0.44712279999999999</v>
      </c>
      <c r="O2056" s="24">
        <v>0.51505849999999997</v>
      </c>
      <c r="P2056" s="23"/>
      <c r="Q2056" s="23"/>
      <c r="R2056" s="23"/>
      <c r="S2056" s="23"/>
      <c r="U2056" s="24">
        <v>0.59981620000000002</v>
      </c>
      <c r="V2056" s="24">
        <v>0.46335579999999998</v>
      </c>
      <c r="W2056" s="24">
        <v>0.79623659999999996</v>
      </c>
      <c r="X2056" s="24">
        <v>0.41306920000000003</v>
      </c>
      <c r="Y2056" s="23"/>
      <c r="Z2056" s="23"/>
      <c r="AA2056" s="23"/>
      <c r="AB2056" s="23"/>
      <c r="AD2056" s="24">
        <v>0.49054599999999998</v>
      </c>
      <c r="AE2056" s="24">
        <v>0.58900470000000005</v>
      </c>
      <c r="AF2056" s="24">
        <v>0.59910929999999996</v>
      </c>
      <c r="AG2056" s="24">
        <v>0.41809730000000001</v>
      </c>
      <c r="AH2056" s="23"/>
      <c r="AI2056" s="23"/>
      <c r="AJ2056" s="23"/>
      <c r="AK2056" s="23"/>
    </row>
    <row r="2057" spans="1:37" x14ac:dyDescent="0.35">
      <c r="A2057" s="24" t="s">
        <v>4203</v>
      </c>
      <c r="B2057" s="24" t="s">
        <v>4204</v>
      </c>
      <c r="C2057" s="24">
        <v>0.56259519999999996</v>
      </c>
      <c r="D2057" s="24">
        <v>0.41297099999999998</v>
      </c>
      <c r="E2057" s="24">
        <v>0.56528529999999999</v>
      </c>
      <c r="F2057" s="24">
        <v>0.54735330000000004</v>
      </c>
      <c r="G2057" s="23"/>
      <c r="H2057" s="23"/>
      <c r="I2057" s="23"/>
      <c r="J2057" s="23"/>
      <c r="L2057" s="24">
        <v>0.77766250000000003</v>
      </c>
      <c r="M2057" s="24">
        <v>0.50481120000000002</v>
      </c>
      <c r="N2057" s="24">
        <v>0.46327380000000001</v>
      </c>
      <c r="O2057" s="24">
        <v>0.48961680000000002</v>
      </c>
      <c r="P2057" s="23"/>
      <c r="Q2057" s="23"/>
      <c r="R2057" s="23"/>
      <c r="S2057" s="23"/>
      <c r="U2057" s="24">
        <v>0.56647619999999999</v>
      </c>
      <c r="V2057" s="24">
        <v>0.47965479999999999</v>
      </c>
      <c r="W2057" s="24">
        <v>0.8875265</v>
      </c>
      <c r="X2057" s="24">
        <v>0.4383996</v>
      </c>
      <c r="Y2057" s="23"/>
      <c r="Z2057" s="23"/>
      <c r="AA2057" s="23"/>
      <c r="AB2057" s="23"/>
      <c r="AD2057" s="24">
        <v>0.52700130000000001</v>
      </c>
      <c r="AE2057" s="24">
        <v>0.59148719999999999</v>
      </c>
      <c r="AF2057" s="24">
        <v>0.67733710000000003</v>
      </c>
      <c r="AG2057" s="24">
        <v>0.42486360000000001</v>
      </c>
      <c r="AH2057" s="23"/>
      <c r="AI2057" s="23"/>
      <c r="AJ2057" s="23"/>
      <c r="AK2057" s="23"/>
    </row>
    <row r="2058" spans="1:37" x14ac:dyDescent="0.35">
      <c r="A2058" s="24" t="s">
        <v>4205</v>
      </c>
      <c r="B2058" s="24" t="s">
        <v>4206</v>
      </c>
      <c r="C2058" s="24">
        <v>0.45772980000000002</v>
      </c>
      <c r="D2058" s="24">
        <v>0.43243219999999999</v>
      </c>
      <c r="E2058" s="24">
        <v>0.62621329999999997</v>
      </c>
      <c r="F2058" s="24">
        <v>0.45814510000000003</v>
      </c>
      <c r="G2058" s="23"/>
      <c r="H2058" s="23"/>
      <c r="I2058" s="23"/>
      <c r="J2058" s="23"/>
      <c r="L2058" s="24">
        <v>0.64364900000000003</v>
      </c>
      <c r="M2058" s="24">
        <v>0.34409200000000001</v>
      </c>
      <c r="N2058" s="24">
        <v>0.4023639</v>
      </c>
      <c r="O2058" s="24">
        <v>0.49258099999999999</v>
      </c>
      <c r="P2058" s="23"/>
      <c r="Q2058" s="23"/>
      <c r="R2058" s="23"/>
      <c r="S2058" s="23"/>
      <c r="U2058" s="24">
        <v>0.5183044</v>
      </c>
      <c r="V2058" s="24">
        <v>0.50777059999999996</v>
      </c>
      <c r="W2058" s="24">
        <v>0.67466890000000002</v>
      </c>
      <c r="X2058" s="24">
        <v>0.54418730000000004</v>
      </c>
      <c r="Y2058" s="23"/>
      <c r="Z2058" s="23"/>
      <c r="AA2058" s="23"/>
      <c r="AB2058" s="23"/>
      <c r="AD2058" s="24">
        <v>0.53557750000000004</v>
      </c>
      <c r="AE2058" s="24">
        <v>0.55148379999999997</v>
      </c>
      <c r="AF2058" s="24">
        <v>0.54068519999999998</v>
      </c>
      <c r="AG2058" s="24">
        <v>0.4512236</v>
      </c>
      <c r="AH2058" s="23"/>
      <c r="AI2058" s="23"/>
      <c r="AJ2058" s="23"/>
      <c r="AK2058" s="23"/>
    </row>
    <row r="2059" spans="1:37" x14ac:dyDescent="0.35">
      <c r="A2059" s="24" t="s">
        <v>4207</v>
      </c>
      <c r="B2059" s="24" t="s">
        <v>4208</v>
      </c>
      <c r="C2059" s="24">
        <v>0.38718350000000001</v>
      </c>
      <c r="D2059" s="24">
        <v>0.41233300000000001</v>
      </c>
      <c r="E2059" s="24">
        <v>0.60830930000000005</v>
      </c>
      <c r="F2059" s="24">
        <v>0.48180020000000001</v>
      </c>
      <c r="G2059" s="23"/>
      <c r="H2059" s="23"/>
      <c r="I2059" s="23"/>
      <c r="J2059" s="23"/>
      <c r="L2059" s="24">
        <v>0.67013400000000001</v>
      </c>
      <c r="M2059" s="24">
        <v>0.3635448</v>
      </c>
      <c r="N2059" s="24">
        <v>0.361703</v>
      </c>
      <c r="O2059" s="24">
        <v>0.49853690000000001</v>
      </c>
      <c r="P2059" s="23"/>
      <c r="Q2059" s="23"/>
      <c r="R2059" s="23"/>
      <c r="S2059" s="23"/>
      <c r="U2059" s="24">
        <v>0.56696080000000004</v>
      </c>
      <c r="V2059" s="24">
        <v>0.50882150000000004</v>
      </c>
      <c r="W2059" s="24">
        <v>0.71559989999999996</v>
      </c>
      <c r="X2059" s="24">
        <v>0.64202820000000005</v>
      </c>
      <c r="Y2059" s="23"/>
      <c r="Z2059" s="23"/>
      <c r="AA2059" s="23"/>
      <c r="AB2059" s="23"/>
      <c r="AD2059" s="24">
        <v>0.4599878</v>
      </c>
      <c r="AE2059" s="24">
        <v>0.56643189999999999</v>
      </c>
      <c r="AF2059" s="24">
        <v>0.51722849999999998</v>
      </c>
      <c r="AG2059" s="24">
        <v>0.52846519999999997</v>
      </c>
      <c r="AH2059" s="23"/>
      <c r="AI2059" s="23"/>
      <c r="AJ2059" s="23"/>
      <c r="AK2059" s="23"/>
    </row>
    <row r="2060" spans="1:37" x14ac:dyDescent="0.35">
      <c r="A2060" s="24" t="s">
        <v>4209</v>
      </c>
      <c r="B2060" s="24" t="s">
        <v>4210</v>
      </c>
      <c r="C2060" s="24">
        <v>0.4019316</v>
      </c>
      <c r="D2060" s="24">
        <v>0.52716799999999997</v>
      </c>
      <c r="E2060" s="24">
        <v>0.47941850000000003</v>
      </c>
      <c r="F2060" s="24">
        <v>0.63151650000000004</v>
      </c>
      <c r="G2060" s="23"/>
      <c r="H2060" s="23"/>
      <c r="I2060" s="23"/>
      <c r="J2060" s="23"/>
      <c r="L2060" s="24">
        <v>0.62083569999999999</v>
      </c>
      <c r="M2060" s="24">
        <v>0.56201140000000005</v>
      </c>
      <c r="N2060" s="24">
        <v>0.50400560000000005</v>
      </c>
      <c r="O2060" s="24">
        <v>0.44898480000000002</v>
      </c>
      <c r="P2060" s="23"/>
      <c r="Q2060" s="23"/>
      <c r="R2060" s="23"/>
      <c r="S2060" s="23"/>
      <c r="U2060" s="24">
        <v>0.7415001</v>
      </c>
      <c r="V2060" s="24">
        <v>0.58577040000000002</v>
      </c>
      <c r="W2060" s="24">
        <v>0.71572579999999997</v>
      </c>
      <c r="X2060" s="24">
        <v>0.67015959999999997</v>
      </c>
      <c r="Y2060" s="23"/>
      <c r="Z2060" s="23"/>
      <c r="AA2060" s="23"/>
      <c r="AB2060" s="23"/>
      <c r="AD2060" s="24">
        <v>0.46742709999999998</v>
      </c>
      <c r="AE2060" s="24">
        <v>0.53012740000000003</v>
      </c>
      <c r="AF2060" s="24">
        <v>0.4748675</v>
      </c>
      <c r="AG2060" s="24">
        <v>0.59308360000000004</v>
      </c>
      <c r="AH2060" s="23"/>
      <c r="AI2060" s="23"/>
      <c r="AJ2060" s="23"/>
      <c r="AK2060" s="23"/>
    </row>
    <row r="2061" spans="1:37" x14ac:dyDescent="0.35">
      <c r="A2061" s="24" t="s">
        <v>4211</v>
      </c>
      <c r="B2061" s="24" t="s">
        <v>4212</v>
      </c>
      <c r="C2061" s="24">
        <v>0.446463</v>
      </c>
      <c r="D2061" s="24">
        <v>0.56959000000000004</v>
      </c>
      <c r="E2061" s="24">
        <v>0.32670460000000001</v>
      </c>
      <c r="F2061" s="24">
        <v>0.69296720000000001</v>
      </c>
      <c r="G2061" s="23"/>
      <c r="H2061" s="23"/>
      <c r="I2061" s="23"/>
      <c r="J2061" s="23"/>
      <c r="L2061" s="24">
        <v>0.52501160000000002</v>
      </c>
      <c r="M2061" s="24">
        <v>0.55942210000000003</v>
      </c>
      <c r="N2061" s="24">
        <v>0.5605715</v>
      </c>
      <c r="O2061" s="24">
        <v>0.47463499999999997</v>
      </c>
      <c r="P2061" s="23"/>
      <c r="Q2061" s="23"/>
      <c r="R2061" s="23"/>
      <c r="S2061" s="23"/>
      <c r="U2061" s="24">
        <v>0.79529830000000001</v>
      </c>
      <c r="V2061" s="24">
        <v>0.56982390000000005</v>
      </c>
      <c r="W2061" s="24">
        <v>0.74694320000000003</v>
      </c>
      <c r="X2061" s="24">
        <v>0.63882349999999999</v>
      </c>
      <c r="Y2061" s="23"/>
      <c r="Z2061" s="23"/>
      <c r="AA2061" s="23"/>
      <c r="AB2061" s="23"/>
      <c r="AD2061" s="24">
        <v>0.57885929999999997</v>
      </c>
      <c r="AE2061" s="24">
        <v>0.47645500000000002</v>
      </c>
      <c r="AF2061" s="24">
        <v>0.40751480000000001</v>
      </c>
      <c r="AG2061" s="24">
        <v>0.6059542</v>
      </c>
      <c r="AH2061" s="23"/>
      <c r="AI2061" s="23"/>
      <c r="AJ2061" s="23"/>
      <c r="AK2061" s="23"/>
    </row>
    <row r="2062" spans="1:37" x14ac:dyDescent="0.35">
      <c r="A2062" s="24" t="s">
        <v>4213</v>
      </c>
      <c r="B2062" s="24" t="s">
        <v>4214</v>
      </c>
      <c r="C2062" s="24">
        <v>0.49189579999999999</v>
      </c>
      <c r="D2062" s="24">
        <v>0.45450309999999999</v>
      </c>
      <c r="E2062" s="24">
        <v>0.34731089999999998</v>
      </c>
      <c r="F2062" s="24">
        <v>0.63791659999999994</v>
      </c>
      <c r="G2062" s="23"/>
      <c r="H2062" s="23"/>
      <c r="I2062" s="23"/>
      <c r="J2062" s="23"/>
      <c r="L2062" s="24">
        <v>0.4989519</v>
      </c>
      <c r="M2062" s="24">
        <v>0.48581619999999998</v>
      </c>
      <c r="N2062" s="24">
        <v>0.66716949999999997</v>
      </c>
      <c r="O2062" s="24">
        <v>0.50866409999999995</v>
      </c>
      <c r="P2062" s="23"/>
      <c r="Q2062" s="23"/>
      <c r="R2062" s="23"/>
      <c r="S2062" s="23"/>
      <c r="U2062" s="24">
        <v>0.54432650000000005</v>
      </c>
      <c r="V2062" s="24">
        <v>0.53259060000000003</v>
      </c>
      <c r="W2062" s="24">
        <v>0.63835629999999999</v>
      </c>
      <c r="X2062" s="24">
        <v>0.63295760000000001</v>
      </c>
      <c r="Y2062" s="23"/>
      <c r="Z2062" s="23"/>
      <c r="AA2062" s="23"/>
      <c r="AB2062" s="23"/>
      <c r="AD2062" s="24">
        <v>0.62135980000000002</v>
      </c>
      <c r="AE2062" s="24">
        <v>0.3566801</v>
      </c>
      <c r="AF2062" s="24">
        <v>0.57538999999999996</v>
      </c>
      <c r="AG2062" s="24">
        <v>0.62606030000000001</v>
      </c>
      <c r="AH2062" s="23"/>
      <c r="AI2062" s="23"/>
      <c r="AJ2062" s="23"/>
      <c r="AK2062" s="23"/>
    </row>
    <row r="2063" spans="1:37" x14ac:dyDescent="0.35">
      <c r="A2063" s="24" t="s">
        <v>4215</v>
      </c>
      <c r="B2063" s="24" t="s">
        <v>4216</v>
      </c>
      <c r="C2063" s="24">
        <v>0.63869019999999999</v>
      </c>
      <c r="D2063" s="24">
        <v>0.41799360000000002</v>
      </c>
      <c r="E2063" s="24">
        <v>0.38205060000000002</v>
      </c>
      <c r="F2063" s="24">
        <v>0.61872950000000004</v>
      </c>
      <c r="G2063" s="23"/>
      <c r="H2063" s="23"/>
      <c r="I2063" s="23"/>
      <c r="J2063" s="23"/>
      <c r="L2063" s="24">
        <v>0.49343150000000002</v>
      </c>
      <c r="M2063" s="24">
        <v>0.39963599999999999</v>
      </c>
      <c r="N2063" s="24">
        <v>0.79692609999999997</v>
      </c>
      <c r="O2063" s="24">
        <v>0.47301300000000002</v>
      </c>
      <c r="P2063" s="23"/>
      <c r="Q2063" s="23"/>
      <c r="R2063" s="23"/>
      <c r="S2063" s="23"/>
      <c r="U2063" s="24">
        <v>0.51525410000000005</v>
      </c>
      <c r="V2063" s="24">
        <v>0.55786899999999995</v>
      </c>
      <c r="W2063" s="24">
        <v>0.63351740000000001</v>
      </c>
      <c r="X2063" s="24">
        <v>0.60796399999999995</v>
      </c>
      <c r="Y2063" s="23"/>
      <c r="Z2063" s="23"/>
      <c r="AA2063" s="23"/>
      <c r="AB2063" s="23"/>
      <c r="AD2063" s="24">
        <v>0.65582459999999998</v>
      </c>
      <c r="AE2063" s="24">
        <v>0.42268210000000001</v>
      </c>
      <c r="AF2063" s="24">
        <v>0.52204700000000004</v>
      </c>
      <c r="AG2063" s="24">
        <v>0.67136530000000005</v>
      </c>
      <c r="AH2063" s="23"/>
      <c r="AI2063" s="23"/>
      <c r="AJ2063" s="23"/>
      <c r="AK2063" s="23"/>
    </row>
    <row r="2064" spans="1:37" x14ac:dyDescent="0.35">
      <c r="A2064" s="24" t="s">
        <v>4217</v>
      </c>
      <c r="B2064" s="24" t="s">
        <v>4218</v>
      </c>
      <c r="C2064" s="24">
        <v>0.73744620000000005</v>
      </c>
      <c r="D2064" s="24">
        <v>0.40105239999999998</v>
      </c>
      <c r="E2064" s="24">
        <v>0.33805689999999999</v>
      </c>
      <c r="F2064" s="24">
        <v>0.59478200000000003</v>
      </c>
      <c r="G2064" s="23"/>
      <c r="H2064" s="23"/>
      <c r="I2064" s="23"/>
      <c r="J2064" s="23"/>
      <c r="L2064" s="24">
        <v>0.47359980000000002</v>
      </c>
      <c r="M2064" s="24">
        <v>0.38599280000000002</v>
      </c>
      <c r="N2064" s="24">
        <v>0.61829500000000004</v>
      </c>
      <c r="O2064" s="24">
        <v>0.46219719999999997</v>
      </c>
      <c r="P2064" s="23"/>
      <c r="Q2064" s="23"/>
      <c r="R2064" s="23"/>
      <c r="S2064" s="23"/>
      <c r="U2064" s="24">
        <v>0.55309160000000002</v>
      </c>
      <c r="V2064" s="24">
        <v>0.55050089999999996</v>
      </c>
      <c r="W2064" s="24">
        <v>0.63694170000000006</v>
      </c>
      <c r="X2064" s="24">
        <v>0.59001519999999996</v>
      </c>
      <c r="Y2064" s="23"/>
      <c r="Z2064" s="23"/>
      <c r="AA2064" s="23"/>
      <c r="AB2064" s="23"/>
      <c r="AD2064" s="24">
        <v>0.58929039999999999</v>
      </c>
      <c r="AE2064" s="24">
        <v>0.41315170000000001</v>
      </c>
      <c r="AF2064" s="24">
        <v>0.4433532</v>
      </c>
      <c r="AG2064" s="24">
        <v>0.671574</v>
      </c>
      <c r="AH2064" s="23"/>
      <c r="AI2064" s="23"/>
      <c r="AJ2064" s="23"/>
      <c r="AK2064" s="23"/>
    </row>
    <row r="2065" spans="1:37" x14ac:dyDescent="0.35">
      <c r="A2065" s="24" t="s">
        <v>4219</v>
      </c>
      <c r="B2065" s="24" t="s">
        <v>4220</v>
      </c>
      <c r="C2065" s="24">
        <v>0.70160860000000003</v>
      </c>
      <c r="D2065" s="24">
        <v>0.40367009999999998</v>
      </c>
      <c r="E2065" s="24">
        <v>0.54404410000000003</v>
      </c>
      <c r="F2065" s="24">
        <v>0.5563032</v>
      </c>
      <c r="G2065" s="23"/>
      <c r="H2065" s="23"/>
      <c r="I2065" s="23"/>
      <c r="J2065" s="23"/>
      <c r="L2065" s="24">
        <v>0.42469410000000002</v>
      </c>
      <c r="M2065" s="24">
        <v>0.35243609999999997</v>
      </c>
      <c r="N2065" s="24">
        <v>0.60526659999999999</v>
      </c>
      <c r="O2065" s="24">
        <v>0.42482639999999999</v>
      </c>
      <c r="P2065" s="23"/>
      <c r="Q2065" s="23"/>
      <c r="R2065" s="23"/>
      <c r="S2065" s="23"/>
      <c r="U2065" s="24">
        <v>0.52089359999999996</v>
      </c>
      <c r="V2065" s="24">
        <v>0.38653349999999997</v>
      </c>
      <c r="W2065" s="24">
        <v>0.62474830000000003</v>
      </c>
      <c r="X2065" s="24">
        <v>0.58682109999999998</v>
      </c>
      <c r="Y2065" s="23"/>
      <c r="Z2065" s="23"/>
      <c r="AA2065" s="23"/>
      <c r="AB2065" s="23"/>
      <c r="AD2065" s="24">
        <v>0.52438689999999999</v>
      </c>
      <c r="AE2065" s="24">
        <v>0.41794910000000002</v>
      </c>
      <c r="AF2065" s="24">
        <v>0.55065839999999999</v>
      </c>
      <c r="AG2065" s="24">
        <v>0.66808780000000001</v>
      </c>
      <c r="AH2065" s="23"/>
      <c r="AI2065" s="23"/>
      <c r="AJ2065" s="23"/>
      <c r="AK2065" s="23"/>
    </row>
    <row r="2066" spans="1:37" x14ac:dyDescent="0.35">
      <c r="A2066" s="24" t="s">
        <v>4221</v>
      </c>
      <c r="B2066" s="24" t="s">
        <v>4222</v>
      </c>
      <c r="C2066" s="24">
        <v>0.76026000000000005</v>
      </c>
      <c r="D2066" s="24">
        <v>0.54591160000000005</v>
      </c>
      <c r="E2066" s="24">
        <v>0.60909029999999997</v>
      </c>
      <c r="F2066" s="24">
        <v>0.58012629999999998</v>
      </c>
      <c r="G2066" s="23"/>
      <c r="H2066" s="23"/>
      <c r="I2066" s="23"/>
      <c r="J2066" s="23"/>
      <c r="L2066" s="24">
        <v>0.42518119999999998</v>
      </c>
      <c r="M2066" s="24">
        <v>0.38868229999999998</v>
      </c>
      <c r="N2066" s="24">
        <v>0.51174869999999995</v>
      </c>
      <c r="O2066" s="24">
        <v>0.48753269999999999</v>
      </c>
      <c r="P2066" s="23"/>
      <c r="Q2066" s="23"/>
      <c r="R2066" s="23"/>
      <c r="S2066" s="23"/>
      <c r="U2066" s="24">
        <v>0.62521439999999995</v>
      </c>
      <c r="V2066" s="24">
        <v>0.42489640000000001</v>
      </c>
      <c r="W2066" s="24">
        <v>0.62150510000000003</v>
      </c>
      <c r="X2066" s="24">
        <v>0.57811579999999996</v>
      </c>
      <c r="Y2066" s="23"/>
      <c r="Z2066" s="23"/>
      <c r="AA2066" s="23"/>
      <c r="AB2066" s="23"/>
      <c r="AD2066" s="24">
        <v>0.58331089999999997</v>
      </c>
      <c r="AE2066" s="24">
        <v>0.4796957</v>
      </c>
      <c r="AF2066" s="24">
        <v>0.39873140000000001</v>
      </c>
      <c r="AG2066" s="24">
        <v>0.57784780000000002</v>
      </c>
      <c r="AH2066" s="23"/>
      <c r="AI2066" s="23"/>
      <c r="AJ2066" s="23"/>
      <c r="AK2066" s="23"/>
    </row>
    <row r="2067" spans="1:37" x14ac:dyDescent="0.35">
      <c r="A2067" s="24" t="s">
        <v>4223</v>
      </c>
      <c r="B2067" s="24" t="s">
        <v>4224</v>
      </c>
      <c r="C2067" s="24">
        <v>0.77203730000000004</v>
      </c>
      <c r="D2067" s="24">
        <v>0.59263290000000002</v>
      </c>
      <c r="E2067" s="24">
        <v>0.59106460000000005</v>
      </c>
      <c r="F2067" s="24">
        <v>0.53165110000000004</v>
      </c>
      <c r="G2067" s="23"/>
      <c r="H2067" s="23"/>
      <c r="I2067" s="23"/>
      <c r="J2067" s="23"/>
      <c r="L2067" s="24">
        <v>0.45693309999999998</v>
      </c>
      <c r="M2067" s="24">
        <v>0.40394200000000002</v>
      </c>
      <c r="N2067" s="24">
        <v>0.5557839</v>
      </c>
      <c r="O2067" s="24">
        <v>0.59571499999999999</v>
      </c>
      <c r="P2067" s="23"/>
      <c r="Q2067" s="23"/>
      <c r="R2067" s="23"/>
      <c r="S2067" s="23"/>
      <c r="U2067" s="24">
        <v>0.69766620000000001</v>
      </c>
      <c r="V2067" s="24">
        <v>0.44812400000000002</v>
      </c>
      <c r="W2067" s="24">
        <v>0.63105610000000001</v>
      </c>
      <c r="X2067" s="24">
        <v>0.52108140000000003</v>
      </c>
      <c r="Y2067" s="23"/>
      <c r="Z2067" s="23"/>
      <c r="AA2067" s="23"/>
      <c r="AB2067" s="23"/>
      <c r="AD2067" s="24">
        <v>0.48132799999999998</v>
      </c>
      <c r="AE2067" s="24">
        <v>0.49931320000000001</v>
      </c>
      <c r="AF2067" s="24">
        <v>0.38253939999999997</v>
      </c>
      <c r="AG2067" s="24">
        <v>0.55903639999999999</v>
      </c>
      <c r="AH2067" s="23"/>
      <c r="AI2067" s="23"/>
      <c r="AJ2067" s="23"/>
      <c r="AK2067" s="23"/>
    </row>
    <row r="2068" spans="1:37" x14ac:dyDescent="0.35">
      <c r="A2068" s="24" t="s">
        <v>4225</v>
      </c>
      <c r="B2068" s="24" t="s">
        <v>4226</v>
      </c>
      <c r="C2068" s="24">
        <v>0.65965499999999999</v>
      </c>
      <c r="D2068" s="24">
        <v>0.45510149999999999</v>
      </c>
      <c r="E2068" s="24">
        <v>0.61768290000000003</v>
      </c>
      <c r="F2068" s="24">
        <v>0.54103820000000002</v>
      </c>
      <c r="G2068" s="23"/>
      <c r="H2068" s="23"/>
      <c r="I2068" s="23"/>
      <c r="J2068" s="23"/>
      <c r="L2068" s="24">
        <v>0.48444959999999998</v>
      </c>
      <c r="M2068" s="24">
        <v>0.44679229999999998</v>
      </c>
      <c r="N2068" s="24">
        <v>0.59861209999999998</v>
      </c>
      <c r="O2068" s="24">
        <v>0.56011040000000001</v>
      </c>
      <c r="P2068" s="23"/>
      <c r="Q2068" s="23"/>
      <c r="R2068" s="23"/>
      <c r="S2068" s="23"/>
      <c r="U2068" s="24">
        <v>0.51263630000000004</v>
      </c>
      <c r="V2068" s="24">
        <v>0.64017619999999997</v>
      </c>
      <c r="W2068" s="24">
        <v>0.54134700000000002</v>
      </c>
      <c r="X2068" s="24">
        <v>0.49652160000000001</v>
      </c>
      <c r="Y2068" s="23"/>
      <c r="Z2068" s="23"/>
      <c r="AA2068" s="23"/>
      <c r="AB2068" s="23"/>
      <c r="AD2068" s="24">
        <v>0.4630127</v>
      </c>
      <c r="AE2068" s="24">
        <v>0.39939560000000002</v>
      </c>
      <c r="AF2068" s="24">
        <v>0.45872810000000003</v>
      </c>
      <c r="AG2068" s="24">
        <v>0.5679632</v>
      </c>
      <c r="AH2068" s="23"/>
      <c r="AI2068" s="23"/>
      <c r="AJ2068" s="23"/>
      <c r="AK2068" s="23"/>
    </row>
    <row r="2069" spans="1:37" x14ac:dyDescent="0.35">
      <c r="A2069" s="24" t="s">
        <v>4227</v>
      </c>
      <c r="B2069" s="24" t="s">
        <v>4228</v>
      </c>
      <c r="C2069" s="24">
        <v>0.75913819999999999</v>
      </c>
      <c r="D2069" s="24">
        <v>0.435701</v>
      </c>
      <c r="E2069" s="24">
        <v>0.57077999999999995</v>
      </c>
      <c r="F2069" s="24">
        <v>0.58795319999999995</v>
      </c>
      <c r="G2069" s="23"/>
      <c r="H2069" s="23"/>
      <c r="I2069" s="23"/>
      <c r="J2069" s="23"/>
      <c r="L2069" s="24">
        <v>0.50154140000000003</v>
      </c>
      <c r="M2069" s="24">
        <v>0.50625030000000004</v>
      </c>
      <c r="N2069" s="24">
        <v>0.52421689999999999</v>
      </c>
      <c r="O2069" s="24">
        <v>0.51715359999999999</v>
      </c>
      <c r="P2069" s="23"/>
      <c r="Q2069" s="23"/>
      <c r="R2069" s="23"/>
      <c r="S2069" s="23"/>
      <c r="U2069" s="24">
        <v>0.475053</v>
      </c>
      <c r="V2069" s="24">
        <v>0.55430389999999996</v>
      </c>
      <c r="W2069" s="24">
        <v>0.47867379999999998</v>
      </c>
      <c r="X2069" s="24">
        <v>0.4052172</v>
      </c>
      <c r="Y2069" s="23"/>
      <c r="Z2069" s="23"/>
      <c r="AA2069" s="23"/>
      <c r="AB2069" s="23"/>
      <c r="AD2069" s="24">
        <v>0.58886139999999998</v>
      </c>
      <c r="AE2069" s="24">
        <v>0.41930339999999999</v>
      </c>
      <c r="AF2069" s="24">
        <v>0.42547160000000001</v>
      </c>
      <c r="AG2069" s="24">
        <v>0.51127549999999999</v>
      </c>
      <c r="AH2069" s="23"/>
      <c r="AI2069" s="23"/>
      <c r="AJ2069" s="23"/>
      <c r="AK2069" s="23"/>
    </row>
    <row r="2070" spans="1:37" x14ac:dyDescent="0.35">
      <c r="A2070" s="24" t="s">
        <v>4229</v>
      </c>
      <c r="B2070" s="24" t="s">
        <v>4230</v>
      </c>
      <c r="C2070" s="24">
        <v>0.80237360000000002</v>
      </c>
      <c r="D2070" s="24">
        <v>0.43788589999999999</v>
      </c>
      <c r="E2070" s="24">
        <v>0.56490209999999996</v>
      </c>
      <c r="F2070" s="24">
        <v>0.60983399999999999</v>
      </c>
      <c r="G2070" s="23"/>
      <c r="H2070" s="23"/>
      <c r="I2070" s="23"/>
      <c r="J2070" s="23"/>
      <c r="L2070" s="24">
        <v>0.44445699999999999</v>
      </c>
      <c r="M2070" s="24">
        <v>0.63137920000000003</v>
      </c>
      <c r="N2070" s="24">
        <v>0.47597650000000002</v>
      </c>
      <c r="O2070" s="24">
        <v>0.42414289999999999</v>
      </c>
      <c r="P2070" s="23"/>
      <c r="Q2070" s="23"/>
      <c r="R2070" s="23"/>
      <c r="S2070" s="23"/>
      <c r="U2070" s="24">
        <v>0.51671210000000001</v>
      </c>
      <c r="V2070" s="24">
        <v>0.4175624</v>
      </c>
      <c r="W2070" s="24">
        <v>0.4552523</v>
      </c>
      <c r="X2070" s="24">
        <v>0.3859514</v>
      </c>
      <c r="Y2070" s="23"/>
      <c r="Z2070" s="23"/>
      <c r="AA2070" s="23"/>
      <c r="AB2070" s="23"/>
      <c r="AD2070" s="24">
        <v>0.73391649999999997</v>
      </c>
      <c r="AE2070" s="24">
        <v>0.45564399999999999</v>
      </c>
      <c r="AF2070" s="24">
        <v>0.44971499999999998</v>
      </c>
      <c r="AG2070" s="24">
        <v>0.55364780000000002</v>
      </c>
      <c r="AH2070" s="23"/>
      <c r="AI2070" s="23"/>
      <c r="AJ2070" s="23"/>
      <c r="AK2070" s="23"/>
    </row>
    <row r="2071" spans="1:37" x14ac:dyDescent="0.35">
      <c r="A2071" s="24" t="s">
        <v>4231</v>
      </c>
      <c r="B2071" s="24" t="s">
        <v>4232</v>
      </c>
      <c r="C2071" s="24">
        <v>0.64100769999999996</v>
      </c>
      <c r="D2071" s="24">
        <v>0.44011339999999999</v>
      </c>
      <c r="E2071" s="24">
        <v>0.66197039999999996</v>
      </c>
      <c r="F2071" s="24">
        <v>0.86060119999999996</v>
      </c>
      <c r="G2071" s="23"/>
      <c r="H2071" s="23"/>
      <c r="I2071" s="23"/>
      <c r="J2071" s="23"/>
      <c r="L2071" s="24">
        <v>0.367844</v>
      </c>
      <c r="M2071" s="24">
        <v>0.70867000000000002</v>
      </c>
      <c r="N2071" s="24">
        <v>0.49778260000000002</v>
      </c>
      <c r="O2071" s="24">
        <v>0.42955690000000002</v>
      </c>
      <c r="P2071" s="23"/>
      <c r="Q2071" s="23"/>
      <c r="R2071" s="23"/>
      <c r="S2071" s="23"/>
      <c r="U2071" s="24">
        <v>0.45963349999999997</v>
      </c>
      <c r="V2071" s="24">
        <v>0.54897759999999995</v>
      </c>
      <c r="W2071" s="24">
        <v>0.3904569</v>
      </c>
      <c r="X2071" s="24">
        <v>0.53382320000000005</v>
      </c>
      <c r="Y2071" s="23"/>
      <c r="Z2071" s="23"/>
      <c r="AA2071" s="23"/>
      <c r="AB2071" s="23"/>
      <c r="AD2071" s="24">
        <v>0.68800090000000003</v>
      </c>
      <c r="AE2071" s="24">
        <v>0.58698240000000002</v>
      </c>
      <c r="AF2071" s="24">
        <v>0.55903829999999999</v>
      </c>
      <c r="AG2071" s="24">
        <v>0.50832100000000002</v>
      </c>
      <c r="AH2071" s="23"/>
      <c r="AI2071" s="23"/>
      <c r="AJ2071" s="23"/>
      <c r="AK2071" s="23"/>
    </row>
    <row r="2072" spans="1:37" x14ac:dyDescent="0.35">
      <c r="A2072" s="24" t="s">
        <v>4233</v>
      </c>
      <c r="B2072" s="24" t="s">
        <v>4234</v>
      </c>
      <c r="C2072" s="24">
        <v>0.63806759999999996</v>
      </c>
      <c r="D2072" s="24">
        <v>0.48353180000000001</v>
      </c>
      <c r="E2072" s="24">
        <v>0.56092699999999995</v>
      </c>
      <c r="F2072" s="24">
        <v>0.6869016</v>
      </c>
      <c r="G2072" s="23"/>
      <c r="H2072" s="23"/>
      <c r="I2072" s="23"/>
      <c r="J2072" s="23"/>
      <c r="L2072" s="24">
        <v>0.41420580000000001</v>
      </c>
      <c r="M2072" s="24">
        <v>0.65216810000000003</v>
      </c>
      <c r="N2072" s="24">
        <v>0.51201960000000002</v>
      </c>
      <c r="O2072" s="24">
        <v>0.35562450000000001</v>
      </c>
      <c r="P2072" s="23"/>
      <c r="Q2072" s="23"/>
      <c r="R2072" s="23"/>
      <c r="S2072" s="23"/>
      <c r="U2072" s="24">
        <v>0.58974780000000004</v>
      </c>
      <c r="V2072" s="24">
        <v>0.56251070000000003</v>
      </c>
      <c r="W2072" s="24">
        <v>0.49242029999999998</v>
      </c>
      <c r="X2072" s="24">
        <v>0.60258230000000002</v>
      </c>
      <c r="Y2072" s="23"/>
      <c r="Z2072" s="23"/>
      <c r="AA2072" s="23"/>
      <c r="AB2072" s="23"/>
      <c r="AD2072" s="24">
        <v>0.67601029999999995</v>
      </c>
      <c r="AE2072" s="24">
        <v>0.64740699999999995</v>
      </c>
      <c r="AF2072" s="24">
        <v>0.65167319999999995</v>
      </c>
      <c r="AG2072" s="24">
        <v>0.50844840000000002</v>
      </c>
      <c r="AH2072" s="23"/>
      <c r="AI2072" s="23"/>
      <c r="AJ2072" s="23"/>
      <c r="AK2072" s="23"/>
    </row>
    <row r="2073" spans="1:37" x14ac:dyDescent="0.35">
      <c r="A2073" s="24" t="s">
        <v>4235</v>
      </c>
      <c r="B2073" s="24" t="s">
        <v>4236</v>
      </c>
      <c r="C2073" s="24">
        <v>0.62105589999999999</v>
      </c>
      <c r="D2073" s="24">
        <v>0.54752639999999997</v>
      </c>
      <c r="E2073" s="24">
        <v>0.50047280000000005</v>
      </c>
      <c r="F2073" s="24">
        <v>0.57700580000000001</v>
      </c>
      <c r="G2073" s="23"/>
      <c r="H2073" s="23"/>
      <c r="I2073" s="23"/>
      <c r="J2073" s="23"/>
      <c r="L2073" s="24">
        <v>0.45885280000000001</v>
      </c>
      <c r="M2073" s="24">
        <v>0.61612389999999995</v>
      </c>
      <c r="N2073" s="24">
        <v>0.44720159999999998</v>
      </c>
      <c r="O2073" s="24">
        <v>0.42590440000000002</v>
      </c>
      <c r="P2073" s="23"/>
      <c r="Q2073" s="23"/>
      <c r="R2073" s="23"/>
      <c r="S2073" s="23"/>
      <c r="U2073" s="24">
        <v>0.76620480000000002</v>
      </c>
      <c r="V2073" s="24">
        <v>0.54101330000000003</v>
      </c>
      <c r="W2073" s="24">
        <v>0.65608500000000003</v>
      </c>
      <c r="X2073" s="24">
        <v>0.631579</v>
      </c>
      <c r="Y2073" s="23"/>
      <c r="Z2073" s="23"/>
      <c r="AA2073" s="23"/>
      <c r="AB2073" s="23"/>
      <c r="AD2073" s="24">
        <v>0.67831160000000001</v>
      </c>
      <c r="AE2073" s="24">
        <v>0.71116520000000005</v>
      </c>
      <c r="AF2073" s="24">
        <v>0.58375359999999998</v>
      </c>
      <c r="AG2073" s="24">
        <v>0.66816160000000002</v>
      </c>
      <c r="AH2073" s="23"/>
      <c r="AI2073" s="23"/>
      <c r="AJ2073" s="23"/>
      <c r="AK2073" s="23"/>
    </row>
    <row r="2074" spans="1:37" x14ac:dyDescent="0.35">
      <c r="A2074" s="24" t="s">
        <v>4237</v>
      </c>
      <c r="B2074" s="24" t="s">
        <v>4238</v>
      </c>
      <c r="C2074" s="24">
        <v>0.50051190000000001</v>
      </c>
      <c r="D2074" s="24">
        <v>0.6188129</v>
      </c>
      <c r="E2074" s="24">
        <v>0.53059080000000003</v>
      </c>
      <c r="F2074" s="24">
        <v>0.5001179</v>
      </c>
      <c r="G2074" s="23"/>
      <c r="H2074" s="23"/>
      <c r="I2074" s="23"/>
      <c r="J2074" s="23"/>
      <c r="L2074" s="24">
        <v>0.38793100000000003</v>
      </c>
      <c r="M2074" s="24">
        <v>0.5593707</v>
      </c>
      <c r="N2074" s="24">
        <v>0.50205960000000005</v>
      </c>
      <c r="O2074" s="24">
        <v>0.55431960000000002</v>
      </c>
      <c r="P2074" s="23"/>
      <c r="Q2074" s="23"/>
      <c r="R2074" s="23"/>
      <c r="S2074" s="23"/>
      <c r="U2074" s="24">
        <v>0.77095499999999995</v>
      </c>
      <c r="V2074" s="24">
        <v>0.53869590000000001</v>
      </c>
      <c r="W2074" s="24">
        <v>0.67566649999999995</v>
      </c>
      <c r="X2074" s="24">
        <v>0.6966019</v>
      </c>
      <c r="Y2074" s="23"/>
      <c r="Z2074" s="23"/>
      <c r="AA2074" s="23"/>
      <c r="AB2074" s="23"/>
      <c r="AD2074" s="24">
        <v>0.50915220000000005</v>
      </c>
      <c r="AE2074" s="24">
        <v>0.62415359999999998</v>
      </c>
      <c r="AF2074" s="24">
        <v>0.66519890000000004</v>
      </c>
      <c r="AG2074" s="24">
        <v>0.59754739999999995</v>
      </c>
      <c r="AH2074" s="23"/>
      <c r="AI2074" s="23"/>
      <c r="AJ2074" s="23"/>
      <c r="AK2074" s="23"/>
    </row>
    <row r="2075" spans="1:37" x14ac:dyDescent="0.35">
      <c r="A2075" s="24" t="s">
        <v>4239</v>
      </c>
      <c r="B2075" s="24" t="s">
        <v>4240</v>
      </c>
      <c r="C2075" s="24">
        <v>0.40272190000000002</v>
      </c>
      <c r="D2075" s="24">
        <v>0.53167279999999995</v>
      </c>
      <c r="E2075" s="24">
        <v>0.56984140000000005</v>
      </c>
      <c r="F2075" s="24">
        <v>0.39777299999999999</v>
      </c>
      <c r="G2075" s="23"/>
      <c r="H2075" s="23"/>
      <c r="I2075" s="23"/>
      <c r="J2075" s="23"/>
      <c r="L2075" s="24">
        <v>0.46846270000000001</v>
      </c>
      <c r="M2075" s="24">
        <v>0.44276720000000003</v>
      </c>
      <c r="N2075" s="24">
        <v>0.51203359999999998</v>
      </c>
      <c r="O2075" s="24">
        <v>0.53301690000000002</v>
      </c>
      <c r="P2075" s="23"/>
      <c r="Q2075" s="23"/>
      <c r="R2075" s="23"/>
      <c r="S2075" s="23"/>
      <c r="U2075" s="24">
        <v>0.80870330000000001</v>
      </c>
      <c r="V2075" s="24">
        <v>0.52284750000000002</v>
      </c>
      <c r="W2075" s="24">
        <v>0.58846719999999997</v>
      </c>
      <c r="X2075" s="24">
        <v>0.58467630000000004</v>
      </c>
      <c r="Y2075" s="23"/>
      <c r="Z2075" s="23"/>
      <c r="AA2075" s="23"/>
      <c r="AB2075" s="23"/>
      <c r="AD2075" s="24">
        <v>0.50397749999999997</v>
      </c>
      <c r="AE2075" s="24">
        <v>0.54671199999999998</v>
      </c>
      <c r="AF2075" s="24">
        <v>0.60482009999999997</v>
      </c>
      <c r="AG2075" s="24">
        <v>0.52396719999999997</v>
      </c>
      <c r="AH2075" s="23"/>
      <c r="AI2075" s="23"/>
      <c r="AJ2075" s="23"/>
      <c r="AK2075" s="23"/>
    </row>
    <row r="2076" spans="1:37" x14ac:dyDescent="0.35">
      <c r="A2076" s="24" t="s">
        <v>4241</v>
      </c>
      <c r="B2076" s="24" t="s">
        <v>4242</v>
      </c>
      <c r="C2076" s="24">
        <v>0.38638050000000002</v>
      </c>
      <c r="D2076" s="24">
        <v>0.43498989999999998</v>
      </c>
      <c r="E2076" s="24">
        <v>0.59368639999999995</v>
      </c>
      <c r="F2076" s="24">
        <v>0.36466110000000002</v>
      </c>
      <c r="G2076" s="23"/>
      <c r="H2076" s="23"/>
      <c r="I2076" s="23"/>
      <c r="J2076" s="23"/>
      <c r="L2076" s="24">
        <v>0.65753810000000001</v>
      </c>
      <c r="M2076" s="24">
        <v>0.42804429999999999</v>
      </c>
      <c r="N2076" s="24">
        <v>0.3487345</v>
      </c>
      <c r="O2076" s="24">
        <v>0.57383629999999997</v>
      </c>
      <c r="P2076" s="23"/>
      <c r="Q2076" s="23"/>
      <c r="R2076" s="23"/>
      <c r="S2076" s="23"/>
      <c r="U2076" s="24">
        <v>0.80378039999999995</v>
      </c>
      <c r="V2076" s="24">
        <v>0.48989379999999999</v>
      </c>
      <c r="W2076" s="24">
        <v>0.56313020000000003</v>
      </c>
      <c r="X2076" s="24">
        <v>0.52815809999999996</v>
      </c>
      <c r="Y2076" s="23"/>
      <c r="Z2076" s="23"/>
      <c r="AA2076" s="23"/>
      <c r="AB2076" s="23"/>
      <c r="AD2076" s="24">
        <v>0.48540919999999999</v>
      </c>
      <c r="AE2076" s="24">
        <v>0.61316669999999995</v>
      </c>
      <c r="AF2076" s="24">
        <v>0.6485069</v>
      </c>
      <c r="AG2076" s="24">
        <v>0.59662040000000005</v>
      </c>
      <c r="AH2076" s="23"/>
      <c r="AI2076" s="23"/>
      <c r="AJ2076" s="23"/>
      <c r="AK2076" s="23"/>
    </row>
    <row r="2077" spans="1:37" x14ac:dyDescent="0.35">
      <c r="A2077" s="24" t="s">
        <v>4243</v>
      </c>
      <c r="B2077" s="24" t="s">
        <v>4244</v>
      </c>
      <c r="C2077" s="24">
        <v>0.43229260000000003</v>
      </c>
      <c r="D2077" s="24">
        <v>0.42716369999999998</v>
      </c>
      <c r="E2077" s="24">
        <v>0.65257560000000003</v>
      </c>
      <c r="F2077" s="24">
        <v>0.36282959999999997</v>
      </c>
      <c r="G2077" s="23"/>
      <c r="H2077" s="23"/>
      <c r="I2077" s="23"/>
      <c r="J2077" s="23"/>
      <c r="L2077" s="24">
        <v>0.53486769999999995</v>
      </c>
      <c r="M2077" s="24">
        <v>0.38847290000000001</v>
      </c>
      <c r="N2077" s="24">
        <v>0.49727450000000001</v>
      </c>
      <c r="O2077" s="24">
        <v>0.48393079999999999</v>
      </c>
      <c r="P2077" s="23"/>
      <c r="Q2077" s="23"/>
      <c r="R2077" s="23"/>
      <c r="S2077" s="23"/>
      <c r="U2077" s="24">
        <v>0.61034940000000004</v>
      </c>
      <c r="V2077" s="24">
        <v>0.41861110000000001</v>
      </c>
      <c r="W2077" s="24">
        <v>0.54051879999999997</v>
      </c>
      <c r="X2077" s="24">
        <v>0.62960950000000004</v>
      </c>
      <c r="Y2077" s="23"/>
      <c r="Z2077" s="23"/>
      <c r="AA2077" s="23"/>
      <c r="AB2077" s="23"/>
      <c r="AD2077" s="24">
        <v>0.4177749</v>
      </c>
      <c r="AE2077" s="24">
        <v>0.48197659999999998</v>
      </c>
      <c r="AF2077" s="24">
        <v>0.64473230000000004</v>
      </c>
      <c r="AG2077" s="24">
        <v>0.54827550000000003</v>
      </c>
      <c r="AH2077" s="23"/>
      <c r="AI2077" s="23"/>
      <c r="AJ2077" s="23"/>
      <c r="AK2077" s="23"/>
    </row>
    <row r="2078" spans="1:37" x14ac:dyDescent="0.35">
      <c r="A2078" s="24" t="s">
        <v>4245</v>
      </c>
      <c r="B2078" s="24" t="s">
        <v>4246</v>
      </c>
      <c r="C2078" s="24">
        <v>0.5859337</v>
      </c>
      <c r="D2078" s="24">
        <v>0.52459900000000004</v>
      </c>
      <c r="E2078" s="24">
        <v>0.53865499999999999</v>
      </c>
      <c r="F2078" s="24">
        <v>0.40482889999999999</v>
      </c>
      <c r="G2078" s="23"/>
      <c r="H2078" s="23"/>
      <c r="I2078" s="23"/>
      <c r="J2078" s="23"/>
      <c r="L2078" s="24">
        <v>0.46905010000000003</v>
      </c>
      <c r="M2078" s="24">
        <v>0.4542774</v>
      </c>
      <c r="N2078" s="24">
        <v>0.56203570000000003</v>
      </c>
      <c r="O2078" s="24">
        <v>0.50380239999999998</v>
      </c>
      <c r="P2078" s="23"/>
      <c r="Q2078" s="23"/>
      <c r="R2078" s="23"/>
      <c r="S2078" s="23"/>
      <c r="U2078" s="24">
        <v>0.69259090000000001</v>
      </c>
      <c r="V2078" s="24">
        <v>0.42922680000000002</v>
      </c>
      <c r="W2078" s="24">
        <v>0.564612</v>
      </c>
      <c r="X2078" s="24">
        <v>0.64207110000000001</v>
      </c>
      <c r="Y2078" s="23"/>
      <c r="Z2078" s="23"/>
      <c r="AA2078" s="23"/>
      <c r="AB2078" s="23"/>
      <c r="AD2078" s="24">
        <v>0.3729304</v>
      </c>
      <c r="AE2078" s="24">
        <v>0.54294030000000004</v>
      </c>
      <c r="AF2078" s="24">
        <v>0.56507529999999995</v>
      </c>
      <c r="AG2078" s="24">
        <v>0.48816540000000003</v>
      </c>
      <c r="AH2078" s="23"/>
      <c r="AI2078" s="23"/>
      <c r="AJ2078" s="23"/>
      <c r="AK2078" s="23"/>
    </row>
    <row r="2079" spans="1:37" x14ac:dyDescent="0.35">
      <c r="A2079" s="24" t="s">
        <v>4247</v>
      </c>
      <c r="B2079" s="24" t="s">
        <v>4248</v>
      </c>
      <c r="C2079" s="24">
        <v>0.73220180000000001</v>
      </c>
      <c r="D2079" s="24">
        <v>0.68476230000000005</v>
      </c>
      <c r="E2079" s="24">
        <v>0.50031340000000002</v>
      </c>
      <c r="F2079" s="24">
        <v>0.50683849999999997</v>
      </c>
      <c r="G2079" s="23"/>
      <c r="H2079" s="23"/>
      <c r="I2079" s="23"/>
      <c r="J2079" s="23"/>
      <c r="L2079" s="24">
        <v>0.55230219999999997</v>
      </c>
      <c r="M2079" s="24">
        <v>0.55803040000000004</v>
      </c>
      <c r="N2079" s="24">
        <v>0.56015550000000003</v>
      </c>
      <c r="O2079" s="24">
        <v>0.53981299999999999</v>
      </c>
      <c r="P2079" s="23"/>
      <c r="Q2079" s="23"/>
      <c r="R2079" s="23"/>
      <c r="S2079" s="23"/>
      <c r="U2079" s="24">
        <v>0.85765519999999995</v>
      </c>
      <c r="V2079" s="24">
        <v>0.57788459999999997</v>
      </c>
      <c r="W2079" s="24">
        <v>0.68373200000000001</v>
      </c>
      <c r="X2079" s="24">
        <v>0.54384949999999999</v>
      </c>
      <c r="Y2079" s="23"/>
      <c r="Z2079" s="23"/>
      <c r="AA2079" s="23"/>
      <c r="AB2079" s="23"/>
      <c r="AD2079" s="24">
        <v>0.45890550000000002</v>
      </c>
      <c r="AE2079" s="24">
        <v>0.63984560000000001</v>
      </c>
      <c r="AF2079" s="24">
        <v>0.55059899999999995</v>
      </c>
      <c r="AG2079" s="24">
        <v>0.56499560000000004</v>
      </c>
      <c r="AH2079" s="23"/>
      <c r="AI2079" s="23"/>
      <c r="AJ2079" s="23"/>
      <c r="AK2079" s="23"/>
    </row>
    <row r="2080" spans="1:37" x14ac:dyDescent="0.35">
      <c r="A2080" s="24" t="s">
        <v>4249</v>
      </c>
      <c r="B2080" s="24" t="s">
        <v>4250</v>
      </c>
      <c r="C2080" s="24">
        <v>0.75712919999999995</v>
      </c>
      <c r="D2080" s="24">
        <v>0.75227080000000002</v>
      </c>
      <c r="E2080" s="24">
        <v>0.47944059999999999</v>
      </c>
      <c r="F2080" s="24">
        <v>0.48145700000000002</v>
      </c>
      <c r="G2080" s="23"/>
      <c r="H2080" s="23"/>
      <c r="I2080" s="23"/>
      <c r="J2080" s="23"/>
      <c r="L2080" s="24">
        <v>0.60022120000000001</v>
      </c>
      <c r="M2080" s="24">
        <v>0.72357150000000003</v>
      </c>
      <c r="N2080" s="24">
        <v>0.58852230000000005</v>
      </c>
      <c r="O2080" s="24">
        <v>0.5631254</v>
      </c>
      <c r="P2080" s="23"/>
      <c r="Q2080" s="23"/>
      <c r="R2080" s="23"/>
      <c r="S2080" s="23"/>
      <c r="U2080" s="24">
        <v>0.71483960000000002</v>
      </c>
      <c r="V2080" s="24">
        <v>0.56588059999999996</v>
      </c>
      <c r="W2080" s="24">
        <v>0.70361790000000002</v>
      </c>
      <c r="X2080" s="24">
        <v>0.49489850000000002</v>
      </c>
      <c r="Y2080" s="23"/>
      <c r="Z2080" s="23"/>
      <c r="AA2080" s="23"/>
      <c r="AB2080" s="23"/>
      <c r="AD2080" s="24">
        <v>0.47146300000000002</v>
      </c>
      <c r="AE2080" s="24">
        <v>0.5378889</v>
      </c>
      <c r="AF2080" s="24">
        <v>0.50909230000000005</v>
      </c>
      <c r="AG2080" s="24">
        <v>0.58484130000000001</v>
      </c>
      <c r="AH2080" s="23"/>
      <c r="AI2080" s="23"/>
      <c r="AJ2080" s="23"/>
      <c r="AK2080" s="23"/>
    </row>
    <row r="2081" spans="1:37" x14ac:dyDescent="0.35">
      <c r="A2081" s="24" t="s">
        <v>4251</v>
      </c>
      <c r="B2081" s="24" t="s">
        <v>4252</v>
      </c>
      <c r="C2081" s="24">
        <v>0.70346339999999996</v>
      </c>
      <c r="D2081" s="24">
        <v>0.7134509</v>
      </c>
      <c r="E2081" s="24">
        <v>0.409026</v>
      </c>
      <c r="F2081" s="24">
        <v>0.49840620000000002</v>
      </c>
      <c r="G2081" s="23"/>
      <c r="H2081" s="23"/>
      <c r="I2081" s="23"/>
      <c r="J2081" s="23"/>
      <c r="L2081" s="24">
        <v>0.58189139999999995</v>
      </c>
      <c r="M2081" s="24">
        <v>0.56997989999999998</v>
      </c>
      <c r="N2081" s="24">
        <v>0.57830939999999997</v>
      </c>
      <c r="O2081" s="24">
        <v>0.56459360000000003</v>
      </c>
      <c r="P2081" s="23"/>
      <c r="Q2081" s="23"/>
      <c r="R2081" s="23"/>
      <c r="S2081" s="23"/>
      <c r="U2081" s="24">
        <v>0.71703919999999999</v>
      </c>
      <c r="V2081" s="24">
        <v>0.52287380000000006</v>
      </c>
      <c r="W2081" s="24">
        <v>0.75961380000000001</v>
      </c>
      <c r="X2081" s="24">
        <v>0.48426659999999999</v>
      </c>
      <c r="Y2081" s="23"/>
      <c r="Z2081" s="23"/>
      <c r="AA2081" s="23"/>
      <c r="AB2081" s="23"/>
      <c r="AD2081" s="24">
        <v>0.51861489999999999</v>
      </c>
      <c r="AE2081" s="24">
        <v>0.52411819999999998</v>
      </c>
      <c r="AF2081" s="24">
        <v>0.51664129999999997</v>
      </c>
      <c r="AG2081" s="24">
        <v>0.51319060000000005</v>
      </c>
      <c r="AH2081" s="23"/>
      <c r="AI2081" s="23"/>
      <c r="AJ2081" s="23"/>
      <c r="AK2081" s="23"/>
    </row>
    <row r="2082" spans="1:37" x14ac:dyDescent="0.35">
      <c r="A2082" s="24" t="s">
        <v>4253</v>
      </c>
      <c r="B2082" s="24" t="s">
        <v>4254</v>
      </c>
      <c r="C2082" s="24">
        <v>0.72243139999999995</v>
      </c>
      <c r="D2082" s="24">
        <v>0.68222799999999995</v>
      </c>
      <c r="E2082" s="24">
        <v>0.35903370000000001</v>
      </c>
      <c r="F2082" s="24">
        <v>0.57987949999999999</v>
      </c>
      <c r="G2082" s="23"/>
      <c r="H2082" s="23"/>
      <c r="I2082" s="23"/>
      <c r="J2082" s="23"/>
      <c r="L2082" s="24">
        <v>0.67169889999999999</v>
      </c>
      <c r="M2082" s="24">
        <v>0.5759552</v>
      </c>
      <c r="N2082" s="24">
        <v>0.53487399999999996</v>
      </c>
      <c r="O2082" s="24">
        <v>0.53764409999999996</v>
      </c>
      <c r="P2082" s="23"/>
      <c r="Q2082" s="23"/>
      <c r="R2082" s="23"/>
      <c r="S2082" s="23"/>
      <c r="U2082" s="24">
        <v>0.685446</v>
      </c>
      <c r="V2082" s="24">
        <v>0.60820289999999999</v>
      </c>
      <c r="W2082" s="24">
        <v>0.77651680000000001</v>
      </c>
      <c r="X2082" s="24">
        <v>0.50111340000000004</v>
      </c>
      <c r="Y2082" s="23"/>
      <c r="Z2082" s="23"/>
      <c r="AA2082" s="23"/>
      <c r="AB2082" s="23"/>
      <c r="AD2082" s="24">
        <v>0.59378390000000003</v>
      </c>
      <c r="AE2082" s="24">
        <v>0.57830599999999999</v>
      </c>
      <c r="AF2082" s="24">
        <v>0.58512240000000004</v>
      </c>
      <c r="AG2082" s="24">
        <v>0.59028449999999999</v>
      </c>
      <c r="AH2082" s="23"/>
      <c r="AI2082" s="23"/>
      <c r="AJ2082" s="23"/>
      <c r="AK2082" s="23"/>
    </row>
    <row r="2083" spans="1:37" x14ac:dyDescent="0.35">
      <c r="A2083" s="24" t="s">
        <v>4255</v>
      </c>
      <c r="B2083" s="24" t="s">
        <v>4256</v>
      </c>
      <c r="C2083" s="24">
        <v>0.63854060000000001</v>
      </c>
      <c r="D2083" s="24">
        <v>0.61970250000000004</v>
      </c>
      <c r="E2083" s="24">
        <v>0.33866810000000003</v>
      </c>
      <c r="F2083" s="24">
        <v>0.57192710000000002</v>
      </c>
      <c r="G2083" s="23"/>
      <c r="H2083" s="23"/>
      <c r="I2083" s="23"/>
      <c r="J2083" s="23"/>
      <c r="L2083" s="24">
        <v>0.57990129999999995</v>
      </c>
      <c r="M2083" s="24">
        <v>0.52759940000000005</v>
      </c>
      <c r="N2083" s="24">
        <v>0.56660809999999995</v>
      </c>
      <c r="O2083" s="24">
        <v>0.48308780000000001</v>
      </c>
      <c r="P2083" s="23"/>
      <c r="Q2083" s="23"/>
      <c r="R2083" s="23"/>
      <c r="S2083" s="23"/>
      <c r="U2083" s="24">
        <v>0.64453110000000002</v>
      </c>
      <c r="V2083" s="24">
        <v>0.53793650000000004</v>
      </c>
      <c r="W2083" s="24">
        <v>0.71096760000000003</v>
      </c>
      <c r="X2083" s="24">
        <v>0.39223039999999998</v>
      </c>
      <c r="Y2083" s="23"/>
      <c r="Z2083" s="23"/>
      <c r="AA2083" s="23"/>
      <c r="AB2083" s="23"/>
      <c r="AD2083" s="24">
        <v>0.40900750000000002</v>
      </c>
      <c r="AE2083" s="24">
        <v>0.43808370000000002</v>
      </c>
      <c r="AF2083" s="24">
        <v>0.5882657</v>
      </c>
      <c r="AG2083" s="24">
        <v>0.59216880000000005</v>
      </c>
      <c r="AH2083" s="23"/>
      <c r="AI2083" s="23"/>
      <c r="AJ2083" s="23"/>
      <c r="AK2083" s="23"/>
    </row>
    <row r="2084" spans="1:37" x14ac:dyDescent="0.35">
      <c r="A2084" s="24" t="s">
        <v>4257</v>
      </c>
      <c r="B2084" s="24" t="s">
        <v>4258</v>
      </c>
      <c r="C2084" s="24">
        <v>0.48214810000000002</v>
      </c>
      <c r="D2084" s="24">
        <v>0.58512560000000002</v>
      </c>
      <c r="E2084" s="24">
        <v>0.48745430000000001</v>
      </c>
      <c r="F2084" s="24">
        <v>0.57932309999999998</v>
      </c>
      <c r="G2084" s="23"/>
      <c r="H2084" s="23"/>
      <c r="I2084" s="23"/>
      <c r="J2084" s="23"/>
      <c r="L2084" s="24">
        <v>0.58320700000000003</v>
      </c>
      <c r="M2084" s="24">
        <v>0.54502700000000004</v>
      </c>
      <c r="N2084" s="24">
        <v>0.56091780000000002</v>
      </c>
      <c r="O2084" s="24">
        <v>0.45905590000000002</v>
      </c>
      <c r="P2084" s="23"/>
      <c r="Q2084" s="23"/>
      <c r="R2084" s="23"/>
      <c r="S2084" s="23"/>
      <c r="U2084" s="24">
        <v>0.62942370000000003</v>
      </c>
      <c r="V2084" s="24">
        <v>0.37772050000000001</v>
      </c>
      <c r="W2084" s="24">
        <v>0.70373050000000004</v>
      </c>
      <c r="X2084" s="24">
        <v>0.40030130000000003</v>
      </c>
      <c r="Y2084" s="23"/>
      <c r="Z2084" s="23"/>
      <c r="AA2084" s="23"/>
      <c r="AB2084" s="23"/>
      <c r="AD2084" s="24">
        <v>0.40307029999999999</v>
      </c>
      <c r="AE2084" s="24">
        <v>0.40476450000000003</v>
      </c>
      <c r="AF2084" s="24">
        <v>0.5463943</v>
      </c>
      <c r="AG2084" s="24">
        <v>0.50518050000000003</v>
      </c>
      <c r="AH2084" s="23"/>
      <c r="AI2084" s="23"/>
      <c r="AJ2084" s="23"/>
      <c r="AK2084" s="23"/>
    </row>
    <row r="2085" spans="1:37" x14ac:dyDescent="0.35">
      <c r="A2085" s="24" t="s">
        <v>4259</v>
      </c>
      <c r="B2085" s="24" t="s">
        <v>4260</v>
      </c>
      <c r="C2085" s="24">
        <v>0.52562379999999997</v>
      </c>
      <c r="D2085" s="24">
        <v>0.63007480000000005</v>
      </c>
      <c r="E2085" s="24">
        <v>0.65672070000000005</v>
      </c>
      <c r="F2085" s="24">
        <v>0.59989610000000004</v>
      </c>
      <c r="G2085" s="23"/>
      <c r="H2085" s="23"/>
      <c r="I2085" s="23"/>
      <c r="J2085" s="23"/>
      <c r="L2085" s="24">
        <v>0.71116610000000002</v>
      </c>
      <c r="M2085" s="24">
        <v>0.55821509999999996</v>
      </c>
      <c r="N2085" s="24">
        <v>0.52865589999999996</v>
      </c>
      <c r="O2085" s="24">
        <v>0.48205150000000002</v>
      </c>
      <c r="P2085" s="23"/>
      <c r="Q2085" s="23"/>
      <c r="R2085" s="23"/>
      <c r="S2085" s="23"/>
      <c r="U2085" s="24">
        <v>0.67146209999999995</v>
      </c>
      <c r="V2085" s="24">
        <v>0.38325809999999999</v>
      </c>
      <c r="W2085" s="24">
        <v>0.69753969999999998</v>
      </c>
      <c r="X2085" s="24">
        <v>0.46635549999999998</v>
      </c>
      <c r="Y2085" s="23"/>
      <c r="Z2085" s="23"/>
      <c r="AA2085" s="23"/>
      <c r="AB2085" s="23"/>
      <c r="AD2085" s="24">
        <v>0.46625460000000002</v>
      </c>
      <c r="AE2085" s="24">
        <v>0.48463499999999998</v>
      </c>
      <c r="AF2085" s="24">
        <v>0.48830879999999999</v>
      </c>
      <c r="AG2085" s="24">
        <v>0.55728580000000005</v>
      </c>
      <c r="AH2085" s="23"/>
      <c r="AI2085" s="23"/>
      <c r="AJ2085" s="23"/>
      <c r="AK2085" s="23"/>
    </row>
    <row r="2086" spans="1:37" x14ac:dyDescent="0.35">
      <c r="A2086" s="24" t="s">
        <v>4261</v>
      </c>
      <c r="B2086" s="24" t="s">
        <v>4262</v>
      </c>
      <c r="C2086" s="24">
        <v>0.60873619999999995</v>
      </c>
      <c r="D2086" s="24">
        <v>0.60024999999999995</v>
      </c>
      <c r="E2086" s="24">
        <v>0.59464819999999996</v>
      </c>
      <c r="F2086" s="24">
        <v>0.56818590000000002</v>
      </c>
      <c r="G2086" s="23"/>
      <c r="H2086" s="23"/>
      <c r="I2086" s="23"/>
      <c r="J2086" s="23"/>
      <c r="L2086" s="24">
        <v>0.51524420000000004</v>
      </c>
      <c r="M2086" s="24">
        <v>0.52619479999999996</v>
      </c>
      <c r="N2086" s="24">
        <v>0.44354300000000002</v>
      </c>
      <c r="O2086" s="24">
        <v>0.43285319999999999</v>
      </c>
      <c r="P2086" s="23"/>
      <c r="Q2086" s="23"/>
      <c r="R2086" s="23"/>
      <c r="S2086" s="23"/>
      <c r="U2086" s="24">
        <v>0.56494809999999995</v>
      </c>
      <c r="V2086" s="24">
        <v>0.41701240000000001</v>
      </c>
      <c r="W2086" s="24">
        <v>0.71253200000000005</v>
      </c>
      <c r="X2086" s="24">
        <v>0.4498529</v>
      </c>
      <c r="Y2086" s="23"/>
      <c r="Z2086" s="23"/>
      <c r="AA2086" s="23"/>
      <c r="AB2086" s="23"/>
      <c r="AD2086" s="24">
        <v>0.52990689999999996</v>
      </c>
      <c r="AE2086" s="24">
        <v>0.60223170000000004</v>
      </c>
      <c r="AF2086" s="24">
        <v>0.39992480000000002</v>
      </c>
      <c r="AG2086" s="24">
        <v>0.52056380000000002</v>
      </c>
      <c r="AH2086" s="23"/>
      <c r="AI2086" s="23"/>
      <c r="AJ2086" s="23"/>
      <c r="AK2086" s="23"/>
    </row>
    <row r="2087" spans="1:37" x14ac:dyDescent="0.35">
      <c r="A2087" s="24" t="s">
        <v>4263</v>
      </c>
      <c r="B2087" s="24" t="s">
        <v>4264</v>
      </c>
      <c r="C2087" s="24">
        <v>0.5493171</v>
      </c>
      <c r="D2087" s="24">
        <v>0.54816350000000003</v>
      </c>
      <c r="E2087" s="24">
        <v>0.55596310000000004</v>
      </c>
      <c r="F2087" s="24">
        <v>0.58049430000000002</v>
      </c>
      <c r="G2087" s="23"/>
      <c r="H2087" s="23"/>
      <c r="I2087" s="23"/>
      <c r="J2087" s="23"/>
      <c r="L2087" s="24">
        <v>0.37528600000000001</v>
      </c>
      <c r="M2087" s="24">
        <v>0.45281559999999998</v>
      </c>
      <c r="N2087" s="24">
        <v>0.37167499999999998</v>
      </c>
      <c r="O2087" s="24">
        <v>0.54499960000000003</v>
      </c>
      <c r="P2087" s="23"/>
      <c r="Q2087" s="23"/>
      <c r="R2087" s="23"/>
      <c r="S2087" s="23"/>
      <c r="U2087" s="24">
        <v>0.50446709999999995</v>
      </c>
      <c r="V2087" s="24">
        <v>0.39650229999999997</v>
      </c>
      <c r="W2087" s="24">
        <v>0.69362900000000005</v>
      </c>
      <c r="X2087" s="24">
        <v>0.58330490000000002</v>
      </c>
      <c r="Y2087" s="23"/>
      <c r="Z2087" s="23"/>
      <c r="AA2087" s="23"/>
      <c r="AB2087" s="23"/>
      <c r="AD2087" s="24">
        <v>0.47403390000000001</v>
      </c>
      <c r="AE2087" s="24">
        <v>0.45108710000000002</v>
      </c>
      <c r="AF2087" s="24">
        <v>0.39627649999999998</v>
      </c>
      <c r="AG2087" s="24">
        <v>0.47088089999999999</v>
      </c>
      <c r="AH2087" s="23"/>
      <c r="AI2087" s="23"/>
      <c r="AJ2087" s="23"/>
      <c r="AK2087" s="23"/>
    </row>
    <row r="2088" spans="1:37" x14ac:dyDescent="0.35">
      <c r="A2088" s="24" t="s">
        <v>4265</v>
      </c>
      <c r="B2088" s="24" t="s">
        <v>4266</v>
      </c>
      <c r="C2088" s="24">
        <v>0.57561830000000003</v>
      </c>
      <c r="D2088" s="24">
        <v>0.5724882</v>
      </c>
      <c r="E2088" s="24">
        <v>0.55973360000000005</v>
      </c>
      <c r="F2088" s="24">
        <v>0.76207009999999997</v>
      </c>
      <c r="G2088" s="23"/>
      <c r="H2088" s="23"/>
      <c r="I2088" s="23"/>
      <c r="J2088" s="23"/>
      <c r="L2088" s="24">
        <v>0.38058599999999998</v>
      </c>
      <c r="M2088" s="24">
        <v>0.52790250000000005</v>
      </c>
      <c r="N2088" s="24">
        <v>0.34225030000000001</v>
      </c>
      <c r="O2088" s="24">
        <v>0.49323050000000002</v>
      </c>
      <c r="P2088" s="23"/>
      <c r="Q2088" s="23"/>
      <c r="R2088" s="23"/>
      <c r="S2088" s="23"/>
      <c r="U2088" s="24">
        <v>0.82764740000000003</v>
      </c>
      <c r="V2088" s="24">
        <v>0.43105559999999998</v>
      </c>
      <c r="W2088" s="24">
        <v>0.64638949999999995</v>
      </c>
      <c r="X2088" s="24">
        <v>0.67475439999999998</v>
      </c>
      <c r="Y2088" s="23"/>
      <c r="Z2088" s="23"/>
      <c r="AA2088" s="23"/>
      <c r="AB2088" s="23"/>
      <c r="AD2088" s="24">
        <v>0.46106200000000003</v>
      </c>
      <c r="AE2088" s="24">
        <v>0.57744430000000002</v>
      </c>
      <c r="AF2088" s="24">
        <v>0.44004759999999998</v>
      </c>
      <c r="AG2088" s="24">
        <v>0.43917780000000001</v>
      </c>
      <c r="AH2088" s="23"/>
      <c r="AI2088" s="23"/>
      <c r="AJ2088" s="23"/>
      <c r="AK2088" s="23"/>
    </row>
    <row r="2089" spans="1:37" x14ac:dyDescent="0.35">
      <c r="A2089" s="24" t="s">
        <v>4267</v>
      </c>
      <c r="B2089" s="24" t="s">
        <v>4268</v>
      </c>
      <c r="C2089" s="24">
        <v>0.50025310000000001</v>
      </c>
      <c r="D2089" s="24">
        <v>0.4672714</v>
      </c>
      <c r="E2089" s="24">
        <v>0.52344270000000004</v>
      </c>
      <c r="F2089" s="24">
        <v>0.56366249999999996</v>
      </c>
      <c r="G2089" s="23"/>
      <c r="H2089" s="23"/>
      <c r="I2089" s="23"/>
      <c r="J2089" s="23"/>
      <c r="L2089" s="24">
        <v>0.40408709999999998</v>
      </c>
      <c r="M2089" s="24">
        <v>0.34881220000000002</v>
      </c>
      <c r="N2089" s="24">
        <v>0.34165630000000002</v>
      </c>
      <c r="O2089" s="24">
        <v>0.37816329999999998</v>
      </c>
      <c r="P2089" s="23"/>
      <c r="Q2089" s="23"/>
      <c r="R2089" s="23"/>
      <c r="S2089" s="23"/>
      <c r="U2089" s="24">
        <v>0.82215550000000004</v>
      </c>
      <c r="V2089" s="24">
        <v>0.48943900000000001</v>
      </c>
      <c r="W2089" s="24">
        <v>0.65173519999999996</v>
      </c>
      <c r="X2089" s="24">
        <v>0.67964729999999995</v>
      </c>
      <c r="Y2089" s="23"/>
      <c r="Z2089" s="23"/>
      <c r="AA2089" s="23"/>
      <c r="AB2089" s="23"/>
      <c r="AD2089" s="24">
        <v>0.50534500000000004</v>
      </c>
      <c r="AE2089" s="24">
        <v>0.6179386</v>
      </c>
      <c r="AF2089" s="24">
        <v>0.44454870000000002</v>
      </c>
      <c r="AG2089" s="24">
        <v>0.35064509999999999</v>
      </c>
      <c r="AH2089" s="23"/>
      <c r="AI2089" s="23"/>
      <c r="AJ2089" s="23"/>
      <c r="AK2089" s="23"/>
    </row>
    <row r="2090" spans="1:37" x14ac:dyDescent="0.35">
      <c r="A2090" s="24" t="s">
        <v>4269</v>
      </c>
      <c r="B2090" s="24" t="s">
        <v>4270</v>
      </c>
      <c r="C2090" s="24">
        <v>0.38832230000000001</v>
      </c>
      <c r="D2090" s="24">
        <v>0.32894869999999998</v>
      </c>
      <c r="E2090" s="24">
        <v>0.44761289999999998</v>
      </c>
      <c r="F2090" s="24">
        <v>0.43428159999999999</v>
      </c>
      <c r="G2090" s="23"/>
      <c r="H2090" s="23"/>
      <c r="I2090" s="23"/>
      <c r="J2090" s="23"/>
      <c r="L2090" s="24">
        <v>0.36129260000000002</v>
      </c>
      <c r="M2090" s="24">
        <v>0.37223129999999999</v>
      </c>
      <c r="N2090" s="24">
        <v>0.35768559999999999</v>
      </c>
      <c r="O2090" s="24">
        <v>0.35869089999999998</v>
      </c>
      <c r="P2090" s="23"/>
      <c r="Q2090" s="23"/>
      <c r="R2090" s="23"/>
      <c r="S2090" s="23"/>
      <c r="U2090" s="24">
        <v>0.65530120000000003</v>
      </c>
      <c r="V2090" s="24">
        <v>0.58306720000000001</v>
      </c>
      <c r="W2090" s="24">
        <v>0.65851389999999999</v>
      </c>
      <c r="X2090" s="24">
        <v>0.76276670000000002</v>
      </c>
      <c r="Y2090" s="23"/>
      <c r="Z2090" s="23"/>
      <c r="AA2090" s="23"/>
      <c r="AB2090" s="23"/>
      <c r="AD2090" s="24">
        <v>0.46046340000000002</v>
      </c>
      <c r="AE2090" s="24">
        <v>0.61118249999999996</v>
      </c>
      <c r="AF2090" s="24">
        <v>0.4557368</v>
      </c>
      <c r="AG2090" s="24">
        <v>0.34553739999999999</v>
      </c>
      <c r="AH2090" s="23"/>
      <c r="AI2090" s="23"/>
      <c r="AJ2090" s="23"/>
      <c r="AK2090" s="23"/>
    </row>
    <row r="2091" spans="1:37" x14ac:dyDescent="0.35">
      <c r="A2091" s="24" t="s">
        <v>4271</v>
      </c>
      <c r="B2091" s="24" t="s">
        <v>4272</v>
      </c>
      <c r="C2091" s="24">
        <v>0.4417008</v>
      </c>
      <c r="D2091" s="24">
        <v>0.44096390000000002</v>
      </c>
      <c r="E2091" s="24">
        <v>0.40843649999999998</v>
      </c>
      <c r="F2091" s="24">
        <v>0.50321910000000003</v>
      </c>
      <c r="G2091" s="23"/>
      <c r="H2091" s="23"/>
      <c r="I2091" s="23"/>
      <c r="J2091" s="23"/>
      <c r="L2091" s="24">
        <v>0.40057340000000002</v>
      </c>
      <c r="M2091" s="24">
        <v>0.42321779999999998</v>
      </c>
      <c r="N2091" s="24">
        <v>0.38643699999999997</v>
      </c>
      <c r="O2091" s="24">
        <v>0.41442760000000001</v>
      </c>
      <c r="P2091" s="23"/>
      <c r="Q2091" s="23"/>
      <c r="R2091" s="23"/>
      <c r="S2091" s="23"/>
      <c r="U2091" s="24">
        <v>0.69365980000000005</v>
      </c>
      <c r="V2091" s="24">
        <v>0.69415320000000003</v>
      </c>
      <c r="W2091" s="24">
        <v>0.63269940000000002</v>
      </c>
      <c r="X2091" s="24">
        <v>0.72519149999999999</v>
      </c>
      <c r="Y2091" s="23"/>
      <c r="Z2091" s="23"/>
      <c r="AA2091" s="23"/>
      <c r="AB2091" s="23"/>
      <c r="AD2091" s="24">
        <v>0.45597939999999998</v>
      </c>
      <c r="AE2091" s="24">
        <v>0.68342599999999998</v>
      </c>
      <c r="AF2091" s="24">
        <v>0.52624709999999997</v>
      </c>
      <c r="AG2091" s="24">
        <v>0.38985940000000002</v>
      </c>
      <c r="AH2091" s="23"/>
      <c r="AI2091" s="23"/>
      <c r="AJ2091" s="23"/>
      <c r="AK2091" s="23"/>
    </row>
    <row r="2092" spans="1:37" x14ac:dyDescent="0.35">
      <c r="A2092" s="24" t="s">
        <v>4273</v>
      </c>
      <c r="B2092" s="24" t="s">
        <v>4274</v>
      </c>
      <c r="C2092" s="24">
        <v>0.49697210000000003</v>
      </c>
      <c r="D2092" s="24">
        <v>0.55323860000000002</v>
      </c>
      <c r="E2092" s="24">
        <v>0.44167289999999998</v>
      </c>
      <c r="F2092" s="24">
        <v>0.52575349999999998</v>
      </c>
      <c r="G2092" s="23"/>
      <c r="H2092" s="23"/>
      <c r="I2092" s="23"/>
      <c r="J2092" s="23"/>
      <c r="L2092" s="24">
        <v>0.49081829999999999</v>
      </c>
      <c r="M2092" s="24">
        <v>0.42770979999999997</v>
      </c>
      <c r="N2092" s="24">
        <v>0.40632629999999997</v>
      </c>
      <c r="O2092" s="24">
        <v>0.53175159999999999</v>
      </c>
      <c r="P2092" s="23"/>
      <c r="Q2092" s="23"/>
      <c r="R2092" s="23"/>
      <c r="S2092" s="23"/>
      <c r="U2092" s="24">
        <v>0.76460439999999996</v>
      </c>
      <c r="V2092" s="24">
        <v>0.55329390000000001</v>
      </c>
      <c r="W2092" s="24">
        <v>0.56339340000000004</v>
      </c>
      <c r="X2092" s="24">
        <v>0.69402459999999999</v>
      </c>
      <c r="Y2092" s="23"/>
      <c r="Z2092" s="23"/>
      <c r="AA2092" s="23"/>
      <c r="AB2092" s="23"/>
      <c r="AD2092" s="24">
        <v>0.5248275</v>
      </c>
      <c r="AE2092" s="24">
        <v>0.65817559999999997</v>
      </c>
      <c r="AF2092" s="24">
        <v>0.57314160000000003</v>
      </c>
      <c r="AG2092" s="24">
        <v>0.39052009999999998</v>
      </c>
      <c r="AH2092" s="23"/>
      <c r="AI2092" s="23"/>
      <c r="AJ2092" s="23"/>
      <c r="AK2092" s="23"/>
    </row>
    <row r="2093" spans="1:37" x14ac:dyDescent="0.35">
      <c r="A2093" s="24" t="s">
        <v>4275</v>
      </c>
      <c r="B2093" s="24" t="s">
        <v>4276</v>
      </c>
      <c r="C2093" s="24">
        <v>0.4518046</v>
      </c>
      <c r="D2093" s="24">
        <v>0.49613570000000001</v>
      </c>
      <c r="E2093" s="24">
        <v>0.58203479999999996</v>
      </c>
      <c r="F2093" s="24">
        <v>0.5334622</v>
      </c>
      <c r="G2093" s="23"/>
      <c r="H2093" s="23"/>
      <c r="I2093" s="23"/>
      <c r="J2093" s="23"/>
      <c r="L2093" s="24">
        <v>0.48514299999999999</v>
      </c>
      <c r="M2093" s="24">
        <v>0.4680301</v>
      </c>
      <c r="N2093" s="24">
        <v>0.48786030000000002</v>
      </c>
      <c r="O2093" s="24">
        <v>0.63184490000000004</v>
      </c>
      <c r="P2093" s="23"/>
      <c r="Q2093" s="23"/>
      <c r="R2093" s="23"/>
      <c r="S2093" s="23"/>
      <c r="U2093" s="24">
        <v>0.88062249999999997</v>
      </c>
      <c r="V2093" s="24">
        <v>0.41682350000000001</v>
      </c>
      <c r="W2093" s="24">
        <v>0.6700313</v>
      </c>
      <c r="X2093" s="24">
        <v>0.57643129999999998</v>
      </c>
      <c r="Y2093" s="23"/>
      <c r="Z2093" s="23"/>
      <c r="AA2093" s="23"/>
      <c r="AB2093" s="23"/>
      <c r="AD2093" s="24">
        <v>0.51871560000000005</v>
      </c>
      <c r="AE2093" s="24">
        <v>0.65737060000000003</v>
      </c>
      <c r="AF2093" s="24">
        <v>0.60183920000000002</v>
      </c>
      <c r="AG2093" s="24">
        <v>0.36451070000000002</v>
      </c>
      <c r="AH2093" s="23"/>
      <c r="AI2093" s="23"/>
      <c r="AJ2093" s="23"/>
      <c r="AK2093" s="23"/>
    </row>
    <row r="2094" spans="1:37" x14ac:dyDescent="0.35">
      <c r="A2094" s="24" t="s">
        <v>4277</v>
      </c>
      <c r="B2094" s="24" t="s">
        <v>4278</v>
      </c>
      <c r="C2094" s="24">
        <v>0.56260410000000005</v>
      </c>
      <c r="D2094" s="24">
        <v>0.53495559999999998</v>
      </c>
      <c r="E2094" s="24">
        <v>0.72377720000000001</v>
      </c>
      <c r="F2094" s="24">
        <v>0.63932990000000001</v>
      </c>
      <c r="G2094" s="23"/>
      <c r="H2094" s="23"/>
      <c r="I2094" s="23"/>
      <c r="J2094" s="23"/>
      <c r="L2094" s="24">
        <v>0.57585509999999995</v>
      </c>
      <c r="M2094" s="24">
        <v>0.55690530000000005</v>
      </c>
      <c r="N2094" s="24">
        <v>0.54973209999999995</v>
      </c>
      <c r="O2094" s="24">
        <v>0.60451330000000003</v>
      </c>
      <c r="P2094" s="23"/>
      <c r="Q2094" s="23"/>
      <c r="R2094" s="23"/>
      <c r="S2094" s="23"/>
      <c r="U2094" s="24">
        <v>0.53619450000000002</v>
      </c>
      <c r="V2094" s="24">
        <v>0.53344020000000003</v>
      </c>
      <c r="W2094" s="24">
        <v>0.69454959999999999</v>
      </c>
      <c r="X2094" s="24">
        <v>0.58572440000000003</v>
      </c>
      <c r="Y2094" s="23"/>
      <c r="Z2094" s="23"/>
      <c r="AA2094" s="23"/>
      <c r="AB2094" s="23"/>
      <c r="AD2094" s="24">
        <v>0.51532659999999997</v>
      </c>
      <c r="AE2094" s="24">
        <v>0.66895720000000003</v>
      </c>
      <c r="AF2094" s="24">
        <v>0.67018029999999995</v>
      </c>
      <c r="AG2094" s="24">
        <v>0.36725010000000002</v>
      </c>
      <c r="AH2094" s="23"/>
      <c r="AI2094" s="23"/>
      <c r="AJ2094" s="23"/>
      <c r="AK2094" s="23"/>
    </row>
    <row r="2095" spans="1:37" x14ac:dyDescent="0.35">
      <c r="A2095" s="24" t="s">
        <v>4279</v>
      </c>
      <c r="B2095" s="24" t="s">
        <v>4280</v>
      </c>
      <c r="C2095" s="24">
        <v>0.63115429999999995</v>
      </c>
      <c r="D2095" s="24">
        <v>0.63524210000000003</v>
      </c>
      <c r="E2095" s="24">
        <v>0.6361639</v>
      </c>
      <c r="F2095" s="24">
        <v>0.58055670000000004</v>
      </c>
      <c r="G2095" s="23"/>
      <c r="H2095" s="23"/>
      <c r="I2095" s="23"/>
      <c r="J2095" s="23"/>
      <c r="L2095" s="24">
        <v>0.60753740000000001</v>
      </c>
      <c r="M2095" s="24">
        <v>0.62700540000000005</v>
      </c>
      <c r="N2095" s="24">
        <v>0.46590619999999999</v>
      </c>
      <c r="O2095" s="24">
        <v>0.53518180000000004</v>
      </c>
      <c r="P2095" s="23"/>
      <c r="Q2095" s="23"/>
      <c r="R2095" s="23"/>
      <c r="S2095" s="23"/>
      <c r="U2095" s="24">
        <v>0.60743860000000005</v>
      </c>
      <c r="V2095" s="24">
        <v>0.63114329999999996</v>
      </c>
      <c r="W2095" s="24">
        <v>0.60958420000000002</v>
      </c>
      <c r="X2095" s="24">
        <v>0.51981889999999997</v>
      </c>
      <c r="Y2095" s="23"/>
      <c r="Z2095" s="23"/>
      <c r="AA2095" s="23"/>
      <c r="AB2095" s="23"/>
      <c r="AD2095" s="24">
        <v>0.50294130000000004</v>
      </c>
      <c r="AE2095" s="24">
        <v>0.64776940000000005</v>
      </c>
      <c r="AF2095" s="24">
        <v>0.62472939999999999</v>
      </c>
      <c r="AG2095" s="24">
        <v>0.41149059999999998</v>
      </c>
      <c r="AH2095" s="23"/>
      <c r="AI2095" s="23"/>
      <c r="AJ2095" s="23"/>
      <c r="AK2095" s="23"/>
    </row>
    <row r="2096" spans="1:37" x14ac:dyDescent="0.35">
      <c r="A2096" s="24" t="s">
        <v>4281</v>
      </c>
      <c r="B2096" s="24" t="s">
        <v>4282</v>
      </c>
      <c r="C2096" s="24">
        <v>0.64195020000000003</v>
      </c>
      <c r="D2096" s="24">
        <v>0.64722749999999996</v>
      </c>
      <c r="E2096" s="24">
        <v>0.51661990000000002</v>
      </c>
      <c r="F2096" s="24">
        <v>0.45745780000000003</v>
      </c>
      <c r="G2096" s="23"/>
      <c r="H2096" s="23"/>
      <c r="I2096" s="23"/>
      <c r="J2096" s="23"/>
      <c r="L2096" s="24">
        <v>0.57128800000000002</v>
      </c>
      <c r="M2096" s="24">
        <v>0.5906998</v>
      </c>
      <c r="N2096" s="24">
        <v>0.62346100000000004</v>
      </c>
      <c r="O2096" s="24">
        <v>0.43386350000000001</v>
      </c>
      <c r="P2096" s="23"/>
      <c r="Q2096" s="23"/>
      <c r="R2096" s="23"/>
      <c r="S2096" s="23"/>
      <c r="U2096" s="24">
        <v>0.4834852</v>
      </c>
      <c r="V2096" s="24">
        <v>0.71078540000000001</v>
      </c>
      <c r="W2096" s="24">
        <v>0.47682459999999999</v>
      </c>
      <c r="X2096" s="24">
        <v>0.48925869999999999</v>
      </c>
      <c r="Y2096" s="23"/>
      <c r="Z2096" s="23"/>
      <c r="AA2096" s="23"/>
      <c r="AB2096" s="23"/>
      <c r="AD2096" s="24">
        <v>0.47198590000000001</v>
      </c>
      <c r="AE2096" s="24">
        <v>0.62792559999999997</v>
      </c>
      <c r="AF2096" s="24">
        <v>0.55702399999999996</v>
      </c>
      <c r="AG2096" s="24">
        <v>0.49718679999999998</v>
      </c>
      <c r="AH2096" s="23"/>
      <c r="AI2096" s="23"/>
      <c r="AJ2096" s="23"/>
      <c r="AK2096" s="23"/>
    </row>
    <row r="2097" spans="1:37" x14ac:dyDescent="0.35">
      <c r="A2097" s="24" t="s">
        <v>4283</v>
      </c>
      <c r="B2097" s="24" t="s">
        <v>4284</v>
      </c>
      <c r="C2097" s="24">
        <v>0.75084260000000003</v>
      </c>
      <c r="D2097" s="24">
        <v>0.6520994</v>
      </c>
      <c r="E2097" s="24">
        <v>0.50695000000000001</v>
      </c>
      <c r="F2097" s="24">
        <v>0.47434369999999998</v>
      </c>
      <c r="G2097" s="23"/>
      <c r="H2097" s="23"/>
      <c r="I2097" s="23"/>
      <c r="J2097" s="23"/>
      <c r="L2097" s="24">
        <v>0.59234540000000002</v>
      </c>
      <c r="M2097" s="24">
        <v>0.54832930000000002</v>
      </c>
      <c r="N2097" s="24">
        <v>0.57191099999999995</v>
      </c>
      <c r="O2097" s="24">
        <v>0.39256269999999999</v>
      </c>
      <c r="P2097" s="23"/>
      <c r="Q2097" s="23"/>
      <c r="R2097" s="23"/>
      <c r="S2097" s="23"/>
      <c r="U2097" s="24">
        <v>0.45277810000000002</v>
      </c>
      <c r="V2097" s="24">
        <v>0.66498179999999996</v>
      </c>
      <c r="W2097" s="24">
        <v>0.45248060000000001</v>
      </c>
      <c r="X2097" s="24">
        <v>0.4627406</v>
      </c>
      <c r="Y2097" s="23"/>
      <c r="Z2097" s="23"/>
      <c r="AA2097" s="23"/>
      <c r="AB2097" s="23"/>
      <c r="AD2097" s="24">
        <v>0.56583570000000005</v>
      </c>
      <c r="AE2097" s="24">
        <v>0.65017290000000005</v>
      </c>
      <c r="AF2097" s="24">
        <v>0.5358212</v>
      </c>
      <c r="AG2097" s="24">
        <v>0.5128587</v>
      </c>
      <c r="AH2097" s="23"/>
      <c r="AI2097" s="23"/>
      <c r="AJ2097" s="23"/>
      <c r="AK2097" s="23"/>
    </row>
    <row r="2098" spans="1:37" x14ac:dyDescent="0.35">
      <c r="A2098" s="24" t="s">
        <v>4285</v>
      </c>
      <c r="B2098" s="24" t="s">
        <v>4286</v>
      </c>
      <c r="C2098" s="24">
        <v>0.79316339999999996</v>
      </c>
      <c r="D2098" s="24">
        <v>0.62450830000000002</v>
      </c>
      <c r="E2098" s="24">
        <v>0.50103589999999998</v>
      </c>
      <c r="F2098" s="24">
        <v>0.51681010000000005</v>
      </c>
      <c r="G2098" s="23"/>
      <c r="H2098" s="23"/>
      <c r="I2098" s="23"/>
      <c r="J2098" s="23"/>
      <c r="L2098" s="24">
        <v>0.59098410000000001</v>
      </c>
      <c r="M2098" s="24">
        <v>0.5083607</v>
      </c>
      <c r="N2098" s="24">
        <v>0.52093979999999995</v>
      </c>
      <c r="O2098" s="24">
        <v>0.35565400000000003</v>
      </c>
      <c r="P2098" s="23"/>
      <c r="Q2098" s="23"/>
      <c r="R2098" s="23"/>
      <c r="S2098" s="23"/>
      <c r="U2098" s="24">
        <v>0.49725540000000001</v>
      </c>
      <c r="V2098" s="24">
        <v>0.63537500000000002</v>
      </c>
      <c r="W2098" s="24">
        <v>0.43059120000000001</v>
      </c>
      <c r="X2098" s="24">
        <v>0.49135319999999999</v>
      </c>
      <c r="Y2098" s="23"/>
      <c r="Z2098" s="23"/>
      <c r="AA2098" s="23"/>
      <c r="AB2098" s="23"/>
      <c r="AD2098" s="24">
        <v>0.65224510000000002</v>
      </c>
      <c r="AE2098" s="24">
        <v>0.67967960000000005</v>
      </c>
      <c r="AF2098" s="24">
        <v>0.50423410000000002</v>
      </c>
      <c r="AG2098" s="24">
        <v>0.50431079999999995</v>
      </c>
      <c r="AH2098" s="23"/>
      <c r="AI2098" s="23"/>
      <c r="AJ2098" s="23"/>
      <c r="AK2098" s="23"/>
    </row>
    <row r="2099" spans="1:37" x14ac:dyDescent="0.35">
      <c r="A2099" s="24" t="s">
        <v>4287</v>
      </c>
      <c r="B2099" s="24" t="s">
        <v>4288</v>
      </c>
      <c r="C2099" s="24">
        <v>0.75463279999999999</v>
      </c>
      <c r="D2099" s="24">
        <v>0.62534089999999998</v>
      </c>
      <c r="E2099" s="24">
        <v>0.57410329999999998</v>
      </c>
      <c r="F2099" s="24">
        <v>0.43452479999999999</v>
      </c>
      <c r="G2099" s="23"/>
      <c r="H2099" s="23"/>
      <c r="I2099" s="23"/>
      <c r="J2099" s="23"/>
      <c r="L2099" s="24">
        <v>0.46478409999999998</v>
      </c>
      <c r="M2099" s="24">
        <v>0.4498124</v>
      </c>
      <c r="N2099" s="24">
        <v>0.56078589999999995</v>
      </c>
      <c r="O2099" s="24">
        <v>0.41200999999999999</v>
      </c>
      <c r="P2099" s="23"/>
      <c r="Q2099" s="23"/>
      <c r="R2099" s="23"/>
      <c r="S2099" s="23"/>
      <c r="U2099" s="24">
        <v>0.49796829999999997</v>
      </c>
      <c r="V2099" s="24">
        <v>0.61322659999999996</v>
      </c>
      <c r="W2099" s="24">
        <v>0.48223440000000001</v>
      </c>
      <c r="X2099" s="24">
        <v>0.51507670000000005</v>
      </c>
      <c r="Y2099" s="23"/>
      <c r="Z2099" s="23"/>
      <c r="AA2099" s="23"/>
      <c r="AB2099" s="23"/>
      <c r="AD2099" s="24">
        <v>0.66157109999999997</v>
      </c>
      <c r="AE2099" s="24">
        <v>0.56113460000000004</v>
      </c>
      <c r="AF2099" s="24">
        <v>0.55168220000000001</v>
      </c>
      <c r="AG2099" s="24">
        <v>0.56870379999999998</v>
      </c>
      <c r="AH2099" s="23"/>
      <c r="AI2099" s="23"/>
      <c r="AJ2099" s="23"/>
      <c r="AK2099" s="23"/>
    </row>
    <row r="2100" spans="1:37" x14ac:dyDescent="0.35">
      <c r="A2100" s="24" t="s">
        <v>4289</v>
      </c>
      <c r="B2100" s="24" t="s">
        <v>4290</v>
      </c>
      <c r="C2100" s="24">
        <v>0.74606479999999997</v>
      </c>
      <c r="D2100" s="24">
        <v>0.62472559999999999</v>
      </c>
      <c r="E2100" s="24">
        <v>0.57803450000000001</v>
      </c>
      <c r="F2100" s="24">
        <v>0.44863819999999999</v>
      </c>
      <c r="G2100" s="23"/>
      <c r="H2100" s="23"/>
      <c r="I2100" s="23"/>
      <c r="J2100" s="23"/>
      <c r="L2100" s="24">
        <v>0.47668709999999997</v>
      </c>
      <c r="M2100" s="24">
        <v>0.49301339999999999</v>
      </c>
      <c r="N2100" s="24">
        <v>0.48176289999999999</v>
      </c>
      <c r="O2100" s="24">
        <v>0.53008489999999997</v>
      </c>
      <c r="P2100" s="23"/>
      <c r="Q2100" s="23"/>
      <c r="R2100" s="23"/>
      <c r="S2100" s="23"/>
      <c r="U2100" s="24">
        <v>0.50171900000000003</v>
      </c>
      <c r="V2100" s="24">
        <v>0.68316120000000002</v>
      </c>
      <c r="W2100" s="24">
        <v>0.5168644</v>
      </c>
      <c r="X2100" s="24">
        <v>0.47384179999999998</v>
      </c>
      <c r="Y2100" s="23"/>
      <c r="Z2100" s="23"/>
      <c r="AA2100" s="23"/>
      <c r="AB2100" s="23"/>
      <c r="AD2100" s="24">
        <v>0.75073860000000003</v>
      </c>
      <c r="AE2100" s="24">
        <v>0.48944880000000002</v>
      </c>
      <c r="AF2100" s="24">
        <v>0.43439309999999998</v>
      </c>
      <c r="AG2100" s="24">
        <v>0.59025629999999996</v>
      </c>
      <c r="AH2100" s="23"/>
      <c r="AI2100" s="23"/>
      <c r="AJ2100" s="23"/>
      <c r="AK2100" s="23"/>
    </row>
    <row r="2101" spans="1:37" x14ac:dyDescent="0.35">
      <c r="A2101" s="24" t="s">
        <v>4291</v>
      </c>
      <c r="B2101" s="24" t="s">
        <v>4292</v>
      </c>
      <c r="C2101" s="24">
        <v>0.80572529999999998</v>
      </c>
      <c r="D2101" s="24">
        <v>0.56616979999999995</v>
      </c>
      <c r="E2101" s="24">
        <v>0.58620139999999998</v>
      </c>
      <c r="F2101" s="24">
        <v>0.56070609999999999</v>
      </c>
      <c r="G2101" s="23"/>
      <c r="H2101" s="23"/>
      <c r="I2101" s="23"/>
      <c r="J2101" s="23"/>
      <c r="L2101" s="24">
        <v>0.51800889999999999</v>
      </c>
      <c r="M2101" s="24">
        <v>0.58457369999999997</v>
      </c>
      <c r="N2101" s="24">
        <v>0.42252050000000002</v>
      </c>
      <c r="O2101" s="24">
        <v>0.48872330000000003</v>
      </c>
      <c r="P2101" s="23"/>
      <c r="Q2101" s="23"/>
      <c r="R2101" s="23"/>
      <c r="S2101" s="23"/>
      <c r="U2101" s="24">
        <v>0.54040520000000003</v>
      </c>
      <c r="V2101" s="24">
        <v>0.69663350000000002</v>
      </c>
      <c r="W2101" s="24">
        <v>0.4738078</v>
      </c>
      <c r="X2101" s="24">
        <v>0.42528959999999999</v>
      </c>
      <c r="Y2101" s="23"/>
      <c r="Z2101" s="23"/>
      <c r="AA2101" s="23"/>
      <c r="AB2101" s="23"/>
      <c r="AD2101" s="24">
        <v>0.65049000000000001</v>
      </c>
      <c r="AE2101" s="24">
        <v>0.63447010000000004</v>
      </c>
      <c r="AF2101" s="24">
        <v>0.38712160000000001</v>
      </c>
      <c r="AG2101" s="24">
        <v>0.55090059999999996</v>
      </c>
      <c r="AH2101" s="23"/>
      <c r="AI2101" s="23"/>
      <c r="AJ2101" s="23"/>
      <c r="AK2101" s="23"/>
    </row>
    <row r="2102" spans="1:37" x14ac:dyDescent="0.35">
      <c r="A2102" s="24" t="s">
        <v>4293</v>
      </c>
      <c r="B2102" s="24" t="s">
        <v>4294</v>
      </c>
      <c r="C2102" s="24">
        <v>0.6955306</v>
      </c>
      <c r="D2102" s="24">
        <v>0.59641770000000005</v>
      </c>
      <c r="E2102" s="24">
        <v>0.51627619999999996</v>
      </c>
      <c r="F2102" s="24">
        <v>0.5995857</v>
      </c>
      <c r="G2102" s="23"/>
      <c r="H2102" s="23"/>
      <c r="I2102" s="23"/>
      <c r="J2102" s="23"/>
      <c r="L2102" s="24">
        <v>0.43422850000000002</v>
      </c>
      <c r="M2102" s="24">
        <v>0.50472790000000001</v>
      </c>
      <c r="N2102" s="24">
        <v>0.39330789999999999</v>
      </c>
      <c r="O2102" s="24">
        <v>0.48552519999999999</v>
      </c>
      <c r="P2102" s="23"/>
      <c r="Q2102" s="23"/>
      <c r="R2102" s="23"/>
      <c r="S2102" s="23"/>
      <c r="U2102" s="24">
        <v>0.47798259999999998</v>
      </c>
      <c r="V2102" s="24">
        <v>0.67270589999999997</v>
      </c>
      <c r="W2102" s="24">
        <v>0.52978400000000003</v>
      </c>
      <c r="X2102" s="24">
        <v>0.4398685</v>
      </c>
      <c r="Y2102" s="23"/>
      <c r="Z2102" s="23"/>
      <c r="AA2102" s="23"/>
      <c r="AB2102" s="23"/>
      <c r="AD2102" s="24">
        <v>0.5854608</v>
      </c>
      <c r="AE2102" s="24">
        <v>0.60809250000000004</v>
      </c>
      <c r="AF2102" s="24">
        <v>0.43170789999999998</v>
      </c>
      <c r="AG2102" s="24">
        <v>0.59220379999999995</v>
      </c>
      <c r="AH2102" s="23"/>
      <c r="AI2102" s="23"/>
      <c r="AJ2102" s="23"/>
      <c r="AK2102" s="23"/>
    </row>
    <row r="2103" spans="1:37" x14ac:dyDescent="0.35">
      <c r="A2103" s="24" t="s">
        <v>4295</v>
      </c>
      <c r="B2103" s="24" t="s">
        <v>4296</v>
      </c>
      <c r="C2103" s="24">
        <v>0.64524110000000001</v>
      </c>
      <c r="D2103" s="24">
        <v>0.63963159999999997</v>
      </c>
      <c r="E2103" s="24">
        <v>0.44081710000000002</v>
      </c>
      <c r="F2103" s="24">
        <v>0.51852030000000005</v>
      </c>
      <c r="G2103" s="23"/>
      <c r="H2103" s="23"/>
      <c r="I2103" s="23"/>
      <c r="J2103" s="23"/>
      <c r="L2103" s="24">
        <v>0.46750740000000002</v>
      </c>
      <c r="M2103" s="24">
        <v>0.4885816</v>
      </c>
      <c r="N2103" s="24">
        <v>0.41368539999999998</v>
      </c>
      <c r="O2103" s="24">
        <v>0.43938890000000003</v>
      </c>
      <c r="P2103" s="23"/>
      <c r="Q2103" s="23"/>
      <c r="R2103" s="23"/>
      <c r="S2103" s="23"/>
      <c r="U2103" s="24">
        <v>0.66738980000000003</v>
      </c>
      <c r="V2103" s="24">
        <v>0.67062889999999997</v>
      </c>
      <c r="W2103" s="24">
        <v>0.64263360000000003</v>
      </c>
      <c r="X2103" s="24">
        <v>0.43348999999999999</v>
      </c>
      <c r="Y2103" s="23"/>
      <c r="Z2103" s="23"/>
      <c r="AA2103" s="23"/>
      <c r="AB2103" s="23"/>
      <c r="AD2103" s="24">
        <v>0.60417149999999997</v>
      </c>
      <c r="AE2103" s="24">
        <v>0.55228820000000001</v>
      </c>
      <c r="AF2103" s="24">
        <v>0.395368</v>
      </c>
      <c r="AG2103" s="24">
        <v>0.60648869999999999</v>
      </c>
      <c r="AH2103" s="23"/>
      <c r="AI2103" s="23"/>
      <c r="AJ2103" s="23"/>
      <c r="AK2103" s="23"/>
    </row>
    <row r="2104" spans="1:37" x14ac:dyDescent="0.35">
      <c r="A2104" s="24" t="s">
        <v>4297</v>
      </c>
      <c r="B2104" s="24" t="s">
        <v>4298</v>
      </c>
      <c r="C2104" s="24">
        <v>0.58529299999999995</v>
      </c>
      <c r="D2104" s="24">
        <v>0.59685840000000001</v>
      </c>
      <c r="E2104" s="24">
        <v>0.43186799999999997</v>
      </c>
      <c r="F2104" s="24">
        <v>0.57520789999999999</v>
      </c>
      <c r="G2104" s="23"/>
      <c r="H2104" s="23"/>
      <c r="I2104" s="23"/>
      <c r="J2104" s="23"/>
      <c r="L2104" s="24">
        <v>0.45884390000000003</v>
      </c>
      <c r="M2104" s="24">
        <v>0.44113590000000003</v>
      </c>
      <c r="N2104" s="24">
        <v>0.40922619999999998</v>
      </c>
      <c r="O2104" s="24">
        <v>0.47166590000000003</v>
      </c>
      <c r="P2104" s="23"/>
      <c r="Q2104" s="23"/>
      <c r="R2104" s="23"/>
      <c r="S2104" s="23"/>
      <c r="U2104" s="24">
        <v>0.66281120000000004</v>
      </c>
      <c r="V2104" s="24">
        <v>0.56819779999999998</v>
      </c>
      <c r="W2104" s="24">
        <v>0.66663280000000003</v>
      </c>
      <c r="X2104" s="24">
        <v>0.42314449999999998</v>
      </c>
      <c r="Y2104" s="23"/>
      <c r="Z2104" s="23"/>
      <c r="AA2104" s="23"/>
      <c r="AB2104" s="23"/>
      <c r="AD2104" s="24">
        <v>0.51549009999999995</v>
      </c>
      <c r="AE2104" s="24">
        <v>0.51826340000000004</v>
      </c>
      <c r="AF2104" s="24">
        <v>0.42429080000000002</v>
      </c>
      <c r="AG2104" s="24">
        <v>0.52413920000000003</v>
      </c>
      <c r="AH2104" s="23"/>
      <c r="AI2104" s="23"/>
      <c r="AJ2104" s="23"/>
      <c r="AK2104" s="23"/>
    </row>
    <row r="2105" spans="1:37" x14ac:dyDescent="0.35">
      <c r="A2105" s="24" t="s">
        <v>4299</v>
      </c>
      <c r="B2105" s="24" t="s">
        <v>4300</v>
      </c>
      <c r="C2105" s="24">
        <v>0.45816489999999999</v>
      </c>
      <c r="D2105" s="24">
        <v>0.54788890000000001</v>
      </c>
      <c r="E2105" s="24">
        <v>0.50635160000000001</v>
      </c>
      <c r="F2105" s="24">
        <v>0.62436630000000004</v>
      </c>
      <c r="G2105" s="23"/>
      <c r="H2105" s="23"/>
      <c r="I2105" s="23"/>
      <c r="J2105" s="23"/>
      <c r="L2105" s="24">
        <v>0.42153220000000002</v>
      </c>
      <c r="M2105" s="24">
        <v>0.35382770000000002</v>
      </c>
      <c r="N2105" s="24">
        <v>0.44224259999999999</v>
      </c>
      <c r="O2105" s="24">
        <v>0.49808540000000001</v>
      </c>
      <c r="P2105" s="23"/>
      <c r="Q2105" s="23"/>
      <c r="R2105" s="23"/>
      <c r="S2105" s="23"/>
      <c r="U2105" s="24">
        <v>0.61606340000000004</v>
      </c>
      <c r="V2105" s="24">
        <v>0.4238401</v>
      </c>
      <c r="W2105" s="24">
        <v>0.75654410000000005</v>
      </c>
      <c r="X2105" s="24">
        <v>0.4241221</v>
      </c>
      <c r="Y2105" s="23"/>
      <c r="Z2105" s="23"/>
      <c r="AA2105" s="23"/>
      <c r="AB2105" s="23"/>
      <c r="AD2105" s="24">
        <v>0.5160247</v>
      </c>
      <c r="AE2105" s="24">
        <v>0.47341610000000001</v>
      </c>
      <c r="AF2105" s="24">
        <v>0.55792120000000001</v>
      </c>
      <c r="AG2105" s="24">
        <v>0.60219889999999998</v>
      </c>
      <c r="AH2105" s="23"/>
      <c r="AI2105" s="23"/>
      <c r="AJ2105" s="23"/>
      <c r="AK2105" s="23"/>
    </row>
    <row r="2106" spans="1:37" x14ac:dyDescent="0.35">
      <c r="A2106" s="24" t="s">
        <v>4301</v>
      </c>
      <c r="B2106" s="24" t="s">
        <v>4302</v>
      </c>
      <c r="C2106" s="24">
        <v>0.44067390000000001</v>
      </c>
      <c r="D2106" s="24">
        <v>0.54041479999999997</v>
      </c>
      <c r="E2106" s="24">
        <v>0.35593979999999997</v>
      </c>
      <c r="F2106" s="24">
        <v>0.58655880000000005</v>
      </c>
      <c r="G2106" s="23"/>
      <c r="H2106" s="23"/>
      <c r="I2106" s="23"/>
      <c r="J2106" s="23"/>
      <c r="L2106" s="24">
        <v>0.38977400000000001</v>
      </c>
      <c r="M2106" s="24">
        <v>0.39678469999999999</v>
      </c>
      <c r="N2106" s="24">
        <v>0.42554700000000001</v>
      </c>
      <c r="O2106" s="24">
        <v>0.47750930000000003</v>
      </c>
      <c r="P2106" s="23"/>
      <c r="Q2106" s="23"/>
      <c r="R2106" s="23"/>
      <c r="S2106" s="23"/>
      <c r="U2106" s="24">
        <v>0.51542370000000004</v>
      </c>
      <c r="V2106" s="24">
        <v>0.38132280000000002</v>
      </c>
      <c r="W2106" s="24">
        <v>0.73411409999999999</v>
      </c>
      <c r="X2106" s="24">
        <v>0.3703243</v>
      </c>
      <c r="Y2106" s="23"/>
      <c r="Z2106" s="23"/>
      <c r="AA2106" s="23"/>
      <c r="AB2106" s="23"/>
      <c r="AD2106" s="24">
        <v>0.49920530000000002</v>
      </c>
      <c r="AE2106" s="24">
        <v>0.43309910000000001</v>
      </c>
      <c r="AF2106" s="24">
        <v>0.59904170000000001</v>
      </c>
      <c r="AG2106" s="24">
        <v>0.58414339999999998</v>
      </c>
      <c r="AH2106" s="23"/>
      <c r="AI2106" s="23"/>
      <c r="AJ2106" s="23"/>
      <c r="AK2106" s="23"/>
    </row>
    <row r="2107" spans="1:37" x14ac:dyDescent="0.35">
      <c r="A2107" s="24" t="s">
        <v>4303</v>
      </c>
      <c r="B2107" s="24" t="s">
        <v>4304</v>
      </c>
      <c r="C2107" s="24">
        <v>0.44436710000000001</v>
      </c>
      <c r="D2107" s="24">
        <v>0.51843660000000003</v>
      </c>
      <c r="E2107" s="24">
        <v>0.31844699999999998</v>
      </c>
      <c r="F2107" s="24">
        <v>0.60059059999999997</v>
      </c>
      <c r="G2107" s="23"/>
      <c r="H2107" s="23"/>
      <c r="I2107" s="23"/>
      <c r="J2107" s="23"/>
      <c r="L2107" s="24">
        <v>0.4193365</v>
      </c>
      <c r="M2107" s="24">
        <v>0.53159270000000003</v>
      </c>
      <c r="N2107" s="24">
        <v>0.46946310000000002</v>
      </c>
      <c r="O2107" s="24">
        <v>0.46817589999999998</v>
      </c>
      <c r="P2107" s="23"/>
      <c r="Q2107" s="23"/>
      <c r="R2107" s="23"/>
      <c r="S2107" s="23"/>
      <c r="U2107" s="24">
        <v>0.56596170000000001</v>
      </c>
      <c r="V2107" s="24">
        <v>0.47151799999999999</v>
      </c>
      <c r="W2107" s="24">
        <v>0.67943310000000001</v>
      </c>
      <c r="X2107" s="24">
        <v>0.34898190000000001</v>
      </c>
      <c r="Y2107" s="23"/>
      <c r="Z2107" s="23"/>
      <c r="AA2107" s="23"/>
      <c r="AB2107" s="23"/>
      <c r="AD2107" s="24">
        <v>0.54968899999999998</v>
      </c>
      <c r="AE2107" s="24">
        <v>0.46159309999999998</v>
      </c>
      <c r="AF2107" s="24">
        <v>0.68479599999999996</v>
      </c>
      <c r="AG2107" s="24">
        <v>0.48486040000000002</v>
      </c>
      <c r="AH2107" s="23"/>
      <c r="AI2107" s="23"/>
      <c r="AJ2107" s="23"/>
      <c r="AK2107" s="23"/>
    </row>
    <row r="2108" spans="1:37" x14ac:dyDescent="0.35">
      <c r="A2108" s="24" t="s">
        <v>4305</v>
      </c>
      <c r="B2108" s="24" t="s">
        <v>4306</v>
      </c>
      <c r="C2108" s="24">
        <v>0.452044</v>
      </c>
      <c r="D2108" s="24">
        <v>0.40547739999999999</v>
      </c>
      <c r="E2108" s="24">
        <v>0.42515809999999998</v>
      </c>
      <c r="F2108" s="24">
        <v>0.49757489999999999</v>
      </c>
      <c r="G2108" s="23"/>
      <c r="H2108" s="23"/>
      <c r="I2108" s="23"/>
      <c r="J2108" s="23"/>
      <c r="L2108" s="24">
        <v>0.45116119999999998</v>
      </c>
      <c r="M2108" s="24">
        <v>0.41478009999999998</v>
      </c>
      <c r="N2108" s="24">
        <v>0.58651160000000002</v>
      </c>
      <c r="O2108" s="24">
        <v>0.44174190000000002</v>
      </c>
      <c r="P2108" s="23"/>
      <c r="Q2108" s="23"/>
      <c r="R2108" s="23"/>
      <c r="S2108" s="23"/>
      <c r="U2108" s="24">
        <v>0.56378969999999995</v>
      </c>
      <c r="V2108" s="24">
        <v>0.43484590000000001</v>
      </c>
      <c r="W2108" s="24">
        <v>0.71925090000000003</v>
      </c>
      <c r="X2108" s="24">
        <v>0.3681294</v>
      </c>
      <c r="Y2108" s="23"/>
      <c r="Z2108" s="23"/>
      <c r="AA2108" s="23"/>
      <c r="AB2108" s="23"/>
      <c r="AD2108" s="24">
        <v>0.50299329999999998</v>
      </c>
      <c r="AE2108" s="24">
        <v>0.4505749</v>
      </c>
      <c r="AF2108" s="24">
        <v>0.58518420000000004</v>
      </c>
      <c r="AG2108" s="24">
        <v>0.53001030000000005</v>
      </c>
      <c r="AH2108" s="23"/>
      <c r="AI2108" s="23"/>
      <c r="AJ2108" s="23"/>
      <c r="AK2108" s="23"/>
    </row>
    <row r="2109" spans="1:37" x14ac:dyDescent="0.35">
      <c r="A2109" s="24" t="s">
        <v>4307</v>
      </c>
      <c r="B2109" s="24" t="s">
        <v>4308</v>
      </c>
      <c r="C2109" s="24">
        <v>0.4598988</v>
      </c>
      <c r="D2109" s="24">
        <v>0.3573788</v>
      </c>
      <c r="E2109" s="24">
        <v>0.42870459999999999</v>
      </c>
      <c r="F2109" s="24">
        <v>0.46491529999999998</v>
      </c>
      <c r="G2109" s="23"/>
      <c r="H2109" s="23"/>
      <c r="I2109" s="23"/>
      <c r="J2109" s="23"/>
      <c r="L2109" s="24">
        <v>0.53329360000000003</v>
      </c>
      <c r="M2109" s="24">
        <v>0.35588639999999999</v>
      </c>
      <c r="N2109" s="24">
        <v>0.61765590000000004</v>
      </c>
      <c r="O2109" s="24">
        <v>0.38991779999999998</v>
      </c>
      <c r="P2109" s="23"/>
      <c r="Q2109" s="23"/>
      <c r="R2109" s="23"/>
      <c r="S2109" s="23"/>
      <c r="U2109" s="24">
        <v>0.61412160000000005</v>
      </c>
      <c r="V2109" s="24">
        <v>0.43183739999999998</v>
      </c>
      <c r="W2109" s="24">
        <v>0.70338979999999995</v>
      </c>
      <c r="X2109" s="24">
        <v>0.52303149999999998</v>
      </c>
      <c r="Y2109" s="23"/>
      <c r="Z2109" s="23"/>
      <c r="AA2109" s="23"/>
      <c r="AB2109" s="23"/>
      <c r="AD2109" s="24">
        <v>0.4682288</v>
      </c>
      <c r="AE2109" s="24">
        <v>0.40308319999999997</v>
      </c>
      <c r="AF2109" s="24">
        <v>0.53520990000000002</v>
      </c>
      <c r="AG2109" s="24">
        <v>0.47867280000000001</v>
      </c>
      <c r="AH2109" s="23"/>
      <c r="AI2109" s="23"/>
      <c r="AJ2109" s="23"/>
      <c r="AK2109" s="23"/>
    </row>
    <row r="2110" spans="1:37" x14ac:dyDescent="0.35">
      <c r="A2110" s="24" t="s">
        <v>4309</v>
      </c>
      <c r="B2110" s="24" t="s">
        <v>4310</v>
      </c>
      <c r="C2110" s="24">
        <v>0.48657319999999998</v>
      </c>
      <c r="D2110" s="24">
        <v>0.4098619</v>
      </c>
      <c r="E2110" s="24">
        <v>0.41763230000000001</v>
      </c>
      <c r="F2110" s="24">
        <v>0.62804400000000005</v>
      </c>
      <c r="G2110" s="23"/>
      <c r="H2110" s="23"/>
      <c r="I2110" s="23"/>
      <c r="J2110" s="23"/>
      <c r="L2110" s="24">
        <v>0.51585570000000003</v>
      </c>
      <c r="M2110" s="24">
        <v>0.46848630000000002</v>
      </c>
      <c r="N2110" s="24">
        <v>0.65285510000000002</v>
      </c>
      <c r="O2110" s="24">
        <v>0.47690700000000003</v>
      </c>
      <c r="P2110" s="23"/>
      <c r="Q2110" s="23"/>
      <c r="R2110" s="23"/>
      <c r="S2110" s="23"/>
      <c r="U2110" s="24">
        <v>0.68878289999999998</v>
      </c>
      <c r="V2110" s="24">
        <v>0.49316749999999998</v>
      </c>
      <c r="W2110" s="24">
        <v>0.61204270000000005</v>
      </c>
      <c r="X2110" s="24">
        <v>0.6349648</v>
      </c>
      <c r="Y2110" s="23"/>
      <c r="Z2110" s="23"/>
      <c r="AA2110" s="23"/>
      <c r="AB2110" s="23"/>
      <c r="AD2110" s="24">
        <v>0.47513549999999999</v>
      </c>
      <c r="AE2110" s="24">
        <v>0.4419052</v>
      </c>
      <c r="AF2110" s="24">
        <v>0.57130369999999997</v>
      </c>
      <c r="AG2110" s="24">
        <v>0.41427530000000001</v>
      </c>
      <c r="AH2110" s="23"/>
      <c r="AI2110" s="23"/>
      <c r="AJ2110" s="23"/>
      <c r="AK2110" s="23"/>
    </row>
    <row r="2111" spans="1:37" x14ac:dyDescent="0.35">
      <c r="A2111" s="24" t="s">
        <v>4311</v>
      </c>
      <c r="B2111" s="24" t="s">
        <v>4312</v>
      </c>
      <c r="C2111" s="24">
        <v>0.57740599999999997</v>
      </c>
      <c r="D2111" s="24">
        <v>0.39279150000000002</v>
      </c>
      <c r="E2111" s="24">
        <v>0.42972310000000002</v>
      </c>
      <c r="F2111" s="24">
        <v>0.62058239999999998</v>
      </c>
      <c r="G2111" s="23"/>
      <c r="H2111" s="23"/>
      <c r="I2111" s="23"/>
      <c r="J2111" s="23"/>
      <c r="L2111" s="24">
        <v>0.53031609999999996</v>
      </c>
      <c r="M2111" s="24">
        <v>0.48729640000000002</v>
      </c>
      <c r="N2111" s="24">
        <v>0.5534019</v>
      </c>
      <c r="O2111" s="24">
        <v>0.79104580000000002</v>
      </c>
      <c r="P2111" s="23"/>
      <c r="Q2111" s="23"/>
      <c r="R2111" s="23"/>
      <c r="S2111" s="23"/>
      <c r="U2111" s="24">
        <v>0.70642510000000003</v>
      </c>
      <c r="V2111" s="24">
        <v>0.55342159999999996</v>
      </c>
      <c r="W2111" s="24">
        <v>0.64361080000000004</v>
      </c>
      <c r="X2111" s="24">
        <v>0.67045509999999997</v>
      </c>
      <c r="Y2111" s="23"/>
      <c r="Z2111" s="23"/>
      <c r="AA2111" s="23"/>
      <c r="AB2111" s="23"/>
      <c r="AD2111" s="24">
        <v>0.4312896</v>
      </c>
      <c r="AE2111" s="24">
        <v>0.38294859999999997</v>
      </c>
      <c r="AF2111" s="24">
        <v>0.59515620000000002</v>
      </c>
      <c r="AG2111" s="24">
        <v>0.42624200000000001</v>
      </c>
      <c r="AH2111" s="23"/>
      <c r="AI2111" s="23"/>
      <c r="AJ2111" s="23"/>
      <c r="AK2111" s="23"/>
    </row>
    <row r="2112" spans="1:37" x14ac:dyDescent="0.35">
      <c r="A2112" s="24" t="s">
        <v>4313</v>
      </c>
      <c r="B2112" s="24" t="s">
        <v>4314</v>
      </c>
      <c r="C2112" s="24">
        <v>0.63436029999999999</v>
      </c>
      <c r="D2112" s="24">
        <v>0.4118542</v>
      </c>
      <c r="E2112" s="24">
        <v>0.44554589999999999</v>
      </c>
      <c r="F2112" s="24">
        <v>0.31472990000000001</v>
      </c>
      <c r="G2112" s="23"/>
      <c r="H2112" s="23"/>
      <c r="I2112" s="23"/>
      <c r="J2112" s="23"/>
      <c r="L2112" s="24">
        <v>0.56312629999999997</v>
      </c>
      <c r="M2112" s="24">
        <v>0.40972920000000002</v>
      </c>
      <c r="N2112" s="24">
        <v>0.57328319999999999</v>
      </c>
      <c r="O2112" s="24">
        <v>0.56899730000000004</v>
      </c>
      <c r="P2112" s="23"/>
      <c r="Q2112" s="23"/>
      <c r="R2112" s="23"/>
      <c r="S2112" s="23"/>
      <c r="U2112" s="24">
        <v>0.65160229999999997</v>
      </c>
      <c r="V2112" s="24">
        <v>0.58158080000000001</v>
      </c>
      <c r="W2112" s="24">
        <v>0.67979699999999998</v>
      </c>
      <c r="X2112" s="24">
        <v>0.63023499999999999</v>
      </c>
      <c r="Y2112" s="23"/>
      <c r="Z2112" s="23"/>
      <c r="AA2112" s="23"/>
      <c r="AB2112" s="23"/>
      <c r="AD2112" s="24">
        <v>0.45265450000000002</v>
      </c>
      <c r="AE2112" s="24">
        <v>0.38524229999999998</v>
      </c>
      <c r="AF2112" s="24">
        <v>0.4734177</v>
      </c>
      <c r="AG2112" s="24">
        <v>0.41569299999999998</v>
      </c>
      <c r="AH2112" s="23"/>
      <c r="AI2112" s="23"/>
      <c r="AJ2112" s="23"/>
      <c r="AK2112" s="23"/>
    </row>
    <row r="2113" spans="1:37" x14ac:dyDescent="0.35">
      <c r="A2113" s="24" t="s">
        <v>4315</v>
      </c>
      <c r="B2113" s="24" t="s">
        <v>4316</v>
      </c>
      <c r="C2113" s="24">
        <v>0.69395320000000005</v>
      </c>
      <c r="D2113" s="24">
        <v>0.5007028</v>
      </c>
      <c r="E2113" s="24">
        <v>0.54117630000000005</v>
      </c>
      <c r="F2113" s="24">
        <v>0.2780051</v>
      </c>
      <c r="G2113" s="23"/>
      <c r="H2113" s="23"/>
      <c r="I2113" s="23"/>
      <c r="J2113" s="23"/>
      <c r="L2113" s="24">
        <v>0.53923390000000004</v>
      </c>
      <c r="M2113" s="24">
        <v>0.51241429999999999</v>
      </c>
      <c r="N2113" s="24">
        <v>0.49410880000000001</v>
      </c>
      <c r="O2113" s="24">
        <v>0.44591249999999999</v>
      </c>
      <c r="P2113" s="23"/>
      <c r="Q2113" s="23"/>
      <c r="R2113" s="23"/>
      <c r="S2113" s="23"/>
      <c r="U2113" s="24">
        <v>0.64306070000000004</v>
      </c>
      <c r="V2113" s="24">
        <v>0.56970909999999997</v>
      </c>
      <c r="W2113" s="24">
        <v>0.68829240000000003</v>
      </c>
      <c r="X2113" s="24">
        <v>0.53702970000000005</v>
      </c>
      <c r="Y2113" s="23"/>
      <c r="Z2113" s="23"/>
      <c r="AA2113" s="23"/>
      <c r="AB2113" s="23"/>
      <c r="AD2113" s="24">
        <v>0.46141670000000001</v>
      </c>
      <c r="AE2113" s="24">
        <v>0.47730060000000002</v>
      </c>
      <c r="AF2113" s="24">
        <v>0.38938509999999998</v>
      </c>
      <c r="AG2113" s="24">
        <v>0.43008800000000003</v>
      </c>
      <c r="AH2113" s="23"/>
      <c r="AI2113" s="23"/>
      <c r="AJ2113" s="23"/>
      <c r="AK2113" s="23"/>
    </row>
    <row r="2114" spans="1:37" x14ac:dyDescent="0.35">
      <c r="A2114" s="24" t="s">
        <v>4317</v>
      </c>
      <c r="B2114" s="24" t="s">
        <v>4318</v>
      </c>
      <c r="C2114" s="24">
        <v>0.69506590000000001</v>
      </c>
      <c r="D2114" s="24">
        <v>0.45597379999999998</v>
      </c>
      <c r="E2114" s="24">
        <v>0.66228589999999998</v>
      </c>
      <c r="F2114" s="24">
        <v>0.46236369999999999</v>
      </c>
      <c r="G2114" s="23"/>
      <c r="H2114" s="23"/>
      <c r="I2114" s="23"/>
      <c r="J2114" s="23"/>
      <c r="L2114" s="24">
        <v>0.40896840000000001</v>
      </c>
      <c r="M2114" s="24">
        <v>0.65245929999999996</v>
      </c>
      <c r="N2114" s="24">
        <v>0.44046170000000001</v>
      </c>
      <c r="O2114" s="24">
        <v>0.52157370000000003</v>
      </c>
      <c r="P2114" s="23"/>
      <c r="Q2114" s="23"/>
      <c r="R2114" s="23"/>
      <c r="S2114" s="23"/>
      <c r="U2114" s="24">
        <v>0.4929267</v>
      </c>
      <c r="V2114" s="24">
        <v>0.51409970000000005</v>
      </c>
      <c r="W2114" s="24">
        <v>0.7223136</v>
      </c>
      <c r="X2114" s="24">
        <v>0.46686860000000002</v>
      </c>
      <c r="Y2114" s="23"/>
      <c r="Z2114" s="23"/>
      <c r="AA2114" s="23"/>
      <c r="AB2114" s="23"/>
      <c r="AD2114" s="24">
        <v>0.44749699999999998</v>
      </c>
      <c r="AE2114" s="24">
        <v>0.41876859999999999</v>
      </c>
      <c r="AF2114" s="24">
        <v>0.40648309999999999</v>
      </c>
      <c r="AG2114" s="24">
        <v>0.49961369999999999</v>
      </c>
      <c r="AH2114" s="23"/>
      <c r="AI2114" s="23"/>
      <c r="AJ2114" s="23"/>
      <c r="AK2114" s="23"/>
    </row>
    <row r="2115" spans="1:37" x14ac:dyDescent="0.35">
      <c r="A2115" s="24" t="s">
        <v>4319</v>
      </c>
      <c r="B2115" s="24" t="s">
        <v>4320</v>
      </c>
      <c r="C2115" s="24">
        <v>0.68533900000000003</v>
      </c>
      <c r="D2115" s="24">
        <v>0.385994</v>
      </c>
      <c r="E2115" s="24">
        <v>0.62410100000000002</v>
      </c>
      <c r="F2115" s="24">
        <v>0.48678729999999998</v>
      </c>
      <c r="G2115" s="23"/>
      <c r="H2115" s="23"/>
      <c r="I2115" s="23"/>
      <c r="J2115" s="23"/>
      <c r="L2115" s="24">
        <v>0.45456570000000002</v>
      </c>
      <c r="M2115" s="24">
        <v>0.59768549999999998</v>
      </c>
      <c r="N2115" s="24">
        <v>0.38065640000000001</v>
      </c>
      <c r="O2115" s="24">
        <v>0.56763260000000004</v>
      </c>
      <c r="P2115" s="23"/>
      <c r="Q2115" s="23"/>
      <c r="R2115" s="23"/>
      <c r="S2115" s="23"/>
      <c r="U2115" s="24">
        <v>0.52666769999999996</v>
      </c>
      <c r="V2115" s="24">
        <v>0.54655489999999995</v>
      </c>
      <c r="W2115" s="24">
        <v>0.73992809999999998</v>
      </c>
      <c r="X2115" s="24">
        <v>0.29986190000000001</v>
      </c>
      <c r="Y2115" s="23"/>
      <c r="Z2115" s="23"/>
      <c r="AA2115" s="23"/>
      <c r="AB2115" s="23"/>
      <c r="AD2115" s="24">
        <v>0.40328700000000001</v>
      </c>
      <c r="AE2115" s="24">
        <v>0.38350139999999999</v>
      </c>
      <c r="AF2115" s="24">
        <v>0.39248499999999997</v>
      </c>
      <c r="AG2115" s="24">
        <v>0.44913619999999999</v>
      </c>
      <c r="AH2115" s="23"/>
      <c r="AI2115" s="23"/>
      <c r="AJ2115" s="23"/>
      <c r="AK2115" s="23"/>
    </row>
    <row r="2116" spans="1:37" x14ac:dyDescent="0.35">
      <c r="A2116" s="24" t="s">
        <v>4321</v>
      </c>
      <c r="B2116" s="24" t="s">
        <v>4322</v>
      </c>
      <c r="C2116" s="24">
        <v>0.73371779999999998</v>
      </c>
      <c r="D2116" s="24">
        <v>0.46699400000000002</v>
      </c>
      <c r="E2116" s="24">
        <v>0.55322450000000001</v>
      </c>
      <c r="F2116" s="24">
        <v>0.41298259999999998</v>
      </c>
      <c r="G2116" s="23"/>
      <c r="H2116" s="23"/>
      <c r="I2116" s="23"/>
      <c r="J2116" s="23"/>
      <c r="L2116" s="24">
        <v>0.51061579999999995</v>
      </c>
      <c r="M2116" s="24">
        <v>0.58945959999999997</v>
      </c>
      <c r="N2116" s="24">
        <v>0.35653499999999999</v>
      </c>
      <c r="O2116" s="24">
        <v>0.53129999999999999</v>
      </c>
      <c r="P2116" s="23"/>
      <c r="Q2116" s="23"/>
      <c r="R2116" s="23"/>
      <c r="S2116" s="23"/>
      <c r="U2116" s="24">
        <v>0.64890219999999998</v>
      </c>
      <c r="V2116" s="24">
        <v>0.59067860000000005</v>
      </c>
      <c r="W2116" s="24">
        <v>0.56724169999999996</v>
      </c>
      <c r="X2116" s="24">
        <v>0.3390242</v>
      </c>
      <c r="Y2116" s="23"/>
      <c r="Z2116" s="23"/>
      <c r="AA2116" s="23"/>
      <c r="AB2116" s="23"/>
      <c r="AD2116" s="24">
        <v>0.47511399999999998</v>
      </c>
      <c r="AE2116" s="24">
        <v>0.43454759999999998</v>
      </c>
      <c r="AF2116" s="24">
        <v>0.37282399999999999</v>
      </c>
      <c r="AG2116" s="24">
        <v>0.39016329999999999</v>
      </c>
      <c r="AH2116" s="23"/>
      <c r="AI2116" s="23"/>
      <c r="AJ2116" s="23"/>
      <c r="AK2116" s="23"/>
    </row>
    <row r="2117" spans="1:37" x14ac:dyDescent="0.35">
      <c r="A2117" s="24" t="s">
        <v>4323</v>
      </c>
      <c r="B2117" s="24" t="s">
        <v>4324</v>
      </c>
      <c r="C2117" s="24">
        <v>0.7467085</v>
      </c>
      <c r="D2117" s="24">
        <v>0.50746570000000002</v>
      </c>
      <c r="E2117" s="24">
        <v>0.61560570000000003</v>
      </c>
      <c r="F2117" s="24">
        <v>0.51973040000000004</v>
      </c>
      <c r="G2117" s="23"/>
      <c r="H2117" s="23"/>
      <c r="I2117" s="23"/>
      <c r="J2117" s="23"/>
      <c r="L2117" s="24">
        <v>0.45514589999999999</v>
      </c>
      <c r="M2117" s="24">
        <v>0.47259790000000002</v>
      </c>
      <c r="N2117" s="24">
        <v>0.38980419999999999</v>
      </c>
      <c r="O2117" s="24">
        <v>0.5051059</v>
      </c>
      <c r="P2117" s="23"/>
      <c r="Q2117" s="23"/>
      <c r="R2117" s="23"/>
      <c r="S2117" s="23"/>
      <c r="U2117" s="24">
        <v>0.52825149999999998</v>
      </c>
      <c r="V2117" s="24">
        <v>0.50991220000000004</v>
      </c>
      <c r="W2117" s="24">
        <v>0.48683609999999999</v>
      </c>
      <c r="X2117" s="24">
        <v>0.44001960000000001</v>
      </c>
      <c r="Y2117" s="23"/>
      <c r="Z2117" s="23"/>
      <c r="AA2117" s="23"/>
      <c r="AB2117" s="23"/>
      <c r="AD2117" s="24">
        <v>0.44923629999999998</v>
      </c>
      <c r="AE2117" s="24">
        <v>0.39613710000000002</v>
      </c>
      <c r="AF2117" s="24">
        <v>0.54023840000000001</v>
      </c>
      <c r="AG2117" s="24">
        <v>0.45460479999999998</v>
      </c>
      <c r="AH2117" s="23"/>
      <c r="AI2117" s="23"/>
      <c r="AJ2117" s="23"/>
      <c r="AK2117" s="23"/>
    </row>
    <row r="2118" spans="1:37" x14ac:dyDescent="0.35">
      <c r="A2118" s="24" t="s">
        <v>4325</v>
      </c>
      <c r="B2118" s="24" t="s">
        <v>4326</v>
      </c>
      <c r="C2118" s="24">
        <v>0.68430899999999995</v>
      </c>
      <c r="D2118" s="24">
        <v>0.53105340000000001</v>
      </c>
      <c r="E2118" s="24">
        <v>0.58519980000000005</v>
      </c>
      <c r="F2118" s="24">
        <v>0.50287890000000002</v>
      </c>
      <c r="G2118" s="23"/>
      <c r="H2118" s="23"/>
      <c r="I2118" s="23"/>
      <c r="J2118" s="23"/>
      <c r="L2118" s="24">
        <v>0.43158029999999997</v>
      </c>
      <c r="M2118" s="24">
        <v>0.42150919999999997</v>
      </c>
      <c r="N2118" s="24">
        <v>0.51359169999999998</v>
      </c>
      <c r="O2118" s="24">
        <v>0.46687640000000002</v>
      </c>
      <c r="P2118" s="23"/>
      <c r="Q2118" s="23"/>
      <c r="R2118" s="23"/>
      <c r="S2118" s="23"/>
      <c r="U2118" s="24">
        <v>0.4981566</v>
      </c>
      <c r="V2118" s="24">
        <v>0.49780829999999998</v>
      </c>
      <c r="W2118" s="24">
        <v>0.40459610000000001</v>
      </c>
      <c r="X2118" s="24">
        <v>0.44380629999999999</v>
      </c>
      <c r="Y2118" s="23"/>
      <c r="Z2118" s="23"/>
      <c r="AA2118" s="23"/>
      <c r="AB2118" s="23"/>
      <c r="AD2118" s="24">
        <v>0.51893480000000003</v>
      </c>
      <c r="AE2118" s="24">
        <v>0.35280250000000002</v>
      </c>
      <c r="AF2118" s="24">
        <v>0.49009390000000003</v>
      </c>
      <c r="AG2118" s="24">
        <v>0.4429303</v>
      </c>
      <c r="AH2118" s="23"/>
      <c r="AI2118" s="23"/>
      <c r="AJ2118" s="23"/>
      <c r="AK2118" s="23"/>
    </row>
    <row r="2119" spans="1:37" x14ac:dyDescent="0.35">
      <c r="A2119" s="24" t="s">
        <v>4327</v>
      </c>
      <c r="B2119" s="24" t="s">
        <v>4328</v>
      </c>
      <c r="C2119" s="24">
        <v>0.6258359</v>
      </c>
      <c r="D2119" s="24">
        <v>0.62168480000000004</v>
      </c>
      <c r="E2119" s="24">
        <v>0.54685119999999998</v>
      </c>
      <c r="F2119" s="24">
        <v>0.5186385</v>
      </c>
      <c r="G2119" s="23"/>
      <c r="H2119" s="23"/>
      <c r="I2119" s="23"/>
      <c r="J2119" s="23"/>
      <c r="L2119" s="24">
        <v>0.44095230000000002</v>
      </c>
      <c r="M2119" s="24">
        <v>0.4316391</v>
      </c>
      <c r="N2119" s="24">
        <v>0.60356410000000005</v>
      </c>
      <c r="O2119" s="24">
        <v>0.47300690000000001</v>
      </c>
      <c r="P2119" s="23"/>
      <c r="Q2119" s="23"/>
      <c r="R2119" s="23"/>
      <c r="S2119" s="23"/>
      <c r="U2119" s="24">
        <v>0.58818040000000005</v>
      </c>
      <c r="V2119" s="24">
        <v>0.52307990000000004</v>
      </c>
      <c r="W2119" s="24">
        <v>0.360925</v>
      </c>
      <c r="X2119" s="24">
        <v>0.45703169999999999</v>
      </c>
      <c r="Y2119" s="23"/>
      <c r="Z2119" s="23"/>
      <c r="AA2119" s="23"/>
      <c r="AB2119" s="23"/>
      <c r="AD2119" s="24">
        <v>0.57278949999999995</v>
      </c>
      <c r="AE2119" s="24">
        <v>0.41519220000000001</v>
      </c>
      <c r="AF2119" s="24">
        <v>0.57163920000000001</v>
      </c>
      <c r="AG2119" s="24">
        <v>0.41815980000000003</v>
      </c>
      <c r="AH2119" s="23"/>
      <c r="AI2119" s="23"/>
      <c r="AJ2119" s="23"/>
      <c r="AK2119" s="23"/>
    </row>
    <row r="2120" spans="1:37" x14ac:dyDescent="0.35">
      <c r="A2120" s="24" t="s">
        <v>4329</v>
      </c>
      <c r="B2120" s="24" t="s">
        <v>4330</v>
      </c>
      <c r="C2120" s="24">
        <v>0.55070359999999996</v>
      </c>
      <c r="D2120" s="24">
        <v>0.59944379999999997</v>
      </c>
      <c r="E2120" s="24">
        <v>0.55620550000000002</v>
      </c>
      <c r="F2120" s="24">
        <v>0.60043469999999999</v>
      </c>
      <c r="G2120" s="23"/>
      <c r="H2120" s="23"/>
      <c r="I2120" s="23"/>
      <c r="J2120" s="23"/>
      <c r="L2120" s="24">
        <v>0.40753840000000002</v>
      </c>
      <c r="M2120" s="24">
        <v>0.38636690000000001</v>
      </c>
      <c r="N2120" s="24">
        <v>0.5472456</v>
      </c>
      <c r="O2120" s="24">
        <v>0.528721</v>
      </c>
      <c r="P2120" s="23"/>
      <c r="Q2120" s="23"/>
      <c r="R2120" s="23"/>
      <c r="S2120" s="23"/>
      <c r="U2120" s="24">
        <v>0.62018799999999996</v>
      </c>
      <c r="V2120" s="24">
        <v>0.42994729999999998</v>
      </c>
      <c r="W2120" s="24">
        <v>0.37427650000000001</v>
      </c>
      <c r="X2120" s="24">
        <v>0.54497390000000001</v>
      </c>
      <c r="Y2120" s="23"/>
      <c r="Z2120" s="23"/>
      <c r="AA2120" s="23"/>
      <c r="AB2120" s="23"/>
      <c r="AD2120" s="24">
        <v>0.45272190000000001</v>
      </c>
      <c r="AE2120" s="24">
        <v>0.41885440000000002</v>
      </c>
      <c r="AF2120" s="24">
        <v>0.65242730000000004</v>
      </c>
      <c r="AG2120" s="24">
        <v>0.4752324</v>
      </c>
      <c r="AH2120" s="23"/>
      <c r="AI2120" s="23"/>
      <c r="AJ2120" s="23"/>
      <c r="AK2120" s="23"/>
    </row>
    <row r="2121" spans="1:37" x14ac:dyDescent="0.35">
      <c r="A2121" s="24" t="s">
        <v>4331</v>
      </c>
      <c r="B2121" s="24" t="s">
        <v>4332</v>
      </c>
      <c r="C2121" s="24">
        <v>0.41864859999999998</v>
      </c>
      <c r="D2121" s="24">
        <v>0.52050510000000005</v>
      </c>
      <c r="E2121" s="24">
        <v>0.5236809</v>
      </c>
      <c r="F2121" s="24">
        <v>0.60306329999999997</v>
      </c>
      <c r="G2121" s="23"/>
      <c r="H2121" s="23"/>
      <c r="I2121" s="23"/>
      <c r="J2121" s="23"/>
      <c r="L2121" s="24">
        <v>0.44596469999999999</v>
      </c>
      <c r="M2121" s="24">
        <v>0.40168579999999998</v>
      </c>
      <c r="N2121" s="24">
        <v>0.57806069999999998</v>
      </c>
      <c r="O2121" s="24">
        <v>0.41220630000000003</v>
      </c>
      <c r="P2121" s="23"/>
      <c r="Q2121" s="23"/>
      <c r="R2121" s="23"/>
      <c r="S2121" s="23"/>
      <c r="U2121" s="24">
        <v>0.55715570000000003</v>
      </c>
      <c r="V2121" s="24">
        <v>0.44648779999999999</v>
      </c>
      <c r="W2121" s="24">
        <v>0.44459310000000002</v>
      </c>
      <c r="X2121" s="24">
        <v>0.52259339999999999</v>
      </c>
      <c r="Y2121" s="23"/>
      <c r="Z2121" s="23"/>
      <c r="AA2121" s="23"/>
      <c r="AB2121" s="23"/>
      <c r="AD2121" s="24">
        <v>0.46585989999999999</v>
      </c>
      <c r="AE2121" s="24">
        <v>0.3677049</v>
      </c>
      <c r="AF2121" s="24">
        <v>0.58023360000000002</v>
      </c>
      <c r="AG2121" s="24">
        <v>0.46296120000000002</v>
      </c>
      <c r="AH2121" s="23"/>
      <c r="AI2121" s="23"/>
      <c r="AJ2121" s="23"/>
      <c r="AK2121" s="23"/>
    </row>
    <row r="2122" spans="1:37" x14ac:dyDescent="0.35">
      <c r="A2122" s="24" t="s">
        <v>4333</v>
      </c>
      <c r="B2122" s="24" t="s">
        <v>4334</v>
      </c>
      <c r="C2122" s="24">
        <v>0.46277560000000001</v>
      </c>
      <c r="D2122" s="24">
        <v>0.57622220000000002</v>
      </c>
      <c r="E2122" s="24">
        <v>0.49497190000000002</v>
      </c>
      <c r="F2122" s="24">
        <v>0.5343407</v>
      </c>
      <c r="G2122" s="23"/>
      <c r="H2122" s="23"/>
      <c r="I2122" s="23"/>
      <c r="J2122" s="23"/>
      <c r="L2122" s="24">
        <v>0.52652710000000003</v>
      </c>
      <c r="M2122" s="24">
        <v>0.49457580000000001</v>
      </c>
      <c r="N2122" s="24">
        <v>0.69708959999999998</v>
      </c>
      <c r="O2122" s="24">
        <v>0.3935901</v>
      </c>
      <c r="P2122" s="23"/>
      <c r="Q2122" s="23"/>
      <c r="R2122" s="23"/>
      <c r="S2122" s="23"/>
      <c r="U2122" s="24">
        <v>0.52868380000000004</v>
      </c>
      <c r="V2122" s="24">
        <v>0.53167549999999997</v>
      </c>
      <c r="W2122" s="24">
        <v>0.56141779999999997</v>
      </c>
      <c r="X2122" s="24">
        <v>0.58504179999999995</v>
      </c>
      <c r="Y2122" s="23"/>
      <c r="Z2122" s="23"/>
      <c r="AA2122" s="23"/>
      <c r="AB2122" s="23"/>
      <c r="AD2122" s="24">
        <v>0.43138510000000002</v>
      </c>
      <c r="AE2122" s="24">
        <v>0.40067750000000002</v>
      </c>
      <c r="AF2122" s="24">
        <v>0.58451509999999995</v>
      </c>
      <c r="AG2122" s="24">
        <v>0.41879529999999998</v>
      </c>
      <c r="AH2122" s="23"/>
      <c r="AI2122" s="23"/>
      <c r="AJ2122" s="23"/>
      <c r="AK2122" s="23"/>
    </row>
    <row r="2123" spans="1:37" x14ac:dyDescent="0.35">
      <c r="A2123" s="24" t="s">
        <v>4335</v>
      </c>
      <c r="B2123" s="24" t="s">
        <v>4336</v>
      </c>
      <c r="C2123" s="24">
        <v>0.49056840000000002</v>
      </c>
      <c r="D2123" s="24">
        <v>0.51088670000000003</v>
      </c>
      <c r="E2123" s="24">
        <v>0.48656090000000002</v>
      </c>
      <c r="F2123" s="24">
        <v>0.45744760000000001</v>
      </c>
      <c r="G2123" s="23"/>
      <c r="H2123" s="23"/>
      <c r="I2123" s="23"/>
      <c r="J2123" s="23"/>
      <c r="L2123" s="24">
        <v>0.60277849999999999</v>
      </c>
      <c r="M2123" s="24">
        <v>0.47056959999999998</v>
      </c>
      <c r="N2123" s="24">
        <v>0.48633759999999998</v>
      </c>
      <c r="O2123" s="24">
        <v>0.4690589</v>
      </c>
      <c r="P2123" s="23"/>
      <c r="Q2123" s="23"/>
      <c r="R2123" s="23"/>
      <c r="S2123" s="23"/>
      <c r="U2123" s="24">
        <v>0.60777650000000005</v>
      </c>
      <c r="V2123" s="24">
        <v>0.49025039999999998</v>
      </c>
      <c r="W2123" s="24">
        <v>0.51804640000000002</v>
      </c>
      <c r="X2123" s="24">
        <v>0.61051449999999996</v>
      </c>
      <c r="Y2123" s="23"/>
      <c r="Z2123" s="23"/>
      <c r="AA2123" s="23"/>
      <c r="AB2123" s="23"/>
      <c r="AD2123" s="24">
        <v>0.52133479999999999</v>
      </c>
      <c r="AE2123" s="24">
        <v>0.40498309999999998</v>
      </c>
      <c r="AF2123" s="24">
        <v>0.56183590000000005</v>
      </c>
      <c r="AG2123" s="24">
        <v>0.40910980000000002</v>
      </c>
      <c r="AH2123" s="23"/>
      <c r="AI2123" s="23"/>
      <c r="AJ2123" s="23"/>
      <c r="AK2123" s="23"/>
    </row>
    <row r="2124" spans="1:37" x14ac:dyDescent="0.35">
      <c r="A2124" s="24" t="s">
        <v>4337</v>
      </c>
      <c r="B2124" s="24" t="s">
        <v>4338</v>
      </c>
      <c r="C2124" s="24">
        <v>0.46502779999999999</v>
      </c>
      <c r="D2124" s="24">
        <v>0.35768230000000001</v>
      </c>
      <c r="E2124" s="24">
        <v>0.371971</v>
      </c>
      <c r="F2124" s="24">
        <v>0.39664440000000001</v>
      </c>
      <c r="G2124" s="23"/>
      <c r="H2124" s="23"/>
      <c r="I2124" s="23"/>
      <c r="J2124" s="23"/>
      <c r="L2124" s="24">
        <v>0.59375449999999996</v>
      </c>
      <c r="M2124" s="24">
        <v>0.51347699999999996</v>
      </c>
      <c r="N2124" s="24">
        <v>0.56058459999999999</v>
      </c>
      <c r="O2124" s="24">
        <v>0.4104469</v>
      </c>
      <c r="P2124" s="23"/>
      <c r="Q2124" s="23"/>
      <c r="R2124" s="23"/>
      <c r="S2124" s="23"/>
      <c r="U2124" s="24">
        <v>0.63037460000000001</v>
      </c>
      <c r="V2124" s="24">
        <v>0.47003810000000001</v>
      </c>
      <c r="W2124" s="24">
        <v>0.47302549999999999</v>
      </c>
      <c r="X2124" s="24">
        <v>0.37315949999999998</v>
      </c>
      <c r="Y2124" s="23"/>
      <c r="Z2124" s="23"/>
      <c r="AA2124" s="23"/>
      <c r="AB2124" s="23"/>
      <c r="AD2124" s="24">
        <v>0.481715</v>
      </c>
      <c r="AE2124" s="24">
        <v>0.55340520000000004</v>
      </c>
      <c r="AF2124" s="24">
        <v>0.41947659999999998</v>
      </c>
      <c r="AG2124" s="24">
        <v>0.40490470000000001</v>
      </c>
      <c r="AH2124" s="23"/>
      <c r="AI2124" s="23"/>
      <c r="AJ2124" s="23"/>
      <c r="AK2124" s="23"/>
    </row>
    <row r="2125" spans="1:37" x14ac:dyDescent="0.35">
      <c r="A2125" s="24" t="s">
        <v>4339</v>
      </c>
      <c r="B2125" s="24" t="s">
        <v>4340</v>
      </c>
      <c r="C2125" s="24">
        <v>0.54677560000000003</v>
      </c>
      <c r="D2125" s="24">
        <v>0.4497795</v>
      </c>
      <c r="E2125" s="24">
        <v>0.39823649999999999</v>
      </c>
      <c r="F2125" s="24">
        <v>0.42206850000000001</v>
      </c>
      <c r="G2125" s="23"/>
      <c r="H2125" s="23"/>
      <c r="I2125" s="23"/>
      <c r="J2125" s="23"/>
      <c r="L2125" s="24">
        <v>0.4376757</v>
      </c>
      <c r="M2125" s="24">
        <v>0.56446799999999997</v>
      </c>
      <c r="N2125" s="24">
        <v>0.43778400000000001</v>
      </c>
      <c r="O2125" s="24">
        <v>0.51913480000000001</v>
      </c>
      <c r="P2125" s="23"/>
      <c r="Q2125" s="23"/>
      <c r="R2125" s="23"/>
      <c r="S2125" s="23"/>
      <c r="U2125" s="24">
        <v>0.69644379999999995</v>
      </c>
      <c r="V2125" s="24">
        <v>0.53723929999999998</v>
      </c>
      <c r="W2125" s="24">
        <v>0.42030420000000002</v>
      </c>
      <c r="X2125" s="24">
        <v>0.35685020000000001</v>
      </c>
      <c r="Y2125" s="23"/>
      <c r="Z2125" s="23"/>
      <c r="AA2125" s="23"/>
      <c r="AB2125" s="23"/>
      <c r="AD2125" s="24">
        <v>0.45685680000000001</v>
      </c>
      <c r="AE2125" s="24">
        <v>0.53359219999999996</v>
      </c>
      <c r="AF2125" s="24">
        <v>0.4056709</v>
      </c>
      <c r="AG2125" s="24">
        <v>0.43837730000000003</v>
      </c>
      <c r="AH2125" s="23"/>
      <c r="AI2125" s="23"/>
      <c r="AJ2125" s="23"/>
      <c r="AK2125" s="23"/>
    </row>
    <row r="2126" spans="1:37" x14ac:dyDescent="0.35">
      <c r="A2126" s="24" t="s">
        <v>4341</v>
      </c>
      <c r="B2126" s="24" t="s">
        <v>4342</v>
      </c>
      <c r="C2126" s="24">
        <v>0.55420000000000003</v>
      </c>
      <c r="D2126" s="24">
        <v>0.58090059999999999</v>
      </c>
      <c r="E2126" s="24">
        <v>0.47830590000000001</v>
      </c>
      <c r="F2126" s="24">
        <v>0.5282384</v>
      </c>
      <c r="G2126" s="23"/>
      <c r="H2126" s="23"/>
      <c r="I2126" s="23"/>
      <c r="J2126" s="23"/>
      <c r="L2126" s="24">
        <v>0.41782910000000001</v>
      </c>
      <c r="M2126" s="24">
        <v>0.21885170000000001</v>
      </c>
      <c r="N2126" s="24">
        <v>0.406893</v>
      </c>
      <c r="O2126" s="24">
        <v>0.4706032</v>
      </c>
      <c r="P2126" s="23"/>
      <c r="Q2126" s="23"/>
      <c r="R2126" s="23"/>
      <c r="S2126" s="23"/>
      <c r="U2126" s="24">
        <v>0.59222350000000001</v>
      </c>
      <c r="V2126" s="24">
        <v>0.43874950000000001</v>
      </c>
      <c r="W2126" s="24">
        <v>0.4131823</v>
      </c>
      <c r="X2126" s="24">
        <v>0.43206749999999999</v>
      </c>
      <c r="Y2126" s="23"/>
      <c r="Z2126" s="23"/>
      <c r="AA2126" s="23"/>
      <c r="AB2126" s="23"/>
      <c r="AD2126" s="24">
        <v>0.50613019999999997</v>
      </c>
      <c r="AE2126" s="24">
        <v>0.52378409999999997</v>
      </c>
      <c r="AF2126" s="24">
        <v>0.44876480000000002</v>
      </c>
      <c r="AG2126" s="24">
        <v>0.44714989999999999</v>
      </c>
      <c r="AH2126" s="23"/>
      <c r="AI2126" s="23"/>
      <c r="AJ2126" s="23"/>
      <c r="AK2126" s="23"/>
    </row>
    <row r="2127" spans="1:37" x14ac:dyDescent="0.35">
      <c r="A2127" s="24" t="s">
        <v>4343</v>
      </c>
      <c r="B2127" s="24" t="s">
        <v>4344</v>
      </c>
      <c r="C2127" s="24">
        <v>0.49458580000000002</v>
      </c>
      <c r="D2127" s="24">
        <v>0.49793730000000003</v>
      </c>
      <c r="E2127" s="24">
        <v>0.3656008</v>
      </c>
      <c r="F2127" s="24">
        <v>0.6126819</v>
      </c>
      <c r="G2127" s="23"/>
      <c r="H2127" s="23"/>
      <c r="I2127" s="23"/>
      <c r="J2127" s="23"/>
      <c r="L2127" s="24">
        <v>0.36245640000000001</v>
      </c>
      <c r="M2127" s="24">
        <v>0.41032869999999999</v>
      </c>
      <c r="N2127" s="24">
        <v>0.3925149</v>
      </c>
      <c r="O2127" s="24">
        <v>0.48599710000000002</v>
      </c>
      <c r="P2127" s="23"/>
      <c r="Q2127" s="23"/>
      <c r="R2127" s="23"/>
      <c r="S2127" s="23"/>
      <c r="U2127" s="24">
        <v>0.49149189999999998</v>
      </c>
      <c r="V2127" s="24">
        <v>0.35520679999999999</v>
      </c>
      <c r="W2127" s="24">
        <v>0.54617210000000005</v>
      </c>
      <c r="X2127" s="24">
        <v>0.40800330000000001</v>
      </c>
      <c r="Y2127" s="23"/>
      <c r="Z2127" s="23"/>
      <c r="AA2127" s="23"/>
      <c r="AB2127" s="23"/>
      <c r="AD2127" s="24">
        <v>0.41439179999999998</v>
      </c>
      <c r="AE2127" s="24">
        <v>0.52034590000000003</v>
      </c>
      <c r="AF2127" s="24">
        <v>0.47034009999999998</v>
      </c>
      <c r="AG2127" s="24">
        <v>0.41174440000000001</v>
      </c>
      <c r="AH2127" s="23"/>
      <c r="AI2127" s="23"/>
      <c r="AJ2127" s="23"/>
      <c r="AK2127" s="23"/>
    </row>
    <row r="2128" spans="1:37" x14ac:dyDescent="0.35">
      <c r="A2128" s="24" t="s">
        <v>4345</v>
      </c>
      <c r="B2128" s="24" t="s">
        <v>4346</v>
      </c>
      <c r="C2128" s="24">
        <v>0.61802610000000002</v>
      </c>
      <c r="D2128" s="24">
        <v>0.42493710000000001</v>
      </c>
      <c r="E2128" s="24">
        <v>0.466754</v>
      </c>
      <c r="F2128" s="24">
        <v>0.67209099999999999</v>
      </c>
      <c r="G2128" s="23"/>
      <c r="H2128" s="23"/>
      <c r="I2128" s="23"/>
      <c r="J2128" s="23"/>
      <c r="L2128" s="24">
        <v>0.3906752</v>
      </c>
      <c r="M2128" s="24">
        <v>0.57366110000000003</v>
      </c>
      <c r="N2128" s="24">
        <v>0.45231589999999999</v>
      </c>
      <c r="O2128" s="24">
        <v>0.44418730000000001</v>
      </c>
      <c r="P2128" s="23"/>
      <c r="Q2128" s="23"/>
      <c r="R2128" s="23"/>
      <c r="S2128" s="23"/>
      <c r="U2128" s="24">
        <v>0.49776409999999999</v>
      </c>
      <c r="V2128" s="24">
        <v>0.41903089999999998</v>
      </c>
      <c r="W2128" s="24">
        <v>0.59688549999999996</v>
      </c>
      <c r="X2128" s="24">
        <v>0.44996170000000002</v>
      </c>
      <c r="Y2128" s="23"/>
      <c r="Z2128" s="23"/>
      <c r="AA2128" s="23"/>
      <c r="AB2128" s="23"/>
      <c r="AD2128" s="24">
        <v>0.43345529999999999</v>
      </c>
      <c r="AE2128" s="24">
        <v>0.54517450000000001</v>
      </c>
      <c r="AF2128" s="24">
        <v>0.42807849999999997</v>
      </c>
      <c r="AG2128" s="24">
        <v>0.47622619999999999</v>
      </c>
      <c r="AH2128" s="23"/>
      <c r="AI2128" s="23"/>
      <c r="AJ2128" s="23"/>
      <c r="AK2128" s="23"/>
    </row>
    <row r="2129" spans="1:37" x14ac:dyDescent="0.35">
      <c r="A2129" s="24" t="s">
        <v>4347</v>
      </c>
      <c r="B2129" s="24" t="s">
        <v>4348</v>
      </c>
      <c r="C2129" s="24">
        <v>0.68235020000000002</v>
      </c>
      <c r="D2129" s="24">
        <v>0.47439320000000001</v>
      </c>
      <c r="E2129" s="24">
        <v>0.61415209999999998</v>
      </c>
      <c r="F2129" s="24">
        <v>0.64329879999999995</v>
      </c>
      <c r="G2129" s="23"/>
      <c r="H2129" s="23"/>
      <c r="I2129" s="23"/>
      <c r="J2129" s="23"/>
      <c r="L2129" s="24">
        <v>0.50334409999999996</v>
      </c>
      <c r="M2129" s="24">
        <v>0.57200070000000003</v>
      </c>
      <c r="N2129" s="24">
        <v>0.40910439999999998</v>
      </c>
      <c r="O2129" s="24">
        <v>0.39644590000000002</v>
      </c>
      <c r="P2129" s="23"/>
      <c r="Q2129" s="23"/>
      <c r="R2129" s="23"/>
      <c r="S2129" s="23"/>
      <c r="U2129" s="24">
        <v>0.54738960000000003</v>
      </c>
      <c r="V2129" s="24">
        <v>0.38399240000000001</v>
      </c>
      <c r="W2129" s="24">
        <v>0.4509843</v>
      </c>
      <c r="X2129" s="24">
        <v>0.52441740000000003</v>
      </c>
      <c r="Y2129" s="23"/>
      <c r="Z2129" s="23"/>
      <c r="AA2129" s="23"/>
      <c r="AB2129" s="23"/>
      <c r="AD2129" s="24">
        <v>0.59807429999999995</v>
      </c>
      <c r="AE2129" s="24">
        <v>0.5709362</v>
      </c>
      <c r="AF2129" s="24">
        <v>0.49031609999999998</v>
      </c>
      <c r="AG2129" s="24">
        <v>0.57012649999999998</v>
      </c>
      <c r="AH2129" s="23"/>
      <c r="AI2129" s="23"/>
      <c r="AJ2129" s="23"/>
      <c r="AK2129" s="23"/>
    </row>
    <row r="2130" spans="1:37" x14ac:dyDescent="0.35">
      <c r="A2130" s="24" t="s">
        <v>4349</v>
      </c>
      <c r="B2130" s="24" t="s">
        <v>4350</v>
      </c>
      <c r="C2130" s="24">
        <v>0.61637120000000001</v>
      </c>
      <c r="D2130" s="24">
        <v>0.4640012</v>
      </c>
      <c r="E2130" s="24">
        <v>0.57873260000000004</v>
      </c>
      <c r="F2130" s="24">
        <v>0.56069670000000005</v>
      </c>
      <c r="G2130" s="23"/>
      <c r="H2130" s="23"/>
      <c r="I2130" s="23"/>
      <c r="J2130" s="23"/>
      <c r="L2130" s="24">
        <v>0.48974200000000001</v>
      </c>
      <c r="M2130" s="24">
        <v>0.45521869999999998</v>
      </c>
      <c r="N2130" s="24">
        <v>0.35178680000000001</v>
      </c>
      <c r="O2130" s="24">
        <v>0.38117760000000001</v>
      </c>
      <c r="P2130" s="23"/>
      <c r="Q2130" s="23"/>
      <c r="R2130" s="23"/>
      <c r="S2130" s="23"/>
      <c r="U2130" s="24">
        <v>0.56601760000000001</v>
      </c>
      <c r="V2130" s="24">
        <v>0.37416890000000003</v>
      </c>
      <c r="W2130" s="24">
        <v>0.34198899999999999</v>
      </c>
      <c r="X2130" s="24">
        <v>0.57298420000000005</v>
      </c>
      <c r="Y2130" s="23"/>
      <c r="Z2130" s="23"/>
      <c r="AA2130" s="23"/>
      <c r="AB2130" s="23"/>
      <c r="AD2130" s="24">
        <v>0.57575589999999999</v>
      </c>
      <c r="AE2130" s="24">
        <v>0.5128009</v>
      </c>
      <c r="AF2130" s="24">
        <v>0.35926750000000002</v>
      </c>
      <c r="AG2130" s="24">
        <v>0.55811980000000005</v>
      </c>
      <c r="AH2130" s="23"/>
      <c r="AI2130" s="23"/>
      <c r="AJ2130" s="23"/>
      <c r="AK2130" s="23"/>
    </row>
    <row r="2131" spans="1:37" x14ac:dyDescent="0.35">
      <c r="A2131" s="24" t="s">
        <v>4351</v>
      </c>
      <c r="B2131" s="24" t="s">
        <v>4352</v>
      </c>
      <c r="C2131" s="24">
        <v>0.58606480000000005</v>
      </c>
      <c r="D2131" s="24">
        <v>0.5206345</v>
      </c>
      <c r="E2131" s="24">
        <v>0.59605710000000001</v>
      </c>
      <c r="F2131" s="24">
        <v>0.54533759999999998</v>
      </c>
      <c r="G2131" s="23"/>
      <c r="H2131" s="23"/>
      <c r="I2131" s="23"/>
      <c r="J2131" s="23"/>
      <c r="L2131" s="24">
        <v>0.49830790000000003</v>
      </c>
      <c r="M2131" s="24">
        <v>0.42106539999999998</v>
      </c>
      <c r="N2131" s="24">
        <v>0.38652259999999999</v>
      </c>
      <c r="O2131" s="24">
        <v>0.55640009999999995</v>
      </c>
      <c r="P2131" s="23"/>
      <c r="Q2131" s="23"/>
      <c r="R2131" s="23"/>
      <c r="S2131" s="23"/>
      <c r="U2131" s="24">
        <v>0.56650199999999995</v>
      </c>
      <c r="V2131" s="24">
        <v>0.40323799999999999</v>
      </c>
      <c r="W2131" s="24">
        <v>0.45125569999999998</v>
      </c>
      <c r="X2131" s="24">
        <v>0.48595820000000001</v>
      </c>
      <c r="Y2131" s="23"/>
      <c r="Z2131" s="23"/>
      <c r="AA2131" s="23"/>
      <c r="AB2131" s="23"/>
      <c r="AD2131" s="24">
        <v>0.5466936</v>
      </c>
      <c r="AE2131" s="24">
        <v>0.63628720000000005</v>
      </c>
      <c r="AF2131" s="24">
        <v>0.30804239999999999</v>
      </c>
      <c r="AG2131" s="24">
        <v>0.51204439999999996</v>
      </c>
      <c r="AH2131" s="23"/>
      <c r="AI2131" s="23"/>
      <c r="AJ2131" s="23"/>
      <c r="AK2131" s="23"/>
    </row>
    <row r="2132" spans="1:37" x14ac:dyDescent="0.35">
      <c r="A2132" s="24" t="s">
        <v>4353</v>
      </c>
      <c r="B2132" s="24" t="s">
        <v>4354</v>
      </c>
      <c r="C2132" s="24">
        <v>0.50336020000000004</v>
      </c>
      <c r="D2132" s="24">
        <v>0.46883550000000002</v>
      </c>
      <c r="E2132" s="24">
        <v>0.56025979999999997</v>
      </c>
      <c r="F2132" s="24">
        <v>0.52654299999999998</v>
      </c>
      <c r="G2132" s="23"/>
      <c r="H2132" s="23"/>
      <c r="I2132" s="23"/>
      <c r="J2132" s="23"/>
      <c r="L2132" s="24">
        <v>0.46326630000000002</v>
      </c>
      <c r="M2132" s="24">
        <v>0.51015619999999995</v>
      </c>
      <c r="N2132" s="24">
        <v>0.35820809999999997</v>
      </c>
      <c r="O2132" s="24">
        <v>0.4240141</v>
      </c>
      <c r="P2132" s="23"/>
      <c r="Q2132" s="23"/>
      <c r="R2132" s="23"/>
      <c r="S2132" s="23"/>
      <c r="U2132" s="24">
        <v>0.62067620000000001</v>
      </c>
      <c r="V2132" s="24">
        <v>0.37741770000000002</v>
      </c>
      <c r="W2132" s="24">
        <v>0.54915550000000002</v>
      </c>
      <c r="X2132" s="24">
        <v>0.4102326</v>
      </c>
      <c r="Y2132" s="23"/>
      <c r="Z2132" s="23"/>
      <c r="AA2132" s="23"/>
      <c r="AB2132" s="23"/>
      <c r="AD2132" s="24">
        <v>0.62103529999999996</v>
      </c>
      <c r="AE2132" s="24">
        <v>0.47767150000000003</v>
      </c>
      <c r="AF2132" s="24">
        <v>0.52954100000000004</v>
      </c>
      <c r="AG2132" s="24">
        <v>0.49868489999999999</v>
      </c>
      <c r="AH2132" s="23"/>
      <c r="AI2132" s="23"/>
      <c r="AJ2132" s="23"/>
      <c r="AK2132" s="23"/>
    </row>
    <row r="2133" spans="1:37" x14ac:dyDescent="0.35">
      <c r="A2133" s="24" t="s">
        <v>4355</v>
      </c>
      <c r="B2133" s="24" t="s">
        <v>4356</v>
      </c>
      <c r="C2133" s="24">
        <v>0.40826780000000001</v>
      </c>
      <c r="D2133" s="24">
        <v>0.40171970000000001</v>
      </c>
      <c r="E2133" s="24">
        <v>0.50411220000000001</v>
      </c>
      <c r="F2133" s="24">
        <v>0.50011680000000003</v>
      </c>
      <c r="G2133" s="23"/>
      <c r="H2133" s="23"/>
      <c r="I2133" s="23"/>
      <c r="J2133" s="23"/>
      <c r="L2133" s="24">
        <v>0.40718910000000003</v>
      </c>
      <c r="M2133" s="24">
        <v>0.42209859999999999</v>
      </c>
      <c r="N2133" s="24">
        <v>0.378168</v>
      </c>
      <c r="O2133" s="24">
        <v>0.31942369999999998</v>
      </c>
      <c r="P2133" s="23"/>
      <c r="Q2133" s="23"/>
      <c r="R2133" s="23"/>
      <c r="S2133" s="23"/>
      <c r="U2133" s="24">
        <v>0.50572050000000002</v>
      </c>
      <c r="V2133" s="24">
        <v>0.46231329999999998</v>
      </c>
      <c r="W2133" s="24">
        <v>0.5489098</v>
      </c>
      <c r="X2133" s="24">
        <v>0.30277979999999999</v>
      </c>
      <c r="Y2133" s="23"/>
      <c r="Z2133" s="23"/>
      <c r="AA2133" s="23"/>
      <c r="AB2133" s="23"/>
      <c r="AD2133" s="24">
        <v>0.49613750000000001</v>
      </c>
      <c r="AE2133" s="24">
        <v>0.3964261</v>
      </c>
      <c r="AF2133" s="24">
        <v>0.62066220000000005</v>
      </c>
      <c r="AG2133" s="24">
        <v>0.50856639999999997</v>
      </c>
      <c r="AH2133" s="23"/>
      <c r="AI2133" s="23"/>
      <c r="AJ2133" s="23"/>
      <c r="AK2133" s="23"/>
    </row>
    <row r="2134" spans="1:37" x14ac:dyDescent="0.35">
      <c r="A2134" s="24" t="s">
        <v>4357</v>
      </c>
      <c r="B2134" s="24" t="s">
        <v>4358</v>
      </c>
      <c r="C2134" s="24">
        <v>0.46894829999999998</v>
      </c>
      <c r="D2134" s="24">
        <v>0.50156160000000005</v>
      </c>
      <c r="E2134" s="24">
        <v>0.50260850000000001</v>
      </c>
      <c r="F2134" s="24">
        <v>0.56096599999999996</v>
      </c>
      <c r="G2134" s="23"/>
      <c r="H2134" s="23"/>
      <c r="I2134" s="23"/>
      <c r="J2134" s="23"/>
      <c r="L2134" s="24">
        <v>0.38840740000000001</v>
      </c>
      <c r="M2134" s="24">
        <v>0.32309100000000002</v>
      </c>
      <c r="N2134" s="24">
        <v>0.4346911</v>
      </c>
      <c r="O2134" s="24">
        <v>0.37027100000000002</v>
      </c>
      <c r="P2134" s="23"/>
      <c r="Q2134" s="23"/>
      <c r="R2134" s="23"/>
      <c r="S2134" s="23"/>
      <c r="U2134" s="24">
        <v>0.49219859999999999</v>
      </c>
      <c r="V2134" s="24">
        <v>0.56434600000000001</v>
      </c>
      <c r="W2134" s="24">
        <v>0.64542390000000005</v>
      </c>
      <c r="X2134" s="24">
        <v>0.33303270000000001</v>
      </c>
      <c r="Y2134" s="23"/>
      <c r="Z2134" s="23"/>
      <c r="AA2134" s="23"/>
      <c r="AB2134" s="23"/>
      <c r="AD2134" s="24">
        <v>0.52865269999999998</v>
      </c>
      <c r="AE2134" s="24">
        <v>0.37757190000000002</v>
      </c>
      <c r="AF2134" s="24">
        <v>0.60501099999999997</v>
      </c>
      <c r="AG2134" s="24">
        <v>0.43734200000000001</v>
      </c>
      <c r="AH2134" s="23"/>
      <c r="AI2134" s="23"/>
      <c r="AJ2134" s="23"/>
      <c r="AK2134" s="23"/>
    </row>
    <row r="2135" spans="1:37" x14ac:dyDescent="0.35">
      <c r="A2135" s="24" t="s">
        <v>4359</v>
      </c>
      <c r="B2135" s="24" t="s">
        <v>4360</v>
      </c>
      <c r="C2135" s="24">
        <v>0.51315880000000003</v>
      </c>
      <c r="D2135" s="24">
        <v>0.52705429999999998</v>
      </c>
      <c r="E2135" s="24">
        <v>0.53588040000000003</v>
      </c>
      <c r="F2135" s="24">
        <v>0.64760770000000001</v>
      </c>
      <c r="G2135" s="23"/>
      <c r="H2135" s="23"/>
      <c r="I2135" s="23"/>
      <c r="J2135" s="23"/>
      <c r="L2135" s="24">
        <v>0.51382240000000001</v>
      </c>
      <c r="M2135" s="24">
        <v>0.45785409999999999</v>
      </c>
      <c r="N2135" s="24">
        <v>0.44785750000000002</v>
      </c>
      <c r="O2135" s="24">
        <v>0.45742559999999999</v>
      </c>
      <c r="P2135" s="23"/>
      <c r="Q2135" s="23"/>
      <c r="R2135" s="23"/>
      <c r="S2135" s="23"/>
      <c r="U2135" s="24">
        <v>0.57914200000000005</v>
      </c>
      <c r="V2135" s="24">
        <v>0.54147120000000004</v>
      </c>
      <c r="W2135" s="24">
        <v>0.81584880000000004</v>
      </c>
      <c r="X2135" s="24">
        <v>0.59273670000000001</v>
      </c>
      <c r="Y2135" s="23"/>
      <c r="Z2135" s="23"/>
      <c r="AA2135" s="23"/>
      <c r="AB2135" s="23"/>
      <c r="AD2135" s="24">
        <v>0.59360559999999996</v>
      </c>
      <c r="AE2135" s="24">
        <v>0.36247030000000002</v>
      </c>
      <c r="AF2135" s="24">
        <v>0.62422670000000002</v>
      </c>
      <c r="AG2135" s="24">
        <v>0.44837339999999998</v>
      </c>
      <c r="AH2135" s="23"/>
      <c r="AI2135" s="23"/>
      <c r="AJ2135" s="23"/>
      <c r="AK2135" s="23"/>
    </row>
    <row r="2136" spans="1:37" x14ac:dyDescent="0.35">
      <c r="A2136" s="24" t="s">
        <v>4361</v>
      </c>
      <c r="B2136" s="24" t="s">
        <v>4362</v>
      </c>
      <c r="C2136" s="24">
        <v>0.51302420000000004</v>
      </c>
      <c r="D2136" s="24">
        <v>0.47243479999999999</v>
      </c>
      <c r="E2136" s="24">
        <v>0.50783160000000005</v>
      </c>
      <c r="F2136" s="24">
        <v>0.56453319999999996</v>
      </c>
      <c r="G2136" s="23"/>
      <c r="H2136" s="23"/>
      <c r="I2136" s="23"/>
      <c r="J2136" s="23"/>
      <c r="L2136" s="24">
        <v>0.49819869999999999</v>
      </c>
      <c r="M2136" s="24">
        <v>0.47925390000000001</v>
      </c>
      <c r="N2136" s="24">
        <v>0.38530110000000001</v>
      </c>
      <c r="O2136" s="24">
        <v>0.42487459999999999</v>
      </c>
      <c r="P2136" s="23"/>
      <c r="Q2136" s="23"/>
      <c r="R2136" s="23"/>
      <c r="S2136" s="23"/>
      <c r="U2136" s="24">
        <v>0.6183324</v>
      </c>
      <c r="V2136" s="24">
        <v>0.4306855</v>
      </c>
      <c r="W2136" s="24">
        <v>0.5677586</v>
      </c>
      <c r="X2136" s="24">
        <v>0.6081029</v>
      </c>
      <c r="Y2136" s="23"/>
      <c r="Z2136" s="23"/>
      <c r="AA2136" s="23"/>
      <c r="AB2136" s="23"/>
      <c r="AD2136" s="24">
        <v>0.58882769999999995</v>
      </c>
      <c r="AE2136" s="24">
        <v>0.34140959999999998</v>
      </c>
      <c r="AF2136" s="24">
        <v>0.52295700000000001</v>
      </c>
      <c r="AG2136" s="24">
        <v>0.50176880000000001</v>
      </c>
      <c r="AH2136" s="23"/>
      <c r="AI2136" s="23"/>
      <c r="AJ2136" s="23"/>
      <c r="AK2136" s="23"/>
    </row>
    <row r="2137" spans="1:37" x14ac:dyDescent="0.35">
      <c r="A2137" s="24" t="s">
        <v>4363</v>
      </c>
      <c r="B2137" s="24" t="s">
        <v>4364</v>
      </c>
      <c r="C2137" s="24">
        <v>0.5903931</v>
      </c>
      <c r="D2137" s="24">
        <v>0.44436059999999999</v>
      </c>
      <c r="E2137" s="24">
        <v>0.49868390000000001</v>
      </c>
      <c r="F2137" s="24">
        <v>0.52803370000000005</v>
      </c>
      <c r="G2137" s="23"/>
      <c r="H2137" s="23"/>
      <c r="I2137" s="23"/>
      <c r="J2137" s="23"/>
      <c r="L2137" s="24">
        <v>0.46068229999999999</v>
      </c>
      <c r="M2137" s="24">
        <v>0.332173</v>
      </c>
      <c r="N2137" s="24">
        <v>0.43368570000000001</v>
      </c>
      <c r="O2137" s="24">
        <v>0.54746740000000005</v>
      </c>
      <c r="P2137" s="23"/>
      <c r="Q2137" s="23"/>
      <c r="R2137" s="23"/>
      <c r="S2137" s="23"/>
      <c r="U2137" s="24">
        <v>0.55949499999999996</v>
      </c>
      <c r="V2137" s="24">
        <v>0.59761209999999998</v>
      </c>
      <c r="W2137" s="24">
        <v>0.46316770000000002</v>
      </c>
      <c r="X2137" s="24">
        <v>0.6061088</v>
      </c>
      <c r="Y2137" s="23"/>
      <c r="Z2137" s="23"/>
      <c r="AA2137" s="23"/>
      <c r="AB2137" s="23"/>
      <c r="AD2137" s="24">
        <v>0.5938232</v>
      </c>
      <c r="AE2137" s="24">
        <v>0.39118049999999999</v>
      </c>
      <c r="AF2137" s="24">
        <v>0.55292980000000003</v>
      </c>
      <c r="AG2137" s="24">
        <v>0.53096659999999996</v>
      </c>
      <c r="AH2137" s="23"/>
      <c r="AI2137" s="23"/>
      <c r="AJ2137" s="23"/>
      <c r="AK2137" s="23"/>
    </row>
    <row r="2138" spans="1:37" x14ac:dyDescent="0.35">
      <c r="A2138" s="24" t="s">
        <v>4365</v>
      </c>
      <c r="B2138" s="24" t="s">
        <v>4366</v>
      </c>
      <c r="C2138" s="24">
        <v>0.52721229999999997</v>
      </c>
      <c r="D2138" s="24">
        <v>0.44819540000000002</v>
      </c>
      <c r="E2138" s="24">
        <v>0.52279569999999997</v>
      </c>
      <c r="F2138" s="24">
        <v>0.47378589999999998</v>
      </c>
      <c r="G2138" s="23"/>
      <c r="H2138" s="23"/>
      <c r="I2138" s="23"/>
      <c r="J2138" s="23"/>
      <c r="L2138" s="24">
        <v>0.60487650000000004</v>
      </c>
      <c r="M2138" s="24">
        <v>0.50956429999999997</v>
      </c>
      <c r="N2138" s="24">
        <v>0.51271920000000004</v>
      </c>
      <c r="O2138" s="24">
        <v>0.50530819999999999</v>
      </c>
      <c r="P2138" s="23"/>
      <c r="Q2138" s="23"/>
      <c r="R2138" s="23"/>
      <c r="S2138" s="23"/>
      <c r="U2138" s="24">
        <v>0.55328100000000002</v>
      </c>
      <c r="V2138" s="24">
        <v>0.53536170000000005</v>
      </c>
      <c r="W2138" s="24">
        <v>0.39256099999999999</v>
      </c>
      <c r="X2138" s="24">
        <v>0.66422840000000005</v>
      </c>
      <c r="Y2138" s="23"/>
      <c r="Z2138" s="23"/>
      <c r="AA2138" s="23"/>
      <c r="AB2138" s="23"/>
      <c r="AD2138" s="24">
        <v>0.58705459999999998</v>
      </c>
      <c r="AE2138" s="24">
        <v>0.43264619999999998</v>
      </c>
      <c r="AF2138" s="24">
        <v>0.5521412</v>
      </c>
      <c r="AG2138" s="24">
        <v>0.52583340000000001</v>
      </c>
      <c r="AH2138" s="23"/>
      <c r="AI2138" s="23"/>
      <c r="AJ2138" s="23"/>
      <c r="AK2138" s="23"/>
    </row>
    <row r="2139" spans="1:37" x14ac:dyDescent="0.35">
      <c r="A2139" s="24" t="s">
        <v>4367</v>
      </c>
      <c r="B2139" s="24" t="s">
        <v>4368</v>
      </c>
      <c r="C2139" s="24">
        <v>0.4536173</v>
      </c>
      <c r="D2139" s="24">
        <v>0.50915149999999998</v>
      </c>
      <c r="E2139" s="24">
        <v>0.46693279999999998</v>
      </c>
      <c r="F2139" s="24">
        <v>0.45017790000000002</v>
      </c>
      <c r="G2139" s="23"/>
      <c r="H2139" s="23"/>
      <c r="I2139" s="23"/>
      <c r="J2139" s="23"/>
      <c r="L2139" s="24">
        <v>0.52708370000000004</v>
      </c>
      <c r="M2139" s="24">
        <v>0.43056689999999997</v>
      </c>
      <c r="N2139" s="24">
        <v>0.58428069999999999</v>
      </c>
      <c r="O2139" s="24">
        <v>0.51073460000000004</v>
      </c>
      <c r="P2139" s="23"/>
      <c r="Q2139" s="23"/>
      <c r="R2139" s="23"/>
      <c r="S2139" s="23"/>
      <c r="U2139" s="24">
        <v>0.48093789999999997</v>
      </c>
      <c r="V2139" s="24">
        <v>0.44498179999999998</v>
      </c>
      <c r="W2139" s="24">
        <v>0.36091040000000002</v>
      </c>
      <c r="X2139" s="24">
        <v>0.53981599999999996</v>
      </c>
      <c r="Y2139" s="23"/>
      <c r="Z2139" s="23"/>
      <c r="AA2139" s="23"/>
      <c r="AB2139" s="23"/>
      <c r="AD2139" s="24">
        <v>0.4599992</v>
      </c>
      <c r="AE2139" s="24">
        <v>0.41960839999999999</v>
      </c>
      <c r="AF2139" s="24">
        <v>0.41036210000000001</v>
      </c>
      <c r="AG2139" s="24">
        <v>0.5217174</v>
      </c>
      <c r="AH2139" s="23"/>
      <c r="AI2139" s="23"/>
      <c r="AJ2139" s="23"/>
      <c r="AK2139" s="23"/>
    </row>
    <row r="2140" spans="1:37" x14ac:dyDescent="0.35">
      <c r="A2140" s="24" t="s">
        <v>4369</v>
      </c>
      <c r="B2140" s="24" t="s">
        <v>4370</v>
      </c>
      <c r="C2140" s="24">
        <v>0.5005522</v>
      </c>
      <c r="D2140" s="24">
        <v>0.53103080000000003</v>
      </c>
      <c r="E2140" s="24">
        <v>0.3543866</v>
      </c>
      <c r="F2140" s="24">
        <v>0.42562339999999999</v>
      </c>
      <c r="G2140" s="23"/>
      <c r="H2140" s="23"/>
      <c r="I2140" s="23"/>
      <c r="J2140" s="23"/>
      <c r="L2140" s="24">
        <v>0.61569549999999995</v>
      </c>
      <c r="M2140" s="24">
        <v>0.39328649999999998</v>
      </c>
      <c r="N2140" s="24">
        <v>0.60857779999999995</v>
      </c>
      <c r="O2140" s="24">
        <v>0.40975810000000001</v>
      </c>
      <c r="P2140" s="23"/>
      <c r="Q2140" s="23"/>
      <c r="R2140" s="23"/>
      <c r="S2140" s="23"/>
      <c r="U2140" s="24">
        <v>0.67976829999999999</v>
      </c>
      <c r="V2140" s="24">
        <v>0.49417030000000001</v>
      </c>
      <c r="W2140" s="24">
        <v>0.47534090000000001</v>
      </c>
      <c r="X2140" s="24">
        <v>0.50360539999999998</v>
      </c>
      <c r="Y2140" s="23"/>
      <c r="Z2140" s="23"/>
      <c r="AA2140" s="23"/>
      <c r="AB2140" s="23"/>
      <c r="AD2140" s="24">
        <v>0.57909770000000005</v>
      </c>
      <c r="AE2140" s="24">
        <v>0.39443800000000001</v>
      </c>
      <c r="AF2140" s="24">
        <v>0.3695022</v>
      </c>
      <c r="AG2140" s="24">
        <v>0.53558300000000003</v>
      </c>
      <c r="AH2140" s="23"/>
      <c r="AI2140" s="23"/>
      <c r="AJ2140" s="23"/>
      <c r="AK2140" s="23"/>
    </row>
    <row r="2141" spans="1:37" x14ac:dyDescent="0.35">
      <c r="A2141" s="24" t="s">
        <v>4371</v>
      </c>
      <c r="B2141" s="24" t="s">
        <v>4372</v>
      </c>
      <c r="C2141" s="24">
        <v>0.56117309999999998</v>
      </c>
      <c r="D2141" s="24">
        <v>0.44624429999999998</v>
      </c>
      <c r="E2141" s="24">
        <v>0.35129559999999999</v>
      </c>
      <c r="F2141" s="24">
        <v>0.43891239999999998</v>
      </c>
      <c r="G2141" s="23"/>
      <c r="H2141" s="23"/>
      <c r="I2141" s="23"/>
      <c r="J2141" s="23"/>
      <c r="L2141" s="24">
        <v>0.60589150000000003</v>
      </c>
      <c r="M2141" s="24">
        <v>0.40145370000000002</v>
      </c>
      <c r="N2141" s="24">
        <v>0.51516490000000004</v>
      </c>
      <c r="O2141" s="24">
        <v>0.4519068</v>
      </c>
      <c r="P2141" s="23"/>
      <c r="Q2141" s="23"/>
      <c r="R2141" s="23"/>
      <c r="S2141" s="23"/>
      <c r="U2141" s="24">
        <v>0.72470659999999998</v>
      </c>
      <c r="V2141" s="24">
        <v>0.53047770000000005</v>
      </c>
      <c r="W2141" s="24">
        <v>0.56249950000000004</v>
      </c>
      <c r="X2141" s="24">
        <v>0.50086960000000003</v>
      </c>
      <c r="Y2141" s="23"/>
      <c r="Z2141" s="23"/>
      <c r="AA2141" s="23"/>
      <c r="AB2141" s="23"/>
      <c r="AD2141" s="24">
        <v>0.66025529999999999</v>
      </c>
      <c r="AE2141" s="24">
        <v>0.39855099999999999</v>
      </c>
      <c r="AF2141" s="24">
        <v>0.45846959999999998</v>
      </c>
      <c r="AG2141" s="24">
        <v>0.59387310000000004</v>
      </c>
      <c r="AH2141" s="23"/>
      <c r="AI2141" s="23"/>
      <c r="AJ2141" s="23"/>
      <c r="AK2141" s="23"/>
    </row>
    <row r="2142" spans="1:37" x14ac:dyDescent="0.35">
      <c r="A2142" s="24" t="s">
        <v>4373</v>
      </c>
      <c r="B2142" s="24" t="s">
        <v>4374</v>
      </c>
      <c r="C2142" s="24">
        <v>0.62935160000000001</v>
      </c>
      <c r="D2142" s="24">
        <v>0.4514473</v>
      </c>
      <c r="E2142" s="24">
        <v>0.31341259999999999</v>
      </c>
      <c r="F2142" s="24">
        <v>0.44231300000000001</v>
      </c>
      <c r="G2142" s="23"/>
      <c r="H2142" s="23"/>
      <c r="I2142" s="23"/>
      <c r="J2142" s="23"/>
      <c r="L2142" s="24">
        <v>0.49943799999999999</v>
      </c>
      <c r="M2142" s="24">
        <v>0.41592420000000002</v>
      </c>
      <c r="N2142" s="24">
        <v>0.38565270000000001</v>
      </c>
      <c r="O2142" s="24">
        <v>0.35801569999999999</v>
      </c>
      <c r="P2142" s="23"/>
      <c r="Q2142" s="23"/>
      <c r="R2142" s="23"/>
      <c r="S2142" s="23"/>
      <c r="U2142" s="24">
        <v>0.64324380000000003</v>
      </c>
      <c r="V2142" s="24">
        <v>0.52805349999999995</v>
      </c>
      <c r="W2142" s="24">
        <v>0.54720020000000003</v>
      </c>
      <c r="X2142" s="24">
        <v>0.42303200000000002</v>
      </c>
      <c r="Y2142" s="23"/>
      <c r="Z2142" s="23"/>
      <c r="AA2142" s="23"/>
      <c r="AB2142" s="23"/>
      <c r="AD2142" s="24">
        <v>0.52108259999999995</v>
      </c>
      <c r="AE2142" s="24">
        <v>0.4422026</v>
      </c>
      <c r="AF2142" s="24">
        <v>0.41907850000000002</v>
      </c>
      <c r="AG2142" s="24">
        <v>0.54757089999999997</v>
      </c>
      <c r="AH2142" s="23"/>
      <c r="AI2142" s="23"/>
      <c r="AJ2142" s="23"/>
      <c r="AK2142" s="23"/>
    </row>
    <row r="2143" spans="1:37" x14ac:dyDescent="0.35">
      <c r="A2143" s="24" t="s">
        <v>4375</v>
      </c>
      <c r="B2143" s="24" t="s">
        <v>4376</v>
      </c>
      <c r="C2143" s="24">
        <v>0.67205300000000001</v>
      </c>
      <c r="D2143" s="24">
        <v>0.44994400000000001</v>
      </c>
      <c r="E2143" s="24">
        <v>0.36450900000000003</v>
      </c>
      <c r="F2143" s="24">
        <v>0.43502299999999999</v>
      </c>
      <c r="G2143" s="23"/>
      <c r="H2143" s="23"/>
      <c r="I2143" s="23"/>
      <c r="J2143" s="23"/>
      <c r="L2143" s="24">
        <v>0.4761842</v>
      </c>
      <c r="M2143" s="24">
        <v>0.5233449</v>
      </c>
      <c r="N2143" s="24">
        <v>0.36061979999999999</v>
      </c>
      <c r="O2143" s="24">
        <v>0.30590600000000001</v>
      </c>
      <c r="P2143" s="23"/>
      <c r="Q2143" s="23"/>
      <c r="R2143" s="23"/>
      <c r="S2143" s="23"/>
      <c r="U2143" s="24">
        <v>0.86224179999999995</v>
      </c>
      <c r="V2143" s="24">
        <v>0.53017099999999995</v>
      </c>
      <c r="W2143" s="24">
        <v>0.63657399999999997</v>
      </c>
      <c r="X2143" s="24">
        <v>0.38170549999999998</v>
      </c>
      <c r="Y2143" s="23"/>
      <c r="Z2143" s="23"/>
      <c r="AA2143" s="23"/>
      <c r="AB2143" s="23"/>
      <c r="AD2143" s="24">
        <v>0.40860190000000002</v>
      </c>
      <c r="AE2143" s="24">
        <v>0.48916100000000001</v>
      </c>
      <c r="AF2143" s="24">
        <v>0.35847839999999997</v>
      </c>
      <c r="AG2143" s="24">
        <v>0.64173899999999995</v>
      </c>
      <c r="AH2143" s="23"/>
      <c r="AI2143" s="23"/>
      <c r="AJ2143" s="23"/>
      <c r="AK2143" s="23"/>
    </row>
    <row r="2144" spans="1:37" x14ac:dyDescent="0.35">
      <c r="A2144" s="24" t="s">
        <v>4377</v>
      </c>
      <c r="B2144" s="24" t="s">
        <v>4378</v>
      </c>
      <c r="C2144" s="24">
        <v>0.73105869999999995</v>
      </c>
      <c r="D2144" s="24">
        <v>0.42293019999999998</v>
      </c>
      <c r="E2144" s="24">
        <v>0.38098300000000002</v>
      </c>
      <c r="F2144" s="24">
        <v>0.46349240000000003</v>
      </c>
      <c r="G2144" s="23"/>
      <c r="H2144" s="23"/>
      <c r="I2144" s="23"/>
      <c r="J2144" s="23"/>
      <c r="L2144" s="24">
        <v>0.42725410000000003</v>
      </c>
      <c r="M2144" s="24">
        <v>0.57223230000000003</v>
      </c>
      <c r="N2144" s="24">
        <v>0.40757359999999998</v>
      </c>
      <c r="O2144" s="24">
        <v>0.365228</v>
      </c>
      <c r="P2144" s="23"/>
      <c r="Q2144" s="23"/>
      <c r="R2144" s="23"/>
      <c r="S2144" s="23"/>
      <c r="U2144" s="24">
        <v>0.68178130000000003</v>
      </c>
      <c r="V2144" s="24">
        <v>0.45715899999999998</v>
      </c>
      <c r="W2144" s="24">
        <v>0.6645932</v>
      </c>
      <c r="X2144" s="24">
        <v>0.41102559999999999</v>
      </c>
      <c r="Y2144" s="23"/>
      <c r="Z2144" s="23"/>
      <c r="AA2144" s="23"/>
      <c r="AB2144" s="23"/>
      <c r="AD2144" s="24">
        <v>0.49755389999999999</v>
      </c>
      <c r="AE2144" s="24">
        <v>0.56586619999999999</v>
      </c>
      <c r="AF2144" s="24">
        <v>0.50777720000000004</v>
      </c>
      <c r="AG2144" s="24">
        <v>0.61726559999999997</v>
      </c>
      <c r="AH2144" s="23"/>
      <c r="AI2144" s="23"/>
      <c r="AJ2144" s="23"/>
      <c r="AK2144" s="23"/>
    </row>
    <row r="2145" spans="1:37" x14ac:dyDescent="0.35">
      <c r="A2145" s="24" t="s">
        <v>4379</v>
      </c>
      <c r="B2145" s="24" t="s">
        <v>4380</v>
      </c>
      <c r="C2145" s="24">
        <v>0.68993420000000005</v>
      </c>
      <c r="D2145" s="24">
        <v>0.38619419999999999</v>
      </c>
      <c r="E2145" s="24">
        <v>0.34772459999999999</v>
      </c>
      <c r="F2145" s="24">
        <v>0.50212060000000003</v>
      </c>
      <c r="G2145" s="23"/>
      <c r="H2145" s="23"/>
      <c r="I2145" s="23"/>
      <c r="J2145" s="23"/>
      <c r="L2145" s="24">
        <v>0.34311350000000002</v>
      </c>
      <c r="M2145" s="24">
        <v>0.44344240000000001</v>
      </c>
      <c r="N2145" s="24">
        <v>0.38841629999999999</v>
      </c>
      <c r="O2145" s="24">
        <v>0.4105895</v>
      </c>
      <c r="P2145" s="23"/>
      <c r="Q2145" s="23"/>
      <c r="R2145" s="23"/>
      <c r="S2145" s="23"/>
      <c r="U2145" s="24">
        <v>0.63274989999999998</v>
      </c>
      <c r="V2145" s="24">
        <v>0.46827089999999999</v>
      </c>
      <c r="W2145" s="24">
        <v>0.53672679999999995</v>
      </c>
      <c r="X2145" s="24">
        <v>0.3997019</v>
      </c>
      <c r="Y2145" s="23"/>
      <c r="Z2145" s="23"/>
      <c r="AA2145" s="23"/>
      <c r="AB2145" s="23"/>
      <c r="AD2145" s="24">
        <v>0.45065250000000001</v>
      </c>
      <c r="AE2145" s="24">
        <v>0.48194540000000002</v>
      </c>
      <c r="AF2145" s="24">
        <v>0.47439189999999998</v>
      </c>
      <c r="AG2145" s="24">
        <v>0.38305929999999999</v>
      </c>
      <c r="AH2145" s="23"/>
      <c r="AI2145" s="23"/>
      <c r="AJ2145" s="23"/>
      <c r="AK2145" s="23"/>
    </row>
    <row r="2146" spans="1:37" x14ac:dyDescent="0.35">
      <c r="A2146" s="24" t="s">
        <v>4381</v>
      </c>
      <c r="B2146" s="24" t="s">
        <v>4382</v>
      </c>
      <c r="C2146" s="24">
        <v>0.60536540000000005</v>
      </c>
      <c r="D2146" s="24">
        <v>0.45250849999999998</v>
      </c>
      <c r="E2146" s="24">
        <v>0.44481090000000001</v>
      </c>
      <c r="F2146" s="24">
        <v>0.58248120000000003</v>
      </c>
      <c r="G2146" s="23"/>
      <c r="H2146" s="23"/>
      <c r="I2146" s="23"/>
      <c r="J2146" s="23"/>
      <c r="L2146" s="24">
        <v>0.36876700000000001</v>
      </c>
      <c r="M2146" s="24">
        <v>0.46824100000000002</v>
      </c>
      <c r="N2146" s="24">
        <v>0.41223510000000002</v>
      </c>
      <c r="O2146" s="24">
        <v>0.4087402</v>
      </c>
      <c r="P2146" s="23"/>
      <c r="Q2146" s="23"/>
      <c r="R2146" s="23"/>
      <c r="S2146" s="23"/>
      <c r="U2146" s="24">
        <v>0.52288369999999995</v>
      </c>
      <c r="V2146" s="24">
        <v>0.38819219999999999</v>
      </c>
      <c r="W2146" s="24">
        <v>0.47124909999999998</v>
      </c>
      <c r="X2146" s="24">
        <v>0.4434651</v>
      </c>
      <c r="Y2146" s="23"/>
      <c r="Z2146" s="23"/>
      <c r="AA2146" s="23"/>
      <c r="AB2146" s="23"/>
      <c r="AD2146" s="24">
        <v>0.41726550000000001</v>
      </c>
      <c r="AE2146" s="24">
        <v>0.50936899999999996</v>
      </c>
      <c r="AF2146" s="24">
        <v>0.44267719999999999</v>
      </c>
      <c r="AG2146" s="24">
        <v>0.3549503</v>
      </c>
      <c r="AH2146" s="23"/>
      <c r="AI2146" s="23"/>
      <c r="AJ2146" s="23"/>
      <c r="AK2146" s="23"/>
    </row>
    <row r="2147" spans="1:37" x14ac:dyDescent="0.35">
      <c r="A2147" s="24" t="s">
        <v>4383</v>
      </c>
      <c r="B2147" s="24" t="s">
        <v>4384</v>
      </c>
      <c r="C2147" s="24">
        <v>0.66357690000000003</v>
      </c>
      <c r="D2147" s="24">
        <v>0.57557449999999999</v>
      </c>
      <c r="E2147" s="24">
        <v>0.41555180000000003</v>
      </c>
      <c r="F2147" s="24">
        <v>0.57294880000000004</v>
      </c>
      <c r="G2147" s="23"/>
      <c r="H2147" s="23"/>
      <c r="I2147" s="23"/>
      <c r="J2147" s="23"/>
      <c r="L2147" s="24">
        <v>0.41490539999999998</v>
      </c>
      <c r="M2147" s="24">
        <v>0.43269380000000002</v>
      </c>
      <c r="N2147" s="24">
        <v>0.43870900000000002</v>
      </c>
      <c r="O2147" s="24">
        <v>0.3898739</v>
      </c>
      <c r="P2147" s="23"/>
      <c r="Q2147" s="23"/>
      <c r="R2147" s="23"/>
      <c r="S2147" s="23"/>
      <c r="U2147" s="24">
        <v>0.55619050000000003</v>
      </c>
      <c r="V2147" s="24">
        <v>0.3484448</v>
      </c>
      <c r="W2147" s="24">
        <v>0.47132449999999998</v>
      </c>
      <c r="X2147" s="24">
        <v>0.4506617</v>
      </c>
      <c r="Y2147" s="23"/>
      <c r="Z2147" s="23"/>
      <c r="AA2147" s="23"/>
      <c r="AB2147" s="23"/>
      <c r="AD2147" s="24">
        <v>0.413053</v>
      </c>
      <c r="AE2147" s="24">
        <v>0.45413229999999999</v>
      </c>
      <c r="AF2147" s="24">
        <v>0.38433420000000001</v>
      </c>
      <c r="AG2147" s="24">
        <v>0.39173409999999997</v>
      </c>
      <c r="AH2147" s="23"/>
      <c r="AI2147" s="23"/>
      <c r="AJ2147" s="23"/>
      <c r="AK2147" s="23"/>
    </row>
    <row r="2148" spans="1:37" x14ac:dyDescent="0.35">
      <c r="A2148" s="24" t="s">
        <v>4385</v>
      </c>
      <c r="B2148" s="24" t="s">
        <v>4386</v>
      </c>
      <c r="C2148" s="24">
        <v>0.62092510000000001</v>
      </c>
      <c r="D2148" s="24">
        <v>0.56212569999999995</v>
      </c>
      <c r="E2148" s="24">
        <v>0.32157360000000001</v>
      </c>
      <c r="F2148" s="24">
        <v>0.63466359999999999</v>
      </c>
      <c r="G2148" s="23"/>
      <c r="H2148" s="23"/>
      <c r="I2148" s="23"/>
      <c r="J2148" s="23"/>
      <c r="L2148" s="24">
        <v>0.42790509999999998</v>
      </c>
      <c r="M2148" s="24">
        <v>0.37854660000000001</v>
      </c>
      <c r="N2148" s="24">
        <v>0.3934397</v>
      </c>
      <c r="O2148" s="24">
        <v>0.44920480000000002</v>
      </c>
      <c r="P2148" s="23"/>
      <c r="Q2148" s="23"/>
      <c r="R2148" s="23"/>
      <c r="S2148" s="23"/>
      <c r="U2148" s="24">
        <v>0.50714859999999995</v>
      </c>
      <c r="V2148" s="24">
        <v>0.45619920000000003</v>
      </c>
      <c r="W2148" s="24">
        <v>0.42554189999999997</v>
      </c>
      <c r="X2148" s="24">
        <v>0.49933840000000002</v>
      </c>
      <c r="Y2148" s="23"/>
      <c r="Z2148" s="23"/>
      <c r="AA2148" s="23"/>
      <c r="AB2148" s="23"/>
      <c r="AD2148" s="24">
        <v>0.45662700000000001</v>
      </c>
      <c r="AE2148" s="24">
        <v>0.33567849999999999</v>
      </c>
      <c r="AF2148" s="24">
        <v>0.37733080000000002</v>
      </c>
      <c r="AG2148" s="24">
        <v>0.41348620000000003</v>
      </c>
      <c r="AH2148" s="23"/>
      <c r="AI2148" s="23"/>
      <c r="AJ2148" s="23"/>
      <c r="AK2148" s="23"/>
    </row>
    <row r="2149" spans="1:37" x14ac:dyDescent="0.35">
      <c r="A2149" s="24" t="s">
        <v>4387</v>
      </c>
      <c r="B2149" s="24" t="s">
        <v>4388</v>
      </c>
      <c r="C2149" s="24">
        <v>0.58138730000000005</v>
      </c>
      <c r="D2149" s="24">
        <v>0.46056039999999998</v>
      </c>
      <c r="E2149" s="24">
        <v>0.32587379999999999</v>
      </c>
      <c r="F2149" s="24">
        <v>0.7657737</v>
      </c>
      <c r="G2149" s="23"/>
      <c r="H2149" s="23"/>
      <c r="I2149" s="23"/>
      <c r="J2149" s="23"/>
      <c r="L2149" s="24">
        <v>0.49358780000000002</v>
      </c>
      <c r="M2149" s="24">
        <v>0.4397335</v>
      </c>
      <c r="N2149" s="24">
        <v>0.36896649999999998</v>
      </c>
      <c r="O2149" s="24">
        <v>0.68440299999999998</v>
      </c>
      <c r="P2149" s="23"/>
      <c r="Q2149" s="23"/>
      <c r="R2149" s="23"/>
      <c r="S2149" s="23"/>
      <c r="U2149" s="24">
        <v>0.58916690000000005</v>
      </c>
      <c r="V2149" s="24">
        <v>0.53150759999999997</v>
      </c>
      <c r="W2149" s="24">
        <v>0.44431100000000001</v>
      </c>
      <c r="X2149" s="24">
        <v>0.52886900000000003</v>
      </c>
      <c r="Y2149" s="23"/>
      <c r="Z2149" s="23"/>
      <c r="AA2149" s="23"/>
      <c r="AB2149" s="23"/>
      <c r="AD2149" s="24">
        <v>0.53292850000000003</v>
      </c>
      <c r="AE2149" s="24">
        <v>0.35494969999999998</v>
      </c>
      <c r="AF2149" s="24">
        <v>0.32338499999999998</v>
      </c>
      <c r="AG2149" s="24">
        <v>0.4656189</v>
      </c>
      <c r="AH2149" s="23"/>
      <c r="AI2149" s="23"/>
      <c r="AJ2149" s="23"/>
      <c r="AK2149" s="23"/>
    </row>
    <row r="2150" spans="1:37" x14ac:dyDescent="0.35">
      <c r="A2150" s="24" t="s">
        <v>4389</v>
      </c>
      <c r="B2150" s="24" t="s">
        <v>4390</v>
      </c>
      <c r="C2150" s="24">
        <v>0.54669880000000004</v>
      </c>
      <c r="D2150" s="24">
        <v>0.42935770000000001</v>
      </c>
      <c r="E2150" s="24">
        <v>0.35496329999999998</v>
      </c>
      <c r="F2150" s="24">
        <v>0.67120670000000004</v>
      </c>
      <c r="G2150" s="23"/>
      <c r="H2150" s="23"/>
      <c r="I2150" s="23"/>
      <c r="J2150" s="23"/>
      <c r="L2150" s="24">
        <v>0.45510899999999999</v>
      </c>
      <c r="M2150" s="24">
        <v>0.58450199999999997</v>
      </c>
      <c r="N2150" s="24">
        <v>0.38069049999999999</v>
      </c>
      <c r="O2150" s="24">
        <v>0.47308260000000002</v>
      </c>
      <c r="P2150" s="23"/>
      <c r="Q2150" s="23"/>
      <c r="R2150" s="23"/>
      <c r="S2150" s="23"/>
      <c r="U2150" s="24">
        <v>0.69834450000000003</v>
      </c>
      <c r="V2150" s="24">
        <v>0.64348289999999997</v>
      </c>
      <c r="W2150" s="24">
        <v>0.40283140000000001</v>
      </c>
      <c r="X2150" s="24">
        <v>0.59543800000000002</v>
      </c>
      <c r="Y2150" s="23"/>
      <c r="Z2150" s="23"/>
      <c r="AA2150" s="23"/>
      <c r="AB2150" s="23"/>
      <c r="AD2150" s="24">
        <v>0.60969260000000003</v>
      </c>
      <c r="AE2150" s="24">
        <v>0.38334829999999998</v>
      </c>
      <c r="AF2150" s="24">
        <v>0.48417929999999998</v>
      </c>
      <c r="AG2150" s="24">
        <v>0.41949120000000001</v>
      </c>
      <c r="AH2150" s="23"/>
      <c r="AI2150" s="23"/>
      <c r="AJ2150" s="23"/>
      <c r="AK2150" s="23"/>
    </row>
    <row r="2151" spans="1:37" x14ac:dyDescent="0.35">
      <c r="A2151" s="24" t="s">
        <v>4391</v>
      </c>
      <c r="B2151" s="24" t="s">
        <v>4392</v>
      </c>
      <c r="C2151" s="24">
        <v>0.4380925</v>
      </c>
      <c r="D2151" s="24">
        <v>0.4518144</v>
      </c>
      <c r="E2151" s="24">
        <v>0.59244260000000004</v>
      </c>
      <c r="F2151" s="24">
        <v>0.39407019999999998</v>
      </c>
      <c r="G2151" s="23"/>
      <c r="H2151" s="23"/>
      <c r="I2151" s="23"/>
      <c r="J2151" s="23"/>
      <c r="L2151" s="24">
        <v>0.39485310000000001</v>
      </c>
      <c r="M2151" s="24">
        <v>0.59585909999999997</v>
      </c>
      <c r="N2151" s="24">
        <v>0.49452430000000003</v>
      </c>
      <c r="O2151" s="24">
        <v>0.38784419999999997</v>
      </c>
      <c r="P2151" s="23"/>
      <c r="Q2151" s="23"/>
      <c r="R2151" s="23"/>
      <c r="S2151" s="23"/>
      <c r="U2151" s="24">
        <v>0.5718607</v>
      </c>
      <c r="V2151" s="24">
        <v>0.64153570000000004</v>
      </c>
      <c r="W2151" s="24">
        <v>0.43715359999999998</v>
      </c>
      <c r="X2151" s="24">
        <v>0.61246469999999997</v>
      </c>
      <c r="Y2151" s="23"/>
      <c r="Z2151" s="23"/>
      <c r="AA2151" s="23"/>
      <c r="AB2151" s="23"/>
      <c r="AD2151" s="24">
        <v>0.67103840000000003</v>
      </c>
      <c r="AE2151" s="24">
        <v>0.45919989999999999</v>
      </c>
      <c r="AF2151" s="24">
        <v>0.61199970000000004</v>
      </c>
      <c r="AG2151" s="24">
        <v>0.32944760000000001</v>
      </c>
      <c r="AH2151" s="23"/>
      <c r="AI2151" s="23"/>
      <c r="AJ2151" s="23"/>
      <c r="AK2151" s="23"/>
    </row>
    <row r="2152" spans="1:37" x14ac:dyDescent="0.35">
      <c r="A2152" s="24" t="s">
        <v>4393</v>
      </c>
      <c r="B2152" s="24" t="s">
        <v>4394</v>
      </c>
      <c r="C2152" s="24">
        <v>0.39007710000000001</v>
      </c>
      <c r="D2152" s="24">
        <v>0.39396379999999998</v>
      </c>
      <c r="E2152" s="24">
        <v>0.60199469999999999</v>
      </c>
      <c r="F2152" s="24">
        <v>0.49960520000000003</v>
      </c>
      <c r="G2152" s="23"/>
      <c r="H2152" s="23"/>
      <c r="I2152" s="23"/>
      <c r="J2152" s="23"/>
      <c r="L2152" s="24">
        <v>0.41025990000000001</v>
      </c>
      <c r="M2152" s="24">
        <v>0.60238409999999998</v>
      </c>
      <c r="N2152" s="24">
        <v>0.58848699999999998</v>
      </c>
      <c r="O2152" s="24">
        <v>0.44133159999999999</v>
      </c>
      <c r="P2152" s="23"/>
      <c r="Q2152" s="23"/>
      <c r="R2152" s="23"/>
      <c r="S2152" s="23"/>
      <c r="U2152" s="24">
        <v>0.48311140000000002</v>
      </c>
      <c r="V2152" s="24">
        <v>0.61684700000000003</v>
      </c>
      <c r="W2152" s="24">
        <v>0.45379819999999998</v>
      </c>
      <c r="X2152" s="24">
        <v>0.73524840000000002</v>
      </c>
      <c r="Y2152" s="23"/>
      <c r="Z2152" s="23"/>
      <c r="AA2152" s="23"/>
      <c r="AB2152" s="23"/>
      <c r="AD2152" s="24">
        <v>0.73936049999999998</v>
      </c>
      <c r="AE2152" s="24">
        <v>0.52825489999999997</v>
      </c>
      <c r="AF2152" s="24">
        <v>0.53691009999999995</v>
      </c>
      <c r="AG2152" s="24">
        <v>0.33750249999999998</v>
      </c>
      <c r="AH2152" s="23"/>
      <c r="AI2152" s="23"/>
      <c r="AJ2152" s="23"/>
      <c r="AK2152" s="23"/>
    </row>
    <row r="2153" spans="1:37" x14ac:dyDescent="0.35">
      <c r="A2153" s="24" t="s">
        <v>4395</v>
      </c>
      <c r="B2153" s="24" t="s">
        <v>4396</v>
      </c>
      <c r="C2153" s="24">
        <v>0.39549459999999997</v>
      </c>
      <c r="D2153" s="24">
        <v>0.45132539999999999</v>
      </c>
      <c r="E2153" s="24">
        <v>0.45871679999999998</v>
      </c>
      <c r="F2153" s="24">
        <v>0.44561339999999999</v>
      </c>
      <c r="G2153" s="23"/>
      <c r="H2153" s="23"/>
      <c r="I2153" s="23"/>
      <c r="J2153" s="23"/>
      <c r="L2153" s="24">
        <v>0.4820971</v>
      </c>
      <c r="M2153" s="24">
        <v>0.60660849999999999</v>
      </c>
      <c r="N2153" s="24">
        <v>0.62749049999999995</v>
      </c>
      <c r="O2153" s="24">
        <v>0.41806599999999999</v>
      </c>
      <c r="P2153" s="23"/>
      <c r="Q2153" s="23"/>
      <c r="R2153" s="23"/>
      <c r="S2153" s="23"/>
      <c r="U2153" s="24">
        <v>0.53256669999999995</v>
      </c>
      <c r="V2153" s="24">
        <v>0.60372879999999995</v>
      </c>
      <c r="W2153" s="24">
        <v>0.5367191</v>
      </c>
      <c r="X2153" s="24">
        <v>0.6419646</v>
      </c>
      <c r="Y2153" s="23"/>
      <c r="Z2153" s="23"/>
      <c r="AA2153" s="23"/>
      <c r="AB2153" s="23"/>
      <c r="AD2153" s="24">
        <v>0.66512570000000004</v>
      </c>
      <c r="AE2153" s="24">
        <v>0.548064</v>
      </c>
      <c r="AF2153" s="24">
        <v>0.58039660000000004</v>
      </c>
      <c r="AG2153" s="24">
        <v>0.37245679999999998</v>
      </c>
      <c r="AH2153" s="23"/>
      <c r="AI2153" s="23"/>
      <c r="AJ2153" s="23"/>
      <c r="AK2153" s="23"/>
    </row>
    <row r="2154" spans="1:37" x14ac:dyDescent="0.35">
      <c r="A2154" s="24" t="s">
        <v>4397</v>
      </c>
      <c r="B2154" s="24" t="s">
        <v>4398</v>
      </c>
      <c r="C2154" s="24">
        <v>0.37297279999999999</v>
      </c>
      <c r="D2154" s="24">
        <v>0.53391549999999999</v>
      </c>
      <c r="E2154" s="24">
        <v>0.50444080000000002</v>
      </c>
      <c r="F2154" s="24">
        <v>0.40017760000000002</v>
      </c>
      <c r="G2154" s="23"/>
      <c r="H2154" s="23"/>
      <c r="I2154" s="23"/>
      <c r="J2154" s="23"/>
      <c r="L2154" s="24">
        <v>0.51055550000000005</v>
      </c>
      <c r="M2154" s="24">
        <v>0.48469489999999998</v>
      </c>
      <c r="N2154" s="24">
        <v>0.58455310000000005</v>
      </c>
      <c r="O2154" s="24">
        <v>0.35801549999999999</v>
      </c>
      <c r="P2154" s="23"/>
      <c r="Q2154" s="23"/>
      <c r="R2154" s="23"/>
      <c r="S2154" s="23"/>
      <c r="U2154" s="24">
        <v>0.58154729999999999</v>
      </c>
      <c r="V2154" s="24">
        <v>0.53564129999999999</v>
      </c>
      <c r="W2154" s="24">
        <v>0.59528179999999997</v>
      </c>
      <c r="X2154" s="24">
        <v>0.50282979999999999</v>
      </c>
      <c r="Y2154" s="23"/>
      <c r="Z2154" s="23"/>
      <c r="AA2154" s="23"/>
      <c r="AB2154" s="23"/>
      <c r="AD2154" s="24">
        <v>0.63039270000000003</v>
      </c>
      <c r="AE2154" s="24">
        <v>0.54344519999999996</v>
      </c>
      <c r="AF2154" s="24">
        <v>0.59852340000000004</v>
      </c>
      <c r="AG2154" s="24">
        <v>0.37916030000000001</v>
      </c>
      <c r="AH2154" s="23"/>
      <c r="AI2154" s="23"/>
      <c r="AJ2154" s="23"/>
      <c r="AK2154" s="23"/>
    </row>
    <row r="2155" spans="1:37" x14ac:dyDescent="0.35">
      <c r="A2155" s="24" t="s">
        <v>4399</v>
      </c>
      <c r="B2155" s="24" t="s">
        <v>4400</v>
      </c>
      <c r="C2155" s="24">
        <v>0.38828220000000002</v>
      </c>
      <c r="D2155" s="24">
        <v>0.45962219999999998</v>
      </c>
      <c r="E2155" s="24">
        <v>0.65975220000000001</v>
      </c>
      <c r="F2155" s="24">
        <v>0.47090559999999998</v>
      </c>
      <c r="G2155" s="23"/>
      <c r="H2155" s="23"/>
      <c r="I2155" s="23"/>
      <c r="J2155" s="23"/>
      <c r="L2155" s="24">
        <v>0.56908479999999995</v>
      </c>
      <c r="M2155" s="24">
        <v>0.46835860000000001</v>
      </c>
      <c r="N2155" s="24">
        <v>0.61687049999999999</v>
      </c>
      <c r="O2155" s="24">
        <v>0.37292999999999998</v>
      </c>
      <c r="P2155" s="23"/>
      <c r="Q2155" s="23"/>
      <c r="R2155" s="23"/>
      <c r="S2155" s="23"/>
      <c r="U2155" s="24">
        <v>0.51545459999999999</v>
      </c>
      <c r="V2155" s="24">
        <v>0.63422809999999996</v>
      </c>
      <c r="W2155" s="24">
        <v>0.79860929999999997</v>
      </c>
      <c r="X2155" s="24">
        <v>0.44886579999999998</v>
      </c>
      <c r="Y2155" s="23"/>
      <c r="Z2155" s="23"/>
      <c r="AA2155" s="23"/>
      <c r="AB2155" s="23"/>
      <c r="AD2155" s="24">
        <v>0.66913690000000003</v>
      </c>
      <c r="AE2155" s="24">
        <v>0.41845569999999999</v>
      </c>
      <c r="AF2155" s="24">
        <v>0.61842580000000003</v>
      </c>
      <c r="AG2155" s="24">
        <v>0.40842519999999999</v>
      </c>
      <c r="AH2155" s="23"/>
      <c r="AI2155" s="23"/>
      <c r="AJ2155" s="23"/>
      <c r="AK2155" s="23"/>
    </row>
    <row r="2156" spans="1:37" x14ac:dyDescent="0.35">
      <c r="A2156" s="24" t="s">
        <v>4401</v>
      </c>
      <c r="B2156" s="24" t="s">
        <v>4402</v>
      </c>
      <c r="C2156" s="24">
        <v>0.42517660000000002</v>
      </c>
      <c r="D2156" s="24">
        <v>0.37481409999999998</v>
      </c>
      <c r="E2156" s="24">
        <v>0.52382680000000004</v>
      </c>
      <c r="F2156" s="24">
        <v>0.69048140000000002</v>
      </c>
      <c r="G2156" s="23"/>
      <c r="H2156" s="23"/>
      <c r="I2156" s="23"/>
      <c r="J2156" s="23"/>
      <c r="L2156" s="24">
        <v>0.63072450000000002</v>
      </c>
      <c r="M2156" s="24">
        <v>0.49252659999999998</v>
      </c>
      <c r="N2156" s="24">
        <v>0.55366800000000005</v>
      </c>
      <c r="O2156" s="24">
        <v>0.44187520000000002</v>
      </c>
      <c r="P2156" s="23"/>
      <c r="Q2156" s="23"/>
      <c r="R2156" s="23"/>
      <c r="S2156" s="23"/>
      <c r="U2156" s="24">
        <v>0.52947040000000001</v>
      </c>
      <c r="V2156" s="24">
        <v>0.6976869</v>
      </c>
      <c r="W2156" s="24">
        <v>0.88254509999999997</v>
      </c>
      <c r="X2156" s="24">
        <v>0.39561489999999999</v>
      </c>
      <c r="Y2156" s="23"/>
      <c r="Z2156" s="23"/>
      <c r="AA2156" s="23"/>
      <c r="AB2156" s="23"/>
      <c r="AD2156" s="24">
        <v>0.67588720000000002</v>
      </c>
      <c r="AE2156" s="24">
        <v>0.39470870000000002</v>
      </c>
      <c r="AF2156" s="24">
        <v>0.5810862</v>
      </c>
      <c r="AG2156" s="24">
        <v>0.3516513</v>
      </c>
      <c r="AH2156" s="23"/>
      <c r="AI2156" s="23"/>
      <c r="AJ2156" s="23"/>
      <c r="AK2156" s="23"/>
    </row>
    <row r="2157" spans="1:37" x14ac:dyDescent="0.35">
      <c r="A2157" s="24" t="s">
        <v>4403</v>
      </c>
      <c r="B2157" s="24" t="s">
        <v>4404</v>
      </c>
      <c r="C2157" s="24">
        <v>0.41487489999999999</v>
      </c>
      <c r="D2157" s="24">
        <v>0.41081030000000002</v>
      </c>
      <c r="E2157" s="24">
        <v>0.52006969999999997</v>
      </c>
      <c r="F2157" s="24">
        <v>0.5893138</v>
      </c>
      <c r="G2157" s="23"/>
      <c r="H2157" s="23"/>
      <c r="I2157" s="23"/>
      <c r="J2157" s="23"/>
      <c r="L2157" s="24">
        <v>0.63801839999999999</v>
      </c>
      <c r="M2157" s="24">
        <v>0.38222349999999999</v>
      </c>
      <c r="N2157" s="24">
        <v>0.40589589999999998</v>
      </c>
      <c r="O2157" s="24">
        <v>0.42083670000000001</v>
      </c>
      <c r="P2157" s="23"/>
      <c r="Q2157" s="23"/>
      <c r="R2157" s="23"/>
      <c r="S2157" s="23"/>
      <c r="U2157" s="24">
        <v>0.50558689999999995</v>
      </c>
      <c r="V2157" s="24">
        <v>0.64224309999999996</v>
      </c>
      <c r="W2157" s="24">
        <v>0.72358060000000002</v>
      </c>
      <c r="X2157" s="24">
        <v>0.38365890000000002</v>
      </c>
      <c r="Y2157" s="23"/>
      <c r="Z2157" s="23"/>
      <c r="AA2157" s="23"/>
      <c r="AB2157" s="23"/>
      <c r="AD2157" s="24">
        <v>0.59365480000000004</v>
      </c>
      <c r="AE2157" s="24">
        <v>0.41464509999999999</v>
      </c>
      <c r="AF2157" s="24">
        <v>0.46749790000000002</v>
      </c>
      <c r="AG2157" s="24">
        <v>0.30861470000000002</v>
      </c>
      <c r="AH2157" s="23"/>
      <c r="AI2157" s="23"/>
      <c r="AJ2157" s="23"/>
      <c r="AK2157" s="23"/>
    </row>
    <row r="2158" spans="1:37" x14ac:dyDescent="0.35">
      <c r="A2158" s="24" t="s">
        <v>4405</v>
      </c>
      <c r="B2158" s="24" t="s">
        <v>4406</v>
      </c>
      <c r="C2158" s="24">
        <v>0.42687039999999998</v>
      </c>
      <c r="D2158" s="24">
        <v>0.54765900000000001</v>
      </c>
      <c r="E2158" s="24">
        <v>0.49639030000000001</v>
      </c>
      <c r="F2158" s="24">
        <v>0.52427500000000005</v>
      </c>
      <c r="G2158" s="23"/>
      <c r="H2158" s="23"/>
      <c r="I2158" s="23"/>
      <c r="J2158" s="23"/>
      <c r="L2158" s="24">
        <v>0.55955120000000003</v>
      </c>
      <c r="M2158" s="24">
        <v>0.41997010000000001</v>
      </c>
      <c r="N2158" s="24">
        <v>0.36140260000000002</v>
      </c>
      <c r="O2158" s="24">
        <v>0.44348720000000003</v>
      </c>
      <c r="P2158" s="23"/>
      <c r="Q2158" s="23"/>
      <c r="R2158" s="23"/>
      <c r="S2158" s="23"/>
      <c r="U2158" s="24">
        <v>0.63795659999999998</v>
      </c>
      <c r="V2158" s="24">
        <v>0.57086959999999998</v>
      </c>
      <c r="W2158" s="24">
        <v>0.69139620000000002</v>
      </c>
      <c r="X2158" s="24">
        <v>0.42158099999999998</v>
      </c>
      <c r="Y2158" s="23"/>
      <c r="Z2158" s="23"/>
      <c r="AA2158" s="23"/>
      <c r="AB2158" s="23"/>
      <c r="AD2158" s="24">
        <v>0.49088310000000002</v>
      </c>
      <c r="AE2158" s="24">
        <v>0.44061020000000001</v>
      </c>
      <c r="AF2158" s="24">
        <v>0.41776839999999998</v>
      </c>
      <c r="AG2158" s="24">
        <v>0.41847719999999999</v>
      </c>
      <c r="AH2158" s="23"/>
      <c r="AI2158" s="23"/>
      <c r="AJ2158" s="23"/>
      <c r="AK2158" s="23"/>
    </row>
    <row r="2159" spans="1:37" x14ac:dyDescent="0.35">
      <c r="A2159" s="24" t="s">
        <v>4407</v>
      </c>
      <c r="B2159" s="24" t="s">
        <v>4408</v>
      </c>
      <c r="C2159" s="24">
        <v>0.5697932</v>
      </c>
      <c r="D2159" s="24">
        <v>0.60711479999999995</v>
      </c>
      <c r="E2159" s="24">
        <v>0.53415829999999997</v>
      </c>
      <c r="F2159" s="24">
        <v>0.44473849999999998</v>
      </c>
      <c r="G2159" s="23"/>
      <c r="H2159" s="23"/>
      <c r="I2159" s="23"/>
      <c r="J2159" s="23"/>
      <c r="L2159" s="24">
        <v>0.57097160000000002</v>
      </c>
      <c r="M2159" s="24">
        <v>0.42181940000000001</v>
      </c>
      <c r="N2159" s="24">
        <v>0.33082329999999999</v>
      </c>
      <c r="O2159" s="24">
        <v>0.43979360000000001</v>
      </c>
      <c r="P2159" s="23"/>
      <c r="Q2159" s="23"/>
      <c r="R2159" s="23"/>
      <c r="S2159" s="23"/>
      <c r="U2159" s="24">
        <v>0.81419629999999998</v>
      </c>
      <c r="V2159" s="24">
        <v>0.58285310000000001</v>
      </c>
      <c r="W2159" s="24">
        <v>0.5930455</v>
      </c>
      <c r="X2159" s="24">
        <v>0.48237459999999999</v>
      </c>
      <c r="Y2159" s="23"/>
      <c r="Z2159" s="23"/>
      <c r="AA2159" s="23"/>
      <c r="AB2159" s="23"/>
      <c r="AD2159" s="24">
        <v>0.56032939999999998</v>
      </c>
      <c r="AE2159" s="24">
        <v>0.58119109999999996</v>
      </c>
      <c r="AF2159" s="24">
        <v>0.44157869999999999</v>
      </c>
      <c r="AG2159" s="24">
        <v>0.51069909999999996</v>
      </c>
      <c r="AH2159" s="23"/>
      <c r="AI2159" s="23"/>
      <c r="AJ2159" s="23"/>
      <c r="AK2159" s="23"/>
    </row>
    <row r="2160" spans="1:37" x14ac:dyDescent="0.35">
      <c r="A2160" s="24" t="s">
        <v>4409</v>
      </c>
      <c r="B2160" s="24" t="s">
        <v>4410</v>
      </c>
      <c r="C2160" s="24">
        <v>0.77852049999999995</v>
      </c>
      <c r="D2160" s="24">
        <v>0.47942849999999998</v>
      </c>
      <c r="E2160" s="24">
        <v>0.47204970000000002</v>
      </c>
      <c r="F2160" s="24">
        <v>0.38273499999999999</v>
      </c>
      <c r="G2160" s="23"/>
      <c r="H2160" s="23"/>
      <c r="I2160" s="23"/>
      <c r="J2160" s="23"/>
      <c r="L2160" s="24">
        <v>0.57027510000000003</v>
      </c>
      <c r="M2160" s="24">
        <v>0.39585520000000002</v>
      </c>
      <c r="N2160" s="24">
        <v>0.29752299999999998</v>
      </c>
      <c r="O2160" s="24">
        <v>0.36344789999999999</v>
      </c>
      <c r="P2160" s="23"/>
      <c r="Q2160" s="23"/>
      <c r="R2160" s="23"/>
      <c r="S2160" s="23"/>
      <c r="U2160" s="24">
        <v>0.74321530000000002</v>
      </c>
      <c r="V2160" s="24">
        <v>0.53438870000000005</v>
      </c>
      <c r="W2160" s="24">
        <v>0.59286510000000003</v>
      </c>
      <c r="X2160" s="24">
        <v>0.52811600000000003</v>
      </c>
      <c r="Y2160" s="23"/>
      <c r="Z2160" s="23"/>
      <c r="AA2160" s="23"/>
      <c r="AB2160" s="23"/>
      <c r="AD2160" s="24">
        <v>0.58411599999999997</v>
      </c>
      <c r="AE2160" s="24">
        <v>0.57927729999999999</v>
      </c>
      <c r="AF2160" s="24">
        <v>0.41470859999999998</v>
      </c>
      <c r="AG2160" s="24">
        <v>0.53165549999999995</v>
      </c>
      <c r="AH2160" s="23"/>
      <c r="AI2160" s="23"/>
      <c r="AJ2160" s="23"/>
      <c r="AK2160" s="23"/>
    </row>
    <row r="2161" spans="1:37" x14ac:dyDescent="0.35">
      <c r="A2161" s="24" t="s">
        <v>4411</v>
      </c>
      <c r="B2161" s="24" t="s">
        <v>4412</v>
      </c>
      <c r="C2161" s="24">
        <v>0.81608040000000004</v>
      </c>
      <c r="D2161" s="24">
        <v>0.39171549999999999</v>
      </c>
      <c r="E2161" s="24">
        <v>0.39349240000000002</v>
      </c>
      <c r="F2161" s="24">
        <v>0.58171609999999996</v>
      </c>
      <c r="G2161" s="23"/>
      <c r="H2161" s="23"/>
      <c r="I2161" s="23"/>
      <c r="J2161" s="23"/>
      <c r="L2161" s="24">
        <v>0.60309900000000005</v>
      </c>
      <c r="M2161" s="24">
        <v>0.3966479</v>
      </c>
      <c r="N2161" s="24">
        <v>0.3212506</v>
      </c>
      <c r="O2161" s="24">
        <v>0.4510998</v>
      </c>
      <c r="P2161" s="23"/>
      <c r="Q2161" s="23"/>
      <c r="R2161" s="23"/>
      <c r="S2161" s="23"/>
      <c r="U2161" s="24">
        <v>0.89254270000000002</v>
      </c>
      <c r="V2161" s="24">
        <v>0.48029159999999999</v>
      </c>
      <c r="W2161" s="24">
        <v>0.64040050000000004</v>
      </c>
      <c r="X2161" s="24">
        <v>0.40622320000000001</v>
      </c>
      <c r="Y2161" s="23"/>
      <c r="Z2161" s="23"/>
      <c r="AA2161" s="23"/>
      <c r="AB2161" s="23"/>
      <c r="AD2161" s="24">
        <v>0.66651349999999998</v>
      </c>
      <c r="AE2161" s="24">
        <v>0.56934569999999995</v>
      </c>
      <c r="AF2161" s="24">
        <v>0.34111590000000003</v>
      </c>
      <c r="AG2161" s="24">
        <v>0.59238369999999996</v>
      </c>
      <c r="AH2161" s="23"/>
      <c r="AI2161" s="23"/>
      <c r="AJ2161" s="23"/>
      <c r="AK2161" s="23"/>
    </row>
    <row r="2162" spans="1:37" x14ac:dyDescent="0.35">
      <c r="A2162" s="24" t="s">
        <v>4413</v>
      </c>
      <c r="B2162" s="24" t="s">
        <v>4414</v>
      </c>
      <c r="C2162" s="24">
        <v>0.84625689999999998</v>
      </c>
      <c r="D2162" s="24">
        <v>0.41809360000000001</v>
      </c>
      <c r="E2162" s="24">
        <v>0.3254937</v>
      </c>
      <c r="F2162" s="24">
        <v>0.43932880000000002</v>
      </c>
      <c r="G2162" s="23"/>
      <c r="H2162" s="23"/>
      <c r="I2162" s="23"/>
      <c r="J2162" s="23"/>
      <c r="L2162" s="24">
        <v>0.5160747</v>
      </c>
      <c r="M2162" s="24">
        <v>0.40600429999999998</v>
      </c>
      <c r="N2162" s="24">
        <v>0.3458908</v>
      </c>
      <c r="O2162" s="24">
        <v>0.55922280000000002</v>
      </c>
      <c r="P2162" s="23"/>
      <c r="Q2162" s="23"/>
      <c r="R2162" s="23"/>
      <c r="S2162" s="23"/>
      <c r="U2162" s="24">
        <v>0.8100562</v>
      </c>
      <c r="V2162" s="24">
        <v>0.52939360000000002</v>
      </c>
      <c r="W2162" s="24">
        <v>0.72074769999999999</v>
      </c>
      <c r="X2162" s="24">
        <v>0.42355369999999998</v>
      </c>
      <c r="Y2162" s="23"/>
      <c r="Z2162" s="23"/>
      <c r="AA2162" s="23"/>
      <c r="AB2162" s="23"/>
      <c r="AD2162" s="24">
        <v>0.71336310000000003</v>
      </c>
      <c r="AE2162" s="24">
        <v>0.71114730000000004</v>
      </c>
      <c r="AF2162" s="24">
        <v>0.42081590000000002</v>
      </c>
      <c r="AG2162" s="24">
        <v>0.57493000000000005</v>
      </c>
      <c r="AH2162" s="23"/>
      <c r="AI2162" s="23"/>
      <c r="AJ2162" s="23"/>
      <c r="AK2162" s="23"/>
    </row>
    <row r="2163" spans="1:37" x14ac:dyDescent="0.35">
      <c r="A2163" s="24" t="s">
        <v>4415</v>
      </c>
      <c r="B2163" s="24" t="s">
        <v>4416</v>
      </c>
      <c r="C2163" s="24">
        <v>0.61578250000000001</v>
      </c>
      <c r="D2163" s="24">
        <v>0.4040706</v>
      </c>
      <c r="E2163" s="24">
        <v>0.29580010000000001</v>
      </c>
      <c r="F2163" s="24">
        <v>0.31217600000000001</v>
      </c>
      <c r="G2163" s="23"/>
      <c r="H2163" s="23"/>
      <c r="I2163" s="23"/>
      <c r="J2163" s="23"/>
      <c r="L2163" s="24">
        <v>0.46518559999999998</v>
      </c>
      <c r="M2163" s="24">
        <v>0.43704700000000002</v>
      </c>
      <c r="N2163" s="24">
        <v>0.3253006</v>
      </c>
      <c r="O2163" s="24">
        <v>0.47096120000000002</v>
      </c>
      <c r="P2163" s="23"/>
      <c r="Q2163" s="23"/>
      <c r="R2163" s="23"/>
      <c r="S2163" s="23"/>
      <c r="U2163" s="24">
        <v>0.605491</v>
      </c>
      <c r="V2163" s="24">
        <v>0.57591000000000003</v>
      </c>
      <c r="W2163" s="24">
        <v>0.74374470000000004</v>
      </c>
      <c r="X2163" s="24">
        <v>0.41923389999999999</v>
      </c>
      <c r="Y2163" s="23"/>
      <c r="Z2163" s="23"/>
      <c r="AA2163" s="23"/>
      <c r="AB2163" s="23"/>
      <c r="AD2163" s="24">
        <v>0.51302300000000001</v>
      </c>
      <c r="AE2163" s="24">
        <v>0.61418070000000002</v>
      </c>
      <c r="AF2163" s="24">
        <v>0.48650490000000002</v>
      </c>
      <c r="AG2163" s="24">
        <v>0.47296969999999999</v>
      </c>
      <c r="AH2163" s="23"/>
      <c r="AI2163" s="23"/>
      <c r="AJ2163" s="23"/>
      <c r="AK2163" s="23"/>
    </row>
    <row r="2164" spans="1:37" x14ac:dyDescent="0.35">
      <c r="A2164" s="24" t="s">
        <v>4417</v>
      </c>
      <c r="B2164" s="24" t="s">
        <v>4418</v>
      </c>
      <c r="C2164" s="24">
        <v>0.61821029999999999</v>
      </c>
      <c r="D2164" s="24">
        <v>0.34781849999999997</v>
      </c>
      <c r="E2164" s="24">
        <v>0.40421849999999998</v>
      </c>
      <c r="F2164" s="24">
        <v>0.35383150000000002</v>
      </c>
      <c r="G2164" s="23">
        <f>AVERAGE(C2021:C2164)</f>
        <v>0.59210269583333353</v>
      </c>
      <c r="H2164" s="23">
        <f>AVERAGE(D2021:D2164)</f>
        <v>0.50825497569444467</v>
      </c>
      <c r="I2164" s="23">
        <f>AVERAGE(E2021:E2164)</f>
        <v>0.49747880902777791</v>
      </c>
      <c r="J2164" s="23">
        <f>AVERAGE(F2021:F2164)</f>
        <v>0.53562467916666678</v>
      </c>
      <c r="L2164" s="24">
        <v>0.4737343</v>
      </c>
      <c r="M2164" s="24">
        <v>0.42760369999999998</v>
      </c>
      <c r="N2164" s="24">
        <v>0.36611060000000001</v>
      </c>
      <c r="O2164" s="24">
        <v>0.41920940000000001</v>
      </c>
      <c r="P2164" s="23">
        <f>AVERAGE(L2021:L2164)</f>
        <v>0.49601933888888894</v>
      </c>
      <c r="Q2164" s="23">
        <f>AVERAGE(M2021:M2164)</f>
        <v>0.48402384722222241</v>
      </c>
      <c r="R2164" s="23">
        <f>AVERAGE(N2021:N2164)</f>
        <v>0.48248207152777783</v>
      </c>
      <c r="S2164" s="23">
        <f>AVERAGE(O2021:O2164)</f>
        <v>0.46751491388888877</v>
      </c>
      <c r="U2164" s="24">
        <v>0.6018656</v>
      </c>
      <c r="V2164" s="24">
        <v>0.61626550000000002</v>
      </c>
      <c r="W2164" s="24">
        <v>0.60459850000000004</v>
      </c>
      <c r="X2164" s="24">
        <v>0.41236319999999999</v>
      </c>
      <c r="Y2164" s="23">
        <f>AVERAGE(U2021:U2164)</f>
        <v>0.60594213680555553</v>
      </c>
      <c r="Z2164" s="23">
        <f>AVERAGE(V2021:V2164)</f>
        <v>0.52396751180555534</v>
      </c>
      <c r="AA2164" s="23">
        <f>AVERAGE(W2021:W2164)</f>
        <v>0.583182998611111</v>
      </c>
      <c r="AB2164" s="23">
        <f>AVERAGE(X2021:X2164)</f>
        <v>0.51454364236111094</v>
      </c>
      <c r="AD2164" s="24">
        <v>0.54900099999999996</v>
      </c>
      <c r="AE2164" s="24">
        <v>0.65732570000000001</v>
      </c>
      <c r="AF2164" s="24">
        <v>0.48729879999999998</v>
      </c>
      <c r="AG2164" s="24">
        <v>0.47308139999999999</v>
      </c>
      <c r="AH2164" s="23">
        <f>AVERAGE(AD2021:AD2164)</f>
        <v>0.53869190277777779</v>
      </c>
      <c r="AI2164" s="23">
        <f>AVERAGE(AE2021:AE2164)</f>
        <v>0.51701057847222209</v>
      </c>
      <c r="AJ2164" s="23">
        <f>AVERAGE(AF2021:AF2164)</f>
        <v>0.50981921597222213</v>
      </c>
      <c r="AK2164" s="23">
        <f>AVERAGE(AG2021:AG2164)</f>
        <v>0.48335409513888883</v>
      </c>
    </row>
    <row r="2165" spans="1:37" x14ac:dyDescent="0.35">
      <c r="A2165" s="24" t="s">
        <v>4419</v>
      </c>
      <c r="B2165" s="24" t="s">
        <v>4420</v>
      </c>
      <c r="C2165" s="24">
        <v>0.63008209999999998</v>
      </c>
      <c r="D2165" s="24">
        <v>0.40257379999999998</v>
      </c>
      <c r="E2165" s="24">
        <v>0.36062559999999999</v>
      </c>
      <c r="F2165" s="24">
        <v>0.3395087</v>
      </c>
      <c r="G2165" s="23"/>
      <c r="H2165" s="23"/>
      <c r="I2165" s="23"/>
      <c r="J2165" s="23"/>
      <c r="L2165" s="24">
        <v>0.48649360000000003</v>
      </c>
      <c r="M2165" s="24">
        <v>0.40281840000000002</v>
      </c>
      <c r="N2165" s="24">
        <v>0.39179330000000001</v>
      </c>
      <c r="O2165" s="24">
        <v>0.43301339999999999</v>
      </c>
      <c r="P2165" s="23"/>
      <c r="Q2165" s="23"/>
      <c r="R2165" s="23"/>
      <c r="S2165" s="23"/>
      <c r="U2165" s="24">
        <v>0.74568800000000002</v>
      </c>
      <c r="V2165" s="24">
        <v>0.61861520000000003</v>
      </c>
      <c r="W2165" s="24">
        <v>0.58826210000000001</v>
      </c>
      <c r="X2165" s="24">
        <v>0.40342260000000002</v>
      </c>
      <c r="Y2165" s="23"/>
      <c r="Z2165" s="23"/>
      <c r="AA2165" s="23"/>
      <c r="AB2165" s="23"/>
      <c r="AD2165" s="24">
        <v>0.56047139999999995</v>
      </c>
      <c r="AE2165" s="24">
        <v>0.71153189999999999</v>
      </c>
      <c r="AF2165" s="24">
        <v>0.44761469999999998</v>
      </c>
      <c r="AG2165" s="24">
        <v>0.48225449999999997</v>
      </c>
      <c r="AH2165" s="23"/>
      <c r="AI2165" s="23"/>
      <c r="AJ2165" s="23"/>
      <c r="AK2165" s="23"/>
    </row>
    <row r="2166" spans="1:37" x14ac:dyDescent="0.35">
      <c r="A2166" s="24" t="s">
        <v>4421</v>
      </c>
      <c r="B2166" s="24" t="s">
        <v>4422</v>
      </c>
      <c r="C2166" s="24">
        <v>0.54166199999999998</v>
      </c>
      <c r="D2166" s="24">
        <v>0.43607079999999998</v>
      </c>
      <c r="E2166" s="24">
        <v>0.36388229999999999</v>
      </c>
      <c r="F2166" s="24">
        <v>0.37276759999999998</v>
      </c>
      <c r="G2166" s="23"/>
      <c r="H2166" s="23"/>
      <c r="I2166" s="23"/>
      <c r="J2166" s="23"/>
      <c r="L2166" s="24">
        <v>0.35869020000000001</v>
      </c>
      <c r="M2166" s="24">
        <v>0.3608228</v>
      </c>
      <c r="N2166" s="24">
        <v>0.38858799999999999</v>
      </c>
      <c r="O2166" s="24">
        <v>0.31212899999999999</v>
      </c>
      <c r="P2166" s="23"/>
      <c r="Q2166" s="23"/>
      <c r="R2166" s="23"/>
      <c r="S2166" s="23"/>
      <c r="U2166" s="24">
        <v>0.60904009999999997</v>
      </c>
      <c r="V2166" s="24">
        <v>0.58323709999999995</v>
      </c>
      <c r="W2166" s="24">
        <v>0.60316210000000003</v>
      </c>
      <c r="X2166" s="24">
        <v>0.41397729999999999</v>
      </c>
      <c r="Y2166" s="23"/>
      <c r="Z2166" s="23"/>
      <c r="AA2166" s="23"/>
      <c r="AB2166" s="23"/>
      <c r="AD2166" s="24">
        <v>0.5166676</v>
      </c>
      <c r="AE2166" s="24">
        <v>0.58253160000000004</v>
      </c>
      <c r="AF2166" s="24">
        <v>0.43244559999999999</v>
      </c>
      <c r="AG2166" s="24">
        <v>0.39911289999999999</v>
      </c>
      <c r="AH2166" s="23"/>
      <c r="AI2166" s="23"/>
      <c r="AJ2166" s="23"/>
      <c r="AK2166" s="23"/>
    </row>
    <row r="2167" spans="1:37" x14ac:dyDescent="0.35">
      <c r="A2167" s="24" t="s">
        <v>4423</v>
      </c>
      <c r="B2167" s="24" t="s">
        <v>4424</v>
      </c>
      <c r="C2167" s="24">
        <v>0.51944460000000003</v>
      </c>
      <c r="D2167" s="24">
        <v>0.48179270000000002</v>
      </c>
      <c r="E2167" s="24">
        <v>0.3999316</v>
      </c>
      <c r="F2167" s="24">
        <v>0.40379680000000001</v>
      </c>
      <c r="G2167" s="23"/>
      <c r="H2167" s="23"/>
      <c r="I2167" s="23"/>
      <c r="J2167" s="23"/>
      <c r="L2167" s="24">
        <v>0.3784324</v>
      </c>
      <c r="M2167" s="24">
        <v>0.41188229999999998</v>
      </c>
      <c r="N2167" s="24">
        <v>0.64325410000000005</v>
      </c>
      <c r="O2167" s="24">
        <v>0.33256439999999998</v>
      </c>
      <c r="P2167" s="23"/>
      <c r="Q2167" s="23"/>
      <c r="R2167" s="23"/>
      <c r="S2167" s="23"/>
      <c r="U2167" s="24">
        <v>0.72144430000000004</v>
      </c>
      <c r="V2167" s="24">
        <v>0.63047770000000003</v>
      </c>
      <c r="W2167" s="24">
        <v>0.64625719999999998</v>
      </c>
      <c r="X2167" s="24">
        <v>0.57789900000000005</v>
      </c>
      <c r="Y2167" s="23"/>
      <c r="Z2167" s="23"/>
      <c r="AA2167" s="23"/>
      <c r="AB2167" s="23"/>
      <c r="AD2167" s="24">
        <v>0.50738220000000001</v>
      </c>
      <c r="AE2167" s="24">
        <v>0.60621789999999998</v>
      </c>
      <c r="AF2167" s="24">
        <v>0.33944340000000001</v>
      </c>
      <c r="AG2167" s="24">
        <v>0.3317387</v>
      </c>
      <c r="AH2167" s="23"/>
      <c r="AI2167" s="23"/>
      <c r="AJ2167" s="23"/>
      <c r="AK2167" s="23"/>
    </row>
    <row r="2168" spans="1:37" x14ac:dyDescent="0.35">
      <c r="A2168" s="24" t="s">
        <v>4425</v>
      </c>
      <c r="B2168" s="24" t="s">
        <v>4426</v>
      </c>
      <c r="C2168" s="24">
        <v>0.4424979</v>
      </c>
      <c r="D2168" s="24">
        <v>0.43817289999999998</v>
      </c>
      <c r="E2168" s="24">
        <v>0.48946139999999999</v>
      </c>
      <c r="F2168" s="24">
        <v>0.38244719999999999</v>
      </c>
      <c r="G2168" s="23"/>
      <c r="H2168" s="23"/>
      <c r="I2168" s="23"/>
      <c r="J2168" s="23"/>
      <c r="L2168" s="24">
        <v>0.43094349999999998</v>
      </c>
      <c r="M2168" s="24">
        <v>0.5509946</v>
      </c>
      <c r="N2168" s="24">
        <v>0.74336369999999996</v>
      </c>
      <c r="O2168" s="24">
        <v>0.2970893</v>
      </c>
      <c r="P2168" s="23"/>
      <c r="Q2168" s="23"/>
      <c r="R2168" s="23"/>
      <c r="S2168" s="23"/>
      <c r="U2168" s="24">
        <v>0.60221809999999998</v>
      </c>
      <c r="V2168" s="24">
        <v>0.69913170000000002</v>
      </c>
      <c r="W2168" s="24">
        <v>0.40222550000000001</v>
      </c>
      <c r="X2168" s="24">
        <v>0.53821779999999997</v>
      </c>
      <c r="Y2168" s="23"/>
      <c r="Z2168" s="23"/>
      <c r="AA2168" s="23"/>
      <c r="AB2168" s="23"/>
      <c r="AD2168" s="24">
        <v>0.48422680000000001</v>
      </c>
      <c r="AE2168" s="24">
        <v>0.54666499999999996</v>
      </c>
      <c r="AF2168" s="24">
        <v>0.27981899999999998</v>
      </c>
      <c r="AG2168" s="24">
        <v>0.35003089999999998</v>
      </c>
      <c r="AH2168" s="23"/>
      <c r="AI2168" s="23"/>
      <c r="AJ2168" s="23"/>
      <c r="AK2168" s="23"/>
    </row>
    <row r="2169" spans="1:37" x14ac:dyDescent="0.35">
      <c r="A2169" s="24" t="s">
        <v>4427</v>
      </c>
      <c r="B2169" s="24" t="s">
        <v>4428</v>
      </c>
      <c r="C2169" s="24">
        <v>0.30553130000000001</v>
      </c>
      <c r="D2169" s="24">
        <v>0.36257299999999998</v>
      </c>
      <c r="E2169" s="24">
        <v>0.38395859999999998</v>
      </c>
      <c r="F2169" s="24">
        <v>0.32989269999999998</v>
      </c>
      <c r="G2169" s="23"/>
      <c r="H2169" s="23"/>
      <c r="I2169" s="23"/>
      <c r="J2169" s="23"/>
      <c r="L2169" s="24">
        <v>0.34406510000000001</v>
      </c>
      <c r="M2169" s="24">
        <v>0.63653740000000003</v>
      </c>
      <c r="N2169" s="24">
        <v>0.5205341</v>
      </c>
      <c r="O2169" s="24">
        <v>0.33895380000000003</v>
      </c>
      <c r="P2169" s="23"/>
      <c r="Q2169" s="23"/>
      <c r="R2169" s="23"/>
      <c r="S2169" s="23"/>
      <c r="U2169" s="24">
        <v>0.577905</v>
      </c>
      <c r="V2169" s="24">
        <v>0.6299188</v>
      </c>
      <c r="W2169" s="24">
        <v>0.41746280000000002</v>
      </c>
      <c r="X2169" s="24">
        <v>0.55908930000000001</v>
      </c>
      <c r="Y2169" s="23"/>
      <c r="Z2169" s="23"/>
      <c r="AA2169" s="23"/>
      <c r="AB2169" s="23"/>
      <c r="AD2169" s="24">
        <v>0.38955519999999999</v>
      </c>
      <c r="AE2169" s="24">
        <v>0.50129380000000001</v>
      </c>
      <c r="AF2169" s="24">
        <v>0.33596789999999999</v>
      </c>
      <c r="AG2169" s="24">
        <v>0.38097579999999998</v>
      </c>
      <c r="AH2169" s="23"/>
      <c r="AI2169" s="23"/>
      <c r="AJ2169" s="23"/>
      <c r="AK2169" s="23"/>
    </row>
    <row r="2170" spans="1:37" x14ac:dyDescent="0.35">
      <c r="A2170" s="24" t="s">
        <v>4429</v>
      </c>
      <c r="B2170" s="24" t="s">
        <v>4430</v>
      </c>
      <c r="C2170" s="24">
        <v>0.29789579999999999</v>
      </c>
      <c r="D2170" s="24">
        <v>0.45697100000000002</v>
      </c>
      <c r="E2170" s="24">
        <v>0.33506170000000002</v>
      </c>
      <c r="F2170" s="24">
        <v>0.48962299999999997</v>
      </c>
      <c r="G2170" s="23"/>
      <c r="H2170" s="23"/>
      <c r="I2170" s="23"/>
      <c r="J2170" s="23"/>
      <c r="L2170" s="24">
        <v>0.3705927</v>
      </c>
      <c r="M2170" s="24">
        <v>0.59244330000000001</v>
      </c>
      <c r="N2170" s="24">
        <v>0.48111019999999999</v>
      </c>
      <c r="O2170" s="24">
        <v>0.4333901</v>
      </c>
      <c r="P2170" s="23"/>
      <c r="Q2170" s="23"/>
      <c r="R2170" s="23"/>
      <c r="S2170" s="23"/>
      <c r="U2170" s="24">
        <v>0.53675819999999996</v>
      </c>
      <c r="V2170" s="24">
        <v>0.54803840000000004</v>
      </c>
      <c r="W2170" s="24">
        <v>0.49364479999999999</v>
      </c>
      <c r="X2170" s="24">
        <v>0.52960689999999999</v>
      </c>
      <c r="Y2170" s="23"/>
      <c r="Z2170" s="23"/>
      <c r="AA2170" s="23"/>
      <c r="AB2170" s="23"/>
      <c r="AD2170" s="24">
        <v>0.4299442</v>
      </c>
      <c r="AE2170" s="24">
        <v>0.48109570000000001</v>
      </c>
      <c r="AF2170" s="24">
        <v>0.39496750000000003</v>
      </c>
      <c r="AG2170" s="24">
        <v>0.44364049999999999</v>
      </c>
      <c r="AH2170" s="23"/>
      <c r="AI2170" s="23"/>
      <c r="AJ2170" s="23"/>
      <c r="AK2170" s="23"/>
    </row>
    <row r="2171" spans="1:37" x14ac:dyDescent="0.35">
      <c r="A2171" s="24" t="s">
        <v>4431</v>
      </c>
      <c r="B2171" s="24" t="s">
        <v>4432</v>
      </c>
      <c r="C2171" s="24">
        <v>0.34299619999999997</v>
      </c>
      <c r="D2171" s="24">
        <v>0.53727190000000002</v>
      </c>
      <c r="E2171" s="24">
        <v>0.41285880000000003</v>
      </c>
      <c r="F2171" s="24">
        <v>0.58511299999999999</v>
      </c>
      <c r="G2171" s="23"/>
      <c r="H2171" s="23"/>
      <c r="I2171" s="23"/>
      <c r="J2171" s="23"/>
      <c r="L2171" s="24">
        <v>0.39910129999999999</v>
      </c>
      <c r="M2171" s="24">
        <v>0.48187410000000003</v>
      </c>
      <c r="N2171" s="24">
        <v>0.46575359999999999</v>
      </c>
      <c r="O2171" s="24">
        <v>0.39081300000000002</v>
      </c>
      <c r="P2171" s="23"/>
      <c r="Q2171" s="23"/>
      <c r="R2171" s="23"/>
      <c r="S2171" s="23"/>
      <c r="U2171" s="24">
        <v>0.46143519999999999</v>
      </c>
      <c r="V2171" s="24">
        <v>0.57876510000000003</v>
      </c>
      <c r="W2171" s="24">
        <v>0.44489800000000002</v>
      </c>
      <c r="X2171" s="24">
        <v>0.50201430000000002</v>
      </c>
      <c r="Y2171" s="23"/>
      <c r="Z2171" s="23"/>
      <c r="AA2171" s="23"/>
      <c r="AB2171" s="23"/>
      <c r="AD2171" s="24">
        <v>0.4810623</v>
      </c>
      <c r="AE2171" s="24">
        <v>0.59053469999999997</v>
      </c>
      <c r="AF2171" s="24">
        <v>0.28560079999999999</v>
      </c>
      <c r="AG2171" s="24">
        <v>0.40458460000000002</v>
      </c>
      <c r="AH2171" s="23"/>
      <c r="AI2171" s="23"/>
      <c r="AJ2171" s="23"/>
      <c r="AK2171" s="23"/>
    </row>
    <row r="2172" spans="1:37" x14ac:dyDescent="0.35">
      <c r="A2172" s="24" t="s">
        <v>4433</v>
      </c>
      <c r="B2172" s="24" t="s">
        <v>4434</v>
      </c>
      <c r="C2172" s="24">
        <v>0.41018769999999999</v>
      </c>
      <c r="D2172" s="24">
        <v>0.54014649999999997</v>
      </c>
      <c r="E2172" s="24">
        <v>0.3612129</v>
      </c>
      <c r="F2172" s="24">
        <v>0.72293419999999997</v>
      </c>
      <c r="G2172" s="23"/>
      <c r="H2172" s="23"/>
      <c r="I2172" s="23"/>
      <c r="J2172" s="23"/>
      <c r="L2172" s="24">
        <v>0.42643819999999999</v>
      </c>
      <c r="M2172" s="24">
        <v>0.44174210000000003</v>
      </c>
      <c r="N2172" s="24">
        <v>0.4037405</v>
      </c>
      <c r="O2172" s="24">
        <v>0.32995160000000001</v>
      </c>
      <c r="P2172" s="23"/>
      <c r="Q2172" s="23"/>
      <c r="R2172" s="23"/>
      <c r="S2172" s="23"/>
      <c r="U2172" s="24">
        <v>0.39359680000000002</v>
      </c>
      <c r="V2172" s="24">
        <v>0.43636039999999998</v>
      </c>
      <c r="W2172" s="24">
        <v>0.38504430000000001</v>
      </c>
      <c r="X2172" s="24">
        <v>0.48589969999999999</v>
      </c>
      <c r="Y2172" s="23"/>
      <c r="Z2172" s="23"/>
      <c r="AA2172" s="23"/>
      <c r="AB2172" s="23"/>
      <c r="AD2172" s="24">
        <v>0.51538220000000001</v>
      </c>
      <c r="AE2172" s="24">
        <v>0.57217110000000004</v>
      </c>
      <c r="AF2172" s="24">
        <v>0.24454239999999999</v>
      </c>
      <c r="AG2172" s="24">
        <v>0.36383660000000001</v>
      </c>
      <c r="AH2172" s="23"/>
      <c r="AI2172" s="23"/>
      <c r="AJ2172" s="23"/>
      <c r="AK2172" s="23"/>
    </row>
    <row r="2173" spans="1:37" x14ac:dyDescent="0.35">
      <c r="A2173" s="24" t="s">
        <v>4435</v>
      </c>
      <c r="B2173" s="24" t="s">
        <v>4436</v>
      </c>
      <c r="C2173" s="24">
        <v>0.41009420000000002</v>
      </c>
      <c r="D2173" s="24">
        <v>0.52278530000000001</v>
      </c>
      <c r="E2173" s="24">
        <v>0.31288199999999999</v>
      </c>
      <c r="F2173" s="24">
        <v>0.54385329999999998</v>
      </c>
      <c r="G2173" s="23"/>
      <c r="H2173" s="23"/>
      <c r="I2173" s="23"/>
      <c r="J2173" s="23"/>
      <c r="L2173" s="24">
        <v>0.44234709999999999</v>
      </c>
      <c r="M2173" s="24">
        <v>0.42237180000000002</v>
      </c>
      <c r="N2173" s="24">
        <v>0.31914350000000002</v>
      </c>
      <c r="O2173" s="24">
        <v>0.31231690000000001</v>
      </c>
      <c r="P2173" s="23"/>
      <c r="Q2173" s="23"/>
      <c r="R2173" s="23"/>
      <c r="S2173" s="23"/>
      <c r="U2173" s="24">
        <v>0.3994818</v>
      </c>
      <c r="V2173" s="24">
        <v>0.3342754</v>
      </c>
      <c r="W2173" s="24">
        <v>0.36702319999999999</v>
      </c>
      <c r="X2173" s="24">
        <v>0.3901288</v>
      </c>
      <c r="Y2173" s="23"/>
      <c r="Z2173" s="23"/>
      <c r="AA2173" s="23"/>
      <c r="AB2173" s="23"/>
      <c r="AD2173" s="24">
        <v>0.42099229999999999</v>
      </c>
      <c r="AE2173" s="24">
        <v>0.58920810000000001</v>
      </c>
      <c r="AF2173" s="24">
        <v>0.33289410000000003</v>
      </c>
      <c r="AG2173" s="24">
        <v>0.36233599999999999</v>
      </c>
      <c r="AH2173" s="23"/>
      <c r="AI2173" s="23"/>
      <c r="AJ2173" s="23"/>
      <c r="AK2173" s="23"/>
    </row>
    <row r="2174" spans="1:37" x14ac:dyDescent="0.35">
      <c r="A2174" s="24" t="s">
        <v>4437</v>
      </c>
      <c r="B2174" s="24" t="s">
        <v>4438</v>
      </c>
      <c r="C2174" s="24">
        <v>0.3958972</v>
      </c>
      <c r="D2174" s="24">
        <v>0.4735008</v>
      </c>
      <c r="E2174" s="24">
        <v>0.3631296</v>
      </c>
      <c r="F2174" s="24">
        <v>0.40534910000000002</v>
      </c>
      <c r="G2174" s="23"/>
      <c r="H2174" s="23"/>
      <c r="I2174" s="23"/>
      <c r="J2174" s="23"/>
      <c r="L2174" s="24">
        <v>0.39458720000000003</v>
      </c>
      <c r="M2174" s="24">
        <v>0.53151110000000001</v>
      </c>
      <c r="N2174" s="24">
        <v>0.34074100000000002</v>
      </c>
      <c r="O2174" s="24">
        <v>0.33262170000000002</v>
      </c>
      <c r="P2174" s="23"/>
      <c r="Q2174" s="23"/>
      <c r="R2174" s="23"/>
      <c r="S2174" s="23"/>
      <c r="U2174" s="24">
        <v>0.4211625</v>
      </c>
      <c r="V2174" s="24">
        <v>0.41349900000000001</v>
      </c>
      <c r="W2174" s="24">
        <v>0.36940250000000002</v>
      </c>
      <c r="X2174" s="24">
        <v>0.3824149</v>
      </c>
      <c r="Y2174" s="23"/>
      <c r="Z2174" s="23"/>
      <c r="AA2174" s="23"/>
      <c r="AB2174" s="23"/>
      <c r="AD2174" s="24">
        <v>0.43663839999999998</v>
      </c>
      <c r="AE2174" s="24">
        <v>0.46249620000000002</v>
      </c>
      <c r="AF2174" s="24">
        <v>0.39868219999999999</v>
      </c>
      <c r="AG2174" s="24">
        <v>0.3704616</v>
      </c>
      <c r="AH2174" s="23"/>
      <c r="AI2174" s="23"/>
      <c r="AJ2174" s="23"/>
      <c r="AK2174" s="23"/>
    </row>
    <row r="2175" spans="1:37" x14ac:dyDescent="0.35">
      <c r="A2175" s="24" t="s">
        <v>4439</v>
      </c>
      <c r="B2175" s="24" t="s">
        <v>4440</v>
      </c>
      <c r="C2175" s="24">
        <v>0.435421</v>
      </c>
      <c r="D2175" s="24">
        <v>0.43363400000000002</v>
      </c>
      <c r="E2175" s="24">
        <v>0.36272510000000002</v>
      </c>
      <c r="F2175" s="24">
        <v>0.37075659999999999</v>
      </c>
      <c r="G2175" s="23"/>
      <c r="H2175" s="23"/>
      <c r="I2175" s="23"/>
      <c r="J2175" s="23"/>
      <c r="L2175" s="24">
        <v>0.39198430000000001</v>
      </c>
      <c r="M2175" s="24">
        <v>0.47387750000000001</v>
      </c>
      <c r="N2175" s="24">
        <v>0.32830399999999998</v>
      </c>
      <c r="O2175" s="24">
        <v>0.28677920000000001</v>
      </c>
      <c r="P2175" s="23"/>
      <c r="Q2175" s="23"/>
      <c r="R2175" s="23"/>
      <c r="S2175" s="23"/>
      <c r="U2175" s="24">
        <v>0.46307229999999999</v>
      </c>
      <c r="V2175" s="24">
        <v>0.48286580000000001</v>
      </c>
      <c r="W2175" s="24">
        <v>0.34595490000000001</v>
      </c>
      <c r="X2175" s="24">
        <v>0.38933790000000001</v>
      </c>
      <c r="Y2175" s="23"/>
      <c r="Z2175" s="23"/>
      <c r="AA2175" s="23"/>
      <c r="AB2175" s="23"/>
      <c r="AD2175" s="24">
        <v>0.43746849999999998</v>
      </c>
      <c r="AE2175" s="24">
        <v>0.43718200000000002</v>
      </c>
      <c r="AF2175" s="24">
        <v>0.39165729999999999</v>
      </c>
      <c r="AG2175" s="24">
        <v>0.31195719999999999</v>
      </c>
      <c r="AH2175" s="23"/>
      <c r="AI2175" s="23"/>
      <c r="AJ2175" s="23"/>
      <c r="AK2175" s="23"/>
    </row>
    <row r="2176" spans="1:37" x14ac:dyDescent="0.35">
      <c r="A2176" s="24" t="s">
        <v>4441</v>
      </c>
      <c r="B2176" s="24" t="s">
        <v>4442</v>
      </c>
      <c r="C2176" s="24">
        <v>0.51481220000000005</v>
      </c>
      <c r="D2176" s="24">
        <v>0.37560080000000001</v>
      </c>
      <c r="E2176" s="24">
        <v>0.4353476</v>
      </c>
      <c r="F2176" s="24">
        <v>0.37850329999999999</v>
      </c>
      <c r="G2176" s="23"/>
      <c r="H2176" s="23"/>
      <c r="I2176" s="23"/>
      <c r="J2176" s="23"/>
      <c r="L2176" s="24">
        <v>0.35506939999999998</v>
      </c>
      <c r="M2176" s="24">
        <v>0.61867419999999995</v>
      </c>
      <c r="N2176" s="24">
        <v>0.34900900000000001</v>
      </c>
      <c r="O2176" s="24">
        <v>0.34624199999999999</v>
      </c>
      <c r="P2176" s="23"/>
      <c r="Q2176" s="23"/>
      <c r="R2176" s="23"/>
      <c r="S2176" s="23"/>
      <c r="U2176" s="24">
        <v>0.42353750000000001</v>
      </c>
      <c r="V2176" s="24">
        <v>0.43540380000000001</v>
      </c>
      <c r="W2176" s="24">
        <v>0.39722839999999998</v>
      </c>
      <c r="X2176" s="24">
        <v>0.4119488</v>
      </c>
      <c r="Y2176" s="23"/>
      <c r="Z2176" s="23"/>
      <c r="AA2176" s="23"/>
      <c r="AB2176" s="23"/>
      <c r="AD2176" s="24">
        <v>0.41076649999999998</v>
      </c>
      <c r="AE2176" s="24">
        <v>0.36420910000000001</v>
      </c>
      <c r="AF2176" s="24">
        <v>0.45101560000000002</v>
      </c>
      <c r="AG2176" s="24">
        <v>0.3222218</v>
      </c>
      <c r="AH2176" s="23"/>
      <c r="AI2176" s="23"/>
      <c r="AJ2176" s="23"/>
      <c r="AK2176" s="23"/>
    </row>
    <row r="2177" spans="1:37" x14ac:dyDescent="0.35">
      <c r="A2177" s="24" t="s">
        <v>4443</v>
      </c>
      <c r="B2177" s="24" t="s">
        <v>4444</v>
      </c>
      <c r="C2177" s="24">
        <v>0.3589888</v>
      </c>
      <c r="D2177" s="24">
        <v>0.38203779999999998</v>
      </c>
      <c r="E2177" s="24">
        <v>0.52399910000000005</v>
      </c>
      <c r="F2177" s="24">
        <v>0.375834</v>
      </c>
      <c r="G2177" s="23"/>
      <c r="H2177" s="23"/>
      <c r="I2177" s="23"/>
      <c r="J2177" s="23"/>
      <c r="L2177" s="24">
        <v>0.33980840000000001</v>
      </c>
      <c r="M2177" s="24">
        <v>0.5800419</v>
      </c>
      <c r="N2177" s="24">
        <v>0.33844619999999997</v>
      </c>
      <c r="O2177" s="24">
        <v>0.43380659999999999</v>
      </c>
      <c r="P2177" s="23"/>
      <c r="Q2177" s="23"/>
      <c r="R2177" s="23"/>
      <c r="S2177" s="23"/>
      <c r="U2177" s="24">
        <v>0.4240757</v>
      </c>
      <c r="V2177" s="24">
        <v>0.48895709999999998</v>
      </c>
      <c r="W2177" s="24">
        <v>0.45846229999999999</v>
      </c>
      <c r="X2177" s="24">
        <v>0.37695230000000002</v>
      </c>
      <c r="Y2177" s="23"/>
      <c r="Z2177" s="23"/>
      <c r="AA2177" s="23"/>
      <c r="AB2177" s="23"/>
      <c r="AD2177" s="24">
        <v>0.40768130000000002</v>
      </c>
      <c r="AE2177" s="24">
        <v>0.34579729999999997</v>
      </c>
      <c r="AF2177" s="24">
        <v>0.54820230000000003</v>
      </c>
      <c r="AG2177" s="24">
        <v>0.36067949999999999</v>
      </c>
      <c r="AH2177" s="23"/>
      <c r="AI2177" s="23"/>
      <c r="AJ2177" s="23"/>
      <c r="AK2177" s="23"/>
    </row>
    <row r="2178" spans="1:37" x14ac:dyDescent="0.35">
      <c r="A2178" s="24" t="s">
        <v>4445</v>
      </c>
      <c r="B2178" s="24" t="s">
        <v>4446</v>
      </c>
      <c r="C2178" s="24">
        <v>0.26511289999999998</v>
      </c>
      <c r="D2178" s="24">
        <v>0.47069929999999999</v>
      </c>
      <c r="E2178" s="24">
        <v>0.43988310000000003</v>
      </c>
      <c r="F2178" s="24">
        <v>0.36815340000000002</v>
      </c>
      <c r="G2178" s="23"/>
      <c r="H2178" s="23"/>
      <c r="I2178" s="23"/>
      <c r="J2178" s="23"/>
      <c r="L2178" s="24">
        <v>0.42632490000000001</v>
      </c>
      <c r="M2178" s="24">
        <v>0.57140420000000003</v>
      </c>
      <c r="N2178" s="24">
        <v>0.31337690000000001</v>
      </c>
      <c r="O2178" s="24">
        <v>0.47949009999999997</v>
      </c>
      <c r="P2178" s="23"/>
      <c r="Q2178" s="23"/>
      <c r="R2178" s="23"/>
      <c r="S2178" s="23"/>
      <c r="U2178" s="24">
        <v>0.50402769999999997</v>
      </c>
      <c r="V2178" s="24">
        <v>0.60425720000000005</v>
      </c>
      <c r="W2178" s="24">
        <v>0.42987779999999998</v>
      </c>
      <c r="X2178" s="24">
        <v>0.38221620000000001</v>
      </c>
      <c r="Y2178" s="23"/>
      <c r="Z2178" s="23"/>
      <c r="AA2178" s="23"/>
      <c r="AB2178" s="23"/>
      <c r="AD2178" s="24">
        <v>0.47903580000000001</v>
      </c>
      <c r="AE2178" s="24">
        <v>0.42479980000000001</v>
      </c>
      <c r="AF2178" s="24">
        <v>0.53714859999999998</v>
      </c>
      <c r="AG2178" s="24">
        <v>0.30652679999999999</v>
      </c>
      <c r="AH2178" s="23"/>
      <c r="AI2178" s="23"/>
      <c r="AJ2178" s="23"/>
      <c r="AK2178" s="23"/>
    </row>
    <row r="2179" spans="1:37" x14ac:dyDescent="0.35">
      <c r="A2179" s="24" t="s">
        <v>4447</v>
      </c>
      <c r="B2179" s="24" t="s">
        <v>4448</v>
      </c>
      <c r="C2179" s="24">
        <v>0.2996103</v>
      </c>
      <c r="D2179" s="24">
        <v>0.44427689999999997</v>
      </c>
      <c r="E2179" s="24">
        <v>0.43069439999999998</v>
      </c>
      <c r="F2179" s="24">
        <v>0.40540150000000003</v>
      </c>
      <c r="G2179" s="23"/>
      <c r="H2179" s="23"/>
      <c r="I2179" s="23"/>
      <c r="J2179" s="23"/>
      <c r="L2179" s="24">
        <v>0.44761620000000002</v>
      </c>
      <c r="M2179" s="24">
        <v>0.37944099999999997</v>
      </c>
      <c r="N2179" s="24">
        <v>0.38173560000000001</v>
      </c>
      <c r="O2179" s="24">
        <v>0.55034419999999995</v>
      </c>
      <c r="P2179" s="23"/>
      <c r="Q2179" s="23"/>
      <c r="R2179" s="23"/>
      <c r="S2179" s="23"/>
      <c r="U2179" s="24">
        <v>0.4232477</v>
      </c>
      <c r="V2179" s="24">
        <v>0.61714939999999996</v>
      </c>
      <c r="W2179" s="24">
        <v>0.42335660000000003</v>
      </c>
      <c r="X2179" s="24">
        <v>0.38142369999999998</v>
      </c>
      <c r="Y2179" s="23"/>
      <c r="Z2179" s="23"/>
      <c r="AA2179" s="23"/>
      <c r="AB2179" s="23"/>
      <c r="AD2179" s="24">
        <v>0.46551179999999998</v>
      </c>
      <c r="AE2179" s="24">
        <v>0.46341789999999999</v>
      </c>
      <c r="AF2179" s="24">
        <v>0.56793800000000005</v>
      </c>
      <c r="AG2179" s="24">
        <v>0.3345533</v>
      </c>
      <c r="AH2179" s="23"/>
      <c r="AI2179" s="23"/>
      <c r="AJ2179" s="23"/>
      <c r="AK2179" s="23"/>
    </row>
    <row r="2180" spans="1:37" x14ac:dyDescent="0.35">
      <c r="A2180" s="24" t="s">
        <v>4449</v>
      </c>
      <c r="B2180" s="24" t="s">
        <v>4450</v>
      </c>
      <c r="C2180" s="24">
        <v>0.35399459999999999</v>
      </c>
      <c r="D2180" s="24">
        <v>0.43273040000000002</v>
      </c>
      <c r="E2180" s="24">
        <v>0.33550790000000003</v>
      </c>
      <c r="F2180" s="24">
        <v>0.35751290000000002</v>
      </c>
      <c r="G2180" s="23"/>
      <c r="H2180" s="23"/>
      <c r="I2180" s="23"/>
      <c r="J2180" s="23"/>
      <c r="L2180" s="24">
        <v>0.32923019999999997</v>
      </c>
      <c r="M2180" s="24">
        <v>0.36429440000000002</v>
      </c>
      <c r="N2180" s="24">
        <v>0.34778730000000002</v>
      </c>
      <c r="O2180" s="24">
        <v>0.43463109999999999</v>
      </c>
      <c r="P2180" s="23"/>
      <c r="Q2180" s="23"/>
      <c r="R2180" s="23"/>
      <c r="S2180" s="23"/>
      <c r="U2180" s="24">
        <v>0.4356141</v>
      </c>
      <c r="V2180" s="24">
        <v>0.63315619999999995</v>
      </c>
      <c r="W2180" s="24">
        <v>0.35242889999999999</v>
      </c>
      <c r="X2180" s="24">
        <v>0.34938829999999998</v>
      </c>
      <c r="Y2180" s="23"/>
      <c r="Z2180" s="23"/>
      <c r="AA2180" s="23"/>
      <c r="AB2180" s="23"/>
      <c r="AD2180" s="24">
        <v>0.41223399999999999</v>
      </c>
      <c r="AE2180" s="24">
        <v>0.42928840000000001</v>
      </c>
      <c r="AF2180" s="24">
        <v>0.65188250000000003</v>
      </c>
      <c r="AG2180" s="24">
        <v>0.35785220000000001</v>
      </c>
      <c r="AH2180" s="23"/>
      <c r="AI2180" s="23"/>
      <c r="AJ2180" s="23"/>
      <c r="AK2180" s="23"/>
    </row>
    <row r="2181" spans="1:37" x14ac:dyDescent="0.35">
      <c r="A2181" s="24" t="s">
        <v>4451</v>
      </c>
      <c r="B2181" s="24" t="s">
        <v>4452</v>
      </c>
      <c r="C2181" s="24">
        <v>0.41015489999999999</v>
      </c>
      <c r="D2181" s="24">
        <v>0.4186105</v>
      </c>
      <c r="E2181" s="24">
        <v>0.27084330000000001</v>
      </c>
      <c r="F2181" s="24">
        <v>0.35212500000000002</v>
      </c>
      <c r="G2181" s="23"/>
      <c r="H2181" s="23"/>
      <c r="I2181" s="23"/>
      <c r="J2181" s="23"/>
      <c r="L2181" s="24">
        <v>0.35244399999999998</v>
      </c>
      <c r="M2181" s="24">
        <v>0.45325009999999999</v>
      </c>
      <c r="N2181" s="24">
        <v>0.35319020000000001</v>
      </c>
      <c r="O2181" s="24">
        <v>0.3733629</v>
      </c>
      <c r="P2181" s="23"/>
      <c r="Q2181" s="23"/>
      <c r="R2181" s="23"/>
      <c r="S2181" s="23"/>
      <c r="U2181" s="24">
        <v>0.4588836</v>
      </c>
      <c r="V2181" s="24">
        <v>0.4819986</v>
      </c>
      <c r="W2181" s="24">
        <v>0.38680720000000002</v>
      </c>
      <c r="X2181" s="24">
        <v>0.35717409999999999</v>
      </c>
      <c r="Y2181" s="23"/>
      <c r="Z2181" s="23"/>
      <c r="AA2181" s="23"/>
      <c r="AB2181" s="23"/>
      <c r="AD2181" s="24">
        <v>0.45951320000000001</v>
      </c>
      <c r="AE2181" s="24">
        <v>0.42395820000000001</v>
      </c>
      <c r="AF2181" s="24">
        <v>0.54508579999999995</v>
      </c>
      <c r="AG2181" s="24">
        <v>0.36669249999999998</v>
      </c>
      <c r="AH2181" s="23"/>
      <c r="AI2181" s="23"/>
      <c r="AJ2181" s="23"/>
      <c r="AK2181" s="23"/>
    </row>
    <row r="2182" spans="1:37" x14ac:dyDescent="0.35">
      <c r="A2182" s="24" t="s">
        <v>4453</v>
      </c>
      <c r="B2182" s="24" t="s">
        <v>4454</v>
      </c>
      <c r="C2182" s="24">
        <v>0.39222059999999997</v>
      </c>
      <c r="D2182" s="24">
        <v>0.36062899999999998</v>
      </c>
      <c r="E2182" s="24">
        <v>0.31291160000000001</v>
      </c>
      <c r="F2182" s="24">
        <v>0.385799</v>
      </c>
      <c r="G2182" s="23"/>
      <c r="H2182" s="23"/>
      <c r="I2182" s="23"/>
      <c r="J2182" s="23"/>
      <c r="L2182" s="24">
        <v>0.3432192</v>
      </c>
      <c r="M2182" s="24">
        <v>0.42268099999999997</v>
      </c>
      <c r="N2182" s="24">
        <v>0.36901539999999999</v>
      </c>
      <c r="O2182" s="24">
        <v>0.30654579999999998</v>
      </c>
      <c r="P2182" s="23"/>
      <c r="Q2182" s="23"/>
      <c r="R2182" s="23"/>
      <c r="S2182" s="23"/>
      <c r="U2182" s="24">
        <v>0.39857320000000002</v>
      </c>
      <c r="V2182" s="24">
        <v>0.43952790000000003</v>
      </c>
      <c r="W2182" s="24">
        <v>0.54047040000000002</v>
      </c>
      <c r="X2182" s="24">
        <v>0.40947119999999998</v>
      </c>
      <c r="Y2182" s="23"/>
      <c r="Z2182" s="23"/>
      <c r="AA2182" s="23"/>
      <c r="AB2182" s="23"/>
      <c r="AD2182" s="24">
        <v>0.39336179999999998</v>
      </c>
      <c r="AE2182" s="24">
        <v>0.3687918</v>
      </c>
      <c r="AF2182" s="24">
        <v>0.56044229999999995</v>
      </c>
      <c r="AG2182" s="24">
        <v>0.449793</v>
      </c>
      <c r="AH2182" s="23"/>
      <c r="AI2182" s="23"/>
      <c r="AJ2182" s="23"/>
      <c r="AK2182" s="23"/>
    </row>
    <row r="2183" spans="1:37" x14ac:dyDescent="0.35">
      <c r="A2183" s="24" t="s">
        <v>4455</v>
      </c>
      <c r="B2183" s="24" t="s">
        <v>4456</v>
      </c>
      <c r="C2183" s="24">
        <v>0.4425055</v>
      </c>
      <c r="D2183" s="24">
        <v>0.53834459999999995</v>
      </c>
      <c r="E2183" s="24">
        <v>0.30396970000000001</v>
      </c>
      <c r="F2183" s="24">
        <v>0.53866179999999997</v>
      </c>
      <c r="G2183" s="23"/>
      <c r="H2183" s="23"/>
      <c r="I2183" s="23"/>
      <c r="J2183" s="23"/>
      <c r="L2183" s="24">
        <v>0.39045020000000003</v>
      </c>
      <c r="M2183" s="24">
        <v>0.34788989999999997</v>
      </c>
      <c r="N2183" s="24">
        <v>0.24766350000000001</v>
      </c>
      <c r="O2183" s="24">
        <v>0.26469140000000002</v>
      </c>
      <c r="P2183" s="23"/>
      <c r="Q2183" s="23"/>
      <c r="R2183" s="23"/>
      <c r="S2183" s="23"/>
      <c r="U2183" s="24">
        <v>0.39784150000000001</v>
      </c>
      <c r="V2183" s="24">
        <v>0.45921200000000001</v>
      </c>
      <c r="W2183" s="24">
        <v>0.54068519999999998</v>
      </c>
      <c r="X2183" s="24">
        <v>0.36123870000000002</v>
      </c>
      <c r="Y2183" s="23"/>
      <c r="Z2183" s="23"/>
      <c r="AA2183" s="23"/>
      <c r="AB2183" s="23"/>
      <c r="AD2183" s="24">
        <v>0.43912089999999998</v>
      </c>
      <c r="AE2183" s="24">
        <v>0.37340830000000003</v>
      </c>
      <c r="AF2183" s="24">
        <v>0.52026249999999996</v>
      </c>
      <c r="AG2183" s="24">
        <v>0.4049123</v>
      </c>
      <c r="AH2183" s="23"/>
      <c r="AI2183" s="23"/>
      <c r="AJ2183" s="23"/>
      <c r="AK2183" s="23"/>
    </row>
    <row r="2184" spans="1:37" x14ac:dyDescent="0.35">
      <c r="A2184" s="24" t="s">
        <v>4457</v>
      </c>
      <c r="B2184" s="24" t="s">
        <v>4458</v>
      </c>
      <c r="C2184" s="24">
        <v>0.43838379999999999</v>
      </c>
      <c r="D2184" s="24">
        <v>0.69156969999999995</v>
      </c>
      <c r="E2184" s="24">
        <v>0.3287062</v>
      </c>
      <c r="F2184" s="24">
        <v>0.54045609999999999</v>
      </c>
      <c r="G2184" s="23"/>
      <c r="H2184" s="23"/>
      <c r="I2184" s="23"/>
      <c r="J2184" s="23"/>
      <c r="L2184" s="24">
        <v>0.44147409999999998</v>
      </c>
      <c r="M2184" s="24">
        <v>0.50600650000000003</v>
      </c>
      <c r="N2184" s="24">
        <v>0.33855849999999998</v>
      </c>
      <c r="O2184" s="24">
        <v>0.32686470000000001</v>
      </c>
      <c r="P2184" s="23"/>
      <c r="Q2184" s="23"/>
      <c r="R2184" s="23"/>
      <c r="S2184" s="23"/>
      <c r="U2184" s="24">
        <v>0.45337189999999999</v>
      </c>
      <c r="V2184" s="24">
        <v>0.46807169999999998</v>
      </c>
      <c r="W2184" s="24">
        <v>0.43317909999999998</v>
      </c>
      <c r="X2184" s="24">
        <v>0.50843159999999998</v>
      </c>
      <c r="Y2184" s="23"/>
      <c r="Z2184" s="23"/>
      <c r="AA2184" s="23"/>
      <c r="AB2184" s="23"/>
      <c r="AD2184" s="24">
        <v>0.49018479999999998</v>
      </c>
      <c r="AE2184" s="24">
        <v>0.36832710000000002</v>
      </c>
      <c r="AF2184" s="24">
        <v>0.40437590000000001</v>
      </c>
      <c r="AG2184" s="24">
        <v>0.2947091</v>
      </c>
      <c r="AH2184" s="23"/>
      <c r="AI2184" s="23"/>
      <c r="AJ2184" s="23"/>
      <c r="AK2184" s="23"/>
    </row>
    <row r="2185" spans="1:37" x14ac:dyDescent="0.35">
      <c r="A2185" s="24" t="s">
        <v>4459</v>
      </c>
      <c r="B2185" s="24" t="s">
        <v>4460</v>
      </c>
      <c r="C2185" s="24">
        <v>0.3843162</v>
      </c>
      <c r="D2185" s="24">
        <v>0.62426320000000002</v>
      </c>
      <c r="E2185" s="24">
        <v>0.3667784</v>
      </c>
      <c r="F2185" s="24">
        <v>0.39352700000000002</v>
      </c>
      <c r="G2185" s="23"/>
      <c r="H2185" s="23"/>
      <c r="I2185" s="23"/>
      <c r="J2185" s="23"/>
      <c r="L2185" s="24">
        <v>0.34254220000000002</v>
      </c>
      <c r="M2185" s="24">
        <v>0.44372339999999999</v>
      </c>
      <c r="N2185" s="24">
        <v>0.45873599999999998</v>
      </c>
      <c r="O2185" s="24">
        <v>0.34519929999999999</v>
      </c>
      <c r="P2185" s="23"/>
      <c r="Q2185" s="23"/>
      <c r="R2185" s="23"/>
      <c r="S2185" s="23"/>
      <c r="U2185" s="24">
        <v>0.36607129999999999</v>
      </c>
      <c r="V2185" s="24">
        <v>0.48879420000000001</v>
      </c>
      <c r="W2185" s="24">
        <v>0.45549790000000001</v>
      </c>
      <c r="X2185" s="24">
        <v>0.48666169999999997</v>
      </c>
      <c r="Y2185" s="23"/>
      <c r="Z2185" s="23"/>
      <c r="AA2185" s="23"/>
      <c r="AB2185" s="23"/>
      <c r="AD2185" s="24">
        <v>0.39000269999999998</v>
      </c>
      <c r="AE2185" s="24">
        <v>0.35707369999999999</v>
      </c>
      <c r="AF2185" s="24">
        <v>0.35679919999999998</v>
      </c>
      <c r="AG2185" s="24">
        <v>0.29837269999999999</v>
      </c>
      <c r="AH2185" s="23"/>
      <c r="AI2185" s="23"/>
      <c r="AJ2185" s="23"/>
      <c r="AK2185" s="23"/>
    </row>
    <row r="2186" spans="1:37" x14ac:dyDescent="0.35">
      <c r="A2186" s="24" t="s">
        <v>4461</v>
      </c>
      <c r="B2186" s="24" t="s">
        <v>4462</v>
      </c>
      <c r="C2186" s="24">
        <v>0.44061689999999998</v>
      </c>
      <c r="D2186" s="24">
        <v>0.58984460000000005</v>
      </c>
      <c r="E2186" s="24">
        <v>0.36282409999999998</v>
      </c>
      <c r="F2186" s="24">
        <v>0.40243709999999999</v>
      </c>
      <c r="G2186" s="23"/>
      <c r="H2186" s="23"/>
      <c r="I2186" s="23"/>
      <c r="J2186" s="23"/>
      <c r="L2186" s="24">
        <v>0.32329669999999999</v>
      </c>
      <c r="M2186" s="24">
        <v>0.37634529999999999</v>
      </c>
      <c r="N2186" s="24">
        <v>0.39996199999999998</v>
      </c>
      <c r="O2186" s="24">
        <v>0.2923965</v>
      </c>
      <c r="P2186" s="23"/>
      <c r="Q2186" s="23"/>
      <c r="R2186" s="23"/>
      <c r="S2186" s="23"/>
      <c r="U2186" s="24">
        <v>0.36145620000000001</v>
      </c>
      <c r="V2186" s="24">
        <v>0.49849520000000003</v>
      </c>
      <c r="W2186" s="24">
        <v>0.44418550000000001</v>
      </c>
      <c r="X2186" s="24">
        <v>0.49089240000000001</v>
      </c>
      <c r="Y2186" s="23"/>
      <c r="Z2186" s="23"/>
      <c r="AA2186" s="23"/>
      <c r="AB2186" s="23"/>
      <c r="AD2186" s="24">
        <v>0.45001049999999998</v>
      </c>
      <c r="AE2186" s="24">
        <v>0.43610019999999999</v>
      </c>
      <c r="AF2186" s="24">
        <v>0.3218626</v>
      </c>
      <c r="AG2186" s="24">
        <v>0.31311099999999997</v>
      </c>
      <c r="AH2186" s="23"/>
      <c r="AI2186" s="23"/>
      <c r="AJ2186" s="23"/>
      <c r="AK2186" s="23"/>
    </row>
    <row r="2187" spans="1:37" x14ac:dyDescent="0.35">
      <c r="A2187" s="24" t="s">
        <v>4463</v>
      </c>
      <c r="B2187" s="24" t="s">
        <v>4464</v>
      </c>
      <c r="C2187" s="24">
        <v>0.43216789999999999</v>
      </c>
      <c r="D2187" s="24">
        <v>0.69436730000000002</v>
      </c>
      <c r="E2187" s="24">
        <v>0.29999300000000001</v>
      </c>
      <c r="F2187" s="24">
        <v>0.45223679999999999</v>
      </c>
      <c r="G2187" s="23"/>
      <c r="H2187" s="23"/>
      <c r="I2187" s="23"/>
      <c r="J2187" s="23"/>
      <c r="L2187" s="24">
        <v>0.4055626</v>
      </c>
      <c r="M2187" s="24">
        <v>0.41143980000000002</v>
      </c>
      <c r="N2187" s="24">
        <v>0.34601229999999999</v>
      </c>
      <c r="O2187" s="24">
        <v>0.33682000000000001</v>
      </c>
      <c r="P2187" s="23"/>
      <c r="Q2187" s="23"/>
      <c r="R2187" s="23"/>
      <c r="S2187" s="23"/>
      <c r="U2187" s="24">
        <v>0.47283940000000002</v>
      </c>
      <c r="V2187" s="24">
        <v>0.43366080000000001</v>
      </c>
      <c r="W2187" s="24">
        <v>0.4227881</v>
      </c>
      <c r="X2187" s="24">
        <v>0.4356602</v>
      </c>
      <c r="Y2187" s="23"/>
      <c r="Z2187" s="23"/>
      <c r="AA2187" s="23"/>
      <c r="AB2187" s="23"/>
      <c r="AD2187" s="24">
        <v>0.51800259999999998</v>
      </c>
      <c r="AE2187" s="24">
        <v>0.42309600000000003</v>
      </c>
      <c r="AF2187" s="24">
        <v>0.35842109999999999</v>
      </c>
      <c r="AG2187" s="24">
        <v>0.32233299999999998</v>
      </c>
      <c r="AH2187" s="23"/>
      <c r="AI2187" s="23"/>
      <c r="AJ2187" s="23"/>
      <c r="AK2187" s="23"/>
    </row>
    <row r="2188" spans="1:37" x14ac:dyDescent="0.35">
      <c r="A2188" s="24" t="s">
        <v>4465</v>
      </c>
      <c r="B2188" s="24" t="s">
        <v>4466</v>
      </c>
      <c r="C2188" s="24">
        <v>0.34238469999999999</v>
      </c>
      <c r="D2188" s="24">
        <v>0.65521940000000001</v>
      </c>
      <c r="E2188" s="24">
        <v>0.2591097</v>
      </c>
      <c r="F2188" s="24">
        <v>0.43059500000000001</v>
      </c>
      <c r="G2188" s="23"/>
      <c r="H2188" s="23"/>
      <c r="I2188" s="23"/>
      <c r="J2188" s="23"/>
      <c r="L2188" s="24">
        <v>0.41920580000000002</v>
      </c>
      <c r="M2188" s="24">
        <v>0.36180410000000002</v>
      </c>
      <c r="N2188" s="24">
        <v>0.37937979999999999</v>
      </c>
      <c r="O2188" s="24">
        <v>0.43894450000000002</v>
      </c>
      <c r="P2188" s="23"/>
      <c r="Q2188" s="23"/>
      <c r="R2188" s="23"/>
      <c r="S2188" s="23"/>
      <c r="U2188" s="24">
        <v>0.42202709999999999</v>
      </c>
      <c r="V2188" s="24">
        <v>0.41481950000000001</v>
      </c>
      <c r="W2188" s="24">
        <v>0.57626560000000004</v>
      </c>
      <c r="X2188" s="24">
        <v>0.45838240000000002</v>
      </c>
      <c r="Y2188" s="23"/>
      <c r="Z2188" s="23"/>
      <c r="AA2188" s="23"/>
      <c r="AB2188" s="23"/>
      <c r="AD2188" s="24">
        <v>0.52202110000000002</v>
      </c>
      <c r="AE2188" s="24">
        <v>0.35593010000000003</v>
      </c>
      <c r="AF2188" s="24">
        <v>0.44921879999999997</v>
      </c>
      <c r="AG2188" s="24">
        <v>0.3179574</v>
      </c>
      <c r="AH2188" s="23"/>
      <c r="AI2188" s="23"/>
      <c r="AJ2188" s="23"/>
      <c r="AK2188" s="23"/>
    </row>
    <row r="2189" spans="1:37" x14ac:dyDescent="0.35">
      <c r="A2189" s="24" t="s">
        <v>4467</v>
      </c>
      <c r="B2189" s="24" t="s">
        <v>4468</v>
      </c>
      <c r="C2189" s="24">
        <v>0.44193769999999999</v>
      </c>
      <c r="D2189" s="24">
        <v>0.56954510000000003</v>
      </c>
      <c r="E2189" s="24">
        <v>0.28354869999999999</v>
      </c>
      <c r="F2189" s="24">
        <v>0.43141699999999999</v>
      </c>
      <c r="G2189" s="23"/>
      <c r="H2189" s="23"/>
      <c r="I2189" s="23"/>
      <c r="J2189" s="23"/>
      <c r="L2189" s="24">
        <v>0.41835159999999999</v>
      </c>
      <c r="M2189" s="24">
        <v>0.42770380000000002</v>
      </c>
      <c r="N2189" s="24">
        <v>0.32516889999999998</v>
      </c>
      <c r="O2189" s="24">
        <v>0.28276180000000001</v>
      </c>
      <c r="P2189" s="23"/>
      <c r="Q2189" s="23"/>
      <c r="R2189" s="23"/>
      <c r="S2189" s="23"/>
      <c r="U2189" s="24">
        <v>0.42571740000000002</v>
      </c>
      <c r="V2189" s="24">
        <v>0.45727820000000002</v>
      </c>
      <c r="W2189" s="24">
        <v>0.68856280000000003</v>
      </c>
      <c r="X2189" s="24">
        <v>0.36534179999999999</v>
      </c>
      <c r="Y2189" s="23"/>
      <c r="Z2189" s="23"/>
      <c r="AA2189" s="23"/>
      <c r="AB2189" s="23"/>
      <c r="AD2189" s="24">
        <v>0.41854429999999998</v>
      </c>
      <c r="AE2189" s="24">
        <v>0.31156129999999999</v>
      </c>
      <c r="AF2189" s="24">
        <v>0.37335990000000002</v>
      </c>
      <c r="AG2189" s="24">
        <v>0.29597119999999999</v>
      </c>
      <c r="AH2189" s="23"/>
      <c r="AI2189" s="23"/>
      <c r="AJ2189" s="23"/>
      <c r="AK2189" s="23"/>
    </row>
    <row r="2190" spans="1:37" x14ac:dyDescent="0.35">
      <c r="A2190" s="24" t="s">
        <v>4469</v>
      </c>
      <c r="B2190" s="24" t="s">
        <v>4470</v>
      </c>
      <c r="C2190" s="24">
        <v>0.43667129999999998</v>
      </c>
      <c r="D2190" s="24">
        <v>0.51048590000000005</v>
      </c>
      <c r="E2190" s="24">
        <v>0.3716605</v>
      </c>
      <c r="F2190" s="24">
        <v>0.39898060000000002</v>
      </c>
      <c r="G2190" s="23"/>
      <c r="H2190" s="23"/>
      <c r="I2190" s="23"/>
      <c r="J2190" s="23"/>
      <c r="L2190" s="24">
        <v>0.46726519999999999</v>
      </c>
      <c r="M2190" s="24">
        <v>0.47623339999999997</v>
      </c>
      <c r="N2190" s="24">
        <v>0.40020549999999999</v>
      </c>
      <c r="O2190" s="24">
        <v>0.301784</v>
      </c>
      <c r="P2190" s="23"/>
      <c r="Q2190" s="23"/>
      <c r="R2190" s="23"/>
      <c r="S2190" s="23"/>
      <c r="U2190" s="24">
        <v>0.45762819999999998</v>
      </c>
      <c r="V2190" s="24">
        <v>0.43691249999999998</v>
      </c>
      <c r="W2190" s="24">
        <v>0.73294890000000001</v>
      </c>
      <c r="X2190" s="24">
        <v>0.29354999999999998</v>
      </c>
      <c r="Y2190" s="23"/>
      <c r="Z2190" s="23"/>
      <c r="AA2190" s="23"/>
      <c r="AB2190" s="23"/>
      <c r="AD2190" s="24">
        <v>0.47524840000000002</v>
      </c>
      <c r="AE2190" s="24">
        <v>0.37091800000000003</v>
      </c>
      <c r="AF2190" s="24">
        <v>0.39539600000000003</v>
      </c>
      <c r="AG2190" s="24">
        <v>0.42011120000000002</v>
      </c>
      <c r="AH2190" s="23"/>
      <c r="AI2190" s="23"/>
      <c r="AJ2190" s="23"/>
      <c r="AK2190" s="23"/>
    </row>
    <row r="2191" spans="1:37" x14ac:dyDescent="0.35">
      <c r="A2191" s="24" t="s">
        <v>4471</v>
      </c>
      <c r="B2191" s="24" t="s">
        <v>4472</v>
      </c>
      <c r="C2191" s="24">
        <v>0.33206439999999998</v>
      </c>
      <c r="D2191" s="24">
        <v>0.36587520000000001</v>
      </c>
      <c r="E2191" s="24">
        <v>0.30397180000000001</v>
      </c>
      <c r="F2191" s="24">
        <v>0.35905799999999999</v>
      </c>
      <c r="G2191" s="23"/>
      <c r="H2191" s="23"/>
      <c r="I2191" s="23"/>
      <c r="J2191" s="23"/>
      <c r="L2191" s="24">
        <v>0.44235010000000002</v>
      </c>
      <c r="M2191" s="24">
        <v>0.39651150000000002</v>
      </c>
      <c r="N2191" s="24">
        <v>0.48718260000000002</v>
      </c>
      <c r="O2191" s="24">
        <v>0.32800109999999999</v>
      </c>
      <c r="P2191" s="23"/>
      <c r="Q2191" s="23"/>
      <c r="R2191" s="23"/>
      <c r="S2191" s="23"/>
      <c r="U2191" s="24">
        <v>0.50960519999999998</v>
      </c>
      <c r="V2191" s="24">
        <v>0.37180279999999999</v>
      </c>
      <c r="W2191" s="24">
        <v>0.68490050000000002</v>
      </c>
      <c r="X2191" s="24">
        <v>0.3022784</v>
      </c>
      <c r="Y2191" s="23"/>
      <c r="Z2191" s="23"/>
      <c r="AA2191" s="23"/>
      <c r="AB2191" s="23"/>
      <c r="AD2191" s="24">
        <v>0.43076100000000001</v>
      </c>
      <c r="AE2191" s="24">
        <v>0.38980880000000001</v>
      </c>
      <c r="AF2191" s="24">
        <v>0.39756360000000002</v>
      </c>
      <c r="AG2191" s="24">
        <v>0.64147690000000002</v>
      </c>
      <c r="AH2191" s="23"/>
      <c r="AI2191" s="23"/>
      <c r="AJ2191" s="23"/>
      <c r="AK2191" s="23"/>
    </row>
    <row r="2192" spans="1:37" x14ac:dyDescent="0.35">
      <c r="A2192" s="24" t="s">
        <v>4473</v>
      </c>
      <c r="B2192" s="24" t="s">
        <v>4474</v>
      </c>
      <c r="C2192" s="24">
        <v>0.42278739999999998</v>
      </c>
      <c r="D2192" s="24">
        <v>0.33833990000000003</v>
      </c>
      <c r="E2192" s="24">
        <v>0.38352340000000001</v>
      </c>
      <c r="F2192" s="24">
        <v>0.34770869999999998</v>
      </c>
      <c r="G2192" s="23"/>
      <c r="H2192" s="23"/>
      <c r="I2192" s="23"/>
      <c r="J2192" s="23"/>
      <c r="L2192" s="24">
        <v>0.47674240000000001</v>
      </c>
      <c r="M2192" s="24">
        <v>0.37200680000000003</v>
      </c>
      <c r="N2192" s="24">
        <v>0.52820889999999998</v>
      </c>
      <c r="O2192" s="24">
        <v>0.35062840000000001</v>
      </c>
      <c r="P2192" s="23"/>
      <c r="Q2192" s="23"/>
      <c r="R2192" s="23"/>
      <c r="S2192" s="23"/>
      <c r="U2192" s="24">
        <v>0.56986049999999999</v>
      </c>
      <c r="V2192" s="24">
        <v>0.39353389999999999</v>
      </c>
      <c r="W2192" s="24">
        <v>0.55803659999999999</v>
      </c>
      <c r="X2192" s="24">
        <v>0.30233729999999998</v>
      </c>
      <c r="Y2192" s="23"/>
      <c r="Z2192" s="23"/>
      <c r="AA2192" s="23"/>
      <c r="AB2192" s="23"/>
      <c r="AD2192" s="24">
        <v>0.46966180000000002</v>
      </c>
      <c r="AE2192" s="24">
        <v>0.39701710000000001</v>
      </c>
      <c r="AF2192" s="24">
        <v>0.46473239999999999</v>
      </c>
      <c r="AG2192" s="24">
        <v>0.55870399999999998</v>
      </c>
      <c r="AH2192" s="23"/>
      <c r="AI2192" s="23"/>
      <c r="AJ2192" s="23"/>
      <c r="AK2192" s="23"/>
    </row>
    <row r="2193" spans="1:37" x14ac:dyDescent="0.35">
      <c r="A2193" s="24" t="s">
        <v>4475</v>
      </c>
      <c r="B2193" s="24" t="s">
        <v>4476</v>
      </c>
      <c r="C2193" s="24">
        <v>0.44927309999999998</v>
      </c>
      <c r="D2193" s="24">
        <v>0.39052249999999999</v>
      </c>
      <c r="E2193" s="24">
        <v>0.30668109999999998</v>
      </c>
      <c r="F2193" s="24">
        <v>0.40054650000000003</v>
      </c>
      <c r="G2193" s="23"/>
      <c r="H2193" s="23"/>
      <c r="I2193" s="23"/>
      <c r="J2193" s="23"/>
      <c r="L2193" s="24">
        <v>0.54370739999999995</v>
      </c>
      <c r="M2193" s="24">
        <v>0.31677919999999998</v>
      </c>
      <c r="N2193" s="24">
        <v>0.55402479999999998</v>
      </c>
      <c r="O2193" s="24">
        <v>0.3424526</v>
      </c>
      <c r="P2193" s="23"/>
      <c r="Q2193" s="23"/>
      <c r="R2193" s="23"/>
      <c r="S2193" s="23"/>
      <c r="U2193" s="24">
        <v>0.55915309999999996</v>
      </c>
      <c r="V2193" s="24">
        <v>0.41557749999999999</v>
      </c>
      <c r="W2193" s="24">
        <v>0.64354100000000003</v>
      </c>
      <c r="X2193" s="24">
        <v>0.36222189999999999</v>
      </c>
      <c r="Y2193" s="23"/>
      <c r="Z2193" s="23"/>
      <c r="AA2193" s="23"/>
      <c r="AB2193" s="23"/>
      <c r="AD2193" s="24">
        <v>0.4359421</v>
      </c>
      <c r="AE2193" s="24">
        <v>0.3881387</v>
      </c>
      <c r="AF2193" s="24">
        <v>0.40456150000000002</v>
      </c>
      <c r="AG2193" s="24">
        <v>0.40652139999999998</v>
      </c>
      <c r="AH2193" s="23"/>
      <c r="AI2193" s="23"/>
      <c r="AJ2193" s="23"/>
      <c r="AK2193" s="23"/>
    </row>
    <row r="2194" spans="1:37" x14ac:dyDescent="0.35">
      <c r="A2194" s="24" t="s">
        <v>4477</v>
      </c>
      <c r="B2194" s="24" t="s">
        <v>4478</v>
      </c>
      <c r="C2194" s="24">
        <v>0.35024539999999998</v>
      </c>
      <c r="D2194" s="24">
        <v>0.3872737</v>
      </c>
      <c r="E2194" s="24">
        <v>0.3037203</v>
      </c>
      <c r="F2194" s="24">
        <v>0.37820039999999999</v>
      </c>
      <c r="G2194" s="23"/>
      <c r="H2194" s="23"/>
      <c r="I2194" s="23"/>
      <c r="J2194" s="23"/>
      <c r="L2194" s="24">
        <v>0.37137439999999999</v>
      </c>
      <c r="M2194" s="24">
        <v>0.35849150000000002</v>
      </c>
      <c r="N2194" s="24">
        <v>0.51853749999999998</v>
      </c>
      <c r="O2194" s="24">
        <v>0.29105789999999998</v>
      </c>
      <c r="P2194" s="23"/>
      <c r="Q2194" s="23"/>
      <c r="R2194" s="23"/>
      <c r="S2194" s="23"/>
      <c r="U2194" s="24">
        <v>0.46382230000000002</v>
      </c>
      <c r="V2194" s="24">
        <v>0.50082629999999995</v>
      </c>
      <c r="W2194" s="24">
        <v>0.75954630000000001</v>
      </c>
      <c r="X2194" s="24">
        <v>0.4111322</v>
      </c>
      <c r="Y2194" s="23"/>
      <c r="Z2194" s="23"/>
      <c r="AA2194" s="23"/>
      <c r="AB2194" s="23"/>
      <c r="AD2194" s="24">
        <v>0.4598025</v>
      </c>
      <c r="AE2194" s="24">
        <v>0.3651122</v>
      </c>
      <c r="AF2194" s="24">
        <v>0.32944970000000001</v>
      </c>
      <c r="AG2194" s="24">
        <v>0.30733640000000001</v>
      </c>
      <c r="AH2194" s="23"/>
      <c r="AI2194" s="23"/>
      <c r="AJ2194" s="23"/>
      <c r="AK2194" s="23"/>
    </row>
    <row r="2195" spans="1:37" x14ac:dyDescent="0.35">
      <c r="A2195" s="24" t="s">
        <v>4479</v>
      </c>
      <c r="B2195" s="24" t="s">
        <v>4480</v>
      </c>
      <c r="C2195" s="24">
        <v>0.45959450000000002</v>
      </c>
      <c r="D2195" s="24">
        <v>0.43781910000000002</v>
      </c>
      <c r="E2195" s="24">
        <v>0.29670360000000001</v>
      </c>
      <c r="F2195" s="24">
        <v>0.35521740000000002</v>
      </c>
      <c r="G2195" s="23"/>
      <c r="H2195" s="23"/>
      <c r="I2195" s="23"/>
      <c r="J2195" s="23"/>
      <c r="L2195" s="24">
        <v>0.32786009999999999</v>
      </c>
      <c r="M2195" s="24">
        <v>0.35884749999999999</v>
      </c>
      <c r="N2195" s="24">
        <v>0.40147179999999999</v>
      </c>
      <c r="O2195" s="24">
        <v>0.24029020000000001</v>
      </c>
      <c r="P2195" s="23"/>
      <c r="Q2195" s="23"/>
      <c r="R2195" s="23"/>
      <c r="S2195" s="23"/>
      <c r="U2195" s="24">
        <v>0.65320029999999996</v>
      </c>
      <c r="V2195" s="24">
        <v>0.53414360000000005</v>
      </c>
      <c r="W2195" s="24">
        <v>0.5510119</v>
      </c>
      <c r="X2195" s="24">
        <v>0.38755830000000002</v>
      </c>
      <c r="Y2195" s="23"/>
      <c r="Z2195" s="23"/>
      <c r="AA2195" s="23"/>
      <c r="AB2195" s="23"/>
      <c r="AD2195" s="24">
        <v>0.55306699999999998</v>
      </c>
      <c r="AE2195" s="24">
        <v>0.35512559999999999</v>
      </c>
      <c r="AF2195" s="24">
        <v>0.38453290000000001</v>
      </c>
      <c r="AG2195" s="24">
        <v>0.27012409999999998</v>
      </c>
      <c r="AH2195" s="23"/>
      <c r="AI2195" s="23"/>
      <c r="AJ2195" s="23"/>
      <c r="AK2195" s="23"/>
    </row>
    <row r="2196" spans="1:37" x14ac:dyDescent="0.35">
      <c r="A2196" s="24" t="s">
        <v>4481</v>
      </c>
      <c r="B2196" s="24" t="s">
        <v>4482</v>
      </c>
      <c r="C2196" s="24">
        <v>0.6135197</v>
      </c>
      <c r="D2196" s="24">
        <v>0.54774080000000003</v>
      </c>
      <c r="E2196" s="24">
        <v>0.26418950000000002</v>
      </c>
      <c r="F2196" s="24">
        <v>0.4603447</v>
      </c>
      <c r="G2196" s="23"/>
      <c r="H2196" s="23"/>
      <c r="I2196" s="23"/>
      <c r="J2196" s="23"/>
      <c r="L2196" s="24">
        <v>0.40835199999999999</v>
      </c>
      <c r="M2196" s="24">
        <v>0.37977480000000002</v>
      </c>
      <c r="N2196" s="24">
        <v>0.37364779999999997</v>
      </c>
      <c r="O2196" s="24">
        <v>0.30813430000000003</v>
      </c>
      <c r="P2196" s="23"/>
      <c r="Q2196" s="23"/>
      <c r="R2196" s="23"/>
      <c r="S2196" s="23"/>
      <c r="U2196" s="24">
        <v>0.72542519999999999</v>
      </c>
      <c r="V2196" s="24">
        <v>0.5343907</v>
      </c>
      <c r="W2196" s="24">
        <v>0.53589580000000003</v>
      </c>
      <c r="X2196" s="24">
        <v>0.36777530000000003</v>
      </c>
      <c r="Y2196" s="23"/>
      <c r="Z2196" s="23"/>
      <c r="AA2196" s="23"/>
      <c r="AB2196" s="23"/>
      <c r="AD2196" s="24">
        <v>0.58900129999999995</v>
      </c>
      <c r="AE2196" s="24">
        <v>0.41238239999999998</v>
      </c>
      <c r="AF2196" s="24">
        <v>0.37099470000000001</v>
      </c>
      <c r="AG2196" s="24">
        <v>0.42884090000000002</v>
      </c>
      <c r="AH2196" s="23"/>
      <c r="AI2196" s="23"/>
      <c r="AJ2196" s="23"/>
      <c r="AK2196" s="23"/>
    </row>
    <row r="2197" spans="1:37" x14ac:dyDescent="0.35">
      <c r="A2197" s="24" t="s">
        <v>4483</v>
      </c>
      <c r="B2197" s="24" t="s">
        <v>4484</v>
      </c>
      <c r="C2197" s="24">
        <v>0.59019480000000002</v>
      </c>
      <c r="D2197" s="24">
        <v>0.5173816</v>
      </c>
      <c r="E2197" s="24">
        <v>0.26909650000000002</v>
      </c>
      <c r="F2197" s="24">
        <v>0.44958779999999998</v>
      </c>
      <c r="G2197" s="23"/>
      <c r="H2197" s="23"/>
      <c r="I2197" s="23"/>
      <c r="J2197" s="23"/>
      <c r="L2197" s="24">
        <v>0.35662559999999999</v>
      </c>
      <c r="M2197" s="24">
        <v>0.37190790000000001</v>
      </c>
      <c r="N2197" s="24">
        <v>0.34043980000000001</v>
      </c>
      <c r="O2197" s="24">
        <v>0.4879734</v>
      </c>
      <c r="P2197" s="23"/>
      <c r="Q2197" s="23"/>
      <c r="R2197" s="23"/>
      <c r="S2197" s="23"/>
      <c r="U2197" s="24">
        <v>0.47631790000000002</v>
      </c>
      <c r="V2197" s="24">
        <v>0.50089150000000005</v>
      </c>
      <c r="W2197" s="24">
        <v>0.55863609999999997</v>
      </c>
      <c r="X2197" s="24">
        <v>0.38184580000000001</v>
      </c>
      <c r="Y2197" s="23"/>
      <c r="Z2197" s="23"/>
      <c r="AA2197" s="23"/>
      <c r="AB2197" s="23"/>
      <c r="AD2197" s="24">
        <v>0.59441960000000005</v>
      </c>
      <c r="AE2197" s="24">
        <v>0.36697639999999998</v>
      </c>
      <c r="AF2197" s="24">
        <v>0.39905800000000002</v>
      </c>
      <c r="AG2197" s="24">
        <v>0.42236230000000002</v>
      </c>
      <c r="AH2197" s="23"/>
      <c r="AI2197" s="23"/>
      <c r="AJ2197" s="23"/>
      <c r="AK2197" s="23"/>
    </row>
    <row r="2198" spans="1:37" x14ac:dyDescent="0.35">
      <c r="A2198" s="24" t="s">
        <v>4485</v>
      </c>
      <c r="B2198" s="24" t="s">
        <v>4486</v>
      </c>
      <c r="C2198" s="24">
        <v>0.47623599999999999</v>
      </c>
      <c r="D2198" s="24">
        <v>0.38972020000000002</v>
      </c>
      <c r="E2198" s="24">
        <v>0.3222294</v>
      </c>
      <c r="F2198" s="24">
        <v>0.41615950000000002</v>
      </c>
      <c r="G2198" s="23"/>
      <c r="H2198" s="23"/>
      <c r="I2198" s="23"/>
      <c r="J2198" s="23"/>
      <c r="L2198" s="24">
        <v>0.36696960000000001</v>
      </c>
      <c r="M2198" s="24">
        <v>0.51879719999999996</v>
      </c>
      <c r="N2198" s="24">
        <v>0.3321674</v>
      </c>
      <c r="O2198" s="24">
        <v>0.46929589999999999</v>
      </c>
      <c r="P2198" s="23"/>
      <c r="Q2198" s="23"/>
      <c r="R2198" s="23"/>
      <c r="S2198" s="23"/>
      <c r="U2198" s="24">
        <v>0.39906700000000001</v>
      </c>
      <c r="V2198" s="24">
        <v>0.53246640000000001</v>
      </c>
      <c r="W2198" s="24">
        <v>0.44912249999999998</v>
      </c>
      <c r="X2198" s="24">
        <v>0.38018950000000001</v>
      </c>
      <c r="Y2198" s="23"/>
      <c r="Z2198" s="23"/>
      <c r="AA2198" s="23"/>
      <c r="AB2198" s="23"/>
      <c r="AD2198" s="24">
        <v>0.56771430000000001</v>
      </c>
      <c r="AE2198" s="24">
        <v>0.47404089999999999</v>
      </c>
      <c r="AF2198" s="24">
        <v>0.41775970000000001</v>
      </c>
      <c r="AG2198" s="24">
        <v>0.35947210000000002</v>
      </c>
      <c r="AH2198" s="23"/>
      <c r="AI2198" s="23"/>
      <c r="AJ2198" s="23"/>
      <c r="AK2198" s="23"/>
    </row>
    <row r="2199" spans="1:37" x14ac:dyDescent="0.35">
      <c r="A2199" s="24" t="s">
        <v>4487</v>
      </c>
      <c r="B2199" s="24" t="s">
        <v>4488</v>
      </c>
      <c r="C2199" s="24">
        <v>0.4794003</v>
      </c>
      <c r="D2199" s="24">
        <v>0.35534329999999997</v>
      </c>
      <c r="E2199" s="24">
        <v>0.37265409999999999</v>
      </c>
      <c r="F2199" s="24">
        <v>0.41945680000000002</v>
      </c>
      <c r="G2199" s="23"/>
      <c r="H2199" s="23"/>
      <c r="I2199" s="23"/>
      <c r="J2199" s="23"/>
      <c r="L2199" s="24">
        <v>0.41884130000000003</v>
      </c>
      <c r="M2199" s="24">
        <v>0.39924809999999999</v>
      </c>
      <c r="N2199" s="24">
        <v>0.32873479999999999</v>
      </c>
      <c r="O2199" s="24">
        <v>0.5477957</v>
      </c>
      <c r="P2199" s="23"/>
      <c r="Q2199" s="23"/>
      <c r="R2199" s="23"/>
      <c r="S2199" s="23"/>
      <c r="U2199" s="24">
        <v>0.45645590000000003</v>
      </c>
      <c r="V2199" s="24">
        <v>0.53746989999999994</v>
      </c>
      <c r="W2199" s="24">
        <v>0.39985670000000001</v>
      </c>
      <c r="X2199" s="24">
        <v>0.30019099999999999</v>
      </c>
      <c r="Y2199" s="23"/>
      <c r="Z2199" s="23"/>
      <c r="AA2199" s="23"/>
      <c r="AB2199" s="23"/>
      <c r="AD2199" s="24">
        <v>0.5661389</v>
      </c>
      <c r="AE2199" s="24">
        <v>0.59065469999999998</v>
      </c>
      <c r="AF2199" s="24">
        <v>0.40344269999999999</v>
      </c>
      <c r="AG2199" s="24">
        <v>0.38498670000000002</v>
      </c>
      <c r="AH2199" s="23"/>
      <c r="AI2199" s="23"/>
      <c r="AJ2199" s="23"/>
      <c r="AK2199" s="23"/>
    </row>
    <row r="2200" spans="1:37" x14ac:dyDescent="0.35">
      <c r="A2200" s="24" t="s">
        <v>4489</v>
      </c>
      <c r="B2200" s="24" t="s">
        <v>4490</v>
      </c>
      <c r="C2200" s="24">
        <v>0.38992250000000001</v>
      </c>
      <c r="D2200" s="24">
        <v>0.38146469999999999</v>
      </c>
      <c r="E2200" s="24">
        <v>0.31686930000000002</v>
      </c>
      <c r="F2200" s="24">
        <v>0.32629340000000001</v>
      </c>
      <c r="G2200" s="23"/>
      <c r="H2200" s="23"/>
      <c r="I2200" s="23"/>
      <c r="J2200" s="23"/>
      <c r="L2200" s="24">
        <v>0.37816840000000002</v>
      </c>
      <c r="M2200" s="24">
        <v>0.34403</v>
      </c>
      <c r="N2200" s="24">
        <v>0.35674679999999998</v>
      </c>
      <c r="O2200" s="24">
        <v>0.4111631</v>
      </c>
      <c r="P2200" s="23"/>
      <c r="Q2200" s="23"/>
      <c r="R2200" s="23"/>
      <c r="S2200" s="23"/>
      <c r="U2200" s="24">
        <v>0.41925950000000001</v>
      </c>
      <c r="V2200" s="24">
        <v>0.40357150000000003</v>
      </c>
      <c r="W2200" s="24">
        <v>0.32690750000000002</v>
      </c>
      <c r="X2200" s="24">
        <v>0.32958660000000001</v>
      </c>
      <c r="Y2200" s="23"/>
      <c r="Z2200" s="23"/>
      <c r="AA2200" s="23"/>
      <c r="AB2200" s="23"/>
      <c r="AD2200" s="24">
        <v>0.48949769999999998</v>
      </c>
      <c r="AE2200" s="24">
        <v>0.70838710000000005</v>
      </c>
      <c r="AF2200" s="24">
        <v>0.28708980000000001</v>
      </c>
      <c r="AG2200" s="24">
        <v>0.36806290000000003</v>
      </c>
      <c r="AH2200" s="23"/>
      <c r="AI2200" s="23"/>
      <c r="AJ2200" s="23"/>
      <c r="AK2200" s="23"/>
    </row>
    <row r="2201" spans="1:37" x14ac:dyDescent="0.35">
      <c r="A2201" s="24" t="s">
        <v>4491</v>
      </c>
      <c r="B2201" s="24" t="s">
        <v>4492</v>
      </c>
      <c r="C2201" s="24">
        <v>0.29797879999999999</v>
      </c>
      <c r="D2201" s="24">
        <v>0.36439349999999998</v>
      </c>
      <c r="E2201" s="24">
        <v>0.29656359999999998</v>
      </c>
      <c r="F2201" s="24">
        <v>0.25420300000000001</v>
      </c>
      <c r="G2201" s="23"/>
      <c r="H2201" s="23"/>
      <c r="I2201" s="23"/>
      <c r="J2201" s="23"/>
      <c r="L2201" s="24">
        <v>0.39974470000000001</v>
      </c>
      <c r="M2201" s="24">
        <v>0.32983590000000002</v>
      </c>
      <c r="N2201" s="24">
        <v>0.310811</v>
      </c>
      <c r="O2201" s="24">
        <v>0.32986969999999999</v>
      </c>
      <c r="P2201" s="23"/>
      <c r="Q2201" s="23"/>
      <c r="R2201" s="23"/>
      <c r="S2201" s="23"/>
      <c r="U2201" s="24">
        <v>0.45847840000000001</v>
      </c>
      <c r="V2201" s="24">
        <v>0.41121360000000001</v>
      </c>
      <c r="W2201" s="24">
        <v>0.35240779999999999</v>
      </c>
      <c r="X2201" s="24">
        <v>0.39621430000000002</v>
      </c>
      <c r="Y2201" s="23"/>
      <c r="Z2201" s="23"/>
      <c r="AA2201" s="23"/>
      <c r="AB2201" s="23"/>
      <c r="AD2201" s="24">
        <v>0.45163150000000002</v>
      </c>
      <c r="AE2201" s="24">
        <v>0.53110230000000003</v>
      </c>
      <c r="AF2201" s="24">
        <v>0.29738049999999999</v>
      </c>
      <c r="AG2201" s="24">
        <v>0.33051180000000002</v>
      </c>
      <c r="AH2201" s="23"/>
      <c r="AI2201" s="23"/>
      <c r="AJ2201" s="23"/>
      <c r="AK2201" s="23"/>
    </row>
    <row r="2202" spans="1:37" x14ac:dyDescent="0.35">
      <c r="A2202" s="24" t="s">
        <v>4493</v>
      </c>
      <c r="B2202" s="24" t="s">
        <v>4494</v>
      </c>
      <c r="C2202" s="24">
        <v>0.33701350000000002</v>
      </c>
      <c r="D2202" s="24">
        <v>0.37116739999999998</v>
      </c>
      <c r="E2202" s="24">
        <v>0.40383089999999999</v>
      </c>
      <c r="F2202" s="24">
        <v>0.30987680000000001</v>
      </c>
      <c r="G2202" s="23"/>
      <c r="H2202" s="23"/>
      <c r="I2202" s="23"/>
      <c r="J2202" s="23"/>
      <c r="L2202" s="24">
        <v>0.40923280000000001</v>
      </c>
      <c r="M2202" s="24">
        <v>0.376971</v>
      </c>
      <c r="N2202" s="24">
        <v>0.32835059999999999</v>
      </c>
      <c r="O2202" s="24">
        <v>0.30296339999999999</v>
      </c>
      <c r="P2202" s="23"/>
      <c r="Q2202" s="23"/>
      <c r="R2202" s="23"/>
      <c r="S2202" s="23"/>
      <c r="U2202" s="24">
        <v>0.48090090000000002</v>
      </c>
      <c r="V2202" s="24">
        <v>0.47620030000000002</v>
      </c>
      <c r="W2202" s="24">
        <v>0.52768029999999999</v>
      </c>
      <c r="X2202" s="24">
        <v>0.39766079999999998</v>
      </c>
      <c r="Y2202" s="23"/>
      <c r="Z2202" s="23"/>
      <c r="AA2202" s="23"/>
      <c r="AB2202" s="23"/>
      <c r="AD2202" s="24">
        <v>0.39142009999999999</v>
      </c>
      <c r="AE2202" s="24">
        <v>0.53142080000000003</v>
      </c>
      <c r="AF2202" s="24">
        <v>0.49893300000000002</v>
      </c>
      <c r="AG2202" s="24">
        <v>0.34455999999999998</v>
      </c>
      <c r="AH2202" s="23"/>
      <c r="AI2202" s="23"/>
      <c r="AJ2202" s="23"/>
      <c r="AK2202" s="23"/>
    </row>
    <row r="2203" spans="1:37" x14ac:dyDescent="0.35">
      <c r="A2203" s="24" t="s">
        <v>4495</v>
      </c>
      <c r="B2203" s="24" t="s">
        <v>4496</v>
      </c>
      <c r="C2203" s="24">
        <v>0.37891320000000001</v>
      </c>
      <c r="D2203" s="24">
        <v>0.39191120000000002</v>
      </c>
      <c r="E2203" s="24">
        <v>0.30157790000000001</v>
      </c>
      <c r="F2203" s="24">
        <v>0.36418420000000001</v>
      </c>
      <c r="G2203" s="23"/>
      <c r="H2203" s="23"/>
      <c r="I2203" s="23"/>
      <c r="J2203" s="23"/>
      <c r="L2203" s="24">
        <v>0.34702729999999998</v>
      </c>
      <c r="M2203" s="24">
        <v>0.45586009999999999</v>
      </c>
      <c r="N2203" s="24">
        <v>0.34926750000000001</v>
      </c>
      <c r="O2203" s="24">
        <v>0.32821990000000001</v>
      </c>
      <c r="P2203" s="23"/>
      <c r="Q2203" s="23"/>
      <c r="R2203" s="23"/>
      <c r="S2203" s="23"/>
      <c r="U2203" s="24">
        <v>0.38577929999999999</v>
      </c>
      <c r="V2203" s="24">
        <v>0.56587109999999996</v>
      </c>
      <c r="W2203" s="24">
        <v>0.55438100000000001</v>
      </c>
      <c r="X2203" s="24">
        <v>0.3479585</v>
      </c>
      <c r="Y2203" s="23"/>
      <c r="Z2203" s="23"/>
      <c r="AA2203" s="23"/>
      <c r="AB2203" s="23"/>
      <c r="AD2203" s="24">
        <v>0.42198180000000002</v>
      </c>
      <c r="AE2203" s="24">
        <v>0.38383529999999999</v>
      </c>
      <c r="AF2203" s="24">
        <v>0.42748170000000002</v>
      </c>
      <c r="AG2203" s="24">
        <v>0.32572240000000002</v>
      </c>
      <c r="AH2203" s="23"/>
      <c r="AI2203" s="23"/>
      <c r="AJ2203" s="23"/>
      <c r="AK2203" s="23"/>
    </row>
    <row r="2204" spans="1:37" x14ac:dyDescent="0.35">
      <c r="A2204" s="24" t="s">
        <v>4497</v>
      </c>
      <c r="B2204" s="24" t="s">
        <v>4498</v>
      </c>
      <c r="C2204" s="24">
        <v>0.40365210000000001</v>
      </c>
      <c r="D2204" s="24">
        <v>0.36853200000000003</v>
      </c>
      <c r="E2204" s="24">
        <v>0.29713729999999999</v>
      </c>
      <c r="F2204" s="24">
        <v>0.32851540000000001</v>
      </c>
      <c r="G2204" s="23"/>
      <c r="H2204" s="23"/>
      <c r="I2204" s="23"/>
      <c r="J2204" s="23"/>
      <c r="L2204" s="24">
        <v>0.39477390000000001</v>
      </c>
      <c r="M2204" s="24">
        <v>0.35006179999999998</v>
      </c>
      <c r="N2204" s="24">
        <v>0.37250139999999998</v>
      </c>
      <c r="O2204" s="24">
        <v>0.3007359</v>
      </c>
      <c r="P2204" s="23"/>
      <c r="Q2204" s="23"/>
      <c r="R2204" s="23"/>
      <c r="S2204" s="23"/>
      <c r="U2204" s="24">
        <v>0.40597749999999999</v>
      </c>
      <c r="V2204" s="24">
        <v>0.47190569999999998</v>
      </c>
      <c r="W2204" s="24">
        <v>0.36824200000000001</v>
      </c>
      <c r="X2204" s="24">
        <v>0.37483100000000003</v>
      </c>
      <c r="Y2204" s="23"/>
      <c r="Z2204" s="23"/>
      <c r="AA2204" s="23"/>
      <c r="AB2204" s="23"/>
      <c r="AD2204" s="24">
        <v>0.45397310000000002</v>
      </c>
      <c r="AE2204" s="24">
        <v>0.35326150000000001</v>
      </c>
      <c r="AF2204" s="24">
        <v>0.38257609999999997</v>
      </c>
      <c r="AG2204" s="24">
        <v>0.40861399999999998</v>
      </c>
      <c r="AH2204" s="23"/>
      <c r="AI2204" s="23"/>
      <c r="AJ2204" s="23"/>
      <c r="AK2204" s="23"/>
    </row>
    <row r="2205" spans="1:37" x14ac:dyDescent="0.35">
      <c r="A2205" s="24" t="s">
        <v>4499</v>
      </c>
      <c r="B2205" s="24" t="s">
        <v>4500</v>
      </c>
      <c r="C2205" s="24">
        <v>0.40156920000000002</v>
      </c>
      <c r="D2205" s="24">
        <v>0.3380553</v>
      </c>
      <c r="E2205" s="24">
        <v>0.31244300000000003</v>
      </c>
      <c r="F2205" s="24">
        <v>0.4184003</v>
      </c>
      <c r="G2205" s="23"/>
      <c r="H2205" s="23"/>
      <c r="I2205" s="23"/>
      <c r="J2205" s="23"/>
      <c r="L2205" s="24">
        <v>0.4468799</v>
      </c>
      <c r="M2205" s="24">
        <v>0.44319140000000001</v>
      </c>
      <c r="N2205" s="24">
        <v>0.39908100000000002</v>
      </c>
      <c r="O2205" s="24">
        <v>0.3277292</v>
      </c>
      <c r="P2205" s="23"/>
      <c r="Q2205" s="23"/>
      <c r="R2205" s="23"/>
      <c r="S2205" s="23"/>
      <c r="U2205" s="24">
        <v>0.50027270000000001</v>
      </c>
      <c r="V2205" s="24">
        <v>0.45701380000000003</v>
      </c>
      <c r="W2205" s="24">
        <v>0.37332219999999999</v>
      </c>
      <c r="X2205" s="24">
        <v>0.4002077</v>
      </c>
      <c r="Y2205" s="23"/>
      <c r="Z2205" s="23"/>
      <c r="AA2205" s="23"/>
      <c r="AB2205" s="23"/>
      <c r="AD2205" s="24">
        <v>0.44920579999999999</v>
      </c>
      <c r="AE2205" s="24">
        <v>0.39866479999999999</v>
      </c>
      <c r="AF2205" s="24">
        <v>0.63011070000000002</v>
      </c>
      <c r="AG2205" s="24">
        <v>0.454596</v>
      </c>
      <c r="AH2205" s="23"/>
      <c r="AI2205" s="23"/>
      <c r="AJ2205" s="23"/>
      <c r="AK2205" s="23"/>
    </row>
    <row r="2206" spans="1:37" x14ac:dyDescent="0.35">
      <c r="A2206" s="24" t="s">
        <v>4501</v>
      </c>
      <c r="B2206" s="24" t="s">
        <v>4502</v>
      </c>
      <c r="C2206" s="24">
        <v>0.37143710000000002</v>
      </c>
      <c r="D2206" s="24">
        <v>0.31202639999999998</v>
      </c>
      <c r="E2206" s="24">
        <v>0.35780830000000002</v>
      </c>
      <c r="F2206" s="24">
        <v>0.41724549999999999</v>
      </c>
      <c r="G2206" s="23"/>
      <c r="H2206" s="23"/>
      <c r="I2206" s="23"/>
      <c r="J2206" s="23"/>
      <c r="L2206" s="24">
        <v>0.43548710000000002</v>
      </c>
      <c r="M2206" s="24">
        <v>0.3930226</v>
      </c>
      <c r="N2206" s="24">
        <v>0.34503260000000002</v>
      </c>
      <c r="O2206" s="24">
        <v>0.28273239999999999</v>
      </c>
      <c r="P2206" s="23"/>
      <c r="Q2206" s="23"/>
      <c r="R2206" s="23"/>
      <c r="S2206" s="23"/>
      <c r="U2206" s="24">
        <v>0.38640869999999999</v>
      </c>
      <c r="V2206" s="24">
        <v>0.45972249999999998</v>
      </c>
      <c r="W2206" s="24">
        <v>0.3805577</v>
      </c>
      <c r="X2206" s="24">
        <v>0.37446420000000002</v>
      </c>
      <c r="Y2206" s="23"/>
      <c r="Z2206" s="23"/>
      <c r="AA2206" s="23"/>
      <c r="AB2206" s="23"/>
      <c r="AD2206" s="24">
        <v>0.3855904</v>
      </c>
      <c r="AE2206" s="24">
        <v>0.43620819999999999</v>
      </c>
      <c r="AF2206" s="24">
        <v>0.56003480000000005</v>
      </c>
      <c r="AG2206" s="24">
        <v>0.33296730000000002</v>
      </c>
      <c r="AH2206" s="23"/>
      <c r="AI2206" s="23"/>
      <c r="AJ2206" s="23"/>
      <c r="AK2206" s="23"/>
    </row>
    <row r="2207" spans="1:37" x14ac:dyDescent="0.35">
      <c r="A2207" s="24" t="s">
        <v>4503</v>
      </c>
      <c r="B2207" s="24" t="s">
        <v>4504</v>
      </c>
      <c r="C2207" s="24">
        <v>0.35133049999999999</v>
      </c>
      <c r="D2207" s="24">
        <v>0.38575520000000002</v>
      </c>
      <c r="E2207" s="24">
        <v>0.3793009</v>
      </c>
      <c r="F2207" s="24">
        <v>0.35772999999999999</v>
      </c>
      <c r="G2207" s="23"/>
      <c r="H2207" s="23"/>
      <c r="I2207" s="23"/>
      <c r="J2207" s="23"/>
      <c r="L2207" s="24">
        <v>0.51422800000000002</v>
      </c>
      <c r="M2207" s="24">
        <v>0.40027570000000001</v>
      </c>
      <c r="N2207" s="24">
        <v>0.35823680000000002</v>
      </c>
      <c r="O2207" s="24">
        <v>0.32407019999999997</v>
      </c>
      <c r="P2207" s="23"/>
      <c r="Q2207" s="23"/>
      <c r="R2207" s="23"/>
      <c r="S2207" s="23"/>
      <c r="U2207" s="24">
        <v>0.47051530000000003</v>
      </c>
      <c r="V2207" s="24">
        <v>0.34433849999999999</v>
      </c>
      <c r="W2207" s="24">
        <v>0.36664629999999998</v>
      </c>
      <c r="X2207" s="24">
        <v>0.39822299999999999</v>
      </c>
      <c r="Y2207" s="23"/>
      <c r="Z2207" s="23"/>
      <c r="AA2207" s="23"/>
      <c r="AB2207" s="23"/>
      <c r="AD2207" s="24">
        <v>0.45469779999999999</v>
      </c>
      <c r="AE2207" s="24">
        <v>0.38329000000000002</v>
      </c>
      <c r="AF2207" s="24">
        <v>0.51450220000000002</v>
      </c>
      <c r="AG2207" s="24">
        <v>0.29021980000000003</v>
      </c>
      <c r="AH2207" s="23"/>
      <c r="AI2207" s="23"/>
      <c r="AJ2207" s="23"/>
      <c r="AK2207" s="23"/>
    </row>
    <row r="2208" spans="1:37" x14ac:dyDescent="0.35">
      <c r="A2208" s="24" t="s">
        <v>4505</v>
      </c>
      <c r="B2208" s="24" t="s">
        <v>4506</v>
      </c>
      <c r="C2208" s="24">
        <v>0.37947429999999999</v>
      </c>
      <c r="D2208" s="24">
        <v>0.4198499</v>
      </c>
      <c r="E2208" s="24">
        <v>0.48149510000000001</v>
      </c>
      <c r="F2208" s="24">
        <v>0.37883480000000003</v>
      </c>
      <c r="G2208" s="23"/>
      <c r="H2208" s="23"/>
      <c r="I2208" s="23"/>
      <c r="J2208" s="23"/>
      <c r="L2208" s="24">
        <v>0.55887920000000002</v>
      </c>
      <c r="M2208" s="24">
        <v>0.4476696</v>
      </c>
      <c r="N2208" s="24">
        <v>0.3609696</v>
      </c>
      <c r="O2208" s="24">
        <v>0.35068909999999998</v>
      </c>
      <c r="P2208" s="23"/>
      <c r="Q2208" s="23"/>
      <c r="R2208" s="23"/>
      <c r="S2208" s="23"/>
      <c r="U2208" s="24">
        <v>0.64961780000000002</v>
      </c>
      <c r="V2208" s="24">
        <v>0.33659260000000002</v>
      </c>
      <c r="W2208" s="24">
        <v>0.3358448</v>
      </c>
      <c r="X2208" s="24">
        <v>0.61585190000000001</v>
      </c>
      <c r="Y2208" s="23"/>
      <c r="Z2208" s="23"/>
      <c r="AA2208" s="23"/>
      <c r="AB2208" s="23"/>
      <c r="AD2208" s="24">
        <v>0.45202290000000001</v>
      </c>
      <c r="AE2208" s="24">
        <v>0.55491290000000004</v>
      </c>
      <c r="AF2208" s="24">
        <v>0.4325967</v>
      </c>
      <c r="AG2208" s="24">
        <v>0.35121869999999999</v>
      </c>
      <c r="AH2208" s="23"/>
      <c r="AI2208" s="23"/>
      <c r="AJ2208" s="23"/>
      <c r="AK2208" s="23"/>
    </row>
    <row r="2209" spans="1:37" x14ac:dyDescent="0.35">
      <c r="A2209" s="24" t="s">
        <v>4507</v>
      </c>
      <c r="B2209" s="24" t="s">
        <v>4508</v>
      </c>
      <c r="C2209" s="24">
        <v>0.37607960000000001</v>
      </c>
      <c r="D2209" s="24">
        <v>0.36027150000000002</v>
      </c>
      <c r="E2209" s="24">
        <v>0.34415770000000001</v>
      </c>
      <c r="F2209" s="24">
        <v>0.32928170000000001</v>
      </c>
      <c r="G2209" s="23"/>
      <c r="H2209" s="23"/>
      <c r="I2209" s="23"/>
      <c r="J2209" s="23"/>
      <c r="L2209" s="24">
        <v>0.48161290000000001</v>
      </c>
      <c r="M2209" s="24">
        <v>0.38501350000000001</v>
      </c>
      <c r="N2209" s="24">
        <v>0.3148473</v>
      </c>
      <c r="O2209" s="24">
        <v>0.3051276</v>
      </c>
      <c r="P2209" s="23"/>
      <c r="Q2209" s="23"/>
      <c r="R2209" s="23"/>
      <c r="S2209" s="23"/>
      <c r="U2209" s="24">
        <v>0.55504520000000002</v>
      </c>
      <c r="V2209" s="24">
        <v>0.3615351</v>
      </c>
      <c r="W2209" s="24">
        <v>0.3288934</v>
      </c>
      <c r="X2209" s="24">
        <v>0.45208710000000002</v>
      </c>
      <c r="Y2209" s="23"/>
      <c r="Z2209" s="23"/>
      <c r="AA2209" s="23"/>
      <c r="AB2209" s="23"/>
      <c r="AD2209" s="24">
        <v>0.3882582</v>
      </c>
      <c r="AE2209" s="24">
        <v>0.40058300000000002</v>
      </c>
      <c r="AF2209" s="24">
        <v>0.34390949999999998</v>
      </c>
      <c r="AG2209" s="24">
        <v>0.37173040000000002</v>
      </c>
      <c r="AH2209" s="23"/>
      <c r="AI2209" s="23"/>
      <c r="AJ2209" s="23"/>
      <c r="AK2209" s="23"/>
    </row>
    <row r="2210" spans="1:37" x14ac:dyDescent="0.35">
      <c r="A2210" s="24" t="s">
        <v>4509</v>
      </c>
      <c r="B2210" s="24" t="s">
        <v>4510</v>
      </c>
      <c r="C2210" s="24">
        <v>0.3694904</v>
      </c>
      <c r="D2210" s="24">
        <v>0.35710720000000001</v>
      </c>
      <c r="E2210" s="24">
        <v>0.2626154</v>
      </c>
      <c r="F2210" s="24">
        <v>0.3580332</v>
      </c>
      <c r="G2210" s="23"/>
      <c r="H2210" s="23"/>
      <c r="I2210" s="23"/>
      <c r="J2210" s="23"/>
      <c r="L2210" s="24">
        <v>0.4329691</v>
      </c>
      <c r="M2210" s="24">
        <v>0.34949419999999998</v>
      </c>
      <c r="N2210" s="24">
        <v>0.4186819</v>
      </c>
      <c r="O2210" s="24">
        <v>0.30742419999999998</v>
      </c>
      <c r="P2210" s="23"/>
      <c r="Q2210" s="23"/>
      <c r="R2210" s="23"/>
      <c r="S2210" s="23"/>
      <c r="U2210" s="24">
        <v>0.49970330000000002</v>
      </c>
      <c r="V2210" s="24">
        <v>0.38771670000000003</v>
      </c>
      <c r="W2210" s="24">
        <v>0.4039259</v>
      </c>
      <c r="X2210" s="24">
        <v>0.42492449999999998</v>
      </c>
      <c r="Y2210" s="23"/>
      <c r="Z2210" s="23"/>
      <c r="AA2210" s="23"/>
      <c r="AB2210" s="23"/>
      <c r="AD2210" s="24">
        <v>0.43711709999999998</v>
      </c>
      <c r="AE2210" s="24">
        <v>0.344829</v>
      </c>
      <c r="AF2210" s="24">
        <v>0.34618700000000002</v>
      </c>
      <c r="AG2210" s="24">
        <v>0.35061639999999999</v>
      </c>
      <c r="AH2210" s="23"/>
      <c r="AI2210" s="23"/>
      <c r="AJ2210" s="23"/>
      <c r="AK2210" s="23"/>
    </row>
    <row r="2211" spans="1:37" x14ac:dyDescent="0.35">
      <c r="A2211" s="24" t="s">
        <v>4511</v>
      </c>
      <c r="B2211" s="24" t="s">
        <v>4512</v>
      </c>
      <c r="C2211" s="24">
        <v>0.39222439999999997</v>
      </c>
      <c r="D2211" s="24">
        <v>0.41176069999999998</v>
      </c>
      <c r="E2211" s="24">
        <v>0.41276040000000003</v>
      </c>
      <c r="F2211" s="24">
        <v>0.3653074</v>
      </c>
      <c r="G2211" s="23"/>
      <c r="H2211" s="23"/>
      <c r="I2211" s="23"/>
      <c r="J2211" s="23"/>
      <c r="L2211" s="24">
        <v>0.43619400000000003</v>
      </c>
      <c r="M2211" s="24">
        <v>0.48198970000000002</v>
      </c>
      <c r="N2211" s="24">
        <v>0.5378714</v>
      </c>
      <c r="O2211" s="24">
        <v>0.35663319999999998</v>
      </c>
      <c r="P2211" s="23"/>
      <c r="Q2211" s="23"/>
      <c r="R2211" s="23"/>
      <c r="S2211" s="23"/>
      <c r="U2211" s="24">
        <v>0.4371815</v>
      </c>
      <c r="V2211" s="24">
        <v>0.40490759999999998</v>
      </c>
      <c r="W2211" s="24">
        <v>0.4065221</v>
      </c>
      <c r="X2211" s="24">
        <v>0.377668</v>
      </c>
      <c r="Y2211" s="23"/>
      <c r="Z2211" s="23"/>
      <c r="AA2211" s="23"/>
      <c r="AB2211" s="23"/>
      <c r="AD2211" s="24">
        <v>0.46310289999999998</v>
      </c>
      <c r="AE2211" s="24">
        <v>0.38932519999999998</v>
      </c>
      <c r="AF2211" s="24">
        <v>0.40850199999999998</v>
      </c>
      <c r="AG2211" s="24">
        <v>0.36327399999999999</v>
      </c>
      <c r="AH2211" s="23"/>
      <c r="AI2211" s="23"/>
      <c r="AJ2211" s="23"/>
      <c r="AK2211" s="23"/>
    </row>
    <row r="2212" spans="1:37" x14ac:dyDescent="0.35">
      <c r="A2212" s="24" t="s">
        <v>4513</v>
      </c>
      <c r="B2212" s="24" t="s">
        <v>4514</v>
      </c>
      <c r="C2212" s="24">
        <v>0.38132260000000001</v>
      </c>
      <c r="D2212" s="24">
        <v>0.4067539</v>
      </c>
      <c r="E2212" s="24">
        <v>0.42650759999999999</v>
      </c>
      <c r="F2212" s="24">
        <v>0.37473450000000003</v>
      </c>
      <c r="G2212" s="23"/>
      <c r="H2212" s="23"/>
      <c r="I2212" s="23"/>
      <c r="J2212" s="23"/>
      <c r="L2212" s="24">
        <v>0.3352388</v>
      </c>
      <c r="M2212" s="24">
        <v>0.2439529</v>
      </c>
      <c r="N2212" s="24">
        <v>0.40964610000000001</v>
      </c>
      <c r="O2212" s="24">
        <v>0.37856020000000001</v>
      </c>
      <c r="P2212" s="23"/>
      <c r="Q2212" s="23"/>
      <c r="R2212" s="23"/>
      <c r="S2212" s="23"/>
      <c r="U2212" s="24">
        <v>0.36520740000000002</v>
      </c>
      <c r="V2212" s="24">
        <v>0.41312070000000001</v>
      </c>
      <c r="W2212" s="24">
        <v>0.31628450000000002</v>
      </c>
      <c r="X2212" s="24">
        <v>0.27947300000000003</v>
      </c>
      <c r="Y2212" s="23"/>
      <c r="Z2212" s="23"/>
      <c r="AA2212" s="23"/>
      <c r="AB2212" s="23"/>
      <c r="AD2212" s="24">
        <v>0.42715409999999998</v>
      </c>
      <c r="AE2212" s="24">
        <v>0.35046660000000002</v>
      </c>
      <c r="AF2212" s="24">
        <v>0.40435529999999997</v>
      </c>
      <c r="AG2212" s="24">
        <v>0.38639810000000002</v>
      </c>
      <c r="AH2212" s="23"/>
      <c r="AI2212" s="23"/>
      <c r="AJ2212" s="23"/>
      <c r="AK2212" s="23"/>
    </row>
    <row r="2213" spans="1:37" x14ac:dyDescent="0.35">
      <c r="A2213" s="24" t="s">
        <v>4515</v>
      </c>
      <c r="B2213" s="24" t="s">
        <v>4516</v>
      </c>
      <c r="C2213" s="24">
        <v>0.35989339999999997</v>
      </c>
      <c r="D2213" s="24">
        <v>0.36228389999999999</v>
      </c>
      <c r="E2213" s="24">
        <v>0.38580530000000002</v>
      </c>
      <c r="F2213" s="24">
        <v>0.42085129999999998</v>
      </c>
      <c r="G2213" s="23"/>
      <c r="H2213" s="23"/>
      <c r="I2213" s="23"/>
      <c r="J2213" s="23"/>
      <c r="L2213" s="24">
        <v>0.38471820000000001</v>
      </c>
      <c r="M2213" s="24">
        <v>0.39251799999999998</v>
      </c>
      <c r="N2213" s="24">
        <v>0.4121746</v>
      </c>
      <c r="O2213" s="24">
        <v>0.34268720000000003</v>
      </c>
      <c r="P2213" s="23"/>
      <c r="Q2213" s="23"/>
      <c r="R2213" s="23"/>
      <c r="S2213" s="23"/>
      <c r="U2213" s="24">
        <v>0.41979719999999998</v>
      </c>
      <c r="V2213" s="24">
        <v>0.45416770000000001</v>
      </c>
      <c r="W2213" s="24">
        <v>0.37266909999999998</v>
      </c>
      <c r="X2213" s="24">
        <v>0.34316210000000003</v>
      </c>
      <c r="Y2213" s="23"/>
      <c r="Z2213" s="23"/>
      <c r="AA2213" s="23"/>
      <c r="AB2213" s="23"/>
      <c r="AD2213" s="24">
        <v>0.41228890000000001</v>
      </c>
      <c r="AE2213" s="24">
        <v>0.3601142</v>
      </c>
      <c r="AF2213" s="24">
        <v>0.53664999999999996</v>
      </c>
      <c r="AG2213" s="24">
        <v>0.41457559999999999</v>
      </c>
      <c r="AH2213" s="23"/>
      <c r="AI2213" s="23"/>
      <c r="AJ2213" s="23"/>
      <c r="AK2213" s="23"/>
    </row>
    <row r="2214" spans="1:37" x14ac:dyDescent="0.35">
      <c r="A2214" s="24" t="s">
        <v>4517</v>
      </c>
      <c r="B2214" s="24" t="s">
        <v>4518</v>
      </c>
      <c r="C2214" s="24">
        <v>0.36849530000000003</v>
      </c>
      <c r="D2214" s="24">
        <v>0.45051400000000003</v>
      </c>
      <c r="E2214" s="24">
        <v>0.31289689999999998</v>
      </c>
      <c r="F2214" s="24">
        <v>0.43249609999999999</v>
      </c>
      <c r="G2214" s="23"/>
      <c r="H2214" s="23"/>
      <c r="I2214" s="23"/>
      <c r="J2214" s="23"/>
      <c r="L2214" s="24">
        <v>0.465167</v>
      </c>
      <c r="M2214" s="24">
        <v>0.63664509999999996</v>
      </c>
      <c r="N2214" s="24">
        <v>0.40738449999999998</v>
      </c>
      <c r="O2214" s="24">
        <v>0.33788869999999999</v>
      </c>
      <c r="P2214" s="23"/>
      <c r="Q2214" s="23"/>
      <c r="R2214" s="23"/>
      <c r="S2214" s="23"/>
      <c r="U2214" s="24">
        <v>0.44880530000000002</v>
      </c>
      <c r="V2214" s="24">
        <v>0.54773190000000005</v>
      </c>
      <c r="W2214" s="24">
        <v>0.45242769999999999</v>
      </c>
      <c r="X2214" s="24">
        <v>0.43587599999999999</v>
      </c>
      <c r="Y2214" s="23"/>
      <c r="Z2214" s="23"/>
      <c r="AA2214" s="23"/>
      <c r="AB2214" s="23"/>
      <c r="AD2214" s="24">
        <v>0.43468689999999999</v>
      </c>
      <c r="AE2214" s="24">
        <v>0.42905569999999998</v>
      </c>
      <c r="AF2214" s="24">
        <v>0.55847250000000004</v>
      </c>
      <c r="AG2214" s="24">
        <v>0.44835520000000001</v>
      </c>
      <c r="AH2214" s="23"/>
      <c r="AI2214" s="23"/>
      <c r="AJ2214" s="23"/>
      <c r="AK2214" s="23"/>
    </row>
    <row r="2215" spans="1:37" x14ac:dyDescent="0.35">
      <c r="A2215" s="24" t="s">
        <v>4519</v>
      </c>
      <c r="B2215" s="24" t="s">
        <v>4520</v>
      </c>
      <c r="C2215" s="24">
        <v>0.37618380000000001</v>
      </c>
      <c r="D2215" s="24">
        <v>0.55477779999999999</v>
      </c>
      <c r="E2215" s="24">
        <v>0.37132290000000001</v>
      </c>
      <c r="F2215" s="24">
        <v>0.44818659999999999</v>
      </c>
      <c r="G2215" s="23"/>
      <c r="H2215" s="23"/>
      <c r="I2215" s="23"/>
      <c r="J2215" s="23"/>
      <c r="L2215" s="24">
        <v>0.4079721</v>
      </c>
      <c r="M2215" s="24">
        <v>0.50498679999999996</v>
      </c>
      <c r="N2215" s="24">
        <v>0.4288787</v>
      </c>
      <c r="O2215" s="24">
        <v>0.26429200000000003</v>
      </c>
      <c r="P2215" s="23"/>
      <c r="Q2215" s="23"/>
      <c r="R2215" s="23"/>
      <c r="S2215" s="23"/>
      <c r="U2215" s="24">
        <v>0.41422419999999999</v>
      </c>
      <c r="V2215" s="24">
        <v>0.43661870000000003</v>
      </c>
      <c r="W2215" s="24">
        <v>0.5061253</v>
      </c>
      <c r="X2215" s="24">
        <v>0.42590850000000002</v>
      </c>
      <c r="Y2215" s="23"/>
      <c r="Z2215" s="23"/>
      <c r="AA2215" s="23"/>
      <c r="AB2215" s="23"/>
      <c r="AD2215" s="24">
        <v>0.42925099999999999</v>
      </c>
      <c r="AE2215" s="24">
        <v>0.40114670000000002</v>
      </c>
      <c r="AF2215" s="24">
        <v>0.49265940000000003</v>
      </c>
      <c r="AG2215" s="24">
        <v>0.38735249999999999</v>
      </c>
      <c r="AH2215" s="23"/>
      <c r="AI2215" s="23"/>
      <c r="AJ2215" s="23"/>
      <c r="AK2215" s="23"/>
    </row>
    <row r="2216" spans="1:37" x14ac:dyDescent="0.35">
      <c r="A2216" s="24" t="s">
        <v>4521</v>
      </c>
      <c r="B2216" s="24" t="s">
        <v>4522</v>
      </c>
      <c r="C2216" s="24">
        <v>0.42890859999999997</v>
      </c>
      <c r="D2216" s="24">
        <v>0.56489129999999999</v>
      </c>
      <c r="E2216" s="24">
        <v>0.38569140000000002</v>
      </c>
      <c r="F2216" s="24">
        <v>0.45207009999999997</v>
      </c>
      <c r="G2216" s="23"/>
      <c r="H2216" s="23"/>
      <c r="I2216" s="23"/>
      <c r="J2216" s="23"/>
      <c r="L2216" s="24">
        <v>0.39377210000000001</v>
      </c>
      <c r="M2216" s="24">
        <v>0.45725300000000002</v>
      </c>
      <c r="N2216" s="24">
        <v>0.45925129999999997</v>
      </c>
      <c r="O2216" s="24">
        <v>0.31421169999999998</v>
      </c>
      <c r="P2216" s="23"/>
      <c r="Q2216" s="23"/>
      <c r="R2216" s="23"/>
      <c r="S2216" s="23"/>
      <c r="U2216" s="24">
        <v>0.4321528</v>
      </c>
      <c r="V2216" s="24">
        <v>0.37699820000000001</v>
      </c>
      <c r="W2216" s="24">
        <v>0.51535050000000004</v>
      </c>
      <c r="X2216" s="24">
        <v>0.37012040000000002</v>
      </c>
      <c r="Y2216" s="23"/>
      <c r="Z2216" s="23"/>
      <c r="AA2216" s="23"/>
      <c r="AB2216" s="23"/>
      <c r="AD2216" s="24">
        <v>0.42434559999999999</v>
      </c>
      <c r="AE2216" s="24">
        <v>0.37969960000000003</v>
      </c>
      <c r="AF2216" s="24">
        <v>0.42262070000000002</v>
      </c>
      <c r="AG2216" s="24">
        <v>0.37694499999999997</v>
      </c>
      <c r="AH2216" s="23"/>
      <c r="AI2216" s="23"/>
      <c r="AJ2216" s="23"/>
      <c r="AK2216" s="23"/>
    </row>
    <row r="2217" spans="1:37" x14ac:dyDescent="0.35">
      <c r="A2217" s="24" t="s">
        <v>4523</v>
      </c>
      <c r="B2217" s="24" t="s">
        <v>4524</v>
      </c>
      <c r="C2217" s="24">
        <v>0.46246110000000001</v>
      </c>
      <c r="D2217" s="24">
        <v>0.58664019999999995</v>
      </c>
      <c r="E2217" s="24">
        <v>0.3046181</v>
      </c>
      <c r="F2217" s="24">
        <v>0.3233453</v>
      </c>
      <c r="G2217" s="23"/>
      <c r="H2217" s="23"/>
      <c r="I2217" s="23"/>
      <c r="J2217" s="23"/>
      <c r="L2217" s="24">
        <v>0.42780810000000002</v>
      </c>
      <c r="M2217" s="24">
        <v>0.53675759999999995</v>
      </c>
      <c r="N2217" s="24">
        <v>0.53406489999999995</v>
      </c>
      <c r="O2217" s="24">
        <v>0.33621060000000003</v>
      </c>
      <c r="P2217" s="23"/>
      <c r="Q2217" s="23"/>
      <c r="R2217" s="23"/>
      <c r="S2217" s="23"/>
      <c r="U2217" s="24">
        <v>0.51978029999999997</v>
      </c>
      <c r="V2217" s="24">
        <v>0.44627899999999998</v>
      </c>
      <c r="W2217" s="24">
        <v>0.41031509999999999</v>
      </c>
      <c r="X2217" s="24">
        <v>0.38718409999999998</v>
      </c>
      <c r="Y2217" s="23"/>
      <c r="Z2217" s="23"/>
      <c r="AA2217" s="23"/>
      <c r="AB2217" s="23"/>
      <c r="AD2217" s="24">
        <v>0.47499380000000002</v>
      </c>
      <c r="AE2217" s="24">
        <v>0.40371980000000002</v>
      </c>
      <c r="AF2217" s="24">
        <v>0.4099411</v>
      </c>
      <c r="AG2217" s="24">
        <v>0.34560010000000002</v>
      </c>
      <c r="AH2217" s="23"/>
      <c r="AI2217" s="23"/>
      <c r="AJ2217" s="23"/>
      <c r="AK2217" s="23"/>
    </row>
    <row r="2218" spans="1:37" x14ac:dyDescent="0.35">
      <c r="A2218" s="24" t="s">
        <v>4525</v>
      </c>
      <c r="B2218" s="24" t="s">
        <v>4526</v>
      </c>
      <c r="C2218" s="24">
        <v>0.4444903</v>
      </c>
      <c r="D2218" s="24">
        <v>0.62583</v>
      </c>
      <c r="E2218" s="24">
        <v>0.29418290000000002</v>
      </c>
      <c r="F2218" s="24">
        <v>0.2780456</v>
      </c>
      <c r="G2218" s="23"/>
      <c r="H2218" s="23"/>
      <c r="I2218" s="23"/>
      <c r="J2218" s="23"/>
      <c r="L2218" s="24">
        <v>0.42542629999999998</v>
      </c>
      <c r="M2218" s="24">
        <v>0.36363640000000003</v>
      </c>
      <c r="N2218" s="24">
        <v>0.34028599999999998</v>
      </c>
      <c r="O2218" s="24">
        <v>0.32707459999999999</v>
      </c>
      <c r="P2218" s="23"/>
      <c r="Q2218" s="23"/>
      <c r="R2218" s="23"/>
      <c r="S2218" s="23"/>
      <c r="U2218" s="24">
        <v>0.50851639999999998</v>
      </c>
      <c r="V2218" s="24">
        <v>0.42166910000000002</v>
      </c>
      <c r="W2218" s="24">
        <v>0.39403919999999998</v>
      </c>
      <c r="X2218" s="24">
        <v>0.3772163</v>
      </c>
      <c r="Y2218" s="23"/>
      <c r="Z2218" s="23"/>
      <c r="AA2218" s="23"/>
      <c r="AB2218" s="23"/>
      <c r="AD2218" s="24">
        <v>0.52818620000000005</v>
      </c>
      <c r="AE2218" s="24">
        <v>0.36423860000000002</v>
      </c>
      <c r="AF2218" s="24">
        <v>0.41597030000000002</v>
      </c>
      <c r="AG2218" s="24">
        <v>0.30325770000000002</v>
      </c>
      <c r="AH2218" s="23"/>
      <c r="AI2218" s="23"/>
      <c r="AJ2218" s="23"/>
      <c r="AK2218" s="23"/>
    </row>
    <row r="2219" spans="1:37" x14ac:dyDescent="0.35">
      <c r="A2219" s="24" t="s">
        <v>4527</v>
      </c>
      <c r="B2219" s="24" t="s">
        <v>4528</v>
      </c>
      <c r="C2219" s="24">
        <v>0.44530229999999998</v>
      </c>
      <c r="D2219" s="24">
        <v>0.62708189999999997</v>
      </c>
      <c r="E2219" s="24">
        <v>0.42741020000000002</v>
      </c>
      <c r="F2219" s="24">
        <v>0.36184899999999998</v>
      </c>
      <c r="G2219" s="23"/>
      <c r="H2219" s="23"/>
      <c r="I2219" s="23"/>
      <c r="J2219" s="23"/>
      <c r="L2219" s="24">
        <v>0.470109</v>
      </c>
      <c r="M2219" s="24">
        <v>0.33070189999999999</v>
      </c>
      <c r="N2219" s="24">
        <v>0.33242440000000001</v>
      </c>
      <c r="O2219" s="24">
        <v>0.37202380000000002</v>
      </c>
      <c r="P2219" s="23"/>
      <c r="Q2219" s="23"/>
      <c r="R2219" s="23"/>
      <c r="S2219" s="23"/>
      <c r="U2219" s="24">
        <v>0.46749760000000001</v>
      </c>
      <c r="V2219" s="24">
        <v>0.3992328</v>
      </c>
      <c r="W2219" s="24">
        <v>0.39838659999999998</v>
      </c>
      <c r="X2219" s="24">
        <v>0.4306239</v>
      </c>
      <c r="Y2219" s="23"/>
      <c r="Z2219" s="23"/>
      <c r="AA2219" s="23"/>
      <c r="AB2219" s="23"/>
      <c r="AD2219" s="24">
        <v>0.65458130000000003</v>
      </c>
      <c r="AE2219" s="24">
        <v>0.3746351</v>
      </c>
      <c r="AF2219" s="24">
        <v>0.40206789999999998</v>
      </c>
      <c r="AG2219" s="24">
        <v>0.3646238</v>
      </c>
      <c r="AH2219" s="23"/>
      <c r="AI2219" s="23"/>
      <c r="AJ2219" s="23"/>
      <c r="AK2219" s="23"/>
    </row>
    <row r="2220" spans="1:37" x14ac:dyDescent="0.35">
      <c r="A2220" s="24" t="s">
        <v>4529</v>
      </c>
      <c r="B2220" s="24" t="s">
        <v>4530</v>
      </c>
      <c r="C2220" s="24">
        <v>0.44907520000000001</v>
      </c>
      <c r="D2220" s="24">
        <v>0.61199870000000001</v>
      </c>
      <c r="E2220" s="24">
        <v>0.32368469999999999</v>
      </c>
      <c r="F2220" s="24">
        <v>0.44508180000000003</v>
      </c>
      <c r="G2220" s="23"/>
      <c r="H2220" s="23"/>
      <c r="I2220" s="23"/>
      <c r="J2220" s="23"/>
      <c r="L2220" s="24">
        <v>0.41603889999999999</v>
      </c>
      <c r="M2220" s="24">
        <v>0.41018579999999999</v>
      </c>
      <c r="N2220" s="24">
        <v>0.42266629999999999</v>
      </c>
      <c r="O2220" s="24">
        <v>0.34031050000000002</v>
      </c>
      <c r="P2220" s="23"/>
      <c r="Q2220" s="23"/>
      <c r="R2220" s="23"/>
      <c r="S2220" s="23"/>
      <c r="U2220" s="24">
        <v>0.44144099999999997</v>
      </c>
      <c r="V2220" s="24">
        <v>0.53943200000000002</v>
      </c>
      <c r="W2220" s="24">
        <v>0.4400057</v>
      </c>
      <c r="X2220" s="24">
        <v>0.3949396</v>
      </c>
      <c r="Y2220" s="23"/>
      <c r="Z2220" s="23"/>
      <c r="AA2220" s="23"/>
      <c r="AB2220" s="23"/>
      <c r="AD2220" s="24">
        <v>0.68316339999999998</v>
      </c>
      <c r="AE2220" s="24">
        <v>0.4732111</v>
      </c>
      <c r="AF2220" s="24">
        <v>0.42380909999999999</v>
      </c>
      <c r="AG2220" s="24">
        <v>0.34701130000000002</v>
      </c>
      <c r="AH2220" s="23"/>
      <c r="AI2220" s="23"/>
      <c r="AJ2220" s="23"/>
      <c r="AK2220" s="23"/>
    </row>
    <row r="2221" spans="1:37" x14ac:dyDescent="0.35">
      <c r="A2221" s="24" t="s">
        <v>4531</v>
      </c>
      <c r="B2221" s="24" t="s">
        <v>4532</v>
      </c>
      <c r="C2221" s="24">
        <v>0.43549690000000002</v>
      </c>
      <c r="D2221" s="24">
        <v>0.51757679999999995</v>
      </c>
      <c r="E2221" s="24">
        <v>0.26376870000000002</v>
      </c>
      <c r="F2221" s="24">
        <v>0.41275679999999998</v>
      </c>
      <c r="G2221" s="23"/>
      <c r="H2221" s="23"/>
      <c r="I2221" s="23"/>
      <c r="J2221" s="23"/>
      <c r="L2221" s="24">
        <v>0.35788160000000002</v>
      </c>
      <c r="M2221" s="24">
        <v>0.3835132</v>
      </c>
      <c r="N2221" s="24">
        <v>0.32440419999999998</v>
      </c>
      <c r="O2221" s="24">
        <v>0.27354679999999998</v>
      </c>
      <c r="P2221" s="23"/>
      <c r="Q2221" s="23"/>
      <c r="R2221" s="23"/>
      <c r="S2221" s="23"/>
      <c r="U2221" s="24">
        <v>0.41670059999999998</v>
      </c>
      <c r="V2221" s="24">
        <v>0.44223499999999999</v>
      </c>
      <c r="W2221" s="24">
        <v>0.49628</v>
      </c>
      <c r="X2221" s="24">
        <v>0.36501240000000001</v>
      </c>
      <c r="Y2221" s="23"/>
      <c r="Z2221" s="23"/>
      <c r="AA2221" s="23"/>
      <c r="AB2221" s="23"/>
      <c r="AD2221" s="24">
        <v>0.53956590000000004</v>
      </c>
      <c r="AE2221" s="24">
        <v>0.40307029999999999</v>
      </c>
      <c r="AF2221" s="24">
        <v>0.4239446</v>
      </c>
      <c r="AG2221" s="24">
        <v>0.31734980000000002</v>
      </c>
      <c r="AH2221" s="23"/>
      <c r="AI2221" s="23"/>
      <c r="AJ2221" s="23"/>
      <c r="AK2221" s="23"/>
    </row>
    <row r="2222" spans="1:37" x14ac:dyDescent="0.35">
      <c r="A2222" s="24" t="s">
        <v>4533</v>
      </c>
      <c r="B2222" s="24" t="s">
        <v>4534</v>
      </c>
      <c r="C2222" s="24">
        <v>0.33299879999999998</v>
      </c>
      <c r="D2222" s="24">
        <v>0.42391570000000001</v>
      </c>
      <c r="E2222" s="24">
        <v>0.37238549999999998</v>
      </c>
      <c r="F2222" s="24">
        <v>0.47700290000000001</v>
      </c>
      <c r="G2222" s="23"/>
      <c r="H2222" s="23"/>
      <c r="I2222" s="23"/>
      <c r="J2222" s="23"/>
      <c r="L2222" s="24">
        <v>0.3771639</v>
      </c>
      <c r="M2222" s="24">
        <v>0.36393019999999998</v>
      </c>
      <c r="N2222" s="24">
        <v>0.37076940000000003</v>
      </c>
      <c r="O2222" s="24">
        <v>0.2828483</v>
      </c>
      <c r="P2222" s="23"/>
      <c r="Q2222" s="23"/>
      <c r="R2222" s="23"/>
      <c r="S2222" s="23"/>
      <c r="U2222" s="24">
        <v>0.43130059999999998</v>
      </c>
      <c r="V2222" s="24">
        <v>0.43783040000000001</v>
      </c>
      <c r="W2222" s="24">
        <v>0.54558669999999998</v>
      </c>
      <c r="X2222" s="24">
        <v>0.36022779999999999</v>
      </c>
      <c r="Y2222" s="23"/>
      <c r="Z2222" s="23"/>
      <c r="AA2222" s="23"/>
      <c r="AB2222" s="23"/>
      <c r="AD2222" s="24">
        <v>0.45581959999999999</v>
      </c>
      <c r="AE2222" s="24">
        <v>0.33146379999999998</v>
      </c>
      <c r="AF2222" s="24">
        <v>0.4511153</v>
      </c>
      <c r="AG2222" s="24">
        <v>0.3977465</v>
      </c>
      <c r="AH2222" s="23"/>
      <c r="AI2222" s="23"/>
      <c r="AJ2222" s="23"/>
      <c r="AK2222" s="23"/>
    </row>
    <row r="2223" spans="1:37" x14ac:dyDescent="0.35">
      <c r="A2223" s="24" t="s">
        <v>4535</v>
      </c>
      <c r="B2223" s="24" t="s">
        <v>4536</v>
      </c>
      <c r="C2223" s="24">
        <v>0.30649379999999998</v>
      </c>
      <c r="D2223" s="24">
        <v>0.41355920000000002</v>
      </c>
      <c r="E2223" s="24">
        <v>0.38756210000000002</v>
      </c>
      <c r="F2223" s="24">
        <v>0.49034650000000002</v>
      </c>
      <c r="G2223" s="23"/>
      <c r="H2223" s="23"/>
      <c r="I2223" s="23"/>
      <c r="J2223" s="23"/>
      <c r="L2223" s="24">
        <v>0.39361200000000002</v>
      </c>
      <c r="M2223" s="24">
        <v>0.4242455</v>
      </c>
      <c r="N2223" s="24">
        <v>0.42118539999999999</v>
      </c>
      <c r="O2223" s="24">
        <v>0.26992680000000002</v>
      </c>
      <c r="P2223" s="23"/>
      <c r="Q2223" s="23"/>
      <c r="R2223" s="23"/>
      <c r="S2223" s="23"/>
      <c r="U2223" s="24">
        <v>0.4345986</v>
      </c>
      <c r="V2223" s="24">
        <v>0.53121430000000003</v>
      </c>
      <c r="W2223" s="24">
        <v>0.40534799999999999</v>
      </c>
      <c r="X2223" s="24">
        <v>0.35129070000000001</v>
      </c>
      <c r="Y2223" s="23"/>
      <c r="Z2223" s="23"/>
      <c r="AA2223" s="23"/>
      <c r="AB2223" s="23"/>
      <c r="AD2223" s="24">
        <v>0.42368670000000003</v>
      </c>
      <c r="AE2223" s="24">
        <v>0.3603054</v>
      </c>
      <c r="AF2223" s="24">
        <v>0.49965789999999999</v>
      </c>
      <c r="AG2223" s="24">
        <v>0.40386260000000002</v>
      </c>
      <c r="AH2223" s="23"/>
      <c r="AI2223" s="23"/>
      <c r="AJ2223" s="23"/>
      <c r="AK2223" s="23"/>
    </row>
    <row r="2224" spans="1:37" x14ac:dyDescent="0.35">
      <c r="A2224" s="24" t="s">
        <v>4537</v>
      </c>
      <c r="B2224" s="24" t="s">
        <v>4538</v>
      </c>
      <c r="C2224" s="24">
        <v>0.36290610000000001</v>
      </c>
      <c r="D2224" s="24">
        <v>0.32566430000000002</v>
      </c>
      <c r="E2224" s="24">
        <v>0.3382404</v>
      </c>
      <c r="F2224" s="24">
        <v>0.53080510000000003</v>
      </c>
      <c r="G2224" s="23"/>
      <c r="H2224" s="23"/>
      <c r="I2224" s="23"/>
      <c r="J2224" s="23"/>
      <c r="L2224" s="24">
        <v>0.4096186</v>
      </c>
      <c r="M2224" s="24">
        <v>0.44948270000000001</v>
      </c>
      <c r="N2224" s="24">
        <v>0.39668779999999998</v>
      </c>
      <c r="O2224" s="24">
        <v>0.2836051</v>
      </c>
      <c r="P2224" s="23"/>
      <c r="Q2224" s="23"/>
      <c r="R2224" s="23"/>
      <c r="S2224" s="23"/>
      <c r="U2224" s="24">
        <v>0.4194369</v>
      </c>
      <c r="V2224" s="24">
        <v>0.52512910000000002</v>
      </c>
      <c r="W2224" s="24">
        <v>0.36525099999999999</v>
      </c>
      <c r="X2224" s="24">
        <v>0.40002219999999999</v>
      </c>
      <c r="Y2224" s="23"/>
      <c r="Z2224" s="23"/>
      <c r="AA2224" s="23"/>
      <c r="AB2224" s="23"/>
      <c r="AD2224" s="24">
        <v>0.44313750000000002</v>
      </c>
      <c r="AE2224" s="24">
        <v>0.34247300000000003</v>
      </c>
      <c r="AF2224" s="24">
        <v>0.59127070000000004</v>
      </c>
      <c r="AG2224" s="24">
        <v>0.34664709999999999</v>
      </c>
      <c r="AH2224" s="23"/>
      <c r="AI2224" s="23"/>
      <c r="AJ2224" s="23"/>
      <c r="AK2224" s="23"/>
    </row>
    <row r="2225" spans="1:37" x14ac:dyDescent="0.35">
      <c r="A2225" s="24" t="s">
        <v>4539</v>
      </c>
      <c r="B2225" s="24" t="s">
        <v>4540</v>
      </c>
      <c r="C2225" s="24">
        <v>0.3163415</v>
      </c>
      <c r="D2225" s="24">
        <v>0.28785359999999999</v>
      </c>
      <c r="E2225" s="24">
        <v>0.35443740000000001</v>
      </c>
      <c r="F2225" s="24">
        <v>0.57553200000000004</v>
      </c>
      <c r="G2225" s="23"/>
      <c r="H2225" s="23"/>
      <c r="I2225" s="23"/>
      <c r="J2225" s="23"/>
      <c r="L2225" s="24">
        <v>0.33856130000000001</v>
      </c>
      <c r="M2225" s="24">
        <v>0.3294049</v>
      </c>
      <c r="N2225" s="24">
        <v>0.40704220000000002</v>
      </c>
      <c r="O2225" s="24">
        <v>0.40451409999999999</v>
      </c>
      <c r="P2225" s="23"/>
      <c r="Q2225" s="23"/>
      <c r="R2225" s="23"/>
      <c r="S2225" s="23"/>
      <c r="U2225" s="24">
        <v>0.41739939999999998</v>
      </c>
      <c r="V2225" s="24">
        <v>0.56769480000000005</v>
      </c>
      <c r="W2225" s="24">
        <v>0.41751110000000002</v>
      </c>
      <c r="X2225" s="24">
        <v>0.49977660000000002</v>
      </c>
      <c r="Y2225" s="23"/>
      <c r="Z2225" s="23"/>
      <c r="AA2225" s="23"/>
      <c r="AB2225" s="23"/>
      <c r="AD2225" s="24">
        <v>0.41990640000000001</v>
      </c>
      <c r="AE2225" s="24">
        <v>0.32659179999999999</v>
      </c>
      <c r="AF2225" s="24">
        <v>0.50135790000000002</v>
      </c>
      <c r="AG2225" s="24">
        <v>0.4755627</v>
      </c>
      <c r="AH2225" s="23"/>
      <c r="AI2225" s="23"/>
      <c r="AJ2225" s="23"/>
      <c r="AK2225" s="23"/>
    </row>
    <row r="2226" spans="1:37" x14ac:dyDescent="0.35">
      <c r="A2226" s="24" t="s">
        <v>4541</v>
      </c>
      <c r="B2226" s="24" t="s">
        <v>4542</v>
      </c>
      <c r="C2226" s="24">
        <v>0.35808390000000001</v>
      </c>
      <c r="D2226" s="24">
        <v>0.41075929999999999</v>
      </c>
      <c r="E2226" s="24">
        <v>0.34964879999999998</v>
      </c>
      <c r="F2226" s="24">
        <v>0.37246109999999999</v>
      </c>
      <c r="G2226" s="23"/>
      <c r="H2226" s="23"/>
      <c r="I2226" s="23"/>
      <c r="J2226" s="23"/>
      <c r="L2226" s="24">
        <v>0.35788910000000002</v>
      </c>
      <c r="M2226" s="24">
        <v>0.44986429999999999</v>
      </c>
      <c r="N2226" s="24">
        <v>0.3724189</v>
      </c>
      <c r="O2226" s="24">
        <v>0.41816239999999999</v>
      </c>
      <c r="P2226" s="23"/>
      <c r="Q2226" s="23"/>
      <c r="R2226" s="23"/>
      <c r="S2226" s="23"/>
      <c r="U2226" s="24">
        <v>0.50214939999999997</v>
      </c>
      <c r="V2226" s="24">
        <v>0.59587349999999994</v>
      </c>
      <c r="W2226" s="24">
        <v>0.43790069999999998</v>
      </c>
      <c r="X2226" s="24">
        <v>0.3127125</v>
      </c>
      <c r="Y2226" s="23"/>
      <c r="Z2226" s="23"/>
      <c r="AA2226" s="23"/>
      <c r="AB2226" s="23"/>
      <c r="AD2226" s="24">
        <v>0.48484860000000002</v>
      </c>
      <c r="AE2226" s="24">
        <v>0.37422250000000001</v>
      </c>
      <c r="AF2226" s="24">
        <v>0.39347520000000002</v>
      </c>
      <c r="AG2226" s="24">
        <v>0.55600570000000005</v>
      </c>
      <c r="AH2226" s="23"/>
      <c r="AI2226" s="23"/>
      <c r="AJ2226" s="23"/>
      <c r="AK2226" s="23"/>
    </row>
    <row r="2227" spans="1:37" x14ac:dyDescent="0.35">
      <c r="A2227" s="24" t="s">
        <v>4543</v>
      </c>
      <c r="B2227" s="24" t="s">
        <v>4544</v>
      </c>
      <c r="C2227" s="24">
        <v>0.40765319999999999</v>
      </c>
      <c r="D2227" s="24">
        <v>0.42828640000000001</v>
      </c>
      <c r="E2227" s="24">
        <v>0.2289861</v>
      </c>
      <c r="F2227" s="24">
        <v>0.28096939999999998</v>
      </c>
      <c r="G2227" s="23"/>
      <c r="H2227" s="23"/>
      <c r="I2227" s="23"/>
      <c r="J2227" s="23"/>
      <c r="L2227" s="24">
        <v>0.36953459999999999</v>
      </c>
      <c r="M2227" s="24">
        <v>0.5028802</v>
      </c>
      <c r="N2227" s="24">
        <v>0.3783784</v>
      </c>
      <c r="O2227" s="24">
        <v>0.43781819999999999</v>
      </c>
      <c r="P2227" s="23"/>
      <c r="Q2227" s="23"/>
      <c r="R2227" s="23"/>
      <c r="S2227" s="23"/>
      <c r="U2227" s="24">
        <v>0.4561518</v>
      </c>
      <c r="V2227" s="24">
        <v>0.54065300000000005</v>
      </c>
      <c r="W2227" s="24">
        <v>0.4398048</v>
      </c>
      <c r="X2227" s="24">
        <v>0.26245479999999999</v>
      </c>
      <c r="Y2227" s="23"/>
      <c r="Z2227" s="23"/>
      <c r="AA2227" s="23"/>
      <c r="AB2227" s="23"/>
      <c r="AD2227" s="24">
        <v>0.53055929999999996</v>
      </c>
      <c r="AE2227" s="24">
        <v>0.49554700000000002</v>
      </c>
      <c r="AF2227" s="24">
        <v>0.35377900000000001</v>
      </c>
      <c r="AG2227" s="24">
        <v>0.50445510000000005</v>
      </c>
      <c r="AH2227" s="23"/>
      <c r="AI2227" s="23"/>
      <c r="AJ2227" s="23"/>
      <c r="AK2227" s="23"/>
    </row>
    <row r="2228" spans="1:37" x14ac:dyDescent="0.35">
      <c r="A2228" s="24" t="s">
        <v>4545</v>
      </c>
      <c r="B2228" s="24" t="s">
        <v>4546</v>
      </c>
      <c r="C2228" s="24">
        <v>0.34357260000000001</v>
      </c>
      <c r="D2228" s="24">
        <v>0.3644192</v>
      </c>
      <c r="E2228" s="24">
        <v>0.49501220000000001</v>
      </c>
      <c r="F2228" s="24">
        <v>0.39262180000000002</v>
      </c>
      <c r="G2228" s="23"/>
      <c r="H2228" s="23"/>
      <c r="I2228" s="23"/>
      <c r="J2228" s="23"/>
      <c r="L2228" s="24">
        <v>0.35817359999999998</v>
      </c>
      <c r="M2228" s="24">
        <v>0.3614195</v>
      </c>
      <c r="N2228" s="24">
        <v>0.39664640000000001</v>
      </c>
      <c r="O2228" s="24">
        <v>0.43397049999999998</v>
      </c>
      <c r="P2228" s="23"/>
      <c r="Q2228" s="23"/>
      <c r="R2228" s="23"/>
      <c r="S2228" s="23"/>
      <c r="U2228" s="24">
        <v>0.38430750000000002</v>
      </c>
      <c r="V2228" s="24">
        <v>0.5133278</v>
      </c>
      <c r="W2228" s="24">
        <v>0.42281000000000002</v>
      </c>
      <c r="X2228" s="24">
        <v>0.37526029999999999</v>
      </c>
      <c r="Y2228" s="23"/>
      <c r="Z2228" s="23"/>
      <c r="AA2228" s="23"/>
      <c r="AB2228" s="23"/>
      <c r="AD2228" s="24">
        <v>0.4770353</v>
      </c>
      <c r="AE2228" s="24">
        <v>0.51597409999999999</v>
      </c>
      <c r="AF2228" s="24">
        <v>0.38497389999999998</v>
      </c>
      <c r="AG2228" s="24">
        <v>0.49768200000000001</v>
      </c>
      <c r="AH2228" s="23"/>
      <c r="AI2228" s="23"/>
      <c r="AJ2228" s="23"/>
      <c r="AK2228" s="23"/>
    </row>
    <row r="2229" spans="1:37" x14ac:dyDescent="0.35">
      <c r="A2229" s="24" t="s">
        <v>4547</v>
      </c>
      <c r="B2229" s="24" t="s">
        <v>4548</v>
      </c>
      <c r="C2229" s="24">
        <v>0.42201549999999999</v>
      </c>
      <c r="D2229" s="24">
        <v>0.4415115</v>
      </c>
      <c r="E2229" s="24">
        <v>0.36223470000000002</v>
      </c>
      <c r="F2229" s="24">
        <v>0.4922145</v>
      </c>
      <c r="G2229" s="23"/>
      <c r="H2229" s="23"/>
      <c r="I2229" s="23"/>
      <c r="J2229" s="23"/>
      <c r="L2229" s="24">
        <v>0.34166760000000002</v>
      </c>
      <c r="M2229" s="24">
        <v>0.26880710000000002</v>
      </c>
      <c r="N2229" s="24">
        <v>0.42443599999999998</v>
      </c>
      <c r="O2229" s="24">
        <v>0.2690999</v>
      </c>
      <c r="P2229" s="23"/>
      <c r="Q2229" s="23"/>
      <c r="R2229" s="23"/>
      <c r="S2229" s="23"/>
      <c r="U2229" s="24">
        <v>0.38980809999999999</v>
      </c>
      <c r="V2229" s="24">
        <v>0.59571830000000003</v>
      </c>
      <c r="W2229" s="24">
        <v>0.43891190000000002</v>
      </c>
      <c r="X2229" s="24">
        <v>0.3943913</v>
      </c>
      <c r="Y2229" s="23"/>
      <c r="Z2229" s="23"/>
      <c r="AA2229" s="23"/>
      <c r="AB2229" s="23"/>
      <c r="AD2229" s="24">
        <v>0.44411800000000001</v>
      </c>
      <c r="AE2229" s="24">
        <v>0.51420149999999998</v>
      </c>
      <c r="AF2229" s="24">
        <v>0.39924480000000001</v>
      </c>
      <c r="AG2229" s="24">
        <v>0.46900770000000003</v>
      </c>
      <c r="AH2229" s="23"/>
      <c r="AI2229" s="23"/>
      <c r="AJ2229" s="23"/>
      <c r="AK2229" s="23"/>
    </row>
    <row r="2230" spans="1:37" x14ac:dyDescent="0.35">
      <c r="A2230" s="24" t="s">
        <v>4549</v>
      </c>
      <c r="B2230" s="24" t="s">
        <v>4550</v>
      </c>
      <c r="C2230" s="24">
        <v>0.45321929999999999</v>
      </c>
      <c r="D2230" s="24">
        <v>0.38489879999999999</v>
      </c>
      <c r="E2230" s="24">
        <v>0.46781859999999997</v>
      </c>
      <c r="F2230" s="24">
        <v>0.4102981</v>
      </c>
      <c r="G2230" s="23"/>
      <c r="H2230" s="23"/>
      <c r="I2230" s="23"/>
      <c r="J2230" s="23"/>
      <c r="L2230" s="24">
        <v>0.37831100000000001</v>
      </c>
      <c r="M2230" s="24">
        <v>0.3105871</v>
      </c>
      <c r="N2230" s="24">
        <v>0.5909238</v>
      </c>
      <c r="O2230" s="24">
        <v>0.26458690000000001</v>
      </c>
      <c r="P2230" s="23"/>
      <c r="Q2230" s="23"/>
      <c r="R2230" s="23"/>
      <c r="S2230" s="23"/>
      <c r="U2230" s="24">
        <v>0.45836090000000002</v>
      </c>
      <c r="V2230" s="24">
        <v>0.61092170000000001</v>
      </c>
      <c r="W2230" s="24">
        <v>0.54704629999999999</v>
      </c>
      <c r="X2230" s="24">
        <v>0.39360050000000002</v>
      </c>
      <c r="Y2230" s="23"/>
      <c r="Z2230" s="23"/>
      <c r="AA2230" s="23"/>
      <c r="AB2230" s="23"/>
      <c r="AD2230" s="24">
        <v>0.47262739999999998</v>
      </c>
      <c r="AE2230" s="24">
        <v>0.57964709999999997</v>
      </c>
      <c r="AF2230" s="24">
        <v>0.42469200000000001</v>
      </c>
      <c r="AG2230" s="24">
        <v>0.40428570000000003</v>
      </c>
      <c r="AH2230" s="23"/>
      <c r="AI2230" s="23"/>
      <c r="AJ2230" s="23"/>
      <c r="AK2230" s="23"/>
    </row>
    <row r="2231" spans="1:37" x14ac:dyDescent="0.35">
      <c r="A2231" s="24" t="s">
        <v>4551</v>
      </c>
      <c r="B2231" s="24" t="s">
        <v>4552</v>
      </c>
      <c r="C2231" s="24">
        <v>0.3151234</v>
      </c>
      <c r="D2231" s="24">
        <v>0.308836</v>
      </c>
      <c r="E2231" s="24">
        <v>0.47887049999999998</v>
      </c>
      <c r="F2231" s="24">
        <v>0.35054049999999998</v>
      </c>
      <c r="G2231" s="23"/>
      <c r="H2231" s="23"/>
      <c r="I2231" s="23"/>
      <c r="J2231" s="23"/>
      <c r="L2231" s="24">
        <v>0.33789229999999998</v>
      </c>
      <c r="M2231" s="24">
        <v>0.33588380000000001</v>
      </c>
      <c r="N2231" s="24">
        <v>0.6631534</v>
      </c>
      <c r="O2231" s="24">
        <v>0.3478233</v>
      </c>
      <c r="P2231" s="23"/>
      <c r="Q2231" s="23"/>
      <c r="R2231" s="23"/>
      <c r="S2231" s="23"/>
      <c r="U2231" s="24">
        <v>0.69916080000000003</v>
      </c>
      <c r="V2231" s="24">
        <v>0.43643559999999998</v>
      </c>
      <c r="W2231" s="24">
        <v>0.56459700000000002</v>
      </c>
      <c r="X2231" s="24">
        <v>0.43525449999999999</v>
      </c>
      <c r="Y2231" s="23"/>
      <c r="Z2231" s="23"/>
      <c r="AA2231" s="23"/>
      <c r="AB2231" s="23"/>
      <c r="AD2231" s="24">
        <v>0.4283517</v>
      </c>
      <c r="AE2231" s="24">
        <v>0.40621649999999998</v>
      </c>
      <c r="AF2231" s="24">
        <v>0.4165201</v>
      </c>
      <c r="AG2231" s="24">
        <v>0.33108219999999999</v>
      </c>
      <c r="AH2231" s="23"/>
      <c r="AI2231" s="23"/>
      <c r="AJ2231" s="23"/>
      <c r="AK2231" s="23"/>
    </row>
    <row r="2232" spans="1:37" x14ac:dyDescent="0.35">
      <c r="A2232" s="24" t="s">
        <v>4553</v>
      </c>
      <c r="B2232" s="24" t="s">
        <v>4554</v>
      </c>
      <c r="C2232" s="24">
        <v>0.33066250000000003</v>
      </c>
      <c r="D2232" s="24">
        <v>0.39305980000000001</v>
      </c>
      <c r="E2232" s="24">
        <v>0.41729640000000001</v>
      </c>
      <c r="F2232" s="24">
        <v>0.3783318</v>
      </c>
      <c r="G2232" s="23"/>
      <c r="H2232" s="23"/>
      <c r="I2232" s="23"/>
      <c r="J2232" s="23"/>
      <c r="L2232" s="24">
        <v>0.3662762</v>
      </c>
      <c r="M2232" s="24">
        <v>0.36912650000000002</v>
      </c>
      <c r="N2232" s="24">
        <v>0.54084129999999997</v>
      </c>
      <c r="O2232" s="24">
        <v>0.30288749999999998</v>
      </c>
      <c r="P2232" s="23"/>
      <c r="Q2232" s="23"/>
      <c r="R2232" s="23"/>
      <c r="S2232" s="23"/>
      <c r="U2232" s="24">
        <v>0.64732610000000002</v>
      </c>
      <c r="V2232" s="24">
        <v>0.38444089999999997</v>
      </c>
      <c r="W2232" s="24">
        <v>0.58061030000000002</v>
      </c>
      <c r="X2232" s="24">
        <v>0.46160659999999998</v>
      </c>
      <c r="Y2232" s="23"/>
      <c r="Z2232" s="23"/>
      <c r="AA2232" s="23"/>
      <c r="AB2232" s="23"/>
      <c r="AD2232" s="24">
        <v>0.44557859999999999</v>
      </c>
      <c r="AE2232" s="24">
        <v>0.3836659</v>
      </c>
      <c r="AF2232" s="24">
        <v>0.34278180000000003</v>
      </c>
      <c r="AG2232" s="24">
        <v>0.29002309999999998</v>
      </c>
      <c r="AH2232" s="23"/>
      <c r="AI2232" s="23"/>
      <c r="AJ2232" s="23"/>
      <c r="AK2232" s="23"/>
    </row>
    <row r="2233" spans="1:37" x14ac:dyDescent="0.35">
      <c r="A2233" s="24" t="s">
        <v>4555</v>
      </c>
      <c r="B2233" s="24" t="s">
        <v>4556</v>
      </c>
      <c r="C2233" s="24">
        <v>0.35553590000000002</v>
      </c>
      <c r="D2233" s="24">
        <v>0.39432020000000001</v>
      </c>
      <c r="E2233" s="24">
        <v>0.50194939999999999</v>
      </c>
      <c r="F2233" s="24">
        <v>0.37259189999999998</v>
      </c>
      <c r="G2233" s="23"/>
      <c r="H2233" s="23"/>
      <c r="I2233" s="23"/>
      <c r="J2233" s="23"/>
      <c r="L2233" s="24">
        <v>0.44826870000000002</v>
      </c>
      <c r="M2233" s="24">
        <v>0.39456750000000002</v>
      </c>
      <c r="N2233" s="24">
        <v>0.56340500000000004</v>
      </c>
      <c r="O2233" s="24">
        <v>0.4207341</v>
      </c>
      <c r="P2233" s="23"/>
      <c r="Q2233" s="23"/>
      <c r="R2233" s="23"/>
      <c r="S2233" s="23"/>
      <c r="U2233" s="24">
        <v>0.65447750000000005</v>
      </c>
      <c r="V2233" s="24">
        <v>0.46335609999999999</v>
      </c>
      <c r="W2233" s="24">
        <v>0.50580210000000003</v>
      </c>
      <c r="X2233" s="24">
        <v>0.31505889999999998</v>
      </c>
      <c r="Y2233" s="23"/>
      <c r="Z2233" s="23"/>
      <c r="AA2233" s="23"/>
      <c r="AB2233" s="23"/>
      <c r="AD2233" s="24">
        <v>0.46844750000000002</v>
      </c>
      <c r="AE2233" s="24">
        <v>0.4107652</v>
      </c>
      <c r="AF2233" s="24">
        <v>0.35101199999999999</v>
      </c>
      <c r="AG2233" s="24">
        <v>0.35551430000000001</v>
      </c>
      <c r="AH2233" s="23"/>
      <c r="AI2233" s="23"/>
      <c r="AJ2233" s="23"/>
      <c r="AK2233" s="23"/>
    </row>
    <row r="2234" spans="1:37" x14ac:dyDescent="0.35">
      <c r="A2234" s="24" t="s">
        <v>4557</v>
      </c>
      <c r="B2234" s="24" t="s">
        <v>4558</v>
      </c>
      <c r="C2234" s="24">
        <v>0.31918479999999999</v>
      </c>
      <c r="D2234" s="24">
        <v>0.3291364</v>
      </c>
      <c r="E2234" s="24">
        <v>0.54750560000000004</v>
      </c>
      <c r="F2234" s="24">
        <v>0.36442039999999998</v>
      </c>
      <c r="G2234" s="23"/>
      <c r="H2234" s="23"/>
      <c r="I2234" s="23"/>
      <c r="J2234" s="23"/>
      <c r="L2234" s="24">
        <v>0.43326589999999998</v>
      </c>
      <c r="M2234" s="24">
        <v>0.38884449999999998</v>
      </c>
      <c r="N2234" s="24">
        <v>0.50527089999999997</v>
      </c>
      <c r="O2234" s="24">
        <v>0.37804700000000002</v>
      </c>
      <c r="P2234" s="23"/>
      <c r="Q2234" s="23"/>
      <c r="R2234" s="23"/>
      <c r="S2234" s="23"/>
      <c r="U2234" s="24">
        <v>0.60319080000000003</v>
      </c>
      <c r="V2234" s="24">
        <v>0.422956</v>
      </c>
      <c r="W2234" s="24">
        <v>0.46740900000000002</v>
      </c>
      <c r="X2234" s="24">
        <v>0.35741590000000001</v>
      </c>
      <c r="Y2234" s="23"/>
      <c r="Z2234" s="23"/>
      <c r="AA2234" s="23"/>
      <c r="AB2234" s="23"/>
      <c r="AD2234" s="24">
        <v>0.41638619999999998</v>
      </c>
      <c r="AE2234" s="24">
        <v>0.4298999</v>
      </c>
      <c r="AF2234" s="24">
        <v>0.45333560000000001</v>
      </c>
      <c r="AG2234" s="24">
        <v>0.3985264</v>
      </c>
      <c r="AH2234" s="23"/>
      <c r="AI2234" s="23"/>
      <c r="AJ2234" s="23"/>
      <c r="AK2234" s="23"/>
    </row>
    <row r="2235" spans="1:37" x14ac:dyDescent="0.35">
      <c r="A2235" s="24" t="s">
        <v>4559</v>
      </c>
      <c r="B2235" s="24" t="s">
        <v>4560</v>
      </c>
      <c r="C2235" s="24">
        <v>0.35257369999999999</v>
      </c>
      <c r="D2235" s="24">
        <v>0.3789477</v>
      </c>
      <c r="E2235" s="24">
        <v>0.4959789</v>
      </c>
      <c r="F2235" s="24">
        <v>0.35118199999999999</v>
      </c>
      <c r="G2235" s="23"/>
      <c r="H2235" s="23"/>
      <c r="I2235" s="23"/>
      <c r="J2235" s="23"/>
      <c r="L2235" s="24">
        <v>0.53684849999999995</v>
      </c>
      <c r="M2235" s="24">
        <v>0.32189889999999999</v>
      </c>
      <c r="N2235" s="24">
        <v>0.38550780000000001</v>
      </c>
      <c r="O2235" s="24">
        <v>0.2869796</v>
      </c>
      <c r="P2235" s="23"/>
      <c r="Q2235" s="23"/>
      <c r="R2235" s="23"/>
      <c r="S2235" s="23"/>
      <c r="U2235" s="24">
        <v>0.50489850000000003</v>
      </c>
      <c r="V2235" s="24">
        <v>0.40044370000000001</v>
      </c>
      <c r="W2235" s="24">
        <v>0.43045430000000001</v>
      </c>
      <c r="X2235" s="24">
        <v>0.33245249999999998</v>
      </c>
      <c r="Y2235" s="23"/>
      <c r="Z2235" s="23"/>
      <c r="AA2235" s="23"/>
      <c r="AB2235" s="23"/>
      <c r="AD2235" s="24">
        <v>0.49315930000000002</v>
      </c>
      <c r="AE2235" s="24">
        <v>0.40964149999999999</v>
      </c>
      <c r="AF2235" s="24">
        <v>0.40696290000000002</v>
      </c>
      <c r="AG2235" s="24">
        <v>0.38540049999999998</v>
      </c>
      <c r="AH2235" s="23"/>
      <c r="AI2235" s="23"/>
      <c r="AJ2235" s="23"/>
      <c r="AK2235" s="23"/>
    </row>
    <row r="2236" spans="1:37" x14ac:dyDescent="0.35">
      <c r="A2236" s="24" t="s">
        <v>4561</v>
      </c>
      <c r="B2236" s="24" t="s">
        <v>4562</v>
      </c>
      <c r="C2236" s="24">
        <v>0.35077779999999997</v>
      </c>
      <c r="D2236" s="24">
        <v>0.37839919999999999</v>
      </c>
      <c r="E2236" s="24">
        <v>0.42060799999999998</v>
      </c>
      <c r="F2236" s="24">
        <v>0.38175310000000001</v>
      </c>
      <c r="G2236" s="23"/>
      <c r="H2236" s="23"/>
      <c r="I2236" s="23"/>
      <c r="J2236" s="23"/>
      <c r="L2236" s="24">
        <v>0.60618419999999995</v>
      </c>
      <c r="M2236" s="24">
        <v>0.28253549999999999</v>
      </c>
      <c r="N2236" s="24">
        <v>0.33231339999999998</v>
      </c>
      <c r="O2236" s="24">
        <v>0.30577159999999998</v>
      </c>
      <c r="P2236" s="23"/>
      <c r="Q2236" s="23"/>
      <c r="R2236" s="23"/>
      <c r="S2236" s="23"/>
      <c r="U2236" s="24">
        <v>0.51352379999999997</v>
      </c>
      <c r="V2236" s="24">
        <v>0.41897699999999999</v>
      </c>
      <c r="W2236" s="24">
        <v>0.43970189999999998</v>
      </c>
      <c r="X2236" s="24">
        <v>0.29770619999999998</v>
      </c>
      <c r="Y2236" s="23"/>
      <c r="Z2236" s="23"/>
      <c r="AA2236" s="23"/>
      <c r="AB2236" s="23"/>
      <c r="AD2236" s="24">
        <v>0.66986420000000002</v>
      </c>
      <c r="AE2236" s="24">
        <v>0.38181419999999999</v>
      </c>
      <c r="AF2236" s="24">
        <v>0.54037069999999998</v>
      </c>
      <c r="AG2236" s="24">
        <v>0.40710459999999998</v>
      </c>
      <c r="AH2236" s="23"/>
      <c r="AI2236" s="23"/>
      <c r="AJ2236" s="23"/>
      <c r="AK2236" s="23"/>
    </row>
    <row r="2237" spans="1:37" x14ac:dyDescent="0.35">
      <c r="A2237" s="24" t="s">
        <v>4563</v>
      </c>
      <c r="B2237" s="24" t="s">
        <v>4564</v>
      </c>
      <c r="C2237" s="24">
        <v>0.30603259999999999</v>
      </c>
      <c r="D2237" s="24">
        <v>0.32037450000000001</v>
      </c>
      <c r="E2237" s="24">
        <v>0.33519559999999998</v>
      </c>
      <c r="F2237" s="24">
        <v>0.38949030000000001</v>
      </c>
      <c r="G2237" s="23"/>
      <c r="H2237" s="23"/>
      <c r="I2237" s="23"/>
      <c r="J2237" s="23"/>
      <c r="L2237" s="24">
        <v>0.49315720000000002</v>
      </c>
      <c r="M2237" s="24">
        <v>0.26961879999999999</v>
      </c>
      <c r="N2237" s="24">
        <v>0.35361619999999999</v>
      </c>
      <c r="O2237" s="24">
        <v>0.35411749999999997</v>
      </c>
      <c r="P2237" s="23"/>
      <c r="Q2237" s="23"/>
      <c r="R2237" s="23"/>
      <c r="S2237" s="23"/>
      <c r="U2237" s="24">
        <v>0.4105318</v>
      </c>
      <c r="V2237" s="24">
        <v>0.43996770000000002</v>
      </c>
      <c r="W2237" s="24">
        <v>0.40027430000000003</v>
      </c>
      <c r="X2237" s="24">
        <v>0.32631719999999997</v>
      </c>
      <c r="Y2237" s="23"/>
      <c r="Z2237" s="23"/>
      <c r="AA2237" s="23"/>
      <c r="AB2237" s="23"/>
      <c r="AD2237" s="24">
        <v>0.41740719999999998</v>
      </c>
      <c r="AE2237" s="24">
        <v>0.3418562</v>
      </c>
      <c r="AF2237" s="24">
        <v>0.5104419</v>
      </c>
      <c r="AG2237" s="24">
        <v>0.3763707</v>
      </c>
      <c r="AH2237" s="23"/>
      <c r="AI2237" s="23"/>
      <c r="AJ2237" s="23"/>
      <c r="AK2237" s="23"/>
    </row>
    <row r="2238" spans="1:37" x14ac:dyDescent="0.35">
      <c r="A2238" s="24" t="s">
        <v>4565</v>
      </c>
      <c r="B2238" s="24" t="s">
        <v>4566</v>
      </c>
      <c r="C2238" s="24">
        <v>0.34109289999999998</v>
      </c>
      <c r="D2238" s="24">
        <v>0.34114919999999999</v>
      </c>
      <c r="E2238" s="24">
        <v>0.28839609999999999</v>
      </c>
      <c r="F2238" s="24">
        <v>0.382492</v>
      </c>
      <c r="G2238" s="23"/>
      <c r="H2238" s="23"/>
      <c r="I2238" s="23"/>
      <c r="J2238" s="23"/>
      <c r="L2238" s="24">
        <v>0.4506791</v>
      </c>
      <c r="M2238" s="24">
        <v>0.30332160000000002</v>
      </c>
      <c r="N2238" s="24">
        <v>0.36056850000000001</v>
      </c>
      <c r="O2238" s="24">
        <v>0.312747</v>
      </c>
      <c r="P2238" s="23"/>
      <c r="Q2238" s="23"/>
      <c r="R2238" s="23"/>
      <c r="S2238" s="23"/>
      <c r="U2238" s="24">
        <v>0.33886719999999998</v>
      </c>
      <c r="V2238" s="24">
        <v>0.42836780000000002</v>
      </c>
      <c r="W2238" s="24">
        <v>0.35058010000000001</v>
      </c>
      <c r="X2238" s="24">
        <v>0.4110471</v>
      </c>
      <c r="Y2238" s="23"/>
      <c r="Z2238" s="23"/>
      <c r="AA2238" s="23"/>
      <c r="AB2238" s="23"/>
      <c r="AD2238" s="24">
        <v>0.3036548</v>
      </c>
      <c r="AE2238" s="24">
        <v>0.33795370000000002</v>
      </c>
      <c r="AF2238" s="24">
        <v>0.35233150000000002</v>
      </c>
      <c r="AG2238" s="24">
        <v>0.36042069999999998</v>
      </c>
      <c r="AH2238" s="23"/>
      <c r="AI2238" s="23"/>
      <c r="AJ2238" s="23"/>
      <c r="AK2238" s="23"/>
    </row>
    <row r="2239" spans="1:37" x14ac:dyDescent="0.35">
      <c r="A2239" s="24" t="s">
        <v>4567</v>
      </c>
      <c r="B2239" s="24" t="s">
        <v>4568</v>
      </c>
      <c r="C2239" s="24">
        <v>0.34203699999999998</v>
      </c>
      <c r="D2239" s="24">
        <v>0.4241202</v>
      </c>
      <c r="E2239" s="24">
        <v>0.33741090000000001</v>
      </c>
      <c r="F2239" s="24">
        <v>0.4552447</v>
      </c>
      <c r="G2239" s="23"/>
      <c r="H2239" s="23"/>
      <c r="I2239" s="23"/>
      <c r="J2239" s="23"/>
      <c r="L2239" s="24">
        <v>0.4124816</v>
      </c>
      <c r="M2239" s="24">
        <v>0.38251370000000001</v>
      </c>
      <c r="N2239" s="24">
        <v>0.37128509999999998</v>
      </c>
      <c r="O2239" s="24">
        <v>0.30999529999999997</v>
      </c>
      <c r="P2239" s="23"/>
      <c r="Q2239" s="23"/>
      <c r="R2239" s="23"/>
      <c r="S2239" s="23"/>
      <c r="U2239" s="24">
        <v>0.43690800000000002</v>
      </c>
      <c r="V2239" s="24">
        <v>0.4382065</v>
      </c>
      <c r="W2239" s="24">
        <v>0.3599002</v>
      </c>
      <c r="X2239" s="24">
        <v>0.40475080000000002</v>
      </c>
      <c r="Y2239" s="23"/>
      <c r="Z2239" s="23"/>
      <c r="AA2239" s="23"/>
      <c r="AB2239" s="23"/>
      <c r="AD2239" s="24">
        <v>0.4374284</v>
      </c>
      <c r="AE2239" s="24">
        <v>0.42315540000000001</v>
      </c>
      <c r="AF2239" s="24">
        <v>0.36213489999999998</v>
      </c>
      <c r="AG2239" s="24">
        <v>0.4150876</v>
      </c>
      <c r="AH2239" s="23"/>
      <c r="AI2239" s="23"/>
      <c r="AJ2239" s="23"/>
      <c r="AK2239" s="23"/>
    </row>
    <row r="2240" spans="1:37" x14ac:dyDescent="0.35">
      <c r="A2240" s="24" t="s">
        <v>4569</v>
      </c>
      <c r="B2240" s="24" t="s">
        <v>4570</v>
      </c>
      <c r="C2240" s="24">
        <v>0.32892569999999999</v>
      </c>
      <c r="D2240" s="24">
        <v>0.55302569999999995</v>
      </c>
      <c r="E2240" s="24">
        <v>0.31716339999999998</v>
      </c>
      <c r="F2240" s="24">
        <v>0.37672899999999998</v>
      </c>
      <c r="G2240" s="23"/>
      <c r="H2240" s="23"/>
      <c r="I2240" s="23"/>
      <c r="J2240" s="23"/>
      <c r="L2240" s="24">
        <v>0.29496090000000003</v>
      </c>
      <c r="M2240" s="24">
        <v>0.32330959999999997</v>
      </c>
      <c r="N2240" s="24">
        <v>0.3358894</v>
      </c>
      <c r="O2240" s="24">
        <v>0.29920930000000001</v>
      </c>
      <c r="P2240" s="23"/>
      <c r="Q2240" s="23"/>
      <c r="R2240" s="23"/>
      <c r="S2240" s="23"/>
      <c r="U2240" s="24">
        <v>0.38825280000000001</v>
      </c>
      <c r="V2240" s="24">
        <v>0.53572770000000003</v>
      </c>
      <c r="W2240" s="24">
        <v>0.3430163</v>
      </c>
      <c r="X2240" s="24">
        <v>0.3583905</v>
      </c>
      <c r="Y2240" s="23"/>
      <c r="Z2240" s="23"/>
      <c r="AA2240" s="23"/>
      <c r="AB2240" s="23"/>
      <c r="AD2240" s="24">
        <v>0.37475140000000001</v>
      </c>
      <c r="AE2240" s="24">
        <v>0.44701780000000002</v>
      </c>
      <c r="AF2240" s="24">
        <v>0.3594561</v>
      </c>
      <c r="AG2240" s="24">
        <v>0.37808459999999999</v>
      </c>
      <c r="AH2240" s="23"/>
      <c r="AI2240" s="23"/>
      <c r="AJ2240" s="23"/>
      <c r="AK2240" s="23"/>
    </row>
    <row r="2241" spans="1:37" x14ac:dyDescent="0.35">
      <c r="A2241" s="24" t="s">
        <v>4571</v>
      </c>
      <c r="B2241" s="24" t="s">
        <v>4572</v>
      </c>
      <c r="C2241" s="24">
        <v>0.3564348</v>
      </c>
      <c r="D2241" s="24">
        <v>0.47517330000000002</v>
      </c>
      <c r="E2241" s="24">
        <v>0.33020189999999999</v>
      </c>
      <c r="F2241" s="24">
        <v>0.45090180000000002</v>
      </c>
      <c r="G2241" s="23"/>
      <c r="H2241" s="23"/>
      <c r="I2241" s="23"/>
      <c r="J2241" s="23"/>
      <c r="L2241" s="24">
        <v>0.36861290000000002</v>
      </c>
      <c r="M2241" s="24">
        <v>0.3308046</v>
      </c>
      <c r="N2241" s="24">
        <v>0.35639409999999999</v>
      </c>
      <c r="O2241" s="24">
        <v>0.35842449999999998</v>
      </c>
      <c r="P2241" s="23"/>
      <c r="Q2241" s="23"/>
      <c r="R2241" s="23"/>
      <c r="S2241" s="23"/>
      <c r="U2241" s="24">
        <v>0.41496090000000002</v>
      </c>
      <c r="V2241" s="24">
        <v>0.39367780000000002</v>
      </c>
      <c r="W2241" s="24">
        <v>0.36749540000000003</v>
      </c>
      <c r="X2241" s="24">
        <v>0.38733289999999998</v>
      </c>
      <c r="Y2241" s="23"/>
      <c r="Z2241" s="23"/>
      <c r="AA2241" s="23"/>
      <c r="AB2241" s="23"/>
      <c r="AD2241" s="24">
        <v>0.36013469999999997</v>
      </c>
      <c r="AE2241" s="24">
        <v>0.36780960000000001</v>
      </c>
      <c r="AF2241" s="24">
        <v>0.38645049999999997</v>
      </c>
      <c r="AG2241" s="24">
        <v>0.45254870000000003</v>
      </c>
      <c r="AH2241" s="23"/>
      <c r="AI2241" s="23"/>
      <c r="AJ2241" s="23"/>
      <c r="AK2241" s="23"/>
    </row>
    <row r="2242" spans="1:37" x14ac:dyDescent="0.35">
      <c r="A2242" s="24" t="s">
        <v>4573</v>
      </c>
      <c r="B2242" s="24" t="s">
        <v>4574</v>
      </c>
      <c r="C2242" s="24">
        <v>0.46292850000000002</v>
      </c>
      <c r="D2242" s="24">
        <v>0.3254013</v>
      </c>
      <c r="E2242" s="24">
        <v>0.49476209999999998</v>
      </c>
      <c r="F2242" s="24">
        <v>0.45571590000000001</v>
      </c>
      <c r="G2242" s="23"/>
      <c r="H2242" s="23"/>
      <c r="I2242" s="23"/>
      <c r="J2242" s="23"/>
      <c r="L2242" s="24">
        <v>0.4239869</v>
      </c>
      <c r="M2242" s="24">
        <v>0.39917649999999999</v>
      </c>
      <c r="N2242" s="24">
        <v>0.39476919999999999</v>
      </c>
      <c r="O2242" s="24">
        <v>0.50689200000000001</v>
      </c>
      <c r="P2242" s="23"/>
      <c r="Q2242" s="23"/>
      <c r="R2242" s="23"/>
      <c r="S2242" s="23"/>
      <c r="U2242" s="24">
        <v>0.49390820000000002</v>
      </c>
      <c r="V2242" s="24">
        <v>0.41899920000000002</v>
      </c>
      <c r="W2242" s="24">
        <v>0.40614489999999998</v>
      </c>
      <c r="X2242" s="24">
        <v>0.33681430000000001</v>
      </c>
      <c r="Y2242" s="23"/>
      <c r="Z2242" s="23"/>
      <c r="AA2242" s="23"/>
      <c r="AB2242" s="23"/>
      <c r="AD2242" s="24">
        <v>0.36689470000000002</v>
      </c>
      <c r="AE2242" s="24">
        <v>0.40539459999999999</v>
      </c>
      <c r="AF2242" s="24">
        <v>0.39826800000000001</v>
      </c>
      <c r="AG2242" s="24">
        <v>0.58246580000000003</v>
      </c>
      <c r="AH2242" s="23"/>
      <c r="AI2242" s="23"/>
      <c r="AJ2242" s="23"/>
      <c r="AK2242" s="23"/>
    </row>
    <row r="2243" spans="1:37" x14ac:dyDescent="0.35">
      <c r="A2243" s="24" t="s">
        <v>4575</v>
      </c>
      <c r="B2243" s="24" t="s">
        <v>4576</v>
      </c>
      <c r="C2243" s="24">
        <v>0.41440929999999998</v>
      </c>
      <c r="D2243" s="24">
        <v>0.3446514</v>
      </c>
      <c r="E2243" s="24">
        <v>0.43318319999999999</v>
      </c>
      <c r="F2243" s="24">
        <v>0.36605409999999999</v>
      </c>
      <c r="G2243" s="23"/>
      <c r="H2243" s="23"/>
      <c r="I2243" s="23"/>
      <c r="J2243" s="23"/>
      <c r="L2243" s="24">
        <v>0.38804430000000001</v>
      </c>
      <c r="M2243" s="24">
        <v>0.38678180000000001</v>
      </c>
      <c r="N2243" s="24">
        <v>0.36097010000000002</v>
      </c>
      <c r="O2243" s="24">
        <v>0.2294011</v>
      </c>
      <c r="P2243" s="23"/>
      <c r="Q2243" s="23"/>
      <c r="R2243" s="23"/>
      <c r="S2243" s="23"/>
      <c r="U2243" s="24">
        <v>0.35103020000000001</v>
      </c>
      <c r="V2243" s="24">
        <v>0.41048430000000002</v>
      </c>
      <c r="W2243" s="24">
        <v>0.4435791</v>
      </c>
      <c r="X2243" s="24">
        <v>0.28769050000000002</v>
      </c>
      <c r="Y2243" s="23"/>
      <c r="Z2243" s="23"/>
      <c r="AA2243" s="23"/>
      <c r="AB2243" s="23"/>
      <c r="AD2243" s="24">
        <v>0.39711999999999997</v>
      </c>
      <c r="AE2243" s="24">
        <v>0.38371539999999998</v>
      </c>
      <c r="AF2243" s="24">
        <v>0.37022070000000001</v>
      </c>
      <c r="AG2243" s="24">
        <v>0.57207640000000004</v>
      </c>
      <c r="AH2243" s="23"/>
      <c r="AI2243" s="23"/>
      <c r="AJ2243" s="23"/>
      <c r="AK2243" s="23"/>
    </row>
    <row r="2244" spans="1:37" x14ac:dyDescent="0.35">
      <c r="A2244" s="24" t="s">
        <v>4577</v>
      </c>
      <c r="B2244" s="24" t="s">
        <v>4578</v>
      </c>
      <c r="C2244" s="24">
        <v>0.31842609999999999</v>
      </c>
      <c r="D2244" s="24">
        <v>0.38821739999999999</v>
      </c>
      <c r="E2244" s="24">
        <v>0.33795710000000001</v>
      </c>
      <c r="F2244" s="24">
        <v>0.36129709999999998</v>
      </c>
      <c r="G2244" s="23"/>
      <c r="H2244" s="23"/>
      <c r="I2244" s="23"/>
      <c r="J2244" s="23"/>
      <c r="L2244" s="24">
        <v>0.42123290000000002</v>
      </c>
      <c r="M2244" s="24">
        <v>0.4923708</v>
      </c>
      <c r="N2244" s="24">
        <v>0.38555469999999997</v>
      </c>
      <c r="O2244" s="24">
        <v>0.21558959999999999</v>
      </c>
      <c r="P2244" s="23"/>
      <c r="Q2244" s="23"/>
      <c r="R2244" s="23"/>
      <c r="S2244" s="23"/>
      <c r="U2244" s="24">
        <v>0.36694060000000001</v>
      </c>
      <c r="V2244" s="24">
        <v>0.36470570000000002</v>
      </c>
      <c r="W2244" s="24">
        <v>0.391816</v>
      </c>
      <c r="X2244" s="24">
        <v>0.36619590000000002</v>
      </c>
      <c r="Y2244" s="23"/>
      <c r="Z2244" s="23"/>
      <c r="AA2244" s="23"/>
      <c r="AB2244" s="23"/>
      <c r="AD2244" s="24">
        <v>0.39094610000000002</v>
      </c>
      <c r="AE2244" s="24">
        <v>0.35821570000000003</v>
      </c>
      <c r="AF2244" s="24">
        <v>0.26133499999999998</v>
      </c>
      <c r="AG2244" s="24">
        <v>0.50635859999999999</v>
      </c>
      <c r="AH2244" s="23"/>
      <c r="AI2244" s="23"/>
      <c r="AJ2244" s="23"/>
      <c r="AK2244" s="23"/>
    </row>
    <row r="2245" spans="1:37" x14ac:dyDescent="0.35">
      <c r="A2245" s="24" t="s">
        <v>4579</v>
      </c>
      <c r="B2245" s="24" t="s">
        <v>4580</v>
      </c>
      <c r="C2245" s="24">
        <v>0.3127895</v>
      </c>
      <c r="D2245" s="24">
        <v>0.43143979999999998</v>
      </c>
      <c r="E2245" s="24">
        <v>0.2761924</v>
      </c>
      <c r="F2245" s="24">
        <v>0.34084750000000003</v>
      </c>
      <c r="G2245" s="23"/>
      <c r="H2245" s="23"/>
      <c r="I2245" s="23"/>
      <c r="J2245" s="23"/>
      <c r="L2245" s="24">
        <v>0.4445018</v>
      </c>
      <c r="M2245" s="24">
        <v>0.47306480000000001</v>
      </c>
      <c r="N2245" s="24">
        <v>0.35238570000000002</v>
      </c>
      <c r="O2245" s="24">
        <v>0.32733089999999998</v>
      </c>
      <c r="P2245" s="23"/>
      <c r="Q2245" s="23"/>
      <c r="R2245" s="23"/>
      <c r="S2245" s="23"/>
      <c r="U2245" s="24">
        <v>0.47399360000000001</v>
      </c>
      <c r="V2245" s="24">
        <v>0.49313960000000001</v>
      </c>
      <c r="W2245" s="24">
        <v>0.43568519999999999</v>
      </c>
      <c r="X2245" s="24">
        <v>0.49867020000000001</v>
      </c>
      <c r="Y2245" s="23"/>
      <c r="Z2245" s="23"/>
      <c r="AA2245" s="23"/>
      <c r="AB2245" s="23"/>
      <c r="AD2245" s="24">
        <v>0.45491320000000002</v>
      </c>
      <c r="AE2245" s="24">
        <v>0.42967640000000001</v>
      </c>
      <c r="AF2245" s="24">
        <v>0.35752729999999999</v>
      </c>
      <c r="AG2245" s="24">
        <v>0.48275380000000001</v>
      </c>
      <c r="AH2245" s="23"/>
      <c r="AI2245" s="23"/>
      <c r="AJ2245" s="23"/>
      <c r="AK2245" s="23"/>
    </row>
    <row r="2246" spans="1:37" x14ac:dyDescent="0.35">
      <c r="A2246" s="24" t="s">
        <v>4581</v>
      </c>
      <c r="B2246" s="24" t="s">
        <v>4582</v>
      </c>
      <c r="C2246" s="24">
        <v>0.3580643</v>
      </c>
      <c r="D2246" s="24">
        <v>0.42081079999999998</v>
      </c>
      <c r="E2246" s="24">
        <v>0.41430640000000002</v>
      </c>
      <c r="F2246" s="24">
        <v>0.3776234</v>
      </c>
      <c r="G2246" s="23"/>
      <c r="H2246" s="23"/>
      <c r="I2246" s="23"/>
      <c r="J2246" s="23"/>
      <c r="L2246" s="24">
        <v>0.373363</v>
      </c>
      <c r="M2246" s="24">
        <v>0.36686239999999998</v>
      </c>
      <c r="N2246" s="24">
        <v>0.33195469999999999</v>
      </c>
      <c r="O2246" s="24">
        <v>0.27822249999999998</v>
      </c>
      <c r="P2246" s="23"/>
      <c r="Q2246" s="23"/>
      <c r="R2246" s="23"/>
      <c r="S2246" s="23"/>
      <c r="U2246" s="24">
        <v>0.37971260000000001</v>
      </c>
      <c r="V2246" s="24">
        <v>0.45341160000000003</v>
      </c>
      <c r="W2246" s="24">
        <v>0.4968592</v>
      </c>
      <c r="X2246" s="24">
        <v>0.50873950000000001</v>
      </c>
      <c r="Y2246" s="23"/>
      <c r="Z2246" s="23"/>
      <c r="AA2246" s="23"/>
      <c r="AB2246" s="23"/>
      <c r="AD2246" s="24">
        <v>0.42407810000000001</v>
      </c>
      <c r="AE2246" s="24">
        <v>0.3662608</v>
      </c>
      <c r="AF2246" s="24">
        <v>0.28361510000000001</v>
      </c>
      <c r="AG2246" s="24">
        <v>0.40304640000000003</v>
      </c>
      <c r="AH2246" s="23"/>
      <c r="AI2246" s="23"/>
      <c r="AJ2246" s="23"/>
      <c r="AK2246" s="23"/>
    </row>
    <row r="2247" spans="1:37" x14ac:dyDescent="0.35">
      <c r="A2247" s="24" t="s">
        <v>4583</v>
      </c>
      <c r="B2247" s="24" t="s">
        <v>4584</v>
      </c>
      <c r="C2247" s="24">
        <v>0.38101639999999998</v>
      </c>
      <c r="D2247" s="24">
        <v>0.42896620000000002</v>
      </c>
      <c r="E2247" s="24">
        <v>0.41700549999999997</v>
      </c>
      <c r="F2247" s="24">
        <v>0.36009930000000001</v>
      </c>
      <c r="G2247" s="23"/>
      <c r="H2247" s="23"/>
      <c r="I2247" s="23"/>
      <c r="J2247" s="23"/>
      <c r="L2247" s="24">
        <v>0.3874766</v>
      </c>
      <c r="M2247" s="24">
        <v>0.3249089</v>
      </c>
      <c r="N2247" s="24">
        <v>0.39027309999999998</v>
      </c>
      <c r="O2247" s="24">
        <v>0.27133289999999999</v>
      </c>
      <c r="P2247" s="23"/>
      <c r="Q2247" s="23"/>
      <c r="R2247" s="23"/>
      <c r="S2247" s="23"/>
      <c r="U2247" s="24">
        <v>0.39784029999999998</v>
      </c>
      <c r="V2247" s="24">
        <v>0.35440870000000002</v>
      </c>
      <c r="W2247" s="24">
        <v>0.42146650000000002</v>
      </c>
      <c r="X2247" s="24">
        <v>0.38228859999999998</v>
      </c>
      <c r="Y2247" s="23"/>
      <c r="Z2247" s="23"/>
      <c r="AA2247" s="23"/>
      <c r="AB2247" s="23"/>
      <c r="AD2247" s="24">
        <v>0.49828489999999998</v>
      </c>
      <c r="AE2247" s="24">
        <v>0.32512720000000001</v>
      </c>
      <c r="AF2247" s="24">
        <v>0.29047919999999999</v>
      </c>
      <c r="AG2247" s="24">
        <v>0.30026930000000002</v>
      </c>
      <c r="AH2247" s="23"/>
      <c r="AI2247" s="23"/>
      <c r="AJ2247" s="23"/>
      <c r="AK2247" s="23"/>
    </row>
    <row r="2248" spans="1:37" x14ac:dyDescent="0.35">
      <c r="A2248" s="24" t="s">
        <v>4585</v>
      </c>
      <c r="B2248" s="24" t="s">
        <v>4586</v>
      </c>
      <c r="C2248" s="24">
        <v>0.39818049999999999</v>
      </c>
      <c r="D2248" s="24">
        <v>0.50060680000000002</v>
      </c>
      <c r="E2248" s="24">
        <v>0.41201389999999999</v>
      </c>
      <c r="F2248" s="24">
        <v>0.380992</v>
      </c>
      <c r="G2248" s="23"/>
      <c r="H2248" s="23"/>
      <c r="I2248" s="23"/>
      <c r="J2248" s="23"/>
      <c r="L2248" s="24">
        <v>0.40617599999999998</v>
      </c>
      <c r="M2248" s="24">
        <v>0.37125999999999998</v>
      </c>
      <c r="N2248" s="24">
        <v>0.38693230000000001</v>
      </c>
      <c r="O2248" s="24">
        <v>0.317214</v>
      </c>
      <c r="P2248" s="23"/>
      <c r="Q2248" s="23"/>
      <c r="R2248" s="23"/>
      <c r="S2248" s="23"/>
      <c r="U2248" s="24">
        <v>0.47705999999999998</v>
      </c>
      <c r="V2248" s="24">
        <v>0.50345859999999998</v>
      </c>
      <c r="W2248" s="24">
        <v>0.41704910000000001</v>
      </c>
      <c r="X2248" s="24">
        <v>0.40450580000000003</v>
      </c>
      <c r="Y2248" s="23"/>
      <c r="Z2248" s="23"/>
      <c r="AA2248" s="23"/>
      <c r="AB2248" s="23"/>
      <c r="AD2248" s="24">
        <v>0.43345070000000002</v>
      </c>
      <c r="AE2248" s="24">
        <v>0.42363289999999998</v>
      </c>
      <c r="AF2248" s="24">
        <v>0.45682889999999998</v>
      </c>
      <c r="AG2248" s="24">
        <v>0.33847549999999998</v>
      </c>
      <c r="AH2248" s="23"/>
      <c r="AI2248" s="23"/>
      <c r="AJ2248" s="23"/>
      <c r="AK2248" s="23"/>
    </row>
    <row r="2249" spans="1:37" x14ac:dyDescent="0.35">
      <c r="A2249" s="24" t="s">
        <v>4587</v>
      </c>
      <c r="B2249" s="24" t="s">
        <v>4588</v>
      </c>
      <c r="C2249" s="24">
        <v>0.38555230000000001</v>
      </c>
      <c r="D2249" s="24">
        <v>0.45125290000000001</v>
      </c>
      <c r="E2249" s="24">
        <v>0.35515150000000001</v>
      </c>
      <c r="F2249" s="24">
        <v>0.32368029999999998</v>
      </c>
      <c r="G2249" s="23"/>
      <c r="H2249" s="23"/>
      <c r="I2249" s="23"/>
      <c r="J2249" s="23"/>
      <c r="L2249" s="24">
        <v>0.37178519999999998</v>
      </c>
      <c r="M2249" s="24">
        <v>0.37403649999999999</v>
      </c>
      <c r="N2249" s="24">
        <v>0.36916369999999998</v>
      </c>
      <c r="O2249" s="24">
        <v>0.27889389999999997</v>
      </c>
      <c r="P2249" s="23"/>
      <c r="Q2249" s="23"/>
      <c r="R2249" s="23"/>
      <c r="S2249" s="23"/>
      <c r="U2249" s="24">
        <v>0.4118387</v>
      </c>
      <c r="V2249" s="24">
        <v>0.45594879999999999</v>
      </c>
      <c r="W2249" s="24">
        <v>0.3917351</v>
      </c>
      <c r="X2249" s="24">
        <v>0.3564406</v>
      </c>
      <c r="Y2249" s="23"/>
      <c r="Z2249" s="23"/>
      <c r="AA2249" s="23"/>
      <c r="AB2249" s="23"/>
      <c r="AD2249" s="24">
        <v>0.42600729999999998</v>
      </c>
      <c r="AE2249" s="24">
        <v>0.39729310000000001</v>
      </c>
      <c r="AF2249" s="24">
        <v>0.4914114</v>
      </c>
      <c r="AG2249" s="24">
        <v>0.38750630000000003</v>
      </c>
      <c r="AH2249" s="23"/>
      <c r="AI2249" s="23"/>
      <c r="AJ2249" s="23"/>
      <c r="AK2249" s="23"/>
    </row>
    <row r="2250" spans="1:37" x14ac:dyDescent="0.35">
      <c r="A2250" s="24" t="s">
        <v>4589</v>
      </c>
      <c r="B2250" s="24" t="s">
        <v>4590</v>
      </c>
      <c r="C2250" s="24">
        <v>0.35625230000000002</v>
      </c>
      <c r="D2250" s="24">
        <v>0.40040399999999998</v>
      </c>
      <c r="E2250" s="24">
        <v>0.18058150000000001</v>
      </c>
      <c r="F2250" s="24">
        <v>0.34237079999999998</v>
      </c>
      <c r="G2250" s="23"/>
      <c r="H2250" s="23"/>
      <c r="I2250" s="23"/>
      <c r="J2250" s="23"/>
      <c r="L2250" s="24">
        <v>0.38899319999999998</v>
      </c>
      <c r="M2250" s="24">
        <v>0.4054085</v>
      </c>
      <c r="N2250" s="24">
        <v>0.36044759999999998</v>
      </c>
      <c r="O2250" s="24">
        <v>0.3246233</v>
      </c>
      <c r="P2250" s="23"/>
      <c r="Q2250" s="23"/>
      <c r="R2250" s="23"/>
      <c r="S2250" s="23"/>
      <c r="U2250" s="24">
        <v>0.45740940000000002</v>
      </c>
      <c r="V2250" s="24">
        <v>0.37663819999999998</v>
      </c>
      <c r="W2250" s="24">
        <v>0.49781809999999999</v>
      </c>
      <c r="X2250" s="24">
        <v>0.3884474</v>
      </c>
      <c r="Y2250" s="23"/>
      <c r="Z2250" s="23"/>
      <c r="AA2250" s="23"/>
      <c r="AB2250" s="23"/>
      <c r="AD2250" s="24">
        <v>0.55469020000000002</v>
      </c>
      <c r="AE2250" s="24">
        <v>0.35014070000000003</v>
      </c>
      <c r="AF2250" s="24">
        <v>0.51783100000000004</v>
      </c>
      <c r="AG2250" s="24">
        <v>0.37703330000000002</v>
      </c>
      <c r="AH2250" s="23"/>
      <c r="AI2250" s="23"/>
      <c r="AJ2250" s="23"/>
      <c r="AK2250" s="23"/>
    </row>
    <row r="2251" spans="1:37" x14ac:dyDescent="0.35">
      <c r="A2251" s="24" t="s">
        <v>4591</v>
      </c>
      <c r="B2251" s="24" t="s">
        <v>4592</v>
      </c>
      <c r="C2251" s="24">
        <v>0.3730348</v>
      </c>
      <c r="D2251" s="24">
        <v>0.45335730000000002</v>
      </c>
      <c r="E2251" s="24">
        <v>0.249614</v>
      </c>
      <c r="F2251" s="24">
        <v>0.31947449999999999</v>
      </c>
      <c r="G2251" s="23"/>
      <c r="H2251" s="23"/>
      <c r="I2251" s="23"/>
      <c r="J2251" s="23"/>
      <c r="L2251" s="24">
        <v>0.41421069999999999</v>
      </c>
      <c r="M2251" s="24">
        <v>0.43704569999999998</v>
      </c>
      <c r="N2251" s="24">
        <v>0.38452649999999999</v>
      </c>
      <c r="O2251" s="24">
        <v>0.46619080000000002</v>
      </c>
      <c r="P2251" s="23"/>
      <c r="Q2251" s="23"/>
      <c r="R2251" s="23"/>
      <c r="S2251" s="23"/>
      <c r="U2251" s="24">
        <v>0.48521350000000002</v>
      </c>
      <c r="V2251" s="24">
        <v>0.435415</v>
      </c>
      <c r="W2251" s="24">
        <v>0.41262969999999999</v>
      </c>
      <c r="X2251" s="24">
        <v>0.39908670000000002</v>
      </c>
      <c r="Y2251" s="23"/>
      <c r="Z2251" s="23"/>
      <c r="AA2251" s="23"/>
      <c r="AB2251" s="23"/>
      <c r="AD2251" s="24">
        <v>0.49829180000000001</v>
      </c>
      <c r="AE2251" s="24">
        <v>0.42750719999999998</v>
      </c>
      <c r="AF2251" s="24">
        <v>0.55018140000000004</v>
      </c>
      <c r="AG2251" s="24">
        <v>0.37426310000000002</v>
      </c>
      <c r="AH2251" s="23"/>
      <c r="AI2251" s="23"/>
      <c r="AJ2251" s="23"/>
      <c r="AK2251" s="23"/>
    </row>
    <row r="2252" spans="1:37" x14ac:dyDescent="0.35">
      <c r="A2252" s="24" t="s">
        <v>4593</v>
      </c>
      <c r="B2252" s="24" t="s">
        <v>4594</v>
      </c>
      <c r="C2252" s="24">
        <v>0.36909069999999999</v>
      </c>
      <c r="D2252" s="24">
        <v>0.58546229999999999</v>
      </c>
      <c r="E2252" s="24">
        <v>0.34440860000000001</v>
      </c>
      <c r="F2252" s="24">
        <v>0.2983344</v>
      </c>
      <c r="G2252" s="23"/>
      <c r="H2252" s="23"/>
      <c r="I2252" s="23"/>
      <c r="J2252" s="23"/>
      <c r="L2252" s="24">
        <v>0.35336010000000001</v>
      </c>
      <c r="M2252" s="24">
        <v>0.42500749999999998</v>
      </c>
      <c r="N2252" s="24">
        <v>0.3602438</v>
      </c>
      <c r="O2252" s="24">
        <v>0.47187509999999999</v>
      </c>
      <c r="P2252" s="23"/>
      <c r="Q2252" s="23"/>
      <c r="R2252" s="23"/>
      <c r="S2252" s="23"/>
      <c r="U2252" s="24">
        <v>0.43596469999999998</v>
      </c>
      <c r="V2252" s="24">
        <v>0.38300659999999997</v>
      </c>
      <c r="W2252" s="24">
        <v>0.3082473</v>
      </c>
      <c r="X2252" s="24">
        <v>0.39120080000000002</v>
      </c>
      <c r="Y2252" s="23"/>
      <c r="Z2252" s="23"/>
      <c r="AA2252" s="23"/>
      <c r="AB2252" s="23"/>
      <c r="AD2252" s="24">
        <v>0.46101389999999998</v>
      </c>
      <c r="AE2252" s="24">
        <v>0.35934650000000001</v>
      </c>
      <c r="AF2252" s="24">
        <v>0.46819499999999997</v>
      </c>
      <c r="AG2252" s="24">
        <v>0.36358030000000002</v>
      </c>
      <c r="AH2252" s="23"/>
      <c r="AI2252" s="23"/>
      <c r="AJ2252" s="23"/>
      <c r="AK2252" s="23"/>
    </row>
    <row r="2253" spans="1:37" x14ac:dyDescent="0.35">
      <c r="A2253" s="24" t="s">
        <v>4595</v>
      </c>
      <c r="B2253" s="24" t="s">
        <v>4596</v>
      </c>
      <c r="C2253" s="24">
        <v>0.34516279999999999</v>
      </c>
      <c r="D2253" s="24">
        <v>0.54681579999999996</v>
      </c>
      <c r="E2253" s="24">
        <v>0.38492280000000001</v>
      </c>
      <c r="F2253" s="24">
        <v>0.33268930000000002</v>
      </c>
      <c r="G2253" s="23"/>
      <c r="H2253" s="23"/>
      <c r="I2253" s="23"/>
      <c r="J2253" s="23"/>
      <c r="L2253" s="24">
        <v>0.34620879999999998</v>
      </c>
      <c r="M2253" s="24">
        <v>0.35594029999999999</v>
      </c>
      <c r="N2253" s="24">
        <v>0.40069909999999997</v>
      </c>
      <c r="O2253" s="24">
        <v>0.48277880000000001</v>
      </c>
      <c r="P2253" s="23"/>
      <c r="Q2253" s="23"/>
      <c r="R2253" s="23"/>
      <c r="S2253" s="23"/>
      <c r="U2253" s="24">
        <v>0.43943860000000001</v>
      </c>
      <c r="V2253" s="24">
        <v>0.40173609999999998</v>
      </c>
      <c r="W2253" s="24">
        <v>0.2709955</v>
      </c>
      <c r="X2253" s="24">
        <v>0.41015420000000002</v>
      </c>
      <c r="Y2253" s="23"/>
      <c r="Z2253" s="23"/>
      <c r="AA2253" s="23"/>
      <c r="AB2253" s="23"/>
      <c r="AD2253" s="24">
        <v>0.40873140000000002</v>
      </c>
      <c r="AE2253" s="24">
        <v>0.340563</v>
      </c>
      <c r="AF2253" s="24">
        <v>0.43536170000000002</v>
      </c>
      <c r="AG2253" s="24">
        <v>0.39815919999999999</v>
      </c>
      <c r="AH2253" s="23"/>
      <c r="AI2253" s="23"/>
      <c r="AJ2253" s="23"/>
      <c r="AK2253" s="23"/>
    </row>
    <row r="2254" spans="1:37" x14ac:dyDescent="0.35">
      <c r="A2254" s="24" t="s">
        <v>4597</v>
      </c>
      <c r="B2254" s="24" t="s">
        <v>4598</v>
      </c>
      <c r="C2254" s="24">
        <v>0.3804188</v>
      </c>
      <c r="D2254" s="24">
        <v>0.4626728</v>
      </c>
      <c r="E2254" s="24">
        <v>0.35398109999999999</v>
      </c>
      <c r="F2254" s="24">
        <v>0.3294975</v>
      </c>
      <c r="G2254" s="23"/>
      <c r="H2254" s="23"/>
      <c r="I2254" s="23"/>
      <c r="J2254" s="23"/>
      <c r="L2254" s="24">
        <v>0.37923709999999999</v>
      </c>
      <c r="M2254" s="24">
        <v>0.49301610000000001</v>
      </c>
      <c r="N2254" s="24">
        <v>0.45333780000000001</v>
      </c>
      <c r="O2254" s="24">
        <v>0.39587159999999999</v>
      </c>
      <c r="P2254" s="23"/>
      <c r="Q2254" s="23"/>
      <c r="R2254" s="23"/>
      <c r="S2254" s="23"/>
      <c r="U2254" s="24">
        <v>0.49668089999999998</v>
      </c>
      <c r="V2254" s="24">
        <v>0.50258700000000001</v>
      </c>
      <c r="W2254" s="24">
        <v>0.36780360000000001</v>
      </c>
      <c r="X2254" s="24">
        <v>0.38417289999999998</v>
      </c>
      <c r="Y2254" s="23"/>
      <c r="Z2254" s="23"/>
      <c r="AA2254" s="23"/>
      <c r="AB2254" s="23"/>
      <c r="AD2254" s="24">
        <v>0.41526229999999997</v>
      </c>
      <c r="AE2254" s="24">
        <v>0.40984809999999999</v>
      </c>
      <c r="AF2254" s="24">
        <v>0.67423160000000004</v>
      </c>
      <c r="AG2254" s="24">
        <v>0.41072199999999998</v>
      </c>
      <c r="AH2254" s="23"/>
      <c r="AI2254" s="23"/>
      <c r="AJ2254" s="23"/>
      <c r="AK2254" s="23"/>
    </row>
    <row r="2255" spans="1:37" x14ac:dyDescent="0.35">
      <c r="A2255" s="24" t="s">
        <v>4599</v>
      </c>
      <c r="B2255" s="24" t="s">
        <v>4600</v>
      </c>
      <c r="C2255" s="24">
        <v>0.41710150000000001</v>
      </c>
      <c r="D2255" s="24">
        <v>0.36633850000000001</v>
      </c>
      <c r="E2255" s="24">
        <v>0.30921080000000001</v>
      </c>
      <c r="F2255" s="24">
        <v>0.32388030000000001</v>
      </c>
      <c r="G2255" s="23"/>
      <c r="H2255" s="23"/>
      <c r="I2255" s="23"/>
      <c r="J2255" s="23"/>
      <c r="L2255" s="24">
        <v>0.35792629999999998</v>
      </c>
      <c r="M2255" s="24">
        <v>0.41764040000000002</v>
      </c>
      <c r="N2255" s="24">
        <v>0.33216269999999998</v>
      </c>
      <c r="O2255" s="24">
        <v>0.36434359999999999</v>
      </c>
      <c r="P2255" s="23"/>
      <c r="Q2255" s="23"/>
      <c r="R2255" s="23"/>
      <c r="S2255" s="23"/>
      <c r="U2255" s="24">
        <v>0.44224970000000002</v>
      </c>
      <c r="V2255" s="24">
        <v>0.4356351</v>
      </c>
      <c r="W2255" s="24">
        <v>0.31202489999999999</v>
      </c>
      <c r="X2255" s="24">
        <v>0.31951619999999997</v>
      </c>
      <c r="Y2255" s="23"/>
      <c r="Z2255" s="23"/>
      <c r="AA2255" s="23"/>
      <c r="AB2255" s="23"/>
      <c r="AD2255" s="24">
        <v>0.41781790000000002</v>
      </c>
      <c r="AE2255" s="24">
        <v>0.40710429999999997</v>
      </c>
      <c r="AF2255" s="24">
        <v>0.52701010000000004</v>
      </c>
      <c r="AG2255" s="24">
        <v>0.35431190000000001</v>
      </c>
      <c r="AH2255" s="23"/>
      <c r="AI2255" s="23"/>
      <c r="AJ2255" s="23"/>
      <c r="AK2255" s="23"/>
    </row>
    <row r="2256" spans="1:37" x14ac:dyDescent="0.35">
      <c r="A2256" s="24" t="s">
        <v>4601</v>
      </c>
      <c r="B2256" s="24" t="s">
        <v>4602</v>
      </c>
      <c r="C2256" s="24">
        <v>0.28947289999999998</v>
      </c>
      <c r="D2256" s="24">
        <v>0.28957080000000002</v>
      </c>
      <c r="E2256" s="24">
        <v>0.46479959999999998</v>
      </c>
      <c r="F2256" s="24">
        <v>0.3804765</v>
      </c>
      <c r="G2256" s="23"/>
      <c r="H2256" s="23"/>
      <c r="I2256" s="23"/>
      <c r="J2256" s="23"/>
      <c r="L2256" s="24">
        <v>0.35664079999999998</v>
      </c>
      <c r="M2256" s="24">
        <v>0.2409837</v>
      </c>
      <c r="N2256" s="24">
        <v>0.41257870000000002</v>
      </c>
      <c r="O2256" s="24">
        <v>0.2796614</v>
      </c>
      <c r="P2256" s="23"/>
      <c r="Q2256" s="23"/>
      <c r="R2256" s="23"/>
      <c r="S2256" s="23"/>
      <c r="U2256" s="24">
        <v>0.44143969999999999</v>
      </c>
      <c r="V2256" s="24">
        <v>0.4095415</v>
      </c>
      <c r="W2256" s="24">
        <v>0.50077240000000001</v>
      </c>
      <c r="X2256" s="24">
        <v>0.35189910000000002</v>
      </c>
      <c r="Y2256" s="23"/>
      <c r="Z2256" s="23"/>
      <c r="AA2256" s="23"/>
      <c r="AB2256" s="23"/>
      <c r="AD2256" s="24">
        <v>0.38400139999999999</v>
      </c>
      <c r="AE2256" s="24">
        <v>0.485375</v>
      </c>
      <c r="AF2256" s="24">
        <v>0.50082130000000002</v>
      </c>
      <c r="AG2256" s="24">
        <v>0.39291860000000001</v>
      </c>
      <c r="AH2256" s="23"/>
      <c r="AI2256" s="23"/>
      <c r="AJ2256" s="23"/>
      <c r="AK2256" s="23"/>
    </row>
    <row r="2257" spans="1:37" x14ac:dyDescent="0.35">
      <c r="A2257" s="24" t="s">
        <v>4603</v>
      </c>
      <c r="B2257" s="24" t="s">
        <v>4604</v>
      </c>
      <c r="C2257" s="24">
        <v>0.40082459999999998</v>
      </c>
      <c r="D2257" s="24">
        <v>0.45877889999999999</v>
      </c>
      <c r="E2257" s="24">
        <v>0.41278049999999999</v>
      </c>
      <c r="F2257" s="24">
        <v>0.3663149</v>
      </c>
      <c r="G2257" s="23"/>
      <c r="H2257" s="23"/>
      <c r="I2257" s="23"/>
      <c r="J2257" s="23"/>
      <c r="L2257" s="24">
        <v>0.63508240000000005</v>
      </c>
      <c r="M2257" s="24">
        <v>0.5170439</v>
      </c>
      <c r="N2257" s="24">
        <v>0.51344619999999996</v>
      </c>
      <c r="O2257" s="24">
        <v>0.28508230000000001</v>
      </c>
      <c r="P2257" s="23"/>
      <c r="Q2257" s="23"/>
      <c r="R2257" s="23"/>
      <c r="S2257" s="23"/>
      <c r="U2257" s="24">
        <v>0.36768319999999999</v>
      </c>
      <c r="V2257" s="24">
        <v>0.47328049999999999</v>
      </c>
      <c r="W2257" s="24">
        <v>0.73467479999999996</v>
      </c>
      <c r="X2257" s="24">
        <v>0.34484959999999998</v>
      </c>
      <c r="Y2257" s="23"/>
      <c r="Z2257" s="23"/>
      <c r="AA2257" s="23"/>
      <c r="AB2257" s="23"/>
      <c r="AD2257" s="24">
        <v>0.41209810000000002</v>
      </c>
      <c r="AE2257" s="24">
        <v>0.64757290000000001</v>
      </c>
      <c r="AF2257" s="24">
        <v>0.3844361</v>
      </c>
      <c r="AG2257" s="24">
        <v>0.3962521</v>
      </c>
      <c r="AH2257" s="23"/>
      <c r="AI2257" s="23"/>
      <c r="AJ2257" s="23"/>
      <c r="AK2257" s="23"/>
    </row>
    <row r="2258" spans="1:37" x14ac:dyDescent="0.35">
      <c r="A2258" s="24" t="s">
        <v>4605</v>
      </c>
      <c r="B2258" s="24" t="s">
        <v>4606</v>
      </c>
      <c r="C2258" s="24">
        <v>0.5292692</v>
      </c>
      <c r="D2258" s="24">
        <v>0.44418790000000002</v>
      </c>
      <c r="E2258" s="24">
        <v>0.44989669999999998</v>
      </c>
      <c r="F2258" s="24">
        <v>0.32387159999999998</v>
      </c>
      <c r="G2258" s="23"/>
      <c r="H2258" s="23"/>
      <c r="I2258" s="23"/>
      <c r="J2258" s="23"/>
      <c r="L2258" s="24">
        <v>0.55917479999999997</v>
      </c>
      <c r="M2258" s="24">
        <v>0.3995976</v>
      </c>
      <c r="N2258" s="24">
        <v>0.45687729999999999</v>
      </c>
      <c r="O2258" s="24">
        <v>0.26703199999999999</v>
      </c>
      <c r="P2258" s="23"/>
      <c r="Q2258" s="23"/>
      <c r="R2258" s="23"/>
      <c r="S2258" s="23"/>
      <c r="U2258" s="24">
        <v>0.40916720000000001</v>
      </c>
      <c r="V2258" s="24">
        <v>0.44762829999999998</v>
      </c>
      <c r="W2258" s="24">
        <v>0.54777589999999998</v>
      </c>
      <c r="X2258" s="24">
        <v>0.34632279999999999</v>
      </c>
      <c r="Y2258" s="23"/>
      <c r="Z2258" s="23"/>
      <c r="AA2258" s="23"/>
      <c r="AB2258" s="23"/>
      <c r="AD2258" s="24">
        <v>0.54832510000000001</v>
      </c>
      <c r="AE2258" s="24">
        <v>0.59193379999999995</v>
      </c>
      <c r="AF2258" s="24">
        <v>0.4227823</v>
      </c>
      <c r="AG2258" s="24">
        <v>0.36319970000000001</v>
      </c>
      <c r="AH2258" s="23"/>
      <c r="AI2258" s="23"/>
      <c r="AJ2258" s="23"/>
      <c r="AK2258" s="23"/>
    </row>
    <row r="2259" spans="1:37" x14ac:dyDescent="0.35">
      <c r="A2259" s="24" t="s">
        <v>4607</v>
      </c>
      <c r="B2259" s="24" t="s">
        <v>4608</v>
      </c>
      <c r="C2259" s="24">
        <v>0.29591800000000001</v>
      </c>
      <c r="D2259" s="24">
        <v>0.34475830000000002</v>
      </c>
      <c r="E2259" s="24">
        <v>0.33033079999999998</v>
      </c>
      <c r="F2259" s="24">
        <v>0.35214659999999998</v>
      </c>
      <c r="G2259" s="23"/>
      <c r="H2259" s="23"/>
      <c r="I2259" s="23"/>
      <c r="J2259" s="23"/>
      <c r="L2259" s="24">
        <v>0.43621579999999999</v>
      </c>
      <c r="M2259" s="24">
        <v>0.33958369999999999</v>
      </c>
      <c r="N2259" s="24">
        <v>0.45321830000000002</v>
      </c>
      <c r="O2259" s="24">
        <v>0.27694540000000001</v>
      </c>
      <c r="P2259" s="23"/>
      <c r="Q2259" s="23"/>
      <c r="R2259" s="23"/>
      <c r="S2259" s="23"/>
      <c r="U2259" s="24">
        <v>0.39914050000000001</v>
      </c>
      <c r="V2259" s="24">
        <v>0.46949550000000001</v>
      </c>
      <c r="W2259" s="24">
        <v>0.40385140000000003</v>
      </c>
      <c r="X2259" s="24">
        <v>0.38448860000000001</v>
      </c>
      <c r="Y2259" s="23"/>
      <c r="Z2259" s="23"/>
      <c r="AA2259" s="23"/>
      <c r="AB2259" s="23"/>
      <c r="AD2259" s="24">
        <v>0.53817139999999997</v>
      </c>
      <c r="AE2259" s="24">
        <v>0.47167480000000001</v>
      </c>
      <c r="AF2259" s="24">
        <v>0.36419780000000002</v>
      </c>
      <c r="AG2259" s="24">
        <v>0.51996379999999998</v>
      </c>
      <c r="AH2259" s="23"/>
      <c r="AI2259" s="23"/>
      <c r="AJ2259" s="23"/>
      <c r="AK2259" s="23"/>
    </row>
    <row r="2260" spans="1:37" x14ac:dyDescent="0.35">
      <c r="A2260" s="24" t="s">
        <v>4609</v>
      </c>
      <c r="B2260" s="24" t="s">
        <v>4610</v>
      </c>
      <c r="C2260" s="24">
        <v>0.31898850000000001</v>
      </c>
      <c r="D2260" s="24">
        <v>0.4500208</v>
      </c>
      <c r="E2260" s="24">
        <v>0.26145089999999999</v>
      </c>
      <c r="F2260" s="24">
        <v>0.37936039999999999</v>
      </c>
      <c r="G2260" s="23"/>
      <c r="H2260" s="23"/>
      <c r="I2260" s="23"/>
      <c r="J2260" s="23"/>
      <c r="L2260" s="24">
        <v>0.42589159999999998</v>
      </c>
      <c r="M2260" s="24">
        <v>0.31374550000000001</v>
      </c>
      <c r="N2260" s="24">
        <v>0.41923159999999998</v>
      </c>
      <c r="O2260" s="24">
        <v>0.31843640000000001</v>
      </c>
      <c r="P2260" s="23"/>
      <c r="Q2260" s="23"/>
      <c r="R2260" s="23"/>
      <c r="S2260" s="23"/>
      <c r="U2260" s="24">
        <v>0.39631280000000002</v>
      </c>
      <c r="V2260" s="24">
        <v>0.55455370000000004</v>
      </c>
      <c r="W2260" s="24">
        <v>0.47236529999999999</v>
      </c>
      <c r="X2260" s="24">
        <v>0.3712956</v>
      </c>
      <c r="Y2260" s="23"/>
      <c r="Z2260" s="23"/>
      <c r="AA2260" s="23"/>
      <c r="AB2260" s="23"/>
      <c r="AD2260" s="24">
        <v>0.5087218</v>
      </c>
      <c r="AE2260" s="24">
        <v>0.413136</v>
      </c>
      <c r="AF2260" s="24">
        <v>0.3262621</v>
      </c>
      <c r="AG2260" s="24">
        <v>0.58135630000000005</v>
      </c>
      <c r="AH2260" s="23"/>
      <c r="AI2260" s="23"/>
      <c r="AJ2260" s="23"/>
      <c r="AK2260" s="23"/>
    </row>
    <row r="2261" spans="1:37" x14ac:dyDescent="0.35">
      <c r="A2261" s="24" t="s">
        <v>4611</v>
      </c>
      <c r="B2261" s="24" t="s">
        <v>4612</v>
      </c>
      <c r="C2261" s="24">
        <v>0.38555980000000001</v>
      </c>
      <c r="D2261" s="24">
        <v>0.38777800000000001</v>
      </c>
      <c r="E2261" s="24">
        <v>0.29460720000000001</v>
      </c>
      <c r="F2261" s="24">
        <v>0.3893279</v>
      </c>
      <c r="G2261" s="23"/>
      <c r="H2261" s="23"/>
      <c r="I2261" s="23"/>
      <c r="J2261" s="23"/>
      <c r="L2261" s="24">
        <v>0.47235549999999998</v>
      </c>
      <c r="M2261" s="24">
        <v>0.29460969999999997</v>
      </c>
      <c r="N2261" s="24">
        <v>0.32723849999999999</v>
      </c>
      <c r="O2261" s="24">
        <v>0.32518209999999997</v>
      </c>
      <c r="P2261" s="23"/>
      <c r="Q2261" s="23"/>
      <c r="R2261" s="23"/>
      <c r="S2261" s="23"/>
      <c r="U2261" s="24">
        <v>0.3982134</v>
      </c>
      <c r="V2261" s="24">
        <v>0.3886558</v>
      </c>
      <c r="W2261" s="24">
        <v>0.39587410000000001</v>
      </c>
      <c r="X2261" s="24">
        <v>0.36636760000000002</v>
      </c>
      <c r="Y2261" s="23"/>
      <c r="Z2261" s="23"/>
      <c r="AA2261" s="23"/>
      <c r="AB2261" s="23"/>
      <c r="AD2261" s="24">
        <v>0.4676669</v>
      </c>
      <c r="AE2261" s="24">
        <v>0.35017900000000002</v>
      </c>
      <c r="AF2261" s="24">
        <v>0.51132359999999999</v>
      </c>
      <c r="AG2261" s="24">
        <v>0.48705739999999997</v>
      </c>
      <c r="AH2261" s="23"/>
      <c r="AI2261" s="23"/>
      <c r="AJ2261" s="23"/>
      <c r="AK2261" s="23"/>
    </row>
    <row r="2262" spans="1:37" x14ac:dyDescent="0.35">
      <c r="A2262" s="24" t="s">
        <v>4613</v>
      </c>
      <c r="B2262" s="24" t="s">
        <v>4614</v>
      </c>
      <c r="C2262" s="24">
        <v>0.33347060000000001</v>
      </c>
      <c r="D2262" s="24">
        <v>0.26761590000000002</v>
      </c>
      <c r="E2262" s="24">
        <v>0.35717179999999998</v>
      </c>
      <c r="F2262" s="24">
        <v>0.36413810000000002</v>
      </c>
      <c r="G2262" s="23"/>
      <c r="H2262" s="23"/>
      <c r="I2262" s="23"/>
      <c r="J2262" s="23"/>
      <c r="L2262" s="24">
        <v>0.38997999999999999</v>
      </c>
      <c r="M2262" s="24">
        <v>0.31477110000000003</v>
      </c>
      <c r="N2262" s="24">
        <v>0.39937030000000001</v>
      </c>
      <c r="O2262" s="24">
        <v>0.34469169999999999</v>
      </c>
      <c r="P2262" s="23"/>
      <c r="Q2262" s="23"/>
      <c r="R2262" s="23"/>
      <c r="S2262" s="23"/>
      <c r="U2262" s="24">
        <v>0.3815288</v>
      </c>
      <c r="V2262" s="24">
        <v>0.36344140000000003</v>
      </c>
      <c r="W2262" s="24">
        <v>0.58421279999999998</v>
      </c>
      <c r="X2262" s="24">
        <v>0.39956429999999998</v>
      </c>
      <c r="Y2262" s="23"/>
      <c r="Z2262" s="23"/>
      <c r="AA2262" s="23"/>
      <c r="AB2262" s="23"/>
      <c r="AD2262" s="24">
        <v>0.52072160000000001</v>
      </c>
      <c r="AE2262" s="24">
        <v>0.28816960000000003</v>
      </c>
      <c r="AF2262" s="24">
        <v>0.46990189999999998</v>
      </c>
      <c r="AG2262" s="24">
        <v>0.46985080000000001</v>
      </c>
      <c r="AH2262" s="23"/>
      <c r="AI2262" s="23"/>
      <c r="AJ2262" s="23"/>
      <c r="AK2262" s="23"/>
    </row>
    <row r="2263" spans="1:37" x14ac:dyDescent="0.35">
      <c r="A2263" s="24" t="s">
        <v>4615</v>
      </c>
      <c r="B2263" s="24" t="s">
        <v>4616</v>
      </c>
      <c r="C2263" s="24">
        <v>0.3852988</v>
      </c>
      <c r="D2263" s="24">
        <v>0.36170940000000001</v>
      </c>
      <c r="E2263" s="24">
        <v>0.34332580000000001</v>
      </c>
      <c r="F2263" s="24">
        <v>0.32766030000000002</v>
      </c>
      <c r="G2263" s="23"/>
      <c r="H2263" s="23"/>
      <c r="I2263" s="23"/>
      <c r="J2263" s="23"/>
      <c r="L2263" s="24">
        <v>0.35432849999999999</v>
      </c>
      <c r="M2263" s="24">
        <v>0.36297659999999998</v>
      </c>
      <c r="N2263" s="24">
        <v>0.36026039999999998</v>
      </c>
      <c r="O2263" s="24">
        <v>0.33092690000000002</v>
      </c>
      <c r="P2263" s="23"/>
      <c r="Q2263" s="23"/>
      <c r="R2263" s="23"/>
      <c r="S2263" s="23"/>
      <c r="U2263" s="24">
        <v>0.3975532</v>
      </c>
      <c r="V2263" s="24">
        <v>0.50984499999999999</v>
      </c>
      <c r="W2263" s="24">
        <v>0.62580440000000004</v>
      </c>
      <c r="X2263" s="24">
        <v>0.35361110000000001</v>
      </c>
      <c r="Y2263" s="23"/>
      <c r="Z2263" s="23"/>
      <c r="AA2263" s="23"/>
      <c r="AB2263" s="23"/>
      <c r="AD2263" s="24">
        <v>0.50593639999999995</v>
      </c>
      <c r="AE2263" s="24">
        <v>0.37247459999999999</v>
      </c>
      <c r="AF2263" s="24">
        <v>0.37993169999999998</v>
      </c>
      <c r="AG2263" s="24">
        <v>0.44439390000000001</v>
      </c>
      <c r="AH2263" s="23"/>
      <c r="AI2263" s="23"/>
      <c r="AJ2263" s="23"/>
      <c r="AK2263" s="23"/>
    </row>
    <row r="2264" spans="1:37" x14ac:dyDescent="0.35">
      <c r="A2264" s="24" t="s">
        <v>4617</v>
      </c>
      <c r="B2264" s="24" t="s">
        <v>4618</v>
      </c>
      <c r="C2264" s="24">
        <v>0.40019850000000001</v>
      </c>
      <c r="D2264" s="24">
        <v>0.36426619999999998</v>
      </c>
      <c r="E2264" s="24">
        <v>0.30477409999999999</v>
      </c>
      <c r="F2264" s="24">
        <v>0.3795193</v>
      </c>
      <c r="G2264" s="23"/>
      <c r="H2264" s="23"/>
      <c r="I2264" s="23"/>
      <c r="J2264" s="23"/>
      <c r="L2264" s="24">
        <v>0.42407889999999998</v>
      </c>
      <c r="M2264" s="24">
        <v>0.33525840000000001</v>
      </c>
      <c r="N2264" s="24">
        <v>0.36211290000000002</v>
      </c>
      <c r="O2264" s="24">
        <v>0.32594709999999999</v>
      </c>
      <c r="P2264" s="23"/>
      <c r="Q2264" s="23"/>
      <c r="R2264" s="23"/>
      <c r="S2264" s="23"/>
      <c r="U2264" s="24">
        <v>0.43397720000000001</v>
      </c>
      <c r="V2264" s="24">
        <v>0.48298639999999998</v>
      </c>
      <c r="W2264" s="24">
        <v>0.48057179999999999</v>
      </c>
      <c r="X2264" s="24">
        <v>0.35044459999999999</v>
      </c>
      <c r="Y2264" s="23"/>
      <c r="Z2264" s="23"/>
      <c r="AA2264" s="23"/>
      <c r="AB2264" s="23"/>
      <c r="AD2264" s="24">
        <v>0.4373725</v>
      </c>
      <c r="AE2264" s="24">
        <v>0.39061810000000002</v>
      </c>
      <c r="AF2264" s="24">
        <v>0.39635910000000002</v>
      </c>
      <c r="AG2264" s="24">
        <v>0.34576319999999999</v>
      </c>
      <c r="AH2264" s="23"/>
      <c r="AI2264" s="23"/>
      <c r="AJ2264" s="23"/>
      <c r="AK2264" s="23"/>
    </row>
    <row r="2265" spans="1:37" x14ac:dyDescent="0.35">
      <c r="A2265" s="24" t="s">
        <v>4619</v>
      </c>
      <c r="B2265" s="24" t="s">
        <v>4620</v>
      </c>
      <c r="C2265" s="24">
        <v>0.34790850000000001</v>
      </c>
      <c r="D2265" s="24">
        <v>0.33661540000000001</v>
      </c>
      <c r="E2265" s="24">
        <v>0.35412149999999998</v>
      </c>
      <c r="F2265" s="24">
        <v>0.76143959999999999</v>
      </c>
      <c r="G2265" s="23"/>
      <c r="H2265" s="23"/>
      <c r="I2265" s="23"/>
      <c r="J2265" s="23"/>
      <c r="L2265" s="24">
        <v>0.38986609999999999</v>
      </c>
      <c r="M2265" s="24">
        <v>0.57652429999999999</v>
      </c>
      <c r="N2265" s="24">
        <v>0.43157479999999998</v>
      </c>
      <c r="O2265" s="24">
        <v>0.35114909999999999</v>
      </c>
      <c r="P2265" s="23"/>
      <c r="Q2265" s="23"/>
      <c r="R2265" s="23"/>
      <c r="S2265" s="23"/>
      <c r="U2265" s="24">
        <v>0.41754350000000001</v>
      </c>
      <c r="V2265" s="24">
        <v>0.41160790000000003</v>
      </c>
      <c r="W2265" s="24">
        <v>0.39301659999999999</v>
      </c>
      <c r="X2265" s="24">
        <v>0.39938829999999997</v>
      </c>
      <c r="Y2265" s="23"/>
      <c r="Z2265" s="23"/>
      <c r="AA2265" s="23"/>
      <c r="AB2265" s="23"/>
      <c r="AD2265" s="24">
        <v>0.42775150000000001</v>
      </c>
      <c r="AE2265" s="24">
        <v>0.34461639999999999</v>
      </c>
      <c r="AF2265" s="24">
        <v>0.4409208</v>
      </c>
      <c r="AG2265" s="24">
        <v>0.31248890000000001</v>
      </c>
      <c r="AH2265" s="23"/>
      <c r="AI2265" s="23"/>
      <c r="AJ2265" s="23"/>
      <c r="AK2265" s="23"/>
    </row>
    <row r="2266" spans="1:37" x14ac:dyDescent="0.35">
      <c r="A2266" s="24" t="s">
        <v>4621</v>
      </c>
      <c r="B2266" s="24" t="s">
        <v>4622</v>
      </c>
      <c r="C2266" s="24">
        <v>0.39872010000000002</v>
      </c>
      <c r="D2266" s="24">
        <v>0.37375130000000001</v>
      </c>
      <c r="E2266" s="24">
        <v>0.51571670000000003</v>
      </c>
      <c r="F2266" s="24">
        <v>0.63413699999999995</v>
      </c>
      <c r="G2266" s="23"/>
      <c r="H2266" s="23"/>
      <c r="I2266" s="23"/>
      <c r="J2266" s="23"/>
      <c r="L2266" s="24">
        <v>0.4177265</v>
      </c>
      <c r="M2266" s="24">
        <v>0.31939469999999998</v>
      </c>
      <c r="N2266" s="24">
        <v>0.36447849999999998</v>
      </c>
      <c r="O2266" s="24">
        <v>0.29528890000000002</v>
      </c>
      <c r="P2266" s="23"/>
      <c r="Q2266" s="23"/>
      <c r="R2266" s="23"/>
      <c r="S2266" s="23"/>
      <c r="U2266" s="24">
        <v>0.39821329999999999</v>
      </c>
      <c r="V2266" s="24">
        <v>0.4268441</v>
      </c>
      <c r="W2266" s="24">
        <v>0.43755739999999999</v>
      </c>
      <c r="X2266" s="24">
        <v>0.34415479999999998</v>
      </c>
      <c r="Y2266" s="23"/>
      <c r="Z2266" s="23"/>
      <c r="AA2266" s="23"/>
      <c r="AB2266" s="23"/>
      <c r="AD2266" s="24">
        <v>0.42382969999999998</v>
      </c>
      <c r="AE2266" s="24">
        <v>0.41336539999999999</v>
      </c>
      <c r="AF2266" s="24">
        <v>0.406837</v>
      </c>
      <c r="AG2266" s="24">
        <v>0.34368389999999999</v>
      </c>
      <c r="AH2266" s="23"/>
      <c r="AI2266" s="23"/>
      <c r="AJ2266" s="23"/>
      <c r="AK2266" s="23"/>
    </row>
    <row r="2267" spans="1:37" x14ac:dyDescent="0.35">
      <c r="A2267" s="24" t="s">
        <v>4623</v>
      </c>
      <c r="B2267" s="24" t="s">
        <v>4624</v>
      </c>
      <c r="C2267" s="24">
        <v>0.40183039999999998</v>
      </c>
      <c r="D2267" s="24">
        <v>0.39918680000000001</v>
      </c>
      <c r="E2267" s="24">
        <v>0.46257700000000002</v>
      </c>
      <c r="F2267" s="24">
        <v>0.43593530000000003</v>
      </c>
      <c r="G2267" s="23"/>
      <c r="H2267" s="23"/>
      <c r="I2267" s="23"/>
      <c r="J2267" s="23"/>
      <c r="L2267" s="24">
        <v>0.39085039999999999</v>
      </c>
      <c r="M2267" s="24">
        <v>0.38267980000000001</v>
      </c>
      <c r="N2267" s="24">
        <v>0.36963960000000001</v>
      </c>
      <c r="O2267" s="24">
        <v>0.2986453</v>
      </c>
      <c r="P2267" s="23"/>
      <c r="Q2267" s="23"/>
      <c r="R2267" s="23"/>
      <c r="S2267" s="23"/>
      <c r="U2267" s="24">
        <v>0.43047570000000002</v>
      </c>
      <c r="V2267" s="24">
        <v>0.42044759999999998</v>
      </c>
      <c r="W2267" s="24">
        <v>0.47911550000000003</v>
      </c>
      <c r="X2267" s="24">
        <v>0.35216940000000002</v>
      </c>
      <c r="Y2267" s="23"/>
      <c r="Z2267" s="23"/>
      <c r="AA2267" s="23"/>
      <c r="AB2267" s="23"/>
      <c r="AD2267" s="24">
        <v>0.44355480000000003</v>
      </c>
      <c r="AE2267" s="24">
        <v>0.47489690000000001</v>
      </c>
      <c r="AF2267" s="24">
        <v>0.3785693</v>
      </c>
      <c r="AG2267" s="24">
        <v>0.34103879999999998</v>
      </c>
      <c r="AH2267" s="23"/>
      <c r="AI2267" s="23"/>
      <c r="AJ2267" s="23"/>
      <c r="AK2267" s="23"/>
    </row>
    <row r="2268" spans="1:37" x14ac:dyDescent="0.35">
      <c r="A2268" s="24" t="s">
        <v>4625</v>
      </c>
      <c r="B2268" s="24" t="s">
        <v>4626</v>
      </c>
      <c r="C2268" s="24">
        <v>0.33741310000000002</v>
      </c>
      <c r="D2268" s="24">
        <v>0.3911039</v>
      </c>
      <c r="E2268" s="24">
        <v>0.3993527</v>
      </c>
      <c r="F2268" s="24">
        <v>0.37575120000000001</v>
      </c>
      <c r="G2268" s="23"/>
      <c r="H2268" s="23"/>
      <c r="I2268" s="23"/>
      <c r="J2268" s="23"/>
      <c r="L2268" s="24">
        <v>0.3206155</v>
      </c>
      <c r="M2268" s="24">
        <v>0.28556480000000001</v>
      </c>
      <c r="N2268" s="24">
        <v>0.36624020000000002</v>
      </c>
      <c r="O2268" s="24">
        <v>0.31004799999999999</v>
      </c>
      <c r="P2268" s="23"/>
      <c r="Q2268" s="23"/>
      <c r="R2268" s="23"/>
      <c r="S2268" s="23"/>
      <c r="U2268" s="24">
        <v>0.3833144</v>
      </c>
      <c r="V2268" s="24">
        <v>0.3905421</v>
      </c>
      <c r="W2268" s="24">
        <v>0.43915530000000003</v>
      </c>
      <c r="X2268" s="24">
        <v>0.3905846</v>
      </c>
      <c r="Y2268" s="23"/>
      <c r="Z2268" s="23"/>
      <c r="AA2268" s="23"/>
      <c r="AB2268" s="23"/>
      <c r="AD2268" s="24">
        <v>0.36754680000000001</v>
      </c>
      <c r="AE2268" s="24">
        <v>0.37951699999999999</v>
      </c>
      <c r="AF2268" s="24">
        <v>0.33270840000000002</v>
      </c>
      <c r="AG2268" s="24">
        <v>0.32788450000000002</v>
      </c>
      <c r="AH2268" s="23"/>
      <c r="AI2268" s="23"/>
      <c r="AJ2268" s="23"/>
      <c r="AK2268" s="23"/>
    </row>
    <row r="2269" spans="1:37" x14ac:dyDescent="0.35">
      <c r="A2269" s="24" t="s">
        <v>4627</v>
      </c>
      <c r="B2269" s="24" t="s">
        <v>4628</v>
      </c>
      <c r="C2269" s="24">
        <v>0.37221460000000001</v>
      </c>
      <c r="D2269" s="24">
        <v>0.41498049999999997</v>
      </c>
      <c r="E2269" s="24">
        <v>0.29020990000000002</v>
      </c>
      <c r="F2269" s="24">
        <v>0.29545110000000002</v>
      </c>
      <c r="G2269" s="23"/>
      <c r="H2269" s="23"/>
      <c r="I2269" s="23"/>
      <c r="J2269" s="23"/>
      <c r="L2269" s="24">
        <v>0.35575509999999999</v>
      </c>
      <c r="M2269" s="24">
        <v>0.48739710000000003</v>
      </c>
      <c r="N2269" s="24">
        <v>0.36335410000000001</v>
      </c>
      <c r="O2269" s="24">
        <v>0.27235369999999998</v>
      </c>
      <c r="P2269" s="23"/>
      <c r="Q2269" s="23"/>
      <c r="R2269" s="23"/>
      <c r="S2269" s="23"/>
      <c r="U2269" s="24">
        <v>0.38083919999999999</v>
      </c>
      <c r="V2269" s="24">
        <v>0.45094279999999998</v>
      </c>
      <c r="W2269" s="24">
        <v>0.3471052</v>
      </c>
      <c r="X2269" s="24">
        <v>0.36500660000000001</v>
      </c>
      <c r="Y2269" s="23"/>
      <c r="Z2269" s="23"/>
      <c r="AA2269" s="23"/>
      <c r="AB2269" s="23"/>
      <c r="AD2269" s="24">
        <v>0.40820770000000001</v>
      </c>
      <c r="AE2269" s="24">
        <v>0.33528550000000001</v>
      </c>
      <c r="AF2269" s="24">
        <v>0.31115969999999998</v>
      </c>
      <c r="AG2269" s="24">
        <v>0.32529459999999999</v>
      </c>
      <c r="AH2269" s="23"/>
      <c r="AI2269" s="23"/>
      <c r="AJ2269" s="23"/>
      <c r="AK2269" s="23"/>
    </row>
    <row r="2270" spans="1:37" x14ac:dyDescent="0.35">
      <c r="A2270" s="24" t="s">
        <v>4629</v>
      </c>
      <c r="B2270" s="24" t="s">
        <v>4630</v>
      </c>
      <c r="C2270" s="24">
        <v>0.39547470000000001</v>
      </c>
      <c r="D2270" s="24">
        <v>0.3996825</v>
      </c>
      <c r="E2270" s="24">
        <v>0.22480700000000001</v>
      </c>
      <c r="F2270" s="24">
        <v>0.4542388</v>
      </c>
      <c r="G2270" s="23"/>
      <c r="H2270" s="23"/>
      <c r="I2270" s="23"/>
      <c r="J2270" s="23"/>
      <c r="L2270" s="24">
        <v>0.3848722</v>
      </c>
      <c r="M2270" s="24">
        <v>0.67300559999999998</v>
      </c>
      <c r="N2270" s="24">
        <v>0.35402620000000001</v>
      </c>
      <c r="O2270" s="24">
        <v>0.28294649999999999</v>
      </c>
      <c r="P2270" s="23"/>
      <c r="Q2270" s="23"/>
      <c r="R2270" s="23"/>
      <c r="S2270" s="23"/>
      <c r="U2270" s="24">
        <v>0.48597289999999999</v>
      </c>
      <c r="V2270" s="24">
        <v>0.41055940000000002</v>
      </c>
      <c r="W2270" s="24">
        <v>0.4010476</v>
      </c>
      <c r="X2270" s="24">
        <v>0.40573150000000002</v>
      </c>
      <c r="Y2270" s="23"/>
      <c r="Z2270" s="23"/>
      <c r="AA2270" s="23"/>
      <c r="AB2270" s="23"/>
      <c r="AD2270" s="24">
        <v>0.43983129999999998</v>
      </c>
      <c r="AE2270" s="24">
        <v>0.3613362</v>
      </c>
      <c r="AF2270" s="24">
        <v>0.34672029999999998</v>
      </c>
      <c r="AG2270" s="24">
        <v>0.3777778</v>
      </c>
      <c r="AH2270" s="23"/>
      <c r="AI2270" s="23"/>
      <c r="AJ2270" s="23"/>
      <c r="AK2270" s="23"/>
    </row>
    <row r="2271" spans="1:37" x14ac:dyDescent="0.35">
      <c r="A2271" s="24" t="s">
        <v>4631</v>
      </c>
      <c r="B2271" s="24" t="s">
        <v>4632</v>
      </c>
      <c r="C2271" s="24">
        <v>0.3470085</v>
      </c>
      <c r="D2271" s="24">
        <v>0.47699740000000002</v>
      </c>
      <c r="E2271" s="24">
        <v>0.27400249999999998</v>
      </c>
      <c r="F2271" s="24">
        <v>0.53189189999999997</v>
      </c>
      <c r="G2271" s="23"/>
      <c r="H2271" s="23"/>
      <c r="I2271" s="23"/>
      <c r="J2271" s="23"/>
      <c r="L2271" s="24">
        <v>0.32337969999999999</v>
      </c>
      <c r="M2271" s="24">
        <v>0.45141510000000001</v>
      </c>
      <c r="N2271" s="24">
        <v>0.38628950000000001</v>
      </c>
      <c r="O2271" s="24">
        <v>0.33562989999999998</v>
      </c>
      <c r="P2271" s="23"/>
      <c r="Q2271" s="23"/>
      <c r="R2271" s="23"/>
      <c r="S2271" s="23"/>
      <c r="U2271" s="24">
        <v>0.47326439999999997</v>
      </c>
      <c r="V2271" s="24">
        <v>0.34556629999999999</v>
      </c>
      <c r="W2271" s="24">
        <v>0.40792790000000001</v>
      </c>
      <c r="X2271" s="24">
        <v>0.45341569999999998</v>
      </c>
      <c r="Y2271" s="23"/>
      <c r="Z2271" s="23"/>
      <c r="AA2271" s="23"/>
      <c r="AB2271" s="23"/>
      <c r="AD2271" s="24">
        <v>0.39221319999999998</v>
      </c>
      <c r="AE2271" s="24">
        <v>0.31271310000000002</v>
      </c>
      <c r="AF2271" s="24">
        <v>0.45287870000000002</v>
      </c>
      <c r="AG2271" s="24">
        <v>0.36352309999999999</v>
      </c>
      <c r="AH2271" s="23"/>
      <c r="AI2271" s="23"/>
      <c r="AJ2271" s="23"/>
      <c r="AK2271" s="23"/>
    </row>
    <row r="2272" spans="1:37" x14ac:dyDescent="0.35">
      <c r="A2272" s="24" t="s">
        <v>4633</v>
      </c>
      <c r="B2272" s="24" t="s">
        <v>4634</v>
      </c>
      <c r="C2272" s="24">
        <v>0.40576859999999998</v>
      </c>
      <c r="D2272" s="24">
        <v>0.53405579999999997</v>
      </c>
      <c r="E2272" s="24">
        <v>0.31084050000000002</v>
      </c>
      <c r="F2272" s="24">
        <v>0.3456535</v>
      </c>
      <c r="G2272" s="23"/>
      <c r="H2272" s="23"/>
      <c r="I2272" s="23"/>
      <c r="J2272" s="23"/>
      <c r="L2272" s="24">
        <v>0.33778269999999999</v>
      </c>
      <c r="M2272" s="24">
        <v>0.38960889999999998</v>
      </c>
      <c r="N2272" s="24">
        <v>0.55759610000000004</v>
      </c>
      <c r="O2272" s="24">
        <v>0.32172390000000001</v>
      </c>
      <c r="P2272" s="23"/>
      <c r="Q2272" s="23"/>
      <c r="R2272" s="23"/>
      <c r="S2272" s="23"/>
      <c r="U2272" s="24">
        <v>0.53833439999999999</v>
      </c>
      <c r="V2272" s="24">
        <v>0.37873499999999999</v>
      </c>
      <c r="W2272" s="24">
        <v>0.46333550000000001</v>
      </c>
      <c r="X2272" s="24">
        <v>0.39069100000000001</v>
      </c>
      <c r="Y2272" s="23"/>
      <c r="Z2272" s="23"/>
      <c r="AA2272" s="23"/>
      <c r="AB2272" s="23"/>
      <c r="AD2272" s="24">
        <v>0.45760190000000001</v>
      </c>
      <c r="AE2272" s="24">
        <v>0.31924000000000002</v>
      </c>
      <c r="AF2272" s="24">
        <v>0.38339040000000002</v>
      </c>
      <c r="AG2272" s="24">
        <v>0.32276539999999998</v>
      </c>
      <c r="AH2272" s="23"/>
      <c r="AI2272" s="23"/>
      <c r="AJ2272" s="23"/>
      <c r="AK2272" s="23"/>
    </row>
    <row r="2273" spans="1:37" x14ac:dyDescent="0.35">
      <c r="A2273" s="24" t="s">
        <v>4635</v>
      </c>
      <c r="B2273" s="24" t="s">
        <v>4636</v>
      </c>
      <c r="C2273" s="24">
        <v>0.40771109999999999</v>
      </c>
      <c r="D2273" s="24">
        <v>0.48408180000000001</v>
      </c>
      <c r="E2273" s="24">
        <v>0.33459410000000001</v>
      </c>
      <c r="F2273" s="24">
        <v>0.41612070000000001</v>
      </c>
      <c r="G2273" s="23"/>
      <c r="H2273" s="23"/>
      <c r="I2273" s="23"/>
      <c r="J2273" s="23"/>
      <c r="L2273" s="24">
        <v>0.40422039999999998</v>
      </c>
      <c r="M2273" s="24">
        <v>0.6139384</v>
      </c>
      <c r="N2273" s="24">
        <v>0.62210010000000004</v>
      </c>
      <c r="O2273" s="24">
        <v>0.30275150000000001</v>
      </c>
      <c r="P2273" s="23"/>
      <c r="Q2273" s="23"/>
      <c r="R2273" s="23"/>
      <c r="S2273" s="23"/>
      <c r="U2273" s="24">
        <v>0.50954089999999996</v>
      </c>
      <c r="V2273" s="24">
        <v>0.37628270000000003</v>
      </c>
      <c r="W2273" s="24">
        <v>0.61451420000000001</v>
      </c>
      <c r="X2273" s="24">
        <v>0.31014380000000003</v>
      </c>
      <c r="Y2273" s="23"/>
      <c r="Z2273" s="23"/>
      <c r="AA2273" s="23"/>
      <c r="AB2273" s="23"/>
      <c r="AD2273" s="24">
        <v>0.50189890000000004</v>
      </c>
      <c r="AE2273" s="24">
        <v>0.535412</v>
      </c>
      <c r="AF2273" s="24">
        <v>0.3622301</v>
      </c>
      <c r="AG2273" s="24">
        <v>0.38303480000000001</v>
      </c>
      <c r="AH2273" s="23"/>
      <c r="AI2273" s="23"/>
      <c r="AJ2273" s="23"/>
      <c r="AK2273" s="23"/>
    </row>
    <row r="2274" spans="1:37" x14ac:dyDescent="0.35">
      <c r="A2274" s="24" t="s">
        <v>4637</v>
      </c>
      <c r="B2274" s="24" t="s">
        <v>4638</v>
      </c>
      <c r="C2274" s="24">
        <v>0.35744409999999999</v>
      </c>
      <c r="D2274" s="24">
        <v>0.44008900000000001</v>
      </c>
      <c r="E2274" s="24">
        <v>0.35447380000000001</v>
      </c>
      <c r="F2274" s="24">
        <v>0.40804750000000001</v>
      </c>
      <c r="G2274" s="23"/>
      <c r="H2274" s="23"/>
      <c r="I2274" s="23"/>
      <c r="J2274" s="23"/>
      <c r="L2274" s="24">
        <v>0.33315210000000001</v>
      </c>
      <c r="M2274" s="24">
        <v>0.36263410000000001</v>
      </c>
      <c r="N2274" s="24">
        <v>0.56506069999999997</v>
      </c>
      <c r="O2274" s="24">
        <v>0.30074709999999999</v>
      </c>
      <c r="P2274" s="23"/>
      <c r="Q2274" s="23"/>
      <c r="R2274" s="23"/>
      <c r="S2274" s="23"/>
      <c r="U2274" s="24">
        <v>0.50251500000000004</v>
      </c>
      <c r="V2274" s="24">
        <v>0.47655609999999998</v>
      </c>
      <c r="W2274" s="24">
        <v>0.48325889999999999</v>
      </c>
      <c r="X2274" s="24">
        <v>0.33682810000000002</v>
      </c>
      <c r="Y2274" s="23"/>
      <c r="Z2274" s="23"/>
      <c r="AA2274" s="23"/>
      <c r="AB2274" s="23"/>
      <c r="AD2274" s="24">
        <v>0.4593643</v>
      </c>
      <c r="AE2274" s="24">
        <v>0.66521019999999997</v>
      </c>
      <c r="AF2274" s="24">
        <v>0.35873149999999998</v>
      </c>
      <c r="AG2274" s="24">
        <v>0.3641123</v>
      </c>
      <c r="AH2274" s="23"/>
      <c r="AI2274" s="23"/>
      <c r="AJ2274" s="23"/>
      <c r="AK2274" s="23"/>
    </row>
    <row r="2275" spans="1:37" x14ac:dyDescent="0.35">
      <c r="A2275" s="24" t="s">
        <v>4639</v>
      </c>
      <c r="B2275" s="24" t="s">
        <v>4640</v>
      </c>
      <c r="C2275" s="24">
        <v>0.42221760000000003</v>
      </c>
      <c r="D2275" s="24">
        <v>0.33071739999999999</v>
      </c>
      <c r="E2275" s="24">
        <v>0.33150239999999997</v>
      </c>
      <c r="F2275" s="24">
        <v>0.41713980000000001</v>
      </c>
      <c r="G2275" s="23"/>
      <c r="H2275" s="23"/>
      <c r="I2275" s="23"/>
      <c r="J2275" s="23"/>
      <c r="L2275" s="24">
        <v>0.3909377</v>
      </c>
      <c r="M2275" s="24">
        <v>0.311917</v>
      </c>
      <c r="N2275" s="24">
        <v>0.39496379999999998</v>
      </c>
      <c r="O2275" s="24">
        <v>0.27657150000000003</v>
      </c>
      <c r="P2275" s="23"/>
      <c r="Q2275" s="23"/>
      <c r="R2275" s="23"/>
      <c r="S2275" s="23"/>
      <c r="U2275" s="24">
        <v>0.6139559</v>
      </c>
      <c r="V2275" s="24">
        <v>0.53951700000000002</v>
      </c>
      <c r="W2275" s="24">
        <v>0.40733540000000001</v>
      </c>
      <c r="X2275" s="24">
        <v>0.3640447</v>
      </c>
      <c r="Y2275" s="23"/>
      <c r="Z2275" s="23"/>
      <c r="AA2275" s="23"/>
      <c r="AB2275" s="23"/>
      <c r="AD2275" s="24">
        <v>0.51496399999999998</v>
      </c>
      <c r="AE2275" s="24">
        <v>0.48343960000000002</v>
      </c>
      <c r="AF2275" s="24">
        <v>0.44041849999999999</v>
      </c>
      <c r="AG2275" s="24">
        <v>0.3764517</v>
      </c>
      <c r="AH2275" s="23"/>
      <c r="AI2275" s="23"/>
      <c r="AJ2275" s="23"/>
      <c r="AK2275" s="23"/>
    </row>
    <row r="2276" spans="1:37" x14ac:dyDescent="0.35">
      <c r="A2276" s="24" t="s">
        <v>4641</v>
      </c>
      <c r="B2276" s="24" t="s">
        <v>4642</v>
      </c>
      <c r="C2276" s="24">
        <v>0.4819889</v>
      </c>
      <c r="D2276" s="24">
        <v>0.32512150000000001</v>
      </c>
      <c r="E2276" s="24">
        <v>0.28030539999999998</v>
      </c>
      <c r="F2276" s="24">
        <v>0.43214259999999999</v>
      </c>
      <c r="G2276" s="23"/>
      <c r="H2276" s="23"/>
      <c r="I2276" s="23"/>
      <c r="J2276" s="23"/>
      <c r="L2276" s="24">
        <v>0.45479190000000003</v>
      </c>
      <c r="M2276" s="24">
        <v>0.45621519999999999</v>
      </c>
      <c r="N2276" s="24">
        <v>0.35218559999999999</v>
      </c>
      <c r="O2276" s="24">
        <v>0.32116489999999998</v>
      </c>
      <c r="P2276" s="23"/>
      <c r="Q2276" s="23"/>
      <c r="R2276" s="23"/>
      <c r="S2276" s="23"/>
      <c r="U2276" s="24">
        <v>0.53905709999999996</v>
      </c>
      <c r="V2276" s="24">
        <v>0.54426129999999995</v>
      </c>
      <c r="W2276" s="24">
        <v>0.48216710000000002</v>
      </c>
      <c r="X2276" s="24">
        <v>0.38269809999999999</v>
      </c>
      <c r="Y2276" s="23"/>
      <c r="Z2276" s="23"/>
      <c r="AA2276" s="23"/>
      <c r="AB2276" s="23"/>
      <c r="AD2276" s="24">
        <v>0.51622069999999998</v>
      </c>
      <c r="AE2276" s="24">
        <v>0.48365780000000003</v>
      </c>
      <c r="AF2276" s="24">
        <v>0.47348679999999999</v>
      </c>
      <c r="AG2276" s="24">
        <v>0.55948560000000003</v>
      </c>
      <c r="AH2276" s="23"/>
      <c r="AI2276" s="23"/>
      <c r="AJ2276" s="23"/>
      <c r="AK2276" s="23"/>
    </row>
    <row r="2277" spans="1:37" x14ac:dyDescent="0.35">
      <c r="A2277" s="24" t="s">
        <v>4643</v>
      </c>
      <c r="B2277" s="24" t="s">
        <v>4644</v>
      </c>
      <c r="C2277" s="24">
        <v>0.52418260000000005</v>
      </c>
      <c r="D2277" s="24">
        <v>0.3323719</v>
      </c>
      <c r="E2277" s="24">
        <v>0.36484689999999997</v>
      </c>
      <c r="F2277" s="24">
        <v>0.3718342</v>
      </c>
      <c r="G2277" s="23"/>
      <c r="H2277" s="23"/>
      <c r="I2277" s="23"/>
      <c r="J2277" s="23"/>
      <c r="L2277" s="24">
        <v>0.31943919999999998</v>
      </c>
      <c r="M2277" s="24">
        <v>0.45227600000000001</v>
      </c>
      <c r="N2277" s="24">
        <v>0.3655349</v>
      </c>
      <c r="O2277" s="24">
        <v>0.4008082</v>
      </c>
      <c r="P2277" s="23"/>
      <c r="Q2277" s="23"/>
      <c r="R2277" s="23"/>
      <c r="S2277" s="23"/>
      <c r="U2277" s="24">
        <v>0.35370190000000001</v>
      </c>
      <c r="V2277" s="24">
        <v>0.52916730000000001</v>
      </c>
      <c r="W2277" s="24">
        <v>0.46740549999999997</v>
      </c>
      <c r="X2277" s="24">
        <v>0.37445859999999997</v>
      </c>
      <c r="Y2277" s="23"/>
      <c r="Z2277" s="23"/>
      <c r="AA2277" s="23"/>
      <c r="AB2277" s="23"/>
      <c r="AD2277" s="24">
        <v>0.32796999999999998</v>
      </c>
      <c r="AE2277" s="24">
        <v>0.3702877</v>
      </c>
      <c r="AF2277" s="24">
        <v>0.27886620000000001</v>
      </c>
      <c r="AG2277" s="24">
        <v>0.55441799999999997</v>
      </c>
      <c r="AH2277" s="23"/>
      <c r="AI2277" s="23"/>
      <c r="AJ2277" s="23"/>
      <c r="AK2277" s="23"/>
    </row>
    <row r="2278" spans="1:37" x14ac:dyDescent="0.35">
      <c r="A2278" s="24" t="s">
        <v>4645</v>
      </c>
      <c r="B2278" s="24" t="s">
        <v>4646</v>
      </c>
      <c r="C2278" s="24">
        <v>0.50327169999999999</v>
      </c>
      <c r="D2278" s="24">
        <v>0.30814279999999999</v>
      </c>
      <c r="E2278" s="24">
        <v>0.42913519999999999</v>
      </c>
      <c r="F2278" s="24">
        <v>0.34240340000000002</v>
      </c>
      <c r="G2278" s="23"/>
      <c r="H2278" s="23"/>
      <c r="I2278" s="23"/>
      <c r="J2278" s="23"/>
      <c r="L2278" s="24">
        <v>0.35470940000000001</v>
      </c>
      <c r="M2278" s="24">
        <v>0.38821549999999999</v>
      </c>
      <c r="N2278" s="24">
        <v>0.3756524</v>
      </c>
      <c r="O2278" s="24">
        <v>0.30087249999999999</v>
      </c>
      <c r="P2278" s="23"/>
      <c r="Q2278" s="23"/>
      <c r="R2278" s="23"/>
      <c r="S2278" s="23"/>
      <c r="U2278" s="24">
        <v>0.39821289999999998</v>
      </c>
      <c r="V2278" s="24">
        <v>0.46019779999999999</v>
      </c>
      <c r="W2278" s="24">
        <v>0.4069989</v>
      </c>
      <c r="X2278" s="24">
        <v>0.35702240000000002</v>
      </c>
      <c r="Y2278" s="23"/>
      <c r="Z2278" s="23"/>
      <c r="AA2278" s="23"/>
      <c r="AB2278" s="23"/>
      <c r="AD2278" s="24">
        <v>0.35629040000000001</v>
      </c>
      <c r="AE2278" s="24">
        <v>0.307064</v>
      </c>
      <c r="AF2278" s="24">
        <v>0.2920121</v>
      </c>
      <c r="AG2278" s="24">
        <v>0.44350650000000003</v>
      </c>
      <c r="AH2278" s="23"/>
      <c r="AI2278" s="23"/>
      <c r="AJ2278" s="23"/>
      <c r="AK2278" s="23"/>
    </row>
    <row r="2279" spans="1:37" x14ac:dyDescent="0.35">
      <c r="A2279" s="24" t="s">
        <v>4647</v>
      </c>
      <c r="B2279" s="24" t="s">
        <v>4648</v>
      </c>
      <c r="C2279" s="24">
        <v>0.44294879999999998</v>
      </c>
      <c r="D2279" s="24">
        <v>0.38940669999999999</v>
      </c>
      <c r="E2279" s="24">
        <v>0.36747160000000001</v>
      </c>
      <c r="F2279" s="24">
        <v>0.31923760000000001</v>
      </c>
      <c r="G2279" s="23"/>
      <c r="H2279" s="23"/>
      <c r="I2279" s="23"/>
      <c r="J2279" s="23"/>
      <c r="L2279" s="24">
        <v>0.43188339999999997</v>
      </c>
      <c r="M2279" s="24">
        <v>0.43870989999999999</v>
      </c>
      <c r="N2279" s="24">
        <v>0.43874340000000001</v>
      </c>
      <c r="O2279" s="24">
        <v>0.29972359999999998</v>
      </c>
      <c r="P2279" s="23"/>
      <c r="Q2279" s="23"/>
      <c r="R2279" s="23"/>
      <c r="S2279" s="23"/>
      <c r="U2279" s="24">
        <v>0.46929480000000001</v>
      </c>
      <c r="V2279" s="24">
        <v>0.48157159999999999</v>
      </c>
      <c r="W2279" s="24">
        <v>0.43948789999999999</v>
      </c>
      <c r="X2279" s="24">
        <v>0.40258490000000002</v>
      </c>
      <c r="Y2279" s="23"/>
      <c r="Z2279" s="23"/>
      <c r="AA2279" s="23"/>
      <c r="AB2279" s="23"/>
      <c r="AD2279" s="24">
        <v>0.41056330000000002</v>
      </c>
      <c r="AE2279" s="24">
        <v>0.44076169999999998</v>
      </c>
      <c r="AF2279" s="24">
        <v>0.35988249999999999</v>
      </c>
      <c r="AG2279" s="24">
        <v>0.48649870000000001</v>
      </c>
      <c r="AH2279" s="23"/>
      <c r="AI2279" s="23"/>
      <c r="AJ2279" s="23"/>
      <c r="AK2279" s="23"/>
    </row>
    <row r="2280" spans="1:37" x14ac:dyDescent="0.35">
      <c r="A2280" s="24" t="s">
        <v>4649</v>
      </c>
      <c r="B2280" s="24" t="s">
        <v>4650</v>
      </c>
      <c r="C2280" s="24">
        <v>0.39126430000000001</v>
      </c>
      <c r="D2280" s="24">
        <v>0.4121301</v>
      </c>
      <c r="E2280" s="24">
        <v>0.33406960000000002</v>
      </c>
      <c r="F2280" s="24">
        <v>0.42220020000000003</v>
      </c>
      <c r="G2280" s="23"/>
      <c r="H2280" s="23"/>
      <c r="I2280" s="23"/>
      <c r="J2280" s="23"/>
      <c r="L2280" s="24">
        <v>0.35766629999999999</v>
      </c>
      <c r="M2280" s="24">
        <v>0.39229540000000002</v>
      </c>
      <c r="N2280" s="24">
        <v>0.39751969999999998</v>
      </c>
      <c r="O2280" s="24">
        <v>0.27278239999999998</v>
      </c>
      <c r="P2280" s="23"/>
      <c r="Q2280" s="23"/>
      <c r="R2280" s="23"/>
      <c r="S2280" s="23"/>
      <c r="U2280" s="24">
        <v>0.43779269999999998</v>
      </c>
      <c r="V2280" s="24">
        <v>0.44861060000000003</v>
      </c>
      <c r="W2280" s="24">
        <v>0.4407797</v>
      </c>
      <c r="X2280" s="24">
        <v>0.37956800000000002</v>
      </c>
      <c r="Y2280" s="23"/>
      <c r="Z2280" s="23"/>
      <c r="AA2280" s="23"/>
      <c r="AB2280" s="23"/>
      <c r="AD2280" s="24">
        <v>0.40877039999999998</v>
      </c>
      <c r="AE2280" s="24">
        <v>0.41047159999999999</v>
      </c>
      <c r="AF2280" s="24">
        <v>0.29549950000000003</v>
      </c>
      <c r="AG2280" s="24">
        <v>0.41083920000000002</v>
      </c>
      <c r="AH2280" s="23"/>
      <c r="AI2280" s="23"/>
      <c r="AJ2280" s="23"/>
      <c r="AK2280" s="23"/>
    </row>
    <row r="2281" spans="1:37" x14ac:dyDescent="0.35">
      <c r="A2281" s="24" t="s">
        <v>4651</v>
      </c>
      <c r="B2281" s="24" t="s">
        <v>4652</v>
      </c>
      <c r="C2281" s="24">
        <v>0.43101640000000002</v>
      </c>
      <c r="D2281" s="24">
        <v>0.39262180000000002</v>
      </c>
      <c r="E2281" s="24">
        <v>0.33434079999999999</v>
      </c>
      <c r="F2281" s="24">
        <v>0.4090877</v>
      </c>
      <c r="G2281" s="23"/>
      <c r="H2281" s="23"/>
      <c r="I2281" s="23"/>
      <c r="J2281" s="23"/>
      <c r="L2281" s="24">
        <v>0.35395900000000002</v>
      </c>
      <c r="M2281" s="24">
        <v>0.27040340000000002</v>
      </c>
      <c r="N2281" s="24">
        <v>0.39811970000000002</v>
      </c>
      <c r="O2281" s="24">
        <v>0.28247539999999999</v>
      </c>
      <c r="P2281" s="23"/>
      <c r="Q2281" s="23"/>
      <c r="R2281" s="23"/>
      <c r="S2281" s="23"/>
      <c r="U2281" s="24">
        <v>0.51792280000000002</v>
      </c>
      <c r="V2281" s="24">
        <v>0.43702350000000001</v>
      </c>
      <c r="W2281" s="24">
        <v>0.41648360000000001</v>
      </c>
      <c r="X2281" s="24">
        <v>0.38025910000000002</v>
      </c>
      <c r="Y2281" s="23"/>
      <c r="Z2281" s="23"/>
      <c r="AA2281" s="23"/>
      <c r="AB2281" s="23"/>
      <c r="AD2281" s="24">
        <v>0.47253299999999998</v>
      </c>
      <c r="AE2281" s="24">
        <v>0.37446639999999998</v>
      </c>
      <c r="AF2281" s="24">
        <v>0.50436639999999999</v>
      </c>
      <c r="AG2281" s="24">
        <v>0.33253480000000002</v>
      </c>
      <c r="AH2281" s="23"/>
      <c r="AI2281" s="23"/>
      <c r="AJ2281" s="23"/>
      <c r="AK2281" s="23"/>
    </row>
    <row r="2282" spans="1:37" x14ac:dyDescent="0.35">
      <c r="A2282" s="24" t="s">
        <v>4653</v>
      </c>
      <c r="B2282" s="24" t="s">
        <v>4654</v>
      </c>
      <c r="C2282" s="24">
        <v>0.42749389999999998</v>
      </c>
      <c r="D2282" s="24">
        <v>0.39578720000000001</v>
      </c>
      <c r="E2282" s="24">
        <v>0.32107229999999998</v>
      </c>
      <c r="F2282" s="24">
        <v>0.43731370000000003</v>
      </c>
      <c r="G2282" s="23"/>
      <c r="H2282" s="23"/>
      <c r="I2282" s="23"/>
      <c r="J2282" s="23"/>
      <c r="L2282" s="24">
        <v>0.40077000000000002</v>
      </c>
      <c r="M2282" s="24">
        <v>0.51450989999999996</v>
      </c>
      <c r="N2282" s="24">
        <v>0.41047939999999999</v>
      </c>
      <c r="O2282" s="24">
        <v>0.29470239999999998</v>
      </c>
      <c r="P2282" s="23"/>
      <c r="Q2282" s="23"/>
      <c r="R2282" s="23"/>
      <c r="S2282" s="23"/>
      <c r="U2282" s="24">
        <v>0.46049980000000001</v>
      </c>
      <c r="V2282" s="24">
        <v>0.45798309999999998</v>
      </c>
      <c r="W2282" s="24">
        <v>0.40046330000000002</v>
      </c>
      <c r="X2282" s="24">
        <v>0.41540339999999998</v>
      </c>
      <c r="Y2282" s="23"/>
      <c r="Z2282" s="23"/>
      <c r="AA2282" s="23"/>
      <c r="AB2282" s="23"/>
      <c r="AD2282" s="24">
        <v>0.45735310000000001</v>
      </c>
      <c r="AE2282" s="24">
        <v>0.50108739999999996</v>
      </c>
      <c r="AF2282" s="24">
        <v>0.45199709999999998</v>
      </c>
      <c r="AG2282" s="24">
        <v>0.37397829999999999</v>
      </c>
      <c r="AH2282" s="23"/>
      <c r="AI2282" s="23"/>
      <c r="AJ2282" s="23"/>
      <c r="AK2282" s="23"/>
    </row>
    <row r="2283" spans="1:37" x14ac:dyDescent="0.35">
      <c r="A2283" s="24" t="s">
        <v>4655</v>
      </c>
      <c r="B2283" s="24" t="s">
        <v>4656</v>
      </c>
      <c r="C2283" s="24">
        <v>0.34223130000000002</v>
      </c>
      <c r="D2283" s="24">
        <v>0.34528019999999998</v>
      </c>
      <c r="E2283" s="24">
        <v>0.29855710000000002</v>
      </c>
      <c r="F2283" s="24">
        <v>0.41811490000000001</v>
      </c>
      <c r="G2283" s="23"/>
      <c r="H2283" s="23"/>
      <c r="I2283" s="23"/>
      <c r="J2283" s="23"/>
      <c r="L2283" s="24">
        <v>0.35997689999999999</v>
      </c>
      <c r="M2283" s="24">
        <v>0.40946179999999999</v>
      </c>
      <c r="N2283" s="24">
        <v>0.40552569999999999</v>
      </c>
      <c r="O2283" s="24">
        <v>0.285715</v>
      </c>
      <c r="P2283" s="23"/>
      <c r="Q2283" s="23"/>
      <c r="R2283" s="23"/>
      <c r="S2283" s="23"/>
      <c r="U2283" s="24">
        <v>0.36450359999999998</v>
      </c>
      <c r="V2283" s="24">
        <v>0.4223016</v>
      </c>
      <c r="W2283" s="24">
        <v>0.40372409999999997</v>
      </c>
      <c r="X2283" s="24">
        <v>0.4248615</v>
      </c>
      <c r="Y2283" s="23"/>
      <c r="Z2283" s="23"/>
      <c r="AA2283" s="23"/>
      <c r="AB2283" s="23"/>
      <c r="AD2283" s="24">
        <v>0.42270020000000003</v>
      </c>
      <c r="AE2283" s="24">
        <v>0.51561520000000005</v>
      </c>
      <c r="AF2283" s="24">
        <v>0.33726499999999998</v>
      </c>
      <c r="AG2283" s="24">
        <v>0.36419889999999999</v>
      </c>
      <c r="AH2283" s="23"/>
      <c r="AI2283" s="23"/>
      <c r="AJ2283" s="23"/>
      <c r="AK2283" s="23"/>
    </row>
    <row r="2284" spans="1:37" x14ac:dyDescent="0.35">
      <c r="A2284" s="24" t="s">
        <v>4657</v>
      </c>
      <c r="B2284" s="24" t="s">
        <v>4658</v>
      </c>
      <c r="C2284" s="24">
        <v>0.30006830000000001</v>
      </c>
      <c r="D2284" s="24">
        <v>0.365068</v>
      </c>
      <c r="E2284" s="24">
        <v>0.26398779999999999</v>
      </c>
      <c r="F2284" s="24">
        <v>0.35825099999999999</v>
      </c>
      <c r="G2284" s="23"/>
      <c r="H2284" s="23"/>
      <c r="I2284" s="23"/>
      <c r="J2284" s="23"/>
      <c r="L2284" s="24">
        <v>0.32545479999999999</v>
      </c>
      <c r="M2284" s="24">
        <v>0.31980360000000002</v>
      </c>
      <c r="N2284" s="24">
        <v>0.45212059999999998</v>
      </c>
      <c r="O2284" s="24">
        <v>0.40236889999999997</v>
      </c>
      <c r="P2284" s="23"/>
      <c r="Q2284" s="23"/>
      <c r="R2284" s="23"/>
      <c r="S2284" s="23"/>
      <c r="U2284" s="24">
        <v>0.38852330000000002</v>
      </c>
      <c r="V2284" s="24">
        <v>0.39599299999999998</v>
      </c>
      <c r="W2284" s="24">
        <v>0.41569709999999999</v>
      </c>
      <c r="X2284" s="24">
        <v>0.5115693</v>
      </c>
      <c r="Y2284" s="23"/>
      <c r="Z2284" s="23"/>
      <c r="AA2284" s="23"/>
      <c r="AB2284" s="23"/>
      <c r="AD2284" s="24">
        <v>0.40311039999999998</v>
      </c>
      <c r="AE2284" s="24">
        <v>0.3823915</v>
      </c>
      <c r="AF2284" s="24">
        <v>0.36181010000000002</v>
      </c>
      <c r="AG2284" s="24">
        <v>0.33663300000000002</v>
      </c>
      <c r="AH2284" s="23"/>
      <c r="AI2284" s="23"/>
      <c r="AJ2284" s="23"/>
      <c r="AK2284" s="23"/>
    </row>
    <row r="2285" spans="1:37" x14ac:dyDescent="0.35">
      <c r="A2285" s="24" t="s">
        <v>4659</v>
      </c>
      <c r="B2285" s="24" t="s">
        <v>4660</v>
      </c>
      <c r="C2285" s="24">
        <v>0.42659710000000001</v>
      </c>
      <c r="D2285" s="24">
        <v>0.41702529999999999</v>
      </c>
      <c r="E2285" s="24">
        <v>0.36708659999999999</v>
      </c>
      <c r="F2285" s="24">
        <v>0.38853799999999999</v>
      </c>
      <c r="G2285" s="23"/>
      <c r="H2285" s="23"/>
      <c r="I2285" s="23"/>
      <c r="J2285" s="23"/>
      <c r="L2285" s="24">
        <v>0.32741589999999998</v>
      </c>
      <c r="M2285" s="24">
        <v>0.49067290000000002</v>
      </c>
      <c r="N2285" s="24">
        <v>0.44627840000000002</v>
      </c>
      <c r="O2285" s="24">
        <v>0.4119621</v>
      </c>
      <c r="P2285" s="23"/>
      <c r="Q2285" s="23"/>
      <c r="R2285" s="23"/>
      <c r="S2285" s="23"/>
      <c r="U2285" s="24">
        <v>0.42030689999999998</v>
      </c>
      <c r="V2285" s="24">
        <v>0.46910990000000002</v>
      </c>
      <c r="W2285" s="24">
        <v>0.39162039999999998</v>
      </c>
      <c r="X2285" s="24">
        <v>0.67034439999999995</v>
      </c>
      <c r="Y2285" s="23"/>
      <c r="Z2285" s="23"/>
      <c r="AA2285" s="23"/>
      <c r="AB2285" s="23"/>
      <c r="AD2285" s="24">
        <v>0.40149950000000001</v>
      </c>
      <c r="AE2285" s="24">
        <v>0.5104052</v>
      </c>
      <c r="AF2285" s="24">
        <v>0.46396660000000001</v>
      </c>
      <c r="AG2285" s="24">
        <v>0.35206890000000002</v>
      </c>
      <c r="AH2285" s="23"/>
      <c r="AI2285" s="23"/>
      <c r="AJ2285" s="23"/>
      <c r="AK2285" s="23"/>
    </row>
    <row r="2286" spans="1:37" x14ac:dyDescent="0.35">
      <c r="A2286" s="24" t="s">
        <v>4661</v>
      </c>
      <c r="B2286" s="24" t="s">
        <v>4662</v>
      </c>
      <c r="C2286" s="24">
        <v>0.44023420000000002</v>
      </c>
      <c r="D2286" s="24">
        <v>0.37658989999999998</v>
      </c>
      <c r="E2286" s="24">
        <v>0.29783989999999999</v>
      </c>
      <c r="F2286" s="24">
        <v>0.36172939999999998</v>
      </c>
      <c r="G2286" s="23"/>
      <c r="H2286" s="23"/>
      <c r="I2286" s="23"/>
      <c r="J2286" s="23"/>
      <c r="L2286" s="24">
        <v>0.30623790000000001</v>
      </c>
      <c r="M2286" s="24">
        <v>0.36359190000000002</v>
      </c>
      <c r="N2286" s="24">
        <v>0.34790710000000002</v>
      </c>
      <c r="O2286" s="24">
        <v>0.2770396</v>
      </c>
      <c r="P2286" s="23"/>
      <c r="Q2286" s="23"/>
      <c r="R2286" s="23"/>
      <c r="S2286" s="23"/>
      <c r="U2286" s="24">
        <v>0.36707030000000002</v>
      </c>
      <c r="V2286" s="24">
        <v>0.43177720000000003</v>
      </c>
      <c r="W2286" s="24">
        <v>0.37340970000000001</v>
      </c>
      <c r="X2286" s="24">
        <v>0.46531470000000003</v>
      </c>
      <c r="Y2286" s="23"/>
      <c r="Z2286" s="23"/>
      <c r="AA2286" s="23"/>
      <c r="AB2286" s="23"/>
      <c r="AD2286" s="24">
        <v>0.40298709999999999</v>
      </c>
      <c r="AE2286" s="24">
        <v>0.4383087</v>
      </c>
      <c r="AF2286" s="24">
        <v>0.34615669999999998</v>
      </c>
      <c r="AG2286" s="24">
        <v>0.35343089999999999</v>
      </c>
      <c r="AH2286" s="23"/>
      <c r="AI2286" s="23"/>
      <c r="AJ2286" s="23"/>
      <c r="AK2286" s="23"/>
    </row>
    <row r="2287" spans="1:37" x14ac:dyDescent="0.35">
      <c r="A2287" s="24" t="s">
        <v>4663</v>
      </c>
      <c r="B2287" s="24" t="s">
        <v>4664</v>
      </c>
      <c r="C2287" s="24">
        <v>0.31226039999999999</v>
      </c>
      <c r="D2287" s="24">
        <v>0.33781280000000002</v>
      </c>
      <c r="E2287" s="24">
        <v>0.30370279999999999</v>
      </c>
      <c r="F2287" s="24">
        <v>0.36652240000000003</v>
      </c>
      <c r="G2287" s="23"/>
      <c r="H2287" s="23"/>
      <c r="I2287" s="23"/>
      <c r="J2287" s="23"/>
      <c r="L2287" s="24">
        <v>0.32027139999999998</v>
      </c>
      <c r="M2287" s="24">
        <v>0.26510640000000002</v>
      </c>
      <c r="N2287" s="24">
        <v>0.37516949999999999</v>
      </c>
      <c r="O2287" s="24">
        <v>0.2886822</v>
      </c>
      <c r="P2287" s="23"/>
      <c r="Q2287" s="23"/>
      <c r="R2287" s="23"/>
      <c r="S2287" s="23"/>
      <c r="U2287" s="24">
        <v>0.4245852</v>
      </c>
      <c r="V2287" s="24">
        <v>0.40332440000000003</v>
      </c>
      <c r="W2287" s="24">
        <v>0.43767869999999998</v>
      </c>
      <c r="X2287" s="24">
        <v>0.41718670000000002</v>
      </c>
      <c r="Y2287" s="23"/>
      <c r="Z2287" s="23"/>
      <c r="AA2287" s="23"/>
      <c r="AB2287" s="23"/>
      <c r="AD2287" s="24">
        <v>0.40514080000000002</v>
      </c>
      <c r="AE2287" s="24">
        <v>0.43693850000000001</v>
      </c>
      <c r="AF2287" s="24">
        <v>0.32432480000000002</v>
      </c>
      <c r="AG2287" s="24">
        <v>0.40059280000000003</v>
      </c>
      <c r="AH2287" s="23"/>
      <c r="AI2287" s="23"/>
      <c r="AJ2287" s="23"/>
      <c r="AK2287" s="23"/>
    </row>
    <row r="2288" spans="1:37" x14ac:dyDescent="0.35">
      <c r="A2288" s="24" t="s">
        <v>4665</v>
      </c>
      <c r="B2288" s="24" t="s">
        <v>4666</v>
      </c>
      <c r="C2288" s="24">
        <v>0.38209379999999998</v>
      </c>
      <c r="D2288" s="24">
        <v>0.39659729999999999</v>
      </c>
      <c r="E2288" s="24">
        <v>0.35966890000000001</v>
      </c>
      <c r="F2288" s="24">
        <v>0.39079160000000002</v>
      </c>
      <c r="G2288" s="23"/>
      <c r="H2288" s="23"/>
      <c r="I2288" s="23"/>
      <c r="J2288" s="23"/>
      <c r="L2288" s="24">
        <v>0.42453629999999998</v>
      </c>
      <c r="M2288" s="24">
        <v>0.35887720000000001</v>
      </c>
      <c r="N2288" s="24">
        <v>0.42290680000000003</v>
      </c>
      <c r="O2288" s="24">
        <v>0.34272140000000001</v>
      </c>
      <c r="P2288" s="23"/>
      <c r="Q2288" s="23"/>
      <c r="R2288" s="23"/>
      <c r="S2288" s="23"/>
      <c r="U2288" s="24">
        <v>0.48740749999999999</v>
      </c>
      <c r="V2288" s="24">
        <v>0.51634570000000002</v>
      </c>
      <c r="W2288" s="24">
        <v>0.49734299999999998</v>
      </c>
      <c r="X2288" s="24">
        <v>0.41985489999999998</v>
      </c>
      <c r="Y2288" s="23"/>
      <c r="Z2288" s="23"/>
      <c r="AA2288" s="23"/>
      <c r="AB2288" s="23"/>
      <c r="AD2288" s="24">
        <v>0.44041760000000002</v>
      </c>
      <c r="AE2288" s="24">
        <v>0.40849930000000001</v>
      </c>
      <c r="AF2288" s="24">
        <v>0.40499990000000002</v>
      </c>
      <c r="AG2288" s="24">
        <v>0.46591709999999997</v>
      </c>
      <c r="AH2288" s="23"/>
      <c r="AI2288" s="23"/>
      <c r="AJ2288" s="23"/>
      <c r="AK2288" s="23"/>
    </row>
    <row r="2289" spans="1:37" x14ac:dyDescent="0.35">
      <c r="A2289" s="24" t="s">
        <v>4667</v>
      </c>
      <c r="B2289" s="24" t="s">
        <v>4668</v>
      </c>
      <c r="C2289" s="24">
        <v>0.43509560000000003</v>
      </c>
      <c r="D2289" s="24">
        <v>0.37759930000000003</v>
      </c>
      <c r="E2289" s="24">
        <v>0.35720849999999998</v>
      </c>
      <c r="F2289" s="24">
        <v>0.40709309999999999</v>
      </c>
      <c r="G2289" s="23"/>
      <c r="H2289" s="23"/>
      <c r="I2289" s="23"/>
      <c r="J2289" s="23"/>
      <c r="L2289" s="24">
        <v>0.46328200000000003</v>
      </c>
      <c r="M2289" s="24">
        <v>0.310998</v>
      </c>
      <c r="N2289" s="24">
        <v>0.27796500000000002</v>
      </c>
      <c r="O2289" s="24">
        <v>0.4009181</v>
      </c>
      <c r="P2289" s="23"/>
      <c r="Q2289" s="23"/>
      <c r="R2289" s="23"/>
      <c r="S2289" s="23"/>
      <c r="U2289" s="24">
        <v>0.44467089999999998</v>
      </c>
      <c r="V2289" s="24">
        <v>0.4018005</v>
      </c>
      <c r="W2289" s="24">
        <v>0.5575061</v>
      </c>
      <c r="X2289" s="24">
        <v>0.3287176</v>
      </c>
      <c r="Y2289" s="23"/>
      <c r="Z2289" s="23"/>
      <c r="AA2289" s="23"/>
      <c r="AB2289" s="23"/>
      <c r="AD2289" s="24">
        <v>0.42657010000000001</v>
      </c>
      <c r="AE2289" s="24">
        <v>0.31933060000000002</v>
      </c>
      <c r="AF2289" s="24">
        <v>0.48701329999999998</v>
      </c>
      <c r="AG2289" s="24">
        <v>0.4398997</v>
      </c>
      <c r="AH2289" s="23"/>
      <c r="AI2289" s="23"/>
      <c r="AJ2289" s="23"/>
      <c r="AK2289" s="23"/>
    </row>
    <row r="2290" spans="1:37" x14ac:dyDescent="0.35">
      <c r="A2290" s="24" t="s">
        <v>4669</v>
      </c>
      <c r="B2290" s="24" t="s">
        <v>4670</v>
      </c>
      <c r="C2290" s="24">
        <v>0.34366839999999999</v>
      </c>
      <c r="D2290" s="24">
        <v>0.3333449</v>
      </c>
      <c r="E2290" s="24">
        <v>0.33374579999999998</v>
      </c>
      <c r="F2290" s="24">
        <v>0.3556163</v>
      </c>
      <c r="G2290" s="23"/>
      <c r="H2290" s="23"/>
      <c r="I2290" s="23"/>
      <c r="J2290" s="23"/>
      <c r="L2290" s="24">
        <v>0.42875659999999999</v>
      </c>
      <c r="M2290" s="24">
        <v>0.33691910000000003</v>
      </c>
      <c r="N2290" s="24">
        <v>0.35769269999999997</v>
      </c>
      <c r="O2290" s="24">
        <v>0.31406050000000002</v>
      </c>
      <c r="P2290" s="23"/>
      <c r="Q2290" s="23"/>
      <c r="R2290" s="23"/>
      <c r="S2290" s="23"/>
      <c r="U2290" s="24">
        <v>0.41520089999999998</v>
      </c>
      <c r="V2290" s="24">
        <v>0.3943914</v>
      </c>
      <c r="W2290" s="24">
        <v>0.66327789999999998</v>
      </c>
      <c r="X2290" s="24">
        <v>0.3440513</v>
      </c>
      <c r="Y2290" s="23"/>
      <c r="Z2290" s="23"/>
      <c r="AA2290" s="23"/>
      <c r="AB2290" s="23"/>
      <c r="AD2290" s="24">
        <v>0.36953140000000001</v>
      </c>
      <c r="AE2290" s="24">
        <v>0.35336309999999999</v>
      </c>
      <c r="AF2290" s="24">
        <v>0.63929840000000004</v>
      </c>
      <c r="AG2290" s="24">
        <v>0.38399450000000002</v>
      </c>
      <c r="AH2290" s="23"/>
      <c r="AI2290" s="23"/>
      <c r="AJ2290" s="23"/>
      <c r="AK2290" s="23"/>
    </row>
    <row r="2291" spans="1:37" x14ac:dyDescent="0.35">
      <c r="A2291" s="24" t="s">
        <v>4671</v>
      </c>
      <c r="B2291" s="24" t="s">
        <v>4672</v>
      </c>
      <c r="C2291" s="24">
        <v>0.38498549999999998</v>
      </c>
      <c r="D2291" s="24">
        <v>0.45294240000000002</v>
      </c>
      <c r="E2291" s="24">
        <v>0.29389389999999999</v>
      </c>
      <c r="F2291" s="24">
        <v>0.45754329999999999</v>
      </c>
      <c r="G2291" s="23"/>
      <c r="H2291" s="23"/>
      <c r="I2291" s="23"/>
      <c r="J2291" s="23"/>
      <c r="L2291" s="24">
        <v>0.45884779999999997</v>
      </c>
      <c r="M2291" s="24">
        <v>0.33995700000000001</v>
      </c>
      <c r="N2291" s="24">
        <v>0.39190120000000001</v>
      </c>
      <c r="O2291" s="24">
        <v>0.31989620000000002</v>
      </c>
      <c r="P2291" s="23"/>
      <c r="Q2291" s="23"/>
      <c r="R2291" s="23"/>
      <c r="S2291" s="23"/>
      <c r="U2291" s="24">
        <v>0.44470359999999998</v>
      </c>
      <c r="V2291" s="24">
        <v>0.49573650000000002</v>
      </c>
      <c r="W2291" s="24">
        <v>0.60777899999999996</v>
      </c>
      <c r="X2291" s="24">
        <v>0.3484043</v>
      </c>
      <c r="Y2291" s="23"/>
      <c r="Z2291" s="23"/>
      <c r="AA2291" s="23"/>
      <c r="AB2291" s="23"/>
      <c r="AD2291" s="24">
        <v>0.40833570000000002</v>
      </c>
      <c r="AE2291" s="24">
        <v>0.4283382</v>
      </c>
      <c r="AF2291" s="24">
        <v>0.43001919999999999</v>
      </c>
      <c r="AG2291" s="24">
        <v>0.33117350000000001</v>
      </c>
      <c r="AH2291" s="23"/>
      <c r="AI2291" s="23"/>
      <c r="AJ2291" s="23"/>
      <c r="AK2291" s="23"/>
    </row>
    <row r="2292" spans="1:37" x14ac:dyDescent="0.35">
      <c r="A2292" s="24" t="s">
        <v>4673</v>
      </c>
      <c r="B2292" s="24" t="s">
        <v>4674</v>
      </c>
      <c r="C2292" s="24">
        <v>0.42640250000000002</v>
      </c>
      <c r="D2292" s="24">
        <v>0.46375319999999998</v>
      </c>
      <c r="E2292" s="24">
        <v>0.27692620000000001</v>
      </c>
      <c r="F2292" s="24">
        <v>0.45175419999999999</v>
      </c>
      <c r="G2292" s="23"/>
      <c r="H2292" s="23"/>
      <c r="I2292" s="23"/>
      <c r="J2292" s="23"/>
      <c r="L2292" s="24">
        <v>0.4915368</v>
      </c>
      <c r="M2292" s="24">
        <v>0.3172857</v>
      </c>
      <c r="N2292" s="24">
        <v>0.33432849999999997</v>
      </c>
      <c r="O2292" s="24">
        <v>0.34394960000000002</v>
      </c>
      <c r="P2292" s="23"/>
      <c r="Q2292" s="23"/>
      <c r="R2292" s="23"/>
      <c r="S2292" s="23"/>
      <c r="U2292" s="24">
        <v>0.49137069999999999</v>
      </c>
      <c r="V2292" s="24">
        <v>0.45688899999999999</v>
      </c>
      <c r="W2292" s="24">
        <v>0.39356269999999999</v>
      </c>
      <c r="X2292" s="24">
        <v>0.35310190000000002</v>
      </c>
      <c r="Y2292" s="23"/>
      <c r="Z2292" s="23"/>
      <c r="AA2292" s="23"/>
      <c r="AB2292" s="23"/>
      <c r="AD2292" s="24">
        <v>0.51458579999999998</v>
      </c>
      <c r="AE2292" s="24">
        <v>0.39811869999999999</v>
      </c>
      <c r="AF2292" s="24">
        <v>0.34538920000000001</v>
      </c>
      <c r="AG2292" s="24">
        <v>0.43091380000000001</v>
      </c>
      <c r="AH2292" s="23"/>
      <c r="AI2292" s="23"/>
      <c r="AJ2292" s="23"/>
      <c r="AK2292" s="23"/>
    </row>
    <row r="2293" spans="1:37" x14ac:dyDescent="0.35">
      <c r="A2293" s="24" t="s">
        <v>4675</v>
      </c>
      <c r="B2293" s="24" t="s">
        <v>4676</v>
      </c>
      <c r="C2293" s="24">
        <v>0.3633692</v>
      </c>
      <c r="D2293" s="24">
        <v>0.3996248</v>
      </c>
      <c r="E2293" s="24">
        <v>0.3178068</v>
      </c>
      <c r="F2293" s="24">
        <v>0.4229926</v>
      </c>
      <c r="G2293" s="23"/>
      <c r="H2293" s="23"/>
      <c r="I2293" s="23"/>
      <c r="J2293" s="23"/>
      <c r="L2293" s="24">
        <v>0.39412390000000003</v>
      </c>
      <c r="M2293" s="24">
        <v>0.30462679999999998</v>
      </c>
      <c r="N2293" s="24">
        <v>0.30803370000000002</v>
      </c>
      <c r="O2293" s="24">
        <v>0.40175899999999998</v>
      </c>
      <c r="P2293" s="23"/>
      <c r="Q2293" s="23"/>
      <c r="R2293" s="23"/>
      <c r="S2293" s="23"/>
      <c r="U2293" s="24">
        <v>0.5561509</v>
      </c>
      <c r="V2293" s="24">
        <v>0.33610299999999999</v>
      </c>
      <c r="W2293" s="24">
        <v>0.37295230000000001</v>
      </c>
      <c r="X2293" s="24">
        <v>0.36750559999999999</v>
      </c>
      <c r="Y2293" s="23"/>
      <c r="Z2293" s="23"/>
      <c r="AA2293" s="23"/>
      <c r="AB2293" s="23"/>
      <c r="AD2293" s="24">
        <v>0.52602369999999998</v>
      </c>
      <c r="AE2293" s="24">
        <v>0.45575480000000002</v>
      </c>
      <c r="AF2293" s="24">
        <v>0.34940120000000002</v>
      </c>
      <c r="AG2293" s="24">
        <v>0.70453060000000001</v>
      </c>
      <c r="AH2293" s="23"/>
      <c r="AI2293" s="23"/>
      <c r="AJ2293" s="23"/>
      <c r="AK2293" s="23"/>
    </row>
    <row r="2294" spans="1:37" x14ac:dyDescent="0.35">
      <c r="A2294" s="24" t="s">
        <v>4677</v>
      </c>
      <c r="B2294" s="24" t="s">
        <v>4678</v>
      </c>
      <c r="C2294" s="24">
        <v>0.38174049999999998</v>
      </c>
      <c r="D2294" s="24">
        <v>0.45489099999999999</v>
      </c>
      <c r="E2294" s="24">
        <v>0.4060492</v>
      </c>
      <c r="F2294" s="24">
        <v>0.4368861</v>
      </c>
      <c r="G2294" s="23"/>
      <c r="H2294" s="23"/>
      <c r="I2294" s="23"/>
      <c r="J2294" s="23"/>
      <c r="L2294" s="24">
        <v>0.32277129999999998</v>
      </c>
      <c r="M2294" s="24">
        <v>0.337837</v>
      </c>
      <c r="N2294" s="24">
        <v>0.22896140000000001</v>
      </c>
      <c r="O2294" s="24">
        <v>0.29912359999999999</v>
      </c>
      <c r="P2294" s="23"/>
      <c r="Q2294" s="23"/>
      <c r="R2294" s="23"/>
      <c r="S2294" s="23"/>
      <c r="U2294" s="24">
        <v>0.5898793</v>
      </c>
      <c r="V2294" s="24">
        <v>0.43658829999999998</v>
      </c>
      <c r="W2294" s="24">
        <v>0.4580747</v>
      </c>
      <c r="X2294" s="24">
        <v>0.30374990000000002</v>
      </c>
      <c r="Y2294" s="23"/>
      <c r="Z2294" s="23"/>
      <c r="AA2294" s="23"/>
      <c r="AB2294" s="23"/>
      <c r="AD2294" s="24">
        <v>0.39577180000000001</v>
      </c>
      <c r="AE2294" s="24">
        <v>0.6372274</v>
      </c>
      <c r="AF2294" s="24">
        <v>0.1641917</v>
      </c>
      <c r="AG2294" s="24">
        <v>0.76441530000000002</v>
      </c>
      <c r="AH2294" s="23"/>
      <c r="AI2294" s="23"/>
      <c r="AJ2294" s="23"/>
      <c r="AK2294" s="23"/>
    </row>
    <row r="2295" spans="1:37" x14ac:dyDescent="0.35">
      <c r="A2295" s="24" t="s">
        <v>4679</v>
      </c>
      <c r="B2295" s="24" t="s">
        <v>4680</v>
      </c>
      <c r="C2295" s="24">
        <v>0.43380999999999997</v>
      </c>
      <c r="D2295" s="24">
        <v>0.40014620000000001</v>
      </c>
      <c r="E2295" s="24">
        <v>0.47644229999999999</v>
      </c>
      <c r="F2295" s="24">
        <v>0.54222550000000003</v>
      </c>
      <c r="G2295" s="23"/>
      <c r="H2295" s="23"/>
      <c r="I2295" s="23"/>
      <c r="J2295" s="23"/>
      <c r="L2295" s="24">
        <v>0.38942850000000001</v>
      </c>
      <c r="M2295" s="24">
        <v>0.39544089999999998</v>
      </c>
      <c r="N2295" s="24">
        <v>0.50368489999999999</v>
      </c>
      <c r="O2295" s="24">
        <v>0.46520610000000001</v>
      </c>
      <c r="P2295" s="23"/>
      <c r="Q2295" s="23"/>
      <c r="R2295" s="23"/>
      <c r="S2295" s="23"/>
      <c r="U2295" s="24">
        <v>0.65852200000000005</v>
      </c>
      <c r="V2295" s="24">
        <v>0.45799519999999999</v>
      </c>
      <c r="W2295" s="24">
        <v>0.70399140000000004</v>
      </c>
      <c r="X2295" s="24">
        <v>0.51615160000000004</v>
      </c>
      <c r="Y2295" s="23"/>
      <c r="Z2295" s="23"/>
      <c r="AA2295" s="23"/>
      <c r="AB2295" s="23"/>
      <c r="AD2295" s="24">
        <v>0.41393580000000002</v>
      </c>
      <c r="AE2295" s="24">
        <v>0.62830399999999997</v>
      </c>
      <c r="AF2295" s="24">
        <v>0.42911490000000002</v>
      </c>
      <c r="AG2295" s="24">
        <v>0.57087390000000005</v>
      </c>
      <c r="AH2295" s="23"/>
      <c r="AI2295" s="23"/>
      <c r="AJ2295" s="23"/>
      <c r="AK2295" s="23"/>
    </row>
    <row r="2296" spans="1:37" x14ac:dyDescent="0.35">
      <c r="A2296" s="24" t="s">
        <v>4681</v>
      </c>
      <c r="B2296" s="24" t="s">
        <v>4682</v>
      </c>
      <c r="C2296" s="24">
        <v>0.41343960000000002</v>
      </c>
      <c r="D2296" s="24">
        <v>0.32206859999999998</v>
      </c>
      <c r="E2296" s="24">
        <v>0.4903267</v>
      </c>
      <c r="F2296" s="24">
        <v>0.5552241</v>
      </c>
      <c r="G2296" s="23"/>
      <c r="H2296" s="23"/>
      <c r="I2296" s="23"/>
      <c r="J2296" s="23"/>
      <c r="L2296" s="24">
        <v>0.36418450000000002</v>
      </c>
      <c r="M2296" s="24">
        <v>0.44124629999999998</v>
      </c>
      <c r="N2296" s="24">
        <v>0.57674190000000003</v>
      </c>
      <c r="O2296" s="24">
        <v>0.5516605</v>
      </c>
      <c r="P2296" s="23"/>
      <c r="Q2296" s="23"/>
      <c r="R2296" s="23"/>
      <c r="S2296" s="23"/>
      <c r="U2296" s="24">
        <v>0.53618489999999996</v>
      </c>
      <c r="V2296" s="24">
        <v>0.31410070000000001</v>
      </c>
      <c r="W2296" s="24">
        <v>0.76954409999999995</v>
      </c>
      <c r="X2296" s="24">
        <v>0.52777640000000003</v>
      </c>
      <c r="Y2296" s="23"/>
      <c r="Z2296" s="23"/>
      <c r="AA2296" s="23"/>
      <c r="AB2296" s="23"/>
      <c r="AD2296" s="24">
        <v>0.35542289999999999</v>
      </c>
      <c r="AE2296" s="24">
        <v>0.50501879999999999</v>
      </c>
      <c r="AF2296" s="24">
        <v>0.47062340000000003</v>
      </c>
      <c r="AG2296" s="24">
        <v>0.48658420000000002</v>
      </c>
      <c r="AH2296" s="23"/>
      <c r="AI2296" s="23"/>
      <c r="AJ2296" s="23"/>
      <c r="AK2296" s="23"/>
    </row>
    <row r="2297" spans="1:37" x14ac:dyDescent="0.35">
      <c r="A2297" s="24" t="s">
        <v>4683</v>
      </c>
      <c r="B2297" s="24" t="s">
        <v>4684</v>
      </c>
      <c r="C2297" s="24">
        <v>0.4194039</v>
      </c>
      <c r="D2297" s="24">
        <v>0.4047637</v>
      </c>
      <c r="E2297" s="24">
        <v>0.36736859999999999</v>
      </c>
      <c r="F2297" s="24">
        <v>0.50342039999999999</v>
      </c>
      <c r="G2297" s="23"/>
      <c r="H2297" s="23"/>
      <c r="I2297" s="23"/>
      <c r="J2297" s="23"/>
      <c r="L2297" s="24">
        <v>0.38809120000000003</v>
      </c>
      <c r="M2297" s="24">
        <v>0.49589709999999998</v>
      </c>
      <c r="N2297" s="24">
        <v>0.49582870000000001</v>
      </c>
      <c r="O2297" s="24">
        <v>0.41048269999999998</v>
      </c>
      <c r="P2297" s="23"/>
      <c r="Q2297" s="23"/>
      <c r="R2297" s="23"/>
      <c r="S2297" s="23"/>
      <c r="U2297" s="24">
        <v>0.41180119999999998</v>
      </c>
      <c r="V2297" s="24">
        <v>0.54786440000000003</v>
      </c>
      <c r="W2297" s="24">
        <v>0.58148109999999997</v>
      </c>
      <c r="X2297" s="24">
        <v>0.42472379999999998</v>
      </c>
      <c r="Y2297" s="23"/>
      <c r="Z2297" s="23"/>
      <c r="AA2297" s="23"/>
      <c r="AB2297" s="23"/>
      <c r="AD2297" s="24">
        <v>0.48915259999999999</v>
      </c>
      <c r="AE2297" s="24">
        <v>0.4136398</v>
      </c>
      <c r="AF2297" s="24">
        <v>0.4294269</v>
      </c>
      <c r="AG2297" s="24">
        <v>0.46722079999999999</v>
      </c>
      <c r="AH2297" s="23"/>
      <c r="AI2297" s="23"/>
      <c r="AJ2297" s="23"/>
      <c r="AK2297" s="23"/>
    </row>
    <row r="2298" spans="1:37" x14ac:dyDescent="0.35">
      <c r="A2298" s="24" t="s">
        <v>4685</v>
      </c>
      <c r="B2298" s="24" t="s">
        <v>4686</v>
      </c>
      <c r="C2298" s="24">
        <v>0.42204740000000002</v>
      </c>
      <c r="D2298" s="24">
        <v>0.44032700000000002</v>
      </c>
      <c r="E2298" s="24">
        <v>0.29017340000000003</v>
      </c>
      <c r="F2298" s="24">
        <v>0.54555819999999999</v>
      </c>
      <c r="G2298" s="23"/>
      <c r="H2298" s="23"/>
      <c r="I2298" s="23"/>
      <c r="J2298" s="23"/>
      <c r="L2298" s="24">
        <v>0.40170539999999999</v>
      </c>
      <c r="M2298" s="24">
        <v>0.4446117</v>
      </c>
      <c r="N2298" s="24">
        <v>0.37666899999999998</v>
      </c>
      <c r="O2298" s="24">
        <v>0.28939320000000002</v>
      </c>
      <c r="P2298" s="23"/>
      <c r="Q2298" s="23"/>
      <c r="R2298" s="23"/>
      <c r="S2298" s="23"/>
      <c r="U2298" s="24">
        <v>0.45186759999999998</v>
      </c>
      <c r="V2298" s="24">
        <v>0.62285380000000001</v>
      </c>
      <c r="W2298" s="24">
        <v>0.42891849999999998</v>
      </c>
      <c r="X2298" s="24">
        <v>0.38588800000000001</v>
      </c>
      <c r="Y2298" s="23"/>
      <c r="Z2298" s="23"/>
      <c r="AA2298" s="23"/>
      <c r="AB2298" s="23"/>
      <c r="AD2298" s="24">
        <v>0.59492959999999995</v>
      </c>
      <c r="AE2298" s="24">
        <v>0.34590379999999998</v>
      </c>
      <c r="AF2298" s="24">
        <v>0.27367930000000001</v>
      </c>
      <c r="AG2298" s="24">
        <v>0.41068399999999999</v>
      </c>
      <c r="AH2298" s="23"/>
      <c r="AI2298" s="23"/>
      <c r="AJ2298" s="23"/>
      <c r="AK2298" s="23"/>
    </row>
    <row r="2299" spans="1:37" x14ac:dyDescent="0.35">
      <c r="A2299" s="24" t="s">
        <v>4687</v>
      </c>
      <c r="B2299" s="24" t="s">
        <v>4688</v>
      </c>
      <c r="C2299" s="24">
        <v>0.36141590000000001</v>
      </c>
      <c r="D2299" s="24">
        <v>0.38067119999999999</v>
      </c>
      <c r="E2299" s="24">
        <v>0.31576019999999999</v>
      </c>
      <c r="F2299" s="24">
        <v>0.5552918</v>
      </c>
      <c r="G2299" s="23"/>
      <c r="H2299" s="23"/>
      <c r="I2299" s="23"/>
      <c r="J2299" s="23"/>
      <c r="L2299" s="24">
        <v>0.35666940000000003</v>
      </c>
      <c r="M2299" s="24">
        <v>0.3628094</v>
      </c>
      <c r="N2299" s="24">
        <v>0.36518479999999998</v>
      </c>
      <c r="O2299" s="24">
        <v>0.19309419999999999</v>
      </c>
      <c r="P2299" s="23"/>
      <c r="Q2299" s="23"/>
      <c r="R2299" s="23"/>
      <c r="S2299" s="23"/>
      <c r="U2299" s="24">
        <v>0.46208769999999999</v>
      </c>
      <c r="V2299" s="24">
        <v>0.49404940000000003</v>
      </c>
      <c r="W2299" s="24">
        <v>0.32418160000000001</v>
      </c>
      <c r="X2299" s="24">
        <v>0.34052979999999999</v>
      </c>
      <c r="Y2299" s="23"/>
      <c r="Z2299" s="23"/>
      <c r="AA2299" s="23"/>
      <c r="AB2299" s="23"/>
      <c r="AD2299" s="24">
        <v>0.65187379999999995</v>
      </c>
      <c r="AE2299" s="24">
        <v>0.3382965</v>
      </c>
      <c r="AF2299" s="24">
        <v>0.26054650000000001</v>
      </c>
      <c r="AG2299" s="24">
        <v>0.43328820000000001</v>
      </c>
      <c r="AH2299" s="23"/>
      <c r="AI2299" s="23"/>
      <c r="AJ2299" s="23"/>
      <c r="AK2299" s="23"/>
    </row>
    <row r="2300" spans="1:37" x14ac:dyDescent="0.35">
      <c r="A2300" s="24" t="s">
        <v>4689</v>
      </c>
      <c r="B2300" s="24" t="s">
        <v>4690</v>
      </c>
      <c r="C2300" s="24">
        <v>0.38521709999999998</v>
      </c>
      <c r="D2300" s="24">
        <v>0.38871709999999998</v>
      </c>
      <c r="E2300" s="24">
        <v>0.27214549999999998</v>
      </c>
      <c r="F2300" s="24">
        <v>0.43187530000000002</v>
      </c>
      <c r="G2300" s="23"/>
      <c r="H2300" s="23"/>
      <c r="I2300" s="23"/>
      <c r="J2300" s="23"/>
      <c r="L2300" s="24">
        <v>0.3677957</v>
      </c>
      <c r="M2300" s="24">
        <v>0.40397559999999999</v>
      </c>
      <c r="N2300" s="24">
        <v>0.3621567</v>
      </c>
      <c r="O2300" s="24">
        <v>0.22286610000000001</v>
      </c>
      <c r="P2300" s="23"/>
      <c r="Q2300" s="23"/>
      <c r="R2300" s="23"/>
      <c r="S2300" s="23"/>
      <c r="U2300" s="24">
        <v>0.43746859999999999</v>
      </c>
      <c r="V2300" s="24">
        <v>0.59228219999999998</v>
      </c>
      <c r="W2300" s="24">
        <v>0.45102819999999999</v>
      </c>
      <c r="X2300" s="24">
        <v>0.31893949999999999</v>
      </c>
      <c r="Y2300" s="23"/>
      <c r="Z2300" s="23"/>
      <c r="AA2300" s="23"/>
      <c r="AB2300" s="23"/>
      <c r="AD2300" s="24">
        <v>0.70517920000000001</v>
      </c>
      <c r="AE2300" s="24">
        <v>0.38897660000000001</v>
      </c>
      <c r="AF2300" s="24">
        <v>0.30007539999999999</v>
      </c>
      <c r="AG2300" s="24">
        <v>0.46734229999999999</v>
      </c>
      <c r="AH2300" s="23"/>
      <c r="AI2300" s="23"/>
      <c r="AJ2300" s="23"/>
      <c r="AK2300" s="23"/>
    </row>
    <row r="2301" spans="1:37" x14ac:dyDescent="0.35">
      <c r="A2301" s="24" t="s">
        <v>4691</v>
      </c>
      <c r="B2301" s="24" t="s">
        <v>4692</v>
      </c>
      <c r="C2301" s="24">
        <v>0.47767759999999998</v>
      </c>
      <c r="D2301" s="24">
        <v>0.3691759</v>
      </c>
      <c r="E2301" s="24">
        <v>0.43876189999999998</v>
      </c>
      <c r="F2301" s="24">
        <v>0.4403822</v>
      </c>
      <c r="G2301" s="23"/>
      <c r="H2301" s="23"/>
      <c r="I2301" s="23"/>
      <c r="J2301" s="23"/>
      <c r="L2301" s="24">
        <v>0.38498130000000003</v>
      </c>
      <c r="M2301" s="24">
        <v>0.35199370000000002</v>
      </c>
      <c r="N2301" s="24">
        <v>0.38582899999999998</v>
      </c>
      <c r="O2301" s="24">
        <v>0.34029769999999998</v>
      </c>
      <c r="P2301" s="23"/>
      <c r="Q2301" s="23"/>
      <c r="R2301" s="23"/>
      <c r="S2301" s="23"/>
      <c r="U2301" s="24">
        <v>0.48340670000000002</v>
      </c>
      <c r="V2301" s="24">
        <v>0.46139639999999998</v>
      </c>
      <c r="W2301" s="24">
        <v>0.48237089999999999</v>
      </c>
      <c r="X2301" s="24">
        <v>0.57847700000000002</v>
      </c>
      <c r="Y2301" s="23"/>
      <c r="Z2301" s="23"/>
      <c r="AA2301" s="23"/>
      <c r="AB2301" s="23"/>
      <c r="AD2301" s="24">
        <v>0.66530940000000005</v>
      </c>
      <c r="AE2301" s="24">
        <v>0.44463710000000001</v>
      </c>
      <c r="AF2301" s="24">
        <v>0.4195065</v>
      </c>
      <c r="AG2301" s="24">
        <v>0.50672899999999998</v>
      </c>
      <c r="AH2301" s="23"/>
      <c r="AI2301" s="23"/>
      <c r="AJ2301" s="23"/>
      <c r="AK2301" s="23"/>
    </row>
    <row r="2302" spans="1:37" x14ac:dyDescent="0.35">
      <c r="A2302" s="24" t="s">
        <v>4693</v>
      </c>
      <c r="B2302" s="24" t="s">
        <v>4694</v>
      </c>
      <c r="C2302" s="24">
        <v>0.57537959999999999</v>
      </c>
      <c r="D2302" s="24">
        <v>0.46310600000000002</v>
      </c>
      <c r="E2302" s="24">
        <v>0.3906713</v>
      </c>
      <c r="F2302" s="24">
        <v>0.37445040000000002</v>
      </c>
      <c r="G2302" s="23"/>
      <c r="H2302" s="23"/>
      <c r="I2302" s="23"/>
      <c r="J2302" s="23"/>
      <c r="L2302" s="24">
        <v>0.33956120000000001</v>
      </c>
      <c r="M2302" s="24">
        <v>0.36062470000000002</v>
      </c>
      <c r="N2302" s="24">
        <v>0.3759226</v>
      </c>
      <c r="O2302" s="24">
        <v>0.35044399999999998</v>
      </c>
      <c r="P2302" s="23"/>
      <c r="Q2302" s="23"/>
      <c r="R2302" s="23"/>
      <c r="S2302" s="23"/>
      <c r="U2302" s="24">
        <v>0.43465920000000002</v>
      </c>
      <c r="V2302" s="24">
        <v>0.37230780000000002</v>
      </c>
      <c r="W2302" s="24">
        <v>0.30387019999999998</v>
      </c>
      <c r="X2302" s="24">
        <v>0.38983479999999998</v>
      </c>
      <c r="Y2302" s="23"/>
      <c r="Z2302" s="23"/>
      <c r="AA2302" s="23"/>
      <c r="AB2302" s="23"/>
      <c r="AD2302" s="24">
        <v>0.58650820000000004</v>
      </c>
      <c r="AE2302" s="24">
        <v>0.43654110000000002</v>
      </c>
      <c r="AF2302" s="24">
        <v>0.4152844</v>
      </c>
      <c r="AG2302" s="24">
        <v>0.48015730000000001</v>
      </c>
      <c r="AH2302" s="23"/>
      <c r="AI2302" s="23"/>
      <c r="AJ2302" s="23"/>
      <c r="AK2302" s="23"/>
    </row>
    <row r="2303" spans="1:37" x14ac:dyDescent="0.35">
      <c r="A2303" s="24" t="s">
        <v>4695</v>
      </c>
      <c r="B2303" s="24" t="s">
        <v>4696</v>
      </c>
      <c r="C2303" s="24">
        <v>0.61301830000000002</v>
      </c>
      <c r="D2303" s="24">
        <v>0.65447560000000005</v>
      </c>
      <c r="E2303" s="24">
        <v>0.33670319999999998</v>
      </c>
      <c r="F2303" s="24">
        <v>0.37961990000000001</v>
      </c>
      <c r="G2303" s="23"/>
      <c r="H2303" s="23"/>
      <c r="I2303" s="23"/>
      <c r="J2303" s="23"/>
      <c r="L2303" s="24">
        <v>0.3553887</v>
      </c>
      <c r="M2303" s="24">
        <v>0.47300049999999999</v>
      </c>
      <c r="N2303" s="24">
        <v>0.36217290000000002</v>
      </c>
      <c r="O2303" s="24">
        <v>0.37775920000000002</v>
      </c>
      <c r="P2303" s="23"/>
      <c r="Q2303" s="23"/>
      <c r="R2303" s="23"/>
      <c r="S2303" s="23"/>
      <c r="U2303" s="24">
        <v>0.43254989999999999</v>
      </c>
      <c r="V2303" s="24">
        <v>0.47317890000000001</v>
      </c>
      <c r="W2303" s="24">
        <v>0.43913720000000001</v>
      </c>
      <c r="X2303" s="24">
        <v>0.42155999999999999</v>
      </c>
      <c r="Y2303" s="23"/>
      <c r="Z2303" s="23"/>
      <c r="AA2303" s="23"/>
      <c r="AB2303" s="23"/>
      <c r="AD2303" s="24">
        <v>0.55335610000000002</v>
      </c>
      <c r="AE2303" s="24">
        <v>0.43392910000000001</v>
      </c>
      <c r="AF2303" s="24">
        <v>0.39035510000000001</v>
      </c>
      <c r="AG2303" s="24">
        <v>0.41520040000000003</v>
      </c>
      <c r="AH2303" s="23"/>
      <c r="AI2303" s="23"/>
      <c r="AJ2303" s="23"/>
      <c r="AK2303" s="23"/>
    </row>
    <row r="2304" spans="1:37" x14ac:dyDescent="0.35">
      <c r="A2304" s="24" t="s">
        <v>4697</v>
      </c>
      <c r="B2304" s="24" t="s">
        <v>4698</v>
      </c>
      <c r="C2304" s="24">
        <v>0.53855229999999998</v>
      </c>
      <c r="D2304" s="24">
        <v>0.67251559999999999</v>
      </c>
      <c r="E2304" s="24">
        <v>0.40545789999999998</v>
      </c>
      <c r="F2304" s="24">
        <v>0.41595700000000002</v>
      </c>
      <c r="G2304" s="23"/>
      <c r="H2304" s="23"/>
      <c r="I2304" s="23"/>
      <c r="J2304" s="23"/>
      <c r="L2304" s="24">
        <v>0.4510786</v>
      </c>
      <c r="M2304" s="24">
        <v>0.48717470000000002</v>
      </c>
      <c r="N2304" s="24">
        <v>0.32206430000000003</v>
      </c>
      <c r="O2304" s="24">
        <v>0.31723030000000002</v>
      </c>
      <c r="P2304" s="23"/>
      <c r="Q2304" s="23"/>
      <c r="R2304" s="23"/>
      <c r="S2304" s="23"/>
      <c r="U2304" s="24">
        <v>0.49902659999999999</v>
      </c>
      <c r="V2304" s="24">
        <v>0.46782550000000001</v>
      </c>
      <c r="W2304" s="24">
        <v>0.44264429999999999</v>
      </c>
      <c r="X2304" s="24">
        <v>0.3794805</v>
      </c>
      <c r="Y2304" s="23"/>
      <c r="Z2304" s="23"/>
      <c r="AA2304" s="23"/>
      <c r="AB2304" s="23"/>
      <c r="AD2304" s="24">
        <v>0.63840379999999997</v>
      </c>
      <c r="AE2304" s="24">
        <v>0.42620930000000001</v>
      </c>
      <c r="AF2304" s="24">
        <v>0.45697739999999998</v>
      </c>
      <c r="AG2304" s="24">
        <v>0.37332209999999999</v>
      </c>
      <c r="AH2304" s="23"/>
      <c r="AI2304" s="23"/>
      <c r="AJ2304" s="23"/>
      <c r="AK2304" s="23"/>
    </row>
    <row r="2305" spans="1:37" x14ac:dyDescent="0.35">
      <c r="A2305" s="24" t="s">
        <v>4699</v>
      </c>
      <c r="B2305" s="24" t="s">
        <v>4700</v>
      </c>
      <c r="C2305" s="24">
        <v>0.40083229999999997</v>
      </c>
      <c r="D2305" s="24">
        <v>0.62347640000000004</v>
      </c>
      <c r="E2305" s="24">
        <v>0.42271140000000001</v>
      </c>
      <c r="F2305" s="24">
        <v>0.35782750000000002</v>
      </c>
      <c r="G2305" s="23"/>
      <c r="H2305" s="23"/>
      <c r="I2305" s="23"/>
      <c r="J2305" s="23"/>
      <c r="L2305" s="24">
        <v>0.412601</v>
      </c>
      <c r="M2305" s="24">
        <v>0.50405929999999999</v>
      </c>
      <c r="N2305" s="24">
        <v>0.35609730000000001</v>
      </c>
      <c r="O2305" s="24">
        <v>0.3959394</v>
      </c>
      <c r="P2305" s="23"/>
      <c r="Q2305" s="23"/>
      <c r="R2305" s="23"/>
      <c r="S2305" s="23"/>
      <c r="U2305" s="24">
        <v>0.53311260000000005</v>
      </c>
      <c r="V2305" s="24">
        <v>0.47803289999999998</v>
      </c>
      <c r="W2305" s="24">
        <v>0.3975359</v>
      </c>
      <c r="X2305" s="24">
        <v>0.40573870000000001</v>
      </c>
      <c r="Y2305" s="23"/>
      <c r="Z2305" s="23"/>
      <c r="AA2305" s="23"/>
      <c r="AB2305" s="23"/>
      <c r="AD2305" s="24">
        <v>0.58011230000000003</v>
      </c>
      <c r="AE2305" s="24">
        <v>0.38926569999999999</v>
      </c>
      <c r="AF2305" s="24">
        <v>0.46127000000000001</v>
      </c>
      <c r="AG2305" s="24">
        <v>0.39338970000000001</v>
      </c>
      <c r="AH2305" s="23"/>
      <c r="AI2305" s="23"/>
      <c r="AJ2305" s="23"/>
      <c r="AK2305" s="23"/>
    </row>
    <row r="2306" spans="1:37" x14ac:dyDescent="0.35">
      <c r="A2306" s="24" t="s">
        <v>4701</v>
      </c>
      <c r="B2306" s="24" t="s">
        <v>4702</v>
      </c>
      <c r="C2306" s="24">
        <v>0.39320850000000002</v>
      </c>
      <c r="D2306" s="24">
        <v>0.60132039999999998</v>
      </c>
      <c r="E2306" s="24">
        <v>0.40136769999999999</v>
      </c>
      <c r="F2306" s="24">
        <v>0.52118500000000001</v>
      </c>
      <c r="G2306" s="23"/>
      <c r="H2306" s="23"/>
      <c r="I2306" s="23"/>
      <c r="J2306" s="23"/>
      <c r="L2306" s="24">
        <v>0.44369229999999998</v>
      </c>
      <c r="M2306" s="24">
        <v>0.55323630000000001</v>
      </c>
      <c r="N2306" s="24">
        <v>0.41507939999999999</v>
      </c>
      <c r="O2306" s="24">
        <v>0.44550040000000002</v>
      </c>
      <c r="P2306" s="23"/>
      <c r="Q2306" s="23"/>
      <c r="R2306" s="23"/>
      <c r="S2306" s="23"/>
      <c r="U2306" s="24">
        <v>0.58007549999999997</v>
      </c>
      <c r="V2306" s="24">
        <v>0.39486209999999999</v>
      </c>
      <c r="W2306" s="24">
        <v>0.4329113</v>
      </c>
      <c r="X2306" s="24">
        <v>0.36654629999999999</v>
      </c>
      <c r="Y2306" s="23"/>
      <c r="Z2306" s="23"/>
      <c r="AA2306" s="23"/>
      <c r="AB2306" s="23"/>
      <c r="AD2306" s="24">
        <v>0.6088751</v>
      </c>
      <c r="AE2306" s="24">
        <v>0.45989910000000001</v>
      </c>
      <c r="AF2306" s="24">
        <v>0.4905775</v>
      </c>
      <c r="AG2306" s="24">
        <v>0.42646640000000002</v>
      </c>
      <c r="AH2306" s="23"/>
      <c r="AI2306" s="23"/>
      <c r="AJ2306" s="23"/>
      <c r="AK2306" s="23"/>
    </row>
    <row r="2307" spans="1:37" x14ac:dyDescent="0.35">
      <c r="A2307" s="24" t="s">
        <v>4703</v>
      </c>
      <c r="B2307" s="24" t="s">
        <v>4704</v>
      </c>
      <c r="C2307" s="24">
        <v>0.47793439999999998</v>
      </c>
      <c r="D2307" s="24">
        <v>0.54882900000000001</v>
      </c>
      <c r="E2307" s="24">
        <v>0.53700210000000004</v>
      </c>
      <c r="F2307" s="24">
        <v>0.54095689999999996</v>
      </c>
      <c r="G2307" s="23"/>
      <c r="H2307" s="23"/>
      <c r="I2307" s="23"/>
      <c r="J2307" s="23"/>
      <c r="L2307" s="24">
        <v>0.46473160000000002</v>
      </c>
      <c r="M2307" s="24">
        <v>0.4877532</v>
      </c>
      <c r="N2307" s="24">
        <v>0.4871683</v>
      </c>
      <c r="O2307" s="24">
        <v>0.35954639999999999</v>
      </c>
      <c r="P2307" s="23"/>
      <c r="Q2307" s="23"/>
      <c r="R2307" s="23"/>
      <c r="S2307" s="23"/>
      <c r="U2307" s="24">
        <v>0.54299370000000002</v>
      </c>
      <c r="V2307" s="24">
        <v>0.43457970000000001</v>
      </c>
      <c r="W2307" s="24">
        <v>0.4364384</v>
      </c>
      <c r="X2307" s="24">
        <v>0.38300390000000001</v>
      </c>
      <c r="Y2307" s="23"/>
      <c r="Z2307" s="23"/>
      <c r="AA2307" s="23"/>
      <c r="AB2307" s="23"/>
      <c r="AD2307" s="24">
        <v>0.582507</v>
      </c>
      <c r="AE2307" s="24">
        <v>0.43030390000000002</v>
      </c>
      <c r="AF2307" s="24">
        <v>0.44709070000000001</v>
      </c>
      <c r="AG2307" s="24">
        <v>0.39120250000000001</v>
      </c>
      <c r="AH2307" s="23"/>
      <c r="AI2307" s="23"/>
      <c r="AJ2307" s="23"/>
      <c r="AK2307" s="23"/>
    </row>
    <row r="2308" spans="1:37" x14ac:dyDescent="0.35">
      <c r="A2308" s="24" t="s">
        <v>4705</v>
      </c>
      <c r="B2308" s="24" t="s">
        <v>4706</v>
      </c>
      <c r="C2308" s="24">
        <v>0.42422969999999999</v>
      </c>
      <c r="D2308" s="24">
        <v>0.4734448</v>
      </c>
      <c r="E2308" s="24">
        <v>0.51600330000000005</v>
      </c>
      <c r="F2308" s="24">
        <v>0.4757074</v>
      </c>
      <c r="G2308" s="23">
        <f>AVERAGE(C2165:C2308)</f>
        <v>0.39821878333333344</v>
      </c>
      <c r="H2308" s="23">
        <f>AVERAGE(D2165:D2308)</f>
        <v>0.43192556319444436</v>
      </c>
      <c r="I2308" s="23">
        <f>AVERAGE(E2165:E2308)</f>
        <v>0.35963100555555566</v>
      </c>
      <c r="J2308" s="23">
        <f>AVERAGE(F2165:F2308)</f>
        <v>0.40707032291666667</v>
      </c>
      <c r="L2308" s="24">
        <v>0.42876799999999998</v>
      </c>
      <c r="M2308" s="24">
        <v>0.42014360000000001</v>
      </c>
      <c r="N2308" s="24">
        <v>0.44442880000000001</v>
      </c>
      <c r="O2308" s="24">
        <v>0.40800589999999998</v>
      </c>
      <c r="P2308" s="23">
        <f>AVERAGE(L2165:L2308)</f>
        <v>0.40094003888888885</v>
      </c>
      <c r="Q2308" s="23">
        <f>AVERAGE(M2165:M2308)</f>
        <v>0.40726170486111157</v>
      </c>
      <c r="R2308" s="23">
        <f>AVERAGE(N2165:N2308)</f>
        <v>0.40241967986111093</v>
      </c>
      <c r="S2308" s="23">
        <f>AVERAGE(O2165:O2308)</f>
        <v>0.34066001527777789</v>
      </c>
      <c r="U2308" s="24">
        <v>0.41366920000000001</v>
      </c>
      <c r="V2308" s="24">
        <v>0.40776469999999998</v>
      </c>
      <c r="W2308" s="24">
        <v>0.4880584</v>
      </c>
      <c r="X2308" s="24">
        <v>0.4904347</v>
      </c>
      <c r="Y2308" s="23">
        <f>AVERAGE(U2165:U2308)</f>
        <v>0.46579891388888889</v>
      </c>
      <c r="Z2308" s="23">
        <f>AVERAGE(V2165:V2308)</f>
        <v>0.46269339097222228</v>
      </c>
      <c r="AA2308" s="23">
        <f>AVERAGE(W2165:W2308)</f>
        <v>0.45726045416666672</v>
      </c>
      <c r="AB2308" s="23">
        <f>AVERAGE(X2165:X2308)</f>
        <v>0.39557779375000002</v>
      </c>
      <c r="AD2308" s="24">
        <v>0.44515979999999999</v>
      </c>
      <c r="AE2308" s="24">
        <v>0.45855469999999998</v>
      </c>
      <c r="AF2308" s="24">
        <v>0.50481690000000001</v>
      </c>
      <c r="AG2308" s="24">
        <v>0.39473560000000002</v>
      </c>
      <c r="AH2308" s="23">
        <f>AVERAGE(AD2165:AD2308)</f>
        <v>0.46552458958333365</v>
      </c>
      <c r="AI2308" s="23">
        <f>AVERAGE(AE2165:AE2308)</f>
        <v>0.42683209166666664</v>
      </c>
      <c r="AJ2308" s="23">
        <f>AVERAGE(AF2165:AF2308)</f>
        <v>0.41465742638888892</v>
      </c>
      <c r="AK2308" s="23">
        <f>AVERAGE(AG2165:AG2308)</f>
        <v>0.40091383611111114</v>
      </c>
    </row>
    <row r="2309" spans="1:37" x14ac:dyDescent="0.35">
      <c r="A2309" s="24" t="s">
        <v>4707</v>
      </c>
      <c r="B2309" s="24" t="s">
        <v>4708</v>
      </c>
      <c r="C2309" s="24">
        <v>0.52694070000000004</v>
      </c>
      <c r="D2309" s="24">
        <v>0.40402490000000002</v>
      </c>
      <c r="E2309" s="24">
        <v>0.40812090000000001</v>
      </c>
      <c r="F2309" s="24">
        <v>0.42013270000000003</v>
      </c>
      <c r="G2309" s="23"/>
      <c r="H2309" s="23"/>
      <c r="I2309" s="23"/>
      <c r="J2309" s="23"/>
      <c r="L2309" s="24">
        <v>0.4903942</v>
      </c>
      <c r="M2309" s="24">
        <v>0.427871</v>
      </c>
      <c r="N2309" s="24">
        <v>0.4631537</v>
      </c>
      <c r="O2309" s="24">
        <v>0.44627670000000003</v>
      </c>
      <c r="P2309" s="23"/>
      <c r="Q2309" s="23"/>
      <c r="R2309" s="23"/>
      <c r="S2309" s="23"/>
      <c r="U2309" s="24">
        <v>0.5422304</v>
      </c>
      <c r="V2309" s="24">
        <v>0.35660960000000003</v>
      </c>
      <c r="W2309" s="24">
        <v>0.51815610000000001</v>
      </c>
      <c r="X2309" s="24">
        <v>0.70718029999999998</v>
      </c>
      <c r="Y2309" s="23"/>
      <c r="Z2309" s="23"/>
      <c r="AA2309" s="23"/>
      <c r="AB2309" s="23"/>
      <c r="AD2309" s="24">
        <v>0.46941820000000001</v>
      </c>
      <c r="AE2309" s="24">
        <v>0.54093080000000004</v>
      </c>
      <c r="AF2309" s="24">
        <v>0.73642189999999996</v>
      </c>
      <c r="AG2309" s="24">
        <v>0.42564459999999998</v>
      </c>
      <c r="AH2309" s="23"/>
      <c r="AI2309" s="23"/>
      <c r="AJ2309" s="23"/>
      <c r="AK2309" s="23"/>
    </row>
    <row r="2310" spans="1:37" x14ac:dyDescent="0.35">
      <c r="A2310" s="24" t="s">
        <v>4709</v>
      </c>
      <c r="B2310" s="24" t="s">
        <v>4710</v>
      </c>
      <c r="C2310" s="24">
        <v>0.69988649999999997</v>
      </c>
      <c r="D2310" s="24">
        <v>0.38851609999999998</v>
      </c>
      <c r="E2310" s="24">
        <v>0.4790913</v>
      </c>
      <c r="F2310" s="24">
        <v>0.43028699999999998</v>
      </c>
      <c r="G2310" s="23"/>
      <c r="H2310" s="23"/>
      <c r="I2310" s="23"/>
      <c r="J2310" s="23"/>
      <c r="L2310" s="24">
        <v>0.50509680000000001</v>
      </c>
      <c r="M2310" s="24">
        <v>0.59310870000000004</v>
      </c>
      <c r="N2310" s="24">
        <v>0.44408409999999998</v>
      </c>
      <c r="O2310" s="24">
        <v>0.4772477</v>
      </c>
      <c r="P2310" s="23"/>
      <c r="Q2310" s="23"/>
      <c r="R2310" s="23"/>
      <c r="S2310" s="23"/>
      <c r="U2310" s="24">
        <v>0.7197268</v>
      </c>
      <c r="V2310" s="24">
        <v>0.52863400000000005</v>
      </c>
      <c r="W2310" s="24">
        <v>0.55456470000000002</v>
      </c>
      <c r="X2310" s="24">
        <v>0.68496060000000003</v>
      </c>
      <c r="Y2310" s="23"/>
      <c r="Z2310" s="23"/>
      <c r="AA2310" s="23"/>
      <c r="AB2310" s="23"/>
      <c r="AD2310" s="24">
        <v>0.49954490000000001</v>
      </c>
      <c r="AE2310" s="24">
        <v>0.65174670000000001</v>
      </c>
      <c r="AF2310" s="24">
        <v>0.63222400000000001</v>
      </c>
      <c r="AG2310" s="24">
        <v>0.54971159999999997</v>
      </c>
      <c r="AH2310" s="23"/>
      <c r="AI2310" s="23"/>
      <c r="AJ2310" s="23"/>
      <c r="AK2310" s="23"/>
    </row>
    <row r="2311" spans="1:37" x14ac:dyDescent="0.35">
      <c r="A2311" s="24" t="s">
        <v>4711</v>
      </c>
      <c r="B2311" s="24" t="s">
        <v>4712</v>
      </c>
      <c r="C2311" s="24">
        <v>0.70823369999999997</v>
      </c>
      <c r="D2311" s="24">
        <v>0.38132969999999999</v>
      </c>
      <c r="E2311" s="24">
        <v>0.43854179999999998</v>
      </c>
      <c r="F2311" s="24">
        <v>0.56866479999999997</v>
      </c>
      <c r="G2311" s="23"/>
      <c r="H2311" s="23"/>
      <c r="I2311" s="23"/>
      <c r="J2311" s="23"/>
      <c r="L2311" s="24">
        <v>0.44364510000000001</v>
      </c>
      <c r="M2311" s="24">
        <v>0.53000829999999999</v>
      </c>
      <c r="N2311" s="24">
        <v>0.53413440000000001</v>
      </c>
      <c r="O2311" s="24">
        <v>0.47197610000000001</v>
      </c>
      <c r="P2311" s="23"/>
      <c r="Q2311" s="23"/>
      <c r="R2311" s="23"/>
      <c r="S2311" s="23"/>
      <c r="U2311" s="24">
        <v>0.63516689999999998</v>
      </c>
      <c r="V2311" s="24">
        <v>0.60851370000000005</v>
      </c>
      <c r="W2311" s="24">
        <v>0.64646159999999997</v>
      </c>
      <c r="X2311" s="24">
        <v>0.68349070000000001</v>
      </c>
      <c r="Y2311" s="23"/>
      <c r="Z2311" s="23"/>
      <c r="AA2311" s="23"/>
      <c r="AB2311" s="23"/>
      <c r="AD2311" s="24">
        <v>0.45976280000000003</v>
      </c>
      <c r="AE2311" s="24">
        <v>0.59204469999999998</v>
      </c>
      <c r="AF2311" s="24">
        <v>0.57125320000000002</v>
      </c>
      <c r="AG2311" s="24">
        <v>0.65024760000000004</v>
      </c>
      <c r="AH2311" s="23"/>
      <c r="AI2311" s="23"/>
      <c r="AJ2311" s="23"/>
      <c r="AK2311" s="23"/>
    </row>
    <row r="2312" spans="1:37" x14ac:dyDescent="0.35">
      <c r="A2312" s="24" t="s">
        <v>4713</v>
      </c>
      <c r="B2312" s="24" t="s">
        <v>4714</v>
      </c>
      <c r="C2312" s="24">
        <v>0.66158220000000001</v>
      </c>
      <c r="D2312" s="24">
        <v>0.42585840000000003</v>
      </c>
      <c r="E2312" s="24">
        <v>0.50956610000000002</v>
      </c>
      <c r="F2312" s="24">
        <v>0.59220740000000005</v>
      </c>
      <c r="G2312" s="23"/>
      <c r="H2312" s="23"/>
      <c r="I2312" s="23"/>
      <c r="J2312" s="23"/>
      <c r="L2312" s="24">
        <v>0.51454500000000003</v>
      </c>
      <c r="M2312" s="24">
        <v>0.53833730000000002</v>
      </c>
      <c r="N2312" s="24">
        <v>0.61413340000000005</v>
      </c>
      <c r="O2312" s="24">
        <v>0.45801730000000002</v>
      </c>
      <c r="P2312" s="23"/>
      <c r="Q2312" s="23"/>
      <c r="R2312" s="23"/>
      <c r="S2312" s="23"/>
      <c r="U2312" s="24">
        <v>0.6422525</v>
      </c>
      <c r="V2312" s="24">
        <v>0.5832986</v>
      </c>
      <c r="W2312" s="24">
        <v>0.58555670000000004</v>
      </c>
      <c r="X2312" s="24">
        <v>0.58961819999999998</v>
      </c>
      <c r="Y2312" s="23"/>
      <c r="Z2312" s="23"/>
      <c r="AA2312" s="23"/>
      <c r="AB2312" s="23"/>
      <c r="AD2312" s="24">
        <v>0.58059989999999995</v>
      </c>
      <c r="AE2312" s="24">
        <v>0.62238570000000004</v>
      </c>
      <c r="AF2312" s="24">
        <v>0.53119669999999997</v>
      </c>
      <c r="AG2312" s="24">
        <v>0.5753665</v>
      </c>
      <c r="AH2312" s="23"/>
      <c r="AI2312" s="23"/>
      <c r="AJ2312" s="23"/>
      <c r="AK2312" s="23"/>
    </row>
    <row r="2313" spans="1:37" x14ac:dyDescent="0.35">
      <c r="A2313" s="24" t="s">
        <v>4715</v>
      </c>
      <c r="B2313" s="24" t="s">
        <v>4716</v>
      </c>
      <c r="C2313" s="24">
        <v>0.71512450000000005</v>
      </c>
      <c r="D2313" s="24">
        <v>0.58799820000000003</v>
      </c>
      <c r="E2313" s="24">
        <v>0.56171859999999996</v>
      </c>
      <c r="F2313" s="24">
        <v>0.60703949999999995</v>
      </c>
      <c r="G2313" s="23"/>
      <c r="H2313" s="23"/>
      <c r="I2313" s="23"/>
      <c r="J2313" s="23"/>
      <c r="L2313" s="24">
        <v>0.52198679999999997</v>
      </c>
      <c r="M2313" s="24">
        <v>0.58548279999999997</v>
      </c>
      <c r="N2313" s="24">
        <v>0.63817389999999996</v>
      </c>
      <c r="O2313" s="24">
        <v>0.427427</v>
      </c>
      <c r="P2313" s="23"/>
      <c r="Q2313" s="23"/>
      <c r="R2313" s="23"/>
      <c r="S2313" s="23"/>
      <c r="U2313" s="24">
        <v>0.75081739999999997</v>
      </c>
      <c r="V2313" s="24">
        <v>0.63604050000000001</v>
      </c>
      <c r="W2313" s="24">
        <v>0.47049099999999999</v>
      </c>
      <c r="X2313" s="24">
        <v>0.54620999999999997</v>
      </c>
      <c r="Y2313" s="23"/>
      <c r="Z2313" s="23"/>
      <c r="AA2313" s="23"/>
      <c r="AB2313" s="23"/>
      <c r="AD2313" s="24">
        <v>0.61971100000000001</v>
      </c>
      <c r="AE2313" s="24">
        <v>0.49816890000000003</v>
      </c>
      <c r="AF2313" s="24">
        <v>0.52948879999999998</v>
      </c>
      <c r="AG2313" s="24">
        <v>0.51732739999999999</v>
      </c>
      <c r="AH2313" s="23"/>
      <c r="AI2313" s="23"/>
      <c r="AJ2313" s="23"/>
      <c r="AK2313" s="23"/>
    </row>
    <row r="2314" spans="1:37" x14ac:dyDescent="0.35">
      <c r="A2314" s="24" t="s">
        <v>4717</v>
      </c>
      <c r="B2314" s="24" t="s">
        <v>4718</v>
      </c>
      <c r="C2314" s="24">
        <v>0.69739879999999999</v>
      </c>
      <c r="D2314" s="24">
        <v>0.715673</v>
      </c>
      <c r="E2314" s="24">
        <v>0.56510199999999999</v>
      </c>
      <c r="F2314" s="24">
        <v>0.62272170000000004</v>
      </c>
      <c r="G2314" s="23"/>
      <c r="H2314" s="23"/>
      <c r="I2314" s="23"/>
      <c r="J2314" s="23"/>
      <c r="L2314" s="24">
        <v>0.53825670000000003</v>
      </c>
      <c r="M2314" s="24">
        <v>0.57522079999999998</v>
      </c>
      <c r="N2314" s="24">
        <v>0.64304609999999995</v>
      </c>
      <c r="O2314" s="24">
        <v>0.46697660000000002</v>
      </c>
      <c r="P2314" s="23"/>
      <c r="Q2314" s="23"/>
      <c r="R2314" s="23"/>
      <c r="S2314" s="23"/>
      <c r="U2314" s="24">
        <v>0.69372739999999999</v>
      </c>
      <c r="V2314" s="24">
        <v>0.65585389999999999</v>
      </c>
      <c r="W2314" s="24">
        <v>0.55179409999999995</v>
      </c>
      <c r="X2314" s="24">
        <v>0.59058949999999999</v>
      </c>
      <c r="Y2314" s="23"/>
      <c r="Z2314" s="23"/>
      <c r="AA2314" s="23"/>
      <c r="AB2314" s="23"/>
      <c r="AD2314" s="24">
        <v>0.69137559999999998</v>
      </c>
      <c r="AE2314" s="24">
        <v>0.45930290000000001</v>
      </c>
      <c r="AF2314" s="24">
        <v>0.44584819999999997</v>
      </c>
      <c r="AG2314" s="24">
        <v>0.52714070000000002</v>
      </c>
      <c r="AH2314" s="23"/>
      <c r="AI2314" s="23"/>
      <c r="AJ2314" s="23"/>
      <c r="AK2314" s="23"/>
    </row>
    <row r="2315" spans="1:37" x14ac:dyDescent="0.35">
      <c r="A2315" s="24" t="s">
        <v>4719</v>
      </c>
      <c r="B2315" s="24" t="s">
        <v>4720</v>
      </c>
      <c r="C2315" s="24">
        <v>0.66083440000000004</v>
      </c>
      <c r="D2315" s="24">
        <v>0.56843220000000005</v>
      </c>
      <c r="E2315" s="24">
        <v>0.62175429999999998</v>
      </c>
      <c r="F2315" s="24">
        <v>0.52752889999999997</v>
      </c>
      <c r="G2315" s="23"/>
      <c r="H2315" s="23"/>
      <c r="I2315" s="23"/>
      <c r="J2315" s="23"/>
      <c r="L2315" s="24">
        <v>0.50567740000000005</v>
      </c>
      <c r="M2315" s="24">
        <v>0.54378409999999999</v>
      </c>
      <c r="N2315" s="24">
        <v>0.65125809999999995</v>
      </c>
      <c r="O2315" s="24">
        <v>0.57114140000000002</v>
      </c>
      <c r="P2315" s="23"/>
      <c r="Q2315" s="23"/>
      <c r="R2315" s="23"/>
      <c r="S2315" s="23"/>
      <c r="U2315" s="24">
        <v>0.62882490000000002</v>
      </c>
      <c r="V2315" s="24">
        <v>0.57777710000000004</v>
      </c>
      <c r="W2315" s="24">
        <v>0.65592499999999998</v>
      </c>
      <c r="X2315" s="24">
        <v>0.72069280000000002</v>
      </c>
      <c r="Y2315" s="23"/>
      <c r="Z2315" s="23"/>
      <c r="AA2315" s="23"/>
      <c r="AB2315" s="23"/>
      <c r="AD2315" s="24">
        <v>0.60709519999999995</v>
      </c>
      <c r="AE2315" s="24">
        <v>0.45193040000000001</v>
      </c>
      <c r="AF2315" s="24">
        <v>0.43526480000000001</v>
      </c>
      <c r="AG2315" s="24">
        <v>0.47162680000000001</v>
      </c>
      <c r="AH2315" s="23"/>
      <c r="AI2315" s="23"/>
      <c r="AJ2315" s="23"/>
      <c r="AK2315" s="23"/>
    </row>
    <row r="2316" spans="1:37" x14ac:dyDescent="0.35">
      <c r="A2316" s="24" t="s">
        <v>4721</v>
      </c>
      <c r="B2316" s="24" t="s">
        <v>4722</v>
      </c>
      <c r="C2316" s="24">
        <v>0.61191989999999996</v>
      </c>
      <c r="D2316" s="24">
        <v>0.40612009999999998</v>
      </c>
      <c r="E2316" s="24">
        <v>0.64033010000000001</v>
      </c>
      <c r="F2316" s="24">
        <v>0.50181379999999998</v>
      </c>
      <c r="G2316" s="23"/>
      <c r="H2316" s="23"/>
      <c r="I2316" s="23"/>
      <c r="J2316" s="23"/>
      <c r="L2316" s="24">
        <v>0.48463620000000002</v>
      </c>
      <c r="M2316" s="24">
        <v>0.4994093</v>
      </c>
      <c r="N2316" s="24">
        <v>0.55752239999999997</v>
      </c>
      <c r="O2316" s="24">
        <v>0.64256360000000001</v>
      </c>
      <c r="P2316" s="23"/>
      <c r="Q2316" s="23"/>
      <c r="R2316" s="23"/>
      <c r="S2316" s="23"/>
      <c r="U2316" s="24">
        <v>0.59737130000000005</v>
      </c>
      <c r="V2316" s="24">
        <v>0.48836590000000002</v>
      </c>
      <c r="W2316" s="24">
        <v>0.6476288</v>
      </c>
      <c r="X2316" s="24">
        <v>0.60650130000000002</v>
      </c>
      <c r="Y2316" s="23"/>
      <c r="Z2316" s="23"/>
      <c r="AA2316" s="23"/>
      <c r="AB2316" s="23"/>
      <c r="AD2316" s="24">
        <v>0.65476769999999995</v>
      </c>
      <c r="AE2316" s="24">
        <v>0.51077410000000001</v>
      </c>
      <c r="AF2316" s="24">
        <v>0.56172060000000001</v>
      </c>
      <c r="AG2316" s="24">
        <v>0.41974260000000002</v>
      </c>
      <c r="AH2316" s="23"/>
      <c r="AI2316" s="23"/>
      <c r="AJ2316" s="23"/>
      <c r="AK2316" s="23"/>
    </row>
    <row r="2317" spans="1:37" x14ac:dyDescent="0.35">
      <c r="A2317" s="24" t="s">
        <v>4723</v>
      </c>
      <c r="B2317" s="24" t="s">
        <v>4724</v>
      </c>
      <c r="C2317" s="24">
        <v>0.68744070000000002</v>
      </c>
      <c r="D2317" s="24">
        <v>0.42858230000000003</v>
      </c>
      <c r="E2317" s="24">
        <v>0.5550368</v>
      </c>
      <c r="F2317" s="24">
        <v>0.57929660000000005</v>
      </c>
      <c r="G2317" s="23"/>
      <c r="H2317" s="23"/>
      <c r="I2317" s="23"/>
      <c r="J2317" s="23"/>
      <c r="L2317" s="24">
        <v>0.52298239999999996</v>
      </c>
      <c r="M2317" s="24">
        <v>0.54369970000000001</v>
      </c>
      <c r="N2317" s="24">
        <v>0.54688230000000004</v>
      </c>
      <c r="O2317" s="24">
        <v>0.53576840000000003</v>
      </c>
      <c r="P2317" s="23"/>
      <c r="Q2317" s="23"/>
      <c r="R2317" s="23"/>
      <c r="S2317" s="23"/>
      <c r="U2317" s="24">
        <v>0.60255650000000005</v>
      </c>
      <c r="V2317" s="24">
        <v>0.65289680000000005</v>
      </c>
      <c r="W2317" s="24">
        <v>0.77579830000000005</v>
      </c>
      <c r="X2317" s="24">
        <v>0.48742960000000002</v>
      </c>
      <c r="Y2317" s="23"/>
      <c r="Z2317" s="23"/>
      <c r="AA2317" s="23"/>
      <c r="AB2317" s="23"/>
      <c r="AD2317" s="24">
        <v>0.70720059999999996</v>
      </c>
      <c r="AE2317" s="24">
        <v>0.47782400000000003</v>
      </c>
      <c r="AF2317" s="24">
        <v>0.57097109999999995</v>
      </c>
      <c r="AG2317" s="24">
        <v>0.43229099999999998</v>
      </c>
      <c r="AH2317" s="23"/>
      <c r="AI2317" s="23"/>
      <c r="AJ2317" s="23"/>
      <c r="AK2317" s="23"/>
    </row>
    <row r="2318" spans="1:37" x14ac:dyDescent="0.35">
      <c r="A2318" s="24" t="s">
        <v>4725</v>
      </c>
      <c r="B2318" s="24" t="s">
        <v>4726</v>
      </c>
      <c r="C2318" s="24">
        <v>0.72833559999999997</v>
      </c>
      <c r="D2318" s="24">
        <v>0.48314459999999998</v>
      </c>
      <c r="E2318" s="24">
        <v>0.586036</v>
      </c>
      <c r="F2318" s="24">
        <v>0.63375099999999995</v>
      </c>
      <c r="G2318" s="23"/>
      <c r="H2318" s="23"/>
      <c r="I2318" s="23"/>
      <c r="J2318" s="23"/>
      <c r="L2318" s="24">
        <v>0.44006099999999998</v>
      </c>
      <c r="M2318" s="24">
        <v>0.41469200000000001</v>
      </c>
      <c r="N2318" s="24">
        <v>0.53903369999999995</v>
      </c>
      <c r="O2318" s="24">
        <v>0.51062320000000005</v>
      </c>
      <c r="P2318" s="23"/>
      <c r="Q2318" s="23"/>
      <c r="R2318" s="23"/>
      <c r="S2318" s="23"/>
      <c r="U2318" s="24">
        <v>0.54719320000000005</v>
      </c>
      <c r="V2318" s="24">
        <v>0.62356259999999997</v>
      </c>
      <c r="W2318" s="24">
        <v>0.81347510000000001</v>
      </c>
      <c r="X2318" s="24">
        <v>0.41104350000000001</v>
      </c>
      <c r="Y2318" s="23"/>
      <c r="Z2318" s="23"/>
      <c r="AA2318" s="23"/>
      <c r="AB2318" s="23"/>
      <c r="AD2318" s="24">
        <v>0.58489780000000002</v>
      </c>
      <c r="AE2318" s="24">
        <v>0.41271069999999999</v>
      </c>
      <c r="AF2318" s="24">
        <v>0.59550999999999998</v>
      </c>
      <c r="AG2318" s="24">
        <v>0.53569290000000003</v>
      </c>
      <c r="AH2318" s="23"/>
      <c r="AI2318" s="23"/>
      <c r="AJ2318" s="23"/>
      <c r="AK2318" s="23"/>
    </row>
    <row r="2319" spans="1:37" x14ac:dyDescent="0.35">
      <c r="A2319" s="24" t="s">
        <v>4727</v>
      </c>
      <c r="B2319" s="24" t="s">
        <v>4728</v>
      </c>
      <c r="C2319" s="24">
        <v>0.65987870000000004</v>
      </c>
      <c r="D2319" s="24">
        <v>0.52304070000000003</v>
      </c>
      <c r="E2319" s="24">
        <v>0.55773430000000002</v>
      </c>
      <c r="F2319" s="24">
        <v>0.56033049999999995</v>
      </c>
      <c r="G2319" s="23"/>
      <c r="H2319" s="23"/>
      <c r="I2319" s="23"/>
      <c r="J2319" s="23"/>
      <c r="L2319" s="24">
        <v>0.43804789999999999</v>
      </c>
      <c r="M2319" s="24">
        <v>0.41110930000000001</v>
      </c>
      <c r="N2319" s="24">
        <v>0.52164339999999998</v>
      </c>
      <c r="O2319" s="24">
        <v>0.38212259999999998</v>
      </c>
      <c r="P2319" s="23"/>
      <c r="Q2319" s="23"/>
      <c r="R2319" s="23"/>
      <c r="S2319" s="23"/>
      <c r="U2319" s="24">
        <v>0.61391660000000003</v>
      </c>
      <c r="V2319" s="24">
        <v>0.59764010000000001</v>
      </c>
      <c r="W2319" s="24">
        <v>0.69048229999999999</v>
      </c>
      <c r="X2319" s="24">
        <v>0.41329460000000001</v>
      </c>
      <c r="Y2319" s="23"/>
      <c r="Z2319" s="23"/>
      <c r="AA2319" s="23"/>
      <c r="AB2319" s="23"/>
      <c r="AD2319" s="24">
        <v>0.63398100000000002</v>
      </c>
      <c r="AE2319" s="24">
        <v>0.59988390000000003</v>
      </c>
      <c r="AF2319" s="24">
        <v>0.47908319999999999</v>
      </c>
      <c r="AG2319" s="24">
        <v>0.59170259999999997</v>
      </c>
      <c r="AH2319" s="23"/>
      <c r="AI2319" s="23"/>
      <c r="AJ2319" s="23"/>
      <c r="AK2319" s="23"/>
    </row>
    <row r="2320" spans="1:37" x14ac:dyDescent="0.35">
      <c r="A2320" s="24" t="s">
        <v>4729</v>
      </c>
      <c r="B2320" s="24" t="s">
        <v>4730</v>
      </c>
      <c r="C2320" s="24">
        <v>0.6898088</v>
      </c>
      <c r="D2320" s="24">
        <v>0.64850960000000002</v>
      </c>
      <c r="E2320" s="24">
        <v>0.6032227</v>
      </c>
      <c r="F2320" s="24">
        <v>0.48152450000000002</v>
      </c>
      <c r="G2320" s="23"/>
      <c r="H2320" s="23"/>
      <c r="I2320" s="23"/>
      <c r="J2320" s="23"/>
      <c r="L2320" s="24">
        <v>0.46703260000000002</v>
      </c>
      <c r="M2320" s="24">
        <v>0.59954019999999997</v>
      </c>
      <c r="N2320" s="24">
        <v>0.5135516</v>
      </c>
      <c r="O2320" s="24">
        <v>0.3851735</v>
      </c>
      <c r="P2320" s="23"/>
      <c r="Q2320" s="23"/>
      <c r="R2320" s="23"/>
      <c r="S2320" s="23"/>
      <c r="U2320" s="24">
        <v>0.64866279999999998</v>
      </c>
      <c r="V2320" s="24">
        <v>0.65254599999999996</v>
      </c>
      <c r="W2320" s="24">
        <v>0.67823699999999998</v>
      </c>
      <c r="X2320" s="24">
        <v>0.64084370000000002</v>
      </c>
      <c r="Y2320" s="23"/>
      <c r="Z2320" s="23"/>
      <c r="AA2320" s="23"/>
      <c r="AB2320" s="23"/>
      <c r="AD2320" s="24">
        <v>0.4344095</v>
      </c>
      <c r="AE2320" s="24">
        <v>0.62635790000000002</v>
      </c>
      <c r="AF2320" s="24">
        <v>0.56061170000000005</v>
      </c>
      <c r="AG2320" s="24">
        <v>0.63754449999999996</v>
      </c>
      <c r="AH2320" s="23"/>
      <c r="AI2320" s="23"/>
      <c r="AJ2320" s="23"/>
      <c r="AK2320" s="23"/>
    </row>
    <row r="2321" spans="1:37" x14ac:dyDescent="0.35">
      <c r="A2321" s="24" t="s">
        <v>4731</v>
      </c>
      <c r="B2321" s="24" t="s">
        <v>4732</v>
      </c>
      <c r="C2321" s="24">
        <v>0.77408869999999996</v>
      </c>
      <c r="D2321" s="24">
        <v>0.66366449999999999</v>
      </c>
      <c r="E2321" s="24">
        <v>0.57391890000000001</v>
      </c>
      <c r="F2321" s="24">
        <v>0.54339999999999999</v>
      </c>
      <c r="G2321" s="23"/>
      <c r="H2321" s="23"/>
      <c r="I2321" s="23"/>
      <c r="J2321" s="23"/>
      <c r="L2321" s="24">
        <v>0.5120749</v>
      </c>
      <c r="M2321" s="24">
        <v>0.66369310000000004</v>
      </c>
      <c r="N2321" s="24">
        <v>0.52187470000000002</v>
      </c>
      <c r="O2321" s="24">
        <v>0.41719630000000002</v>
      </c>
      <c r="P2321" s="23"/>
      <c r="Q2321" s="23"/>
      <c r="R2321" s="23"/>
      <c r="S2321" s="23"/>
      <c r="U2321" s="24">
        <v>0.72219259999999996</v>
      </c>
      <c r="V2321" s="24">
        <v>0.61891890000000005</v>
      </c>
      <c r="W2321" s="24">
        <v>0.70611029999999997</v>
      </c>
      <c r="X2321" s="24">
        <v>0.72654010000000002</v>
      </c>
      <c r="Y2321" s="23"/>
      <c r="Z2321" s="23"/>
      <c r="AA2321" s="23"/>
      <c r="AB2321" s="23"/>
      <c r="AD2321" s="24">
        <v>0.49769740000000001</v>
      </c>
      <c r="AE2321" s="24">
        <v>0.6539838</v>
      </c>
      <c r="AF2321" s="24">
        <v>0.53815690000000005</v>
      </c>
      <c r="AG2321" s="24">
        <v>0.57206100000000004</v>
      </c>
      <c r="AH2321" s="23"/>
      <c r="AI2321" s="23"/>
      <c r="AJ2321" s="23"/>
      <c r="AK2321" s="23"/>
    </row>
    <row r="2322" spans="1:37" x14ac:dyDescent="0.35">
      <c r="A2322" s="24" t="s">
        <v>4733</v>
      </c>
      <c r="B2322" s="24" t="s">
        <v>4734</v>
      </c>
      <c r="C2322" s="24">
        <v>0.67940199999999995</v>
      </c>
      <c r="D2322" s="24">
        <v>0.56143200000000004</v>
      </c>
      <c r="E2322" s="24">
        <v>0.52600740000000001</v>
      </c>
      <c r="F2322" s="24">
        <v>0.47222429999999999</v>
      </c>
      <c r="G2322" s="23"/>
      <c r="H2322" s="23"/>
      <c r="I2322" s="23"/>
      <c r="J2322" s="23"/>
      <c r="L2322" s="24">
        <v>0.45464579999999999</v>
      </c>
      <c r="M2322" s="24">
        <v>0.55688499999999996</v>
      </c>
      <c r="N2322" s="24">
        <v>0.42978630000000001</v>
      </c>
      <c r="O2322" s="24">
        <v>0.42882120000000001</v>
      </c>
      <c r="P2322" s="23"/>
      <c r="Q2322" s="23"/>
      <c r="R2322" s="23"/>
      <c r="S2322" s="23"/>
      <c r="U2322" s="24">
        <v>0.65944060000000004</v>
      </c>
      <c r="V2322" s="24">
        <v>0.51128589999999996</v>
      </c>
      <c r="W2322" s="24">
        <v>0.53835770000000005</v>
      </c>
      <c r="X2322" s="24">
        <v>0.58679150000000002</v>
      </c>
      <c r="Y2322" s="23"/>
      <c r="Z2322" s="23"/>
      <c r="AA2322" s="23"/>
      <c r="AB2322" s="23"/>
      <c r="AD2322" s="24">
        <v>0.50366739999999999</v>
      </c>
      <c r="AE2322" s="24">
        <v>0.52297099999999996</v>
      </c>
      <c r="AF2322" s="24">
        <v>0.49138130000000002</v>
      </c>
      <c r="AG2322" s="24">
        <v>0.47613329999999998</v>
      </c>
      <c r="AH2322" s="23"/>
      <c r="AI2322" s="23"/>
      <c r="AJ2322" s="23"/>
      <c r="AK2322" s="23"/>
    </row>
    <row r="2323" spans="1:37" x14ac:dyDescent="0.35">
      <c r="A2323" s="24" t="s">
        <v>4735</v>
      </c>
      <c r="B2323" s="24" t="s">
        <v>4736</v>
      </c>
      <c r="C2323" s="24">
        <v>0.62820260000000006</v>
      </c>
      <c r="D2323" s="24">
        <v>0.56426200000000004</v>
      </c>
      <c r="E2323" s="24">
        <v>0.52648030000000001</v>
      </c>
      <c r="F2323" s="24">
        <v>0.37850660000000003</v>
      </c>
      <c r="G2323" s="23"/>
      <c r="H2323" s="23"/>
      <c r="I2323" s="23"/>
      <c r="J2323" s="23"/>
      <c r="L2323" s="24">
        <v>0.52030580000000004</v>
      </c>
      <c r="M2323" s="24">
        <v>0.45346560000000002</v>
      </c>
      <c r="N2323" s="24">
        <v>0.34696660000000001</v>
      </c>
      <c r="O2323" s="24">
        <v>0.56478050000000002</v>
      </c>
      <c r="P2323" s="23"/>
      <c r="Q2323" s="23"/>
      <c r="R2323" s="23"/>
      <c r="S2323" s="23"/>
      <c r="U2323" s="24">
        <v>0.58115600000000001</v>
      </c>
      <c r="V2323" s="24">
        <v>0.56095879999999998</v>
      </c>
      <c r="W2323" s="24">
        <v>0.55693499999999996</v>
      </c>
      <c r="X2323" s="24">
        <v>0.56423959999999995</v>
      </c>
      <c r="Y2323" s="23"/>
      <c r="Z2323" s="23"/>
      <c r="AA2323" s="23"/>
      <c r="AB2323" s="23"/>
      <c r="AD2323" s="24">
        <v>0.68915700000000002</v>
      </c>
      <c r="AE2323" s="24">
        <v>0.53109070000000003</v>
      </c>
      <c r="AF2323" s="24">
        <v>0.54242630000000003</v>
      </c>
      <c r="AG2323" s="24">
        <v>0.54215880000000005</v>
      </c>
      <c r="AH2323" s="23"/>
      <c r="AI2323" s="23"/>
      <c r="AJ2323" s="23"/>
      <c r="AK2323" s="23"/>
    </row>
    <row r="2324" spans="1:37" x14ac:dyDescent="0.35">
      <c r="A2324" s="24" t="s">
        <v>4737</v>
      </c>
      <c r="B2324" s="24" t="s">
        <v>4738</v>
      </c>
      <c r="C2324" s="24">
        <v>0.53845540000000003</v>
      </c>
      <c r="D2324" s="24">
        <v>0.47483120000000001</v>
      </c>
      <c r="E2324" s="24">
        <v>0.50142909999999996</v>
      </c>
      <c r="F2324" s="24">
        <v>0.42459999999999998</v>
      </c>
      <c r="G2324" s="23"/>
      <c r="H2324" s="23"/>
      <c r="I2324" s="23"/>
      <c r="J2324" s="23"/>
      <c r="L2324" s="24">
        <v>0.66515690000000005</v>
      </c>
      <c r="M2324" s="24">
        <v>0.46325149999999998</v>
      </c>
      <c r="N2324" s="24">
        <v>0.40174219999999999</v>
      </c>
      <c r="O2324" s="24">
        <v>0.58967610000000004</v>
      </c>
      <c r="P2324" s="23"/>
      <c r="Q2324" s="23"/>
      <c r="R2324" s="23"/>
      <c r="S2324" s="23"/>
      <c r="U2324" s="24">
        <v>0.50488230000000001</v>
      </c>
      <c r="V2324" s="24">
        <v>0.5894876</v>
      </c>
      <c r="W2324" s="24">
        <v>0.50000169999999999</v>
      </c>
      <c r="X2324" s="24">
        <v>0.45510929999999999</v>
      </c>
      <c r="Y2324" s="23"/>
      <c r="Z2324" s="23"/>
      <c r="AA2324" s="23"/>
      <c r="AB2324" s="23"/>
      <c r="AD2324" s="24">
        <v>0.70066099999999998</v>
      </c>
      <c r="AE2324" s="24">
        <v>0.57868120000000001</v>
      </c>
      <c r="AF2324" s="24">
        <v>0.4715222</v>
      </c>
      <c r="AG2324" s="24">
        <v>0.48077760000000003</v>
      </c>
      <c r="AH2324" s="23"/>
      <c r="AI2324" s="23"/>
      <c r="AJ2324" s="23"/>
      <c r="AK2324" s="23"/>
    </row>
    <row r="2325" spans="1:37" x14ac:dyDescent="0.35">
      <c r="A2325" s="24" t="s">
        <v>4739</v>
      </c>
      <c r="B2325" s="24" t="s">
        <v>4740</v>
      </c>
      <c r="C2325" s="24">
        <v>0.51026769999999999</v>
      </c>
      <c r="D2325" s="24">
        <v>0.39320690000000003</v>
      </c>
      <c r="E2325" s="24">
        <v>0.53256079999999995</v>
      </c>
      <c r="F2325" s="24">
        <v>0.50309510000000002</v>
      </c>
      <c r="G2325" s="23"/>
      <c r="H2325" s="23"/>
      <c r="I2325" s="23"/>
      <c r="J2325" s="23"/>
      <c r="L2325" s="24">
        <v>0.58544680000000004</v>
      </c>
      <c r="M2325" s="24">
        <v>0.54790309999999998</v>
      </c>
      <c r="N2325" s="24">
        <v>0.38623849999999998</v>
      </c>
      <c r="O2325" s="24">
        <v>0.592333</v>
      </c>
      <c r="P2325" s="23"/>
      <c r="Q2325" s="23"/>
      <c r="R2325" s="23"/>
      <c r="S2325" s="23"/>
      <c r="U2325" s="24">
        <v>0.51744040000000002</v>
      </c>
      <c r="V2325" s="24">
        <v>0.495919</v>
      </c>
      <c r="W2325" s="24">
        <v>0.56627090000000002</v>
      </c>
      <c r="X2325" s="24">
        <v>0.42245569999999999</v>
      </c>
      <c r="Y2325" s="23"/>
      <c r="Z2325" s="23"/>
      <c r="AA2325" s="23"/>
      <c r="AB2325" s="23"/>
      <c r="AD2325" s="24">
        <v>0.5580813</v>
      </c>
      <c r="AE2325" s="24">
        <v>0.54545299999999997</v>
      </c>
      <c r="AF2325" s="24">
        <v>0.40223029999999999</v>
      </c>
      <c r="AG2325" s="24">
        <v>0.43737520000000002</v>
      </c>
      <c r="AH2325" s="23"/>
      <c r="AI2325" s="23"/>
      <c r="AJ2325" s="23"/>
      <c r="AK2325" s="23"/>
    </row>
    <row r="2326" spans="1:37" x14ac:dyDescent="0.35">
      <c r="A2326" s="24" t="s">
        <v>4741</v>
      </c>
      <c r="B2326" s="24" t="s">
        <v>4742</v>
      </c>
      <c r="C2326" s="24">
        <v>0.65133549999999996</v>
      </c>
      <c r="D2326" s="24">
        <v>0.42336750000000001</v>
      </c>
      <c r="E2326" s="24">
        <v>0.61536179999999996</v>
      </c>
      <c r="F2326" s="24">
        <v>0.62287150000000002</v>
      </c>
      <c r="G2326" s="23"/>
      <c r="H2326" s="23"/>
      <c r="I2326" s="23"/>
      <c r="J2326" s="23"/>
      <c r="L2326" s="24">
        <v>0.54142089999999998</v>
      </c>
      <c r="M2326" s="24">
        <v>0.6697727</v>
      </c>
      <c r="N2326" s="24">
        <v>0.44535960000000002</v>
      </c>
      <c r="O2326" s="24">
        <v>0.53432179999999996</v>
      </c>
      <c r="P2326" s="23"/>
      <c r="Q2326" s="23"/>
      <c r="R2326" s="23"/>
      <c r="S2326" s="23"/>
      <c r="U2326" s="24">
        <v>0.5772157</v>
      </c>
      <c r="V2326" s="24">
        <v>0.54925769999999996</v>
      </c>
      <c r="W2326" s="24">
        <v>0.74322929999999998</v>
      </c>
      <c r="X2326" s="24">
        <v>0.48120889999999999</v>
      </c>
      <c r="Y2326" s="23"/>
      <c r="Z2326" s="23"/>
      <c r="AA2326" s="23"/>
      <c r="AB2326" s="23"/>
      <c r="AD2326" s="24">
        <v>0.49264530000000001</v>
      </c>
      <c r="AE2326" s="24">
        <v>0.50607800000000003</v>
      </c>
      <c r="AF2326" s="24">
        <v>0.52114459999999996</v>
      </c>
      <c r="AG2326" s="24">
        <v>0.49613590000000002</v>
      </c>
      <c r="AH2326" s="23"/>
      <c r="AI2326" s="23"/>
      <c r="AJ2326" s="23"/>
      <c r="AK2326" s="23"/>
    </row>
    <row r="2327" spans="1:37" x14ac:dyDescent="0.35">
      <c r="A2327" s="24" t="s">
        <v>4743</v>
      </c>
      <c r="B2327" s="24" t="s">
        <v>4744</v>
      </c>
      <c r="C2327" s="24">
        <v>0.70792869999999997</v>
      </c>
      <c r="D2327" s="24">
        <v>0.39765329999999999</v>
      </c>
      <c r="E2327" s="24">
        <v>0.56019540000000001</v>
      </c>
      <c r="F2327" s="24">
        <v>0.69058819999999999</v>
      </c>
      <c r="G2327" s="23"/>
      <c r="H2327" s="23"/>
      <c r="I2327" s="23"/>
      <c r="J2327" s="23"/>
      <c r="L2327" s="24">
        <v>0.38887389999999999</v>
      </c>
      <c r="M2327" s="24">
        <v>0.56143620000000005</v>
      </c>
      <c r="N2327" s="24">
        <v>0.48211480000000001</v>
      </c>
      <c r="O2327" s="24">
        <v>0.4560553</v>
      </c>
      <c r="P2327" s="23"/>
      <c r="Q2327" s="23"/>
      <c r="R2327" s="23"/>
      <c r="S2327" s="23"/>
      <c r="U2327" s="24">
        <v>0.50703560000000003</v>
      </c>
      <c r="V2327" s="24">
        <v>0.58325850000000001</v>
      </c>
      <c r="W2327" s="24">
        <v>0.73061050000000005</v>
      </c>
      <c r="X2327" s="24">
        <v>0.47223490000000001</v>
      </c>
      <c r="Y2327" s="23"/>
      <c r="Z2327" s="23"/>
      <c r="AA2327" s="23"/>
      <c r="AB2327" s="23"/>
      <c r="AD2327" s="24">
        <v>0.46333479999999999</v>
      </c>
      <c r="AE2327" s="24">
        <v>0.44494499999999998</v>
      </c>
      <c r="AF2327" s="24">
        <v>0.50770749999999998</v>
      </c>
      <c r="AG2327" s="24">
        <v>0.42730380000000001</v>
      </c>
      <c r="AH2327" s="23"/>
      <c r="AI2327" s="23"/>
      <c r="AJ2327" s="23"/>
      <c r="AK2327" s="23"/>
    </row>
    <row r="2328" spans="1:37" x14ac:dyDescent="0.35">
      <c r="A2328" s="24" t="s">
        <v>4745</v>
      </c>
      <c r="B2328" s="24" t="s">
        <v>4746</v>
      </c>
      <c r="C2328" s="24">
        <v>0.75732860000000002</v>
      </c>
      <c r="D2328" s="24">
        <v>0.433977</v>
      </c>
      <c r="E2328" s="24">
        <v>0.51679609999999998</v>
      </c>
      <c r="F2328" s="24">
        <v>0.64344389999999996</v>
      </c>
      <c r="G2328" s="23"/>
      <c r="H2328" s="23"/>
      <c r="I2328" s="23"/>
      <c r="J2328" s="23"/>
      <c r="L2328" s="24">
        <v>0.42608849999999998</v>
      </c>
      <c r="M2328" s="24">
        <v>0.42757450000000002</v>
      </c>
      <c r="N2328" s="24">
        <v>0.60711320000000002</v>
      </c>
      <c r="O2328" s="24">
        <v>0.40642929999999999</v>
      </c>
      <c r="P2328" s="23"/>
      <c r="Q2328" s="23"/>
      <c r="R2328" s="23"/>
      <c r="S2328" s="23"/>
      <c r="U2328" s="24">
        <v>0.49499569999999998</v>
      </c>
      <c r="V2328" s="24">
        <v>0.52300489999999999</v>
      </c>
      <c r="W2328" s="24">
        <v>0.66710950000000002</v>
      </c>
      <c r="X2328" s="24">
        <v>0.5471201</v>
      </c>
      <c r="Y2328" s="23"/>
      <c r="Z2328" s="23"/>
      <c r="AA2328" s="23"/>
      <c r="AB2328" s="23"/>
      <c r="AD2328" s="24">
        <v>0.50760070000000002</v>
      </c>
      <c r="AE2328" s="24">
        <v>0.44225920000000002</v>
      </c>
      <c r="AF2328" s="24">
        <v>0.47874270000000002</v>
      </c>
      <c r="AG2328" s="24">
        <v>0.4082673</v>
      </c>
      <c r="AH2328" s="23"/>
      <c r="AI2328" s="23"/>
      <c r="AJ2328" s="23"/>
      <c r="AK2328" s="23"/>
    </row>
    <row r="2329" spans="1:37" x14ac:dyDescent="0.35">
      <c r="A2329" s="24" t="s">
        <v>4747</v>
      </c>
      <c r="B2329" s="24" t="s">
        <v>4748</v>
      </c>
      <c r="C2329" s="24">
        <v>0.78869920000000004</v>
      </c>
      <c r="D2329" s="24">
        <v>0.4421427</v>
      </c>
      <c r="E2329" s="24">
        <v>0.54058709999999999</v>
      </c>
      <c r="F2329" s="24">
        <v>0.55099430000000005</v>
      </c>
      <c r="G2329" s="23"/>
      <c r="H2329" s="23"/>
      <c r="I2329" s="23"/>
      <c r="J2329" s="23"/>
      <c r="L2329" s="24">
        <v>0.44645699999999999</v>
      </c>
      <c r="M2329" s="24">
        <v>0.45717619999999998</v>
      </c>
      <c r="N2329" s="24">
        <v>0.57885929999999997</v>
      </c>
      <c r="O2329" s="24">
        <v>0.44468920000000001</v>
      </c>
      <c r="P2329" s="23"/>
      <c r="Q2329" s="23"/>
      <c r="R2329" s="23"/>
      <c r="S2329" s="23"/>
      <c r="U2329" s="24">
        <v>0.68906460000000003</v>
      </c>
      <c r="V2329" s="24">
        <v>0.63191030000000004</v>
      </c>
      <c r="W2329" s="24">
        <v>0.81161269999999996</v>
      </c>
      <c r="X2329" s="24">
        <v>0.66133799999999998</v>
      </c>
      <c r="Y2329" s="23"/>
      <c r="Z2329" s="23"/>
      <c r="AA2329" s="23"/>
      <c r="AB2329" s="23"/>
      <c r="AD2329" s="24">
        <v>0.58166589999999996</v>
      </c>
      <c r="AE2329" s="24">
        <v>0.51432679999999997</v>
      </c>
      <c r="AF2329" s="24">
        <v>0.4479977</v>
      </c>
      <c r="AG2329" s="24">
        <v>0.49386479999999999</v>
      </c>
      <c r="AH2329" s="23"/>
      <c r="AI2329" s="23"/>
      <c r="AJ2329" s="23"/>
      <c r="AK2329" s="23"/>
    </row>
    <row r="2330" spans="1:37" x14ac:dyDescent="0.35">
      <c r="A2330" s="24" t="s">
        <v>4749</v>
      </c>
      <c r="B2330" s="24" t="s">
        <v>4750</v>
      </c>
      <c r="C2330" s="24">
        <v>0.78315420000000002</v>
      </c>
      <c r="D2330" s="24">
        <v>0.42687180000000002</v>
      </c>
      <c r="E2330" s="24">
        <v>0.5076756</v>
      </c>
      <c r="F2330" s="24">
        <v>0.45072040000000002</v>
      </c>
      <c r="G2330" s="23"/>
      <c r="H2330" s="23"/>
      <c r="I2330" s="23"/>
      <c r="J2330" s="23"/>
      <c r="L2330" s="24">
        <v>0.38572869999999998</v>
      </c>
      <c r="M2330" s="24">
        <v>0.39856619999999998</v>
      </c>
      <c r="N2330" s="24">
        <v>0.53297110000000003</v>
      </c>
      <c r="O2330" s="24">
        <v>0.4749275</v>
      </c>
      <c r="P2330" s="23"/>
      <c r="Q2330" s="23"/>
      <c r="R2330" s="23"/>
      <c r="S2330" s="23"/>
      <c r="U2330" s="24">
        <v>0.72381960000000001</v>
      </c>
      <c r="V2330" s="24">
        <v>0.71186400000000005</v>
      </c>
      <c r="W2330" s="24">
        <v>0.70073850000000004</v>
      </c>
      <c r="X2330" s="24">
        <v>0.67760620000000005</v>
      </c>
      <c r="Y2330" s="23"/>
      <c r="Z2330" s="23"/>
      <c r="AA2330" s="23"/>
      <c r="AB2330" s="23"/>
      <c r="AD2330" s="24">
        <v>0.61548559999999997</v>
      </c>
      <c r="AE2330" s="24">
        <v>0.57090180000000001</v>
      </c>
      <c r="AF2330" s="24">
        <v>0.45925969999999999</v>
      </c>
      <c r="AG2330" s="24">
        <v>0.48971530000000002</v>
      </c>
      <c r="AH2330" s="23"/>
      <c r="AI2330" s="23"/>
      <c r="AJ2330" s="23"/>
      <c r="AK2330" s="23"/>
    </row>
    <row r="2331" spans="1:37" x14ac:dyDescent="0.35">
      <c r="A2331" s="24" t="s">
        <v>4751</v>
      </c>
      <c r="B2331" s="24" t="s">
        <v>4752</v>
      </c>
      <c r="C2331" s="24">
        <v>0.67202320000000004</v>
      </c>
      <c r="D2331" s="24">
        <v>0.50280179999999997</v>
      </c>
      <c r="E2331" s="24">
        <v>0.42710589999999998</v>
      </c>
      <c r="F2331" s="24">
        <v>0.44922499999999999</v>
      </c>
      <c r="G2331" s="23"/>
      <c r="H2331" s="23"/>
      <c r="I2331" s="23"/>
      <c r="J2331" s="23"/>
      <c r="L2331" s="24">
        <v>0.4654489</v>
      </c>
      <c r="M2331" s="24">
        <v>0.39356439999999998</v>
      </c>
      <c r="N2331" s="24">
        <v>0.51374379999999997</v>
      </c>
      <c r="O2331" s="24">
        <v>0.56826810000000005</v>
      </c>
      <c r="P2331" s="23"/>
      <c r="Q2331" s="23"/>
      <c r="R2331" s="23"/>
      <c r="S2331" s="23"/>
      <c r="U2331" s="24">
        <v>0.79900930000000003</v>
      </c>
      <c r="V2331" s="24">
        <v>0.60301819999999995</v>
      </c>
      <c r="W2331" s="24">
        <v>0.61633159999999998</v>
      </c>
      <c r="X2331" s="24">
        <v>0.68725309999999995</v>
      </c>
      <c r="Y2331" s="23"/>
      <c r="Z2331" s="23"/>
      <c r="AA2331" s="23"/>
      <c r="AB2331" s="23"/>
      <c r="AD2331" s="24">
        <v>0.59055159999999995</v>
      </c>
      <c r="AE2331" s="24">
        <v>0.57244539999999999</v>
      </c>
      <c r="AF2331" s="24">
        <v>0.36991859999999999</v>
      </c>
      <c r="AG2331" s="24">
        <v>0.45489249999999998</v>
      </c>
      <c r="AH2331" s="23"/>
      <c r="AI2331" s="23"/>
      <c r="AJ2331" s="23"/>
      <c r="AK2331" s="23"/>
    </row>
    <row r="2332" spans="1:37" x14ac:dyDescent="0.35">
      <c r="A2332" s="24" t="s">
        <v>4753</v>
      </c>
      <c r="B2332" s="24" t="s">
        <v>4754</v>
      </c>
      <c r="C2332" s="24">
        <v>0.71591139999999998</v>
      </c>
      <c r="D2332" s="24">
        <v>0.60966640000000005</v>
      </c>
      <c r="E2332" s="24">
        <v>0.41204370000000001</v>
      </c>
      <c r="F2332" s="24">
        <v>0.49178709999999998</v>
      </c>
      <c r="G2332" s="23"/>
      <c r="H2332" s="23"/>
      <c r="I2332" s="23"/>
      <c r="J2332" s="23"/>
      <c r="L2332" s="24">
        <v>0.61628300000000003</v>
      </c>
      <c r="M2332" s="24">
        <v>0.67744260000000001</v>
      </c>
      <c r="N2332" s="24">
        <v>0.4630068</v>
      </c>
      <c r="O2332" s="24">
        <v>0.58736100000000002</v>
      </c>
      <c r="P2332" s="23"/>
      <c r="Q2332" s="23"/>
      <c r="R2332" s="23"/>
      <c r="S2332" s="23"/>
      <c r="U2332" s="24">
        <v>0.68935139999999995</v>
      </c>
      <c r="V2332" s="24">
        <v>0.62548740000000003</v>
      </c>
      <c r="W2332" s="24">
        <v>0.54569800000000002</v>
      </c>
      <c r="X2332" s="24">
        <v>0.69129830000000003</v>
      </c>
      <c r="Y2332" s="23"/>
      <c r="Z2332" s="23"/>
      <c r="AA2332" s="23"/>
      <c r="AB2332" s="23"/>
      <c r="AD2332" s="24">
        <v>0.67608330000000005</v>
      </c>
      <c r="AE2332" s="24">
        <v>0.83677970000000002</v>
      </c>
      <c r="AF2332" s="24">
        <v>0.46657140000000002</v>
      </c>
      <c r="AG2332" s="24">
        <v>0.44447579999999998</v>
      </c>
      <c r="AH2332" s="23"/>
      <c r="AI2332" s="23"/>
      <c r="AJ2332" s="23"/>
      <c r="AK2332" s="23"/>
    </row>
    <row r="2333" spans="1:37" x14ac:dyDescent="0.35">
      <c r="A2333" s="24" t="s">
        <v>4755</v>
      </c>
      <c r="B2333" s="24" t="s">
        <v>4756</v>
      </c>
      <c r="C2333" s="24">
        <v>0.82089520000000005</v>
      </c>
      <c r="D2333" s="24">
        <v>0.66538249999999999</v>
      </c>
      <c r="E2333" s="24">
        <v>0.48385889999999998</v>
      </c>
      <c r="F2333" s="24">
        <v>0.45821450000000002</v>
      </c>
      <c r="G2333" s="23"/>
      <c r="H2333" s="23"/>
      <c r="I2333" s="23"/>
      <c r="J2333" s="23"/>
      <c r="L2333" s="24">
        <v>0.58220430000000001</v>
      </c>
      <c r="M2333" s="24">
        <v>0.61456509999999998</v>
      </c>
      <c r="N2333" s="24">
        <v>0.63757269999999999</v>
      </c>
      <c r="O2333" s="24">
        <v>0.55834629999999996</v>
      </c>
      <c r="P2333" s="23"/>
      <c r="Q2333" s="23"/>
      <c r="R2333" s="23"/>
      <c r="S2333" s="23"/>
      <c r="U2333" s="24">
        <v>0.54261250000000005</v>
      </c>
      <c r="V2333" s="24">
        <v>0.73688299999999995</v>
      </c>
      <c r="W2333" s="24">
        <v>0.53297919999999999</v>
      </c>
      <c r="X2333" s="24">
        <v>0.57690640000000004</v>
      </c>
      <c r="Y2333" s="23"/>
      <c r="Z2333" s="23"/>
      <c r="AA2333" s="23"/>
      <c r="AB2333" s="23"/>
      <c r="AD2333" s="24">
        <v>0.61921380000000004</v>
      </c>
      <c r="AE2333" s="24">
        <v>0.56976090000000001</v>
      </c>
      <c r="AF2333" s="24">
        <v>0.51790800000000004</v>
      </c>
      <c r="AG2333" s="24">
        <v>0.40449380000000001</v>
      </c>
      <c r="AH2333" s="23"/>
      <c r="AI2333" s="23"/>
      <c r="AJ2333" s="23"/>
      <c r="AK2333" s="23"/>
    </row>
    <row r="2334" spans="1:37" x14ac:dyDescent="0.35">
      <c r="A2334" s="24" t="s">
        <v>4757</v>
      </c>
      <c r="B2334" s="24" t="s">
        <v>4758</v>
      </c>
      <c r="C2334" s="24">
        <v>0.73776710000000001</v>
      </c>
      <c r="D2334" s="24">
        <v>0.68266039999999995</v>
      </c>
      <c r="E2334" s="24">
        <v>0.60197250000000002</v>
      </c>
      <c r="F2334" s="24">
        <v>0.6535012</v>
      </c>
      <c r="G2334" s="23"/>
      <c r="H2334" s="23"/>
      <c r="I2334" s="23"/>
      <c r="J2334" s="23"/>
      <c r="L2334" s="24">
        <v>0.58929120000000002</v>
      </c>
      <c r="M2334" s="24">
        <v>0.55609489999999995</v>
      </c>
      <c r="N2334" s="24">
        <v>0.74215439999999999</v>
      </c>
      <c r="O2334" s="24">
        <v>0.49066310000000002</v>
      </c>
      <c r="P2334" s="23"/>
      <c r="Q2334" s="23"/>
      <c r="R2334" s="23"/>
      <c r="S2334" s="23"/>
      <c r="U2334" s="24">
        <v>0.46903230000000001</v>
      </c>
      <c r="V2334" s="24">
        <v>0.61903949999999996</v>
      </c>
      <c r="W2334" s="24">
        <v>0.53459719999999999</v>
      </c>
      <c r="X2334" s="24">
        <v>0.58973940000000002</v>
      </c>
      <c r="Y2334" s="23"/>
      <c r="Z2334" s="23"/>
      <c r="AA2334" s="23"/>
      <c r="AB2334" s="23"/>
      <c r="AD2334" s="24">
        <v>0.50449060000000001</v>
      </c>
      <c r="AE2334" s="24">
        <v>0.43696249999999998</v>
      </c>
      <c r="AF2334" s="24">
        <v>0.57455639999999997</v>
      </c>
      <c r="AG2334" s="24">
        <v>0.51925169999999998</v>
      </c>
      <c r="AH2334" s="23"/>
      <c r="AI2334" s="23"/>
      <c r="AJ2334" s="23"/>
      <c r="AK2334" s="23"/>
    </row>
    <row r="2335" spans="1:37" x14ac:dyDescent="0.35">
      <c r="A2335" s="24" t="s">
        <v>4759</v>
      </c>
      <c r="B2335" s="24" t="s">
        <v>4760</v>
      </c>
      <c r="C2335" s="24">
        <v>0.61281010000000002</v>
      </c>
      <c r="D2335" s="24">
        <v>0.68719479999999999</v>
      </c>
      <c r="E2335" s="24">
        <v>0.61448820000000004</v>
      </c>
      <c r="F2335" s="24">
        <v>0.44658599999999998</v>
      </c>
      <c r="G2335" s="23"/>
      <c r="H2335" s="23"/>
      <c r="I2335" s="23"/>
      <c r="J2335" s="23"/>
      <c r="L2335" s="24">
        <v>0.48633349999999997</v>
      </c>
      <c r="M2335" s="24">
        <v>0.55970410000000004</v>
      </c>
      <c r="N2335" s="24">
        <v>0.63473360000000001</v>
      </c>
      <c r="O2335" s="24">
        <v>0.48306100000000002</v>
      </c>
      <c r="P2335" s="23"/>
      <c r="Q2335" s="23"/>
      <c r="R2335" s="23"/>
      <c r="S2335" s="23"/>
      <c r="U2335" s="24">
        <v>0.73680420000000002</v>
      </c>
      <c r="V2335" s="24">
        <v>0.52894090000000005</v>
      </c>
      <c r="W2335" s="24">
        <v>0.53822029999999998</v>
      </c>
      <c r="X2335" s="24">
        <v>0.62954529999999997</v>
      </c>
      <c r="Y2335" s="23"/>
      <c r="Z2335" s="23"/>
      <c r="AA2335" s="23"/>
      <c r="AB2335" s="23"/>
      <c r="AD2335" s="24">
        <v>0.64379830000000005</v>
      </c>
      <c r="AE2335" s="24">
        <v>0.5625578</v>
      </c>
      <c r="AF2335" s="24">
        <v>0.57736799999999999</v>
      </c>
      <c r="AG2335" s="24">
        <v>0.61318459999999997</v>
      </c>
      <c r="AH2335" s="23"/>
      <c r="AI2335" s="23"/>
      <c r="AJ2335" s="23"/>
      <c r="AK2335" s="23"/>
    </row>
    <row r="2336" spans="1:37" x14ac:dyDescent="0.35">
      <c r="A2336" s="24" t="s">
        <v>4761</v>
      </c>
      <c r="B2336" s="24" t="s">
        <v>4762</v>
      </c>
      <c r="C2336" s="24">
        <v>0.64314789999999999</v>
      </c>
      <c r="D2336" s="24">
        <v>0.56733900000000004</v>
      </c>
      <c r="E2336" s="24">
        <v>0.59052210000000005</v>
      </c>
      <c r="F2336" s="24">
        <v>0.33839089999999999</v>
      </c>
      <c r="G2336" s="23"/>
      <c r="H2336" s="23"/>
      <c r="I2336" s="23"/>
      <c r="J2336" s="23"/>
      <c r="L2336" s="24">
        <v>0.42886039999999997</v>
      </c>
      <c r="M2336" s="24">
        <v>0.51062660000000004</v>
      </c>
      <c r="N2336" s="24">
        <v>0.62956239999999997</v>
      </c>
      <c r="O2336" s="24">
        <v>0.38888600000000001</v>
      </c>
      <c r="P2336" s="23"/>
      <c r="Q2336" s="23"/>
      <c r="R2336" s="23"/>
      <c r="S2336" s="23"/>
      <c r="U2336" s="24">
        <v>0.74517789999999995</v>
      </c>
      <c r="V2336" s="24">
        <v>0.52968170000000003</v>
      </c>
      <c r="W2336" s="24">
        <v>0.55342420000000003</v>
      </c>
      <c r="X2336" s="24">
        <v>0.50289340000000005</v>
      </c>
      <c r="Y2336" s="23"/>
      <c r="Z2336" s="23"/>
      <c r="AA2336" s="23"/>
      <c r="AB2336" s="23"/>
      <c r="AD2336" s="24">
        <v>0.4906933</v>
      </c>
      <c r="AE2336" s="24">
        <v>0.47377160000000001</v>
      </c>
      <c r="AF2336" s="24">
        <v>0.57928659999999998</v>
      </c>
      <c r="AG2336" s="24">
        <v>0.63743749999999999</v>
      </c>
      <c r="AH2336" s="23"/>
      <c r="AI2336" s="23"/>
      <c r="AJ2336" s="23"/>
      <c r="AK2336" s="23"/>
    </row>
    <row r="2337" spans="1:37" x14ac:dyDescent="0.35">
      <c r="A2337" s="24" t="s">
        <v>4763</v>
      </c>
      <c r="B2337" s="24" t="s">
        <v>4764</v>
      </c>
      <c r="C2337" s="24">
        <v>0.68539799999999995</v>
      </c>
      <c r="D2337" s="24">
        <v>0.49555830000000001</v>
      </c>
      <c r="E2337" s="24">
        <v>0.61818119999999999</v>
      </c>
      <c r="F2337" s="24">
        <v>0.52115829999999996</v>
      </c>
      <c r="G2337" s="23"/>
      <c r="H2337" s="23"/>
      <c r="I2337" s="23"/>
      <c r="J2337" s="23"/>
      <c r="L2337" s="24">
        <v>0.4837919</v>
      </c>
      <c r="M2337" s="24">
        <v>0.43170239999999999</v>
      </c>
      <c r="N2337" s="24">
        <v>0.59534160000000003</v>
      </c>
      <c r="O2337" s="24">
        <v>0.3757567</v>
      </c>
      <c r="P2337" s="23"/>
      <c r="Q2337" s="23"/>
      <c r="R2337" s="23"/>
      <c r="S2337" s="23"/>
      <c r="U2337" s="24">
        <v>0.67245359999999998</v>
      </c>
      <c r="V2337" s="24">
        <v>0.54898880000000005</v>
      </c>
      <c r="W2337" s="24">
        <v>0.68617680000000003</v>
      </c>
      <c r="X2337" s="24">
        <v>0.4574394</v>
      </c>
      <c r="Y2337" s="23"/>
      <c r="Z2337" s="23"/>
      <c r="AA2337" s="23"/>
      <c r="AB2337" s="23"/>
      <c r="AD2337" s="24">
        <v>0.44276280000000001</v>
      </c>
      <c r="AE2337" s="24">
        <v>0.4098813</v>
      </c>
      <c r="AF2337" s="24">
        <v>0.57047429999999999</v>
      </c>
      <c r="AG2337" s="24">
        <v>0.69827399999999995</v>
      </c>
      <c r="AH2337" s="23"/>
      <c r="AI2337" s="23"/>
      <c r="AJ2337" s="23"/>
      <c r="AK2337" s="23"/>
    </row>
    <row r="2338" spans="1:37" x14ac:dyDescent="0.35">
      <c r="A2338" s="24" t="s">
        <v>4765</v>
      </c>
      <c r="B2338" s="24" t="s">
        <v>4766</v>
      </c>
      <c r="C2338" s="24">
        <v>0.70607730000000002</v>
      </c>
      <c r="D2338" s="24">
        <v>0.64117800000000003</v>
      </c>
      <c r="E2338" s="24">
        <v>0.54649049999999999</v>
      </c>
      <c r="F2338" s="24">
        <v>0.46657949999999998</v>
      </c>
      <c r="G2338" s="23"/>
      <c r="H2338" s="23"/>
      <c r="I2338" s="23"/>
      <c r="J2338" s="23"/>
      <c r="L2338" s="24">
        <v>0.56269760000000002</v>
      </c>
      <c r="M2338" s="24">
        <v>0.4521792</v>
      </c>
      <c r="N2338" s="24">
        <v>0.58663609999999999</v>
      </c>
      <c r="O2338" s="24">
        <v>0.3687588</v>
      </c>
      <c r="P2338" s="23"/>
      <c r="Q2338" s="23"/>
      <c r="R2338" s="23"/>
      <c r="S2338" s="23"/>
      <c r="U2338" s="24">
        <v>0.58633670000000004</v>
      </c>
      <c r="V2338" s="24">
        <v>0.59869159999999999</v>
      </c>
      <c r="W2338" s="24">
        <v>0.57009080000000001</v>
      </c>
      <c r="X2338" s="24">
        <v>0.45460820000000002</v>
      </c>
      <c r="Y2338" s="23"/>
      <c r="Z2338" s="23"/>
      <c r="AA2338" s="23"/>
      <c r="AB2338" s="23"/>
      <c r="AD2338" s="24">
        <v>0.60854160000000002</v>
      </c>
      <c r="AE2338" s="24">
        <v>0.64584830000000004</v>
      </c>
      <c r="AF2338" s="24">
        <v>0.60551960000000005</v>
      </c>
      <c r="AG2338" s="24">
        <v>0.7072273</v>
      </c>
      <c r="AH2338" s="23"/>
      <c r="AI2338" s="23"/>
      <c r="AJ2338" s="23"/>
      <c r="AK2338" s="23"/>
    </row>
    <row r="2339" spans="1:37" x14ac:dyDescent="0.35">
      <c r="A2339" s="24" t="s">
        <v>4767</v>
      </c>
      <c r="B2339" s="24" t="s">
        <v>4768</v>
      </c>
      <c r="C2339" s="24">
        <v>0.65742250000000002</v>
      </c>
      <c r="D2339" s="24">
        <v>0.72814719999999999</v>
      </c>
      <c r="E2339" s="24">
        <v>0.55046580000000001</v>
      </c>
      <c r="F2339" s="24">
        <v>0.51002570000000003</v>
      </c>
      <c r="G2339" s="23"/>
      <c r="H2339" s="23"/>
      <c r="I2339" s="23"/>
      <c r="J2339" s="23"/>
      <c r="L2339" s="24">
        <v>0.47075909999999999</v>
      </c>
      <c r="M2339" s="24">
        <v>0.4972934</v>
      </c>
      <c r="N2339" s="24">
        <v>0.53233730000000001</v>
      </c>
      <c r="O2339" s="24">
        <v>0.36994189999999999</v>
      </c>
      <c r="P2339" s="23"/>
      <c r="Q2339" s="23"/>
      <c r="R2339" s="23"/>
      <c r="S2339" s="23"/>
      <c r="U2339" s="24">
        <v>0.48162529999999998</v>
      </c>
      <c r="V2339" s="24">
        <v>0.60612160000000004</v>
      </c>
      <c r="W2339" s="24">
        <v>0.51881250000000001</v>
      </c>
      <c r="X2339" s="24">
        <v>0.44500519999999999</v>
      </c>
      <c r="Y2339" s="23"/>
      <c r="Z2339" s="23"/>
      <c r="AA2339" s="23"/>
      <c r="AB2339" s="23"/>
      <c r="AD2339" s="24">
        <v>0.5435603</v>
      </c>
      <c r="AE2339" s="24">
        <v>0.59453750000000005</v>
      </c>
      <c r="AF2339" s="24">
        <v>0.57548820000000001</v>
      </c>
      <c r="AG2339" s="24">
        <v>0.63042869999999995</v>
      </c>
      <c r="AH2339" s="23"/>
      <c r="AI2339" s="23"/>
      <c r="AJ2339" s="23"/>
      <c r="AK2339" s="23"/>
    </row>
    <row r="2340" spans="1:37" x14ac:dyDescent="0.35">
      <c r="A2340" s="24" t="s">
        <v>4769</v>
      </c>
      <c r="B2340" s="24" t="s">
        <v>4770</v>
      </c>
      <c r="C2340" s="24">
        <v>0.61134140000000003</v>
      </c>
      <c r="D2340" s="24">
        <v>0.62573500000000004</v>
      </c>
      <c r="E2340" s="24">
        <v>0.57983479999999998</v>
      </c>
      <c r="F2340" s="24">
        <v>0.68300720000000004</v>
      </c>
      <c r="G2340" s="23"/>
      <c r="H2340" s="23"/>
      <c r="I2340" s="23"/>
      <c r="J2340" s="23"/>
      <c r="L2340" s="24">
        <v>0.41466700000000001</v>
      </c>
      <c r="M2340" s="24">
        <v>0.41828470000000001</v>
      </c>
      <c r="N2340" s="24">
        <v>0.46246579999999998</v>
      </c>
      <c r="O2340" s="24">
        <v>0.50208609999999998</v>
      </c>
      <c r="P2340" s="23"/>
      <c r="Q2340" s="23"/>
      <c r="R2340" s="23"/>
      <c r="S2340" s="23"/>
      <c r="U2340" s="24">
        <v>0.48484070000000001</v>
      </c>
      <c r="V2340" s="24">
        <v>0.58793220000000002</v>
      </c>
      <c r="W2340" s="24">
        <v>0.55864639999999999</v>
      </c>
      <c r="X2340" s="24">
        <v>0.4344037</v>
      </c>
      <c r="Y2340" s="23"/>
      <c r="Z2340" s="23"/>
      <c r="AA2340" s="23"/>
      <c r="AB2340" s="23"/>
      <c r="AD2340" s="24">
        <v>0.45155790000000001</v>
      </c>
      <c r="AE2340" s="24">
        <v>0.51396850000000005</v>
      </c>
      <c r="AF2340" s="24">
        <v>0.55973019999999996</v>
      </c>
      <c r="AG2340" s="24">
        <v>0.5708394</v>
      </c>
      <c r="AH2340" s="23"/>
      <c r="AI2340" s="23"/>
      <c r="AJ2340" s="23"/>
      <c r="AK2340" s="23"/>
    </row>
    <row r="2341" spans="1:37" x14ac:dyDescent="0.35">
      <c r="A2341" s="24" t="s">
        <v>4771</v>
      </c>
      <c r="B2341" s="24" t="s">
        <v>4772</v>
      </c>
      <c r="C2341" s="24">
        <v>0.61268400000000001</v>
      </c>
      <c r="D2341" s="24">
        <v>0.60296519999999998</v>
      </c>
      <c r="E2341" s="24">
        <v>0.46294049999999998</v>
      </c>
      <c r="F2341" s="24">
        <v>0.66140129999999997</v>
      </c>
      <c r="G2341" s="23"/>
      <c r="H2341" s="23"/>
      <c r="I2341" s="23"/>
      <c r="J2341" s="23"/>
      <c r="L2341" s="24">
        <v>0.45861800000000003</v>
      </c>
      <c r="M2341" s="24">
        <v>0.39380229999999999</v>
      </c>
      <c r="N2341" s="24">
        <v>0.4821589</v>
      </c>
      <c r="O2341" s="24">
        <v>0.55795760000000005</v>
      </c>
      <c r="P2341" s="23"/>
      <c r="Q2341" s="23"/>
      <c r="R2341" s="23"/>
      <c r="S2341" s="23"/>
      <c r="U2341" s="24">
        <v>0.50991280000000005</v>
      </c>
      <c r="V2341" s="24">
        <v>0.51433530000000005</v>
      </c>
      <c r="W2341" s="24">
        <v>0.59395050000000005</v>
      </c>
      <c r="X2341" s="24">
        <v>0.53849139999999995</v>
      </c>
      <c r="Y2341" s="23"/>
      <c r="Z2341" s="23"/>
      <c r="AA2341" s="23"/>
      <c r="AB2341" s="23"/>
      <c r="AD2341" s="24">
        <v>0.49099549999999997</v>
      </c>
      <c r="AE2341" s="24">
        <v>0.54458280000000003</v>
      </c>
      <c r="AF2341" s="24">
        <v>0.5081601</v>
      </c>
      <c r="AG2341" s="24">
        <v>0.56112879999999998</v>
      </c>
      <c r="AH2341" s="23"/>
      <c r="AI2341" s="23"/>
      <c r="AJ2341" s="23"/>
      <c r="AK2341" s="23"/>
    </row>
    <row r="2342" spans="1:37" x14ac:dyDescent="0.35">
      <c r="A2342" s="24" t="s">
        <v>4773</v>
      </c>
      <c r="B2342" s="24" t="s">
        <v>4774</v>
      </c>
      <c r="C2342" s="24">
        <v>0.58775109999999997</v>
      </c>
      <c r="D2342" s="24">
        <v>0.56157420000000002</v>
      </c>
      <c r="E2342" s="24">
        <v>0.3963392</v>
      </c>
      <c r="F2342" s="24">
        <v>0.58013440000000005</v>
      </c>
      <c r="G2342" s="23"/>
      <c r="H2342" s="23"/>
      <c r="I2342" s="23"/>
      <c r="J2342" s="23"/>
      <c r="L2342" s="24">
        <v>0.46838220000000003</v>
      </c>
      <c r="M2342" s="24">
        <v>0.4964132</v>
      </c>
      <c r="N2342" s="24">
        <v>0.46749659999999998</v>
      </c>
      <c r="O2342" s="24">
        <v>0.54065269999999999</v>
      </c>
      <c r="P2342" s="23"/>
      <c r="Q2342" s="23"/>
      <c r="R2342" s="23"/>
      <c r="S2342" s="23"/>
      <c r="U2342" s="24">
        <v>0.45230930000000003</v>
      </c>
      <c r="V2342" s="24">
        <v>0.40708179999999999</v>
      </c>
      <c r="W2342" s="24">
        <v>0.62608240000000004</v>
      </c>
      <c r="X2342" s="24">
        <v>0.64027129999999999</v>
      </c>
      <c r="Y2342" s="23"/>
      <c r="Z2342" s="23"/>
      <c r="AA2342" s="23"/>
      <c r="AB2342" s="23"/>
      <c r="AD2342" s="24">
        <v>0.51201099999999999</v>
      </c>
      <c r="AE2342" s="24">
        <v>0.4430772</v>
      </c>
      <c r="AF2342" s="24">
        <v>0.42824499999999999</v>
      </c>
      <c r="AG2342" s="24">
        <v>0.54841890000000004</v>
      </c>
      <c r="AH2342" s="23"/>
      <c r="AI2342" s="23"/>
      <c r="AJ2342" s="23"/>
      <c r="AK2342" s="23"/>
    </row>
    <row r="2343" spans="1:37" x14ac:dyDescent="0.35">
      <c r="A2343" s="24" t="s">
        <v>4775</v>
      </c>
      <c r="B2343" s="24" t="s">
        <v>4776</v>
      </c>
      <c r="C2343" s="24">
        <v>0.45966089999999998</v>
      </c>
      <c r="D2343" s="24">
        <v>0.40982839999999998</v>
      </c>
      <c r="E2343" s="24">
        <v>0.39405760000000001</v>
      </c>
      <c r="F2343" s="24">
        <v>0.65197669999999996</v>
      </c>
      <c r="G2343" s="23"/>
      <c r="H2343" s="23"/>
      <c r="I2343" s="23"/>
      <c r="J2343" s="23"/>
      <c r="L2343" s="24">
        <v>0.49528800000000001</v>
      </c>
      <c r="M2343" s="24">
        <v>0.63504090000000002</v>
      </c>
      <c r="N2343" s="24">
        <v>0.44847700000000001</v>
      </c>
      <c r="O2343" s="24">
        <v>0.50410940000000004</v>
      </c>
      <c r="P2343" s="23"/>
      <c r="Q2343" s="23"/>
      <c r="R2343" s="23"/>
      <c r="S2343" s="23"/>
      <c r="U2343" s="24">
        <v>0.54680609999999996</v>
      </c>
      <c r="V2343" s="24">
        <v>0.39818999999999999</v>
      </c>
      <c r="W2343" s="24">
        <v>0.65960099999999999</v>
      </c>
      <c r="X2343" s="24">
        <v>0.73119520000000005</v>
      </c>
      <c r="Y2343" s="23"/>
      <c r="Z2343" s="23"/>
      <c r="AA2343" s="23"/>
      <c r="AB2343" s="23"/>
      <c r="AD2343" s="24">
        <v>0.52004930000000005</v>
      </c>
      <c r="AE2343" s="24">
        <v>0.40582790000000002</v>
      </c>
      <c r="AF2343" s="24">
        <v>0.49999939999999998</v>
      </c>
      <c r="AG2343" s="24">
        <v>0.59980849999999997</v>
      </c>
      <c r="AH2343" s="23"/>
      <c r="AI2343" s="23"/>
      <c r="AJ2343" s="23"/>
      <c r="AK2343" s="23"/>
    </row>
    <row r="2344" spans="1:37" x14ac:dyDescent="0.35">
      <c r="A2344" s="24" t="s">
        <v>4777</v>
      </c>
      <c r="B2344" s="24" t="s">
        <v>4778</v>
      </c>
      <c r="C2344" s="24">
        <v>0.4318476</v>
      </c>
      <c r="D2344" s="24">
        <v>0.42489700000000002</v>
      </c>
      <c r="E2344" s="24">
        <v>0.43178149999999998</v>
      </c>
      <c r="F2344" s="24">
        <v>0.69703499999999996</v>
      </c>
      <c r="G2344" s="23"/>
      <c r="H2344" s="23"/>
      <c r="I2344" s="23"/>
      <c r="J2344" s="23"/>
      <c r="L2344" s="24">
        <v>0.57654300000000003</v>
      </c>
      <c r="M2344" s="24">
        <v>0.64314400000000005</v>
      </c>
      <c r="N2344" s="24">
        <v>0.39490960000000003</v>
      </c>
      <c r="O2344" s="24">
        <v>0.4839463</v>
      </c>
      <c r="P2344" s="23"/>
      <c r="Q2344" s="23"/>
      <c r="R2344" s="23"/>
      <c r="S2344" s="23"/>
      <c r="U2344" s="24">
        <v>0.52953030000000001</v>
      </c>
      <c r="V2344" s="24">
        <v>0.48966799999999999</v>
      </c>
      <c r="W2344" s="24">
        <v>0.65944349999999996</v>
      </c>
      <c r="X2344" s="24">
        <v>0.70852329999999997</v>
      </c>
      <c r="Y2344" s="23"/>
      <c r="Z2344" s="23"/>
      <c r="AA2344" s="23"/>
      <c r="AB2344" s="23"/>
      <c r="AD2344" s="24">
        <v>0.57681039999999995</v>
      </c>
      <c r="AE2344" s="24">
        <v>0.47414289999999998</v>
      </c>
      <c r="AF2344" s="24">
        <v>0.38801940000000001</v>
      </c>
      <c r="AG2344" s="24">
        <v>0.54304920000000001</v>
      </c>
      <c r="AH2344" s="23"/>
      <c r="AI2344" s="23"/>
      <c r="AJ2344" s="23"/>
      <c r="AK2344" s="23"/>
    </row>
    <row r="2345" spans="1:37" x14ac:dyDescent="0.35">
      <c r="A2345" s="24" t="s">
        <v>4779</v>
      </c>
      <c r="B2345" s="24" t="s">
        <v>4780</v>
      </c>
      <c r="C2345" s="24">
        <v>0.48523050000000001</v>
      </c>
      <c r="D2345" s="24">
        <v>0.42111690000000002</v>
      </c>
      <c r="E2345" s="24">
        <v>0.55424680000000004</v>
      </c>
      <c r="F2345" s="24">
        <v>0.65512729999999997</v>
      </c>
      <c r="G2345" s="23"/>
      <c r="H2345" s="23"/>
      <c r="I2345" s="23"/>
      <c r="J2345" s="23"/>
      <c r="L2345" s="24">
        <v>0.63509090000000001</v>
      </c>
      <c r="M2345" s="24">
        <v>0.51614780000000005</v>
      </c>
      <c r="N2345" s="24">
        <v>0.40501019999999999</v>
      </c>
      <c r="O2345" s="24">
        <v>0.49984070000000003</v>
      </c>
      <c r="P2345" s="23"/>
      <c r="Q2345" s="23"/>
      <c r="R2345" s="23"/>
      <c r="S2345" s="23"/>
      <c r="U2345" s="24">
        <v>0.4783519</v>
      </c>
      <c r="V2345" s="24">
        <v>0.45587539999999999</v>
      </c>
      <c r="W2345" s="24">
        <v>0.53511719999999996</v>
      </c>
      <c r="X2345" s="24">
        <v>0.66202689999999997</v>
      </c>
      <c r="Y2345" s="23"/>
      <c r="Z2345" s="23"/>
      <c r="AA2345" s="23"/>
      <c r="AB2345" s="23"/>
      <c r="AD2345" s="24">
        <v>0.67294960000000004</v>
      </c>
      <c r="AE2345" s="24">
        <v>0.60209449999999998</v>
      </c>
      <c r="AF2345" s="24">
        <v>0.35590630000000001</v>
      </c>
      <c r="AG2345" s="24">
        <v>0.4835063</v>
      </c>
      <c r="AH2345" s="23"/>
      <c r="AI2345" s="23"/>
      <c r="AJ2345" s="23"/>
      <c r="AK2345" s="23"/>
    </row>
    <row r="2346" spans="1:37" x14ac:dyDescent="0.35">
      <c r="A2346" s="24" t="s">
        <v>4781</v>
      </c>
      <c r="B2346" s="24" t="s">
        <v>4782</v>
      </c>
      <c r="C2346" s="24">
        <v>0.47467900000000002</v>
      </c>
      <c r="D2346" s="24">
        <v>0.39315850000000002</v>
      </c>
      <c r="E2346" s="24">
        <v>0.60751929999999998</v>
      </c>
      <c r="F2346" s="24">
        <v>0.54059769999999996</v>
      </c>
      <c r="G2346" s="23"/>
      <c r="H2346" s="23"/>
      <c r="I2346" s="23"/>
      <c r="J2346" s="23"/>
      <c r="L2346" s="24">
        <v>0.6375788</v>
      </c>
      <c r="M2346" s="24">
        <v>0.53332360000000001</v>
      </c>
      <c r="N2346" s="24">
        <v>0.3990436</v>
      </c>
      <c r="O2346" s="24">
        <v>0.39665119999999998</v>
      </c>
      <c r="P2346" s="23"/>
      <c r="Q2346" s="23"/>
      <c r="R2346" s="23"/>
      <c r="S2346" s="23"/>
      <c r="U2346" s="24">
        <v>0.45501849999999999</v>
      </c>
      <c r="V2346" s="24">
        <v>0.51782799999999995</v>
      </c>
      <c r="W2346" s="24">
        <v>0.43647859999999999</v>
      </c>
      <c r="X2346" s="24">
        <v>0.7895818</v>
      </c>
      <c r="Y2346" s="23"/>
      <c r="Z2346" s="23"/>
      <c r="AA2346" s="23"/>
      <c r="AB2346" s="23"/>
      <c r="AD2346" s="24">
        <v>0.4982762</v>
      </c>
      <c r="AE2346" s="24">
        <v>0.57065169999999998</v>
      </c>
      <c r="AF2346" s="24">
        <v>0.56418570000000001</v>
      </c>
      <c r="AG2346" s="24">
        <v>0.49086360000000001</v>
      </c>
      <c r="AH2346" s="23"/>
      <c r="AI2346" s="23"/>
      <c r="AJ2346" s="23"/>
      <c r="AK2346" s="23"/>
    </row>
    <row r="2347" spans="1:37" x14ac:dyDescent="0.35">
      <c r="A2347" s="24" t="s">
        <v>4783</v>
      </c>
      <c r="B2347" s="24" t="s">
        <v>4784</v>
      </c>
      <c r="C2347" s="24">
        <v>0.53177870000000005</v>
      </c>
      <c r="D2347" s="24">
        <v>0.49713469999999998</v>
      </c>
      <c r="E2347" s="24">
        <v>0.57344790000000001</v>
      </c>
      <c r="F2347" s="24">
        <v>0.51407999999999998</v>
      </c>
      <c r="G2347" s="23"/>
      <c r="H2347" s="23"/>
      <c r="I2347" s="23"/>
      <c r="J2347" s="23"/>
      <c r="L2347" s="24">
        <v>0.54431419999999997</v>
      </c>
      <c r="M2347" s="24">
        <v>0.4706553</v>
      </c>
      <c r="N2347" s="24">
        <v>0.39419569999999998</v>
      </c>
      <c r="O2347" s="24">
        <v>0.34752080000000002</v>
      </c>
      <c r="P2347" s="23"/>
      <c r="Q2347" s="23"/>
      <c r="R2347" s="23"/>
      <c r="S2347" s="23"/>
      <c r="U2347" s="24">
        <v>0.42424780000000001</v>
      </c>
      <c r="V2347" s="24">
        <v>0.62658380000000002</v>
      </c>
      <c r="W2347" s="24">
        <v>0.4420422</v>
      </c>
      <c r="X2347" s="24">
        <v>0.65547659999999996</v>
      </c>
      <c r="Y2347" s="23"/>
      <c r="Z2347" s="23"/>
      <c r="AA2347" s="23"/>
      <c r="AB2347" s="23"/>
      <c r="AD2347" s="24">
        <v>0.45755889999999999</v>
      </c>
      <c r="AE2347" s="24">
        <v>0.52130650000000001</v>
      </c>
      <c r="AF2347" s="24">
        <v>0.4400423</v>
      </c>
      <c r="AG2347" s="24">
        <v>0.47260269999999999</v>
      </c>
      <c r="AH2347" s="23"/>
      <c r="AI2347" s="23"/>
      <c r="AJ2347" s="23"/>
      <c r="AK2347" s="23"/>
    </row>
    <row r="2348" spans="1:37" x14ac:dyDescent="0.35">
      <c r="A2348" s="24" t="s">
        <v>4785</v>
      </c>
      <c r="B2348" s="24" t="s">
        <v>4786</v>
      </c>
      <c r="C2348" s="24">
        <v>0.67562909999999998</v>
      </c>
      <c r="D2348" s="24">
        <v>0.48986560000000001</v>
      </c>
      <c r="E2348" s="24">
        <v>0.57025700000000001</v>
      </c>
      <c r="F2348" s="24">
        <v>0.55374069999999997</v>
      </c>
      <c r="G2348" s="23"/>
      <c r="H2348" s="23"/>
      <c r="I2348" s="23"/>
      <c r="J2348" s="23"/>
      <c r="L2348" s="24">
        <v>0.60695860000000001</v>
      </c>
      <c r="M2348" s="24">
        <v>0.37608760000000002</v>
      </c>
      <c r="N2348" s="24">
        <v>0.43233189999999999</v>
      </c>
      <c r="O2348" s="24">
        <v>0.49529689999999998</v>
      </c>
      <c r="P2348" s="23"/>
      <c r="Q2348" s="23"/>
      <c r="R2348" s="23"/>
      <c r="S2348" s="23"/>
      <c r="U2348" s="24">
        <v>0.4220469</v>
      </c>
      <c r="V2348" s="24">
        <v>0.52274100000000001</v>
      </c>
      <c r="W2348" s="24">
        <v>0.52308580000000005</v>
      </c>
      <c r="X2348" s="24">
        <v>0.52981129999999999</v>
      </c>
      <c r="Y2348" s="23"/>
      <c r="Z2348" s="23"/>
      <c r="AA2348" s="23"/>
      <c r="AB2348" s="23"/>
      <c r="AD2348" s="24">
        <v>0.48454049999999999</v>
      </c>
      <c r="AE2348" s="24">
        <v>0.67141079999999997</v>
      </c>
      <c r="AF2348" s="24">
        <v>0.33363320000000002</v>
      </c>
      <c r="AG2348" s="24">
        <v>0.4742671</v>
      </c>
      <c r="AH2348" s="23"/>
      <c r="AI2348" s="23"/>
      <c r="AJ2348" s="23"/>
      <c r="AK2348" s="23"/>
    </row>
    <row r="2349" spans="1:37" x14ac:dyDescent="0.35">
      <c r="A2349" s="24" t="s">
        <v>4787</v>
      </c>
      <c r="B2349" s="24" t="s">
        <v>4788</v>
      </c>
      <c r="C2349" s="24">
        <v>0.67853090000000005</v>
      </c>
      <c r="D2349" s="24">
        <v>0.43671159999999998</v>
      </c>
      <c r="E2349" s="24">
        <v>0.58435490000000001</v>
      </c>
      <c r="F2349" s="24">
        <v>0.5909565</v>
      </c>
      <c r="G2349" s="23"/>
      <c r="H2349" s="23"/>
      <c r="I2349" s="23"/>
      <c r="J2349" s="23"/>
      <c r="L2349" s="24">
        <v>0.52933229999999998</v>
      </c>
      <c r="M2349" s="24">
        <v>0.38303619999999999</v>
      </c>
      <c r="N2349" s="24">
        <v>0.42049740000000002</v>
      </c>
      <c r="O2349" s="24">
        <v>0.58586640000000001</v>
      </c>
      <c r="P2349" s="23"/>
      <c r="Q2349" s="23"/>
      <c r="R2349" s="23"/>
      <c r="S2349" s="23"/>
      <c r="U2349" s="24">
        <v>0.397451</v>
      </c>
      <c r="V2349" s="24">
        <v>0.40877609999999998</v>
      </c>
      <c r="W2349" s="24">
        <v>0.5903659</v>
      </c>
      <c r="X2349" s="24">
        <v>0.50347520000000001</v>
      </c>
      <c r="Y2349" s="23"/>
      <c r="Z2349" s="23"/>
      <c r="AA2349" s="23"/>
      <c r="AB2349" s="23"/>
      <c r="AD2349" s="24">
        <v>0.45621339999999999</v>
      </c>
      <c r="AE2349" s="24">
        <v>0.63713600000000004</v>
      </c>
      <c r="AF2349" s="24">
        <v>0.36749229999999999</v>
      </c>
      <c r="AG2349" s="24">
        <v>0.41270610000000002</v>
      </c>
      <c r="AH2349" s="23"/>
      <c r="AI2349" s="23"/>
      <c r="AJ2349" s="23"/>
      <c r="AK2349" s="23"/>
    </row>
    <row r="2350" spans="1:37" x14ac:dyDescent="0.35">
      <c r="A2350" s="24" t="s">
        <v>4789</v>
      </c>
      <c r="B2350" s="24" t="s">
        <v>4790</v>
      </c>
      <c r="C2350" s="24">
        <v>0.72369749999999999</v>
      </c>
      <c r="D2350" s="24">
        <v>0.52485389999999998</v>
      </c>
      <c r="E2350" s="24">
        <v>0.55927300000000002</v>
      </c>
      <c r="F2350" s="24">
        <v>0.65566409999999997</v>
      </c>
      <c r="G2350" s="23"/>
      <c r="H2350" s="23"/>
      <c r="I2350" s="23"/>
      <c r="J2350" s="23"/>
      <c r="L2350" s="24">
        <v>0.46975</v>
      </c>
      <c r="M2350" s="24">
        <v>0.42845870000000003</v>
      </c>
      <c r="N2350" s="24">
        <v>0.47101789999999999</v>
      </c>
      <c r="O2350" s="24">
        <v>0.48937960000000003</v>
      </c>
      <c r="P2350" s="23"/>
      <c r="Q2350" s="23"/>
      <c r="R2350" s="23"/>
      <c r="S2350" s="23"/>
      <c r="U2350" s="24">
        <v>0.43197479999999999</v>
      </c>
      <c r="V2350" s="24">
        <v>0.56690169999999995</v>
      </c>
      <c r="W2350" s="24">
        <v>0.58474210000000004</v>
      </c>
      <c r="X2350" s="24">
        <v>0.4257688</v>
      </c>
      <c r="Y2350" s="23"/>
      <c r="Z2350" s="23"/>
      <c r="AA2350" s="23"/>
      <c r="AB2350" s="23"/>
      <c r="AD2350" s="24">
        <v>0.61731829999999999</v>
      </c>
      <c r="AE2350" s="24">
        <v>0.5518054</v>
      </c>
      <c r="AF2350" s="24">
        <v>0.24855279999999999</v>
      </c>
      <c r="AG2350" s="24">
        <v>0.38525870000000001</v>
      </c>
      <c r="AH2350" s="23"/>
      <c r="AI2350" s="23"/>
      <c r="AJ2350" s="23"/>
      <c r="AK2350" s="23"/>
    </row>
    <row r="2351" spans="1:37" x14ac:dyDescent="0.35">
      <c r="A2351" s="24" t="s">
        <v>4791</v>
      </c>
      <c r="B2351" s="24" t="s">
        <v>4792</v>
      </c>
      <c r="C2351" s="24">
        <v>0.71251229999999999</v>
      </c>
      <c r="D2351" s="24">
        <v>0.55462549999999999</v>
      </c>
      <c r="E2351" s="24">
        <v>0.62099610000000005</v>
      </c>
      <c r="F2351" s="24">
        <v>0.60969399999999996</v>
      </c>
      <c r="G2351" s="23"/>
      <c r="H2351" s="23"/>
      <c r="I2351" s="23"/>
      <c r="J2351" s="23"/>
      <c r="L2351" s="24">
        <v>0.49170209999999998</v>
      </c>
      <c r="M2351" s="24">
        <v>0.49888690000000002</v>
      </c>
      <c r="N2351" s="24">
        <v>0.58835749999999998</v>
      </c>
      <c r="O2351" s="24">
        <v>0.4345908</v>
      </c>
      <c r="P2351" s="23"/>
      <c r="Q2351" s="23"/>
      <c r="R2351" s="23"/>
      <c r="S2351" s="23"/>
      <c r="U2351" s="24">
        <v>0.51860919999999999</v>
      </c>
      <c r="V2351" s="24">
        <v>0.66879980000000006</v>
      </c>
      <c r="W2351" s="24">
        <v>0.57023239999999997</v>
      </c>
      <c r="X2351" s="24">
        <v>0.38426100000000002</v>
      </c>
      <c r="Y2351" s="23"/>
      <c r="Z2351" s="23"/>
      <c r="AA2351" s="23"/>
      <c r="AB2351" s="23"/>
      <c r="AD2351" s="24">
        <v>0.73727109999999996</v>
      </c>
      <c r="AE2351" s="24">
        <v>0.54010119999999995</v>
      </c>
      <c r="AF2351" s="24">
        <v>0.45826040000000001</v>
      </c>
      <c r="AG2351" s="24">
        <v>0.44893850000000002</v>
      </c>
      <c r="AH2351" s="23"/>
      <c r="AI2351" s="23"/>
      <c r="AJ2351" s="23"/>
      <c r="AK2351" s="23"/>
    </row>
    <row r="2352" spans="1:37" x14ac:dyDescent="0.35">
      <c r="A2352" s="24" t="s">
        <v>4793</v>
      </c>
      <c r="B2352" s="24" t="s">
        <v>4794</v>
      </c>
      <c r="C2352" s="24">
        <v>0.71859439999999997</v>
      </c>
      <c r="D2352" s="24">
        <v>0.58770690000000003</v>
      </c>
      <c r="E2352" s="24">
        <v>0.6388414</v>
      </c>
      <c r="F2352" s="24">
        <v>0.52869750000000004</v>
      </c>
      <c r="G2352" s="23"/>
      <c r="H2352" s="23"/>
      <c r="I2352" s="23"/>
      <c r="J2352" s="23"/>
      <c r="L2352" s="24">
        <v>0.40724880000000002</v>
      </c>
      <c r="M2352" s="24">
        <v>0.58668810000000005</v>
      </c>
      <c r="N2352" s="24">
        <v>0.56968030000000003</v>
      </c>
      <c r="O2352" s="24">
        <v>0.38520199999999999</v>
      </c>
      <c r="P2352" s="23"/>
      <c r="Q2352" s="23"/>
      <c r="R2352" s="23"/>
      <c r="S2352" s="23"/>
      <c r="U2352" s="24">
        <v>0.62034909999999999</v>
      </c>
      <c r="V2352" s="24">
        <v>0.66437599999999997</v>
      </c>
      <c r="W2352" s="24">
        <v>0.64750030000000003</v>
      </c>
      <c r="X2352" s="24">
        <v>0.4447334</v>
      </c>
      <c r="Y2352" s="23"/>
      <c r="Z2352" s="23"/>
      <c r="AA2352" s="23"/>
      <c r="AB2352" s="23"/>
      <c r="AD2352" s="24">
        <v>0.64896299999999996</v>
      </c>
      <c r="AE2352" s="24">
        <v>0.52512349999999997</v>
      </c>
      <c r="AF2352" s="24">
        <v>0.59999740000000001</v>
      </c>
      <c r="AG2352" s="24">
        <v>0.42720819999999998</v>
      </c>
      <c r="AH2352" s="23"/>
      <c r="AI2352" s="23"/>
      <c r="AJ2352" s="23"/>
      <c r="AK2352" s="23"/>
    </row>
    <row r="2353" spans="1:37" x14ac:dyDescent="0.35">
      <c r="A2353" s="24" t="s">
        <v>4795</v>
      </c>
      <c r="B2353" s="24" t="s">
        <v>4796</v>
      </c>
      <c r="C2353" s="24">
        <v>0.75182309999999997</v>
      </c>
      <c r="D2353" s="24">
        <v>0.69050230000000001</v>
      </c>
      <c r="E2353" s="24">
        <v>0.51184169999999996</v>
      </c>
      <c r="F2353" s="24">
        <v>0.47284710000000002</v>
      </c>
      <c r="G2353" s="23"/>
      <c r="H2353" s="23"/>
      <c r="I2353" s="23"/>
      <c r="J2353" s="23"/>
      <c r="L2353" s="24">
        <v>0.46009080000000002</v>
      </c>
      <c r="M2353" s="24">
        <v>0.62609340000000002</v>
      </c>
      <c r="N2353" s="24">
        <v>0.47370649999999997</v>
      </c>
      <c r="O2353" s="24">
        <v>0.36189169999999998</v>
      </c>
      <c r="P2353" s="23"/>
      <c r="Q2353" s="23"/>
      <c r="R2353" s="23"/>
      <c r="S2353" s="23"/>
      <c r="U2353" s="24">
        <v>0.68360569999999998</v>
      </c>
      <c r="V2353" s="24">
        <v>0.64144809999999997</v>
      </c>
      <c r="W2353" s="24">
        <v>0.61958590000000002</v>
      </c>
      <c r="X2353" s="24">
        <v>0.52707649999999995</v>
      </c>
      <c r="Y2353" s="23"/>
      <c r="Z2353" s="23"/>
      <c r="AA2353" s="23"/>
      <c r="AB2353" s="23"/>
      <c r="AD2353" s="24">
        <v>0.62252130000000006</v>
      </c>
      <c r="AE2353" s="24">
        <v>0.55702759999999996</v>
      </c>
      <c r="AF2353" s="24">
        <v>0.65594859999999999</v>
      </c>
      <c r="AG2353" s="24">
        <v>0.36467460000000002</v>
      </c>
      <c r="AH2353" s="23"/>
      <c r="AI2353" s="23"/>
      <c r="AJ2353" s="23"/>
      <c r="AK2353" s="23"/>
    </row>
    <row r="2354" spans="1:37" x14ac:dyDescent="0.35">
      <c r="A2354" s="24" t="s">
        <v>4797</v>
      </c>
      <c r="B2354" s="24" t="s">
        <v>4798</v>
      </c>
      <c r="C2354" s="24">
        <v>0.73202630000000002</v>
      </c>
      <c r="D2354" s="24">
        <v>0.76880360000000003</v>
      </c>
      <c r="E2354" s="24">
        <v>0.46282600000000002</v>
      </c>
      <c r="F2354" s="24">
        <v>0.44852300000000001</v>
      </c>
      <c r="G2354" s="23"/>
      <c r="H2354" s="23"/>
      <c r="I2354" s="23"/>
      <c r="J2354" s="23"/>
      <c r="L2354" s="24">
        <v>0.49727529999999998</v>
      </c>
      <c r="M2354" s="24">
        <v>0.56725219999999998</v>
      </c>
      <c r="N2354" s="24">
        <v>0.41011959999999997</v>
      </c>
      <c r="O2354" s="24">
        <v>0.38367580000000001</v>
      </c>
      <c r="P2354" s="23"/>
      <c r="Q2354" s="23"/>
      <c r="R2354" s="23"/>
      <c r="S2354" s="23"/>
      <c r="U2354" s="24">
        <v>0.75343400000000005</v>
      </c>
      <c r="V2354" s="24">
        <v>0.56557670000000004</v>
      </c>
      <c r="W2354" s="24">
        <v>0.52529720000000002</v>
      </c>
      <c r="X2354" s="24">
        <v>0.63653720000000003</v>
      </c>
      <c r="Y2354" s="23"/>
      <c r="Z2354" s="23"/>
      <c r="AA2354" s="23"/>
      <c r="AB2354" s="23"/>
      <c r="AD2354" s="24">
        <v>0.62313870000000005</v>
      </c>
      <c r="AE2354" s="24">
        <v>0.49437409999999998</v>
      </c>
      <c r="AF2354" s="24">
        <v>0.56456910000000005</v>
      </c>
      <c r="AG2354" s="24">
        <v>0.54228540000000003</v>
      </c>
      <c r="AH2354" s="23"/>
      <c r="AI2354" s="23"/>
      <c r="AJ2354" s="23"/>
      <c r="AK2354" s="23"/>
    </row>
    <row r="2355" spans="1:37" x14ac:dyDescent="0.35">
      <c r="A2355" s="24" t="s">
        <v>4799</v>
      </c>
      <c r="B2355" s="24" t="s">
        <v>4800</v>
      </c>
      <c r="C2355" s="24">
        <v>0.61904939999999997</v>
      </c>
      <c r="D2355" s="24">
        <v>0.79579180000000005</v>
      </c>
      <c r="E2355" s="24">
        <v>0.47493659999999999</v>
      </c>
      <c r="F2355" s="24">
        <v>0.4403918</v>
      </c>
      <c r="G2355" s="23"/>
      <c r="H2355" s="23"/>
      <c r="I2355" s="23"/>
      <c r="J2355" s="23"/>
      <c r="L2355" s="24">
        <v>0.52001929999999996</v>
      </c>
      <c r="M2355" s="24">
        <v>0.50949999999999995</v>
      </c>
      <c r="N2355" s="24">
        <v>0.43548710000000002</v>
      </c>
      <c r="O2355" s="24">
        <v>0.42593710000000001</v>
      </c>
      <c r="P2355" s="23"/>
      <c r="Q2355" s="23"/>
      <c r="R2355" s="23"/>
      <c r="S2355" s="23"/>
      <c r="U2355" s="24">
        <v>0.62819119999999995</v>
      </c>
      <c r="V2355" s="24">
        <v>0.54067410000000005</v>
      </c>
      <c r="W2355" s="24">
        <v>0.58343520000000004</v>
      </c>
      <c r="X2355" s="24">
        <v>0.67324729999999999</v>
      </c>
      <c r="Y2355" s="23"/>
      <c r="Z2355" s="23"/>
      <c r="AA2355" s="23"/>
      <c r="AB2355" s="23"/>
      <c r="AD2355" s="24">
        <v>0.53645600000000004</v>
      </c>
      <c r="AE2355" s="24">
        <v>0.47678480000000001</v>
      </c>
      <c r="AF2355" s="24">
        <v>0.38243359999999998</v>
      </c>
      <c r="AG2355" s="24">
        <v>0.69650860000000003</v>
      </c>
      <c r="AH2355" s="23"/>
      <c r="AI2355" s="23"/>
      <c r="AJ2355" s="23"/>
      <c r="AK2355" s="23"/>
    </row>
    <row r="2356" spans="1:37" x14ac:dyDescent="0.35">
      <c r="A2356" s="24" t="s">
        <v>4801</v>
      </c>
      <c r="B2356" s="24" t="s">
        <v>4802</v>
      </c>
      <c r="C2356" s="24">
        <v>0.6050335</v>
      </c>
      <c r="D2356" s="24">
        <v>0.77561650000000004</v>
      </c>
      <c r="E2356" s="24">
        <v>0.53110159999999995</v>
      </c>
      <c r="F2356" s="24">
        <v>0.4594162</v>
      </c>
      <c r="G2356" s="23"/>
      <c r="H2356" s="23"/>
      <c r="I2356" s="23"/>
      <c r="J2356" s="23"/>
      <c r="L2356" s="24">
        <v>0.641652</v>
      </c>
      <c r="M2356" s="24">
        <v>0.51178429999999997</v>
      </c>
      <c r="N2356" s="24">
        <v>0.41486430000000002</v>
      </c>
      <c r="O2356" s="24">
        <v>0.55750239999999995</v>
      </c>
      <c r="P2356" s="23"/>
      <c r="Q2356" s="23"/>
      <c r="R2356" s="23"/>
      <c r="S2356" s="23"/>
      <c r="U2356" s="24">
        <v>0.51779520000000001</v>
      </c>
      <c r="V2356" s="24">
        <v>0.63280879999999995</v>
      </c>
      <c r="W2356" s="24">
        <v>0.68770469999999995</v>
      </c>
      <c r="X2356" s="24">
        <v>0.73103200000000002</v>
      </c>
      <c r="Y2356" s="23"/>
      <c r="Z2356" s="23"/>
      <c r="AA2356" s="23"/>
      <c r="AB2356" s="23"/>
      <c r="AD2356" s="24">
        <v>0.46455170000000001</v>
      </c>
      <c r="AE2356" s="24">
        <v>0.48398059999999998</v>
      </c>
      <c r="AF2356" s="24">
        <v>0.33399909999999999</v>
      </c>
      <c r="AG2356" s="24">
        <v>0.6576632</v>
      </c>
      <c r="AH2356" s="23"/>
      <c r="AI2356" s="23"/>
      <c r="AJ2356" s="23"/>
      <c r="AK2356" s="23"/>
    </row>
    <row r="2357" spans="1:37" x14ac:dyDescent="0.35">
      <c r="A2357" s="24" t="s">
        <v>4803</v>
      </c>
      <c r="B2357" s="24" t="s">
        <v>4804</v>
      </c>
      <c r="C2357" s="24">
        <v>0.55128239999999995</v>
      </c>
      <c r="D2357" s="24">
        <v>0.74245110000000003</v>
      </c>
      <c r="E2357" s="24">
        <v>0.60029980000000005</v>
      </c>
      <c r="F2357" s="24">
        <v>0.63496439999999998</v>
      </c>
      <c r="G2357" s="23"/>
      <c r="H2357" s="23"/>
      <c r="I2357" s="23"/>
      <c r="J2357" s="23"/>
      <c r="L2357" s="24">
        <v>0.66460819999999998</v>
      </c>
      <c r="M2357" s="24">
        <v>0.46860889999999999</v>
      </c>
      <c r="N2357" s="24">
        <v>0.43631130000000001</v>
      </c>
      <c r="O2357" s="24">
        <v>0.59529279999999996</v>
      </c>
      <c r="P2357" s="23"/>
      <c r="Q2357" s="23"/>
      <c r="R2357" s="23"/>
      <c r="S2357" s="23"/>
      <c r="U2357" s="24">
        <v>0.52634729999999996</v>
      </c>
      <c r="V2357" s="24">
        <v>0.62507919999999995</v>
      </c>
      <c r="W2357" s="24">
        <v>0.63821150000000004</v>
      </c>
      <c r="X2357" s="24">
        <v>0.65727000000000002</v>
      </c>
      <c r="Y2357" s="23"/>
      <c r="Z2357" s="23"/>
      <c r="AA2357" s="23"/>
      <c r="AB2357" s="23"/>
      <c r="AD2357" s="24">
        <v>0.55157140000000004</v>
      </c>
      <c r="AE2357" s="24">
        <v>0.47801490000000002</v>
      </c>
      <c r="AF2357" s="24">
        <v>0.39284150000000001</v>
      </c>
      <c r="AG2357" s="24">
        <v>0.69708510000000001</v>
      </c>
      <c r="AH2357" s="23"/>
      <c r="AI2357" s="23"/>
      <c r="AJ2357" s="23"/>
      <c r="AK2357" s="23"/>
    </row>
    <row r="2358" spans="1:37" x14ac:dyDescent="0.35">
      <c r="A2358" s="24" t="s">
        <v>4805</v>
      </c>
      <c r="B2358" s="24" t="s">
        <v>4806</v>
      </c>
      <c r="C2358" s="24">
        <v>0.45435950000000003</v>
      </c>
      <c r="D2358" s="24">
        <v>0.59284499999999996</v>
      </c>
      <c r="E2358" s="24">
        <v>0.58467880000000005</v>
      </c>
      <c r="F2358" s="24">
        <v>0.65412630000000005</v>
      </c>
      <c r="G2358" s="23"/>
      <c r="H2358" s="23"/>
      <c r="I2358" s="23"/>
      <c r="J2358" s="23"/>
      <c r="L2358" s="24">
        <v>0.47374379999999999</v>
      </c>
      <c r="M2358" s="24">
        <v>0.36924299999999999</v>
      </c>
      <c r="N2358" s="24">
        <v>0.45525019999999999</v>
      </c>
      <c r="O2358" s="24">
        <v>0.67671680000000001</v>
      </c>
      <c r="P2358" s="23"/>
      <c r="Q2358" s="23"/>
      <c r="R2358" s="23"/>
      <c r="S2358" s="23"/>
      <c r="U2358" s="24">
        <v>0.51711680000000004</v>
      </c>
      <c r="V2358" s="24">
        <v>0.57650319999999999</v>
      </c>
      <c r="W2358" s="24">
        <v>0.70757990000000004</v>
      </c>
      <c r="X2358" s="24">
        <v>0.68064360000000002</v>
      </c>
      <c r="Y2358" s="23"/>
      <c r="Z2358" s="23"/>
      <c r="AA2358" s="23"/>
      <c r="AB2358" s="23"/>
      <c r="AD2358" s="24">
        <v>0.51896949999999997</v>
      </c>
      <c r="AE2358" s="24">
        <v>0.47579660000000001</v>
      </c>
      <c r="AF2358" s="24">
        <v>0.48397899999999999</v>
      </c>
      <c r="AG2358" s="24">
        <v>0.63676820000000001</v>
      </c>
      <c r="AH2358" s="23"/>
      <c r="AI2358" s="23"/>
      <c r="AJ2358" s="23"/>
      <c r="AK2358" s="23"/>
    </row>
    <row r="2359" spans="1:37" x14ac:dyDescent="0.35">
      <c r="A2359" s="24" t="s">
        <v>4807</v>
      </c>
      <c r="B2359" s="24" t="s">
        <v>4808</v>
      </c>
      <c r="C2359" s="24">
        <v>0.53693500000000005</v>
      </c>
      <c r="D2359" s="24">
        <v>0.5520794</v>
      </c>
      <c r="E2359" s="24">
        <v>0.48537000000000002</v>
      </c>
      <c r="F2359" s="24">
        <v>0.60740240000000001</v>
      </c>
      <c r="G2359" s="23"/>
      <c r="H2359" s="23"/>
      <c r="I2359" s="23"/>
      <c r="J2359" s="23"/>
      <c r="L2359" s="24">
        <v>0.55587109999999995</v>
      </c>
      <c r="M2359" s="24">
        <v>0.33327839999999997</v>
      </c>
      <c r="N2359" s="24">
        <v>0.5498208</v>
      </c>
      <c r="O2359" s="24">
        <v>0.57335469999999999</v>
      </c>
      <c r="P2359" s="23"/>
      <c r="Q2359" s="23"/>
      <c r="R2359" s="23"/>
      <c r="S2359" s="23"/>
      <c r="U2359" s="24">
        <v>0.53851210000000005</v>
      </c>
      <c r="V2359" s="24">
        <v>0.65372870000000005</v>
      </c>
      <c r="W2359" s="24">
        <v>0.78239599999999998</v>
      </c>
      <c r="X2359" s="24">
        <v>0.55926350000000002</v>
      </c>
      <c r="Y2359" s="23"/>
      <c r="Z2359" s="23"/>
      <c r="AA2359" s="23"/>
      <c r="AB2359" s="23"/>
      <c r="AD2359" s="24">
        <v>0.4166551</v>
      </c>
      <c r="AE2359" s="24">
        <v>0.55650679999999997</v>
      </c>
      <c r="AF2359" s="24">
        <v>0.46645409999999998</v>
      </c>
      <c r="AG2359" s="24">
        <v>0.58130099999999996</v>
      </c>
      <c r="AH2359" s="23"/>
      <c r="AI2359" s="23"/>
      <c r="AJ2359" s="23"/>
      <c r="AK2359" s="23"/>
    </row>
    <row r="2360" spans="1:37" x14ac:dyDescent="0.35">
      <c r="A2360" s="24" t="s">
        <v>4809</v>
      </c>
      <c r="B2360" s="24" t="s">
        <v>4810</v>
      </c>
      <c r="C2360" s="24">
        <v>0.55156000000000005</v>
      </c>
      <c r="D2360" s="24">
        <v>0.59852360000000004</v>
      </c>
      <c r="E2360" s="24">
        <v>0.4455306</v>
      </c>
      <c r="F2360" s="24">
        <v>0.67336879999999999</v>
      </c>
      <c r="G2360" s="23"/>
      <c r="H2360" s="23"/>
      <c r="I2360" s="23"/>
      <c r="J2360" s="23"/>
      <c r="L2360" s="24">
        <v>0.63379870000000005</v>
      </c>
      <c r="M2360" s="24">
        <v>0.41144150000000002</v>
      </c>
      <c r="N2360" s="24">
        <v>0.54794620000000005</v>
      </c>
      <c r="O2360" s="24">
        <v>0.57817479999999999</v>
      </c>
      <c r="P2360" s="23"/>
      <c r="Q2360" s="23"/>
      <c r="R2360" s="23"/>
      <c r="S2360" s="23"/>
      <c r="U2360" s="24">
        <v>0.581538</v>
      </c>
      <c r="V2360" s="24">
        <v>0.6673017</v>
      </c>
      <c r="W2360" s="24">
        <v>0.80592529999999996</v>
      </c>
      <c r="X2360" s="24">
        <v>0.52710100000000004</v>
      </c>
      <c r="Y2360" s="23"/>
      <c r="Z2360" s="23"/>
      <c r="AA2360" s="23"/>
      <c r="AB2360" s="23"/>
      <c r="AD2360" s="24">
        <v>0.46009949999999999</v>
      </c>
      <c r="AE2360" s="24">
        <v>0.53914220000000002</v>
      </c>
      <c r="AF2360" s="24">
        <v>0.54244349999999997</v>
      </c>
      <c r="AG2360" s="24">
        <v>0.57499920000000004</v>
      </c>
      <c r="AH2360" s="23"/>
      <c r="AI2360" s="23"/>
      <c r="AJ2360" s="23"/>
      <c r="AK2360" s="23"/>
    </row>
    <row r="2361" spans="1:37" x14ac:dyDescent="0.35">
      <c r="A2361" s="24" t="s">
        <v>4811</v>
      </c>
      <c r="B2361" s="24" t="s">
        <v>4812</v>
      </c>
      <c r="C2361" s="24">
        <v>0.54332939999999996</v>
      </c>
      <c r="D2361" s="24">
        <v>0.61458179999999996</v>
      </c>
      <c r="E2361" s="24">
        <v>0.5125767</v>
      </c>
      <c r="F2361" s="24">
        <v>0.64398069999999996</v>
      </c>
      <c r="G2361" s="23"/>
      <c r="H2361" s="23"/>
      <c r="I2361" s="23"/>
      <c r="J2361" s="23"/>
      <c r="L2361" s="24">
        <v>0.59640930000000003</v>
      </c>
      <c r="M2361" s="24">
        <v>0.44789289999999998</v>
      </c>
      <c r="N2361" s="24">
        <v>0.51958970000000004</v>
      </c>
      <c r="O2361" s="24">
        <v>0.60051140000000003</v>
      </c>
      <c r="P2361" s="23"/>
      <c r="Q2361" s="23"/>
      <c r="R2361" s="23"/>
      <c r="S2361" s="23"/>
      <c r="U2361" s="24">
        <v>0.54741580000000001</v>
      </c>
      <c r="V2361" s="24">
        <v>0.56155040000000001</v>
      </c>
      <c r="W2361" s="24">
        <v>0.65981129999999999</v>
      </c>
      <c r="X2361" s="24">
        <v>0.48056189999999999</v>
      </c>
      <c r="Y2361" s="23"/>
      <c r="Z2361" s="23"/>
      <c r="AA2361" s="23"/>
      <c r="AB2361" s="23"/>
      <c r="AD2361" s="24">
        <v>0.4349635</v>
      </c>
      <c r="AE2361" s="24">
        <v>0.52947089999999997</v>
      </c>
      <c r="AF2361" s="24">
        <v>0.51227900000000004</v>
      </c>
      <c r="AG2361" s="24">
        <v>0.52968059999999995</v>
      </c>
      <c r="AH2361" s="23"/>
      <c r="AI2361" s="23"/>
      <c r="AJ2361" s="23"/>
      <c r="AK2361" s="23"/>
    </row>
    <row r="2362" spans="1:37" x14ac:dyDescent="0.35">
      <c r="A2362" s="24" t="s">
        <v>4813</v>
      </c>
      <c r="B2362" s="24" t="s">
        <v>4814</v>
      </c>
      <c r="C2362" s="24">
        <v>0.46110190000000001</v>
      </c>
      <c r="D2362" s="24">
        <v>0.61718289999999998</v>
      </c>
      <c r="E2362" s="24">
        <v>0.5236944</v>
      </c>
      <c r="F2362" s="24">
        <v>0.5391222</v>
      </c>
      <c r="G2362" s="23"/>
      <c r="H2362" s="23"/>
      <c r="I2362" s="23"/>
      <c r="J2362" s="23"/>
      <c r="L2362" s="24">
        <v>0.67532210000000004</v>
      </c>
      <c r="M2362" s="24">
        <v>0.53533319999999995</v>
      </c>
      <c r="N2362" s="24">
        <v>0.54728350000000003</v>
      </c>
      <c r="O2362" s="24">
        <v>0.54430020000000001</v>
      </c>
      <c r="P2362" s="23"/>
      <c r="Q2362" s="23"/>
      <c r="R2362" s="23"/>
      <c r="S2362" s="23"/>
      <c r="U2362" s="24">
        <v>0.55057279999999997</v>
      </c>
      <c r="V2362" s="24">
        <v>0.57489749999999995</v>
      </c>
      <c r="W2362" s="24">
        <v>0.72965740000000001</v>
      </c>
      <c r="X2362" s="24">
        <v>0.447156</v>
      </c>
      <c r="Y2362" s="23"/>
      <c r="Z2362" s="23"/>
      <c r="AA2362" s="23"/>
      <c r="AB2362" s="23"/>
      <c r="AD2362" s="24">
        <v>0.44211129999999998</v>
      </c>
      <c r="AE2362" s="24">
        <v>0.54846669999999997</v>
      </c>
      <c r="AF2362" s="24">
        <v>0.38685920000000001</v>
      </c>
      <c r="AG2362" s="24">
        <v>0.47799209999999998</v>
      </c>
      <c r="AH2362" s="23"/>
      <c r="AI2362" s="23"/>
      <c r="AJ2362" s="23"/>
      <c r="AK2362" s="23"/>
    </row>
    <row r="2363" spans="1:37" x14ac:dyDescent="0.35">
      <c r="A2363" s="24" t="s">
        <v>4815</v>
      </c>
      <c r="B2363" s="24" t="s">
        <v>4816</v>
      </c>
      <c r="C2363" s="24">
        <v>0.4300929</v>
      </c>
      <c r="D2363" s="24">
        <v>0.59817050000000005</v>
      </c>
      <c r="E2363" s="24">
        <v>0.60900290000000001</v>
      </c>
      <c r="F2363" s="24">
        <v>0.58547950000000004</v>
      </c>
      <c r="G2363" s="23"/>
      <c r="H2363" s="23"/>
      <c r="I2363" s="23"/>
      <c r="J2363" s="23"/>
      <c r="L2363" s="24">
        <v>0.6014178</v>
      </c>
      <c r="M2363" s="24">
        <v>0.47142630000000002</v>
      </c>
      <c r="N2363" s="24">
        <v>0.49560140000000003</v>
      </c>
      <c r="O2363" s="24">
        <v>0.55028750000000004</v>
      </c>
      <c r="P2363" s="23"/>
      <c r="Q2363" s="23"/>
      <c r="R2363" s="23"/>
      <c r="S2363" s="23"/>
      <c r="U2363" s="24">
        <v>0.71079159999999997</v>
      </c>
      <c r="V2363" s="24">
        <v>0.62360009999999999</v>
      </c>
      <c r="W2363" s="24">
        <v>0.77139400000000002</v>
      </c>
      <c r="X2363" s="24">
        <v>0.4738773</v>
      </c>
      <c r="Y2363" s="23"/>
      <c r="Z2363" s="23"/>
      <c r="AA2363" s="23"/>
      <c r="AB2363" s="23"/>
      <c r="AD2363" s="24">
        <v>0.46405950000000001</v>
      </c>
      <c r="AE2363" s="24">
        <v>0.58739560000000002</v>
      </c>
      <c r="AF2363" s="24">
        <v>0.42170800000000003</v>
      </c>
      <c r="AG2363" s="24">
        <v>0.44116680000000003</v>
      </c>
      <c r="AH2363" s="23"/>
      <c r="AI2363" s="23"/>
      <c r="AJ2363" s="23"/>
      <c r="AK2363" s="23"/>
    </row>
    <row r="2364" spans="1:37" x14ac:dyDescent="0.35">
      <c r="A2364" s="24" t="s">
        <v>4817</v>
      </c>
      <c r="B2364" s="24" t="s">
        <v>4818</v>
      </c>
      <c r="C2364" s="24">
        <v>0.43190780000000001</v>
      </c>
      <c r="D2364" s="24">
        <v>0.55247559999999996</v>
      </c>
      <c r="E2364" s="24">
        <v>0.67355259999999995</v>
      </c>
      <c r="F2364" s="24">
        <v>0.65609930000000005</v>
      </c>
      <c r="G2364" s="23"/>
      <c r="H2364" s="23"/>
      <c r="I2364" s="23"/>
      <c r="J2364" s="23"/>
      <c r="L2364" s="24">
        <v>0.42662270000000002</v>
      </c>
      <c r="M2364" s="24">
        <v>0.37294329999999998</v>
      </c>
      <c r="N2364" s="24">
        <v>0.54374129999999998</v>
      </c>
      <c r="O2364" s="24">
        <v>0.56363479999999999</v>
      </c>
      <c r="P2364" s="23"/>
      <c r="Q2364" s="23"/>
      <c r="R2364" s="23"/>
      <c r="S2364" s="23"/>
      <c r="U2364" s="24">
        <v>0.69237269999999995</v>
      </c>
      <c r="V2364" s="24">
        <v>0.76213089999999994</v>
      </c>
      <c r="W2364" s="24">
        <v>0.75586260000000005</v>
      </c>
      <c r="X2364" s="24">
        <v>0.46437079999999997</v>
      </c>
      <c r="Y2364" s="23"/>
      <c r="Z2364" s="23"/>
      <c r="AA2364" s="23"/>
      <c r="AB2364" s="23"/>
      <c r="AD2364" s="24">
        <v>0.45480340000000002</v>
      </c>
      <c r="AE2364" s="24">
        <v>0.50189419999999996</v>
      </c>
      <c r="AF2364" s="24">
        <v>0.47426499999999999</v>
      </c>
      <c r="AG2364" s="24">
        <v>0.42126580000000002</v>
      </c>
      <c r="AH2364" s="23"/>
      <c r="AI2364" s="23"/>
      <c r="AJ2364" s="23"/>
      <c r="AK2364" s="23"/>
    </row>
    <row r="2365" spans="1:37" x14ac:dyDescent="0.35">
      <c r="A2365" s="24" t="s">
        <v>4819</v>
      </c>
      <c r="B2365" s="24" t="s">
        <v>4820</v>
      </c>
      <c r="C2365" s="24">
        <v>0.50836550000000003</v>
      </c>
      <c r="D2365" s="24">
        <v>0.43029859999999998</v>
      </c>
      <c r="E2365" s="24">
        <v>0.56779539999999995</v>
      </c>
      <c r="F2365" s="24">
        <v>0.65024709999999997</v>
      </c>
      <c r="G2365" s="23"/>
      <c r="H2365" s="23"/>
      <c r="I2365" s="23"/>
      <c r="J2365" s="23"/>
      <c r="L2365" s="24">
        <v>0.41446830000000001</v>
      </c>
      <c r="M2365" s="24">
        <v>0.38127460000000002</v>
      </c>
      <c r="N2365" s="24">
        <v>0.59944070000000005</v>
      </c>
      <c r="O2365" s="24">
        <v>0.588584</v>
      </c>
      <c r="P2365" s="23"/>
      <c r="Q2365" s="23"/>
      <c r="R2365" s="23"/>
      <c r="S2365" s="23"/>
      <c r="U2365" s="24">
        <v>0.71963949999999999</v>
      </c>
      <c r="V2365" s="24">
        <v>0.63399090000000002</v>
      </c>
      <c r="W2365" s="24">
        <v>0.74762479999999998</v>
      </c>
      <c r="X2365" s="24">
        <v>0.43777379999999999</v>
      </c>
      <c r="Y2365" s="23"/>
      <c r="Z2365" s="23"/>
      <c r="AA2365" s="23"/>
      <c r="AB2365" s="23"/>
      <c r="AD2365" s="24">
        <v>0.4559069</v>
      </c>
      <c r="AE2365" s="24">
        <v>0.52071670000000003</v>
      </c>
      <c r="AF2365" s="24">
        <v>0.42462319999999998</v>
      </c>
      <c r="AG2365" s="24">
        <v>0.44338939999999999</v>
      </c>
      <c r="AH2365" s="23"/>
      <c r="AI2365" s="23"/>
      <c r="AJ2365" s="23"/>
      <c r="AK2365" s="23"/>
    </row>
    <row r="2366" spans="1:37" x14ac:dyDescent="0.35">
      <c r="A2366" s="24" t="s">
        <v>4821</v>
      </c>
      <c r="B2366" s="24" t="s">
        <v>4822</v>
      </c>
      <c r="C2366" s="24">
        <v>0.56401400000000002</v>
      </c>
      <c r="D2366" s="24">
        <v>0.40281830000000002</v>
      </c>
      <c r="E2366" s="24">
        <v>0.59778819999999999</v>
      </c>
      <c r="F2366" s="24">
        <v>0.62771069999999995</v>
      </c>
      <c r="G2366" s="23"/>
      <c r="H2366" s="23"/>
      <c r="I2366" s="23"/>
      <c r="J2366" s="23"/>
      <c r="L2366" s="24">
        <v>0.47800320000000002</v>
      </c>
      <c r="M2366" s="24">
        <v>0.44929380000000002</v>
      </c>
      <c r="N2366" s="24">
        <v>0.65745569999999998</v>
      </c>
      <c r="O2366" s="24">
        <v>0.57059570000000004</v>
      </c>
      <c r="P2366" s="23"/>
      <c r="Q2366" s="23"/>
      <c r="R2366" s="23"/>
      <c r="S2366" s="23"/>
      <c r="U2366" s="24">
        <v>0.84054059999999997</v>
      </c>
      <c r="V2366" s="24">
        <v>0.47928470000000001</v>
      </c>
      <c r="W2366" s="24">
        <v>0.70752780000000004</v>
      </c>
      <c r="X2366" s="24">
        <v>0.52314649999999996</v>
      </c>
      <c r="Y2366" s="23"/>
      <c r="Z2366" s="23"/>
      <c r="AA2366" s="23"/>
      <c r="AB2366" s="23"/>
      <c r="AD2366" s="24">
        <v>0.4682441</v>
      </c>
      <c r="AE2366" s="24">
        <v>0.50117160000000005</v>
      </c>
      <c r="AF2366" s="24">
        <v>0.43358770000000002</v>
      </c>
      <c r="AG2366" s="24">
        <v>0.46894249999999998</v>
      </c>
      <c r="AH2366" s="23"/>
      <c r="AI2366" s="23"/>
      <c r="AJ2366" s="23"/>
      <c r="AK2366" s="23"/>
    </row>
    <row r="2367" spans="1:37" x14ac:dyDescent="0.35">
      <c r="A2367" s="24" t="s">
        <v>4823</v>
      </c>
      <c r="B2367" s="24" t="s">
        <v>4824</v>
      </c>
      <c r="C2367" s="24">
        <v>0.50309910000000002</v>
      </c>
      <c r="D2367" s="24">
        <v>0.40120800000000001</v>
      </c>
      <c r="E2367" s="24">
        <v>0.57761589999999996</v>
      </c>
      <c r="F2367" s="24">
        <v>0.63417429999999997</v>
      </c>
      <c r="G2367" s="23"/>
      <c r="H2367" s="23"/>
      <c r="I2367" s="23"/>
      <c r="J2367" s="23"/>
      <c r="L2367" s="24">
        <v>0.41834290000000002</v>
      </c>
      <c r="M2367" s="24">
        <v>0.39444990000000002</v>
      </c>
      <c r="N2367" s="24">
        <v>0.65824349999999998</v>
      </c>
      <c r="O2367" s="24">
        <v>0.38317050000000002</v>
      </c>
      <c r="P2367" s="23"/>
      <c r="Q2367" s="23"/>
      <c r="R2367" s="23"/>
      <c r="S2367" s="23"/>
      <c r="U2367" s="24">
        <v>0.7387667</v>
      </c>
      <c r="V2367" s="24">
        <v>0.41182879999999999</v>
      </c>
      <c r="W2367" s="24">
        <v>0.54018670000000002</v>
      </c>
      <c r="X2367" s="24">
        <v>0.42067389999999999</v>
      </c>
      <c r="Y2367" s="23"/>
      <c r="Z2367" s="23"/>
      <c r="AA2367" s="23"/>
      <c r="AB2367" s="23"/>
      <c r="AD2367" s="24">
        <v>0.46990779999999999</v>
      </c>
      <c r="AE2367" s="24">
        <v>0.4969076</v>
      </c>
      <c r="AF2367" s="24">
        <v>0.41934139999999998</v>
      </c>
      <c r="AG2367" s="24">
        <v>0.39601069999999999</v>
      </c>
      <c r="AH2367" s="23"/>
      <c r="AI2367" s="23"/>
      <c r="AJ2367" s="23"/>
      <c r="AK2367" s="23"/>
    </row>
    <row r="2368" spans="1:37" x14ac:dyDescent="0.35">
      <c r="A2368" s="24" t="s">
        <v>4825</v>
      </c>
      <c r="B2368" s="24" t="s">
        <v>4826</v>
      </c>
      <c r="C2368" s="24">
        <v>0.50211260000000002</v>
      </c>
      <c r="D2368" s="24">
        <v>0.34866180000000002</v>
      </c>
      <c r="E2368" s="24">
        <v>0.63044199999999995</v>
      </c>
      <c r="F2368" s="24">
        <v>0.64804689999999998</v>
      </c>
      <c r="G2368" s="23"/>
      <c r="H2368" s="23"/>
      <c r="I2368" s="23"/>
      <c r="J2368" s="23"/>
      <c r="L2368" s="24">
        <v>0.41979959999999999</v>
      </c>
      <c r="M2368" s="24">
        <v>0.44782159999999999</v>
      </c>
      <c r="N2368" s="24">
        <v>0.6577286</v>
      </c>
      <c r="O2368" s="24">
        <v>0.37481130000000001</v>
      </c>
      <c r="P2368" s="23"/>
      <c r="Q2368" s="23"/>
      <c r="R2368" s="23"/>
      <c r="S2368" s="23"/>
      <c r="U2368" s="24">
        <v>0.78291449999999996</v>
      </c>
      <c r="V2368" s="24">
        <v>0.54050379999999998</v>
      </c>
      <c r="W2368" s="24">
        <v>0.48818840000000002</v>
      </c>
      <c r="X2368" s="24">
        <v>0.41067769999999998</v>
      </c>
      <c r="Y2368" s="23"/>
      <c r="Z2368" s="23"/>
      <c r="AA2368" s="23"/>
      <c r="AB2368" s="23"/>
      <c r="AD2368" s="24">
        <v>0.45136409999999999</v>
      </c>
      <c r="AE2368" s="24">
        <v>0.45725759999999999</v>
      </c>
      <c r="AF2368" s="24">
        <v>0.50181109999999995</v>
      </c>
      <c r="AG2368" s="24">
        <v>0.36164930000000001</v>
      </c>
      <c r="AH2368" s="23"/>
      <c r="AI2368" s="23"/>
      <c r="AJ2368" s="23"/>
      <c r="AK2368" s="23"/>
    </row>
    <row r="2369" spans="1:37" x14ac:dyDescent="0.35">
      <c r="A2369" s="24" t="s">
        <v>4827</v>
      </c>
      <c r="B2369" s="24" t="s">
        <v>4828</v>
      </c>
      <c r="C2369" s="24">
        <v>0.5785728</v>
      </c>
      <c r="D2369" s="24">
        <v>0.44079220000000002</v>
      </c>
      <c r="E2369" s="24">
        <v>0.56489999999999996</v>
      </c>
      <c r="F2369" s="24">
        <v>0.58228469999999999</v>
      </c>
      <c r="G2369" s="23"/>
      <c r="H2369" s="23"/>
      <c r="I2369" s="23"/>
      <c r="J2369" s="23"/>
      <c r="L2369" s="24">
        <v>0.52752730000000003</v>
      </c>
      <c r="M2369" s="24">
        <v>0.5841134</v>
      </c>
      <c r="N2369" s="24">
        <v>0.58655330000000006</v>
      </c>
      <c r="O2369" s="24">
        <v>0.42423699999999998</v>
      </c>
      <c r="P2369" s="23"/>
      <c r="Q2369" s="23"/>
      <c r="R2369" s="23"/>
      <c r="S2369" s="23"/>
      <c r="U2369" s="24">
        <v>0.78721339999999995</v>
      </c>
      <c r="V2369" s="24">
        <v>0.38669249999999999</v>
      </c>
      <c r="W2369" s="24">
        <v>0.54237899999999994</v>
      </c>
      <c r="X2369" s="24">
        <v>0.41324490000000003</v>
      </c>
      <c r="Y2369" s="23"/>
      <c r="Z2369" s="23"/>
      <c r="AA2369" s="23"/>
      <c r="AB2369" s="23"/>
      <c r="AD2369" s="24">
        <v>0.46151180000000003</v>
      </c>
      <c r="AE2369" s="24">
        <v>0.48832579999999998</v>
      </c>
      <c r="AF2369" s="24">
        <v>0.63885449999999999</v>
      </c>
      <c r="AG2369" s="24">
        <v>0.46891430000000001</v>
      </c>
      <c r="AH2369" s="23"/>
      <c r="AI2369" s="23"/>
      <c r="AJ2369" s="23"/>
      <c r="AK2369" s="23"/>
    </row>
    <row r="2370" spans="1:37" x14ac:dyDescent="0.35">
      <c r="A2370" s="24" t="s">
        <v>4829</v>
      </c>
      <c r="B2370" s="24" t="s">
        <v>4830</v>
      </c>
      <c r="C2370" s="24">
        <v>0.6566149</v>
      </c>
      <c r="D2370" s="24">
        <v>0.48899300000000001</v>
      </c>
      <c r="E2370" s="24">
        <v>0.50996989999999998</v>
      </c>
      <c r="F2370" s="24">
        <v>0.65634550000000003</v>
      </c>
      <c r="G2370" s="23"/>
      <c r="H2370" s="23"/>
      <c r="I2370" s="23"/>
      <c r="J2370" s="23"/>
      <c r="L2370" s="24">
        <v>0.56294659999999996</v>
      </c>
      <c r="M2370" s="24">
        <v>0.57944410000000002</v>
      </c>
      <c r="N2370" s="24">
        <v>0.60682740000000002</v>
      </c>
      <c r="O2370" s="24">
        <v>0.4005978</v>
      </c>
      <c r="P2370" s="23"/>
      <c r="Q2370" s="23"/>
      <c r="R2370" s="23"/>
      <c r="S2370" s="23"/>
      <c r="U2370" s="24">
        <v>0.66909149999999995</v>
      </c>
      <c r="V2370" s="24">
        <v>0.31426579999999998</v>
      </c>
      <c r="W2370" s="24">
        <v>0.56855129999999998</v>
      </c>
      <c r="X2370" s="24">
        <v>0.42778719999999998</v>
      </c>
      <c r="Y2370" s="23"/>
      <c r="Z2370" s="23"/>
      <c r="AA2370" s="23"/>
      <c r="AB2370" s="23"/>
      <c r="AD2370" s="24">
        <v>0.43002299999999999</v>
      </c>
      <c r="AE2370" s="24">
        <v>0.38727640000000002</v>
      </c>
      <c r="AF2370" s="24">
        <v>0.62568440000000003</v>
      </c>
      <c r="AG2370" s="24">
        <v>0.59659700000000004</v>
      </c>
      <c r="AH2370" s="23"/>
      <c r="AI2370" s="23"/>
      <c r="AJ2370" s="23"/>
      <c r="AK2370" s="23"/>
    </row>
    <row r="2371" spans="1:37" x14ac:dyDescent="0.35">
      <c r="A2371" s="24" t="s">
        <v>4831</v>
      </c>
      <c r="B2371" s="24" t="s">
        <v>4832</v>
      </c>
      <c r="C2371" s="24">
        <v>0.69814160000000003</v>
      </c>
      <c r="D2371" s="24">
        <v>0.47591830000000002</v>
      </c>
      <c r="E2371" s="24">
        <v>0.51077340000000004</v>
      </c>
      <c r="F2371" s="24">
        <v>0.65124959999999998</v>
      </c>
      <c r="G2371" s="23"/>
      <c r="H2371" s="23"/>
      <c r="I2371" s="23"/>
      <c r="J2371" s="23"/>
      <c r="L2371" s="24">
        <v>0.56068260000000003</v>
      </c>
      <c r="M2371" s="24">
        <v>0.56848370000000004</v>
      </c>
      <c r="N2371" s="24">
        <v>0.57946039999999999</v>
      </c>
      <c r="O2371" s="24">
        <v>0.45412550000000002</v>
      </c>
      <c r="P2371" s="23"/>
      <c r="Q2371" s="23"/>
      <c r="R2371" s="23"/>
      <c r="S2371" s="23"/>
      <c r="U2371" s="24">
        <v>0.62863449999999998</v>
      </c>
      <c r="V2371" s="24">
        <v>0.486676</v>
      </c>
      <c r="W2371" s="24">
        <v>0.54737880000000005</v>
      </c>
      <c r="X2371" s="24">
        <v>0.5735382</v>
      </c>
      <c r="Y2371" s="23"/>
      <c r="Z2371" s="23"/>
      <c r="AA2371" s="23"/>
      <c r="AB2371" s="23"/>
      <c r="AD2371" s="24">
        <v>0.45627669999999998</v>
      </c>
      <c r="AE2371" s="24">
        <v>0.3726642</v>
      </c>
      <c r="AF2371" s="24">
        <v>0.62424170000000001</v>
      </c>
      <c r="AG2371" s="24">
        <v>0.72101349999999997</v>
      </c>
      <c r="AH2371" s="23"/>
      <c r="AI2371" s="23"/>
      <c r="AJ2371" s="23"/>
      <c r="AK2371" s="23"/>
    </row>
    <row r="2372" spans="1:37" x14ac:dyDescent="0.35">
      <c r="A2372" s="24" t="s">
        <v>4833</v>
      </c>
      <c r="B2372" s="24" t="s">
        <v>4834</v>
      </c>
      <c r="C2372" s="24">
        <v>0.82674990000000004</v>
      </c>
      <c r="D2372" s="24">
        <v>0.53305329999999995</v>
      </c>
      <c r="E2372" s="24">
        <v>0.57200229999999996</v>
      </c>
      <c r="F2372" s="24">
        <v>0.54095669999999996</v>
      </c>
      <c r="G2372" s="23"/>
      <c r="H2372" s="23"/>
      <c r="I2372" s="23"/>
      <c r="J2372" s="23"/>
      <c r="L2372" s="24">
        <v>0.62896269999999999</v>
      </c>
      <c r="M2372" s="24">
        <v>0.51998489999999997</v>
      </c>
      <c r="N2372" s="24">
        <v>0.64714039999999995</v>
      </c>
      <c r="O2372" s="24">
        <v>0.58608789999999999</v>
      </c>
      <c r="P2372" s="23"/>
      <c r="Q2372" s="23"/>
      <c r="R2372" s="23"/>
      <c r="S2372" s="23"/>
      <c r="U2372" s="24">
        <v>0.6693057</v>
      </c>
      <c r="V2372" s="24">
        <v>0.54583820000000005</v>
      </c>
      <c r="W2372" s="24">
        <v>0.53112360000000003</v>
      </c>
      <c r="X2372" s="24">
        <v>0.73997880000000005</v>
      </c>
      <c r="Y2372" s="23"/>
      <c r="Z2372" s="23"/>
      <c r="AA2372" s="23"/>
      <c r="AB2372" s="23"/>
      <c r="AD2372" s="24">
        <v>0.46909519999999999</v>
      </c>
      <c r="AE2372" s="24">
        <v>0.43203950000000002</v>
      </c>
      <c r="AF2372" s="24">
        <v>0.56444019999999995</v>
      </c>
      <c r="AG2372" s="24">
        <v>0.6815464</v>
      </c>
      <c r="AH2372" s="23"/>
      <c r="AI2372" s="23"/>
      <c r="AJ2372" s="23"/>
      <c r="AK2372" s="23"/>
    </row>
    <row r="2373" spans="1:37" x14ac:dyDescent="0.35">
      <c r="A2373" s="24" t="s">
        <v>4835</v>
      </c>
      <c r="B2373" s="24" t="s">
        <v>4836</v>
      </c>
      <c r="C2373" s="24">
        <v>0.81550109999999998</v>
      </c>
      <c r="D2373" s="24">
        <v>0.57582710000000004</v>
      </c>
      <c r="E2373" s="24">
        <v>0.62691750000000002</v>
      </c>
      <c r="F2373" s="24">
        <v>0.4027308</v>
      </c>
      <c r="G2373" s="23"/>
      <c r="H2373" s="23"/>
      <c r="I2373" s="23"/>
      <c r="J2373" s="23"/>
      <c r="L2373" s="24">
        <v>0.65937089999999998</v>
      </c>
      <c r="M2373" s="24">
        <v>0.45568059999999999</v>
      </c>
      <c r="N2373" s="24">
        <v>0.53576380000000001</v>
      </c>
      <c r="O2373" s="24">
        <v>0.61756239999999996</v>
      </c>
      <c r="P2373" s="23"/>
      <c r="Q2373" s="23"/>
      <c r="R2373" s="23"/>
      <c r="S2373" s="23"/>
      <c r="U2373" s="24">
        <v>0.8599289</v>
      </c>
      <c r="V2373" s="24">
        <v>0.597611</v>
      </c>
      <c r="W2373" s="24">
        <v>0.50837529999999997</v>
      </c>
      <c r="X2373" s="24">
        <v>0.62443389999999999</v>
      </c>
      <c r="Y2373" s="23"/>
      <c r="Z2373" s="23"/>
      <c r="AA2373" s="23"/>
      <c r="AB2373" s="23"/>
      <c r="AD2373" s="24">
        <v>0.49342599999999998</v>
      </c>
      <c r="AE2373" s="24">
        <v>0.41566239999999999</v>
      </c>
      <c r="AF2373" s="24">
        <v>0.42593219999999998</v>
      </c>
      <c r="AG2373" s="24">
        <v>0.60945400000000005</v>
      </c>
      <c r="AH2373" s="23"/>
      <c r="AI2373" s="23"/>
      <c r="AJ2373" s="23"/>
      <c r="AK2373" s="23"/>
    </row>
    <row r="2374" spans="1:37" x14ac:dyDescent="0.35">
      <c r="A2374" s="24" t="s">
        <v>4837</v>
      </c>
      <c r="B2374" s="24" t="s">
        <v>4838</v>
      </c>
      <c r="C2374" s="24">
        <v>0.60063719999999998</v>
      </c>
      <c r="D2374" s="24">
        <v>0.58669859999999996</v>
      </c>
      <c r="E2374" s="24">
        <v>0.64112009999999997</v>
      </c>
      <c r="F2374" s="24">
        <v>0.52272949999999996</v>
      </c>
      <c r="G2374" s="23"/>
      <c r="H2374" s="23"/>
      <c r="I2374" s="23"/>
      <c r="J2374" s="23"/>
      <c r="L2374" s="24">
        <v>0.43572129999999998</v>
      </c>
      <c r="M2374" s="24">
        <v>0.47790339999999998</v>
      </c>
      <c r="N2374" s="24">
        <v>0.4168288</v>
      </c>
      <c r="O2374" s="24">
        <v>0.55994480000000002</v>
      </c>
      <c r="P2374" s="23"/>
      <c r="Q2374" s="23"/>
      <c r="R2374" s="23"/>
      <c r="S2374" s="23"/>
      <c r="U2374" s="24">
        <v>0.50983900000000004</v>
      </c>
      <c r="V2374" s="24">
        <v>0.4320175</v>
      </c>
      <c r="W2374" s="24">
        <v>0.58974510000000002</v>
      </c>
      <c r="X2374" s="24">
        <v>0.57641569999999998</v>
      </c>
      <c r="Y2374" s="23"/>
      <c r="Z2374" s="23"/>
      <c r="AA2374" s="23"/>
      <c r="AB2374" s="23"/>
      <c r="AD2374" s="24">
        <v>0.44195770000000001</v>
      </c>
      <c r="AE2374" s="24">
        <v>0.47218290000000002</v>
      </c>
      <c r="AF2374" s="24">
        <v>0.44659389999999999</v>
      </c>
      <c r="AG2374" s="24">
        <v>0.56675059999999999</v>
      </c>
      <c r="AH2374" s="23"/>
      <c r="AI2374" s="23"/>
      <c r="AJ2374" s="23"/>
      <c r="AK2374" s="23"/>
    </row>
    <row r="2375" spans="1:37" x14ac:dyDescent="0.35">
      <c r="A2375" s="24" t="s">
        <v>4839</v>
      </c>
      <c r="B2375" s="24" t="s">
        <v>4840</v>
      </c>
      <c r="C2375" s="24">
        <v>0.74890330000000005</v>
      </c>
      <c r="D2375" s="24">
        <v>0.64490670000000005</v>
      </c>
      <c r="E2375" s="24">
        <v>0.64539679999999999</v>
      </c>
      <c r="F2375" s="24">
        <v>0.68826010000000004</v>
      </c>
      <c r="G2375" s="23"/>
      <c r="H2375" s="23"/>
      <c r="I2375" s="23"/>
      <c r="J2375" s="23"/>
      <c r="L2375" s="24">
        <v>0.4754177</v>
      </c>
      <c r="M2375" s="24">
        <v>0.4476058</v>
      </c>
      <c r="N2375" s="24">
        <v>0.47499649999999999</v>
      </c>
      <c r="O2375" s="24">
        <v>0.51362319999999995</v>
      </c>
      <c r="P2375" s="23"/>
      <c r="Q2375" s="23"/>
      <c r="R2375" s="23"/>
      <c r="S2375" s="23"/>
      <c r="U2375" s="24">
        <v>0.58368699999999996</v>
      </c>
      <c r="V2375" s="24">
        <v>0.38356580000000001</v>
      </c>
      <c r="W2375" s="24">
        <v>0.65459579999999995</v>
      </c>
      <c r="X2375" s="24">
        <v>0.48590749999999999</v>
      </c>
      <c r="Y2375" s="23"/>
      <c r="Z2375" s="23"/>
      <c r="AA2375" s="23"/>
      <c r="AB2375" s="23"/>
      <c r="AD2375" s="24">
        <v>0.51995020000000003</v>
      </c>
      <c r="AE2375" s="24">
        <v>0.48639680000000002</v>
      </c>
      <c r="AF2375" s="24">
        <v>0.53830809999999996</v>
      </c>
      <c r="AG2375" s="24">
        <v>0.4475671</v>
      </c>
      <c r="AH2375" s="23"/>
      <c r="AI2375" s="23"/>
      <c r="AJ2375" s="23"/>
      <c r="AK2375" s="23"/>
    </row>
    <row r="2376" spans="1:37" x14ac:dyDescent="0.35">
      <c r="A2376" s="24" t="s">
        <v>4841</v>
      </c>
      <c r="B2376" s="24" t="s">
        <v>4842</v>
      </c>
      <c r="C2376" s="24">
        <v>0.85253389999999996</v>
      </c>
      <c r="D2376" s="24">
        <v>0.74491870000000004</v>
      </c>
      <c r="E2376" s="24">
        <v>0.54821470000000005</v>
      </c>
      <c r="F2376" s="24">
        <v>0.60624769999999994</v>
      </c>
      <c r="G2376" s="23"/>
      <c r="H2376" s="23"/>
      <c r="I2376" s="23"/>
      <c r="J2376" s="23"/>
      <c r="L2376" s="24">
        <v>0.54140180000000004</v>
      </c>
      <c r="M2376" s="24">
        <v>0.3381613</v>
      </c>
      <c r="N2376" s="24">
        <v>0.39271200000000001</v>
      </c>
      <c r="O2376" s="24">
        <v>0.51285230000000004</v>
      </c>
      <c r="P2376" s="23"/>
      <c r="Q2376" s="23"/>
      <c r="R2376" s="23"/>
      <c r="S2376" s="23"/>
      <c r="U2376" s="24">
        <v>0.61068579999999995</v>
      </c>
      <c r="V2376" s="24">
        <v>0.40942800000000001</v>
      </c>
      <c r="W2376" s="24">
        <v>0.65090780000000004</v>
      </c>
      <c r="X2376" s="24">
        <v>0.41370990000000002</v>
      </c>
      <c r="Y2376" s="23"/>
      <c r="Z2376" s="23"/>
      <c r="AA2376" s="23"/>
      <c r="AB2376" s="23"/>
      <c r="AD2376" s="24">
        <v>0.51656930000000001</v>
      </c>
      <c r="AE2376" s="24">
        <v>0.43623869999999998</v>
      </c>
      <c r="AF2376" s="24">
        <v>0.54064630000000002</v>
      </c>
      <c r="AG2376" s="24">
        <v>0.4210141</v>
      </c>
      <c r="AH2376" s="23"/>
      <c r="AI2376" s="23"/>
      <c r="AJ2376" s="23"/>
      <c r="AK2376" s="23"/>
    </row>
    <row r="2377" spans="1:37" x14ac:dyDescent="0.35">
      <c r="A2377" s="24" t="s">
        <v>4843</v>
      </c>
      <c r="B2377" s="24" t="s">
        <v>4844</v>
      </c>
      <c r="C2377" s="24">
        <v>0.69318139999999995</v>
      </c>
      <c r="D2377" s="24">
        <v>0.69615400000000005</v>
      </c>
      <c r="E2377" s="24">
        <v>0.59598519999999999</v>
      </c>
      <c r="F2377" s="24">
        <v>0.56072679999999997</v>
      </c>
      <c r="G2377" s="23"/>
      <c r="H2377" s="23"/>
      <c r="I2377" s="23"/>
      <c r="J2377" s="23"/>
      <c r="L2377" s="24">
        <v>0.44703680000000001</v>
      </c>
      <c r="M2377" s="24">
        <v>0.37825619999999999</v>
      </c>
      <c r="N2377" s="24">
        <v>0.37379079999999998</v>
      </c>
      <c r="O2377" s="24">
        <v>0.49483450000000001</v>
      </c>
      <c r="P2377" s="23"/>
      <c r="Q2377" s="23"/>
      <c r="R2377" s="23"/>
      <c r="S2377" s="23"/>
      <c r="U2377" s="24">
        <v>0.46279880000000001</v>
      </c>
      <c r="V2377" s="24">
        <v>0.44864999999999999</v>
      </c>
      <c r="W2377" s="24">
        <v>0.80296129999999999</v>
      </c>
      <c r="X2377" s="24">
        <v>0.40663129999999997</v>
      </c>
      <c r="Y2377" s="23"/>
      <c r="Z2377" s="23"/>
      <c r="AA2377" s="23"/>
      <c r="AB2377" s="23"/>
      <c r="AD2377" s="24">
        <v>0.40912300000000001</v>
      </c>
      <c r="AE2377" s="24">
        <v>0.42669210000000002</v>
      </c>
      <c r="AF2377" s="24">
        <v>0.50422800000000001</v>
      </c>
      <c r="AG2377" s="24">
        <v>0.46851219999999999</v>
      </c>
      <c r="AH2377" s="23"/>
      <c r="AI2377" s="23"/>
      <c r="AJ2377" s="23"/>
      <c r="AK2377" s="23"/>
    </row>
    <row r="2378" spans="1:37" x14ac:dyDescent="0.35">
      <c r="A2378" s="24" t="s">
        <v>4845</v>
      </c>
      <c r="B2378" s="24" t="s">
        <v>4846</v>
      </c>
      <c r="C2378" s="24">
        <v>0.62312800000000002</v>
      </c>
      <c r="D2378" s="24">
        <v>0.67329260000000002</v>
      </c>
      <c r="E2378" s="24">
        <v>0.59998510000000005</v>
      </c>
      <c r="F2378" s="24">
        <v>0.7134258</v>
      </c>
      <c r="G2378" s="23"/>
      <c r="H2378" s="23"/>
      <c r="I2378" s="23"/>
      <c r="J2378" s="23"/>
      <c r="L2378" s="24">
        <v>0.41488390000000003</v>
      </c>
      <c r="M2378" s="24">
        <v>0.42908220000000002</v>
      </c>
      <c r="N2378" s="24">
        <v>0.4469014</v>
      </c>
      <c r="O2378" s="24">
        <v>0.63148930000000003</v>
      </c>
      <c r="P2378" s="23"/>
      <c r="Q2378" s="23"/>
      <c r="R2378" s="23"/>
      <c r="S2378" s="23"/>
      <c r="U2378" s="24">
        <v>0.4238401</v>
      </c>
      <c r="V2378" s="24">
        <v>0.53025520000000004</v>
      </c>
      <c r="W2378" s="24">
        <v>0.82250489999999998</v>
      </c>
      <c r="X2378" s="24">
        <v>0.4305891</v>
      </c>
      <c r="Y2378" s="23"/>
      <c r="Z2378" s="23"/>
      <c r="AA2378" s="23"/>
      <c r="AB2378" s="23"/>
      <c r="AD2378" s="24">
        <v>0.44954309999999997</v>
      </c>
      <c r="AE2378" s="24">
        <v>0.525918</v>
      </c>
      <c r="AF2378" s="24">
        <v>0.50826700000000002</v>
      </c>
      <c r="AG2378" s="24">
        <v>0.45613930000000003</v>
      </c>
      <c r="AH2378" s="23"/>
      <c r="AI2378" s="23"/>
      <c r="AJ2378" s="23"/>
      <c r="AK2378" s="23"/>
    </row>
    <row r="2379" spans="1:37" x14ac:dyDescent="0.35">
      <c r="A2379" s="24" t="s">
        <v>4847</v>
      </c>
      <c r="B2379" s="24" t="s">
        <v>4848</v>
      </c>
      <c r="C2379" s="24">
        <v>0.60422070000000005</v>
      </c>
      <c r="D2379" s="24">
        <v>0.58523270000000005</v>
      </c>
      <c r="E2379" s="24">
        <v>0.62577179999999999</v>
      </c>
      <c r="F2379" s="24">
        <v>0.56757489999999999</v>
      </c>
      <c r="G2379" s="23"/>
      <c r="H2379" s="23"/>
      <c r="I2379" s="23"/>
      <c r="J2379" s="23"/>
      <c r="L2379" s="24">
        <v>0.43243910000000002</v>
      </c>
      <c r="M2379" s="24">
        <v>0.51254920000000004</v>
      </c>
      <c r="N2379" s="24">
        <v>0.47358159999999999</v>
      </c>
      <c r="O2379" s="24">
        <v>0.52634990000000004</v>
      </c>
      <c r="P2379" s="23"/>
      <c r="Q2379" s="23"/>
      <c r="R2379" s="23"/>
      <c r="S2379" s="23"/>
      <c r="U2379" s="24">
        <v>0.43943290000000002</v>
      </c>
      <c r="V2379" s="24">
        <v>0.53258369999999999</v>
      </c>
      <c r="W2379" s="24">
        <v>0.69646379999999997</v>
      </c>
      <c r="X2379" s="24">
        <v>0.47141369999999999</v>
      </c>
      <c r="Y2379" s="23"/>
      <c r="Z2379" s="23"/>
      <c r="AA2379" s="23"/>
      <c r="AB2379" s="23"/>
      <c r="AD2379" s="24">
        <v>0.51032069999999996</v>
      </c>
      <c r="AE2379" s="24">
        <v>0.39569399999999999</v>
      </c>
      <c r="AF2379" s="24">
        <v>0.51230969999999998</v>
      </c>
      <c r="AG2379" s="24">
        <v>0.45633030000000002</v>
      </c>
      <c r="AH2379" s="23"/>
      <c r="AI2379" s="23"/>
      <c r="AJ2379" s="23"/>
      <c r="AK2379" s="23"/>
    </row>
    <row r="2380" spans="1:37" x14ac:dyDescent="0.35">
      <c r="A2380" s="24" t="s">
        <v>4849</v>
      </c>
      <c r="B2380" s="24" t="s">
        <v>4850</v>
      </c>
      <c r="C2380" s="24">
        <v>0.43452590000000002</v>
      </c>
      <c r="D2380" s="24">
        <v>0.49725520000000001</v>
      </c>
      <c r="E2380" s="24">
        <v>0.61220739999999996</v>
      </c>
      <c r="F2380" s="24">
        <v>0.42693110000000001</v>
      </c>
      <c r="G2380" s="23"/>
      <c r="H2380" s="23"/>
      <c r="I2380" s="23"/>
      <c r="J2380" s="23"/>
      <c r="L2380" s="24">
        <v>0.41434670000000001</v>
      </c>
      <c r="M2380" s="24">
        <v>0.61769240000000003</v>
      </c>
      <c r="N2380" s="24">
        <v>0.46082980000000001</v>
      </c>
      <c r="O2380" s="24">
        <v>0.53385159999999998</v>
      </c>
      <c r="P2380" s="23"/>
      <c r="Q2380" s="23"/>
      <c r="R2380" s="23"/>
      <c r="S2380" s="23"/>
      <c r="U2380" s="24">
        <v>0.41141620000000001</v>
      </c>
      <c r="V2380" s="24">
        <v>0.58401579999999997</v>
      </c>
      <c r="W2380" s="24">
        <v>0.82803400000000005</v>
      </c>
      <c r="X2380" s="24">
        <v>0.54178459999999995</v>
      </c>
      <c r="Y2380" s="23"/>
      <c r="Z2380" s="23"/>
      <c r="AA2380" s="23"/>
      <c r="AB2380" s="23"/>
      <c r="AD2380" s="24">
        <v>0.49323410000000001</v>
      </c>
      <c r="AE2380" s="24">
        <v>0.37469190000000002</v>
      </c>
      <c r="AF2380" s="24">
        <v>0.43755919999999998</v>
      </c>
      <c r="AG2380" s="24">
        <v>0.48940679999999998</v>
      </c>
      <c r="AH2380" s="23"/>
      <c r="AI2380" s="23"/>
      <c r="AJ2380" s="23"/>
      <c r="AK2380" s="23"/>
    </row>
    <row r="2381" spans="1:37" x14ac:dyDescent="0.35">
      <c r="A2381" s="24" t="s">
        <v>4851</v>
      </c>
      <c r="B2381" s="24" t="s">
        <v>4852</v>
      </c>
      <c r="C2381" s="24">
        <v>0.45261980000000002</v>
      </c>
      <c r="D2381" s="24">
        <v>0.5094149</v>
      </c>
      <c r="E2381" s="24">
        <v>0.53388210000000003</v>
      </c>
      <c r="F2381" s="24">
        <v>0.45023879999999999</v>
      </c>
      <c r="G2381" s="23"/>
      <c r="H2381" s="23"/>
      <c r="I2381" s="23"/>
      <c r="J2381" s="23"/>
      <c r="L2381" s="24">
        <v>0.41069709999999998</v>
      </c>
      <c r="M2381" s="24">
        <v>0.62305659999999996</v>
      </c>
      <c r="N2381" s="24">
        <v>0.41779280000000002</v>
      </c>
      <c r="O2381" s="24">
        <v>0.55505570000000004</v>
      </c>
      <c r="P2381" s="23"/>
      <c r="Q2381" s="23"/>
      <c r="R2381" s="23"/>
      <c r="S2381" s="23"/>
      <c r="U2381" s="24">
        <v>0.42721439999999999</v>
      </c>
      <c r="V2381" s="24">
        <v>0.62930280000000005</v>
      </c>
      <c r="W2381" s="24">
        <v>0.83946529999999997</v>
      </c>
      <c r="X2381" s="24">
        <v>0.57279800000000003</v>
      </c>
      <c r="Y2381" s="23"/>
      <c r="Z2381" s="23"/>
      <c r="AA2381" s="23"/>
      <c r="AB2381" s="23"/>
      <c r="AD2381" s="24">
        <v>0.42237720000000001</v>
      </c>
      <c r="AE2381" s="24">
        <v>0.46742420000000001</v>
      </c>
      <c r="AF2381" s="24">
        <v>0.53572509999999995</v>
      </c>
      <c r="AG2381" s="24">
        <v>0.47292210000000001</v>
      </c>
      <c r="AH2381" s="23"/>
      <c r="AI2381" s="23"/>
      <c r="AJ2381" s="23"/>
      <c r="AK2381" s="23"/>
    </row>
    <row r="2382" spans="1:37" x14ac:dyDescent="0.35">
      <c r="A2382" s="24" t="s">
        <v>4853</v>
      </c>
      <c r="B2382" s="24" t="s">
        <v>4854</v>
      </c>
      <c r="C2382" s="24">
        <v>0.50489439999999997</v>
      </c>
      <c r="D2382" s="24">
        <v>0.38670729999999998</v>
      </c>
      <c r="E2382" s="24">
        <v>0.58613839999999995</v>
      </c>
      <c r="F2382" s="24">
        <v>0.59883759999999997</v>
      </c>
      <c r="G2382" s="23"/>
      <c r="H2382" s="23"/>
      <c r="I2382" s="23"/>
      <c r="J2382" s="23"/>
      <c r="L2382" s="24">
        <v>0.4675417</v>
      </c>
      <c r="M2382" s="24">
        <v>0.50048269999999995</v>
      </c>
      <c r="N2382" s="24">
        <v>0.46825630000000001</v>
      </c>
      <c r="O2382" s="24">
        <v>0.58228950000000002</v>
      </c>
      <c r="P2382" s="23"/>
      <c r="Q2382" s="23"/>
      <c r="R2382" s="23"/>
      <c r="S2382" s="23"/>
      <c r="U2382" s="24">
        <v>0.57307509999999995</v>
      </c>
      <c r="V2382" s="24">
        <v>0.60304970000000002</v>
      </c>
      <c r="W2382" s="24">
        <v>0.6834983</v>
      </c>
      <c r="X2382" s="24">
        <v>0.46708</v>
      </c>
      <c r="Y2382" s="23"/>
      <c r="Z2382" s="23"/>
      <c r="AA2382" s="23"/>
      <c r="AB2382" s="23"/>
      <c r="AD2382" s="24">
        <v>0.53039740000000002</v>
      </c>
      <c r="AE2382" s="24">
        <v>0.46490609999999999</v>
      </c>
      <c r="AF2382" s="24">
        <v>0.65151829999999999</v>
      </c>
      <c r="AG2382" s="24">
        <v>0.47623409999999999</v>
      </c>
      <c r="AH2382" s="23"/>
      <c r="AI2382" s="23"/>
      <c r="AJ2382" s="23"/>
      <c r="AK2382" s="23"/>
    </row>
    <row r="2383" spans="1:37" x14ac:dyDescent="0.35">
      <c r="A2383" s="24" t="s">
        <v>4855</v>
      </c>
      <c r="B2383" s="24" t="s">
        <v>4856</v>
      </c>
      <c r="C2383" s="24">
        <v>0.45438149999999999</v>
      </c>
      <c r="D2383" s="24">
        <v>0.29103190000000001</v>
      </c>
      <c r="E2383" s="24">
        <v>0.6619121</v>
      </c>
      <c r="F2383" s="24">
        <v>0.55705919999999998</v>
      </c>
      <c r="G2383" s="23"/>
      <c r="H2383" s="23"/>
      <c r="I2383" s="23"/>
      <c r="J2383" s="23"/>
      <c r="L2383" s="24">
        <v>0.43908199999999997</v>
      </c>
      <c r="M2383" s="24">
        <v>0.37176599999999999</v>
      </c>
      <c r="N2383" s="24">
        <v>0.54214989999999996</v>
      </c>
      <c r="O2383" s="24">
        <v>0.59116369999999996</v>
      </c>
      <c r="P2383" s="23"/>
      <c r="Q2383" s="23"/>
      <c r="R2383" s="23"/>
      <c r="S2383" s="23"/>
      <c r="U2383" s="24">
        <v>0.61224599999999996</v>
      </c>
      <c r="V2383" s="24">
        <v>0.67042009999999996</v>
      </c>
      <c r="W2383" s="24">
        <v>0.76241110000000001</v>
      </c>
      <c r="X2383" s="24">
        <v>0.44646249999999998</v>
      </c>
      <c r="Y2383" s="23"/>
      <c r="Z2383" s="23"/>
      <c r="AA2383" s="23"/>
      <c r="AB2383" s="23"/>
      <c r="AD2383" s="24">
        <v>0.57578450000000003</v>
      </c>
      <c r="AE2383" s="24">
        <v>0.42275410000000002</v>
      </c>
      <c r="AF2383" s="24">
        <v>0.67133299999999996</v>
      </c>
      <c r="AG2383" s="24">
        <v>0.46494360000000001</v>
      </c>
      <c r="AH2383" s="23"/>
      <c r="AI2383" s="23"/>
      <c r="AJ2383" s="23"/>
      <c r="AK2383" s="23"/>
    </row>
    <row r="2384" spans="1:37" x14ac:dyDescent="0.35">
      <c r="A2384" s="24" t="s">
        <v>4857</v>
      </c>
      <c r="B2384" s="24" t="s">
        <v>4858</v>
      </c>
      <c r="C2384" s="24">
        <v>0.47343560000000001</v>
      </c>
      <c r="D2384" s="24">
        <v>0.38692080000000001</v>
      </c>
      <c r="E2384" s="24">
        <v>0.51022279999999998</v>
      </c>
      <c r="F2384" s="24">
        <v>0.5400952</v>
      </c>
      <c r="G2384" s="23"/>
      <c r="H2384" s="23"/>
      <c r="I2384" s="23"/>
      <c r="J2384" s="23"/>
      <c r="L2384" s="24">
        <v>0.55130199999999996</v>
      </c>
      <c r="M2384" s="24">
        <v>0.38703900000000002</v>
      </c>
      <c r="N2384" s="24">
        <v>0.46743630000000003</v>
      </c>
      <c r="O2384" s="24">
        <v>0.44318200000000002</v>
      </c>
      <c r="P2384" s="23"/>
      <c r="Q2384" s="23"/>
      <c r="R2384" s="23"/>
      <c r="S2384" s="23"/>
      <c r="U2384" s="24">
        <v>0.8724132</v>
      </c>
      <c r="V2384" s="24">
        <v>0.66365750000000001</v>
      </c>
      <c r="W2384" s="24">
        <v>0.77456009999999997</v>
      </c>
      <c r="X2384" s="24">
        <v>0.41127940000000002</v>
      </c>
      <c r="Y2384" s="23"/>
      <c r="Z2384" s="23"/>
      <c r="AA2384" s="23"/>
      <c r="AB2384" s="23"/>
      <c r="AD2384" s="24">
        <v>0.69934669999999999</v>
      </c>
      <c r="AE2384" s="24">
        <v>0.4646306</v>
      </c>
      <c r="AF2384" s="24">
        <v>0.5138952</v>
      </c>
      <c r="AG2384" s="24">
        <v>0.4423108</v>
      </c>
      <c r="AH2384" s="23"/>
      <c r="AI2384" s="23"/>
      <c r="AJ2384" s="23"/>
      <c r="AK2384" s="23"/>
    </row>
    <row r="2385" spans="1:37" x14ac:dyDescent="0.35">
      <c r="A2385" s="24" t="s">
        <v>4859</v>
      </c>
      <c r="B2385" s="24" t="s">
        <v>4860</v>
      </c>
      <c r="C2385" s="24">
        <v>0.4839176</v>
      </c>
      <c r="D2385" s="24">
        <v>0.4499224</v>
      </c>
      <c r="E2385" s="24">
        <v>0.54642190000000002</v>
      </c>
      <c r="F2385" s="24">
        <v>0.61790560000000005</v>
      </c>
      <c r="G2385" s="23"/>
      <c r="H2385" s="23"/>
      <c r="I2385" s="23"/>
      <c r="J2385" s="23"/>
      <c r="L2385" s="24">
        <v>0.66378179999999998</v>
      </c>
      <c r="M2385" s="24">
        <v>0.44237080000000001</v>
      </c>
      <c r="N2385" s="24">
        <v>0.59311309999999995</v>
      </c>
      <c r="O2385" s="24">
        <v>0.4191336</v>
      </c>
      <c r="P2385" s="23"/>
      <c r="Q2385" s="23"/>
      <c r="R2385" s="23"/>
      <c r="S2385" s="23"/>
      <c r="U2385" s="24">
        <v>0.65674160000000004</v>
      </c>
      <c r="V2385" s="24">
        <v>0.56195689999999998</v>
      </c>
      <c r="W2385" s="24">
        <v>0.78890130000000003</v>
      </c>
      <c r="X2385" s="24">
        <v>0.42152200000000001</v>
      </c>
      <c r="Y2385" s="23"/>
      <c r="Z2385" s="23"/>
      <c r="AA2385" s="23"/>
      <c r="AB2385" s="23"/>
      <c r="AD2385" s="24">
        <v>0.8068805</v>
      </c>
      <c r="AE2385" s="24">
        <v>0.42728100000000002</v>
      </c>
      <c r="AF2385" s="24">
        <v>0.58242050000000001</v>
      </c>
      <c r="AG2385" s="24">
        <v>0.4836473</v>
      </c>
      <c r="AH2385" s="23"/>
      <c r="AI2385" s="23"/>
      <c r="AJ2385" s="23"/>
      <c r="AK2385" s="23"/>
    </row>
    <row r="2386" spans="1:37" x14ac:dyDescent="0.35">
      <c r="A2386" s="24" t="s">
        <v>4861</v>
      </c>
      <c r="B2386" s="24" t="s">
        <v>4862</v>
      </c>
      <c r="C2386" s="24">
        <v>0.40288950000000001</v>
      </c>
      <c r="D2386" s="24">
        <v>0.4069506</v>
      </c>
      <c r="E2386" s="24">
        <v>0.58838780000000002</v>
      </c>
      <c r="F2386" s="24">
        <v>0.55160330000000002</v>
      </c>
      <c r="G2386" s="23"/>
      <c r="H2386" s="23"/>
      <c r="I2386" s="23"/>
      <c r="J2386" s="23"/>
      <c r="L2386" s="24">
        <v>0.62684329999999999</v>
      </c>
      <c r="M2386" s="24">
        <v>0.50013600000000002</v>
      </c>
      <c r="N2386" s="24">
        <v>0.63568740000000001</v>
      </c>
      <c r="O2386" s="24">
        <v>0.45733740000000001</v>
      </c>
      <c r="P2386" s="23"/>
      <c r="Q2386" s="23"/>
      <c r="R2386" s="23"/>
      <c r="S2386" s="23"/>
      <c r="U2386" s="24">
        <v>0.49392429999999998</v>
      </c>
      <c r="V2386" s="24">
        <v>0.52215560000000005</v>
      </c>
      <c r="W2386" s="24">
        <v>0.72262389999999999</v>
      </c>
      <c r="X2386" s="24">
        <v>0.4712114</v>
      </c>
      <c r="Y2386" s="23"/>
      <c r="Z2386" s="23"/>
      <c r="AA2386" s="23"/>
      <c r="AB2386" s="23"/>
      <c r="AD2386" s="24">
        <v>0.60337819999999998</v>
      </c>
      <c r="AE2386" s="24">
        <v>0.39894800000000002</v>
      </c>
      <c r="AF2386" s="24">
        <v>0.51594229999999996</v>
      </c>
      <c r="AG2386" s="24">
        <v>0.4688853</v>
      </c>
      <c r="AH2386" s="23"/>
      <c r="AI2386" s="23"/>
      <c r="AJ2386" s="23"/>
      <c r="AK2386" s="23"/>
    </row>
    <row r="2387" spans="1:37" x14ac:dyDescent="0.35">
      <c r="A2387" s="24" t="s">
        <v>4863</v>
      </c>
      <c r="B2387" s="24" t="s">
        <v>4864</v>
      </c>
      <c r="C2387" s="24">
        <v>0.46083350000000001</v>
      </c>
      <c r="D2387" s="24">
        <v>0.4384865</v>
      </c>
      <c r="E2387" s="24">
        <v>0.54655299999999996</v>
      </c>
      <c r="F2387" s="24">
        <v>0.55582819999999999</v>
      </c>
      <c r="G2387" s="23"/>
      <c r="H2387" s="23"/>
      <c r="I2387" s="23"/>
      <c r="J2387" s="23"/>
      <c r="L2387" s="24">
        <v>0.48173139999999998</v>
      </c>
      <c r="M2387" s="24">
        <v>0.59643219999999997</v>
      </c>
      <c r="N2387" s="24">
        <v>0.65351499999999996</v>
      </c>
      <c r="O2387" s="24">
        <v>0.39145580000000002</v>
      </c>
      <c r="P2387" s="23"/>
      <c r="Q2387" s="23"/>
      <c r="R2387" s="23"/>
      <c r="S2387" s="23"/>
      <c r="U2387" s="24">
        <v>0.47108719999999998</v>
      </c>
      <c r="V2387" s="24">
        <v>0.64820509999999998</v>
      </c>
      <c r="W2387" s="24">
        <v>0.75363219999999997</v>
      </c>
      <c r="X2387" s="24">
        <v>0.59284519999999996</v>
      </c>
      <c r="Y2387" s="23"/>
      <c r="Z2387" s="23"/>
      <c r="AA2387" s="23"/>
      <c r="AB2387" s="23"/>
      <c r="AD2387" s="24">
        <v>0.51035260000000005</v>
      </c>
      <c r="AE2387" s="24">
        <v>0.43076740000000002</v>
      </c>
      <c r="AF2387" s="24">
        <v>0.45170270000000001</v>
      </c>
      <c r="AG2387" s="24">
        <v>0.45305699999999999</v>
      </c>
      <c r="AH2387" s="23"/>
      <c r="AI2387" s="23"/>
      <c r="AJ2387" s="23"/>
      <c r="AK2387" s="23"/>
    </row>
    <row r="2388" spans="1:37" x14ac:dyDescent="0.35">
      <c r="A2388" s="24" t="s">
        <v>4865</v>
      </c>
      <c r="B2388" s="24" t="s">
        <v>4866</v>
      </c>
      <c r="C2388" s="24">
        <v>0.5004594</v>
      </c>
      <c r="D2388" s="24">
        <v>0.40434130000000001</v>
      </c>
      <c r="E2388" s="24">
        <v>0.51197899999999996</v>
      </c>
      <c r="F2388" s="24">
        <v>0.56707569999999996</v>
      </c>
      <c r="G2388" s="23"/>
      <c r="H2388" s="23"/>
      <c r="I2388" s="23"/>
      <c r="J2388" s="23"/>
      <c r="L2388" s="24">
        <v>0.48597750000000001</v>
      </c>
      <c r="M2388" s="24">
        <v>0.6398028</v>
      </c>
      <c r="N2388" s="24">
        <v>0.72826829999999998</v>
      </c>
      <c r="O2388" s="24">
        <v>0.4212188</v>
      </c>
      <c r="P2388" s="23"/>
      <c r="Q2388" s="23"/>
      <c r="R2388" s="23"/>
      <c r="S2388" s="23"/>
      <c r="U2388" s="24">
        <v>0.501583</v>
      </c>
      <c r="V2388" s="24">
        <v>0.66744729999999997</v>
      </c>
      <c r="W2388" s="24">
        <v>0.70906570000000002</v>
      </c>
      <c r="X2388" s="24">
        <v>0.61660029999999999</v>
      </c>
      <c r="Y2388" s="23"/>
      <c r="Z2388" s="23"/>
      <c r="AA2388" s="23"/>
      <c r="AB2388" s="23"/>
      <c r="AD2388" s="24">
        <v>0.61625830000000004</v>
      </c>
      <c r="AE2388" s="24">
        <v>0.50436510000000001</v>
      </c>
      <c r="AF2388" s="24">
        <v>0.49210530000000002</v>
      </c>
      <c r="AG2388" s="24">
        <v>0.51376770000000005</v>
      </c>
      <c r="AH2388" s="23"/>
      <c r="AI2388" s="23"/>
      <c r="AJ2388" s="23"/>
      <c r="AK2388" s="23"/>
    </row>
    <row r="2389" spans="1:37" x14ac:dyDescent="0.35">
      <c r="A2389" s="24" t="s">
        <v>4867</v>
      </c>
      <c r="B2389" s="24" t="s">
        <v>4868</v>
      </c>
      <c r="C2389" s="24">
        <v>0.45153339999999997</v>
      </c>
      <c r="D2389" s="24">
        <v>0.36079670000000003</v>
      </c>
      <c r="E2389" s="24">
        <v>0.47416819999999998</v>
      </c>
      <c r="F2389" s="24">
        <v>0.63755600000000001</v>
      </c>
      <c r="G2389" s="23"/>
      <c r="H2389" s="23"/>
      <c r="I2389" s="23"/>
      <c r="J2389" s="23"/>
      <c r="L2389" s="24">
        <v>0.40838429999999998</v>
      </c>
      <c r="M2389" s="24">
        <v>0.52062790000000003</v>
      </c>
      <c r="N2389" s="24">
        <v>0.59345320000000001</v>
      </c>
      <c r="O2389" s="24">
        <v>0.43737039999999999</v>
      </c>
      <c r="P2389" s="23"/>
      <c r="Q2389" s="23"/>
      <c r="R2389" s="23"/>
      <c r="S2389" s="23"/>
      <c r="U2389" s="24">
        <v>0.44882499999999997</v>
      </c>
      <c r="V2389" s="24">
        <v>0.61696019999999996</v>
      </c>
      <c r="W2389" s="24">
        <v>0.719024</v>
      </c>
      <c r="X2389" s="24">
        <v>0.72768520000000003</v>
      </c>
      <c r="Y2389" s="23"/>
      <c r="Z2389" s="23"/>
      <c r="AA2389" s="23"/>
      <c r="AB2389" s="23"/>
      <c r="AD2389" s="24">
        <v>0.59694879999999995</v>
      </c>
      <c r="AE2389" s="24">
        <v>0.5218872</v>
      </c>
      <c r="AF2389" s="24">
        <v>0.43145840000000002</v>
      </c>
      <c r="AG2389" s="24">
        <v>0.45755030000000002</v>
      </c>
      <c r="AH2389" s="23"/>
      <c r="AI2389" s="23"/>
      <c r="AJ2389" s="23"/>
      <c r="AK2389" s="23"/>
    </row>
    <row r="2390" spans="1:37" x14ac:dyDescent="0.35">
      <c r="A2390" s="24" t="s">
        <v>4869</v>
      </c>
      <c r="B2390" s="24" t="s">
        <v>4870</v>
      </c>
      <c r="C2390" s="24">
        <v>0.46352549999999998</v>
      </c>
      <c r="D2390" s="24">
        <v>0.49713750000000001</v>
      </c>
      <c r="E2390" s="24">
        <v>0.48673230000000001</v>
      </c>
      <c r="F2390" s="24">
        <v>0.55500669999999996</v>
      </c>
      <c r="G2390" s="23"/>
      <c r="H2390" s="23"/>
      <c r="I2390" s="23"/>
      <c r="J2390" s="23"/>
      <c r="L2390" s="24">
        <v>0.40144229999999997</v>
      </c>
      <c r="M2390" s="24">
        <v>0.39866249999999998</v>
      </c>
      <c r="N2390" s="24">
        <v>0.54722890000000002</v>
      </c>
      <c r="O2390" s="24">
        <v>0.54484379999999999</v>
      </c>
      <c r="P2390" s="23"/>
      <c r="Q2390" s="23"/>
      <c r="R2390" s="23"/>
      <c r="S2390" s="23"/>
      <c r="U2390" s="24">
        <v>0.48013359999999999</v>
      </c>
      <c r="V2390" s="24">
        <v>0.60962959999999999</v>
      </c>
      <c r="W2390" s="24">
        <v>0.7013897</v>
      </c>
      <c r="X2390" s="24">
        <v>0.64633019999999997</v>
      </c>
      <c r="Y2390" s="23"/>
      <c r="Z2390" s="23"/>
      <c r="AA2390" s="23"/>
      <c r="AB2390" s="23"/>
      <c r="AD2390" s="24">
        <v>0.5936882</v>
      </c>
      <c r="AE2390" s="24">
        <v>0.51662920000000001</v>
      </c>
      <c r="AF2390" s="24">
        <v>0.36232989999999998</v>
      </c>
      <c r="AG2390" s="24">
        <v>0.3921462</v>
      </c>
      <c r="AH2390" s="23"/>
      <c r="AI2390" s="23"/>
      <c r="AJ2390" s="23"/>
      <c r="AK2390" s="23"/>
    </row>
    <row r="2391" spans="1:37" x14ac:dyDescent="0.35">
      <c r="A2391" s="24" t="s">
        <v>4871</v>
      </c>
      <c r="B2391" s="24" t="s">
        <v>4872</v>
      </c>
      <c r="C2391" s="24">
        <v>0.47261039999999999</v>
      </c>
      <c r="D2391" s="24">
        <v>0.55806449999999996</v>
      </c>
      <c r="E2391" s="24">
        <v>0.51703489999999996</v>
      </c>
      <c r="F2391" s="24">
        <v>0.45954129999999999</v>
      </c>
      <c r="G2391" s="23"/>
      <c r="H2391" s="23"/>
      <c r="I2391" s="23"/>
      <c r="J2391" s="23"/>
      <c r="L2391" s="24">
        <v>0.48235919999999999</v>
      </c>
      <c r="M2391" s="24">
        <v>0.40426000000000001</v>
      </c>
      <c r="N2391" s="24">
        <v>0.57080560000000002</v>
      </c>
      <c r="O2391" s="24">
        <v>0.63832800000000001</v>
      </c>
      <c r="P2391" s="23"/>
      <c r="Q2391" s="23"/>
      <c r="R2391" s="23"/>
      <c r="S2391" s="23"/>
      <c r="U2391" s="24">
        <v>0.52178840000000004</v>
      </c>
      <c r="V2391" s="24">
        <v>0.66280380000000005</v>
      </c>
      <c r="W2391" s="24">
        <v>0.62453349999999996</v>
      </c>
      <c r="X2391" s="24">
        <v>0.69295399999999996</v>
      </c>
      <c r="Y2391" s="23"/>
      <c r="Z2391" s="23"/>
      <c r="AA2391" s="23"/>
      <c r="AB2391" s="23"/>
      <c r="AD2391" s="24">
        <v>0.64214369999999998</v>
      </c>
      <c r="AE2391" s="24">
        <v>0.58721369999999995</v>
      </c>
      <c r="AF2391" s="24">
        <v>0.37339600000000001</v>
      </c>
      <c r="AG2391" s="24">
        <v>0.41390939999999998</v>
      </c>
      <c r="AH2391" s="23"/>
      <c r="AI2391" s="23"/>
      <c r="AJ2391" s="23"/>
      <c r="AK2391" s="23"/>
    </row>
    <row r="2392" spans="1:37" x14ac:dyDescent="0.35">
      <c r="A2392" s="24" t="s">
        <v>4873</v>
      </c>
      <c r="B2392" s="24" t="s">
        <v>4874</v>
      </c>
      <c r="C2392" s="24">
        <v>0.54575149999999994</v>
      </c>
      <c r="D2392" s="24">
        <v>0.58101519999999995</v>
      </c>
      <c r="E2392" s="24">
        <v>0.51782019999999995</v>
      </c>
      <c r="F2392" s="24">
        <v>0.45981539999999999</v>
      </c>
      <c r="G2392" s="23"/>
      <c r="H2392" s="23"/>
      <c r="I2392" s="23"/>
      <c r="J2392" s="23"/>
      <c r="L2392" s="24">
        <v>0.41273700000000002</v>
      </c>
      <c r="M2392" s="24">
        <v>0.39246140000000002</v>
      </c>
      <c r="N2392" s="24">
        <v>0.68464519999999995</v>
      </c>
      <c r="O2392" s="24">
        <v>0.66493550000000001</v>
      </c>
      <c r="P2392" s="23"/>
      <c r="Q2392" s="23"/>
      <c r="R2392" s="23"/>
      <c r="S2392" s="23"/>
      <c r="U2392" s="24">
        <v>0.49210330000000002</v>
      </c>
      <c r="V2392" s="24">
        <v>0.59898240000000003</v>
      </c>
      <c r="W2392" s="24">
        <v>0.49758520000000001</v>
      </c>
      <c r="X2392" s="24">
        <v>0.62726059999999995</v>
      </c>
      <c r="Y2392" s="23"/>
      <c r="Z2392" s="23"/>
      <c r="AA2392" s="23"/>
      <c r="AB2392" s="23"/>
      <c r="AD2392" s="24">
        <v>0.54179619999999995</v>
      </c>
      <c r="AE2392" s="24">
        <v>0.51334109999999999</v>
      </c>
      <c r="AF2392" s="24">
        <v>0.329204</v>
      </c>
      <c r="AG2392" s="24">
        <v>0.43133349999999998</v>
      </c>
      <c r="AH2392" s="23"/>
      <c r="AI2392" s="23"/>
      <c r="AJ2392" s="23"/>
      <c r="AK2392" s="23"/>
    </row>
    <row r="2393" spans="1:37" x14ac:dyDescent="0.35">
      <c r="A2393" s="24" t="s">
        <v>4875</v>
      </c>
      <c r="B2393" s="24" t="s">
        <v>4876</v>
      </c>
      <c r="C2393" s="24">
        <v>0.64297420000000005</v>
      </c>
      <c r="D2393" s="24">
        <v>0.60470769999999996</v>
      </c>
      <c r="E2393" s="24">
        <v>0.52191500000000002</v>
      </c>
      <c r="F2393" s="24">
        <v>0.4725666</v>
      </c>
      <c r="G2393" s="23"/>
      <c r="H2393" s="23"/>
      <c r="I2393" s="23"/>
      <c r="J2393" s="23"/>
      <c r="L2393" s="24">
        <v>0.3995322</v>
      </c>
      <c r="M2393" s="24">
        <v>0.50419449999999999</v>
      </c>
      <c r="N2393" s="24">
        <v>0.66542699999999999</v>
      </c>
      <c r="O2393" s="24">
        <v>0.52343099999999998</v>
      </c>
      <c r="P2393" s="23"/>
      <c r="Q2393" s="23"/>
      <c r="R2393" s="23"/>
      <c r="S2393" s="23"/>
      <c r="U2393" s="24">
        <v>0.60148100000000004</v>
      </c>
      <c r="V2393" s="24">
        <v>0.4368303</v>
      </c>
      <c r="W2393" s="24">
        <v>0.45044709999999999</v>
      </c>
      <c r="X2393" s="24">
        <v>0.5580505</v>
      </c>
      <c r="Y2393" s="23"/>
      <c r="Z2393" s="23"/>
      <c r="AA2393" s="23"/>
      <c r="AB2393" s="23"/>
      <c r="AD2393" s="24">
        <v>0.52287309999999998</v>
      </c>
      <c r="AE2393" s="24">
        <v>0.3940767</v>
      </c>
      <c r="AF2393" s="24">
        <v>0.30287459999999999</v>
      </c>
      <c r="AG2393" s="24">
        <v>0.45262960000000002</v>
      </c>
      <c r="AH2393" s="23"/>
      <c r="AI2393" s="23"/>
      <c r="AJ2393" s="23"/>
      <c r="AK2393" s="23"/>
    </row>
    <row r="2394" spans="1:37" x14ac:dyDescent="0.35">
      <c r="A2394" s="24" t="s">
        <v>4877</v>
      </c>
      <c r="B2394" s="24" t="s">
        <v>4878</v>
      </c>
      <c r="C2394" s="24">
        <v>0.6527442</v>
      </c>
      <c r="D2394" s="24">
        <v>0.77681330000000004</v>
      </c>
      <c r="E2394" s="24">
        <v>0.49131449999999999</v>
      </c>
      <c r="F2394" s="24">
        <v>0.56754709999999997</v>
      </c>
      <c r="G2394" s="23"/>
      <c r="H2394" s="23"/>
      <c r="I2394" s="23"/>
      <c r="J2394" s="23"/>
      <c r="L2394" s="24">
        <v>0.50111430000000001</v>
      </c>
      <c r="M2394" s="24">
        <v>0.44829259999999999</v>
      </c>
      <c r="N2394" s="24">
        <v>0.57215320000000003</v>
      </c>
      <c r="O2394" s="24">
        <v>0.53459690000000004</v>
      </c>
      <c r="P2394" s="23"/>
      <c r="Q2394" s="23"/>
      <c r="R2394" s="23"/>
      <c r="S2394" s="23"/>
      <c r="U2394" s="24">
        <v>0.72953809999999997</v>
      </c>
      <c r="V2394" s="24">
        <v>0.41164289999999998</v>
      </c>
      <c r="W2394" s="24">
        <v>0.4857533</v>
      </c>
      <c r="X2394" s="24">
        <v>0.52805329999999995</v>
      </c>
      <c r="Y2394" s="23"/>
      <c r="Z2394" s="23"/>
      <c r="AA2394" s="23"/>
      <c r="AB2394" s="23"/>
      <c r="AD2394" s="24">
        <v>0.43262309999999998</v>
      </c>
      <c r="AE2394" s="24">
        <v>0.47351549999999998</v>
      </c>
      <c r="AF2394" s="24">
        <v>0.3723244</v>
      </c>
      <c r="AG2394" s="24">
        <v>0.47953099999999999</v>
      </c>
      <c r="AH2394" s="23"/>
      <c r="AI2394" s="23"/>
      <c r="AJ2394" s="23"/>
      <c r="AK2394" s="23"/>
    </row>
    <row r="2395" spans="1:37" x14ac:dyDescent="0.35">
      <c r="A2395" s="24" t="s">
        <v>4879</v>
      </c>
      <c r="B2395" s="24" t="s">
        <v>4880</v>
      </c>
      <c r="C2395" s="24">
        <v>0.69823780000000002</v>
      </c>
      <c r="D2395" s="24">
        <v>0.69700229999999996</v>
      </c>
      <c r="E2395" s="24">
        <v>0.57577140000000004</v>
      </c>
      <c r="F2395" s="24">
        <v>0.53217530000000002</v>
      </c>
      <c r="G2395" s="23"/>
      <c r="H2395" s="23"/>
      <c r="I2395" s="23"/>
      <c r="J2395" s="23"/>
      <c r="L2395" s="24">
        <v>0.4650165</v>
      </c>
      <c r="M2395" s="24">
        <v>0.46250069999999999</v>
      </c>
      <c r="N2395" s="24">
        <v>0.49848219999999999</v>
      </c>
      <c r="O2395" s="24">
        <v>0.5246229</v>
      </c>
      <c r="P2395" s="23"/>
      <c r="Q2395" s="23"/>
      <c r="R2395" s="23"/>
      <c r="S2395" s="23"/>
      <c r="U2395" s="24">
        <v>0.7973884</v>
      </c>
      <c r="V2395" s="24">
        <v>0.42397659999999998</v>
      </c>
      <c r="W2395" s="24">
        <v>0.53521980000000002</v>
      </c>
      <c r="X2395" s="24">
        <v>0.58428000000000002</v>
      </c>
      <c r="Y2395" s="23"/>
      <c r="Z2395" s="23"/>
      <c r="AA2395" s="23"/>
      <c r="AB2395" s="23"/>
      <c r="AD2395" s="24">
        <v>0.41703780000000001</v>
      </c>
      <c r="AE2395" s="24">
        <v>0.44483899999999998</v>
      </c>
      <c r="AF2395" s="24">
        <v>0.50668979999999997</v>
      </c>
      <c r="AG2395" s="24">
        <v>0.43687029999999999</v>
      </c>
      <c r="AH2395" s="23"/>
      <c r="AI2395" s="23"/>
      <c r="AJ2395" s="23"/>
      <c r="AK2395" s="23"/>
    </row>
    <row r="2396" spans="1:37" x14ac:dyDescent="0.35">
      <c r="A2396" s="24" t="s">
        <v>4881</v>
      </c>
      <c r="B2396" s="24" t="s">
        <v>4882</v>
      </c>
      <c r="C2396" s="24">
        <v>0.81190839999999997</v>
      </c>
      <c r="D2396" s="24">
        <v>0.42399409999999998</v>
      </c>
      <c r="E2396" s="24">
        <v>0.55629459999999997</v>
      </c>
      <c r="F2396" s="24">
        <v>0.53420809999999996</v>
      </c>
      <c r="G2396" s="23"/>
      <c r="H2396" s="23"/>
      <c r="I2396" s="23"/>
      <c r="J2396" s="23"/>
      <c r="L2396" s="24">
        <v>0.54235829999999996</v>
      </c>
      <c r="M2396" s="24">
        <v>0.58756870000000005</v>
      </c>
      <c r="N2396" s="24">
        <v>0.48581429999999998</v>
      </c>
      <c r="O2396" s="24">
        <v>0.4513317</v>
      </c>
      <c r="P2396" s="23"/>
      <c r="Q2396" s="23"/>
      <c r="R2396" s="23"/>
      <c r="S2396" s="23"/>
      <c r="U2396" s="24">
        <v>0.62895330000000005</v>
      </c>
      <c r="V2396" s="24">
        <v>0.42546529999999999</v>
      </c>
      <c r="W2396" s="24">
        <v>0.5206596</v>
      </c>
      <c r="X2396" s="24">
        <v>0.50483299999999998</v>
      </c>
      <c r="Y2396" s="23"/>
      <c r="Z2396" s="23"/>
      <c r="AA2396" s="23"/>
      <c r="AB2396" s="23"/>
      <c r="AD2396" s="24">
        <v>0.45549220000000001</v>
      </c>
      <c r="AE2396" s="24">
        <v>0.35273900000000002</v>
      </c>
      <c r="AF2396" s="24">
        <v>0.584754</v>
      </c>
      <c r="AG2396" s="24">
        <v>0.38941789999999998</v>
      </c>
      <c r="AH2396" s="23"/>
      <c r="AI2396" s="23"/>
      <c r="AJ2396" s="23"/>
      <c r="AK2396" s="23"/>
    </row>
    <row r="2397" spans="1:37" x14ac:dyDescent="0.35">
      <c r="A2397" s="24" t="s">
        <v>4883</v>
      </c>
      <c r="B2397" s="24" t="s">
        <v>4884</v>
      </c>
      <c r="C2397" s="24">
        <v>0.78969909999999999</v>
      </c>
      <c r="D2397" s="24">
        <v>0.47761239999999999</v>
      </c>
      <c r="E2397" s="24">
        <v>0.60860210000000003</v>
      </c>
      <c r="F2397" s="24">
        <v>0.60796740000000005</v>
      </c>
      <c r="G2397" s="23"/>
      <c r="H2397" s="23"/>
      <c r="I2397" s="23"/>
      <c r="J2397" s="23"/>
      <c r="L2397" s="24">
        <v>0.64834340000000001</v>
      </c>
      <c r="M2397" s="24">
        <v>0.59250619999999998</v>
      </c>
      <c r="N2397" s="24">
        <v>0.55368850000000003</v>
      </c>
      <c r="O2397" s="24">
        <v>0.58116089999999998</v>
      </c>
      <c r="P2397" s="23"/>
      <c r="Q2397" s="23"/>
      <c r="R2397" s="23"/>
      <c r="S2397" s="23"/>
      <c r="U2397" s="24">
        <v>0.70319319999999996</v>
      </c>
      <c r="V2397" s="24">
        <v>0.4561984</v>
      </c>
      <c r="W2397" s="24">
        <v>0.56410099999999996</v>
      </c>
      <c r="X2397" s="24">
        <v>0.51756559999999996</v>
      </c>
      <c r="Y2397" s="23"/>
      <c r="Z2397" s="23"/>
      <c r="AA2397" s="23"/>
      <c r="AB2397" s="23"/>
      <c r="AD2397" s="24">
        <v>0.49263849999999998</v>
      </c>
      <c r="AE2397" s="24">
        <v>0.45903060000000001</v>
      </c>
      <c r="AF2397" s="24">
        <v>0.61689899999999998</v>
      </c>
      <c r="AG2397" s="24">
        <v>0.4214543</v>
      </c>
      <c r="AH2397" s="23"/>
      <c r="AI2397" s="23"/>
      <c r="AJ2397" s="23"/>
      <c r="AK2397" s="23"/>
    </row>
    <row r="2398" spans="1:37" x14ac:dyDescent="0.35">
      <c r="A2398" s="24" t="s">
        <v>4885</v>
      </c>
      <c r="B2398" s="24" t="s">
        <v>4886</v>
      </c>
      <c r="C2398" s="24">
        <v>0.74246449999999997</v>
      </c>
      <c r="D2398" s="24">
        <v>0.50215889999999996</v>
      </c>
      <c r="E2398" s="24">
        <v>0.57193329999999998</v>
      </c>
      <c r="F2398" s="24">
        <v>0.70530669999999995</v>
      </c>
      <c r="G2398" s="23"/>
      <c r="H2398" s="23"/>
      <c r="I2398" s="23"/>
      <c r="J2398" s="23"/>
      <c r="L2398" s="24">
        <v>0.64949889999999999</v>
      </c>
      <c r="M2398" s="24">
        <v>0.50733209999999995</v>
      </c>
      <c r="N2398" s="24">
        <v>0.48355009999999998</v>
      </c>
      <c r="O2398" s="24">
        <v>0.61120350000000001</v>
      </c>
      <c r="P2398" s="23"/>
      <c r="Q2398" s="23"/>
      <c r="R2398" s="23"/>
      <c r="S2398" s="23"/>
      <c r="U2398" s="24">
        <v>0.54469319999999999</v>
      </c>
      <c r="V2398" s="24">
        <v>0.43593280000000001</v>
      </c>
      <c r="W2398" s="24">
        <v>0.64704159999999999</v>
      </c>
      <c r="X2398" s="24">
        <v>0.4548451</v>
      </c>
      <c r="Y2398" s="23"/>
      <c r="Z2398" s="23"/>
      <c r="AA2398" s="23"/>
      <c r="AB2398" s="23"/>
      <c r="AD2398" s="24">
        <v>0.42850110000000002</v>
      </c>
      <c r="AE2398" s="24">
        <v>0.46251540000000002</v>
      </c>
      <c r="AF2398" s="24">
        <v>0.54354210000000003</v>
      </c>
      <c r="AG2398" s="24">
        <v>0.47411589999999998</v>
      </c>
      <c r="AH2398" s="23"/>
      <c r="AI2398" s="23"/>
      <c r="AJ2398" s="23"/>
      <c r="AK2398" s="23"/>
    </row>
    <row r="2399" spans="1:37" x14ac:dyDescent="0.35">
      <c r="A2399" s="24" t="s">
        <v>4887</v>
      </c>
      <c r="B2399" s="24" t="s">
        <v>4888</v>
      </c>
      <c r="C2399" s="24">
        <v>0.79661510000000002</v>
      </c>
      <c r="D2399" s="24">
        <v>0.38817790000000002</v>
      </c>
      <c r="E2399" s="24">
        <v>0.50428830000000002</v>
      </c>
      <c r="F2399" s="24">
        <v>0.77446119999999996</v>
      </c>
      <c r="G2399" s="23"/>
      <c r="H2399" s="23"/>
      <c r="I2399" s="23"/>
      <c r="J2399" s="23"/>
      <c r="L2399" s="24">
        <v>0.7287245</v>
      </c>
      <c r="M2399" s="24">
        <v>0.56917949999999995</v>
      </c>
      <c r="N2399" s="24">
        <v>0.50850059999999997</v>
      </c>
      <c r="O2399" s="24">
        <v>0.44447229999999999</v>
      </c>
      <c r="P2399" s="23"/>
      <c r="Q2399" s="23"/>
      <c r="R2399" s="23"/>
      <c r="S2399" s="23"/>
      <c r="U2399" s="24">
        <v>0.4740432</v>
      </c>
      <c r="V2399" s="24">
        <v>0.44434249999999997</v>
      </c>
      <c r="W2399" s="24">
        <v>0.60821179999999997</v>
      </c>
      <c r="X2399" s="24">
        <v>0.373164</v>
      </c>
      <c r="Y2399" s="23"/>
      <c r="Z2399" s="23"/>
      <c r="AA2399" s="23"/>
      <c r="AB2399" s="23"/>
      <c r="AD2399" s="24">
        <v>0.42699179999999998</v>
      </c>
      <c r="AE2399" s="24">
        <v>0.41983969999999998</v>
      </c>
      <c r="AF2399" s="24">
        <v>0.53301880000000001</v>
      </c>
      <c r="AG2399" s="24">
        <v>0.4958997</v>
      </c>
      <c r="AH2399" s="23"/>
      <c r="AI2399" s="23"/>
      <c r="AJ2399" s="23"/>
      <c r="AK2399" s="23"/>
    </row>
    <row r="2400" spans="1:37" x14ac:dyDescent="0.35">
      <c r="A2400" s="24" t="s">
        <v>4889</v>
      </c>
      <c r="B2400" s="24" t="s">
        <v>4890</v>
      </c>
      <c r="C2400" s="24">
        <v>0.67805800000000005</v>
      </c>
      <c r="D2400" s="24">
        <v>0.35665419999999998</v>
      </c>
      <c r="E2400" s="24">
        <v>0.50532999999999995</v>
      </c>
      <c r="F2400" s="24">
        <v>0.64391039999999999</v>
      </c>
      <c r="G2400" s="23"/>
      <c r="H2400" s="23"/>
      <c r="I2400" s="23"/>
      <c r="J2400" s="23"/>
      <c r="L2400" s="24">
        <v>0.63449009999999995</v>
      </c>
      <c r="M2400" s="24">
        <v>0.67975870000000005</v>
      </c>
      <c r="N2400" s="24">
        <v>0.70099630000000002</v>
      </c>
      <c r="O2400" s="24">
        <v>0.42640889999999998</v>
      </c>
      <c r="P2400" s="23"/>
      <c r="Q2400" s="23"/>
      <c r="R2400" s="23"/>
      <c r="S2400" s="23"/>
      <c r="U2400" s="24">
        <v>0.51959619999999995</v>
      </c>
      <c r="V2400" s="24">
        <v>0.62840430000000003</v>
      </c>
      <c r="W2400" s="24">
        <v>0.67129269999999996</v>
      </c>
      <c r="X2400" s="24">
        <v>0.3837952</v>
      </c>
      <c r="Y2400" s="23"/>
      <c r="Z2400" s="23"/>
      <c r="AA2400" s="23"/>
      <c r="AB2400" s="23"/>
      <c r="AD2400" s="24">
        <v>0.46505980000000002</v>
      </c>
      <c r="AE2400" s="24">
        <v>0.50325359999999997</v>
      </c>
      <c r="AF2400" s="24">
        <v>0.47434120000000002</v>
      </c>
      <c r="AG2400" s="24">
        <v>0.46392929999999999</v>
      </c>
      <c r="AH2400" s="23"/>
      <c r="AI2400" s="23"/>
      <c r="AJ2400" s="23"/>
      <c r="AK2400" s="23"/>
    </row>
    <row r="2401" spans="1:37" x14ac:dyDescent="0.35">
      <c r="A2401" s="24" t="s">
        <v>4891</v>
      </c>
      <c r="B2401" s="24" t="s">
        <v>4892</v>
      </c>
      <c r="C2401" s="24">
        <v>0.65009309999999998</v>
      </c>
      <c r="D2401" s="24">
        <v>0.32730749999999997</v>
      </c>
      <c r="E2401" s="24">
        <v>0.58042159999999998</v>
      </c>
      <c r="F2401" s="24">
        <v>0.48225990000000002</v>
      </c>
      <c r="G2401" s="23"/>
      <c r="H2401" s="23"/>
      <c r="I2401" s="23"/>
      <c r="J2401" s="23"/>
      <c r="L2401" s="24">
        <v>0.62706430000000002</v>
      </c>
      <c r="M2401" s="24">
        <v>0.55275649999999998</v>
      </c>
      <c r="N2401" s="24">
        <v>0.57974029999999999</v>
      </c>
      <c r="O2401" s="24">
        <v>0.44991179999999997</v>
      </c>
      <c r="P2401" s="23"/>
      <c r="Q2401" s="23"/>
      <c r="R2401" s="23"/>
      <c r="S2401" s="23"/>
      <c r="U2401" s="24">
        <v>0.4327164</v>
      </c>
      <c r="V2401" s="24">
        <v>0.58613380000000004</v>
      </c>
      <c r="W2401" s="24">
        <v>0.76442840000000001</v>
      </c>
      <c r="X2401" s="24">
        <v>0.42606359999999999</v>
      </c>
      <c r="Y2401" s="23"/>
      <c r="Z2401" s="23"/>
      <c r="AA2401" s="23"/>
      <c r="AB2401" s="23"/>
      <c r="AD2401" s="24">
        <v>0.42421449999999999</v>
      </c>
      <c r="AE2401" s="24">
        <v>0.50960830000000001</v>
      </c>
      <c r="AF2401" s="24">
        <v>0.42245890000000003</v>
      </c>
      <c r="AG2401" s="24">
        <v>0.47086620000000001</v>
      </c>
      <c r="AH2401" s="23"/>
      <c r="AI2401" s="23"/>
      <c r="AJ2401" s="23"/>
      <c r="AK2401" s="23"/>
    </row>
    <row r="2402" spans="1:37" x14ac:dyDescent="0.35">
      <c r="A2402" s="24" t="s">
        <v>4893</v>
      </c>
      <c r="B2402" s="24" t="s">
        <v>4894</v>
      </c>
      <c r="C2402" s="24">
        <v>0.54176590000000002</v>
      </c>
      <c r="D2402" s="24">
        <v>0.3417058</v>
      </c>
      <c r="E2402" s="24">
        <v>0.61920109999999995</v>
      </c>
      <c r="F2402" s="24">
        <v>0.42943969999999998</v>
      </c>
      <c r="G2402" s="23"/>
      <c r="H2402" s="23"/>
      <c r="I2402" s="23"/>
      <c r="J2402" s="23"/>
      <c r="L2402" s="24">
        <v>0.6865386</v>
      </c>
      <c r="M2402" s="24">
        <v>0.52762620000000005</v>
      </c>
      <c r="N2402" s="24">
        <v>0.52602629999999995</v>
      </c>
      <c r="O2402" s="24">
        <v>0.48793130000000001</v>
      </c>
      <c r="P2402" s="23"/>
      <c r="Q2402" s="23"/>
      <c r="R2402" s="23"/>
      <c r="S2402" s="23"/>
      <c r="U2402" s="24">
        <v>0.43778230000000001</v>
      </c>
      <c r="V2402" s="24">
        <v>0.51422509999999999</v>
      </c>
      <c r="W2402" s="24">
        <v>0.76950390000000002</v>
      </c>
      <c r="X2402" s="24">
        <v>0.57233230000000002</v>
      </c>
      <c r="Y2402" s="23"/>
      <c r="Z2402" s="23"/>
      <c r="AA2402" s="23"/>
      <c r="AB2402" s="23"/>
      <c r="AD2402" s="24">
        <v>0.3917196</v>
      </c>
      <c r="AE2402" s="24">
        <v>0.50537620000000005</v>
      </c>
      <c r="AF2402" s="24">
        <v>0.4630708</v>
      </c>
      <c r="AG2402" s="24">
        <v>0.45170969999999999</v>
      </c>
      <c r="AH2402" s="23"/>
      <c r="AI2402" s="23"/>
      <c r="AJ2402" s="23"/>
      <c r="AK2402" s="23"/>
    </row>
    <row r="2403" spans="1:37" x14ac:dyDescent="0.35">
      <c r="A2403" s="24" t="s">
        <v>4895</v>
      </c>
      <c r="B2403" s="24" t="s">
        <v>4896</v>
      </c>
      <c r="C2403" s="24">
        <v>0.52106949999999996</v>
      </c>
      <c r="D2403" s="24">
        <v>0.4346315</v>
      </c>
      <c r="E2403" s="24">
        <v>0.60448069999999998</v>
      </c>
      <c r="F2403" s="24">
        <v>0.44931900000000002</v>
      </c>
      <c r="G2403" s="23"/>
      <c r="H2403" s="23"/>
      <c r="I2403" s="23"/>
      <c r="J2403" s="23"/>
      <c r="L2403" s="24">
        <v>0.65669409999999995</v>
      </c>
      <c r="M2403" s="24">
        <v>0.5721463</v>
      </c>
      <c r="N2403" s="24">
        <v>0.56488570000000005</v>
      </c>
      <c r="O2403" s="24">
        <v>0.4515401</v>
      </c>
      <c r="P2403" s="23"/>
      <c r="Q2403" s="23"/>
      <c r="R2403" s="23"/>
      <c r="S2403" s="23"/>
      <c r="U2403" s="24">
        <v>0.51299240000000002</v>
      </c>
      <c r="V2403" s="24">
        <v>0.56153359999999997</v>
      </c>
      <c r="W2403" s="24">
        <v>0.71148109999999998</v>
      </c>
      <c r="X2403" s="24">
        <v>0.64097490000000001</v>
      </c>
      <c r="Y2403" s="23"/>
      <c r="Z2403" s="23"/>
      <c r="AA2403" s="23"/>
      <c r="AB2403" s="23"/>
      <c r="AD2403" s="24">
        <v>0.43921789999999999</v>
      </c>
      <c r="AE2403" s="24">
        <v>0.61261730000000003</v>
      </c>
      <c r="AF2403" s="24">
        <v>0.43934079999999998</v>
      </c>
      <c r="AG2403" s="24">
        <v>0.4062056</v>
      </c>
      <c r="AH2403" s="23"/>
      <c r="AI2403" s="23"/>
      <c r="AJ2403" s="23"/>
      <c r="AK2403" s="23"/>
    </row>
    <row r="2404" spans="1:37" x14ac:dyDescent="0.35">
      <c r="A2404" s="24" t="s">
        <v>4897</v>
      </c>
      <c r="B2404" s="24" t="s">
        <v>4898</v>
      </c>
      <c r="C2404" s="24">
        <v>0.51481440000000001</v>
      </c>
      <c r="D2404" s="24">
        <v>0.49235980000000001</v>
      </c>
      <c r="E2404" s="24">
        <v>0.58296190000000003</v>
      </c>
      <c r="F2404" s="24">
        <v>0.48805959999999998</v>
      </c>
      <c r="G2404" s="23"/>
      <c r="H2404" s="23"/>
      <c r="I2404" s="23"/>
      <c r="J2404" s="23"/>
      <c r="L2404" s="24">
        <v>0.65208540000000004</v>
      </c>
      <c r="M2404" s="24">
        <v>0.44438159999999999</v>
      </c>
      <c r="N2404" s="24">
        <v>0.54399660000000005</v>
      </c>
      <c r="O2404" s="24">
        <v>0.39497159999999998</v>
      </c>
      <c r="P2404" s="23"/>
      <c r="Q2404" s="23"/>
      <c r="R2404" s="23"/>
      <c r="S2404" s="23"/>
      <c r="U2404" s="24">
        <v>0.50012290000000004</v>
      </c>
      <c r="V2404" s="24">
        <v>0.54253969999999996</v>
      </c>
      <c r="W2404" s="24">
        <v>0.68499940000000004</v>
      </c>
      <c r="X2404" s="24">
        <v>0.65403250000000002</v>
      </c>
      <c r="Y2404" s="23"/>
      <c r="Z2404" s="23"/>
      <c r="AA2404" s="23"/>
      <c r="AB2404" s="23"/>
      <c r="AD2404" s="24">
        <v>0.4414804</v>
      </c>
      <c r="AE2404" s="24">
        <v>0.58078700000000005</v>
      </c>
      <c r="AF2404" s="24">
        <v>0.4685376</v>
      </c>
      <c r="AG2404" s="24">
        <v>0.42930859999999998</v>
      </c>
      <c r="AH2404" s="23"/>
      <c r="AI2404" s="23"/>
      <c r="AJ2404" s="23"/>
      <c r="AK2404" s="23"/>
    </row>
    <row r="2405" spans="1:37" x14ac:dyDescent="0.35">
      <c r="A2405" s="24" t="s">
        <v>4899</v>
      </c>
      <c r="B2405" s="24" t="s">
        <v>4900</v>
      </c>
      <c r="C2405" s="24">
        <v>0.45962829999999999</v>
      </c>
      <c r="D2405" s="24">
        <v>0.50889499999999999</v>
      </c>
      <c r="E2405" s="24">
        <v>0.5203776</v>
      </c>
      <c r="F2405" s="24">
        <v>0.52630580000000005</v>
      </c>
      <c r="G2405" s="23"/>
      <c r="H2405" s="23"/>
      <c r="I2405" s="23"/>
      <c r="J2405" s="23"/>
      <c r="L2405" s="24">
        <v>0.4877843</v>
      </c>
      <c r="M2405" s="24">
        <v>0.48960979999999998</v>
      </c>
      <c r="N2405" s="24">
        <v>0.67175189999999996</v>
      </c>
      <c r="O2405" s="24">
        <v>0.37398629999999999</v>
      </c>
      <c r="P2405" s="23"/>
      <c r="Q2405" s="23"/>
      <c r="R2405" s="23"/>
      <c r="S2405" s="23"/>
      <c r="U2405" s="24">
        <v>0.55952109999999999</v>
      </c>
      <c r="V2405" s="24">
        <v>0.4631227</v>
      </c>
      <c r="W2405" s="24">
        <v>0.70892940000000004</v>
      </c>
      <c r="X2405" s="24">
        <v>0.6376233</v>
      </c>
      <c r="Y2405" s="23"/>
      <c r="Z2405" s="23"/>
      <c r="AA2405" s="23"/>
      <c r="AB2405" s="23"/>
      <c r="AD2405" s="24">
        <v>0.4425558</v>
      </c>
      <c r="AE2405" s="24">
        <v>0.52823019999999998</v>
      </c>
      <c r="AF2405" s="24">
        <v>0.68556609999999996</v>
      </c>
      <c r="AG2405" s="24">
        <v>0.43575639999999999</v>
      </c>
      <c r="AH2405" s="23"/>
      <c r="AI2405" s="23"/>
      <c r="AJ2405" s="23"/>
      <c r="AK2405" s="23"/>
    </row>
    <row r="2406" spans="1:37" x14ac:dyDescent="0.35">
      <c r="A2406" s="24" t="s">
        <v>4901</v>
      </c>
      <c r="B2406" s="24" t="s">
        <v>4902</v>
      </c>
      <c r="C2406" s="24">
        <v>0.47817500000000002</v>
      </c>
      <c r="D2406" s="24">
        <v>0.6761897</v>
      </c>
      <c r="E2406" s="24">
        <v>0.50878520000000005</v>
      </c>
      <c r="F2406" s="24">
        <v>0.53982589999999997</v>
      </c>
      <c r="G2406" s="23"/>
      <c r="H2406" s="23"/>
      <c r="I2406" s="23"/>
      <c r="J2406" s="23"/>
      <c r="L2406" s="24">
        <v>0.51746650000000005</v>
      </c>
      <c r="M2406" s="24">
        <v>0.58320190000000005</v>
      </c>
      <c r="N2406" s="24">
        <v>0.64410559999999994</v>
      </c>
      <c r="O2406" s="24">
        <v>0.3832448</v>
      </c>
      <c r="P2406" s="23"/>
      <c r="Q2406" s="23"/>
      <c r="R2406" s="23"/>
      <c r="S2406" s="23"/>
      <c r="U2406" s="24">
        <v>0.66759500000000005</v>
      </c>
      <c r="V2406" s="24">
        <v>0.49426110000000001</v>
      </c>
      <c r="W2406" s="24">
        <v>0.67329749999999999</v>
      </c>
      <c r="X2406" s="24">
        <v>0.51503359999999998</v>
      </c>
      <c r="Y2406" s="23"/>
      <c r="Z2406" s="23"/>
      <c r="AA2406" s="23"/>
      <c r="AB2406" s="23"/>
      <c r="AD2406" s="24">
        <v>0.4312936</v>
      </c>
      <c r="AE2406" s="24">
        <v>0.53649029999999998</v>
      </c>
      <c r="AF2406" s="24">
        <v>0.58716950000000001</v>
      </c>
      <c r="AG2406" s="24">
        <v>0.43757479999999999</v>
      </c>
      <c r="AH2406" s="23"/>
      <c r="AI2406" s="23"/>
      <c r="AJ2406" s="23"/>
      <c r="AK2406" s="23"/>
    </row>
    <row r="2407" spans="1:37" x14ac:dyDescent="0.35">
      <c r="A2407" s="24" t="s">
        <v>4903</v>
      </c>
      <c r="B2407" s="24" t="s">
        <v>4904</v>
      </c>
      <c r="C2407" s="24">
        <v>0.47572750000000003</v>
      </c>
      <c r="D2407" s="24">
        <v>0.75484929999999995</v>
      </c>
      <c r="E2407" s="24">
        <v>0.42641590000000001</v>
      </c>
      <c r="F2407" s="24">
        <v>0.62916059999999996</v>
      </c>
      <c r="G2407" s="23"/>
      <c r="H2407" s="23"/>
      <c r="I2407" s="23"/>
      <c r="J2407" s="23"/>
      <c r="L2407" s="24">
        <v>0.44214890000000001</v>
      </c>
      <c r="M2407" s="24">
        <v>0.52802210000000005</v>
      </c>
      <c r="N2407" s="24">
        <v>0.64455130000000005</v>
      </c>
      <c r="O2407" s="24">
        <v>0.38980039999999999</v>
      </c>
      <c r="P2407" s="23"/>
      <c r="Q2407" s="23"/>
      <c r="R2407" s="23"/>
      <c r="S2407" s="23"/>
      <c r="U2407" s="24">
        <v>0.66628469999999995</v>
      </c>
      <c r="V2407" s="24">
        <v>0.46879779999999999</v>
      </c>
      <c r="W2407" s="24">
        <v>0.52488579999999996</v>
      </c>
      <c r="X2407" s="24">
        <v>0.4350984</v>
      </c>
      <c r="Y2407" s="23"/>
      <c r="Z2407" s="23"/>
      <c r="AA2407" s="23"/>
      <c r="AB2407" s="23"/>
      <c r="AD2407" s="24">
        <v>0.43476670000000001</v>
      </c>
      <c r="AE2407" s="24">
        <v>0.54777569999999998</v>
      </c>
      <c r="AF2407" s="24">
        <v>0.33442840000000001</v>
      </c>
      <c r="AG2407" s="24">
        <v>0.41290379999999999</v>
      </c>
      <c r="AH2407" s="23"/>
      <c r="AI2407" s="23"/>
      <c r="AJ2407" s="23"/>
      <c r="AK2407" s="23"/>
    </row>
    <row r="2408" spans="1:37" x14ac:dyDescent="0.35">
      <c r="A2408" s="24" t="s">
        <v>4905</v>
      </c>
      <c r="B2408" s="24" t="s">
        <v>4906</v>
      </c>
      <c r="C2408" s="24">
        <v>0.50453539999999997</v>
      </c>
      <c r="D2408" s="24">
        <v>0.60929990000000001</v>
      </c>
      <c r="E2408" s="24">
        <v>0.42546929999999999</v>
      </c>
      <c r="F2408" s="24">
        <v>0.70929620000000004</v>
      </c>
      <c r="G2408" s="23"/>
      <c r="H2408" s="23"/>
      <c r="I2408" s="23"/>
      <c r="J2408" s="23"/>
      <c r="L2408" s="24">
        <v>0.33994669999999999</v>
      </c>
      <c r="M2408" s="24">
        <v>0.5183719</v>
      </c>
      <c r="N2408" s="24">
        <v>0.60514319999999999</v>
      </c>
      <c r="O2408" s="24">
        <v>0.42453030000000003</v>
      </c>
      <c r="P2408" s="23"/>
      <c r="Q2408" s="23"/>
      <c r="R2408" s="23"/>
      <c r="S2408" s="23"/>
      <c r="U2408" s="24">
        <v>0.59291700000000003</v>
      </c>
      <c r="V2408" s="24">
        <v>0.38210189999999999</v>
      </c>
      <c r="W2408" s="24">
        <v>0.54587629999999998</v>
      </c>
      <c r="X2408" s="24">
        <v>0.38567709999999999</v>
      </c>
      <c r="Y2408" s="23"/>
      <c r="Z2408" s="23"/>
      <c r="AA2408" s="23"/>
      <c r="AB2408" s="23"/>
      <c r="AD2408" s="24">
        <v>0.44128859999999998</v>
      </c>
      <c r="AE2408" s="24">
        <v>0.61079349999999999</v>
      </c>
      <c r="AF2408" s="24">
        <v>0.3609907</v>
      </c>
      <c r="AG2408" s="24">
        <v>0.42460110000000001</v>
      </c>
      <c r="AH2408" s="23"/>
      <c r="AI2408" s="23"/>
      <c r="AJ2408" s="23"/>
      <c r="AK2408" s="23"/>
    </row>
    <row r="2409" spans="1:37" x14ac:dyDescent="0.35">
      <c r="A2409" s="24" t="s">
        <v>4907</v>
      </c>
      <c r="B2409" s="24" t="s">
        <v>4908</v>
      </c>
      <c r="C2409" s="24">
        <v>0.72695030000000005</v>
      </c>
      <c r="D2409" s="24">
        <v>0.57695569999999996</v>
      </c>
      <c r="E2409" s="24">
        <v>0.41631590000000002</v>
      </c>
      <c r="F2409" s="24">
        <v>0.63348380000000004</v>
      </c>
      <c r="G2409" s="23"/>
      <c r="H2409" s="23"/>
      <c r="I2409" s="23"/>
      <c r="J2409" s="23"/>
      <c r="L2409" s="24">
        <v>0.37191160000000001</v>
      </c>
      <c r="M2409" s="24">
        <v>0.41197780000000001</v>
      </c>
      <c r="N2409" s="24">
        <v>0.60203329999999999</v>
      </c>
      <c r="O2409" s="24">
        <v>0.5628611</v>
      </c>
      <c r="P2409" s="23"/>
      <c r="Q2409" s="23"/>
      <c r="R2409" s="23"/>
      <c r="S2409" s="23"/>
      <c r="U2409" s="24">
        <v>0.50814530000000002</v>
      </c>
      <c r="V2409" s="24">
        <v>0.46523039999999999</v>
      </c>
      <c r="W2409" s="24">
        <v>0.5795479</v>
      </c>
      <c r="X2409" s="24">
        <v>0.38234390000000001</v>
      </c>
      <c r="Y2409" s="23"/>
      <c r="Z2409" s="23"/>
      <c r="AA2409" s="23"/>
      <c r="AB2409" s="23"/>
      <c r="AD2409" s="24">
        <v>0.46329340000000002</v>
      </c>
      <c r="AE2409" s="24">
        <v>0.6813728</v>
      </c>
      <c r="AF2409" s="24">
        <v>0.42622959999999999</v>
      </c>
      <c r="AG2409" s="24">
        <v>0.4323168</v>
      </c>
      <c r="AH2409" s="23"/>
      <c r="AI2409" s="23"/>
      <c r="AJ2409" s="23"/>
      <c r="AK2409" s="23"/>
    </row>
    <row r="2410" spans="1:37" x14ac:dyDescent="0.35">
      <c r="A2410" s="24" t="s">
        <v>4909</v>
      </c>
      <c r="B2410" s="24" t="s">
        <v>4910</v>
      </c>
      <c r="C2410" s="24">
        <v>0.90448280000000003</v>
      </c>
      <c r="D2410" s="24">
        <v>0.4758424</v>
      </c>
      <c r="E2410" s="24">
        <v>0.4495304</v>
      </c>
      <c r="F2410" s="24">
        <v>0.66397119999999998</v>
      </c>
      <c r="G2410" s="23"/>
      <c r="H2410" s="23"/>
      <c r="I2410" s="23"/>
      <c r="J2410" s="23"/>
      <c r="L2410" s="24">
        <v>0.43133559999999999</v>
      </c>
      <c r="M2410" s="24">
        <v>0.49473929999999999</v>
      </c>
      <c r="N2410" s="24">
        <v>0.61842470000000005</v>
      </c>
      <c r="O2410" s="24">
        <v>0.74772190000000005</v>
      </c>
      <c r="P2410" s="23"/>
      <c r="Q2410" s="23"/>
      <c r="R2410" s="23"/>
      <c r="S2410" s="23"/>
      <c r="U2410" s="24">
        <v>0.46510099999999999</v>
      </c>
      <c r="V2410" s="24">
        <v>0.46228370000000002</v>
      </c>
      <c r="W2410" s="24">
        <v>0.5310066</v>
      </c>
      <c r="X2410" s="24">
        <v>0.4138522</v>
      </c>
      <c r="Y2410" s="23"/>
      <c r="Z2410" s="23"/>
      <c r="AA2410" s="23"/>
      <c r="AB2410" s="23"/>
      <c r="AD2410" s="24">
        <v>0.54772790000000005</v>
      </c>
      <c r="AE2410" s="24">
        <v>0.62392040000000004</v>
      </c>
      <c r="AF2410" s="24">
        <v>0.53006730000000002</v>
      </c>
      <c r="AG2410" s="24">
        <v>0.39630569999999998</v>
      </c>
      <c r="AH2410" s="23"/>
      <c r="AI2410" s="23"/>
      <c r="AJ2410" s="23"/>
      <c r="AK2410" s="23"/>
    </row>
    <row r="2411" spans="1:37" x14ac:dyDescent="0.35">
      <c r="A2411" s="24" t="s">
        <v>4911</v>
      </c>
      <c r="B2411" s="24" t="s">
        <v>4912</v>
      </c>
      <c r="C2411" s="24">
        <v>0.74282840000000006</v>
      </c>
      <c r="D2411" s="24">
        <v>0.3589022</v>
      </c>
      <c r="E2411" s="24">
        <v>0.52482280000000003</v>
      </c>
      <c r="F2411" s="24">
        <v>0.65604700000000005</v>
      </c>
      <c r="G2411" s="23"/>
      <c r="H2411" s="23"/>
      <c r="I2411" s="23"/>
      <c r="J2411" s="23"/>
      <c r="L2411" s="24">
        <v>0.34656360000000003</v>
      </c>
      <c r="M2411" s="24">
        <v>0.6819828</v>
      </c>
      <c r="N2411" s="24">
        <v>0.69203309999999996</v>
      </c>
      <c r="O2411" s="24">
        <v>0.60841210000000001</v>
      </c>
      <c r="P2411" s="23"/>
      <c r="Q2411" s="23"/>
      <c r="R2411" s="23"/>
      <c r="S2411" s="23"/>
      <c r="U2411" s="24">
        <v>0.4674468</v>
      </c>
      <c r="V2411" s="24">
        <v>0.45236690000000002</v>
      </c>
      <c r="W2411" s="24">
        <v>0.42391909999999999</v>
      </c>
      <c r="X2411" s="24">
        <v>0.44468049999999998</v>
      </c>
      <c r="Y2411" s="23"/>
      <c r="Z2411" s="23"/>
      <c r="AA2411" s="23"/>
      <c r="AB2411" s="23"/>
      <c r="AD2411" s="24">
        <v>0.59037459999999997</v>
      </c>
      <c r="AE2411" s="24">
        <v>0.60597749999999995</v>
      </c>
      <c r="AF2411" s="24">
        <v>0.62522239999999996</v>
      </c>
      <c r="AG2411" s="24">
        <v>0.40875909999999999</v>
      </c>
      <c r="AH2411" s="23"/>
      <c r="AI2411" s="23"/>
      <c r="AJ2411" s="23"/>
      <c r="AK2411" s="23"/>
    </row>
    <row r="2412" spans="1:37" x14ac:dyDescent="0.35">
      <c r="A2412" s="24" t="s">
        <v>4913</v>
      </c>
      <c r="B2412" s="24" t="s">
        <v>4914</v>
      </c>
      <c r="C2412" s="24">
        <v>0.72998540000000001</v>
      </c>
      <c r="D2412" s="24">
        <v>0.43501909999999999</v>
      </c>
      <c r="E2412" s="24">
        <v>0.55967389999999995</v>
      </c>
      <c r="F2412" s="24">
        <v>0.65458539999999998</v>
      </c>
      <c r="G2412" s="23"/>
      <c r="H2412" s="23"/>
      <c r="I2412" s="23"/>
      <c r="J2412" s="23"/>
      <c r="L2412" s="24">
        <v>0.36447639999999998</v>
      </c>
      <c r="M2412" s="24">
        <v>0.57684029999999997</v>
      </c>
      <c r="N2412" s="24">
        <v>0.48588959999999998</v>
      </c>
      <c r="O2412" s="24">
        <v>0.45170009999999999</v>
      </c>
      <c r="P2412" s="23"/>
      <c r="Q2412" s="23"/>
      <c r="R2412" s="23"/>
      <c r="S2412" s="23"/>
      <c r="U2412" s="24">
        <v>0.47834300000000002</v>
      </c>
      <c r="V2412" s="24">
        <v>0.43845279999999998</v>
      </c>
      <c r="W2412" s="24">
        <v>0.39952680000000002</v>
      </c>
      <c r="X2412" s="24">
        <v>0.46488810000000003</v>
      </c>
      <c r="Y2412" s="23"/>
      <c r="Z2412" s="23"/>
      <c r="AA2412" s="23"/>
      <c r="AB2412" s="23"/>
      <c r="AD2412" s="24">
        <v>0.63832149999999999</v>
      </c>
      <c r="AE2412" s="24">
        <v>0.60432629999999998</v>
      </c>
      <c r="AF2412" s="24">
        <v>0.54545929999999998</v>
      </c>
      <c r="AG2412" s="24">
        <v>0.40913090000000002</v>
      </c>
      <c r="AH2412" s="23"/>
      <c r="AI2412" s="23"/>
      <c r="AJ2412" s="23"/>
      <c r="AK2412" s="23"/>
    </row>
    <row r="2413" spans="1:37" x14ac:dyDescent="0.35">
      <c r="A2413" s="24" t="s">
        <v>4915</v>
      </c>
      <c r="B2413" s="24" t="s">
        <v>4916</v>
      </c>
      <c r="C2413" s="24">
        <v>0.63859030000000006</v>
      </c>
      <c r="D2413" s="24">
        <v>0.52667280000000005</v>
      </c>
      <c r="E2413" s="24">
        <v>0.62760309999999997</v>
      </c>
      <c r="F2413" s="24">
        <v>0.65662180000000003</v>
      </c>
      <c r="G2413" s="23"/>
      <c r="H2413" s="23"/>
      <c r="I2413" s="23"/>
      <c r="J2413" s="23"/>
      <c r="L2413" s="24">
        <v>0.4155644</v>
      </c>
      <c r="M2413" s="24">
        <v>0.44665830000000001</v>
      </c>
      <c r="N2413" s="24">
        <v>0.54271630000000004</v>
      </c>
      <c r="O2413" s="24">
        <v>0.5452958</v>
      </c>
      <c r="P2413" s="23"/>
      <c r="Q2413" s="23"/>
      <c r="R2413" s="23"/>
      <c r="S2413" s="23"/>
      <c r="U2413" s="24">
        <v>0.482348</v>
      </c>
      <c r="V2413" s="24">
        <v>0.42917060000000001</v>
      </c>
      <c r="W2413" s="24">
        <v>0.53888849999999999</v>
      </c>
      <c r="X2413" s="24">
        <v>0.57652369999999997</v>
      </c>
      <c r="Y2413" s="23"/>
      <c r="Z2413" s="23"/>
      <c r="AA2413" s="23"/>
      <c r="AB2413" s="23"/>
      <c r="AD2413" s="24">
        <v>0.57611579999999996</v>
      </c>
      <c r="AE2413" s="24">
        <v>0.55427579999999999</v>
      </c>
      <c r="AF2413" s="24">
        <v>0.52767609999999998</v>
      </c>
      <c r="AG2413" s="24">
        <v>0.42880049999999997</v>
      </c>
      <c r="AH2413" s="23"/>
      <c r="AI2413" s="23"/>
      <c r="AJ2413" s="23"/>
      <c r="AK2413" s="23"/>
    </row>
    <row r="2414" spans="1:37" x14ac:dyDescent="0.35">
      <c r="A2414" s="24" t="s">
        <v>4917</v>
      </c>
      <c r="B2414" s="24" t="s">
        <v>4918</v>
      </c>
      <c r="C2414" s="24">
        <v>0.55160940000000003</v>
      </c>
      <c r="D2414" s="24">
        <v>0.47878199999999999</v>
      </c>
      <c r="E2414" s="24">
        <v>0.67680490000000004</v>
      </c>
      <c r="F2414" s="24">
        <v>0.64413949999999998</v>
      </c>
      <c r="G2414" s="23"/>
      <c r="H2414" s="23"/>
      <c r="I2414" s="23"/>
      <c r="J2414" s="23"/>
      <c r="L2414" s="24">
        <v>0.39972550000000001</v>
      </c>
      <c r="M2414" s="24">
        <v>0.42180770000000001</v>
      </c>
      <c r="N2414" s="24">
        <v>0.442492</v>
      </c>
      <c r="O2414" s="24">
        <v>0.56354499999999996</v>
      </c>
      <c r="P2414" s="23"/>
      <c r="Q2414" s="23"/>
      <c r="R2414" s="23"/>
      <c r="S2414" s="23"/>
      <c r="U2414" s="24">
        <v>0.54995910000000003</v>
      </c>
      <c r="V2414" s="24">
        <v>0.52214210000000005</v>
      </c>
      <c r="W2414" s="24">
        <v>0.55648399999999998</v>
      </c>
      <c r="X2414" s="24">
        <v>0.5311941</v>
      </c>
      <c r="Y2414" s="23"/>
      <c r="Z2414" s="23"/>
      <c r="AA2414" s="23"/>
      <c r="AB2414" s="23"/>
      <c r="AD2414" s="24">
        <v>0.54889350000000003</v>
      </c>
      <c r="AE2414" s="24">
        <v>0.54615789999999997</v>
      </c>
      <c r="AF2414" s="24">
        <v>0.55694089999999996</v>
      </c>
      <c r="AG2414" s="24">
        <v>0.53756269999999995</v>
      </c>
      <c r="AH2414" s="23"/>
      <c r="AI2414" s="23"/>
      <c r="AJ2414" s="23"/>
      <c r="AK2414" s="23"/>
    </row>
    <row r="2415" spans="1:37" x14ac:dyDescent="0.35">
      <c r="A2415" s="24" t="s">
        <v>4919</v>
      </c>
      <c r="B2415" s="24" t="s">
        <v>4920</v>
      </c>
      <c r="C2415" s="24">
        <v>0.52989149999999996</v>
      </c>
      <c r="D2415" s="24">
        <v>0.47428550000000003</v>
      </c>
      <c r="E2415" s="24">
        <v>0.63794200000000001</v>
      </c>
      <c r="F2415" s="24">
        <v>0.43898399999999999</v>
      </c>
      <c r="G2415" s="23"/>
      <c r="H2415" s="23"/>
      <c r="I2415" s="23"/>
      <c r="J2415" s="23"/>
      <c r="L2415" s="24">
        <v>0.3690737</v>
      </c>
      <c r="M2415" s="24">
        <v>0.40878209999999998</v>
      </c>
      <c r="N2415" s="24">
        <v>0.45604709999999998</v>
      </c>
      <c r="O2415" s="24">
        <v>0.48690040000000001</v>
      </c>
      <c r="P2415" s="23"/>
      <c r="Q2415" s="23"/>
      <c r="R2415" s="23"/>
      <c r="S2415" s="23"/>
      <c r="U2415" s="24">
        <v>0.60183710000000001</v>
      </c>
      <c r="V2415" s="24">
        <v>0.56840420000000003</v>
      </c>
      <c r="W2415" s="24">
        <v>0.46862350000000003</v>
      </c>
      <c r="X2415" s="24">
        <v>0.48241270000000003</v>
      </c>
      <c r="Y2415" s="23"/>
      <c r="Z2415" s="23"/>
      <c r="AA2415" s="23"/>
      <c r="AB2415" s="23"/>
      <c r="AD2415" s="24">
        <v>0.6347855</v>
      </c>
      <c r="AE2415" s="24">
        <v>0.53594540000000002</v>
      </c>
      <c r="AF2415" s="24">
        <v>0.56784780000000001</v>
      </c>
      <c r="AG2415" s="24">
        <v>0.69755889999999998</v>
      </c>
      <c r="AH2415" s="23"/>
      <c r="AI2415" s="23"/>
      <c r="AJ2415" s="23"/>
      <c r="AK2415" s="23"/>
    </row>
    <row r="2416" spans="1:37" x14ac:dyDescent="0.35">
      <c r="A2416" s="24" t="s">
        <v>4921</v>
      </c>
      <c r="B2416" s="24" t="s">
        <v>4922</v>
      </c>
      <c r="C2416" s="24">
        <v>0.50907460000000004</v>
      </c>
      <c r="D2416" s="24">
        <v>0.54042829999999997</v>
      </c>
      <c r="E2416" s="24">
        <v>0.51964779999999999</v>
      </c>
      <c r="F2416" s="24">
        <v>0.41275990000000001</v>
      </c>
      <c r="G2416" s="23"/>
      <c r="H2416" s="23"/>
      <c r="I2416" s="23"/>
      <c r="J2416" s="23"/>
      <c r="L2416" s="24">
        <v>0.39400740000000001</v>
      </c>
      <c r="M2416" s="24">
        <v>0.37447239999999998</v>
      </c>
      <c r="N2416" s="24">
        <v>0.41605730000000002</v>
      </c>
      <c r="O2416" s="24">
        <v>0.42596220000000001</v>
      </c>
      <c r="P2416" s="23"/>
      <c r="Q2416" s="23"/>
      <c r="R2416" s="23"/>
      <c r="S2416" s="23"/>
      <c r="U2416" s="24">
        <v>0.64073570000000002</v>
      </c>
      <c r="V2416" s="24">
        <v>0.4690627</v>
      </c>
      <c r="W2416" s="24">
        <v>0.48068719999999998</v>
      </c>
      <c r="X2416" s="24">
        <v>0.4352202</v>
      </c>
      <c r="Y2416" s="23"/>
      <c r="Z2416" s="23"/>
      <c r="AA2416" s="23"/>
      <c r="AB2416" s="23"/>
      <c r="AD2416" s="24">
        <v>0.61675840000000004</v>
      </c>
      <c r="AE2416" s="24">
        <v>0.49335590000000001</v>
      </c>
      <c r="AF2416" s="24">
        <v>0.53903290000000004</v>
      </c>
      <c r="AG2416" s="24">
        <v>0.65168630000000005</v>
      </c>
      <c r="AH2416" s="23"/>
      <c r="AI2416" s="23"/>
      <c r="AJ2416" s="23"/>
      <c r="AK2416" s="23"/>
    </row>
    <row r="2417" spans="1:37" x14ac:dyDescent="0.35">
      <c r="A2417" s="24" t="s">
        <v>4923</v>
      </c>
      <c r="B2417" s="24" t="s">
        <v>4924</v>
      </c>
      <c r="C2417" s="24">
        <v>0.38061129999999999</v>
      </c>
      <c r="D2417" s="24">
        <v>0.51108200000000004</v>
      </c>
      <c r="E2417" s="24">
        <v>0.40372479999999999</v>
      </c>
      <c r="F2417" s="24">
        <v>0.61371109999999995</v>
      </c>
      <c r="G2417" s="23"/>
      <c r="H2417" s="23"/>
      <c r="I2417" s="23"/>
      <c r="J2417" s="23"/>
      <c r="L2417" s="24">
        <v>0.3255324</v>
      </c>
      <c r="M2417" s="24">
        <v>0.40839579999999998</v>
      </c>
      <c r="N2417" s="24">
        <v>0.39068649999999999</v>
      </c>
      <c r="O2417" s="24">
        <v>0.43286419999999998</v>
      </c>
      <c r="P2417" s="23"/>
      <c r="Q2417" s="23"/>
      <c r="R2417" s="23"/>
      <c r="S2417" s="23"/>
      <c r="U2417" s="24">
        <v>0.66348379999999996</v>
      </c>
      <c r="V2417" s="24">
        <v>0.49556440000000002</v>
      </c>
      <c r="W2417" s="24">
        <v>0.54378190000000004</v>
      </c>
      <c r="X2417" s="24">
        <v>0.39630769999999998</v>
      </c>
      <c r="Y2417" s="23"/>
      <c r="Z2417" s="23"/>
      <c r="AA2417" s="23"/>
      <c r="AB2417" s="23"/>
      <c r="AD2417" s="24">
        <v>0.51497879999999996</v>
      </c>
      <c r="AE2417" s="24">
        <v>0.46540999999999999</v>
      </c>
      <c r="AF2417" s="24">
        <v>0.58332309999999998</v>
      </c>
      <c r="AG2417" s="24">
        <v>0.61741199999999996</v>
      </c>
      <c r="AH2417" s="23"/>
      <c r="AI2417" s="23"/>
      <c r="AJ2417" s="23"/>
      <c r="AK2417" s="23"/>
    </row>
    <row r="2418" spans="1:37" x14ac:dyDescent="0.35">
      <c r="A2418" s="24" t="s">
        <v>4925</v>
      </c>
      <c r="B2418" s="24" t="s">
        <v>4926</v>
      </c>
      <c r="C2418" s="24">
        <v>0.40488390000000002</v>
      </c>
      <c r="D2418" s="24">
        <v>0.59929560000000004</v>
      </c>
      <c r="E2418" s="24">
        <v>0.37486960000000003</v>
      </c>
      <c r="F2418" s="24">
        <v>0.67352230000000002</v>
      </c>
      <c r="G2418" s="23"/>
      <c r="H2418" s="23"/>
      <c r="I2418" s="23"/>
      <c r="J2418" s="23"/>
      <c r="L2418" s="24">
        <v>0.32369550000000002</v>
      </c>
      <c r="M2418" s="24">
        <v>0.45829940000000002</v>
      </c>
      <c r="N2418" s="24">
        <v>0.48963420000000002</v>
      </c>
      <c r="O2418" s="24">
        <v>0.42304720000000001</v>
      </c>
      <c r="P2418" s="23"/>
      <c r="Q2418" s="23"/>
      <c r="R2418" s="23"/>
      <c r="S2418" s="23"/>
      <c r="U2418" s="24">
        <v>0.63491010000000003</v>
      </c>
      <c r="V2418" s="24">
        <v>0.54596420000000001</v>
      </c>
      <c r="W2418" s="24">
        <v>0.6111605</v>
      </c>
      <c r="X2418" s="24">
        <v>0.41809800000000003</v>
      </c>
      <c r="Y2418" s="23"/>
      <c r="Z2418" s="23"/>
      <c r="AA2418" s="23"/>
      <c r="AB2418" s="23"/>
      <c r="AD2418" s="24">
        <v>0.50028030000000001</v>
      </c>
      <c r="AE2418" s="24">
        <v>0.45877630000000003</v>
      </c>
      <c r="AF2418" s="24">
        <v>0.64029809999999998</v>
      </c>
      <c r="AG2418" s="24">
        <v>0.65111229999999998</v>
      </c>
      <c r="AH2418" s="23"/>
      <c r="AI2418" s="23"/>
      <c r="AJ2418" s="23"/>
      <c r="AK2418" s="23"/>
    </row>
    <row r="2419" spans="1:37" x14ac:dyDescent="0.35">
      <c r="A2419" s="24" t="s">
        <v>4927</v>
      </c>
      <c r="B2419" s="24" t="s">
        <v>4928</v>
      </c>
      <c r="C2419" s="24">
        <v>0.44389050000000002</v>
      </c>
      <c r="D2419" s="24">
        <v>0.54206449999999995</v>
      </c>
      <c r="E2419" s="24">
        <v>0.4279596</v>
      </c>
      <c r="F2419" s="24">
        <v>0.49042210000000003</v>
      </c>
      <c r="G2419" s="23"/>
      <c r="H2419" s="23"/>
      <c r="I2419" s="23"/>
      <c r="J2419" s="23"/>
      <c r="L2419" s="24">
        <v>0.39868320000000002</v>
      </c>
      <c r="M2419" s="24">
        <v>0.54951419999999995</v>
      </c>
      <c r="N2419" s="24">
        <v>0.45382430000000001</v>
      </c>
      <c r="O2419" s="24">
        <v>0.48185090000000003</v>
      </c>
      <c r="P2419" s="23"/>
      <c r="Q2419" s="23"/>
      <c r="R2419" s="23"/>
      <c r="S2419" s="23"/>
      <c r="U2419" s="24">
        <v>0.52799600000000002</v>
      </c>
      <c r="V2419" s="24">
        <v>0.40481709999999999</v>
      </c>
      <c r="W2419" s="24">
        <v>0.64192400000000005</v>
      </c>
      <c r="X2419" s="24">
        <v>0.47682910000000001</v>
      </c>
      <c r="Y2419" s="23"/>
      <c r="Z2419" s="23"/>
      <c r="AA2419" s="23"/>
      <c r="AB2419" s="23"/>
      <c r="AD2419" s="24">
        <v>0.51400599999999996</v>
      </c>
      <c r="AE2419" s="24">
        <v>0.43380590000000002</v>
      </c>
      <c r="AF2419" s="24">
        <v>0.42201660000000002</v>
      </c>
      <c r="AG2419" s="24">
        <v>0.63515169999999999</v>
      </c>
      <c r="AH2419" s="23"/>
      <c r="AI2419" s="23"/>
      <c r="AJ2419" s="23"/>
      <c r="AK2419" s="23"/>
    </row>
    <row r="2420" spans="1:37" x14ac:dyDescent="0.35">
      <c r="A2420" s="24" t="s">
        <v>4929</v>
      </c>
      <c r="B2420" s="24" t="s">
        <v>4930</v>
      </c>
      <c r="C2420" s="24">
        <v>0.38830959999999998</v>
      </c>
      <c r="D2420" s="24">
        <v>0.37561359999999999</v>
      </c>
      <c r="E2420" s="24">
        <v>0.4064313</v>
      </c>
      <c r="F2420" s="24">
        <v>0.48481999999999997</v>
      </c>
      <c r="G2420" s="23"/>
      <c r="H2420" s="23"/>
      <c r="I2420" s="23"/>
      <c r="J2420" s="23"/>
      <c r="L2420" s="24">
        <v>0.38463760000000002</v>
      </c>
      <c r="M2420" s="24">
        <v>0.61203110000000005</v>
      </c>
      <c r="N2420" s="24">
        <v>0.39842810000000001</v>
      </c>
      <c r="O2420" s="24">
        <v>0.57336050000000005</v>
      </c>
      <c r="P2420" s="23"/>
      <c r="Q2420" s="23"/>
      <c r="R2420" s="23"/>
      <c r="S2420" s="23"/>
      <c r="U2420" s="24">
        <v>0.4617831</v>
      </c>
      <c r="V2420" s="24">
        <v>0.38160699999999997</v>
      </c>
      <c r="W2420" s="24">
        <v>0.79456680000000002</v>
      </c>
      <c r="X2420" s="24">
        <v>0.57796250000000005</v>
      </c>
      <c r="Y2420" s="23"/>
      <c r="Z2420" s="23"/>
      <c r="AA2420" s="23"/>
      <c r="AB2420" s="23"/>
      <c r="AD2420" s="24">
        <v>0.4574994</v>
      </c>
      <c r="AE2420" s="24">
        <v>0.39265080000000002</v>
      </c>
      <c r="AF2420" s="24">
        <v>0.3893277</v>
      </c>
      <c r="AG2420" s="24">
        <v>0.57344079999999997</v>
      </c>
      <c r="AH2420" s="23"/>
      <c r="AI2420" s="23"/>
      <c r="AJ2420" s="23"/>
      <c r="AK2420" s="23"/>
    </row>
    <row r="2421" spans="1:37" x14ac:dyDescent="0.35">
      <c r="A2421" s="24" t="s">
        <v>4931</v>
      </c>
      <c r="B2421" s="24" t="s">
        <v>4932</v>
      </c>
      <c r="C2421" s="24">
        <v>0.41325430000000002</v>
      </c>
      <c r="D2421" s="24">
        <v>0.42463610000000002</v>
      </c>
      <c r="E2421" s="24">
        <v>0.49964249999999999</v>
      </c>
      <c r="F2421" s="24">
        <v>0.61709860000000005</v>
      </c>
      <c r="G2421" s="23"/>
      <c r="H2421" s="23"/>
      <c r="I2421" s="23"/>
      <c r="J2421" s="23"/>
      <c r="L2421" s="24">
        <v>0.41463329999999998</v>
      </c>
      <c r="M2421" s="24">
        <v>0.55652279999999998</v>
      </c>
      <c r="N2421" s="24">
        <v>0.38405889999999998</v>
      </c>
      <c r="O2421" s="24">
        <v>0.52662889999999996</v>
      </c>
      <c r="P2421" s="23"/>
      <c r="Q2421" s="23"/>
      <c r="R2421" s="23"/>
      <c r="S2421" s="23"/>
      <c r="U2421" s="24">
        <v>0.52338180000000001</v>
      </c>
      <c r="V2421" s="24">
        <v>0.43293389999999998</v>
      </c>
      <c r="W2421" s="24">
        <v>0.72529779999999999</v>
      </c>
      <c r="X2421" s="24">
        <v>0.6353529</v>
      </c>
      <c r="Y2421" s="23"/>
      <c r="Z2421" s="23"/>
      <c r="AA2421" s="23"/>
      <c r="AB2421" s="23"/>
      <c r="AD2421" s="24">
        <v>0.50079629999999997</v>
      </c>
      <c r="AE2421" s="24">
        <v>0.40964109999999998</v>
      </c>
      <c r="AF2421" s="24">
        <v>0.3612341</v>
      </c>
      <c r="AG2421" s="24">
        <v>0.52484660000000005</v>
      </c>
      <c r="AH2421" s="23"/>
      <c r="AI2421" s="23"/>
      <c r="AJ2421" s="23"/>
      <c r="AK2421" s="23"/>
    </row>
    <row r="2422" spans="1:37" x14ac:dyDescent="0.35">
      <c r="A2422" s="24" t="s">
        <v>4933</v>
      </c>
      <c r="B2422" s="24" t="s">
        <v>4934</v>
      </c>
      <c r="C2422" s="24">
        <v>0.4203461</v>
      </c>
      <c r="D2422" s="24">
        <v>0.49814770000000003</v>
      </c>
      <c r="E2422" s="24">
        <v>0.48108909999999999</v>
      </c>
      <c r="F2422" s="24">
        <v>0.60976949999999996</v>
      </c>
      <c r="G2422" s="23"/>
      <c r="H2422" s="23"/>
      <c r="I2422" s="23"/>
      <c r="J2422" s="23"/>
      <c r="L2422" s="24">
        <v>0.46352139999999997</v>
      </c>
      <c r="M2422" s="24">
        <v>0.45269219999999999</v>
      </c>
      <c r="N2422" s="24">
        <v>0.44634059999999998</v>
      </c>
      <c r="O2422" s="24">
        <v>0.53331189999999995</v>
      </c>
      <c r="P2422" s="23"/>
      <c r="Q2422" s="23"/>
      <c r="R2422" s="23"/>
      <c r="S2422" s="23"/>
      <c r="U2422" s="24">
        <v>0.59116950000000001</v>
      </c>
      <c r="V2422" s="24">
        <v>0.44871060000000001</v>
      </c>
      <c r="W2422" s="24">
        <v>0.52580550000000004</v>
      </c>
      <c r="X2422" s="24">
        <v>0.67380700000000004</v>
      </c>
      <c r="Y2422" s="23"/>
      <c r="Z2422" s="23"/>
      <c r="AA2422" s="23"/>
      <c r="AB2422" s="23"/>
      <c r="AD2422" s="24">
        <v>0.67336220000000002</v>
      </c>
      <c r="AE2422" s="24">
        <v>0.404644</v>
      </c>
      <c r="AF2422" s="24">
        <v>0.52111359999999995</v>
      </c>
      <c r="AG2422" s="24">
        <v>0.62086010000000003</v>
      </c>
      <c r="AH2422" s="23"/>
      <c r="AI2422" s="23"/>
      <c r="AJ2422" s="23"/>
      <c r="AK2422" s="23"/>
    </row>
    <row r="2423" spans="1:37" x14ac:dyDescent="0.35">
      <c r="A2423" s="24" t="s">
        <v>4935</v>
      </c>
      <c r="B2423" s="24" t="s">
        <v>4936</v>
      </c>
      <c r="C2423" s="24">
        <v>0.33789209999999997</v>
      </c>
      <c r="D2423" s="24">
        <v>0.53418359999999998</v>
      </c>
      <c r="E2423" s="24">
        <v>0.40235510000000002</v>
      </c>
      <c r="F2423" s="24">
        <v>0.55838940000000004</v>
      </c>
      <c r="G2423" s="23"/>
      <c r="H2423" s="23"/>
      <c r="I2423" s="23"/>
      <c r="J2423" s="23"/>
      <c r="L2423" s="24">
        <v>0.38929940000000002</v>
      </c>
      <c r="M2423" s="24">
        <v>0.40327289999999999</v>
      </c>
      <c r="N2423" s="24">
        <v>0.49746439999999997</v>
      </c>
      <c r="O2423" s="24">
        <v>0.53320639999999997</v>
      </c>
      <c r="P2423" s="23"/>
      <c r="Q2423" s="23"/>
      <c r="R2423" s="23"/>
      <c r="S2423" s="23"/>
      <c r="U2423" s="24">
        <v>0.59911040000000004</v>
      </c>
      <c r="V2423" s="24">
        <v>0.51367750000000001</v>
      </c>
      <c r="W2423" s="24">
        <v>0.51875749999999998</v>
      </c>
      <c r="X2423" s="24">
        <v>0.57925950000000004</v>
      </c>
      <c r="Y2423" s="23"/>
      <c r="Z2423" s="23"/>
      <c r="AA2423" s="23"/>
      <c r="AB2423" s="23"/>
      <c r="AD2423" s="24">
        <v>0.57185969999999997</v>
      </c>
      <c r="AE2423" s="24">
        <v>0.39735799999999999</v>
      </c>
      <c r="AF2423" s="24">
        <v>0.4547194</v>
      </c>
      <c r="AG2423" s="24">
        <v>0.58150599999999997</v>
      </c>
      <c r="AH2423" s="23"/>
      <c r="AI2423" s="23"/>
      <c r="AJ2423" s="23"/>
      <c r="AK2423" s="23"/>
    </row>
    <row r="2424" spans="1:37" x14ac:dyDescent="0.35">
      <c r="A2424" s="24" t="s">
        <v>4937</v>
      </c>
      <c r="B2424" s="24" t="s">
        <v>4938</v>
      </c>
      <c r="C2424" s="24">
        <v>0.41638120000000001</v>
      </c>
      <c r="D2424" s="24">
        <v>0.58237139999999998</v>
      </c>
      <c r="E2424" s="24">
        <v>0.42945319999999998</v>
      </c>
      <c r="F2424" s="24">
        <v>0.6853342</v>
      </c>
      <c r="G2424" s="23"/>
      <c r="H2424" s="23"/>
      <c r="I2424" s="23"/>
      <c r="J2424" s="23"/>
      <c r="L2424" s="24">
        <v>0.3477498</v>
      </c>
      <c r="M2424" s="24">
        <v>0.44916499999999998</v>
      </c>
      <c r="N2424" s="24">
        <v>0.53015920000000005</v>
      </c>
      <c r="O2424" s="24">
        <v>0.46738350000000001</v>
      </c>
      <c r="P2424" s="23"/>
      <c r="Q2424" s="23"/>
      <c r="R2424" s="23"/>
      <c r="S2424" s="23"/>
      <c r="U2424" s="24">
        <v>0.63933059999999997</v>
      </c>
      <c r="V2424" s="24">
        <v>0.60313919999999999</v>
      </c>
      <c r="W2424" s="24">
        <v>0.58349930000000005</v>
      </c>
      <c r="X2424" s="24">
        <v>0.54563980000000001</v>
      </c>
      <c r="Y2424" s="23"/>
      <c r="Z2424" s="23"/>
      <c r="AA2424" s="23"/>
      <c r="AB2424" s="23"/>
      <c r="AD2424" s="24">
        <v>0.35874729999999999</v>
      </c>
      <c r="AE2424" s="24">
        <v>0.43697570000000002</v>
      </c>
      <c r="AF2424" s="24">
        <v>0.53349150000000001</v>
      </c>
      <c r="AG2424" s="24">
        <v>0.50801499999999999</v>
      </c>
      <c r="AH2424" s="23"/>
      <c r="AI2424" s="23"/>
      <c r="AJ2424" s="23"/>
      <c r="AK2424" s="23"/>
    </row>
    <row r="2425" spans="1:37" x14ac:dyDescent="0.35">
      <c r="A2425" s="24" t="s">
        <v>4939</v>
      </c>
      <c r="B2425" s="24" t="s">
        <v>4940</v>
      </c>
      <c r="C2425" s="24">
        <v>0.45970220000000001</v>
      </c>
      <c r="D2425" s="24">
        <v>0.4841357</v>
      </c>
      <c r="E2425" s="24">
        <v>0.47202129999999998</v>
      </c>
      <c r="F2425" s="24">
        <v>0.58128820000000003</v>
      </c>
      <c r="G2425" s="23"/>
      <c r="H2425" s="23"/>
      <c r="I2425" s="23"/>
      <c r="J2425" s="23"/>
      <c r="L2425" s="24">
        <v>0.4323091</v>
      </c>
      <c r="M2425" s="24">
        <v>0.39955889999999999</v>
      </c>
      <c r="N2425" s="24">
        <v>0.63718929999999996</v>
      </c>
      <c r="O2425" s="24">
        <v>0.40039160000000001</v>
      </c>
      <c r="P2425" s="23"/>
      <c r="Q2425" s="23"/>
      <c r="R2425" s="23"/>
      <c r="S2425" s="23"/>
      <c r="U2425" s="24">
        <v>0.53510159999999996</v>
      </c>
      <c r="V2425" s="24">
        <v>0.59264910000000004</v>
      </c>
      <c r="W2425" s="24">
        <v>0.70233880000000004</v>
      </c>
      <c r="X2425" s="24">
        <v>0.4540322</v>
      </c>
      <c r="Y2425" s="23"/>
      <c r="Z2425" s="23"/>
      <c r="AA2425" s="23"/>
      <c r="AB2425" s="23"/>
      <c r="AD2425" s="24">
        <v>0.50746290000000005</v>
      </c>
      <c r="AE2425" s="24">
        <v>0.4037307</v>
      </c>
      <c r="AF2425" s="24">
        <v>0.48991200000000001</v>
      </c>
      <c r="AG2425" s="24">
        <v>0.61526040000000004</v>
      </c>
      <c r="AH2425" s="23"/>
      <c r="AI2425" s="23"/>
      <c r="AJ2425" s="23"/>
      <c r="AK2425" s="23"/>
    </row>
    <row r="2426" spans="1:37" x14ac:dyDescent="0.35">
      <c r="A2426" s="24" t="s">
        <v>4941</v>
      </c>
      <c r="B2426" s="24" t="s">
        <v>4942</v>
      </c>
      <c r="C2426" s="24">
        <v>0.3590911</v>
      </c>
      <c r="D2426" s="24">
        <v>0.34311970000000003</v>
      </c>
      <c r="E2426" s="24">
        <v>0.4602522</v>
      </c>
      <c r="F2426" s="24">
        <v>0.4132863</v>
      </c>
      <c r="G2426" s="23"/>
      <c r="H2426" s="23"/>
      <c r="I2426" s="23"/>
      <c r="J2426" s="23"/>
      <c r="L2426" s="24">
        <v>0.41023530000000002</v>
      </c>
      <c r="M2426" s="24">
        <v>0.49922129999999998</v>
      </c>
      <c r="N2426" s="24">
        <v>0.51368760000000002</v>
      </c>
      <c r="O2426" s="24">
        <v>0.3868355</v>
      </c>
      <c r="P2426" s="23"/>
      <c r="Q2426" s="23"/>
      <c r="R2426" s="23"/>
      <c r="S2426" s="23"/>
      <c r="U2426" s="24">
        <v>0.44460070000000002</v>
      </c>
      <c r="V2426" s="24">
        <v>0.50950359999999995</v>
      </c>
      <c r="W2426" s="24">
        <v>0.60933740000000003</v>
      </c>
      <c r="X2426" s="24">
        <v>0.38584740000000001</v>
      </c>
      <c r="Y2426" s="23"/>
      <c r="Z2426" s="23"/>
      <c r="AA2426" s="23"/>
      <c r="AB2426" s="23"/>
      <c r="AD2426" s="24">
        <v>0.48432330000000001</v>
      </c>
      <c r="AE2426" s="24">
        <v>0.38700089999999998</v>
      </c>
      <c r="AF2426" s="24">
        <v>0.3749188</v>
      </c>
      <c r="AG2426" s="24">
        <v>0.57402160000000002</v>
      </c>
      <c r="AH2426" s="23"/>
      <c r="AI2426" s="23"/>
      <c r="AJ2426" s="23"/>
      <c r="AK2426" s="23"/>
    </row>
    <row r="2427" spans="1:37" x14ac:dyDescent="0.35">
      <c r="A2427" s="24" t="s">
        <v>4943</v>
      </c>
      <c r="B2427" s="24" t="s">
        <v>4944</v>
      </c>
      <c r="C2427" s="24">
        <v>0.39551389999999997</v>
      </c>
      <c r="D2427" s="24">
        <v>0.41080369999999999</v>
      </c>
      <c r="E2427" s="24">
        <v>0.46184969999999997</v>
      </c>
      <c r="F2427" s="24">
        <v>0.42906080000000002</v>
      </c>
      <c r="G2427" s="23"/>
      <c r="H2427" s="23"/>
      <c r="I2427" s="23"/>
      <c r="J2427" s="23"/>
      <c r="L2427" s="24">
        <v>0.3758436</v>
      </c>
      <c r="M2427" s="24">
        <v>0.59063359999999998</v>
      </c>
      <c r="N2427" s="24">
        <v>0.58919250000000001</v>
      </c>
      <c r="O2427" s="24">
        <v>0.45463720000000002</v>
      </c>
      <c r="P2427" s="23"/>
      <c r="Q2427" s="23"/>
      <c r="R2427" s="23"/>
      <c r="S2427" s="23"/>
      <c r="U2427" s="24">
        <v>0.5081656</v>
      </c>
      <c r="V2427" s="24">
        <v>0.45293440000000001</v>
      </c>
      <c r="W2427" s="24">
        <v>0.65520920000000005</v>
      </c>
      <c r="X2427" s="24">
        <v>0.40634799999999999</v>
      </c>
      <c r="Y2427" s="23"/>
      <c r="Z2427" s="23"/>
      <c r="AA2427" s="23"/>
      <c r="AB2427" s="23"/>
      <c r="AD2427" s="24">
        <v>0.636988</v>
      </c>
      <c r="AE2427" s="24">
        <v>0.43497760000000002</v>
      </c>
      <c r="AF2427" s="24">
        <v>0.45322889999999999</v>
      </c>
      <c r="AG2427" s="24">
        <v>0.56719350000000002</v>
      </c>
      <c r="AH2427" s="23"/>
      <c r="AI2427" s="23"/>
      <c r="AJ2427" s="23"/>
      <c r="AK2427" s="23"/>
    </row>
    <row r="2428" spans="1:37" x14ac:dyDescent="0.35">
      <c r="A2428" s="24" t="s">
        <v>4945</v>
      </c>
      <c r="B2428" s="24" t="s">
        <v>4946</v>
      </c>
      <c r="C2428" s="24">
        <v>0.43682700000000002</v>
      </c>
      <c r="D2428" s="24">
        <v>0.48776710000000001</v>
      </c>
      <c r="E2428" s="24">
        <v>0.5722043</v>
      </c>
      <c r="F2428" s="24">
        <v>0.49954159999999997</v>
      </c>
      <c r="G2428" s="23"/>
      <c r="H2428" s="23"/>
      <c r="I2428" s="23"/>
      <c r="J2428" s="23"/>
      <c r="L2428" s="24">
        <v>0.43755690000000003</v>
      </c>
      <c r="M2428" s="24">
        <v>0.58881360000000005</v>
      </c>
      <c r="N2428" s="24">
        <v>0.57617280000000004</v>
      </c>
      <c r="O2428" s="24">
        <v>0.68338690000000002</v>
      </c>
      <c r="P2428" s="23"/>
      <c r="Q2428" s="23"/>
      <c r="R2428" s="23"/>
      <c r="S2428" s="23"/>
      <c r="U2428" s="24">
        <v>0.72504679999999999</v>
      </c>
      <c r="V2428" s="24">
        <v>0.51791209999999999</v>
      </c>
      <c r="W2428" s="24">
        <v>0.72804899999999995</v>
      </c>
      <c r="X2428" s="24">
        <v>0.4444225</v>
      </c>
      <c r="Y2428" s="23"/>
      <c r="Z2428" s="23"/>
      <c r="AA2428" s="23"/>
      <c r="AB2428" s="23"/>
      <c r="AD2428" s="24">
        <v>0.68978629999999996</v>
      </c>
      <c r="AE2428" s="24">
        <v>0.38588260000000002</v>
      </c>
      <c r="AF2428" s="24">
        <v>0.51979319999999996</v>
      </c>
      <c r="AG2428" s="24">
        <v>0.56326449999999995</v>
      </c>
      <c r="AH2428" s="23"/>
      <c r="AI2428" s="23"/>
      <c r="AJ2428" s="23"/>
      <c r="AK2428" s="23"/>
    </row>
    <row r="2429" spans="1:37" x14ac:dyDescent="0.35">
      <c r="A2429" s="24" t="s">
        <v>4947</v>
      </c>
      <c r="B2429" s="24" t="s">
        <v>4948</v>
      </c>
      <c r="C2429" s="24">
        <v>0.39360270000000003</v>
      </c>
      <c r="D2429" s="24">
        <v>0.53461999999999998</v>
      </c>
      <c r="E2429" s="24">
        <v>0.56278539999999999</v>
      </c>
      <c r="F2429" s="24">
        <v>0.46750960000000003</v>
      </c>
      <c r="G2429" s="23"/>
      <c r="H2429" s="23"/>
      <c r="I2429" s="23"/>
      <c r="J2429" s="23"/>
      <c r="L2429" s="24">
        <v>0.53027950000000001</v>
      </c>
      <c r="M2429" s="24">
        <v>0.47930420000000001</v>
      </c>
      <c r="N2429" s="24">
        <v>0.52436329999999998</v>
      </c>
      <c r="O2429" s="24">
        <v>0.58371550000000005</v>
      </c>
      <c r="P2429" s="23"/>
      <c r="Q2429" s="23"/>
      <c r="R2429" s="23"/>
      <c r="S2429" s="23"/>
      <c r="U2429" s="24">
        <v>0.82784679999999999</v>
      </c>
      <c r="V2429" s="24">
        <v>0.5263466</v>
      </c>
      <c r="W2429" s="24">
        <v>0.59082869999999998</v>
      </c>
      <c r="X2429" s="24">
        <v>0.40657850000000001</v>
      </c>
      <c r="Y2429" s="23"/>
      <c r="Z2429" s="23"/>
      <c r="AA2429" s="23"/>
      <c r="AB2429" s="23"/>
      <c r="AD2429" s="24">
        <v>0.5585118</v>
      </c>
      <c r="AE2429" s="24">
        <v>0.36404629999999999</v>
      </c>
      <c r="AF2429" s="24">
        <v>0.53247679999999997</v>
      </c>
      <c r="AG2429" s="24">
        <v>0.50312219999999996</v>
      </c>
      <c r="AH2429" s="23"/>
      <c r="AI2429" s="23"/>
      <c r="AJ2429" s="23"/>
      <c r="AK2429" s="23"/>
    </row>
    <row r="2430" spans="1:37" x14ac:dyDescent="0.35">
      <c r="A2430" s="24" t="s">
        <v>4949</v>
      </c>
      <c r="B2430" s="24" t="s">
        <v>4950</v>
      </c>
      <c r="C2430" s="24">
        <v>0.46715010000000001</v>
      </c>
      <c r="D2430" s="24">
        <v>0.64696830000000005</v>
      </c>
      <c r="E2430" s="24">
        <v>0.54186699999999999</v>
      </c>
      <c r="F2430" s="24">
        <v>0.41039140000000002</v>
      </c>
      <c r="G2430" s="23"/>
      <c r="H2430" s="23"/>
      <c r="I2430" s="23"/>
      <c r="J2430" s="23"/>
      <c r="L2430" s="24">
        <v>0.54488029999999998</v>
      </c>
      <c r="M2430" s="24">
        <v>0.47237950000000001</v>
      </c>
      <c r="N2430" s="24">
        <v>0.66137509999999999</v>
      </c>
      <c r="O2430" s="24">
        <v>0.50764240000000005</v>
      </c>
      <c r="P2430" s="23"/>
      <c r="Q2430" s="23"/>
      <c r="R2430" s="23"/>
      <c r="S2430" s="23"/>
      <c r="U2430" s="24">
        <v>0.70924169999999997</v>
      </c>
      <c r="V2430" s="24">
        <v>0.49140539999999999</v>
      </c>
      <c r="W2430" s="24">
        <v>0.48246420000000001</v>
      </c>
      <c r="X2430" s="24">
        <v>0.43732480000000001</v>
      </c>
      <c r="Y2430" s="23"/>
      <c r="Z2430" s="23"/>
      <c r="AA2430" s="23"/>
      <c r="AB2430" s="23"/>
      <c r="AD2430" s="24">
        <v>0.75447960000000003</v>
      </c>
      <c r="AE2430" s="24">
        <v>0.3952251</v>
      </c>
      <c r="AF2430" s="24">
        <v>0.6647033</v>
      </c>
      <c r="AG2430" s="24">
        <v>0.50651480000000004</v>
      </c>
      <c r="AH2430" s="23"/>
      <c r="AI2430" s="23"/>
      <c r="AJ2430" s="23"/>
      <c r="AK2430" s="23"/>
    </row>
    <row r="2431" spans="1:37" x14ac:dyDescent="0.35">
      <c r="A2431" s="24" t="s">
        <v>4951</v>
      </c>
      <c r="B2431" s="24" t="s">
        <v>4952</v>
      </c>
      <c r="C2431" s="24">
        <v>0.51209159999999998</v>
      </c>
      <c r="D2431" s="24">
        <v>0.64036269999999995</v>
      </c>
      <c r="E2431" s="24">
        <v>0.55695380000000005</v>
      </c>
      <c r="F2431" s="24">
        <v>0.50482740000000004</v>
      </c>
      <c r="G2431" s="23"/>
      <c r="H2431" s="23"/>
      <c r="I2431" s="23"/>
      <c r="J2431" s="23"/>
      <c r="L2431" s="24">
        <v>0.63190080000000004</v>
      </c>
      <c r="M2431" s="24">
        <v>0.454621</v>
      </c>
      <c r="N2431" s="24">
        <v>0.64768420000000004</v>
      </c>
      <c r="O2431" s="24">
        <v>0.47984729999999998</v>
      </c>
      <c r="P2431" s="23"/>
      <c r="Q2431" s="23"/>
      <c r="R2431" s="23"/>
      <c r="S2431" s="23"/>
      <c r="U2431" s="24">
        <v>0.69411929999999999</v>
      </c>
      <c r="V2431" s="24">
        <v>0.41589979999999999</v>
      </c>
      <c r="W2431" s="24">
        <v>0.45978790000000003</v>
      </c>
      <c r="X2431" s="24">
        <v>0.48652430000000002</v>
      </c>
      <c r="Y2431" s="23"/>
      <c r="Z2431" s="23"/>
      <c r="AA2431" s="23"/>
      <c r="AB2431" s="23"/>
      <c r="AD2431" s="24">
        <v>0.77123699999999995</v>
      </c>
      <c r="AE2431" s="24">
        <v>0.39881460000000002</v>
      </c>
      <c r="AF2431" s="24">
        <v>0.6058462</v>
      </c>
      <c r="AG2431" s="24">
        <v>0.45042470000000001</v>
      </c>
      <c r="AH2431" s="23"/>
      <c r="AI2431" s="23"/>
      <c r="AJ2431" s="23"/>
      <c r="AK2431" s="23"/>
    </row>
    <row r="2432" spans="1:37" x14ac:dyDescent="0.35">
      <c r="A2432" s="24" t="s">
        <v>4953</v>
      </c>
      <c r="B2432" s="24" t="s">
        <v>4954</v>
      </c>
      <c r="C2432" s="24">
        <v>0.52900559999999996</v>
      </c>
      <c r="D2432" s="24">
        <v>0.61157689999999998</v>
      </c>
      <c r="E2432" s="24">
        <v>0.53024579999999999</v>
      </c>
      <c r="F2432" s="24">
        <v>0.60601150000000004</v>
      </c>
      <c r="G2432" s="23"/>
      <c r="H2432" s="23"/>
      <c r="I2432" s="23"/>
      <c r="J2432" s="23"/>
      <c r="L2432" s="24">
        <v>0.55385510000000004</v>
      </c>
      <c r="M2432" s="24">
        <v>0.43459490000000001</v>
      </c>
      <c r="N2432" s="24">
        <v>0.41782999999999998</v>
      </c>
      <c r="O2432" s="24">
        <v>0.43355110000000002</v>
      </c>
      <c r="P2432" s="23"/>
      <c r="Q2432" s="23"/>
      <c r="R2432" s="23"/>
      <c r="S2432" s="23"/>
      <c r="U2432" s="24">
        <v>0.69543569999999999</v>
      </c>
      <c r="V2432" s="24">
        <v>0.49120649999999999</v>
      </c>
      <c r="W2432" s="24">
        <v>0.53677149999999996</v>
      </c>
      <c r="X2432" s="24">
        <v>0.56439819999999996</v>
      </c>
      <c r="Y2432" s="23"/>
      <c r="Z2432" s="23"/>
      <c r="AA2432" s="23"/>
      <c r="AB2432" s="23"/>
      <c r="AD2432" s="24">
        <v>0.55819989999999997</v>
      </c>
      <c r="AE2432" s="24">
        <v>0.36087279999999999</v>
      </c>
      <c r="AF2432" s="24">
        <v>0.5713878</v>
      </c>
      <c r="AG2432" s="24">
        <v>0.3946344</v>
      </c>
      <c r="AH2432" s="23"/>
      <c r="AI2432" s="23"/>
      <c r="AJ2432" s="23"/>
      <c r="AK2432" s="23"/>
    </row>
    <row r="2433" spans="1:37" x14ac:dyDescent="0.35">
      <c r="A2433" s="24" t="s">
        <v>4955</v>
      </c>
      <c r="B2433" s="24" t="s">
        <v>4956</v>
      </c>
      <c r="C2433" s="24">
        <v>0.61034299999999997</v>
      </c>
      <c r="D2433" s="24">
        <v>0.56078300000000003</v>
      </c>
      <c r="E2433" s="24">
        <v>0.54078530000000002</v>
      </c>
      <c r="F2433" s="24">
        <v>0.71351399999999998</v>
      </c>
      <c r="G2433" s="23"/>
      <c r="H2433" s="23"/>
      <c r="I2433" s="23"/>
      <c r="J2433" s="23"/>
      <c r="L2433" s="24">
        <v>0.54691149999999999</v>
      </c>
      <c r="M2433" s="24">
        <v>0.41018300000000002</v>
      </c>
      <c r="N2433" s="24">
        <v>0.4491734</v>
      </c>
      <c r="O2433" s="24">
        <v>0.36181249999999998</v>
      </c>
      <c r="P2433" s="23"/>
      <c r="Q2433" s="23"/>
      <c r="R2433" s="23"/>
      <c r="S2433" s="23"/>
      <c r="U2433" s="24">
        <v>0.71031690000000003</v>
      </c>
      <c r="V2433" s="24">
        <v>0.47235729999999998</v>
      </c>
      <c r="W2433" s="24">
        <v>0.61781339999999996</v>
      </c>
      <c r="X2433" s="24">
        <v>0.42344730000000003</v>
      </c>
      <c r="Y2433" s="23"/>
      <c r="Z2433" s="23"/>
      <c r="AA2433" s="23"/>
      <c r="AB2433" s="23"/>
      <c r="AD2433" s="24">
        <v>0.62228340000000004</v>
      </c>
      <c r="AE2433" s="24">
        <v>0.3508328</v>
      </c>
      <c r="AF2433" s="24">
        <v>0.49806689999999998</v>
      </c>
      <c r="AG2433" s="24">
        <v>0.41301850000000001</v>
      </c>
      <c r="AH2433" s="23"/>
      <c r="AI2433" s="23"/>
      <c r="AJ2433" s="23"/>
      <c r="AK2433" s="23"/>
    </row>
    <row r="2434" spans="1:37" x14ac:dyDescent="0.35">
      <c r="A2434" s="24" t="s">
        <v>4957</v>
      </c>
      <c r="B2434" s="24" t="s">
        <v>4958</v>
      </c>
      <c r="C2434" s="24">
        <v>0.66968450000000002</v>
      </c>
      <c r="D2434" s="24">
        <v>0.48738559999999997</v>
      </c>
      <c r="E2434" s="24">
        <v>0.52152339999999997</v>
      </c>
      <c r="F2434" s="24">
        <v>0.89626189999999994</v>
      </c>
      <c r="G2434" s="23"/>
      <c r="H2434" s="23"/>
      <c r="I2434" s="23"/>
      <c r="J2434" s="23"/>
      <c r="L2434" s="24">
        <v>0.52064469999999996</v>
      </c>
      <c r="M2434" s="24">
        <v>0.44385140000000001</v>
      </c>
      <c r="N2434" s="24">
        <v>0.52396880000000001</v>
      </c>
      <c r="O2434" s="24">
        <v>0.40587220000000002</v>
      </c>
      <c r="P2434" s="23"/>
      <c r="Q2434" s="23"/>
      <c r="R2434" s="23"/>
      <c r="S2434" s="23"/>
      <c r="U2434" s="24">
        <v>0.70477829999999997</v>
      </c>
      <c r="V2434" s="24">
        <v>0.49472559999999999</v>
      </c>
      <c r="W2434" s="24">
        <v>0.54674730000000005</v>
      </c>
      <c r="X2434" s="24">
        <v>0.46975689999999998</v>
      </c>
      <c r="Y2434" s="23"/>
      <c r="Z2434" s="23"/>
      <c r="AA2434" s="23"/>
      <c r="AB2434" s="23"/>
      <c r="AD2434" s="24">
        <v>0.66155909999999996</v>
      </c>
      <c r="AE2434" s="24">
        <v>0.39955649999999998</v>
      </c>
      <c r="AF2434" s="24">
        <v>0.56818389999999996</v>
      </c>
      <c r="AG2434" s="24">
        <v>0.42587469999999999</v>
      </c>
      <c r="AH2434" s="23"/>
      <c r="AI2434" s="23"/>
      <c r="AJ2434" s="23"/>
      <c r="AK2434" s="23"/>
    </row>
    <row r="2435" spans="1:37" x14ac:dyDescent="0.35">
      <c r="A2435" s="24" t="s">
        <v>4959</v>
      </c>
      <c r="B2435" s="24" t="s">
        <v>4960</v>
      </c>
      <c r="C2435" s="24">
        <v>0.68668070000000003</v>
      </c>
      <c r="D2435" s="24">
        <v>0.43520379999999997</v>
      </c>
      <c r="E2435" s="24">
        <v>0.48641489999999998</v>
      </c>
      <c r="F2435" s="24">
        <v>0.72768679999999997</v>
      </c>
      <c r="G2435" s="23"/>
      <c r="H2435" s="23"/>
      <c r="I2435" s="23"/>
      <c r="J2435" s="23"/>
      <c r="L2435" s="24">
        <v>0.44146730000000001</v>
      </c>
      <c r="M2435" s="24">
        <v>0.38217499999999999</v>
      </c>
      <c r="N2435" s="24">
        <v>0.45398119999999997</v>
      </c>
      <c r="O2435" s="24">
        <v>0.3845344</v>
      </c>
      <c r="P2435" s="23"/>
      <c r="Q2435" s="23"/>
      <c r="R2435" s="23"/>
      <c r="S2435" s="23"/>
      <c r="U2435" s="24">
        <v>0.77977989999999997</v>
      </c>
      <c r="V2435" s="24">
        <v>0.57079250000000004</v>
      </c>
      <c r="W2435" s="24">
        <v>0.52470119999999998</v>
      </c>
      <c r="X2435" s="24">
        <v>0.41819630000000002</v>
      </c>
      <c r="Y2435" s="23"/>
      <c r="Z2435" s="23"/>
      <c r="AA2435" s="23"/>
      <c r="AB2435" s="23"/>
      <c r="AD2435" s="24">
        <v>0.51685409999999998</v>
      </c>
      <c r="AE2435" s="24">
        <v>0.38751469999999999</v>
      </c>
      <c r="AF2435" s="24">
        <v>0.42223090000000002</v>
      </c>
      <c r="AG2435" s="24">
        <v>0.40536169999999999</v>
      </c>
      <c r="AH2435" s="23"/>
      <c r="AI2435" s="23"/>
      <c r="AJ2435" s="23"/>
      <c r="AK2435" s="23"/>
    </row>
    <row r="2436" spans="1:37" x14ac:dyDescent="0.35">
      <c r="A2436" s="24" t="s">
        <v>4961</v>
      </c>
      <c r="B2436" s="24" t="s">
        <v>4962</v>
      </c>
      <c r="C2436" s="24">
        <v>0.75637560000000004</v>
      </c>
      <c r="D2436" s="24">
        <v>0.34634799999999999</v>
      </c>
      <c r="E2436" s="24">
        <v>0.57247859999999995</v>
      </c>
      <c r="F2436" s="24">
        <v>0.50748490000000002</v>
      </c>
      <c r="G2436" s="23"/>
      <c r="H2436" s="23"/>
      <c r="I2436" s="23"/>
      <c r="J2436" s="23"/>
      <c r="L2436" s="24">
        <v>0.40297889999999997</v>
      </c>
      <c r="M2436" s="24">
        <v>0.36603150000000001</v>
      </c>
      <c r="N2436" s="24">
        <v>0.42084929999999998</v>
      </c>
      <c r="O2436" s="24">
        <v>0.38398070000000001</v>
      </c>
      <c r="P2436" s="23"/>
      <c r="Q2436" s="23"/>
      <c r="R2436" s="23"/>
      <c r="S2436" s="23"/>
      <c r="U2436" s="24">
        <v>0.59936149999999999</v>
      </c>
      <c r="V2436" s="24">
        <v>0.56246039999999997</v>
      </c>
      <c r="W2436" s="24">
        <v>0.49107849999999997</v>
      </c>
      <c r="X2436" s="24">
        <v>0.45584049999999998</v>
      </c>
      <c r="Y2436" s="23"/>
      <c r="Z2436" s="23"/>
      <c r="AA2436" s="23"/>
      <c r="AB2436" s="23"/>
      <c r="AD2436" s="24">
        <v>0.59986969999999995</v>
      </c>
      <c r="AE2436" s="24">
        <v>0.369002</v>
      </c>
      <c r="AF2436" s="24">
        <v>0.35621330000000001</v>
      </c>
      <c r="AG2436" s="24">
        <v>0.42685220000000001</v>
      </c>
      <c r="AH2436" s="23"/>
      <c r="AI2436" s="23"/>
      <c r="AJ2436" s="23"/>
      <c r="AK2436" s="23"/>
    </row>
    <row r="2437" spans="1:37" x14ac:dyDescent="0.35">
      <c r="A2437" s="24" t="s">
        <v>4963</v>
      </c>
      <c r="B2437" s="24" t="s">
        <v>4964</v>
      </c>
      <c r="C2437" s="24">
        <v>0.8042222</v>
      </c>
      <c r="D2437" s="24">
        <v>0.40522770000000002</v>
      </c>
      <c r="E2437" s="24">
        <v>0.54403639999999998</v>
      </c>
      <c r="F2437" s="24">
        <v>0.55082629999999999</v>
      </c>
      <c r="G2437" s="23"/>
      <c r="H2437" s="23"/>
      <c r="I2437" s="23"/>
      <c r="J2437" s="23"/>
      <c r="L2437" s="24">
        <v>0.35728120000000002</v>
      </c>
      <c r="M2437" s="24">
        <v>0.54556819999999995</v>
      </c>
      <c r="N2437" s="24">
        <v>0.462787</v>
      </c>
      <c r="O2437" s="24">
        <v>0.46953240000000002</v>
      </c>
      <c r="P2437" s="23"/>
      <c r="Q2437" s="23"/>
      <c r="R2437" s="23"/>
      <c r="S2437" s="23"/>
      <c r="U2437" s="24">
        <v>0.7601154</v>
      </c>
      <c r="V2437" s="24">
        <v>0.63449440000000001</v>
      </c>
      <c r="W2437" s="24">
        <v>0.41406379999999998</v>
      </c>
      <c r="X2437" s="24">
        <v>0.57985940000000002</v>
      </c>
      <c r="Y2437" s="23"/>
      <c r="Z2437" s="23"/>
      <c r="AA2437" s="23"/>
      <c r="AB2437" s="23"/>
      <c r="AD2437" s="24">
        <v>0.56425959999999997</v>
      </c>
      <c r="AE2437" s="24">
        <v>0.4643352</v>
      </c>
      <c r="AF2437" s="24">
        <v>0.46570070000000002</v>
      </c>
      <c r="AG2437" s="24">
        <v>0.40871930000000001</v>
      </c>
      <c r="AH2437" s="23"/>
      <c r="AI2437" s="23"/>
      <c r="AJ2437" s="23"/>
      <c r="AK2437" s="23"/>
    </row>
    <row r="2438" spans="1:37" x14ac:dyDescent="0.35">
      <c r="A2438" s="24" t="s">
        <v>4965</v>
      </c>
      <c r="B2438" s="24" t="s">
        <v>4966</v>
      </c>
      <c r="C2438" s="24">
        <v>0.84530720000000004</v>
      </c>
      <c r="D2438" s="24">
        <v>0.53227389999999997</v>
      </c>
      <c r="E2438" s="24">
        <v>0.42674299999999998</v>
      </c>
      <c r="F2438" s="24">
        <v>0.62529270000000003</v>
      </c>
      <c r="G2438" s="23"/>
      <c r="H2438" s="23"/>
      <c r="I2438" s="23"/>
      <c r="J2438" s="23"/>
      <c r="L2438" s="24">
        <v>0.33715089999999998</v>
      </c>
      <c r="M2438" s="24">
        <v>0.54921359999999997</v>
      </c>
      <c r="N2438" s="24">
        <v>0.56117640000000002</v>
      </c>
      <c r="O2438" s="24">
        <v>0.5082875</v>
      </c>
      <c r="P2438" s="23"/>
      <c r="Q2438" s="23"/>
      <c r="R2438" s="23"/>
      <c r="S2438" s="23"/>
      <c r="U2438" s="24">
        <v>0.57433000000000001</v>
      </c>
      <c r="V2438" s="24">
        <v>0.66484339999999997</v>
      </c>
      <c r="W2438" s="24">
        <v>0.48408580000000001</v>
      </c>
      <c r="X2438" s="24">
        <v>0.6453837</v>
      </c>
      <c r="Y2438" s="23"/>
      <c r="Z2438" s="23"/>
      <c r="AA2438" s="23"/>
      <c r="AB2438" s="23"/>
      <c r="AD2438" s="24">
        <v>0.49924299999999999</v>
      </c>
      <c r="AE2438" s="24">
        <v>0.49628450000000002</v>
      </c>
      <c r="AF2438" s="24">
        <v>0.53996690000000003</v>
      </c>
      <c r="AG2438" s="24">
        <v>0.36884099999999997</v>
      </c>
      <c r="AH2438" s="23"/>
      <c r="AI2438" s="23"/>
      <c r="AJ2438" s="23"/>
      <c r="AK2438" s="23"/>
    </row>
    <row r="2439" spans="1:37" x14ac:dyDescent="0.35">
      <c r="A2439" s="24" t="s">
        <v>4967</v>
      </c>
      <c r="B2439" s="24" t="s">
        <v>4968</v>
      </c>
      <c r="C2439" s="24">
        <v>0.74001589999999995</v>
      </c>
      <c r="D2439" s="24">
        <v>0.49125489999999999</v>
      </c>
      <c r="E2439" s="24">
        <v>0.37440400000000001</v>
      </c>
      <c r="F2439" s="24">
        <v>0.42670269999999999</v>
      </c>
      <c r="G2439" s="23"/>
      <c r="H2439" s="23"/>
      <c r="I2439" s="23"/>
      <c r="J2439" s="23"/>
      <c r="L2439" s="24">
        <v>0.50504079999999996</v>
      </c>
      <c r="M2439" s="24">
        <v>0.50236590000000003</v>
      </c>
      <c r="N2439" s="24">
        <v>0.60842790000000002</v>
      </c>
      <c r="O2439" s="24">
        <v>0.53629479999999996</v>
      </c>
      <c r="P2439" s="23"/>
      <c r="Q2439" s="23"/>
      <c r="R2439" s="23"/>
      <c r="S2439" s="23"/>
      <c r="U2439" s="24">
        <v>0.55298979999999998</v>
      </c>
      <c r="V2439" s="24">
        <v>0.58213570000000003</v>
      </c>
      <c r="W2439" s="24">
        <v>0.60212900000000003</v>
      </c>
      <c r="X2439" s="24">
        <v>0.62874529999999995</v>
      </c>
      <c r="Y2439" s="23"/>
      <c r="Z2439" s="23"/>
      <c r="AA2439" s="23"/>
      <c r="AB2439" s="23"/>
      <c r="AD2439" s="24">
        <v>0.56524680000000005</v>
      </c>
      <c r="AE2439" s="24">
        <v>0.49073109999999998</v>
      </c>
      <c r="AF2439" s="24">
        <v>0.3772047</v>
      </c>
      <c r="AG2439" s="24">
        <v>0.38742729999999997</v>
      </c>
      <c r="AH2439" s="23"/>
      <c r="AI2439" s="23"/>
      <c r="AJ2439" s="23"/>
      <c r="AK2439" s="23"/>
    </row>
    <row r="2440" spans="1:37" x14ac:dyDescent="0.35">
      <c r="A2440" s="24" t="s">
        <v>4969</v>
      </c>
      <c r="B2440" s="24" t="s">
        <v>4970</v>
      </c>
      <c r="C2440" s="24">
        <v>0.57515300000000003</v>
      </c>
      <c r="D2440" s="24">
        <v>0.43396940000000001</v>
      </c>
      <c r="E2440" s="24">
        <v>0.42216160000000003</v>
      </c>
      <c r="F2440" s="24">
        <v>0.56759950000000003</v>
      </c>
      <c r="G2440" s="23"/>
      <c r="H2440" s="23"/>
      <c r="I2440" s="23"/>
      <c r="J2440" s="23"/>
      <c r="L2440" s="24">
        <v>0.56570699999999996</v>
      </c>
      <c r="M2440" s="24">
        <v>0.6284672</v>
      </c>
      <c r="N2440" s="24">
        <v>0.59096930000000003</v>
      </c>
      <c r="O2440" s="24">
        <v>0.53576619999999997</v>
      </c>
      <c r="P2440" s="23"/>
      <c r="Q2440" s="23"/>
      <c r="R2440" s="23"/>
      <c r="S2440" s="23"/>
      <c r="U2440" s="24">
        <v>0.51776529999999998</v>
      </c>
      <c r="V2440" s="24">
        <v>0.60139980000000004</v>
      </c>
      <c r="W2440" s="24">
        <v>0.5843836</v>
      </c>
      <c r="X2440" s="24">
        <v>0.48105290000000001</v>
      </c>
      <c r="Y2440" s="23"/>
      <c r="Z2440" s="23"/>
      <c r="AA2440" s="23"/>
      <c r="AB2440" s="23"/>
      <c r="AD2440" s="24">
        <v>0.60667040000000005</v>
      </c>
      <c r="AE2440" s="24">
        <v>0.60640459999999996</v>
      </c>
      <c r="AF2440" s="24">
        <v>0.53701049999999995</v>
      </c>
      <c r="AG2440" s="24">
        <v>0.37162060000000002</v>
      </c>
      <c r="AH2440" s="23"/>
      <c r="AI2440" s="23"/>
      <c r="AJ2440" s="23"/>
      <c r="AK2440" s="23"/>
    </row>
    <row r="2441" spans="1:37" x14ac:dyDescent="0.35">
      <c r="A2441" s="24" t="s">
        <v>4971</v>
      </c>
      <c r="B2441" s="24" t="s">
        <v>4972</v>
      </c>
      <c r="C2441" s="24">
        <v>0.50598880000000002</v>
      </c>
      <c r="D2441" s="24">
        <v>0.4257068</v>
      </c>
      <c r="E2441" s="24">
        <v>0.37760250000000001</v>
      </c>
      <c r="F2441" s="24">
        <v>0.52242010000000005</v>
      </c>
      <c r="G2441" s="23"/>
      <c r="H2441" s="23"/>
      <c r="I2441" s="23"/>
      <c r="J2441" s="23"/>
      <c r="L2441" s="24">
        <v>0.56078859999999997</v>
      </c>
      <c r="M2441" s="24">
        <v>0.52123269999999999</v>
      </c>
      <c r="N2441" s="24">
        <v>0.69634510000000005</v>
      </c>
      <c r="O2441" s="24">
        <v>0.50473639999999997</v>
      </c>
      <c r="P2441" s="23"/>
      <c r="Q2441" s="23"/>
      <c r="R2441" s="23"/>
      <c r="S2441" s="23"/>
      <c r="U2441" s="24">
        <v>0.37584190000000001</v>
      </c>
      <c r="V2441" s="24">
        <v>0.58613309999999996</v>
      </c>
      <c r="W2441" s="24">
        <v>0.627919</v>
      </c>
      <c r="X2441" s="24">
        <v>0.39099539999999999</v>
      </c>
      <c r="Y2441" s="23"/>
      <c r="Z2441" s="23"/>
      <c r="AA2441" s="23"/>
      <c r="AB2441" s="23"/>
      <c r="AD2441" s="24">
        <v>0.54630590000000001</v>
      </c>
      <c r="AE2441" s="24">
        <v>0.62789070000000002</v>
      </c>
      <c r="AF2441" s="24">
        <v>0.55831580000000003</v>
      </c>
      <c r="AG2441" s="24">
        <v>0.36061330000000003</v>
      </c>
      <c r="AH2441" s="23"/>
      <c r="AI2441" s="23"/>
      <c r="AJ2441" s="23"/>
      <c r="AK2441" s="23"/>
    </row>
    <row r="2442" spans="1:37" x14ac:dyDescent="0.35">
      <c r="A2442" s="24" t="s">
        <v>4973</v>
      </c>
      <c r="B2442" s="24" t="s">
        <v>4974</v>
      </c>
      <c r="C2442" s="24">
        <v>0.37243999999999999</v>
      </c>
      <c r="D2442" s="24">
        <v>0.43390000000000001</v>
      </c>
      <c r="E2442" s="24">
        <v>0.51937540000000004</v>
      </c>
      <c r="F2442" s="24">
        <v>0.40063290000000001</v>
      </c>
      <c r="G2442" s="23"/>
      <c r="H2442" s="23"/>
      <c r="I2442" s="23"/>
      <c r="J2442" s="23"/>
      <c r="L2442" s="24">
        <v>0.46519959999999999</v>
      </c>
      <c r="M2442" s="24">
        <v>0.53316459999999999</v>
      </c>
      <c r="N2442" s="24">
        <v>0.69927019999999995</v>
      </c>
      <c r="O2442" s="24">
        <v>0.58630819999999995</v>
      </c>
      <c r="P2442" s="23"/>
      <c r="Q2442" s="23"/>
      <c r="R2442" s="23"/>
      <c r="S2442" s="23"/>
      <c r="U2442" s="24">
        <v>0.39679769999999998</v>
      </c>
      <c r="V2442" s="24">
        <v>0.59230950000000004</v>
      </c>
      <c r="W2442" s="24">
        <v>0.69219660000000005</v>
      </c>
      <c r="X2442" s="24">
        <v>0.44910299999999997</v>
      </c>
      <c r="Y2442" s="23"/>
      <c r="Z2442" s="23"/>
      <c r="AA2442" s="23"/>
      <c r="AB2442" s="23"/>
      <c r="AD2442" s="24">
        <v>0.53624839999999996</v>
      </c>
      <c r="AE2442" s="24">
        <v>0.56838999999999995</v>
      </c>
      <c r="AF2442" s="24">
        <v>0.53595630000000005</v>
      </c>
      <c r="AG2442" s="24">
        <v>0.34752460000000002</v>
      </c>
      <c r="AH2442" s="23"/>
      <c r="AI2442" s="23"/>
      <c r="AJ2442" s="23"/>
      <c r="AK2442" s="23"/>
    </row>
    <row r="2443" spans="1:37" x14ac:dyDescent="0.35">
      <c r="A2443" s="24" t="s">
        <v>4975</v>
      </c>
      <c r="B2443" s="24" t="s">
        <v>4976</v>
      </c>
      <c r="C2443" s="24">
        <v>0.40534179999999997</v>
      </c>
      <c r="D2443" s="24">
        <v>0.5201732</v>
      </c>
      <c r="E2443" s="24">
        <v>0.64211309999999999</v>
      </c>
      <c r="F2443" s="24">
        <v>0.47035290000000002</v>
      </c>
      <c r="G2443" s="23"/>
      <c r="H2443" s="23"/>
      <c r="I2443" s="23"/>
      <c r="J2443" s="23"/>
      <c r="L2443" s="24">
        <v>0.39786700000000003</v>
      </c>
      <c r="M2443" s="24">
        <v>0.54509629999999998</v>
      </c>
      <c r="N2443" s="24">
        <v>0.52906779999999998</v>
      </c>
      <c r="O2443" s="24">
        <v>0.55655310000000002</v>
      </c>
      <c r="P2443" s="23"/>
      <c r="Q2443" s="23"/>
      <c r="R2443" s="23"/>
      <c r="S2443" s="23"/>
      <c r="U2443" s="24">
        <v>0.46925149999999999</v>
      </c>
      <c r="V2443" s="24">
        <v>0.59214169999999999</v>
      </c>
      <c r="W2443" s="24">
        <v>0.71223049999999999</v>
      </c>
      <c r="X2443" s="24">
        <v>0.37652429999999998</v>
      </c>
      <c r="Y2443" s="23"/>
      <c r="Z2443" s="23"/>
      <c r="AA2443" s="23"/>
      <c r="AB2443" s="23"/>
      <c r="AD2443" s="24">
        <v>0.62091890000000005</v>
      </c>
      <c r="AE2443" s="24">
        <v>0.57322899999999999</v>
      </c>
      <c r="AF2443" s="24">
        <v>0.56232490000000002</v>
      </c>
      <c r="AG2443" s="24">
        <v>0.46818460000000001</v>
      </c>
      <c r="AH2443" s="23"/>
      <c r="AI2443" s="23"/>
      <c r="AJ2443" s="23"/>
      <c r="AK2443" s="23"/>
    </row>
    <row r="2444" spans="1:37" x14ac:dyDescent="0.35">
      <c r="A2444" s="24" t="s">
        <v>4977</v>
      </c>
      <c r="B2444" s="24" t="s">
        <v>4978</v>
      </c>
      <c r="C2444" s="24">
        <v>0.39648090000000002</v>
      </c>
      <c r="D2444" s="24">
        <v>0.56668450000000004</v>
      </c>
      <c r="E2444" s="24">
        <v>0.54653879999999999</v>
      </c>
      <c r="F2444" s="24">
        <v>0.45256879999999999</v>
      </c>
      <c r="G2444" s="23"/>
      <c r="H2444" s="23"/>
      <c r="I2444" s="23"/>
      <c r="J2444" s="23"/>
      <c r="L2444" s="24">
        <v>0.34101409999999999</v>
      </c>
      <c r="M2444" s="24">
        <v>0.47894009999999998</v>
      </c>
      <c r="N2444" s="24">
        <v>0.4106842</v>
      </c>
      <c r="O2444" s="24">
        <v>0.51048890000000002</v>
      </c>
      <c r="P2444" s="23"/>
      <c r="Q2444" s="23"/>
      <c r="R2444" s="23"/>
      <c r="S2444" s="23"/>
      <c r="U2444" s="24">
        <v>0.4190432</v>
      </c>
      <c r="V2444" s="24">
        <v>0.4331295</v>
      </c>
      <c r="W2444" s="24">
        <v>0.72138480000000005</v>
      </c>
      <c r="X2444" s="24">
        <v>0.39363290000000001</v>
      </c>
      <c r="Y2444" s="23"/>
      <c r="Z2444" s="23"/>
      <c r="AA2444" s="23"/>
      <c r="AB2444" s="23"/>
      <c r="AD2444" s="24">
        <v>0.55350200000000005</v>
      </c>
      <c r="AE2444" s="24">
        <v>0.49888440000000001</v>
      </c>
      <c r="AF2444" s="24">
        <v>0.50079050000000003</v>
      </c>
      <c r="AG2444" s="24">
        <v>0.67918469999999997</v>
      </c>
      <c r="AH2444" s="23"/>
      <c r="AI2444" s="23"/>
      <c r="AJ2444" s="23"/>
      <c r="AK2444" s="23"/>
    </row>
    <row r="2445" spans="1:37" x14ac:dyDescent="0.35">
      <c r="A2445" s="24" t="s">
        <v>4979</v>
      </c>
      <c r="B2445" s="24" t="s">
        <v>4980</v>
      </c>
      <c r="C2445" s="24">
        <v>0.40817530000000002</v>
      </c>
      <c r="D2445" s="24">
        <v>0.57480410000000004</v>
      </c>
      <c r="E2445" s="24">
        <v>0.4144545</v>
      </c>
      <c r="F2445" s="24">
        <v>0.51359250000000001</v>
      </c>
      <c r="G2445" s="23"/>
      <c r="H2445" s="23"/>
      <c r="I2445" s="23"/>
      <c r="J2445" s="23"/>
      <c r="L2445" s="24">
        <v>0.3938584</v>
      </c>
      <c r="M2445" s="24">
        <v>0.55696610000000002</v>
      </c>
      <c r="N2445" s="24">
        <v>0.3910382</v>
      </c>
      <c r="O2445" s="24">
        <v>0.48742360000000001</v>
      </c>
      <c r="P2445" s="23"/>
      <c r="Q2445" s="23"/>
      <c r="R2445" s="23"/>
      <c r="S2445" s="23"/>
      <c r="U2445" s="24">
        <v>0.41482869999999999</v>
      </c>
      <c r="V2445" s="24">
        <v>0.35132449999999998</v>
      </c>
      <c r="W2445" s="24">
        <v>0.62738070000000001</v>
      </c>
      <c r="X2445" s="24">
        <v>0.4675897</v>
      </c>
      <c r="Y2445" s="23"/>
      <c r="Z2445" s="23"/>
      <c r="AA2445" s="23"/>
      <c r="AB2445" s="23"/>
      <c r="AD2445" s="24">
        <v>0.47235490000000002</v>
      </c>
      <c r="AE2445" s="24">
        <v>0.40998230000000002</v>
      </c>
      <c r="AF2445" s="24">
        <v>0.4743598</v>
      </c>
      <c r="AG2445" s="24">
        <v>0.68359060000000005</v>
      </c>
      <c r="AH2445" s="23"/>
      <c r="AI2445" s="23"/>
      <c r="AJ2445" s="23"/>
      <c r="AK2445" s="23"/>
    </row>
    <row r="2446" spans="1:37" x14ac:dyDescent="0.35">
      <c r="A2446" s="24" t="s">
        <v>4981</v>
      </c>
      <c r="B2446" s="24" t="s">
        <v>4982</v>
      </c>
      <c r="C2446" s="24">
        <v>0.43168020000000001</v>
      </c>
      <c r="D2446" s="24">
        <v>0.60800960000000004</v>
      </c>
      <c r="E2446" s="24">
        <v>0.3634714</v>
      </c>
      <c r="F2446" s="24">
        <v>0.61097690000000004</v>
      </c>
      <c r="G2446" s="23"/>
      <c r="H2446" s="23"/>
      <c r="I2446" s="23"/>
      <c r="J2446" s="23"/>
      <c r="L2446" s="24">
        <v>0.43404549999999997</v>
      </c>
      <c r="M2446" s="24">
        <v>0.75825920000000002</v>
      </c>
      <c r="N2446" s="24">
        <v>0.40838360000000001</v>
      </c>
      <c r="O2446" s="24">
        <v>0.49561759999999999</v>
      </c>
      <c r="P2446" s="23"/>
      <c r="Q2446" s="23"/>
      <c r="R2446" s="23"/>
      <c r="S2446" s="23"/>
      <c r="U2446" s="24">
        <v>0.4691516</v>
      </c>
      <c r="V2446" s="24">
        <v>0.43636069999999999</v>
      </c>
      <c r="W2446" s="24">
        <v>0.46916849999999999</v>
      </c>
      <c r="X2446" s="24">
        <v>0.43372630000000001</v>
      </c>
      <c r="Y2446" s="23"/>
      <c r="Z2446" s="23"/>
      <c r="AA2446" s="23"/>
      <c r="AB2446" s="23"/>
      <c r="AD2446" s="24">
        <v>0.5792467</v>
      </c>
      <c r="AE2446" s="24">
        <v>0.45034639999999998</v>
      </c>
      <c r="AF2446" s="24">
        <v>0.42079339999999998</v>
      </c>
      <c r="AG2446" s="24">
        <v>0.55566459999999995</v>
      </c>
      <c r="AH2446" s="23"/>
      <c r="AI2446" s="23"/>
      <c r="AJ2446" s="23"/>
      <c r="AK2446" s="23"/>
    </row>
    <row r="2447" spans="1:37" x14ac:dyDescent="0.35">
      <c r="A2447" s="24" t="s">
        <v>4983</v>
      </c>
      <c r="B2447" s="24" t="s">
        <v>4984</v>
      </c>
      <c r="C2447" s="24">
        <v>0.4161666</v>
      </c>
      <c r="D2447" s="24">
        <v>0.51130240000000005</v>
      </c>
      <c r="E2447" s="24">
        <v>0.38024429999999998</v>
      </c>
      <c r="F2447" s="24">
        <v>0.70167950000000001</v>
      </c>
      <c r="G2447" s="23"/>
      <c r="H2447" s="23"/>
      <c r="I2447" s="23"/>
      <c r="J2447" s="23"/>
      <c r="L2447" s="24">
        <v>0.46635779999999999</v>
      </c>
      <c r="M2447" s="24">
        <v>0.69882010000000006</v>
      </c>
      <c r="N2447" s="24">
        <v>0.45495659999999999</v>
      </c>
      <c r="O2447" s="24">
        <v>0.40390209999999999</v>
      </c>
      <c r="P2447" s="23"/>
      <c r="Q2447" s="23"/>
      <c r="R2447" s="23"/>
      <c r="S2447" s="23"/>
      <c r="U2447" s="24">
        <v>0.44815820000000001</v>
      </c>
      <c r="V2447" s="24">
        <v>0.52010940000000006</v>
      </c>
      <c r="W2447" s="24">
        <v>0.44300020000000001</v>
      </c>
      <c r="X2447" s="24">
        <v>0.46364640000000001</v>
      </c>
      <c r="Y2447" s="23"/>
      <c r="Z2447" s="23"/>
      <c r="AA2447" s="23"/>
      <c r="AB2447" s="23"/>
      <c r="AD2447" s="24">
        <v>0.44169069999999999</v>
      </c>
      <c r="AE2447" s="24">
        <v>0.4275408</v>
      </c>
      <c r="AF2447" s="24">
        <v>0.42447879999999999</v>
      </c>
      <c r="AG2447" s="24">
        <v>0.5471492</v>
      </c>
      <c r="AH2447" s="23"/>
      <c r="AI2447" s="23"/>
      <c r="AJ2447" s="23"/>
      <c r="AK2447" s="23"/>
    </row>
    <row r="2448" spans="1:37" x14ac:dyDescent="0.35">
      <c r="A2448" s="24" t="s">
        <v>4985</v>
      </c>
      <c r="B2448" s="24" t="s">
        <v>4986</v>
      </c>
      <c r="C2448" s="24">
        <v>0.44803490000000001</v>
      </c>
      <c r="D2448" s="24">
        <v>0.38403320000000002</v>
      </c>
      <c r="E2448" s="24">
        <v>0.45843630000000002</v>
      </c>
      <c r="F2448" s="24">
        <v>0.71636960000000005</v>
      </c>
      <c r="G2448" s="23"/>
      <c r="H2448" s="23"/>
      <c r="I2448" s="23"/>
      <c r="J2448" s="23"/>
      <c r="L2448" s="24">
        <v>0.5501028</v>
      </c>
      <c r="M2448" s="24">
        <v>0.55977270000000001</v>
      </c>
      <c r="N2448" s="24">
        <v>0.4415499</v>
      </c>
      <c r="O2448" s="24">
        <v>0.43798999999999999</v>
      </c>
      <c r="P2448" s="23"/>
      <c r="Q2448" s="23"/>
      <c r="R2448" s="23"/>
      <c r="S2448" s="23"/>
      <c r="U2448" s="24">
        <v>0.4630398</v>
      </c>
      <c r="V2448" s="24">
        <v>0.53610579999999997</v>
      </c>
      <c r="W2448" s="24">
        <v>0.44300060000000002</v>
      </c>
      <c r="X2448" s="24">
        <v>0.53822009999999998</v>
      </c>
      <c r="Y2448" s="23"/>
      <c r="Z2448" s="23"/>
      <c r="AA2448" s="23"/>
      <c r="AB2448" s="23"/>
      <c r="AD2448" s="24">
        <v>0.40503440000000002</v>
      </c>
      <c r="AE2448" s="24">
        <v>0.42994909999999997</v>
      </c>
      <c r="AF2448" s="24">
        <v>0.58853670000000002</v>
      </c>
      <c r="AG2448" s="24">
        <v>0.69502929999999996</v>
      </c>
      <c r="AH2448" s="23"/>
      <c r="AI2448" s="23"/>
      <c r="AJ2448" s="23"/>
      <c r="AK2448" s="23"/>
    </row>
    <row r="2449" spans="1:37" x14ac:dyDescent="0.35">
      <c r="A2449" s="24" t="s">
        <v>4987</v>
      </c>
      <c r="B2449" s="24" t="s">
        <v>4988</v>
      </c>
      <c r="C2449" s="24">
        <v>0.55060540000000002</v>
      </c>
      <c r="D2449" s="24">
        <v>0.41825659999999998</v>
      </c>
      <c r="E2449" s="24">
        <v>0.51772119999999999</v>
      </c>
      <c r="F2449" s="24">
        <v>0.58479780000000003</v>
      </c>
      <c r="G2449" s="23"/>
      <c r="H2449" s="23"/>
      <c r="I2449" s="23"/>
      <c r="J2449" s="23"/>
      <c r="L2449" s="24">
        <v>0.61576839999999999</v>
      </c>
      <c r="M2449" s="24">
        <v>0.48059390000000002</v>
      </c>
      <c r="N2449" s="24">
        <v>0.44627060000000002</v>
      </c>
      <c r="O2449" s="24">
        <v>0.4686128</v>
      </c>
      <c r="P2449" s="23"/>
      <c r="Q2449" s="23"/>
      <c r="R2449" s="23"/>
      <c r="S2449" s="23"/>
      <c r="U2449" s="24">
        <v>0.46882509999999999</v>
      </c>
      <c r="V2449" s="24">
        <v>0.6262046</v>
      </c>
      <c r="W2449" s="24">
        <v>0.40366829999999998</v>
      </c>
      <c r="X2449" s="24">
        <v>0.71821489999999999</v>
      </c>
      <c r="Y2449" s="23"/>
      <c r="Z2449" s="23"/>
      <c r="AA2449" s="23"/>
      <c r="AB2449" s="23"/>
      <c r="AD2449" s="24">
        <v>0.48957610000000001</v>
      </c>
      <c r="AE2449" s="24">
        <v>0.51544190000000001</v>
      </c>
      <c r="AF2449" s="24">
        <v>0.52018050000000005</v>
      </c>
      <c r="AG2449" s="24">
        <v>0.64685139999999997</v>
      </c>
      <c r="AH2449" s="23"/>
      <c r="AI2449" s="23"/>
      <c r="AJ2449" s="23"/>
      <c r="AK2449" s="23"/>
    </row>
    <row r="2450" spans="1:37" x14ac:dyDescent="0.35">
      <c r="A2450" s="24" t="s">
        <v>4989</v>
      </c>
      <c r="B2450" s="24" t="s">
        <v>4990</v>
      </c>
      <c r="C2450" s="24">
        <v>0.54949000000000003</v>
      </c>
      <c r="D2450" s="24">
        <v>0.47836820000000002</v>
      </c>
      <c r="E2450" s="24">
        <v>0.53941819999999996</v>
      </c>
      <c r="F2450" s="24">
        <v>0.71401349999999997</v>
      </c>
      <c r="G2450" s="23"/>
      <c r="H2450" s="23"/>
      <c r="I2450" s="23"/>
      <c r="J2450" s="23"/>
      <c r="L2450" s="24">
        <v>0.70813170000000003</v>
      </c>
      <c r="M2450" s="24">
        <v>0.48059190000000002</v>
      </c>
      <c r="N2450" s="24">
        <v>0.62320699999999996</v>
      </c>
      <c r="O2450" s="24">
        <v>0.50012380000000001</v>
      </c>
      <c r="P2450" s="23"/>
      <c r="Q2450" s="23"/>
      <c r="R2450" s="23"/>
      <c r="S2450" s="23"/>
      <c r="U2450" s="24">
        <v>0.62751389999999996</v>
      </c>
      <c r="V2450" s="24">
        <v>0.48898710000000001</v>
      </c>
      <c r="W2450" s="24">
        <v>0.40100520000000001</v>
      </c>
      <c r="X2450" s="24">
        <v>0.65740259999999995</v>
      </c>
      <c r="Y2450" s="23"/>
      <c r="Z2450" s="23"/>
      <c r="AA2450" s="23"/>
      <c r="AB2450" s="23"/>
      <c r="AD2450" s="24">
        <v>0.43613770000000002</v>
      </c>
      <c r="AE2450" s="24">
        <v>0.42533959999999998</v>
      </c>
      <c r="AF2450" s="24">
        <v>0.36614679999999999</v>
      </c>
      <c r="AG2450" s="24">
        <v>0.58728190000000002</v>
      </c>
      <c r="AH2450" s="23"/>
      <c r="AI2450" s="23"/>
      <c r="AJ2450" s="23"/>
      <c r="AK2450" s="23"/>
    </row>
    <row r="2451" spans="1:37" x14ac:dyDescent="0.35">
      <c r="A2451" s="24" t="s">
        <v>4991</v>
      </c>
      <c r="B2451" s="24" t="s">
        <v>4992</v>
      </c>
      <c r="C2451" s="24">
        <v>0.48166429999999999</v>
      </c>
      <c r="D2451" s="24">
        <v>0.4331816</v>
      </c>
      <c r="E2451" s="24">
        <v>0.46649610000000002</v>
      </c>
      <c r="F2451" s="24">
        <v>0.54640509999999998</v>
      </c>
      <c r="G2451" s="23"/>
      <c r="H2451" s="23"/>
      <c r="I2451" s="23"/>
      <c r="J2451" s="23"/>
      <c r="L2451" s="24">
        <v>0.71242680000000003</v>
      </c>
      <c r="M2451" s="24">
        <v>0.48331950000000001</v>
      </c>
      <c r="N2451" s="24">
        <v>0.73504159999999996</v>
      </c>
      <c r="O2451" s="24">
        <v>0.46420509999999998</v>
      </c>
      <c r="P2451" s="23"/>
      <c r="Q2451" s="23"/>
      <c r="R2451" s="23"/>
      <c r="S2451" s="23"/>
      <c r="U2451" s="24">
        <v>0.68178939999999999</v>
      </c>
      <c r="V2451" s="24">
        <v>0.36350539999999998</v>
      </c>
      <c r="W2451" s="24">
        <v>0.43133579999999999</v>
      </c>
      <c r="X2451" s="24">
        <v>0.71227739999999995</v>
      </c>
      <c r="Y2451" s="23"/>
      <c r="Z2451" s="23"/>
      <c r="AA2451" s="23"/>
      <c r="AB2451" s="23"/>
      <c r="AD2451" s="24">
        <v>0.4365076</v>
      </c>
      <c r="AE2451" s="24">
        <v>0.43103350000000001</v>
      </c>
      <c r="AF2451" s="24">
        <v>0.2775724</v>
      </c>
      <c r="AG2451" s="24">
        <v>0.57155639999999996</v>
      </c>
      <c r="AH2451" s="23"/>
      <c r="AI2451" s="23"/>
      <c r="AJ2451" s="23"/>
      <c r="AK2451" s="23"/>
    </row>
    <row r="2452" spans="1:37" x14ac:dyDescent="0.35">
      <c r="A2452" s="24" t="s">
        <v>4993</v>
      </c>
      <c r="B2452" s="24" t="s">
        <v>4994</v>
      </c>
      <c r="C2452" s="24">
        <v>0.59775730000000005</v>
      </c>
      <c r="D2452" s="24">
        <v>0.40885549999999998</v>
      </c>
      <c r="E2452" s="24">
        <v>0.50141880000000005</v>
      </c>
      <c r="F2452" s="24">
        <v>0.58557800000000004</v>
      </c>
      <c r="G2452" s="23">
        <f>AVERAGE(C2309:C2452)</f>
        <v>0.58798177986111122</v>
      </c>
      <c r="H2452" s="23">
        <f>AVERAGE(D2309:D2452)</f>
        <v>0.51715486944444455</v>
      </c>
      <c r="I2452" s="23">
        <f>AVERAGE(E2309:E2452)</f>
        <v>0.52975890347222232</v>
      </c>
      <c r="J2452" s="23">
        <f>AVERAGE(F2309:F2452)</f>
        <v>0.56417633819444424</v>
      </c>
      <c r="L2452" s="24">
        <v>0.54276809999999998</v>
      </c>
      <c r="M2452" s="24">
        <v>0.56335959999999996</v>
      </c>
      <c r="N2452" s="24">
        <v>0.61142549999999996</v>
      </c>
      <c r="O2452" s="24">
        <v>0.41011120000000001</v>
      </c>
      <c r="P2452" s="23">
        <f>AVERAGE(L2309:L2452)</f>
        <v>0.49674553263888882</v>
      </c>
      <c r="Q2452" s="23">
        <f>AVERAGE(M2309:M2452)</f>
        <v>0.50139253402777795</v>
      </c>
      <c r="R2452" s="23">
        <f>AVERAGE(N2309:N2452)</f>
        <v>0.52883245972222226</v>
      </c>
      <c r="S2452" s="23">
        <f>AVERAGE(O2309:O2452)</f>
        <v>0.49297470416666644</v>
      </c>
      <c r="U2452" s="24">
        <v>0.66811549999999997</v>
      </c>
      <c r="V2452" s="24">
        <v>0.41997479999999998</v>
      </c>
      <c r="W2452" s="24">
        <v>0.41305560000000002</v>
      </c>
      <c r="X2452" s="24">
        <v>0.60544469999999995</v>
      </c>
      <c r="Y2452" s="23">
        <f>AVERAGE(U2309:U2452)</f>
        <v>0.58316219652777757</v>
      </c>
      <c r="Z2452" s="23">
        <f>AVERAGE(V2309:V2452)</f>
        <v>0.53747925763888882</v>
      </c>
      <c r="AA2452" s="23">
        <f>AVERAGE(W2309:W2452)</f>
        <v>0.61047226458333359</v>
      </c>
      <c r="AB2452" s="23">
        <f>AVERAGE(X2309:X2452)</f>
        <v>0.53270423958333368</v>
      </c>
      <c r="AD2452" s="24">
        <v>0.43305680000000002</v>
      </c>
      <c r="AE2452" s="24">
        <v>0.4728695</v>
      </c>
      <c r="AF2452" s="24">
        <v>0.37492140000000002</v>
      </c>
      <c r="AG2452" s="24">
        <v>0.49634810000000001</v>
      </c>
      <c r="AH2452" s="23">
        <f>AVERAGE(AD2309:AD2452)</f>
        <v>0.53309575208333326</v>
      </c>
      <c r="AI2452" s="23">
        <f>AVERAGE(AE2309:AE2452)</f>
        <v>0.49659413194444418</v>
      </c>
      <c r="AJ2452" s="23">
        <f>AVERAGE(AF2309:AF2452)</f>
        <v>0.49497185555555517</v>
      </c>
      <c r="AK2452" s="23">
        <f>AVERAGE(AG2309:AG2452)</f>
        <v>0.50423471388888919</v>
      </c>
    </row>
    <row r="2453" spans="1:37" x14ac:dyDescent="0.35">
      <c r="A2453" s="24" t="s">
        <v>4995</v>
      </c>
      <c r="B2453" s="24" t="s">
        <v>4996</v>
      </c>
      <c r="C2453" s="24">
        <v>0.74118759999999995</v>
      </c>
      <c r="D2453" s="24">
        <v>0.42214580000000002</v>
      </c>
      <c r="E2453" s="24">
        <v>0.4836223</v>
      </c>
      <c r="F2453" s="24">
        <v>0.55012139999999998</v>
      </c>
      <c r="G2453" s="23"/>
      <c r="H2453" s="23"/>
      <c r="I2453" s="23"/>
      <c r="J2453" s="23"/>
      <c r="L2453" s="24">
        <v>0.53876930000000001</v>
      </c>
      <c r="M2453" s="24">
        <v>0.55512139999999999</v>
      </c>
      <c r="N2453" s="24">
        <v>0.54066800000000004</v>
      </c>
      <c r="O2453" s="24">
        <v>0.33082460000000002</v>
      </c>
      <c r="P2453" s="23"/>
      <c r="Q2453" s="23"/>
      <c r="R2453" s="23"/>
      <c r="S2453" s="23"/>
      <c r="U2453" s="24">
        <v>0.4974539</v>
      </c>
      <c r="V2453" s="24">
        <v>0.49892520000000001</v>
      </c>
      <c r="W2453" s="24">
        <v>0.39788699999999999</v>
      </c>
      <c r="X2453" s="24">
        <v>0.52237840000000002</v>
      </c>
      <c r="Y2453" s="23"/>
      <c r="Z2453" s="23"/>
      <c r="AA2453" s="23"/>
      <c r="AB2453" s="23"/>
      <c r="AD2453" s="24">
        <v>0.44616339999999999</v>
      </c>
      <c r="AE2453" s="24">
        <v>0.43804480000000001</v>
      </c>
      <c r="AF2453" s="24">
        <v>0.42132819999999999</v>
      </c>
      <c r="AG2453" s="24">
        <v>0.49359259999999999</v>
      </c>
      <c r="AH2453" s="23"/>
      <c r="AI2453" s="23"/>
      <c r="AJ2453" s="23"/>
      <c r="AK2453" s="23"/>
    </row>
    <row r="2454" spans="1:37" x14ac:dyDescent="0.35">
      <c r="A2454" s="24" t="s">
        <v>4997</v>
      </c>
      <c r="B2454" s="24" t="s">
        <v>4998</v>
      </c>
      <c r="C2454" s="24">
        <v>0.70571879999999998</v>
      </c>
      <c r="D2454" s="24">
        <v>0.37634820000000002</v>
      </c>
      <c r="E2454" s="24">
        <v>0.40000479999999999</v>
      </c>
      <c r="F2454" s="24">
        <v>0.4190586</v>
      </c>
      <c r="G2454" s="23"/>
      <c r="H2454" s="23"/>
      <c r="I2454" s="23"/>
      <c r="J2454" s="23"/>
      <c r="L2454" s="24">
        <v>0.52017800000000003</v>
      </c>
      <c r="M2454" s="24">
        <v>0.46343040000000002</v>
      </c>
      <c r="N2454" s="24">
        <v>0.55269210000000002</v>
      </c>
      <c r="O2454" s="24">
        <v>0.34439690000000001</v>
      </c>
      <c r="P2454" s="23"/>
      <c r="Q2454" s="23"/>
      <c r="R2454" s="23"/>
      <c r="S2454" s="23"/>
      <c r="U2454" s="24">
        <v>0.42437589999999997</v>
      </c>
      <c r="V2454" s="24">
        <v>0.43514819999999999</v>
      </c>
      <c r="W2454" s="24">
        <v>0.41559580000000002</v>
      </c>
      <c r="X2454" s="24">
        <v>0.50328640000000002</v>
      </c>
      <c r="Y2454" s="23"/>
      <c r="Z2454" s="23"/>
      <c r="AA2454" s="23"/>
      <c r="AB2454" s="23"/>
      <c r="AD2454" s="24">
        <v>0.43630049999999998</v>
      </c>
      <c r="AE2454" s="24">
        <v>0.44636150000000002</v>
      </c>
      <c r="AF2454" s="24">
        <v>0.42007729999999999</v>
      </c>
      <c r="AG2454" s="24">
        <v>0.46106370000000002</v>
      </c>
      <c r="AH2454" s="23"/>
      <c r="AI2454" s="23"/>
      <c r="AJ2454" s="23"/>
      <c r="AK2454" s="23"/>
    </row>
    <row r="2455" spans="1:37" x14ac:dyDescent="0.35">
      <c r="A2455" s="24" t="s">
        <v>4999</v>
      </c>
      <c r="B2455" s="24" t="s">
        <v>5000</v>
      </c>
      <c r="C2455" s="24">
        <v>0.51233790000000001</v>
      </c>
      <c r="D2455" s="24">
        <v>0.3663807</v>
      </c>
      <c r="E2455" s="24">
        <v>0.42163440000000002</v>
      </c>
      <c r="F2455" s="24">
        <v>0.46663850000000001</v>
      </c>
      <c r="G2455" s="23"/>
      <c r="H2455" s="23"/>
      <c r="I2455" s="23"/>
      <c r="J2455" s="23"/>
      <c r="L2455" s="24">
        <v>0.48336899999999999</v>
      </c>
      <c r="M2455" s="24">
        <v>0.44427270000000002</v>
      </c>
      <c r="N2455" s="24">
        <v>0.57775259999999995</v>
      </c>
      <c r="O2455" s="24">
        <v>0.3711508</v>
      </c>
      <c r="P2455" s="23"/>
      <c r="Q2455" s="23"/>
      <c r="R2455" s="23"/>
      <c r="S2455" s="23"/>
      <c r="U2455" s="24">
        <v>0.43776589999999999</v>
      </c>
      <c r="V2455" s="24">
        <v>0.39454329999999999</v>
      </c>
      <c r="W2455" s="24">
        <v>0.40303899999999998</v>
      </c>
      <c r="X2455" s="24">
        <v>0.41960769999999997</v>
      </c>
      <c r="Y2455" s="23"/>
      <c r="Z2455" s="23"/>
      <c r="AA2455" s="23"/>
      <c r="AB2455" s="23"/>
      <c r="AD2455" s="24">
        <v>0.45429940000000002</v>
      </c>
      <c r="AE2455" s="24">
        <v>0.53800789999999998</v>
      </c>
      <c r="AF2455" s="24">
        <v>0.4239675</v>
      </c>
      <c r="AG2455" s="24">
        <v>0.45140469999999999</v>
      </c>
      <c r="AH2455" s="23"/>
      <c r="AI2455" s="23"/>
      <c r="AJ2455" s="23"/>
      <c r="AK2455" s="23"/>
    </row>
    <row r="2456" spans="1:37" x14ac:dyDescent="0.35">
      <c r="A2456" s="24" t="s">
        <v>5001</v>
      </c>
      <c r="B2456" s="24" t="s">
        <v>5002</v>
      </c>
      <c r="C2456" s="24">
        <v>0.49860500000000002</v>
      </c>
      <c r="D2456" s="24">
        <v>0.42140640000000001</v>
      </c>
      <c r="E2456" s="24">
        <v>0.43281209999999998</v>
      </c>
      <c r="F2456" s="24">
        <v>0.4285176</v>
      </c>
      <c r="G2456" s="23"/>
      <c r="H2456" s="23"/>
      <c r="I2456" s="23"/>
      <c r="J2456" s="23"/>
      <c r="L2456" s="24">
        <v>0.43788349999999998</v>
      </c>
      <c r="M2456" s="24">
        <v>0.4866953</v>
      </c>
      <c r="N2456" s="24">
        <v>0.50347569999999997</v>
      </c>
      <c r="O2456" s="24">
        <v>0.34135149999999997</v>
      </c>
      <c r="P2456" s="23"/>
      <c r="Q2456" s="23"/>
      <c r="R2456" s="23"/>
      <c r="S2456" s="23"/>
      <c r="U2456" s="24">
        <v>0.44567220000000002</v>
      </c>
      <c r="V2456" s="24">
        <v>0.46146219999999999</v>
      </c>
      <c r="W2456" s="24">
        <v>0.44738450000000002</v>
      </c>
      <c r="X2456" s="24">
        <v>0.40194540000000001</v>
      </c>
      <c r="Y2456" s="23"/>
      <c r="Z2456" s="23"/>
      <c r="AA2456" s="23"/>
      <c r="AB2456" s="23"/>
      <c r="AD2456" s="24">
        <v>0.43663479999999999</v>
      </c>
      <c r="AE2456" s="24">
        <v>0.5202928</v>
      </c>
      <c r="AF2456" s="24">
        <v>0.51328770000000001</v>
      </c>
      <c r="AG2456" s="24">
        <v>0.40067580000000003</v>
      </c>
      <c r="AH2456" s="23"/>
      <c r="AI2456" s="23"/>
      <c r="AJ2456" s="23"/>
      <c r="AK2456" s="23"/>
    </row>
    <row r="2457" spans="1:37" x14ac:dyDescent="0.35">
      <c r="A2457" s="24" t="s">
        <v>5003</v>
      </c>
      <c r="B2457" s="24" t="s">
        <v>5004</v>
      </c>
      <c r="C2457" s="24">
        <v>0.49472880000000002</v>
      </c>
      <c r="D2457" s="24">
        <v>0.40900019999999998</v>
      </c>
      <c r="E2457" s="24">
        <v>0.39395279999999999</v>
      </c>
      <c r="F2457" s="24">
        <v>0.39198250000000001</v>
      </c>
      <c r="G2457" s="23"/>
      <c r="H2457" s="23"/>
      <c r="I2457" s="23"/>
      <c r="J2457" s="23"/>
      <c r="L2457" s="24">
        <v>0.3596703</v>
      </c>
      <c r="M2457" s="24">
        <v>0.39529589999999998</v>
      </c>
      <c r="N2457" s="24">
        <v>0.42246679999999998</v>
      </c>
      <c r="O2457" s="24">
        <v>0.34240510000000002</v>
      </c>
      <c r="P2457" s="23"/>
      <c r="Q2457" s="23"/>
      <c r="R2457" s="23"/>
      <c r="S2457" s="23"/>
      <c r="U2457" s="24">
        <v>0.4525537</v>
      </c>
      <c r="V2457" s="24">
        <v>0.43185519999999999</v>
      </c>
      <c r="W2457" s="24">
        <v>0.44484220000000002</v>
      </c>
      <c r="X2457" s="24">
        <v>0.32754949999999999</v>
      </c>
      <c r="Y2457" s="23"/>
      <c r="Z2457" s="23"/>
      <c r="AA2457" s="23"/>
      <c r="AB2457" s="23"/>
      <c r="AD2457" s="24">
        <v>0.4472334</v>
      </c>
      <c r="AE2457" s="24">
        <v>0.58949039999999997</v>
      </c>
      <c r="AF2457" s="24">
        <v>0.67562270000000002</v>
      </c>
      <c r="AG2457" s="24">
        <v>0.35541489999999998</v>
      </c>
      <c r="AH2457" s="23"/>
      <c r="AI2457" s="23"/>
      <c r="AJ2457" s="23"/>
      <c r="AK2457" s="23"/>
    </row>
    <row r="2458" spans="1:37" x14ac:dyDescent="0.35">
      <c r="A2458" s="24" t="s">
        <v>5005</v>
      </c>
      <c r="B2458" s="24" t="s">
        <v>5006</v>
      </c>
      <c r="C2458" s="24">
        <v>0.49742429999999999</v>
      </c>
      <c r="D2458" s="24">
        <v>0.40837960000000001</v>
      </c>
      <c r="E2458" s="24">
        <v>0.39925460000000002</v>
      </c>
      <c r="F2458" s="24">
        <v>0.5462612</v>
      </c>
      <c r="G2458" s="23"/>
      <c r="H2458" s="23"/>
      <c r="I2458" s="23"/>
      <c r="J2458" s="23"/>
      <c r="L2458" s="24">
        <v>0.3219823</v>
      </c>
      <c r="M2458" s="24">
        <v>0.32843460000000002</v>
      </c>
      <c r="N2458" s="24">
        <v>0.49814770000000003</v>
      </c>
      <c r="O2458" s="24">
        <v>0.31931670000000001</v>
      </c>
      <c r="P2458" s="23"/>
      <c r="Q2458" s="23"/>
      <c r="R2458" s="23"/>
      <c r="S2458" s="23"/>
      <c r="U2458" s="24">
        <v>0.40441860000000002</v>
      </c>
      <c r="V2458" s="24">
        <v>0.3837603</v>
      </c>
      <c r="W2458" s="24">
        <v>0.43664069999999999</v>
      </c>
      <c r="X2458" s="24">
        <v>0.34083029999999997</v>
      </c>
      <c r="Y2458" s="23"/>
      <c r="Z2458" s="23"/>
      <c r="AA2458" s="23"/>
      <c r="AB2458" s="23"/>
      <c r="AD2458" s="24">
        <v>0.39576869999999997</v>
      </c>
      <c r="AE2458" s="24">
        <v>0.55802390000000002</v>
      </c>
      <c r="AF2458" s="24">
        <v>0.61558939999999995</v>
      </c>
      <c r="AG2458" s="24">
        <v>0.36229640000000002</v>
      </c>
      <c r="AH2458" s="23"/>
      <c r="AI2458" s="23"/>
      <c r="AJ2458" s="23"/>
      <c r="AK2458" s="23"/>
    </row>
    <row r="2459" spans="1:37" x14ac:dyDescent="0.35">
      <c r="A2459" s="24" t="s">
        <v>5007</v>
      </c>
      <c r="B2459" s="24" t="s">
        <v>5008</v>
      </c>
      <c r="C2459" s="24">
        <v>0.42839700000000003</v>
      </c>
      <c r="D2459" s="24">
        <v>0.44648929999999998</v>
      </c>
      <c r="E2459" s="24">
        <v>0.39010479999999997</v>
      </c>
      <c r="F2459" s="24">
        <v>0.3932194</v>
      </c>
      <c r="G2459" s="23"/>
      <c r="H2459" s="23"/>
      <c r="I2459" s="23"/>
      <c r="J2459" s="23"/>
      <c r="L2459" s="24">
        <v>0.38513049999999999</v>
      </c>
      <c r="M2459" s="24">
        <v>0.45542450000000001</v>
      </c>
      <c r="N2459" s="24">
        <v>0.47756359999999998</v>
      </c>
      <c r="O2459" s="24">
        <v>0.3530316</v>
      </c>
      <c r="P2459" s="23"/>
      <c r="Q2459" s="23"/>
      <c r="R2459" s="23"/>
      <c r="S2459" s="23"/>
      <c r="U2459" s="24">
        <v>0.41404210000000002</v>
      </c>
      <c r="V2459" s="24">
        <v>0.55913930000000001</v>
      </c>
      <c r="W2459" s="24">
        <v>0.39553769999999999</v>
      </c>
      <c r="X2459" s="24">
        <v>0.42596600000000001</v>
      </c>
      <c r="Y2459" s="23"/>
      <c r="Z2459" s="23"/>
      <c r="AA2459" s="23"/>
      <c r="AB2459" s="23"/>
      <c r="AD2459" s="24">
        <v>0.41492069999999998</v>
      </c>
      <c r="AE2459" s="24">
        <v>0.53495809999999999</v>
      </c>
      <c r="AF2459" s="24">
        <v>0.46974519999999997</v>
      </c>
      <c r="AG2459" s="24">
        <v>0.34621089999999999</v>
      </c>
      <c r="AH2459" s="23"/>
      <c r="AI2459" s="23"/>
      <c r="AJ2459" s="23"/>
      <c r="AK2459" s="23"/>
    </row>
    <row r="2460" spans="1:37" x14ac:dyDescent="0.35">
      <c r="A2460" s="24" t="s">
        <v>5009</v>
      </c>
      <c r="B2460" s="24" t="s">
        <v>5010</v>
      </c>
      <c r="C2460" s="24">
        <v>0.42890980000000001</v>
      </c>
      <c r="D2460" s="24">
        <v>0.46522380000000002</v>
      </c>
      <c r="E2460" s="24">
        <v>0.37496000000000002</v>
      </c>
      <c r="F2460" s="24">
        <v>0.41346949999999999</v>
      </c>
      <c r="G2460" s="23"/>
      <c r="H2460" s="23"/>
      <c r="I2460" s="23"/>
      <c r="J2460" s="23"/>
      <c r="L2460" s="24">
        <v>0.3755444</v>
      </c>
      <c r="M2460" s="24">
        <v>0.50387789999999999</v>
      </c>
      <c r="N2460" s="24">
        <v>0.37213960000000001</v>
      </c>
      <c r="O2460" s="24">
        <v>0.40394340000000001</v>
      </c>
      <c r="P2460" s="23"/>
      <c r="Q2460" s="23"/>
      <c r="R2460" s="23"/>
      <c r="S2460" s="23"/>
      <c r="U2460" s="24">
        <v>0.43238169999999998</v>
      </c>
      <c r="V2460" s="24">
        <v>0.68432459999999995</v>
      </c>
      <c r="W2460" s="24">
        <v>0.40390169999999997</v>
      </c>
      <c r="X2460" s="24">
        <v>0.40064149999999998</v>
      </c>
      <c r="Y2460" s="23"/>
      <c r="Z2460" s="23"/>
      <c r="AA2460" s="23"/>
      <c r="AB2460" s="23"/>
      <c r="AD2460" s="24">
        <v>0.45163239999999999</v>
      </c>
      <c r="AE2460" s="24">
        <v>0.55477670000000001</v>
      </c>
      <c r="AF2460" s="24">
        <v>0.39525329999999997</v>
      </c>
      <c r="AG2460" s="24">
        <v>0.3733707</v>
      </c>
      <c r="AH2460" s="23"/>
      <c r="AI2460" s="23"/>
      <c r="AJ2460" s="23"/>
      <c r="AK2460" s="23"/>
    </row>
    <row r="2461" spans="1:37" x14ac:dyDescent="0.35">
      <c r="A2461" s="24" t="s">
        <v>5011</v>
      </c>
      <c r="B2461" s="24" t="s">
        <v>5012</v>
      </c>
      <c r="C2461" s="24">
        <v>0.56099840000000001</v>
      </c>
      <c r="D2461" s="24">
        <v>0.4534897</v>
      </c>
      <c r="E2461" s="24">
        <v>0.35249000000000003</v>
      </c>
      <c r="F2461" s="24">
        <v>0.5540891</v>
      </c>
      <c r="G2461" s="23"/>
      <c r="H2461" s="23"/>
      <c r="I2461" s="23"/>
      <c r="J2461" s="23"/>
      <c r="L2461" s="24">
        <v>0.3589599</v>
      </c>
      <c r="M2461" s="24">
        <v>0.29601620000000001</v>
      </c>
      <c r="N2461" s="24">
        <v>0.35247400000000001</v>
      </c>
      <c r="O2461" s="24">
        <v>0.3927177</v>
      </c>
      <c r="P2461" s="23"/>
      <c r="Q2461" s="23"/>
      <c r="R2461" s="23"/>
      <c r="S2461" s="23"/>
      <c r="U2461" s="24">
        <v>0.42044730000000002</v>
      </c>
      <c r="V2461" s="24">
        <v>0.67269619999999997</v>
      </c>
      <c r="W2461" s="24">
        <v>0.44904870000000002</v>
      </c>
      <c r="X2461" s="24">
        <v>0.39564749999999999</v>
      </c>
      <c r="Y2461" s="23"/>
      <c r="Z2461" s="23"/>
      <c r="AA2461" s="23"/>
      <c r="AB2461" s="23"/>
      <c r="AD2461" s="24">
        <v>0.52460399999999996</v>
      </c>
      <c r="AE2461" s="24">
        <v>0.51093679999999997</v>
      </c>
      <c r="AF2461" s="24">
        <v>0.45826630000000002</v>
      </c>
      <c r="AG2461" s="24">
        <v>0.3709442</v>
      </c>
      <c r="AH2461" s="23"/>
      <c r="AI2461" s="23"/>
      <c r="AJ2461" s="23"/>
      <c r="AK2461" s="23"/>
    </row>
    <row r="2462" spans="1:37" x14ac:dyDescent="0.35">
      <c r="A2462" s="24" t="s">
        <v>5013</v>
      </c>
      <c r="B2462" s="24" t="s">
        <v>5014</v>
      </c>
      <c r="C2462" s="24">
        <v>0.50521119999999997</v>
      </c>
      <c r="D2462" s="24">
        <v>0.45906279999999999</v>
      </c>
      <c r="E2462" s="24">
        <v>0.32699600000000001</v>
      </c>
      <c r="F2462" s="24">
        <v>0.54233520000000002</v>
      </c>
      <c r="G2462" s="23"/>
      <c r="H2462" s="23"/>
      <c r="I2462" s="23"/>
      <c r="J2462" s="23"/>
      <c r="L2462" s="24">
        <v>0.35136440000000002</v>
      </c>
      <c r="M2462" s="24">
        <v>0.31124930000000001</v>
      </c>
      <c r="N2462" s="24">
        <v>0.42853950000000002</v>
      </c>
      <c r="O2462" s="24">
        <v>0.34955439999999999</v>
      </c>
      <c r="P2462" s="23"/>
      <c r="Q2462" s="23"/>
      <c r="R2462" s="23"/>
      <c r="S2462" s="23"/>
      <c r="U2462" s="24">
        <v>0.44098150000000003</v>
      </c>
      <c r="V2462" s="24">
        <v>0.63403480000000001</v>
      </c>
      <c r="W2462" s="24">
        <v>0.50936870000000001</v>
      </c>
      <c r="X2462" s="24">
        <v>0.39249679999999998</v>
      </c>
      <c r="Y2462" s="23"/>
      <c r="Z2462" s="23"/>
      <c r="AA2462" s="23"/>
      <c r="AB2462" s="23"/>
      <c r="AD2462" s="24">
        <v>0.61797000000000002</v>
      </c>
      <c r="AE2462" s="24">
        <v>0.54762489999999997</v>
      </c>
      <c r="AF2462" s="24">
        <v>0.46948030000000002</v>
      </c>
      <c r="AG2462" s="24">
        <v>0.3618864</v>
      </c>
      <c r="AH2462" s="23"/>
      <c r="AI2462" s="23"/>
      <c r="AJ2462" s="23"/>
      <c r="AK2462" s="23"/>
    </row>
    <row r="2463" spans="1:37" x14ac:dyDescent="0.35">
      <c r="A2463" s="24" t="s">
        <v>5015</v>
      </c>
      <c r="B2463" s="24" t="s">
        <v>5016</v>
      </c>
      <c r="C2463" s="24">
        <v>0.53101140000000002</v>
      </c>
      <c r="D2463" s="24">
        <v>0.51055139999999999</v>
      </c>
      <c r="E2463" s="24">
        <v>0.35368240000000001</v>
      </c>
      <c r="F2463" s="24">
        <v>0.58493320000000004</v>
      </c>
      <c r="G2463" s="23"/>
      <c r="H2463" s="23"/>
      <c r="I2463" s="23"/>
      <c r="J2463" s="23"/>
      <c r="L2463" s="24">
        <v>0.42468129999999998</v>
      </c>
      <c r="M2463" s="24">
        <v>0.38385360000000002</v>
      </c>
      <c r="N2463" s="24">
        <v>0.47683059999999999</v>
      </c>
      <c r="O2463" s="24">
        <v>0.38856479999999999</v>
      </c>
      <c r="P2463" s="23"/>
      <c r="Q2463" s="23"/>
      <c r="R2463" s="23"/>
      <c r="S2463" s="23"/>
      <c r="U2463" s="24">
        <v>0.44127159999999999</v>
      </c>
      <c r="V2463" s="24">
        <v>0.64132619999999996</v>
      </c>
      <c r="W2463" s="24">
        <v>0.7013277</v>
      </c>
      <c r="X2463" s="24">
        <v>0.4005764</v>
      </c>
      <c r="Y2463" s="23"/>
      <c r="Z2463" s="23"/>
      <c r="AA2463" s="23"/>
      <c r="AB2463" s="23"/>
      <c r="AD2463" s="24">
        <v>0.65095179999999997</v>
      </c>
      <c r="AE2463" s="24">
        <v>0.5664728</v>
      </c>
      <c r="AF2463" s="24">
        <v>0.41900789999999999</v>
      </c>
      <c r="AG2463" s="24">
        <v>0.38951770000000002</v>
      </c>
      <c r="AH2463" s="23"/>
      <c r="AI2463" s="23"/>
      <c r="AJ2463" s="23"/>
      <c r="AK2463" s="23"/>
    </row>
    <row r="2464" spans="1:37" x14ac:dyDescent="0.35">
      <c r="A2464" s="24" t="s">
        <v>5017</v>
      </c>
      <c r="B2464" s="24" t="s">
        <v>5018</v>
      </c>
      <c r="C2464" s="24">
        <v>0.44379950000000001</v>
      </c>
      <c r="D2464" s="24">
        <v>0.6257703</v>
      </c>
      <c r="E2464" s="24">
        <v>0.41025810000000001</v>
      </c>
      <c r="F2464" s="24">
        <v>0.6655354</v>
      </c>
      <c r="G2464" s="23"/>
      <c r="H2464" s="23"/>
      <c r="I2464" s="23"/>
      <c r="J2464" s="23"/>
      <c r="L2464" s="24">
        <v>0.3772742</v>
      </c>
      <c r="M2464" s="24">
        <v>0.3751739</v>
      </c>
      <c r="N2464" s="24">
        <v>0.38647969999999998</v>
      </c>
      <c r="O2464" s="24">
        <v>0.32112800000000002</v>
      </c>
      <c r="P2464" s="23"/>
      <c r="Q2464" s="23"/>
      <c r="R2464" s="23"/>
      <c r="S2464" s="23"/>
      <c r="U2464" s="24">
        <v>0.3740289</v>
      </c>
      <c r="V2464" s="24">
        <v>0.59225700000000003</v>
      </c>
      <c r="W2464" s="24">
        <v>0.6737303</v>
      </c>
      <c r="X2464" s="24">
        <v>0.37228329999999998</v>
      </c>
      <c r="Y2464" s="23"/>
      <c r="Z2464" s="23"/>
      <c r="AA2464" s="23"/>
      <c r="AB2464" s="23"/>
      <c r="AD2464" s="24">
        <v>0.66057719999999998</v>
      </c>
      <c r="AE2464" s="24">
        <v>0.57687169999999999</v>
      </c>
      <c r="AF2464" s="24">
        <v>0.3664559</v>
      </c>
      <c r="AG2464" s="24">
        <v>0.37272620000000001</v>
      </c>
      <c r="AH2464" s="23"/>
      <c r="AI2464" s="23"/>
      <c r="AJ2464" s="23"/>
      <c r="AK2464" s="23"/>
    </row>
    <row r="2465" spans="1:37" x14ac:dyDescent="0.35">
      <c r="A2465" s="24" t="s">
        <v>5019</v>
      </c>
      <c r="B2465" s="24" t="s">
        <v>5020</v>
      </c>
      <c r="C2465" s="24">
        <v>0.40581859999999997</v>
      </c>
      <c r="D2465" s="24">
        <v>0.69196299999999999</v>
      </c>
      <c r="E2465" s="24">
        <v>0.39568019999999998</v>
      </c>
      <c r="F2465" s="24">
        <v>0.70300209999999996</v>
      </c>
      <c r="G2465" s="23"/>
      <c r="H2465" s="23"/>
      <c r="I2465" s="23"/>
      <c r="J2465" s="23"/>
      <c r="L2465" s="24">
        <v>0.37181570000000003</v>
      </c>
      <c r="M2465" s="24">
        <v>0.64894289999999999</v>
      </c>
      <c r="N2465" s="24">
        <v>0.4010013</v>
      </c>
      <c r="O2465" s="24">
        <v>0.33083889999999999</v>
      </c>
      <c r="P2465" s="23"/>
      <c r="Q2465" s="23"/>
      <c r="R2465" s="23"/>
      <c r="S2465" s="23"/>
      <c r="U2465" s="24">
        <v>0.41496939999999999</v>
      </c>
      <c r="V2465" s="24">
        <v>0.63033879999999998</v>
      </c>
      <c r="W2465" s="24">
        <v>0.5982577</v>
      </c>
      <c r="X2465" s="24">
        <v>0.34492790000000001</v>
      </c>
      <c r="Y2465" s="23"/>
      <c r="Z2465" s="23"/>
      <c r="AA2465" s="23"/>
      <c r="AB2465" s="23"/>
      <c r="AD2465" s="24">
        <v>0.67395090000000002</v>
      </c>
      <c r="AE2465" s="24">
        <v>0.62938729999999998</v>
      </c>
      <c r="AF2465" s="24">
        <v>0.37258340000000001</v>
      </c>
      <c r="AG2465" s="24">
        <v>0.35367219999999999</v>
      </c>
      <c r="AH2465" s="23"/>
      <c r="AI2465" s="23"/>
      <c r="AJ2465" s="23"/>
      <c r="AK2465" s="23"/>
    </row>
    <row r="2466" spans="1:37" x14ac:dyDescent="0.35">
      <c r="A2466" s="24" t="s">
        <v>5021</v>
      </c>
      <c r="B2466" s="24" t="s">
        <v>5022</v>
      </c>
      <c r="C2466" s="24">
        <v>0.40088819999999997</v>
      </c>
      <c r="D2466" s="24">
        <v>0.57081769999999998</v>
      </c>
      <c r="E2466" s="24">
        <v>0.35558519999999999</v>
      </c>
      <c r="F2466" s="24">
        <v>0.56502779999999997</v>
      </c>
      <c r="G2466" s="23"/>
      <c r="H2466" s="23"/>
      <c r="I2466" s="23"/>
      <c r="J2466" s="23"/>
      <c r="L2466" s="24">
        <v>0.38663799999999998</v>
      </c>
      <c r="M2466" s="24">
        <v>0.58763900000000002</v>
      </c>
      <c r="N2466" s="24">
        <v>0.37314019999999998</v>
      </c>
      <c r="O2466" s="24">
        <v>0.34469939999999999</v>
      </c>
      <c r="P2466" s="23"/>
      <c r="Q2466" s="23"/>
      <c r="R2466" s="23"/>
      <c r="S2466" s="23"/>
      <c r="U2466" s="24">
        <v>0.47617470000000001</v>
      </c>
      <c r="V2466" s="24">
        <v>0.62859609999999999</v>
      </c>
      <c r="W2466" s="24">
        <v>0.64948050000000002</v>
      </c>
      <c r="X2466" s="24">
        <v>0.34203339999999999</v>
      </c>
      <c r="Y2466" s="23"/>
      <c r="Z2466" s="23"/>
      <c r="AA2466" s="23"/>
      <c r="AB2466" s="23"/>
      <c r="AD2466" s="24">
        <v>0.60550709999999996</v>
      </c>
      <c r="AE2466" s="24">
        <v>0.59416170000000001</v>
      </c>
      <c r="AF2466" s="24">
        <v>0.42633769999999999</v>
      </c>
      <c r="AG2466" s="24">
        <v>0.45606639999999998</v>
      </c>
      <c r="AH2466" s="23"/>
      <c r="AI2466" s="23"/>
      <c r="AJ2466" s="23"/>
      <c r="AK2466" s="23"/>
    </row>
    <row r="2467" spans="1:37" x14ac:dyDescent="0.35">
      <c r="A2467" s="24" t="s">
        <v>5023</v>
      </c>
      <c r="B2467" s="24" t="s">
        <v>5024</v>
      </c>
      <c r="C2467" s="24">
        <v>0.31863089999999999</v>
      </c>
      <c r="D2467" s="24">
        <v>0.41049340000000001</v>
      </c>
      <c r="E2467" s="24">
        <v>0.34168789999999999</v>
      </c>
      <c r="F2467" s="24">
        <v>0.48742069999999998</v>
      </c>
      <c r="G2467" s="23"/>
      <c r="H2467" s="23"/>
      <c r="I2467" s="23"/>
      <c r="J2467" s="23"/>
      <c r="L2467" s="24">
        <v>0.36366949999999998</v>
      </c>
      <c r="M2467" s="24">
        <v>0.44045859999999998</v>
      </c>
      <c r="N2467" s="24">
        <v>0.33152219999999999</v>
      </c>
      <c r="O2467" s="24">
        <v>0.33670509999999998</v>
      </c>
      <c r="P2467" s="23"/>
      <c r="Q2467" s="23"/>
      <c r="R2467" s="23"/>
      <c r="S2467" s="23"/>
      <c r="U2467" s="24">
        <v>0.43339</v>
      </c>
      <c r="V2467" s="24">
        <v>0.57668249999999999</v>
      </c>
      <c r="W2467" s="24">
        <v>0.61188100000000001</v>
      </c>
      <c r="X2467" s="24">
        <v>0.35286709999999999</v>
      </c>
      <c r="Y2467" s="23"/>
      <c r="Z2467" s="23"/>
      <c r="AA2467" s="23"/>
      <c r="AB2467" s="23"/>
      <c r="AD2467" s="24">
        <v>0.47537839999999998</v>
      </c>
      <c r="AE2467" s="24">
        <v>0.5005387</v>
      </c>
      <c r="AF2467" s="24">
        <v>0.373309</v>
      </c>
      <c r="AG2467" s="24">
        <v>0.60540740000000004</v>
      </c>
      <c r="AH2467" s="23"/>
      <c r="AI2467" s="23"/>
      <c r="AJ2467" s="23"/>
      <c r="AK2467" s="23"/>
    </row>
    <row r="2468" spans="1:37" x14ac:dyDescent="0.35">
      <c r="A2468" s="24" t="s">
        <v>5025</v>
      </c>
      <c r="B2468" s="24" t="s">
        <v>5026</v>
      </c>
      <c r="C2468" s="24">
        <v>0.34221620000000003</v>
      </c>
      <c r="D2468" s="24">
        <v>0.37691249999999998</v>
      </c>
      <c r="E2468" s="24">
        <v>0.35499540000000002</v>
      </c>
      <c r="F2468" s="24">
        <v>0.53326669999999998</v>
      </c>
      <c r="G2468" s="23"/>
      <c r="H2468" s="23"/>
      <c r="I2468" s="23"/>
      <c r="J2468" s="23"/>
      <c r="L2468" s="24">
        <v>0.3635195</v>
      </c>
      <c r="M2468" s="24">
        <v>0.49913150000000001</v>
      </c>
      <c r="N2468" s="24">
        <v>0.3741776</v>
      </c>
      <c r="O2468" s="24">
        <v>0.25685029999999998</v>
      </c>
      <c r="P2468" s="23"/>
      <c r="Q2468" s="23"/>
      <c r="R2468" s="23"/>
      <c r="S2468" s="23"/>
      <c r="U2468" s="24">
        <v>0.4817459</v>
      </c>
      <c r="V2468" s="24">
        <v>0.61498679999999994</v>
      </c>
      <c r="W2468" s="24">
        <v>0.50779189999999996</v>
      </c>
      <c r="X2468" s="24">
        <v>0.41012609999999999</v>
      </c>
      <c r="Y2468" s="23"/>
      <c r="Z2468" s="23"/>
      <c r="AA2468" s="23"/>
      <c r="AB2468" s="23"/>
      <c r="AD2468" s="24">
        <v>0.51144559999999994</v>
      </c>
      <c r="AE2468" s="24">
        <v>0.47815750000000001</v>
      </c>
      <c r="AF2468" s="24">
        <v>0.3053651</v>
      </c>
      <c r="AG2468" s="24">
        <v>0.73407880000000003</v>
      </c>
      <c r="AH2468" s="23"/>
      <c r="AI2468" s="23"/>
      <c r="AJ2468" s="23"/>
      <c r="AK2468" s="23"/>
    </row>
    <row r="2469" spans="1:37" x14ac:dyDescent="0.35">
      <c r="A2469" s="24" t="s">
        <v>5027</v>
      </c>
      <c r="B2469" s="24" t="s">
        <v>5028</v>
      </c>
      <c r="C2469" s="24">
        <v>0.38473600000000002</v>
      </c>
      <c r="D2469" s="24">
        <v>0.35020630000000003</v>
      </c>
      <c r="E2469" s="24">
        <v>0.32228370000000001</v>
      </c>
      <c r="F2469" s="24">
        <v>0.30057850000000003</v>
      </c>
      <c r="G2469" s="23"/>
      <c r="H2469" s="23"/>
      <c r="I2469" s="23"/>
      <c r="J2469" s="23"/>
      <c r="L2469" s="24">
        <v>0.39384209999999997</v>
      </c>
      <c r="M2469" s="24">
        <v>0.3854725</v>
      </c>
      <c r="N2469" s="24">
        <v>0.40118690000000001</v>
      </c>
      <c r="O2469" s="24">
        <v>0.3410397</v>
      </c>
      <c r="P2469" s="23"/>
      <c r="Q2469" s="23"/>
      <c r="R2469" s="23"/>
      <c r="S2469" s="23"/>
      <c r="U2469" s="24">
        <v>0.49347530000000001</v>
      </c>
      <c r="V2469" s="24">
        <v>0.5232253</v>
      </c>
      <c r="W2469" s="24">
        <v>0.43237710000000001</v>
      </c>
      <c r="X2469" s="24">
        <v>0.4637772</v>
      </c>
      <c r="Y2469" s="23"/>
      <c r="Z2469" s="23"/>
      <c r="AA2469" s="23"/>
      <c r="AB2469" s="23"/>
      <c r="AD2469" s="24">
        <v>0.54227950000000003</v>
      </c>
      <c r="AE2469" s="24">
        <v>0.37323879999999998</v>
      </c>
      <c r="AF2469" s="24">
        <v>0.3794264</v>
      </c>
      <c r="AG2469" s="24">
        <v>0.62986359999999997</v>
      </c>
      <c r="AH2469" s="23"/>
      <c r="AI2469" s="23"/>
      <c r="AJ2469" s="23"/>
      <c r="AK2469" s="23"/>
    </row>
    <row r="2470" spans="1:37" x14ac:dyDescent="0.35">
      <c r="A2470" s="24" t="s">
        <v>5029</v>
      </c>
      <c r="B2470" s="24" t="s">
        <v>5030</v>
      </c>
      <c r="C2470" s="24">
        <v>0.33700540000000001</v>
      </c>
      <c r="D2470" s="24">
        <v>0.33372849999999998</v>
      </c>
      <c r="E2470" s="24">
        <v>0.33294879999999999</v>
      </c>
      <c r="F2470" s="24">
        <v>0.30211769999999999</v>
      </c>
      <c r="G2470" s="23"/>
      <c r="H2470" s="23"/>
      <c r="I2470" s="23"/>
      <c r="J2470" s="23"/>
      <c r="L2470" s="24">
        <v>0.337895</v>
      </c>
      <c r="M2470" s="24">
        <v>0.26960109999999998</v>
      </c>
      <c r="N2470" s="24">
        <v>0.4965598</v>
      </c>
      <c r="O2470" s="24">
        <v>0.28518569999999999</v>
      </c>
      <c r="P2470" s="23"/>
      <c r="Q2470" s="23"/>
      <c r="R2470" s="23"/>
      <c r="S2470" s="23"/>
      <c r="U2470" s="24">
        <v>0.43137819999999999</v>
      </c>
      <c r="V2470" s="24">
        <v>0.46178049999999998</v>
      </c>
      <c r="W2470" s="24">
        <v>0.3762722</v>
      </c>
      <c r="X2470" s="24">
        <v>0.6506632</v>
      </c>
      <c r="Y2470" s="23"/>
      <c r="Z2470" s="23"/>
      <c r="AA2470" s="23"/>
      <c r="AB2470" s="23"/>
      <c r="AD2470" s="24">
        <v>0.477941</v>
      </c>
      <c r="AE2470" s="24">
        <v>0.40659650000000003</v>
      </c>
      <c r="AF2470" s="24">
        <v>0.29639179999999998</v>
      </c>
      <c r="AG2470" s="24">
        <v>0.48085480000000003</v>
      </c>
      <c r="AH2470" s="23"/>
      <c r="AI2470" s="23"/>
      <c r="AJ2470" s="23"/>
      <c r="AK2470" s="23"/>
    </row>
    <row r="2471" spans="1:37" x14ac:dyDescent="0.35">
      <c r="A2471" s="24" t="s">
        <v>5031</v>
      </c>
      <c r="B2471" s="24" t="s">
        <v>5032</v>
      </c>
      <c r="C2471" s="24">
        <v>0.39237739999999999</v>
      </c>
      <c r="D2471" s="24">
        <v>0.41766550000000002</v>
      </c>
      <c r="E2471" s="24">
        <v>0.38740910000000001</v>
      </c>
      <c r="F2471" s="24">
        <v>0.41396620000000001</v>
      </c>
      <c r="G2471" s="23"/>
      <c r="H2471" s="23"/>
      <c r="I2471" s="23"/>
      <c r="J2471" s="23"/>
      <c r="L2471" s="24">
        <v>0.34385779999999999</v>
      </c>
      <c r="M2471" s="24">
        <v>0.32217950000000001</v>
      </c>
      <c r="N2471" s="24">
        <v>0.4325754</v>
      </c>
      <c r="O2471" s="24">
        <v>0.29145890000000002</v>
      </c>
      <c r="P2471" s="23"/>
      <c r="Q2471" s="23"/>
      <c r="R2471" s="23"/>
      <c r="S2471" s="23"/>
      <c r="U2471" s="24">
        <v>0.56840400000000002</v>
      </c>
      <c r="V2471" s="24">
        <v>0.52443600000000001</v>
      </c>
      <c r="W2471" s="24">
        <v>0.3822005</v>
      </c>
      <c r="X2471" s="24">
        <v>0.78539859999999995</v>
      </c>
      <c r="Y2471" s="23"/>
      <c r="Z2471" s="23"/>
      <c r="AA2471" s="23"/>
      <c r="AB2471" s="23"/>
      <c r="AD2471" s="24">
        <v>0.44375490000000001</v>
      </c>
      <c r="AE2471" s="24">
        <v>0.45087189999999999</v>
      </c>
      <c r="AF2471" s="24">
        <v>0.45600570000000001</v>
      </c>
      <c r="AG2471" s="24">
        <v>0.42581580000000002</v>
      </c>
      <c r="AH2471" s="23"/>
      <c r="AI2471" s="23"/>
      <c r="AJ2471" s="23"/>
      <c r="AK2471" s="23"/>
    </row>
    <row r="2472" spans="1:37" x14ac:dyDescent="0.35">
      <c r="A2472" s="24" t="s">
        <v>5033</v>
      </c>
      <c r="B2472" s="24" t="s">
        <v>5034</v>
      </c>
      <c r="C2472" s="24">
        <v>0.42184729999999998</v>
      </c>
      <c r="D2472" s="24">
        <v>0.39100790000000002</v>
      </c>
      <c r="E2472" s="24">
        <v>0.39570119999999998</v>
      </c>
      <c r="F2472" s="24">
        <v>0.419657</v>
      </c>
      <c r="G2472" s="23"/>
      <c r="H2472" s="23"/>
      <c r="I2472" s="23"/>
      <c r="J2472" s="23"/>
      <c r="L2472" s="24">
        <v>0.396175</v>
      </c>
      <c r="M2472" s="24">
        <v>0.43647930000000001</v>
      </c>
      <c r="N2472" s="24">
        <v>0.34288020000000002</v>
      </c>
      <c r="O2472" s="24">
        <v>0.3465125</v>
      </c>
      <c r="P2472" s="23"/>
      <c r="Q2472" s="23"/>
      <c r="R2472" s="23"/>
      <c r="S2472" s="23"/>
      <c r="U2472" s="24">
        <v>0.74569379999999996</v>
      </c>
      <c r="V2472" s="24">
        <v>0.50663579999999997</v>
      </c>
      <c r="W2472" s="24">
        <v>0.39501770000000003</v>
      </c>
      <c r="X2472" s="24">
        <v>0.63216450000000002</v>
      </c>
      <c r="Y2472" s="23"/>
      <c r="Z2472" s="23"/>
      <c r="AA2472" s="23"/>
      <c r="AB2472" s="23"/>
      <c r="AD2472" s="24">
        <v>0.46459869999999998</v>
      </c>
      <c r="AE2472" s="24">
        <v>0.4582019</v>
      </c>
      <c r="AF2472" s="24">
        <v>0.55838909999999997</v>
      </c>
      <c r="AG2472" s="24">
        <v>0.35209230000000002</v>
      </c>
      <c r="AH2472" s="23"/>
      <c r="AI2472" s="23"/>
      <c r="AJ2472" s="23"/>
      <c r="AK2472" s="23"/>
    </row>
    <row r="2473" spans="1:37" x14ac:dyDescent="0.35">
      <c r="A2473" s="24" t="s">
        <v>5035</v>
      </c>
      <c r="B2473" s="24" t="s">
        <v>5036</v>
      </c>
      <c r="C2473" s="24">
        <v>0.37886259999999999</v>
      </c>
      <c r="D2473" s="24">
        <v>0.32009599999999999</v>
      </c>
      <c r="E2473" s="24">
        <v>0.36450700000000003</v>
      </c>
      <c r="F2473" s="24">
        <v>0.39336880000000002</v>
      </c>
      <c r="G2473" s="23"/>
      <c r="H2473" s="23"/>
      <c r="I2473" s="23"/>
      <c r="J2473" s="23"/>
      <c r="L2473" s="24">
        <v>0.34503089999999997</v>
      </c>
      <c r="M2473" s="24">
        <v>0.48008279999999998</v>
      </c>
      <c r="N2473" s="24">
        <v>0.36991449999999998</v>
      </c>
      <c r="O2473" s="24">
        <v>0.3971672</v>
      </c>
      <c r="P2473" s="23"/>
      <c r="Q2473" s="23"/>
      <c r="R2473" s="23"/>
      <c r="S2473" s="23"/>
      <c r="U2473" s="24">
        <v>0.80296809999999996</v>
      </c>
      <c r="V2473" s="24">
        <v>0.39390639999999999</v>
      </c>
      <c r="W2473" s="24">
        <v>0.40795239999999999</v>
      </c>
      <c r="X2473" s="24">
        <v>0.50421260000000001</v>
      </c>
      <c r="Y2473" s="23"/>
      <c r="Z2473" s="23"/>
      <c r="AA2473" s="23"/>
      <c r="AB2473" s="23"/>
      <c r="AD2473" s="24">
        <v>0.40081630000000001</v>
      </c>
      <c r="AE2473" s="24">
        <v>0.41964699999999999</v>
      </c>
      <c r="AF2473" s="24">
        <v>0.70167460000000004</v>
      </c>
      <c r="AG2473" s="24">
        <v>0.3518443</v>
      </c>
      <c r="AH2473" s="23"/>
      <c r="AI2473" s="23"/>
      <c r="AJ2473" s="23"/>
      <c r="AK2473" s="23"/>
    </row>
    <row r="2474" spans="1:37" x14ac:dyDescent="0.35">
      <c r="A2474" s="24" t="s">
        <v>5037</v>
      </c>
      <c r="B2474" s="24" t="s">
        <v>5038</v>
      </c>
      <c r="C2474" s="24">
        <v>0.39910960000000001</v>
      </c>
      <c r="D2474" s="24">
        <v>0.37306230000000001</v>
      </c>
      <c r="E2474" s="24">
        <v>0.35042770000000001</v>
      </c>
      <c r="F2474" s="24">
        <v>0.45437169999999999</v>
      </c>
      <c r="G2474" s="23"/>
      <c r="H2474" s="23"/>
      <c r="I2474" s="23"/>
      <c r="J2474" s="23"/>
      <c r="L2474" s="24">
        <v>0.33058120000000002</v>
      </c>
      <c r="M2474" s="24">
        <v>0.45310909999999999</v>
      </c>
      <c r="N2474" s="24">
        <v>0.3612766</v>
      </c>
      <c r="O2474" s="24">
        <v>0.43480380000000002</v>
      </c>
      <c r="P2474" s="23"/>
      <c r="Q2474" s="23"/>
      <c r="R2474" s="23"/>
      <c r="S2474" s="23"/>
      <c r="U2474" s="24">
        <v>0.86190109999999998</v>
      </c>
      <c r="V2474" s="24">
        <v>0.42422929999999998</v>
      </c>
      <c r="W2474" s="24">
        <v>0.50918470000000005</v>
      </c>
      <c r="X2474" s="24">
        <v>0.48110720000000001</v>
      </c>
      <c r="Y2474" s="23"/>
      <c r="Z2474" s="23"/>
      <c r="AA2474" s="23"/>
      <c r="AB2474" s="23"/>
      <c r="AD2474" s="24">
        <v>0.4535651</v>
      </c>
      <c r="AE2474" s="24">
        <v>0.4345601</v>
      </c>
      <c r="AF2474" s="24">
        <v>0.69179369999999996</v>
      </c>
      <c r="AG2474" s="24">
        <v>0.44241419999999998</v>
      </c>
      <c r="AH2474" s="23"/>
      <c r="AI2474" s="23"/>
      <c r="AJ2474" s="23"/>
      <c r="AK2474" s="23"/>
    </row>
    <row r="2475" spans="1:37" x14ac:dyDescent="0.35">
      <c r="A2475" s="24" t="s">
        <v>5039</v>
      </c>
      <c r="B2475" s="24" t="s">
        <v>5040</v>
      </c>
      <c r="C2475" s="24">
        <v>0.44387470000000001</v>
      </c>
      <c r="D2475" s="24">
        <v>0.37108999999999998</v>
      </c>
      <c r="E2475" s="24">
        <v>0.34409869999999998</v>
      </c>
      <c r="F2475" s="24">
        <v>0.5631488</v>
      </c>
      <c r="G2475" s="23"/>
      <c r="H2475" s="23"/>
      <c r="I2475" s="23"/>
      <c r="J2475" s="23"/>
      <c r="L2475" s="24">
        <v>0.39353349999999998</v>
      </c>
      <c r="M2475" s="24">
        <v>0.55203100000000005</v>
      </c>
      <c r="N2475" s="24">
        <v>0.36113729999999999</v>
      </c>
      <c r="O2475" s="24">
        <v>0.42582170000000003</v>
      </c>
      <c r="P2475" s="23"/>
      <c r="Q2475" s="23"/>
      <c r="R2475" s="23"/>
      <c r="S2475" s="23"/>
      <c r="U2475" s="24">
        <v>0.66891040000000002</v>
      </c>
      <c r="V2475" s="24">
        <v>0.47226489999999999</v>
      </c>
      <c r="W2475" s="24">
        <v>0.65638269999999999</v>
      </c>
      <c r="X2475" s="24">
        <v>0.4941739</v>
      </c>
      <c r="Y2475" s="23"/>
      <c r="Z2475" s="23"/>
      <c r="AA2475" s="23"/>
      <c r="AB2475" s="23"/>
      <c r="AD2475" s="24">
        <v>0.56552729999999996</v>
      </c>
      <c r="AE2475" s="24">
        <v>0.3642051</v>
      </c>
      <c r="AF2475" s="24">
        <v>0.59520799999999996</v>
      </c>
      <c r="AG2475" s="24">
        <v>0.4528914</v>
      </c>
      <c r="AH2475" s="23"/>
      <c r="AI2475" s="23"/>
      <c r="AJ2475" s="23"/>
      <c r="AK2475" s="23"/>
    </row>
    <row r="2476" spans="1:37" x14ac:dyDescent="0.35">
      <c r="A2476" s="24" t="s">
        <v>5041</v>
      </c>
      <c r="B2476" s="24" t="s">
        <v>5042</v>
      </c>
      <c r="C2476" s="24">
        <v>0.43672850000000002</v>
      </c>
      <c r="D2476" s="24">
        <v>0.46082099999999998</v>
      </c>
      <c r="E2476" s="24">
        <v>0.38829560000000002</v>
      </c>
      <c r="F2476" s="24">
        <v>0.6331137</v>
      </c>
      <c r="G2476" s="23"/>
      <c r="H2476" s="23"/>
      <c r="I2476" s="23"/>
      <c r="J2476" s="23"/>
      <c r="L2476" s="24">
        <v>0.35149130000000001</v>
      </c>
      <c r="M2476" s="24">
        <v>0.55531070000000005</v>
      </c>
      <c r="N2476" s="24">
        <v>0.41698770000000002</v>
      </c>
      <c r="O2476" s="24">
        <v>0.46407019999999999</v>
      </c>
      <c r="P2476" s="23"/>
      <c r="Q2476" s="23"/>
      <c r="R2476" s="23"/>
      <c r="S2476" s="23"/>
      <c r="U2476" s="24">
        <v>0.52086010000000005</v>
      </c>
      <c r="V2476" s="24">
        <v>0.4440365</v>
      </c>
      <c r="W2476" s="24">
        <v>0.60175730000000005</v>
      </c>
      <c r="X2476" s="24">
        <v>0.4701322</v>
      </c>
      <c r="Y2476" s="23"/>
      <c r="Z2476" s="23"/>
      <c r="AA2476" s="23"/>
      <c r="AB2476" s="23"/>
      <c r="AD2476" s="24">
        <v>0.44181310000000001</v>
      </c>
      <c r="AE2476" s="24">
        <v>0.32805909999999999</v>
      </c>
      <c r="AF2476" s="24">
        <v>0.41422350000000002</v>
      </c>
      <c r="AG2476" s="24">
        <v>0.41629450000000001</v>
      </c>
      <c r="AH2476" s="23"/>
      <c r="AI2476" s="23"/>
      <c r="AJ2476" s="23"/>
      <c r="AK2476" s="23"/>
    </row>
    <row r="2477" spans="1:37" x14ac:dyDescent="0.35">
      <c r="A2477" s="24" t="s">
        <v>5043</v>
      </c>
      <c r="B2477" s="24" t="s">
        <v>5044</v>
      </c>
      <c r="C2477" s="24">
        <v>0.52191880000000002</v>
      </c>
      <c r="D2477" s="24">
        <v>0.68455730000000004</v>
      </c>
      <c r="E2477" s="24">
        <v>0.32953919999999998</v>
      </c>
      <c r="F2477" s="24">
        <v>0.63370649999999995</v>
      </c>
      <c r="G2477" s="23"/>
      <c r="H2477" s="23"/>
      <c r="I2477" s="23"/>
      <c r="J2477" s="23"/>
      <c r="L2477" s="24">
        <v>0.37963839999999999</v>
      </c>
      <c r="M2477" s="24">
        <v>0.4382607</v>
      </c>
      <c r="N2477" s="24">
        <v>0.4084662</v>
      </c>
      <c r="O2477" s="24">
        <v>0.49452089999999999</v>
      </c>
      <c r="P2477" s="23"/>
      <c r="Q2477" s="23"/>
      <c r="R2477" s="23"/>
      <c r="S2477" s="23"/>
      <c r="U2477" s="24">
        <v>0.51198189999999999</v>
      </c>
      <c r="V2477" s="24">
        <v>0.48794140000000003</v>
      </c>
      <c r="W2477" s="24">
        <v>0.58667910000000001</v>
      </c>
      <c r="X2477" s="24">
        <v>0.45298519999999998</v>
      </c>
      <c r="Y2477" s="23"/>
      <c r="Z2477" s="23"/>
      <c r="AA2477" s="23"/>
      <c r="AB2477" s="23"/>
      <c r="AD2477" s="24">
        <v>0.41978799999999999</v>
      </c>
      <c r="AE2477" s="24">
        <v>0.38457200000000002</v>
      </c>
      <c r="AF2477" s="24">
        <v>0.32000709999999999</v>
      </c>
      <c r="AG2477" s="24">
        <v>0.39547739999999998</v>
      </c>
      <c r="AH2477" s="23"/>
      <c r="AI2477" s="23"/>
      <c r="AJ2477" s="23"/>
      <c r="AK2477" s="23"/>
    </row>
    <row r="2478" spans="1:37" x14ac:dyDescent="0.35">
      <c r="A2478" s="24" t="s">
        <v>5045</v>
      </c>
      <c r="B2478" s="24" t="s">
        <v>5046</v>
      </c>
      <c r="C2478" s="24">
        <v>0.48185470000000002</v>
      </c>
      <c r="D2478" s="24">
        <v>0.62531130000000001</v>
      </c>
      <c r="E2478" s="24">
        <v>0.29864449999999998</v>
      </c>
      <c r="F2478" s="24">
        <v>0.55328200000000005</v>
      </c>
      <c r="G2478" s="23"/>
      <c r="H2478" s="23"/>
      <c r="I2478" s="23"/>
      <c r="J2478" s="23"/>
      <c r="L2478" s="24">
        <v>0.50788270000000002</v>
      </c>
      <c r="M2478" s="24">
        <v>0.45306180000000001</v>
      </c>
      <c r="N2478" s="24">
        <v>0.36267690000000002</v>
      </c>
      <c r="O2478" s="24">
        <v>0.34963040000000001</v>
      </c>
      <c r="P2478" s="23"/>
      <c r="Q2478" s="23"/>
      <c r="R2478" s="23"/>
      <c r="S2478" s="23"/>
      <c r="U2478" s="24">
        <v>0.48424990000000001</v>
      </c>
      <c r="V2478" s="24">
        <v>0.47937879999999999</v>
      </c>
      <c r="W2478" s="24">
        <v>0.59711449999999999</v>
      </c>
      <c r="X2478" s="24">
        <v>0.40441090000000002</v>
      </c>
      <c r="Y2478" s="23"/>
      <c r="Z2478" s="23"/>
      <c r="AA2478" s="23"/>
      <c r="AB2478" s="23"/>
      <c r="AD2478" s="24">
        <v>0.43377840000000001</v>
      </c>
      <c r="AE2478" s="24">
        <v>0.39747640000000001</v>
      </c>
      <c r="AF2478" s="24">
        <v>0.34788380000000002</v>
      </c>
      <c r="AG2478" s="24">
        <v>0.38587729999999998</v>
      </c>
      <c r="AH2478" s="23"/>
      <c r="AI2478" s="23"/>
      <c r="AJ2478" s="23"/>
      <c r="AK2478" s="23"/>
    </row>
    <row r="2479" spans="1:37" x14ac:dyDescent="0.35">
      <c r="A2479" s="24" t="s">
        <v>5047</v>
      </c>
      <c r="B2479" s="24" t="s">
        <v>5048</v>
      </c>
      <c r="C2479" s="24">
        <v>0.32183499999999998</v>
      </c>
      <c r="D2479" s="24">
        <v>0.4976081</v>
      </c>
      <c r="E2479" s="24">
        <v>0.35099320000000001</v>
      </c>
      <c r="F2479" s="24">
        <v>0.51285499999999995</v>
      </c>
      <c r="G2479" s="23"/>
      <c r="H2479" s="23"/>
      <c r="I2479" s="23"/>
      <c r="J2479" s="23"/>
      <c r="L2479" s="24">
        <v>0.51570859999999996</v>
      </c>
      <c r="M2479" s="24">
        <v>0.38277460000000002</v>
      </c>
      <c r="N2479" s="24">
        <v>0.38641910000000002</v>
      </c>
      <c r="O2479" s="24">
        <v>0.30528620000000001</v>
      </c>
      <c r="P2479" s="23"/>
      <c r="Q2479" s="23"/>
      <c r="R2479" s="23"/>
      <c r="S2479" s="23"/>
      <c r="U2479" s="24">
        <v>0.337538</v>
      </c>
      <c r="V2479" s="24">
        <v>0.44848900000000003</v>
      </c>
      <c r="W2479" s="24">
        <v>0.65925370000000005</v>
      </c>
      <c r="X2479" s="24">
        <v>0.33341520000000002</v>
      </c>
      <c r="Y2479" s="23"/>
      <c r="Z2479" s="23"/>
      <c r="AA2479" s="23"/>
      <c r="AB2479" s="23"/>
      <c r="AD2479" s="24">
        <v>0.35317579999999998</v>
      </c>
      <c r="AE2479" s="24">
        <v>0.37914110000000001</v>
      </c>
      <c r="AF2479" s="24">
        <v>0.40479510000000002</v>
      </c>
      <c r="AG2479" s="24">
        <v>0.42882799999999999</v>
      </c>
      <c r="AH2479" s="23"/>
      <c r="AI2479" s="23"/>
      <c r="AJ2479" s="23"/>
      <c r="AK2479" s="23"/>
    </row>
    <row r="2480" spans="1:37" x14ac:dyDescent="0.35">
      <c r="A2480" s="24" t="s">
        <v>5049</v>
      </c>
      <c r="B2480" s="24" t="s">
        <v>5050</v>
      </c>
      <c r="C2480" s="24">
        <v>0.32715359999999999</v>
      </c>
      <c r="D2480" s="24">
        <v>0.52387340000000004</v>
      </c>
      <c r="E2480" s="24">
        <v>0.33438630000000003</v>
      </c>
      <c r="F2480" s="24">
        <v>0.45465899999999998</v>
      </c>
      <c r="G2480" s="23"/>
      <c r="H2480" s="23"/>
      <c r="I2480" s="23"/>
      <c r="J2480" s="23"/>
      <c r="L2480" s="24">
        <v>0.54110049999999998</v>
      </c>
      <c r="M2480" s="24">
        <v>0.51029639999999998</v>
      </c>
      <c r="N2480" s="24">
        <v>0.42005550000000003</v>
      </c>
      <c r="O2480" s="24">
        <v>0.31550159999999999</v>
      </c>
      <c r="P2480" s="23"/>
      <c r="Q2480" s="23"/>
      <c r="R2480" s="23"/>
      <c r="S2480" s="23"/>
      <c r="U2480" s="24">
        <v>0.341445</v>
      </c>
      <c r="V2480" s="24">
        <v>0.43705040000000001</v>
      </c>
      <c r="W2480" s="24">
        <v>0.56198459999999995</v>
      </c>
      <c r="X2480" s="24">
        <v>0.35314519999999999</v>
      </c>
      <c r="Y2480" s="23"/>
      <c r="Z2480" s="23"/>
      <c r="AA2480" s="23"/>
      <c r="AB2480" s="23"/>
      <c r="AD2480" s="24">
        <v>0.427039</v>
      </c>
      <c r="AE2480" s="24">
        <v>0.33809709999999998</v>
      </c>
      <c r="AF2480" s="24">
        <v>0.32323259999999998</v>
      </c>
      <c r="AG2480" s="24">
        <v>0.42587570000000002</v>
      </c>
      <c r="AH2480" s="23"/>
      <c r="AI2480" s="23"/>
      <c r="AJ2480" s="23"/>
      <c r="AK2480" s="23"/>
    </row>
    <row r="2481" spans="1:37" x14ac:dyDescent="0.35">
      <c r="A2481" s="24" t="s">
        <v>5051</v>
      </c>
      <c r="B2481" s="24" t="s">
        <v>5052</v>
      </c>
      <c r="C2481" s="24">
        <v>0.33446720000000002</v>
      </c>
      <c r="D2481" s="24">
        <v>0.51198900000000003</v>
      </c>
      <c r="E2481" s="24">
        <v>0.32907530000000002</v>
      </c>
      <c r="F2481" s="24">
        <v>0.39456190000000002</v>
      </c>
      <c r="G2481" s="23"/>
      <c r="H2481" s="23"/>
      <c r="I2481" s="23"/>
      <c r="J2481" s="23"/>
      <c r="L2481" s="24">
        <v>0.57050160000000005</v>
      </c>
      <c r="M2481" s="24">
        <v>0.44914110000000002</v>
      </c>
      <c r="N2481" s="24">
        <v>0.41065079999999998</v>
      </c>
      <c r="O2481" s="24">
        <v>0.30043120000000001</v>
      </c>
      <c r="P2481" s="23"/>
      <c r="Q2481" s="23"/>
      <c r="R2481" s="23"/>
      <c r="S2481" s="23"/>
      <c r="U2481" s="24">
        <v>0.42608380000000001</v>
      </c>
      <c r="V2481" s="24">
        <v>0.44603429999999999</v>
      </c>
      <c r="W2481" s="24">
        <v>0.52364759999999999</v>
      </c>
      <c r="X2481" s="24">
        <v>0.41002959999999999</v>
      </c>
      <c r="Y2481" s="23"/>
      <c r="Z2481" s="23"/>
      <c r="AA2481" s="23"/>
      <c r="AB2481" s="23"/>
      <c r="AD2481" s="24">
        <v>0.48075770000000001</v>
      </c>
      <c r="AE2481" s="24">
        <v>0.40139789999999997</v>
      </c>
      <c r="AF2481" s="24">
        <v>0.30244700000000002</v>
      </c>
      <c r="AG2481" s="24">
        <v>0.42140050000000001</v>
      </c>
      <c r="AH2481" s="23"/>
      <c r="AI2481" s="23"/>
      <c r="AJ2481" s="23"/>
      <c r="AK2481" s="23"/>
    </row>
    <row r="2482" spans="1:37" x14ac:dyDescent="0.35">
      <c r="A2482" s="24" t="s">
        <v>5053</v>
      </c>
      <c r="B2482" s="24" t="s">
        <v>5054</v>
      </c>
      <c r="C2482" s="24">
        <v>0.29224349999999999</v>
      </c>
      <c r="D2482" s="24">
        <v>0.40616580000000002</v>
      </c>
      <c r="E2482" s="24">
        <v>0.32817380000000002</v>
      </c>
      <c r="F2482" s="24">
        <v>0.38037080000000001</v>
      </c>
      <c r="G2482" s="23"/>
      <c r="H2482" s="23"/>
      <c r="I2482" s="23"/>
      <c r="J2482" s="23"/>
      <c r="L2482" s="24">
        <v>0.46160709999999999</v>
      </c>
      <c r="M2482" s="24">
        <v>0.4228305</v>
      </c>
      <c r="N2482" s="24">
        <v>0.4232786</v>
      </c>
      <c r="O2482" s="24">
        <v>0.3608924</v>
      </c>
      <c r="P2482" s="23"/>
      <c r="Q2482" s="23"/>
      <c r="R2482" s="23"/>
      <c r="S2482" s="23"/>
      <c r="U2482" s="24">
        <v>0.39753630000000001</v>
      </c>
      <c r="V2482" s="24">
        <v>0.4526674</v>
      </c>
      <c r="W2482" s="24">
        <v>0.56810119999999997</v>
      </c>
      <c r="X2482" s="24">
        <v>0.42613499999999999</v>
      </c>
      <c r="Y2482" s="23"/>
      <c r="Z2482" s="23"/>
      <c r="AA2482" s="23"/>
      <c r="AB2482" s="23"/>
      <c r="AD2482" s="24">
        <v>0.31362689999999999</v>
      </c>
      <c r="AE2482" s="24">
        <v>0.42673749999999999</v>
      </c>
      <c r="AF2482" s="24">
        <v>0.35727560000000003</v>
      </c>
      <c r="AG2482" s="24">
        <v>0.44643319999999997</v>
      </c>
      <c r="AH2482" s="23"/>
      <c r="AI2482" s="23"/>
      <c r="AJ2482" s="23"/>
      <c r="AK2482" s="23"/>
    </row>
    <row r="2483" spans="1:37" x14ac:dyDescent="0.35">
      <c r="A2483" s="24" t="s">
        <v>5055</v>
      </c>
      <c r="B2483" s="24" t="s">
        <v>5056</v>
      </c>
      <c r="C2483" s="24">
        <v>0.34208729999999998</v>
      </c>
      <c r="D2483" s="24">
        <v>0.32890779999999997</v>
      </c>
      <c r="E2483" s="24">
        <v>0.34396910000000003</v>
      </c>
      <c r="F2483" s="24">
        <v>0.41768850000000002</v>
      </c>
      <c r="G2483" s="23"/>
      <c r="H2483" s="23"/>
      <c r="I2483" s="23"/>
      <c r="J2483" s="23"/>
      <c r="L2483" s="24">
        <v>0.41678609999999999</v>
      </c>
      <c r="M2483" s="24">
        <v>0.35856169999999998</v>
      </c>
      <c r="N2483" s="24">
        <v>0.42489559999999998</v>
      </c>
      <c r="O2483" s="24">
        <v>0.32498749999999998</v>
      </c>
      <c r="P2483" s="23"/>
      <c r="Q2483" s="23"/>
      <c r="R2483" s="23"/>
      <c r="S2483" s="23"/>
      <c r="U2483" s="24">
        <v>0.41575519999999999</v>
      </c>
      <c r="V2483" s="24">
        <v>0.37707780000000002</v>
      </c>
      <c r="W2483" s="24">
        <v>0.54964860000000004</v>
      </c>
      <c r="X2483" s="24">
        <v>0.3904707</v>
      </c>
      <c r="Y2483" s="23"/>
      <c r="Z2483" s="23"/>
      <c r="AA2483" s="23"/>
      <c r="AB2483" s="23"/>
      <c r="AD2483" s="24">
        <v>0.32886339999999997</v>
      </c>
      <c r="AE2483" s="24">
        <v>0.3802489</v>
      </c>
      <c r="AF2483" s="24">
        <v>0.42096</v>
      </c>
      <c r="AG2483" s="24">
        <v>0.35381489999999999</v>
      </c>
      <c r="AH2483" s="23"/>
      <c r="AI2483" s="23"/>
      <c r="AJ2483" s="23"/>
      <c r="AK2483" s="23"/>
    </row>
    <row r="2484" spans="1:37" x14ac:dyDescent="0.35">
      <c r="A2484" s="24" t="s">
        <v>5057</v>
      </c>
      <c r="B2484" s="24" t="s">
        <v>5058</v>
      </c>
      <c r="C2484" s="24">
        <v>0.42350729999999998</v>
      </c>
      <c r="D2484" s="24">
        <v>0.40225050000000001</v>
      </c>
      <c r="E2484" s="24">
        <v>0.35093829999999998</v>
      </c>
      <c r="F2484" s="24">
        <v>0.4246106</v>
      </c>
      <c r="G2484" s="23"/>
      <c r="H2484" s="23"/>
      <c r="I2484" s="23"/>
      <c r="J2484" s="23"/>
      <c r="L2484" s="24">
        <v>0.44635279999999999</v>
      </c>
      <c r="M2484" s="24">
        <v>0.58483510000000005</v>
      </c>
      <c r="N2484" s="24">
        <v>0.4303032</v>
      </c>
      <c r="O2484" s="24">
        <v>0.39969549999999998</v>
      </c>
      <c r="P2484" s="23"/>
      <c r="Q2484" s="23"/>
      <c r="R2484" s="23"/>
      <c r="S2484" s="23"/>
      <c r="U2484" s="24">
        <v>0.47848230000000003</v>
      </c>
      <c r="V2484" s="24">
        <v>0.40697549999999999</v>
      </c>
      <c r="W2484" s="24">
        <v>0.5278292</v>
      </c>
      <c r="X2484" s="24">
        <v>0.39430530000000003</v>
      </c>
      <c r="Y2484" s="23"/>
      <c r="Z2484" s="23"/>
      <c r="AA2484" s="23"/>
      <c r="AB2484" s="23"/>
      <c r="AD2484" s="24">
        <v>0.40598679999999998</v>
      </c>
      <c r="AE2484" s="24">
        <v>0.41884369999999999</v>
      </c>
      <c r="AF2484" s="24">
        <v>0.40928969999999998</v>
      </c>
      <c r="AG2484" s="24">
        <v>0.31968459999999999</v>
      </c>
      <c r="AH2484" s="23"/>
      <c r="AI2484" s="23"/>
      <c r="AJ2484" s="23"/>
      <c r="AK2484" s="23"/>
    </row>
    <row r="2485" spans="1:37" x14ac:dyDescent="0.35">
      <c r="A2485" s="24" t="s">
        <v>5059</v>
      </c>
      <c r="B2485" s="24" t="s">
        <v>5060</v>
      </c>
      <c r="C2485" s="24">
        <v>0.52479310000000001</v>
      </c>
      <c r="D2485" s="24">
        <v>0.43737749999999997</v>
      </c>
      <c r="E2485" s="24">
        <v>0.36154720000000001</v>
      </c>
      <c r="F2485" s="24">
        <v>0.41578189999999998</v>
      </c>
      <c r="G2485" s="23"/>
      <c r="H2485" s="23"/>
      <c r="I2485" s="23"/>
      <c r="J2485" s="23"/>
      <c r="L2485" s="24">
        <v>0.39167439999999998</v>
      </c>
      <c r="M2485" s="24">
        <v>0.42211209999999999</v>
      </c>
      <c r="N2485" s="24">
        <v>0.41132999999999997</v>
      </c>
      <c r="O2485" s="24">
        <v>0.38787700000000003</v>
      </c>
      <c r="P2485" s="23"/>
      <c r="Q2485" s="23"/>
      <c r="R2485" s="23"/>
      <c r="S2485" s="23"/>
      <c r="U2485" s="24">
        <v>0.3999566</v>
      </c>
      <c r="V2485" s="24">
        <v>0.47922949999999997</v>
      </c>
      <c r="W2485" s="24">
        <v>0.55615130000000002</v>
      </c>
      <c r="X2485" s="24">
        <v>0.41043809999999997</v>
      </c>
      <c r="Y2485" s="23"/>
      <c r="Z2485" s="23"/>
      <c r="AA2485" s="23"/>
      <c r="AB2485" s="23"/>
      <c r="AD2485" s="24">
        <v>0.42745309999999997</v>
      </c>
      <c r="AE2485" s="24">
        <v>0.36947829999999998</v>
      </c>
      <c r="AF2485" s="24">
        <v>0.4274404</v>
      </c>
      <c r="AG2485" s="24">
        <v>0.36950660000000002</v>
      </c>
      <c r="AH2485" s="23"/>
      <c r="AI2485" s="23"/>
      <c r="AJ2485" s="23"/>
      <c r="AK2485" s="23"/>
    </row>
    <row r="2486" spans="1:37" x14ac:dyDescent="0.35">
      <c r="A2486" s="24" t="s">
        <v>5061</v>
      </c>
      <c r="B2486" s="24" t="s">
        <v>5062</v>
      </c>
      <c r="C2486" s="24">
        <v>0.57002569999999997</v>
      </c>
      <c r="D2486" s="24">
        <v>0.40412969999999998</v>
      </c>
      <c r="E2486" s="24">
        <v>0.36911480000000002</v>
      </c>
      <c r="F2486" s="24">
        <v>0.49266149999999997</v>
      </c>
      <c r="G2486" s="23"/>
      <c r="H2486" s="23"/>
      <c r="I2486" s="23"/>
      <c r="J2486" s="23"/>
      <c r="L2486" s="24">
        <v>0.37503399999999998</v>
      </c>
      <c r="M2486" s="24">
        <v>0.41872280000000001</v>
      </c>
      <c r="N2486" s="24">
        <v>0.3575874</v>
      </c>
      <c r="O2486" s="24">
        <v>0.327706</v>
      </c>
      <c r="P2486" s="23"/>
      <c r="Q2486" s="23"/>
      <c r="R2486" s="23"/>
      <c r="S2486" s="23"/>
      <c r="U2486" s="24">
        <v>0.40364749999999999</v>
      </c>
      <c r="V2486" s="24">
        <v>0.45804790000000001</v>
      </c>
      <c r="W2486" s="24">
        <v>0.4817979</v>
      </c>
      <c r="X2486" s="24">
        <v>0.4913478</v>
      </c>
      <c r="Y2486" s="23"/>
      <c r="Z2486" s="23"/>
      <c r="AA2486" s="23"/>
      <c r="AB2486" s="23"/>
      <c r="AD2486" s="24">
        <v>0.50518459999999998</v>
      </c>
      <c r="AE2486" s="24">
        <v>0.37496980000000002</v>
      </c>
      <c r="AF2486" s="24">
        <v>0.35601139999999998</v>
      </c>
      <c r="AG2486" s="24">
        <v>0.400335</v>
      </c>
      <c r="AH2486" s="23"/>
      <c r="AI2486" s="23"/>
      <c r="AJ2486" s="23"/>
      <c r="AK2486" s="23"/>
    </row>
    <row r="2487" spans="1:37" x14ac:dyDescent="0.35">
      <c r="A2487" s="24" t="s">
        <v>5063</v>
      </c>
      <c r="B2487" s="24" t="s">
        <v>5064</v>
      </c>
      <c r="C2487" s="24">
        <v>0.47359430000000002</v>
      </c>
      <c r="D2487" s="24">
        <v>0.41670390000000002</v>
      </c>
      <c r="E2487" s="24">
        <v>0.39534350000000001</v>
      </c>
      <c r="F2487" s="24">
        <v>0.56643299999999996</v>
      </c>
      <c r="G2487" s="23"/>
      <c r="H2487" s="23"/>
      <c r="I2487" s="23"/>
      <c r="J2487" s="23"/>
      <c r="L2487" s="24">
        <v>0.39725250000000001</v>
      </c>
      <c r="M2487" s="24">
        <v>0.49159659999999999</v>
      </c>
      <c r="N2487" s="24">
        <v>0.43234899999999998</v>
      </c>
      <c r="O2487" s="24">
        <v>0.29894929999999997</v>
      </c>
      <c r="P2487" s="23"/>
      <c r="Q2487" s="23"/>
      <c r="R2487" s="23"/>
      <c r="S2487" s="23"/>
      <c r="U2487" s="24">
        <v>0.48014689999999999</v>
      </c>
      <c r="V2487" s="24">
        <v>0.46588960000000001</v>
      </c>
      <c r="W2487" s="24">
        <v>0.52851999999999999</v>
      </c>
      <c r="X2487" s="24">
        <v>0.37834410000000002</v>
      </c>
      <c r="Y2487" s="23"/>
      <c r="Z2487" s="23"/>
      <c r="AA2487" s="23"/>
      <c r="AB2487" s="23"/>
      <c r="AD2487" s="24">
        <v>0.62540640000000003</v>
      </c>
      <c r="AE2487" s="24">
        <v>0.45018639999999999</v>
      </c>
      <c r="AF2487" s="24">
        <v>0.3334956</v>
      </c>
      <c r="AG2487" s="24">
        <v>0.41942109999999999</v>
      </c>
      <c r="AH2487" s="23"/>
      <c r="AI2487" s="23"/>
      <c r="AJ2487" s="23"/>
      <c r="AK2487" s="23"/>
    </row>
    <row r="2488" spans="1:37" x14ac:dyDescent="0.35">
      <c r="A2488" s="24" t="s">
        <v>5065</v>
      </c>
      <c r="B2488" s="24" t="s">
        <v>5066</v>
      </c>
      <c r="C2488" s="24">
        <v>0.45365759999999999</v>
      </c>
      <c r="D2488" s="24">
        <v>0.37570540000000002</v>
      </c>
      <c r="E2488" s="24">
        <v>0.47917589999999999</v>
      </c>
      <c r="F2488" s="24">
        <v>0.53958280000000003</v>
      </c>
      <c r="G2488" s="23"/>
      <c r="H2488" s="23"/>
      <c r="I2488" s="23"/>
      <c r="J2488" s="23"/>
      <c r="L2488" s="24">
        <v>0.3537923</v>
      </c>
      <c r="M2488" s="24">
        <v>0.57271859999999997</v>
      </c>
      <c r="N2488" s="24">
        <v>0.3679849</v>
      </c>
      <c r="O2488" s="24">
        <v>0.39092949999999999</v>
      </c>
      <c r="P2488" s="23"/>
      <c r="Q2488" s="23"/>
      <c r="R2488" s="23"/>
      <c r="S2488" s="23"/>
      <c r="U2488" s="24">
        <v>0.42166100000000001</v>
      </c>
      <c r="V2488" s="24">
        <v>0.3799379</v>
      </c>
      <c r="W2488" s="24">
        <v>0.55337579999999997</v>
      </c>
      <c r="X2488" s="24">
        <v>0.4186588</v>
      </c>
      <c r="Y2488" s="23"/>
      <c r="Z2488" s="23"/>
      <c r="AA2488" s="23"/>
      <c r="AB2488" s="23"/>
      <c r="AD2488" s="24">
        <v>0.63462949999999996</v>
      </c>
      <c r="AE2488" s="24">
        <v>0.3759673</v>
      </c>
      <c r="AF2488" s="24">
        <v>0.34500960000000003</v>
      </c>
      <c r="AG2488" s="24">
        <v>0.44024089999999999</v>
      </c>
      <c r="AH2488" s="23"/>
      <c r="AI2488" s="23"/>
      <c r="AJ2488" s="23"/>
      <c r="AK2488" s="23"/>
    </row>
    <row r="2489" spans="1:37" x14ac:dyDescent="0.35">
      <c r="A2489" s="24" t="s">
        <v>5067</v>
      </c>
      <c r="B2489" s="24" t="s">
        <v>5068</v>
      </c>
      <c r="C2489" s="24">
        <v>0.41804210000000003</v>
      </c>
      <c r="D2489" s="24">
        <v>0.38171840000000001</v>
      </c>
      <c r="E2489" s="24">
        <v>0.4181493</v>
      </c>
      <c r="F2489" s="24">
        <v>0.50604360000000004</v>
      </c>
      <c r="G2489" s="23"/>
      <c r="H2489" s="23"/>
      <c r="I2489" s="23"/>
      <c r="J2489" s="23"/>
      <c r="L2489" s="24">
        <v>0.35756529999999997</v>
      </c>
      <c r="M2489" s="24">
        <v>0.39649899999999999</v>
      </c>
      <c r="N2489" s="24">
        <v>0.41019899999999998</v>
      </c>
      <c r="O2489" s="24">
        <v>0.39300669999999999</v>
      </c>
      <c r="P2489" s="23"/>
      <c r="Q2489" s="23"/>
      <c r="R2489" s="23"/>
      <c r="S2489" s="23"/>
      <c r="U2489" s="24">
        <v>0.42102990000000001</v>
      </c>
      <c r="V2489" s="24">
        <v>0.3217817</v>
      </c>
      <c r="W2489" s="24">
        <v>0.49773479999999998</v>
      </c>
      <c r="X2489" s="24">
        <v>0.42907240000000002</v>
      </c>
      <c r="Y2489" s="23"/>
      <c r="Z2489" s="23"/>
      <c r="AA2489" s="23"/>
      <c r="AB2489" s="23"/>
      <c r="AD2489" s="24">
        <v>0.57652479999999995</v>
      </c>
      <c r="AE2489" s="24">
        <v>0.37143670000000001</v>
      </c>
      <c r="AF2489" s="24">
        <v>0.35040100000000002</v>
      </c>
      <c r="AG2489" s="24">
        <v>0.59540780000000004</v>
      </c>
      <c r="AH2489" s="23"/>
      <c r="AI2489" s="23"/>
      <c r="AJ2489" s="23"/>
      <c r="AK2489" s="23"/>
    </row>
    <row r="2490" spans="1:37" x14ac:dyDescent="0.35">
      <c r="A2490" s="24" t="s">
        <v>5069</v>
      </c>
      <c r="B2490" s="24" t="s">
        <v>5070</v>
      </c>
      <c r="C2490" s="24">
        <v>0.33039980000000002</v>
      </c>
      <c r="D2490" s="24">
        <v>0.42703380000000002</v>
      </c>
      <c r="E2490" s="24">
        <v>0.3426536</v>
      </c>
      <c r="F2490" s="24">
        <v>0.45690589999999998</v>
      </c>
      <c r="G2490" s="23"/>
      <c r="H2490" s="23"/>
      <c r="I2490" s="23"/>
      <c r="J2490" s="23"/>
      <c r="L2490" s="24">
        <v>0.39959909999999998</v>
      </c>
      <c r="M2490" s="24">
        <v>0.52549109999999999</v>
      </c>
      <c r="N2490" s="24">
        <v>0.38852969999999998</v>
      </c>
      <c r="O2490" s="24">
        <v>0.33754640000000002</v>
      </c>
      <c r="P2490" s="23"/>
      <c r="Q2490" s="23"/>
      <c r="R2490" s="23"/>
      <c r="S2490" s="23"/>
      <c r="U2490" s="24">
        <v>0.63153119999999996</v>
      </c>
      <c r="V2490" s="24">
        <v>0.41064810000000002</v>
      </c>
      <c r="W2490" s="24">
        <v>0.45416289999999998</v>
      </c>
      <c r="X2490" s="24">
        <v>0.3700619</v>
      </c>
      <c r="Y2490" s="23"/>
      <c r="Z2490" s="23"/>
      <c r="AA2490" s="23"/>
      <c r="AB2490" s="23"/>
      <c r="AD2490" s="24">
        <v>0.55091789999999996</v>
      </c>
      <c r="AE2490" s="24">
        <v>0.46945999999999999</v>
      </c>
      <c r="AF2490" s="24">
        <v>0.3956037</v>
      </c>
      <c r="AG2490" s="24">
        <v>0.61988710000000002</v>
      </c>
      <c r="AH2490" s="23"/>
      <c r="AI2490" s="23"/>
      <c r="AJ2490" s="23"/>
      <c r="AK2490" s="23"/>
    </row>
    <row r="2491" spans="1:37" x14ac:dyDescent="0.35">
      <c r="A2491" s="24" t="s">
        <v>5071</v>
      </c>
      <c r="B2491" s="24" t="s">
        <v>5072</v>
      </c>
      <c r="C2491" s="24">
        <v>0.31839770000000001</v>
      </c>
      <c r="D2491" s="24">
        <v>0.35476790000000002</v>
      </c>
      <c r="E2491" s="24">
        <v>0.336115</v>
      </c>
      <c r="F2491" s="24">
        <v>0.4303941</v>
      </c>
      <c r="G2491" s="23"/>
      <c r="H2491" s="23"/>
      <c r="I2491" s="23"/>
      <c r="J2491" s="23"/>
      <c r="L2491" s="24">
        <v>0.34039140000000001</v>
      </c>
      <c r="M2491" s="24">
        <v>0.45885520000000002</v>
      </c>
      <c r="N2491" s="24">
        <v>0.3914473</v>
      </c>
      <c r="O2491" s="24">
        <v>0.321106</v>
      </c>
      <c r="P2491" s="23"/>
      <c r="Q2491" s="23"/>
      <c r="R2491" s="23"/>
      <c r="S2491" s="23"/>
      <c r="U2491" s="24">
        <v>0.67375499999999999</v>
      </c>
      <c r="V2491" s="24">
        <v>0.38741100000000001</v>
      </c>
      <c r="W2491" s="24">
        <v>0.45363779999999998</v>
      </c>
      <c r="X2491" s="24">
        <v>0.39462999999999998</v>
      </c>
      <c r="Y2491" s="23"/>
      <c r="Z2491" s="23"/>
      <c r="AA2491" s="23"/>
      <c r="AB2491" s="23"/>
      <c r="AD2491" s="24">
        <v>0.50057169999999995</v>
      </c>
      <c r="AE2491" s="24">
        <v>0.46940300000000001</v>
      </c>
      <c r="AF2491" s="24">
        <v>0.37497399999999997</v>
      </c>
      <c r="AG2491" s="24">
        <v>0.49371670000000001</v>
      </c>
      <c r="AH2491" s="23"/>
      <c r="AI2491" s="23"/>
      <c r="AJ2491" s="23"/>
      <c r="AK2491" s="23"/>
    </row>
    <row r="2492" spans="1:37" x14ac:dyDescent="0.35">
      <c r="A2492" s="24" t="s">
        <v>5073</v>
      </c>
      <c r="B2492" s="24" t="s">
        <v>5074</v>
      </c>
      <c r="C2492" s="24">
        <v>0.34283419999999998</v>
      </c>
      <c r="D2492" s="24">
        <v>0.31254789999999999</v>
      </c>
      <c r="E2492" s="24">
        <v>0.36571169999999997</v>
      </c>
      <c r="F2492" s="24">
        <v>0.50409219999999999</v>
      </c>
      <c r="G2492" s="23"/>
      <c r="H2492" s="23"/>
      <c r="I2492" s="23"/>
      <c r="J2492" s="23"/>
      <c r="L2492" s="24">
        <v>0.29383130000000002</v>
      </c>
      <c r="M2492" s="24">
        <v>0.5321534</v>
      </c>
      <c r="N2492" s="24">
        <v>0.43511349999999999</v>
      </c>
      <c r="O2492" s="24">
        <v>0.27170509999999998</v>
      </c>
      <c r="P2492" s="23"/>
      <c r="Q2492" s="23"/>
      <c r="R2492" s="23"/>
      <c r="S2492" s="23"/>
      <c r="U2492" s="24">
        <v>0.70293050000000001</v>
      </c>
      <c r="V2492" s="24">
        <v>0.35536719999999999</v>
      </c>
      <c r="W2492" s="24">
        <v>0.50591419999999998</v>
      </c>
      <c r="X2492" s="24">
        <v>0.41826619999999998</v>
      </c>
      <c r="Y2492" s="23"/>
      <c r="Z2492" s="23"/>
      <c r="AA2492" s="23"/>
      <c r="AB2492" s="23"/>
      <c r="AD2492" s="24">
        <v>0.47126119999999999</v>
      </c>
      <c r="AE2492" s="24">
        <v>0.46171980000000001</v>
      </c>
      <c r="AF2492" s="24">
        <v>0.37384129999999999</v>
      </c>
      <c r="AG2492" s="24">
        <v>0.45160210000000001</v>
      </c>
      <c r="AH2492" s="23"/>
      <c r="AI2492" s="23"/>
      <c r="AJ2492" s="23"/>
      <c r="AK2492" s="23"/>
    </row>
    <row r="2493" spans="1:37" x14ac:dyDescent="0.35">
      <c r="A2493" s="24" t="s">
        <v>5075</v>
      </c>
      <c r="B2493" s="24" t="s">
        <v>5076</v>
      </c>
      <c r="C2493" s="24">
        <v>0.3464815</v>
      </c>
      <c r="D2493" s="24">
        <v>0.38406849999999998</v>
      </c>
      <c r="E2493" s="24">
        <v>0.36572199999999999</v>
      </c>
      <c r="F2493" s="24">
        <v>0.49469760000000002</v>
      </c>
      <c r="G2493" s="23"/>
      <c r="H2493" s="23"/>
      <c r="I2493" s="23"/>
      <c r="J2493" s="23"/>
      <c r="L2493" s="24">
        <v>0.37046040000000002</v>
      </c>
      <c r="M2493" s="24">
        <v>0.60840470000000002</v>
      </c>
      <c r="N2493" s="24">
        <v>0.43993490000000002</v>
      </c>
      <c r="O2493" s="24">
        <v>0.27740860000000001</v>
      </c>
      <c r="P2493" s="23"/>
      <c r="Q2493" s="23"/>
      <c r="R2493" s="23"/>
      <c r="S2493" s="23"/>
      <c r="U2493" s="24">
        <v>0.60191110000000003</v>
      </c>
      <c r="V2493" s="24">
        <v>0.5475835</v>
      </c>
      <c r="W2493" s="24">
        <v>0.46214490000000003</v>
      </c>
      <c r="X2493" s="24">
        <v>0.38076490000000002</v>
      </c>
      <c r="Y2493" s="23"/>
      <c r="Z2493" s="23"/>
      <c r="AA2493" s="23"/>
      <c r="AB2493" s="23"/>
      <c r="AD2493" s="24">
        <v>0.42838530000000002</v>
      </c>
      <c r="AE2493" s="24">
        <v>0.48296919999999999</v>
      </c>
      <c r="AF2493" s="24">
        <v>0.37143500000000002</v>
      </c>
      <c r="AG2493" s="24">
        <v>0.49208469999999999</v>
      </c>
      <c r="AH2493" s="23"/>
      <c r="AI2493" s="23"/>
      <c r="AJ2493" s="23"/>
      <c r="AK2493" s="23"/>
    </row>
    <row r="2494" spans="1:37" x14ac:dyDescent="0.35">
      <c r="A2494" s="24" t="s">
        <v>5077</v>
      </c>
      <c r="B2494" s="24" t="s">
        <v>5078</v>
      </c>
      <c r="C2494" s="24">
        <v>0.32758540000000003</v>
      </c>
      <c r="D2494" s="24">
        <v>0.438168</v>
      </c>
      <c r="E2494" s="24">
        <v>0.3156969</v>
      </c>
      <c r="F2494" s="24">
        <v>0.40196929999999997</v>
      </c>
      <c r="G2494" s="23"/>
      <c r="H2494" s="23"/>
      <c r="I2494" s="23"/>
      <c r="J2494" s="23"/>
      <c r="L2494" s="24">
        <v>0.36730859999999999</v>
      </c>
      <c r="M2494" s="24">
        <v>0.36949759999999998</v>
      </c>
      <c r="N2494" s="24">
        <v>0.49030750000000001</v>
      </c>
      <c r="O2494" s="24">
        <v>0.30709340000000002</v>
      </c>
      <c r="P2494" s="23"/>
      <c r="Q2494" s="23"/>
      <c r="R2494" s="23"/>
      <c r="S2494" s="23"/>
      <c r="U2494" s="24">
        <v>0.48309039999999998</v>
      </c>
      <c r="V2494" s="24">
        <v>0.64947759999999999</v>
      </c>
      <c r="W2494" s="24">
        <v>0.36479119999999998</v>
      </c>
      <c r="X2494" s="24">
        <v>0.38373089999999999</v>
      </c>
      <c r="Y2494" s="23"/>
      <c r="Z2494" s="23"/>
      <c r="AA2494" s="23"/>
      <c r="AB2494" s="23"/>
      <c r="AD2494" s="24">
        <v>0.39458219999999999</v>
      </c>
      <c r="AE2494" s="24">
        <v>0.31115150000000003</v>
      </c>
      <c r="AF2494" s="24">
        <v>0.37471789999999999</v>
      </c>
      <c r="AG2494" s="24">
        <v>0.44367689999999999</v>
      </c>
      <c r="AH2494" s="23"/>
      <c r="AI2494" s="23"/>
      <c r="AJ2494" s="23"/>
      <c r="AK2494" s="23"/>
    </row>
    <row r="2495" spans="1:37" x14ac:dyDescent="0.35">
      <c r="A2495" s="24" t="s">
        <v>5079</v>
      </c>
      <c r="B2495" s="24" t="s">
        <v>5080</v>
      </c>
      <c r="C2495" s="24">
        <v>0.2975236</v>
      </c>
      <c r="D2495" s="24">
        <v>0.40510859999999999</v>
      </c>
      <c r="E2495" s="24">
        <v>0.32834469999999999</v>
      </c>
      <c r="F2495" s="24">
        <v>0.3701817</v>
      </c>
      <c r="G2495" s="23"/>
      <c r="H2495" s="23"/>
      <c r="I2495" s="23"/>
      <c r="J2495" s="23"/>
      <c r="L2495" s="24">
        <v>0.37061460000000002</v>
      </c>
      <c r="M2495" s="24">
        <v>0.31547979999999998</v>
      </c>
      <c r="N2495" s="24">
        <v>0.48103499999999999</v>
      </c>
      <c r="O2495" s="24">
        <v>0.3299897</v>
      </c>
      <c r="P2495" s="23"/>
      <c r="Q2495" s="23"/>
      <c r="R2495" s="23"/>
      <c r="S2495" s="23"/>
      <c r="U2495" s="24">
        <v>0.43518190000000001</v>
      </c>
      <c r="V2495" s="24">
        <v>0.56696000000000002</v>
      </c>
      <c r="W2495" s="24">
        <v>0.38790219999999997</v>
      </c>
      <c r="X2495" s="24">
        <v>0.41799700000000001</v>
      </c>
      <c r="Y2495" s="23"/>
      <c r="Z2495" s="23"/>
      <c r="AA2495" s="23"/>
      <c r="AB2495" s="23"/>
      <c r="AD2495" s="24">
        <v>0.33491490000000002</v>
      </c>
      <c r="AE2495" s="24">
        <v>0.35994739999999997</v>
      </c>
      <c r="AF2495" s="24">
        <v>0.33814919999999998</v>
      </c>
      <c r="AG2495" s="24">
        <v>0.4141357</v>
      </c>
      <c r="AH2495" s="23"/>
      <c r="AI2495" s="23"/>
      <c r="AJ2495" s="23"/>
      <c r="AK2495" s="23"/>
    </row>
    <row r="2496" spans="1:37" x14ac:dyDescent="0.35">
      <c r="A2496" s="24" t="s">
        <v>5081</v>
      </c>
      <c r="B2496" s="24" t="s">
        <v>5082</v>
      </c>
      <c r="C2496" s="24">
        <v>0.30153750000000001</v>
      </c>
      <c r="D2496" s="24">
        <v>0.38787070000000001</v>
      </c>
      <c r="E2496" s="24">
        <v>0.36235070000000003</v>
      </c>
      <c r="F2496" s="24">
        <v>0.46401140000000002</v>
      </c>
      <c r="G2496" s="23"/>
      <c r="H2496" s="23"/>
      <c r="I2496" s="23"/>
      <c r="J2496" s="23"/>
      <c r="L2496" s="24">
        <v>0.3969029</v>
      </c>
      <c r="M2496" s="24">
        <v>0.6499241</v>
      </c>
      <c r="N2496" s="24">
        <v>0.43933</v>
      </c>
      <c r="O2496" s="24">
        <v>0.33009379999999999</v>
      </c>
      <c r="P2496" s="23"/>
      <c r="Q2496" s="23"/>
      <c r="R2496" s="23"/>
      <c r="S2496" s="23"/>
      <c r="U2496" s="24">
        <v>0.43316569999999999</v>
      </c>
      <c r="V2496" s="24">
        <v>0.55194290000000001</v>
      </c>
      <c r="W2496" s="24">
        <v>0.4582118</v>
      </c>
      <c r="X2496" s="24">
        <v>0.45933839999999998</v>
      </c>
      <c r="Y2496" s="23"/>
      <c r="Z2496" s="23"/>
      <c r="AA2496" s="23"/>
      <c r="AB2496" s="23"/>
      <c r="AD2496" s="24">
        <v>0.48383769999999998</v>
      </c>
      <c r="AE2496" s="24">
        <v>0.43511440000000001</v>
      </c>
      <c r="AF2496" s="24">
        <v>0.36383880000000002</v>
      </c>
      <c r="AG2496" s="24">
        <v>0.44885199999999997</v>
      </c>
      <c r="AH2496" s="23"/>
      <c r="AI2496" s="23"/>
      <c r="AJ2496" s="23"/>
      <c r="AK2496" s="23"/>
    </row>
    <row r="2497" spans="1:37" x14ac:dyDescent="0.35">
      <c r="A2497" s="24" t="s">
        <v>5083</v>
      </c>
      <c r="B2497" s="24" t="s">
        <v>5084</v>
      </c>
      <c r="C2497" s="24">
        <v>0.37102109999999999</v>
      </c>
      <c r="D2497" s="24">
        <v>0.41710350000000002</v>
      </c>
      <c r="E2497" s="24">
        <v>0.32030199999999998</v>
      </c>
      <c r="F2497" s="24">
        <v>0.46007500000000001</v>
      </c>
      <c r="G2497" s="23"/>
      <c r="H2497" s="23"/>
      <c r="I2497" s="23"/>
      <c r="J2497" s="23"/>
      <c r="L2497" s="24">
        <v>0.3744229</v>
      </c>
      <c r="M2497" s="24">
        <v>0.45529619999999998</v>
      </c>
      <c r="N2497" s="24">
        <v>0.39366190000000001</v>
      </c>
      <c r="O2497" s="24">
        <v>0.31267099999999998</v>
      </c>
      <c r="P2497" s="23"/>
      <c r="Q2497" s="23"/>
      <c r="R2497" s="23"/>
      <c r="S2497" s="23"/>
      <c r="U2497" s="24">
        <v>0.41636909999999999</v>
      </c>
      <c r="V2497" s="24">
        <v>0.55279129999999999</v>
      </c>
      <c r="W2497" s="24">
        <v>0.51061199999999995</v>
      </c>
      <c r="X2497" s="24">
        <v>0.3683979</v>
      </c>
      <c r="Y2497" s="23"/>
      <c r="Z2497" s="23"/>
      <c r="AA2497" s="23"/>
      <c r="AB2497" s="23"/>
      <c r="AD2497" s="24">
        <v>0.46112550000000002</v>
      </c>
      <c r="AE2497" s="24">
        <v>0.27233550000000001</v>
      </c>
      <c r="AF2497" s="24">
        <v>0.3942291</v>
      </c>
      <c r="AG2497" s="24">
        <v>0.43202309999999999</v>
      </c>
      <c r="AH2497" s="23"/>
      <c r="AI2497" s="23"/>
      <c r="AJ2497" s="23"/>
      <c r="AK2497" s="23"/>
    </row>
    <row r="2498" spans="1:37" x14ac:dyDescent="0.35">
      <c r="A2498" s="24" t="s">
        <v>5085</v>
      </c>
      <c r="B2498" s="24" t="s">
        <v>5086</v>
      </c>
      <c r="C2498" s="24">
        <v>0.39885080000000001</v>
      </c>
      <c r="D2498" s="24">
        <v>0.43305949999999999</v>
      </c>
      <c r="E2498" s="24">
        <v>0.31568079999999998</v>
      </c>
      <c r="F2498" s="24">
        <v>0.4503916</v>
      </c>
      <c r="G2498" s="23"/>
      <c r="H2498" s="23"/>
      <c r="I2498" s="23"/>
      <c r="J2498" s="23"/>
      <c r="L2498" s="24">
        <v>0.35022360000000002</v>
      </c>
      <c r="M2498" s="24">
        <v>0.3495608</v>
      </c>
      <c r="N2498" s="24">
        <v>0.31449349999999998</v>
      </c>
      <c r="O2498" s="24">
        <v>0.3611106</v>
      </c>
      <c r="P2498" s="23"/>
      <c r="Q2498" s="23"/>
      <c r="R2498" s="23"/>
      <c r="S2498" s="23"/>
      <c r="U2498" s="24">
        <v>0.44350879999999998</v>
      </c>
      <c r="V2498" s="24">
        <v>0.52870459999999997</v>
      </c>
      <c r="W2498" s="24">
        <v>0.4409226</v>
      </c>
      <c r="X2498" s="24">
        <v>0.36831730000000001</v>
      </c>
      <c r="Y2498" s="23"/>
      <c r="Z2498" s="23"/>
      <c r="AA2498" s="23"/>
      <c r="AB2498" s="23"/>
      <c r="AD2498" s="24">
        <v>0.46940290000000001</v>
      </c>
      <c r="AE2498" s="24">
        <v>0.27513189999999998</v>
      </c>
      <c r="AF2498" s="24">
        <v>0.44053140000000002</v>
      </c>
      <c r="AG2498" s="24">
        <v>0.39957429999999999</v>
      </c>
      <c r="AH2498" s="23"/>
      <c r="AI2498" s="23"/>
      <c r="AJ2498" s="23"/>
      <c r="AK2498" s="23"/>
    </row>
    <row r="2499" spans="1:37" x14ac:dyDescent="0.35">
      <c r="A2499" s="24" t="s">
        <v>5087</v>
      </c>
      <c r="B2499" s="24" t="s">
        <v>5088</v>
      </c>
      <c r="C2499" s="24">
        <v>0.40450219999999998</v>
      </c>
      <c r="D2499" s="24">
        <v>0.66570180000000001</v>
      </c>
      <c r="E2499" s="24">
        <v>0.35513309999999998</v>
      </c>
      <c r="F2499" s="24">
        <v>0.47111320000000001</v>
      </c>
      <c r="G2499" s="23"/>
      <c r="H2499" s="23"/>
      <c r="I2499" s="23"/>
      <c r="J2499" s="23"/>
      <c r="L2499" s="24">
        <v>0.39360450000000002</v>
      </c>
      <c r="M2499" s="24">
        <v>0.44212899999999999</v>
      </c>
      <c r="N2499" s="24">
        <v>0.39687549999999999</v>
      </c>
      <c r="O2499" s="24">
        <v>0.37422949999999999</v>
      </c>
      <c r="P2499" s="23"/>
      <c r="Q2499" s="23"/>
      <c r="R2499" s="23"/>
      <c r="S2499" s="23"/>
      <c r="U2499" s="24">
        <v>0.50962909999999995</v>
      </c>
      <c r="V2499" s="24">
        <v>0.6247916</v>
      </c>
      <c r="W2499" s="24">
        <v>0.44762629999999998</v>
      </c>
      <c r="X2499" s="24">
        <v>0.36954330000000002</v>
      </c>
      <c r="Y2499" s="23"/>
      <c r="Z2499" s="23"/>
      <c r="AA2499" s="23"/>
      <c r="AB2499" s="23"/>
      <c r="AD2499" s="24">
        <v>0.48259030000000003</v>
      </c>
      <c r="AE2499" s="24">
        <v>0.39258389999999999</v>
      </c>
      <c r="AF2499" s="24">
        <v>0.50271160000000004</v>
      </c>
      <c r="AG2499" s="24">
        <v>0.40065650000000003</v>
      </c>
      <c r="AH2499" s="23"/>
      <c r="AI2499" s="23"/>
      <c r="AJ2499" s="23"/>
      <c r="AK2499" s="23"/>
    </row>
    <row r="2500" spans="1:37" x14ac:dyDescent="0.35">
      <c r="A2500" s="24" t="s">
        <v>5089</v>
      </c>
      <c r="B2500" s="24" t="s">
        <v>5090</v>
      </c>
      <c r="C2500" s="24">
        <v>0.3827313</v>
      </c>
      <c r="D2500" s="24">
        <v>0.68583289999999997</v>
      </c>
      <c r="E2500" s="24">
        <v>0.35791099999999998</v>
      </c>
      <c r="F2500" s="24">
        <v>0.451795</v>
      </c>
      <c r="G2500" s="23"/>
      <c r="H2500" s="23"/>
      <c r="I2500" s="23"/>
      <c r="J2500" s="23"/>
      <c r="L2500" s="24">
        <v>0.53284129999999996</v>
      </c>
      <c r="M2500" s="24">
        <v>0.4593621</v>
      </c>
      <c r="N2500" s="24">
        <v>0.4044799</v>
      </c>
      <c r="O2500" s="24">
        <v>0.41398239999999997</v>
      </c>
      <c r="P2500" s="23"/>
      <c r="Q2500" s="23"/>
      <c r="R2500" s="23"/>
      <c r="S2500" s="23"/>
      <c r="U2500" s="24">
        <v>0.46226460000000003</v>
      </c>
      <c r="V2500" s="24">
        <v>0.56877940000000005</v>
      </c>
      <c r="W2500" s="24">
        <v>0.53699390000000002</v>
      </c>
      <c r="X2500" s="24">
        <v>0.41606720000000003</v>
      </c>
      <c r="Y2500" s="23"/>
      <c r="Z2500" s="23"/>
      <c r="AA2500" s="23"/>
      <c r="AB2500" s="23"/>
      <c r="AD2500" s="24">
        <v>0.40555590000000002</v>
      </c>
      <c r="AE2500" s="24">
        <v>0.4011709</v>
      </c>
      <c r="AF2500" s="24">
        <v>0.61959949999999997</v>
      </c>
      <c r="AG2500" s="24">
        <v>0.43653130000000001</v>
      </c>
      <c r="AH2500" s="23"/>
      <c r="AI2500" s="23"/>
      <c r="AJ2500" s="23"/>
      <c r="AK2500" s="23"/>
    </row>
    <row r="2501" spans="1:37" x14ac:dyDescent="0.35">
      <c r="A2501" s="24" t="s">
        <v>5091</v>
      </c>
      <c r="B2501" s="24" t="s">
        <v>5092</v>
      </c>
      <c r="C2501" s="24">
        <v>0.35467330000000002</v>
      </c>
      <c r="D2501" s="24">
        <v>0.49708740000000001</v>
      </c>
      <c r="E2501" s="24">
        <v>0.37273240000000002</v>
      </c>
      <c r="F2501" s="24">
        <v>0.62079989999999996</v>
      </c>
      <c r="G2501" s="23"/>
      <c r="H2501" s="23"/>
      <c r="I2501" s="23"/>
      <c r="J2501" s="23"/>
      <c r="L2501" s="24">
        <v>0.56002010000000002</v>
      </c>
      <c r="M2501" s="24">
        <v>0.41585119999999998</v>
      </c>
      <c r="N2501" s="24">
        <v>0.41083599999999998</v>
      </c>
      <c r="O2501" s="24">
        <v>0.39225840000000001</v>
      </c>
      <c r="P2501" s="23"/>
      <c r="Q2501" s="23"/>
      <c r="R2501" s="23"/>
      <c r="S2501" s="23"/>
      <c r="U2501" s="24">
        <v>0.44002069999999999</v>
      </c>
      <c r="V2501" s="24">
        <v>0.55656320000000004</v>
      </c>
      <c r="W2501" s="24">
        <v>0.6156684</v>
      </c>
      <c r="X2501" s="24">
        <v>0.68176780000000003</v>
      </c>
      <c r="Y2501" s="23"/>
      <c r="Z2501" s="23"/>
      <c r="AA2501" s="23"/>
      <c r="AB2501" s="23"/>
      <c r="AD2501" s="24">
        <v>0.43841079999999999</v>
      </c>
      <c r="AE2501" s="24">
        <v>0.37707299999999999</v>
      </c>
      <c r="AF2501" s="24">
        <v>0.54295640000000001</v>
      </c>
      <c r="AG2501" s="24">
        <v>0.45853890000000003</v>
      </c>
      <c r="AH2501" s="23"/>
      <c r="AI2501" s="23"/>
      <c r="AJ2501" s="23"/>
      <c r="AK2501" s="23"/>
    </row>
    <row r="2502" spans="1:37" x14ac:dyDescent="0.35">
      <c r="A2502" s="24" t="s">
        <v>5093</v>
      </c>
      <c r="B2502" s="24" t="s">
        <v>5094</v>
      </c>
      <c r="C2502" s="24">
        <v>0.39571309999999998</v>
      </c>
      <c r="D2502" s="24">
        <v>0.48629909999999998</v>
      </c>
      <c r="E2502" s="24">
        <v>0.36531770000000002</v>
      </c>
      <c r="F2502" s="24">
        <v>0.58216540000000006</v>
      </c>
      <c r="G2502" s="23"/>
      <c r="H2502" s="23"/>
      <c r="I2502" s="23"/>
      <c r="J2502" s="23"/>
      <c r="L2502" s="24">
        <v>0.49218109999999998</v>
      </c>
      <c r="M2502" s="24">
        <v>0.38514209999999999</v>
      </c>
      <c r="N2502" s="24">
        <v>0.40120660000000002</v>
      </c>
      <c r="O2502" s="24">
        <v>0.3118494</v>
      </c>
      <c r="P2502" s="23"/>
      <c r="Q2502" s="23"/>
      <c r="R2502" s="23"/>
      <c r="S2502" s="23"/>
      <c r="U2502" s="24">
        <v>0.471997</v>
      </c>
      <c r="V2502" s="24">
        <v>0.52601600000000004</v>
      </c>
      <c r="W2502" s="24">
        <v>0.5113124</v>
      </c>
      <c r="X2502" s="24">
        <v>0.59885120000000003</v>
      </c>
      <c r="Y2502" s="23"/>
      <c r="Z2502" s="23"/>
      <c r="AA2502" s="23"/>
      <c r="AB2502" s="23"/>
      <c r="AD2502" s="24">
        <v>0.48286269999999998</v>
      </c>
      <c r="AE2502" s="24">
        <v>0.41415459999999998</v>
      </c>
      <c r="AF2502" s="24">
        <v>0.57878850000000004</v>
      </c>
      <c r="AG2502" s="24">
        <v>0.41513050000000001</v>
      </c>
      <c r="AH2502" s="23"/>
      <c r="AI2502" s="23"/>
      <c r="AJ2502" s="23"/>
      <c r="AK2502" s="23"/>
    </row>
    <row r="2503" spans="1:37" x14ac:dyDescent="0.35">
      <c r="A2503" s="24" t="s">
        <v>5095</v>
      </c>
      <c r="B2503" s="24" t="s">
        <v>5096</v>
      </c>
      <c r="C2503" s="24">
        <v>0.42386210000000002</v>
      </c>
      <c r="D2503" s="24">
        <v>0.44002029999999998</v>
      </c>
      <c r="E2503" s="24">
        <v>0.35888500000000001</v>
      </c>
      <c r="F2503" s="24">
        <v>0.4170896</v>
      </c>
      <c r="G2503" s="23"/>
      <c r="H2503" s="23"/>
      <c r="I2503" s="23"/>
      <c r="J2503" s="23"/>
      <c r="L2503" s="24">
        <v>0.40130569999999999</v>
      </c>
      <c r="M2503" s="24">
        <v>0.29740719999999998</v>
      </c>
      <c r="N2503" s="24">
        <v>0.35673120000000003</v>
      </c>
      <c r="O2503" s="24">
        <v>0.30252950000000001</v>
      </c>
      <c r="P2503" s="23"/>
      <c r="Q2503" s="23"/>
      <c r="R2503" s="23"/>
      <c r="S2503" s="23"/>
      <c r="U2503" s="24">
        <v>0.43062859999999997</v>
      </c>
      <c r="V2503" s="24">
        <v>0.4778751</v>
      </c>
      <c r="W2503" s="24">
        <v>0.39957900000000002</v>
      </c>
      <c r="X2503" s="24">
        <v>0.43657820000000003</v>
      </c>
      <c r="Y2503" s="23"/>
      <c r="Z2503" s="23"/>
      <c r="AA2503" s="23"/>
      <c r="AB2503" s="23"/>
      <c r="AD2503" s="24">
        <v>0.52039679999999999</v>
      </c>
      <c r="AE2503" s="24">
        <v>0.37455189999999999</v>
      </c>
      <c r="AF2503" s="24">
        <v>0.4187342</v>
      </c>
      <c r="AG2503" s="24">
        <v>0.4088272</v>
      </c>
      <c r="AH2503" s="23"/>
      <c r="AI2503" s="23"/>
      <c r="AJ2503" s="23"/>
      <c r="AK2503" s="23"/>
    </row>
    <row r="2504" spans="1:37" x14ac:dyDescent="0.35">
      <c r="A2504" s="24" t="s">
        <v>5097</v>
      </c>
      <c r="B2504" s="24" t="s">
        <v>5098</v>
      </c>
      <c r="C2504" s="24">
        <v>0.38174200000000003</v>
      </c>
      <c r="D2504" s="24">
        <v>0.41249980000000003</v>
      </c>
      <c r="E2504" s="24">
        <v>0.33480460000000001</v>
      </c>
      <c r="F2504" s="24">
        <v>0.56050759999999999</v>
      </c>
      <c r="G2504" s="23"/>
      <c r="H2504" s="23"/>
      <c r="I2504" s="23"/>
      <c r="J2504" s="23"/>
      <c r="L2504" s="24">
        <v>0.29984</v>
      </c>
      <c r="M2504" s="24">
        <v>0.29301100000000002</v>
      </c>
      <c r="N2504" s="24">
        <v>0.43724879999999999</v>
      </c>
      <c r="O2504" s="24">
        <v>0.35519669999999998</v>
      </c>
      <c r="P2504" s="23"/>
      <c r="Q2504" s="23"/>
      <c r="R2504" s="23"/>
      <c r="S2504" s="23"/>
      <c r="U2504" s="24">
        <v>0.38539000000000001</v>
      </c>
      <c r="V2504" s="24">
        <v>0.46991949999999999</v>
      </c>
      <c r="W2504" s="24">
        <v>0.41194310000000001</v>
      </c>
      <c r="X2504" s="24">
        <v>0.40275569999999999</v>
      </c>
      <c r="Y2504" s="23"/>
      <c r="Z2504" s="23"/>
      <c r="AA2504" s="23"/>
      <c r="AB2504" s="23"/>
      <c r="AD2504" s="24">
        <v>0.41724749999999999</v>
      </c>
      <c r="AE2504" s="24">
        <v>0.36275980000000002</v>
      </c>
      <c r="AF2504" s="24">
        <v>0.3413542</v>
      </c>
      <c r="AG2504" s="24">
        <v>0.4282224</v>
      </c>
      <c r="AH2504" s="23"/>
      <c r="AI2504" s="23"/>
      <c r="AJ2504" s="23"/>
      <c r="AK2504" s="23"/>
    </row>
    <row r="2505" spans="1:37" x14ac:dyDescent="0.35">
      <c r="A2505" s="24" t="s">
        <v>5099</v>
      </c>
      <c r="B2505" s="24" t="s">
        <v>5100</v>
      </c>
      <c r="C2505" s="24">
        <v>0.45829259999999999</v>
      </c>
      <c r="D2505" s="24">
        <v>0.44133109999999998</v>
      </c>
      <c r="E2505" s="24">
        <v>0.33470159999999999</v>
      </c>
      <c r="F2505" s="24">
        <v>0.51329210000000003</v>
      </c>
      <c r="G2505" s="23"/>
      <c r="H2505" s="23"/>
      <c r="I2505" s="23"/>
      <c r="J2505" s="23"/>
      <c r="L2505" s="24">
        <v>0.3486609</v>
      </c>
      <c r="M2505" s="24">
        <v>0.47166710000000001</v>
      </c>
      <c r="N2505" s="24">
        <v>0.55861780000000005</v>
      </c>
      <c r="O2505" s="24">
        <v>0.34842519999999999</v>
      </c>
      <c r="P2505" s="23"/>
      <c r="Q2505" s="23"/>
      <c r="R2505" s="23"/>
      <c r="S2505" s="23"/>
      <c r="U2505" s="24">
        <v>0.41190549999999998</v>
      </c>
      <c r="V2505" s="24">
        <v>0.50105999999999995</v>
      </c>
      <c r="W2505" s="24">
        <v>0.47071600000000002</v>
      </c>
      <c r="X2505" s="24">
        <v>0.36621819999999999</v>
      </c>
      <c r="Y2505" s="23"/>
      <c r="Z2505" s="23"/>
      <c r="AA2505" s="23"/>
      <c r="AB2505" s="23"/>
      <c r="AD2505" s="24">
        <v>0.45314910000000003</v>
      </c>
      <c r="AE2505" s="24">
        <v>0.39239990000000002</v>
      </c>
      <c r="AF2505" s="24">
        <v>0.47295599999999999</v>
      </c>
      <c r="AG2505" s="24">
        <v>0.31836150000000002</v>
      </c>
      <c r="AH2505" s="23"/>
      <c r="AI2505" s="23"/>
      <c r="AJ2505" s="23"/>
      <c r="AK2505" s="23"/>
    </row>
    <row r="2506" spans="1:37" x14ac:dyDescent="0.35">
      <c r="A2506" s="24" t="s">
        <v>5101</v>
      </c>
      <c r="B2506" s="24" t="s">
        <v>5102</v>
      </c>
      <c r="C2506" s="24">
        <v>0.48597420000000002</v>
      </c>
      <c r="D2506" s="24">
        <v>0.42540090000000003</v>
      </c>
      <c r="E2506" s="24">
        <v>0.34025169999999999</v>
      </c>
      <c r="F2506" s="24">
        <v>0.42891400000000002</v>
      </c>
      <c r="G2506" s="23"/>
      <c r="H2506" s="23"/>
      <c r="I2506" s="23"/>
      <c r="J2506" s="23"/>
      <c r="L2506" s="24">
        <v>0.32812269999999999</v>
      </c>
      <c r="M2506" s="24">
        <v>0.49354740000000002</v>
      </c>
      <c r="N2506" s="24">
        <v>0.40833750000000002</v>
      </c>
      <c r="O2506" s="24">
        <v>0.3258432</v>
      </c>
      <c r="P2506" s="23"/>
      <c r="Q2506" s="23"/>
      <c r="R2506" s="23"/>
      <c r="S2506" s="23"/>
      <c r="U2506" s="24">
        <v>0.44810420000000001</v>
      </c>
      <c r="V2506" s="24">
        <v>0.38177369999999999</v>
      </c>
      <c r="W2506" s="24">
        <v>0.4553912</v>
      </c>
      <c r="X2506" s="24">
        <v>0.36154940000000002</v>
      </c>
      <c r="Y2506" s="23"/>
      <c r="Z2506" s="23"/>
      <c r="AA2506" s="23"/>
      <c r="AB2506" s="23"/>
      <c r="AD2506" s="24">
        <v>0.36402499999999999</v>
      </c>
      <c r="AE2506" s="24">
        <v>0.3378835</v>
      </c>
      <c r="AF2506" s="24">
        <v>0.33907120000000002</v>
      </c>
      <c r="AG2506" s="24">
        <v>0.45145600000000002</v>
      </c>
      <c r="AH2506" s="23"/>
      <c r="AI2506" s="23"/>
      <c r="AJ2506" s="23"/>
      <c r="AK2506" s="23"/>
    </row>
    <row r="2507" spans="1:37" x14ac:dyDescent="0.35">
      <c r="A2507" s="24" t="s">
        <v>5103</v>
      </c>
      <c r="B2507" s="24" t="s">
        <v>5104</v>
      </c>
      <c r="C2507" s="24">
        <v>0.4289559</v>
      </c>
      <c r="D2507" s="24">
        <v>0.43010369999999998</v>
      </c>
      <c r="E2507" s="24">
        <v>0.43474370000000001</v>
      </c>
      <c r="F2507" s="24">
        <v>0.43030109999999999</v>
      </c>
      <c r="G2507" s="23"/>
      <c r="H2507" s="23"/>
      <c r="I2507" s="23"/>
      <c r="J2507" s="23"/>
      <c r="L2507" s="24">
        <v>0.3367657</v>
      </c>
      <c r="M2507" s="24">
        <v>0.4740917</v>
      </c>
      <c r="N2507" s="24">
        <v>0.35029729999999998</v>
      </c>
      <c r="O2507" s="24">
        <v>0.3846947</v>
      </c>
      <c r="P2507" s="23"/>
      <c r="Q2507" s="23"/>
      <c r="R2507" s="23"/>
      <c r="S2507" s="23"/>
      <c r="U2507" s="24">
        <v>0.42675010000000002</v>
      </c>
      <c r="V2507" s="24">
        <v>0.39718680000000001</v>
      </c>
      <c r="W2507" s="24">
        <v>0.40908889999999998</v>
      </c>
      <c r="X2507" s="24">
        <v>0.42543880000000001</v>
      </c>
      <c r="Y2507" s="23"/>
      <c r="Z2507" s="23"/>
      <c r="AA2507" s="23"/>
      <c r="AB2507" s="23"/>
      <c r="AD2507" s="24">
        <v>0.35942859999999999</v>
      </c>
      <c r="AE2507" s="24">
        <v>0.39988879999999999</v>
      </c>
      <c r="AF2507" s="24">
        <v>0.3617243</v>
      </c>
      <c r="AG2507" s="24">
        <v>0.61482440000000005</v>
      </c>
      <c r="AH2507" s="23"/>
      <c r="AI2507" s="23"/>
      <c r="AJ2507" s="23"/>
      <c r="AK2507" s="23"/>
    </row>
    <row r="2508" spans="1:37" x14ac:dyDescent="0.35">
      <c r="A2508" s="24" t="s">
        <v>5105</v>
      </c>
      <c r="B2508" s="24" t="s">
        <v>5106</v>
      </c>
      <c r="C2508" s="24">
        <v>0.45279950000000002</v>
      </c>
      <c r="D2508" s="24">
        <v>0.46788800000000003</v>
      </c>
      <c r="E2508" s="24">
        <v>0.57600459999999998</v>
      </c>
      <c r="F2508" s="24">
        <v>0.47636200000000001</v>
      </c>
      <c r="G2508" s="23"/>
      <c r="H2508" s="23"/>
      <c r="I2508" s="23"/>
      <c r="J2508" s="23"/>
      <c r="L2508" s="24">
        <v>0.37379479999999998</v>
      </c>
      <c r="M2508" s="24">
        <v>0.31649430000000001</v>
      </c>
      <c r="N2508" s="24">
        <v>0.33695439999999999</v>
      </c>
      <c r="O2508" s="24">
        <v>0.3574908</v>
      </c>
      <c r="P2508" s="23"/>
      <c r="Q2508" s="23"/>
      <c r="R2508" s="23"/>
      <c r="S2508" s="23"/>
      <c r="U2508" s="24">
        <v>0.37797019999999998</v>
      </c>
      <c r="V2508" s="24">
        <v>0.57607940000000002</v>
      </c>
      <c r="W2508" s="24">
        <v>0.40342220000000001</v>
      </c>
      <c r="X2508" s="24">
        <v>0.44587979999999999</v>
      </c>
      <c r="Y2508" s="23"/>
      <c r="Z2508" s="23"/>
      <c r="AA2508" s="23"/>
      <c r="AB2508" s="23"/>
      <c r="AD2508" s="24">
        <v>0.36971799999999999</v>
      </c>
      <c r="AE2508" s="24">
        <v>0.73334849999999996</v>
      </c>
      <c r="AF2508" s="24">
        <v>0.36536469999999999</v>
      </c>
      <c r="AG2508" s="24">
        <v>0.58165820000000001</v>
      </c>
      <c r="AH2508" s="23"/>
      <c r="AI2508" s="23"/>
      <c r="AJ2508" s="23"/>
      <c r="AK2508" s="23"/>
    </row>
    <row r="2509" spans="1:37" x14ac:dyDescent="0.35">
      <c r="A2509" s="24" t="s">
        <v>5107</v>
      </c>
      <c r="B2509" s="24" t="s">
        <v>5108</v>
      </c>
      <c r="C2509" s="24">
        <v>0.39466440000000003</v>
      </c>
      <c r="D2509" s="24">
        <v>0.38979170000000002</v>
      </c>
      <c r="E2509" s="24">
        <v>0.38392419999999999</v>
      </c>
      <c r="F2509" s="24">
        <v>0.45772299999999999</v>
      </c>
      <c r="G2509" s="23"/>
      <c r="H2509" s="23"/>
      <c r="I2509" s="23"/>
      <c r="J2509" s="23"/>
      <c r="L2509" s="24">
        <v>0.40234239999999999</v>
      </c>
      <c r="M2509" s="24">
        <v>0.3124016</v>
      </c>
      <c r="N2509" s="24">
        <v>0.44563700000000001</v>
      </c>
      <c r="O2509" s="24">
        <v>0.31537730000000003</v>
      </c>
      <c r="P2509" s="23"/>
      <c r="Q2509" s="23"/>
      <c r="R2509" s="23"/>
      <c r="S2509" s="23"/>
      <c r="U2509" s="24">
        <v>0.43612099999999998</v>
      </c>
      <c r="V2509" s="24">
        <v>0.47606189999999998</v>
      </c>
      <c r="W2509" s="24">
        <v>0.45732420000000001</v>
      </c>
      <c r="X2509" s="24">
        <v>0.42152919999999999</v>
      </c>
      <c r="Y2509" s="23"/>
      <c r="Z2509" s="23"/>
      <c r="AA2509" s="23"/>
      <c r="AB2509" s="23"/>
      <c r="AD2509" s="24">
        <v>0.43278830000000001</v>
      </c>
      <c r="AE2509" s="24">
        <v>0.68034640000000002</v>
      </c>
      <c r="AF2509" s="24">
        <v>0.42517490000000002</v>
      </c>
      <c r="AG2509" s="24">
        <v>0.58199630000000002</v>
      </c>
      <c r="AH2509" s="23"/>
      <c r="AI2509" s="23"/>
      <c r="AJ2509" s="23"/>
      <c r="AK2509" s="23"/>
    </row>
    <row r="2510" spans="1:37" x14ac:dyDescent="0.35">
      <c r="A2510" s="24" t="s">
        <v>5109</v>
      </c>
      <c r="B2510" s="24" t="s">
        <v>5110</v>
      </c>
      <c r="C2510" s="24">
        <v>0.27455049999999998</v>
      </c>
      <c r="D2510" s="24">
        <v>0.35018949999999999</v>
      </c>
      <c r="E2510" s="24">
        <v>0.3183549</v>
      </c>
      <c r="F2510" s="24">
        <v>0.44357809999999998</v>
      </c>
      <c r="G2510" s="23"/>
      <c r="H2510" s="23"/>
      <c r="I2510" s="23"/>
      <c r="J2510" s="23"/>
      <c r="L2510" s="24">
        <v>0.35703849999999998</v>
      </c>
      <c r="M2510" s="24">
        <v>0.47285319999999997</v>
      </c>
      <c r="N2510" s="24">
        <v>0.36524580000000001</v>
      </c>
      <c r="O2510" s="24">
        <v>0.34655029999999998</v>
      </c>
      <c r="P2510" s="23"/>
      <c r="Q2510" s="23"/>
      <c r="R2510" s="23"/>
      <c r="S2510" s="23"/>
      <c r="U2510" s="24">
        <v>0.45061879999999999</v>
      </c>
      <c r="V2510" s="24">
        <v>0.3583189</v>
      </c>
      <c r="W2510" s="24">
        <v>0.38610539999999999</v>
      </c>
      <c r="X2510" s="24">
        <v>0.39937780000000001</v>
      </c>
      <c r="Y2510" s="23"/>
      <c r="Z2510" s="23"/>
      <c r="AA2510" s="23"/>
      <c r="AB2510" s="23"/>
      <c r="AD2510" s="24">
        <v>0.42236889999999999</v>
      </c>
      <c r="AE2510" s="24">
        <v>0.60568699999999998</v>
      </c>
      <c r="AF2510" s="24">
        <v>0.47247519999999998</v>
      </c>
      <c r="AG2510" s="24">
        <v>0.61708450000000004</v>
      </c>
      <c r="AH2510" s="23"/>
      <c r="AI2510" s="23"/>
      <c r="AJ2510" s="23"/>
      <c r="AK2510" s="23"/>
    </row>
    <row r="2511" spans="1:37" x14ac:dyDescent="0.35">
      <c r="A2511" s="24" t="s">
        <v>5111</v>
      </c>
      <c r="B2511" s="24" t="s">
        <v>5112</v>
      </c>
      <c r="C2511" s="24">
        <v>0.37077719999999997</v>
      </c>
      <c r="D2511" s="24">
        <v>0.44284210000000002</v>
      </c>
      <c r="E2511" s="24">
        <v>0.37572939999999999</v>
      </c>
      <c r="F2511" s="24">
        <v>0.42185929999999999</v>
      </c>
      <c r="G2511" s="23"/>
      <c r="H2511" s="23"/>
      <c r="I2511" s="23"/>
      <c r="J2511" s="23"/>
      <c r="L2511" s="24">
        <v>0.37463800000000003</v>
      </c>
      <c r="M2511" s="24">
        <v>0.43556729999999999</v>
      </c>
      <c r="N2511" s="24">
        <v>0.41395549999999998</v>
      </c>
      <c r="O2511" s="24">
        <v>0.40211330000000001</v>
      </c>
      <c r="P2511" s="23"/>
      <c r="Q2511" s="23"/>
      <c r="R2511" s="23"/>
      <c r="S2511" s="23"/>
      <c r="U2511" s="24">
        <v>0.5267075</v>
      </c>
      <c r="V2511" s="24">
        <v>0.40762900000000002</v>
      </c>
      <c r="W2511" s="24">
        <v>0.25970850000000001</v>
      </c>
      <c r="X2511" s="24">
        <v>0.37747930000000002</v>
      </c>
      <c r="Y2511" s="23"/>
      <c r="Z2511" s="23"/>
      <c r="AA2511" s="23"/>
      <c r="AB2511" s="23"/>
      <c r="AD2511" s="24">
        <v>0.45373219999999997</v>
      </c>
      <c r="AE2511" s="24">
        <v>0.64280559999999998</v>
      </c>
      <c r="AF2511" s="24">
        <v>0.4044007</v>
      </c>
      <c r="AG2511" s="24">
        <v>0.55544910000000003</v>
      </c>
      <c r="AH2511" s="23"/>
      <c r="AI2511" s="23"/>
      <c r="AJ2511" s="23"/>
      <c r="AK2511" s="23"/>
    </row>
    <row r="2512" spans="1:37" x14ac:dyDescent="0.35">
      <c r="A2512" s="24" t="s">
        <v>5113</v>
      </c>
      <c r="B2512" s="24" t="s">
        <v>5114</v>
      </c>
      <c r="C2512" s="24">
        <v>0.48404239999999998</v>
      </c>
      <c r="D2512" s="24">
        <v>0.42504950000000002</v>
      </c>
      <c r="E2512" s="24">
        <v>0.336281</v>
      </c>
      <c r="F2512" s="24">
        <v>0.42505159999999997</v>
      </c>
      <c r="G2512" s="23"/>
      <c r="H2512" s="23"/>
      <c r="I2512" s="23"/>
      <c r="J2512" s="23"/>
      <c r="L2512" s="24">
        <v>0.49374970000000001</v>
      </c>
      <c r="M2512" s="24">
        <v>0.43793480000000001</v>
      </c>
      <c r="N2512" s="24">
        <v>0.47213500000000003</v>
      </c>
      <c r="O2512" s="24">
        <v>0.51657629999999999</v>
      </c>
      <c r="P2512" s="23"/>
      <c r="Q2512" s="23"/>
      <c r="R2512" s="23"/>
      <c r="S2512" s="23"/>
      <c r="U2512" s="24">
        <v>0.43088559999999998</v>
      </c>
      <c r="V2512" s="24">
        <v>0.42426419999999998</v>
      </c>
      <c r="W2512" s="24">
        <v>0.35935</v>
      </c>
      <c r="X2512" s="24">
        <v>0.41149629999999998</v>
      </c>
      <c r="Y2512" s="23"/>
      <c r="Z2512" s="23"/>
      <c r="AA2512" s="23"/>
      <c r="AB2512" s="23"/>
      <c r="AD2512" s="24">
        <v>0.4720027</v>
      </c>
      <c r="AE2512" s="24">
        <v>0.60110929999999996</v>
      </c>
      <c r="AF2512" s="24">
        <v>0.39475369999999999</v>
      </c>
      <c r="AG2512" s="24">
        <v>0.49877579999999999</v>
      </c>
      <c r="AH2512" s="23"/>
      <c r="AI2512" s="23"/>
      <c r="AJ2512" s="23"/>
      <c r="AK2512" s="23"/>
    </row>
    <row r="2513" spans="1:37" x14ac:dyDescent="0.35">
      <c r="A2513" s="24" t="s">
        <v>5115</v>
      </c>
      <c r="B2513" s="24" t="s">
        <v>5116</v>
      </c>
      <c r="C2513" s="24">
        <v>0.46371000000000001</v>
      </c>
      <c r="D2513" s="24">
        <v>0.38865630000000001</v>
      </c>
      <c r="E2513" s="24">
        <v>0.28948639999999998</v>
      </c>
      <c r="F2513" s="24">
        <v>0.45070579999999999</v>
      </c>
      <c r="G2513" s="23"/>
      <c r="H2513" s="23"/>
      <c r="I2513" s="23"/>
      <c r="J2513" s="23"/>
      <c r="L2513" s="24">
        <v>0.48001660000000002</v>
      </c>
      <c r="M2513" s="24">
        <v>0.36771219999999999</v>
      </c>
      <c r="N2513" s="24">
        <v>0.39590920000000002</v>
      </c>
      <c r="O2513" s="24">
        <v>0.5207659</v>
      </c>
      <c r="P2513" s="23"/>
      <c r="Q2513" s="23"/>
      <c r="R2513" s="23"/>
      <c r="S2513" s="23"/>
      <c r="U2513" s="24">
        <v>0.37489630000000002</v>
      </c>
      <c r="V2513" s="24">
        <v>0.43187530000000002</v>
      </c>
      <c r="W2513" s="24">
        <v>0.43637310000000001</v>
      </c>
      <c r="X2513" s="24">
        <v>0.41400379999999998</v>
      </c>
      <c r="Y2513" s="23"/>
      <c r="Z2513" s="23"/>
      <c r="AA2513" s="23"/>
      <c r="AB2513" s="23"/>
      <c r="AD2513" s="24">
        <v>0.39705449999999998</v>
      </c>
      <c r="AE2513" s="24">
        <v>0.47544730000000002</v>
      </c>
      <c r="AF2513" s="24">
        <v>0.32036130000000002</v>
      </c>
      <c r="AG2513" s="24">
        <v>0.45119799999999999</v>
      </c>
      <c r="AH2513" s="23"/>
      <c r="AI2513" s="23"/>
      <c r="AJ2513" s="23"/>
      <c r="AK2513" s="23"/>
    </row>
    <row r="2514" spans="1:37" x14ac:dyDescent="0.35">
      <c r="A2514" s="24" t="s">
        <v>5117</v>
      </c>
      <c r="B2514" s="24" t="s">
        <v>5118</v>
      </c>
      <c r="C2514" s="24">
        <v>0.40763149999999998</v>
      </c>
      <c r="D2514" s="24">
        <v>0.49281770000000003</v>
      </c>
      <c r="E2514" s="24">
        <v>0.34250779999999997</v>
      </c>
      <c r="F2514" s="24">
        <v>0.53286929999999999</v>
      </c>
      <c r="G2514" s="23"/>
      <c r="H2514" s="23"/>
      <c r="I2514" s="23"/>
      <c r="J2514" s="23"/>
      <c r="L2514" s="24">
        <v>0.44834269999999998</v>
      </c>
      <c r="M2514" s="24">
        <v>0.41361680000000001</v>
      </c>
      <c r="N2514" s="24">
        <v>0.40120879999999998</v>
      </c>
      <c r="O2514" s="24">
        <v>0.47029480000000001</v>
      </c>
      <c r="P2514" s="23"/>
      <c r="Q2514" s="23"/>
      <c r="R2514" s="23"/>
      <c r="S2514" s="23"/>
      <c r="U2514" s="24">
        <v>0.41755219999999998</v>
      </c>
      <c r="V2514" s="24">
        <v>0.4487546</v>
      </c>
      <c r="W2514" s="24">
        <v>0.42293579999999997</v>
      </c>
      <c r="X2514" s="24">
        <v>0.37563410000000003</v>
      </c>
      <c r="Y2514" s="23"/>
      <c r="Z2514" s="23"/>
      <c r="AA2514" s="23"/>
      <c r="AB2514" s="23"/>
      <c r="AD2514" s="24">
        <v>0.4545304</v>
      </c>
      <c r="AE2514" s="24">
        <v>0.51265680000000002</v>
      </c>
      <c r="AF2514" s="24">
        <v>0.30422650000000001</v>
      </c>
      <c r="AG2514" s="24">
        <v>0.4043679</v>
      </c>
      <c r="AH2514" s="23"/>
      <c r="AI2514" s="23"/>
      <c r="AJ2514" s="23"/>
      <c r="AK2514" s="23"/>
    </row>
    <row r="2515" spans="1:37" x14ac:dyDescent="0.35">
      <c r="A2515" s="24" t="s">
        <v>5119</v>
      </c>
      <c r="B2515" s="24" t="s">
        <v>5120</v>
      </c>
      <c r="C2515" s="24">
        <v>0.39586110000000002</v>
      </c>
      <c r="D2515" s="24">
        <v>0.46108290000000002</v>
      </c>
      <c r="E2515" s="24">
        <v>0.34891</v>
      </c>
      <c r="F2515" s="24">
        <v>0.52716450000000004</v>
      </c>
      <c r="G2515" s="23"/>
      <c r="H2515" s="23"/>
      <c r="I2515" s="23"/>
      <c r="J2515" s="23"/>
      <c r="L2515" s="24">
        <v>0.39623019999999998</v>
      </c>
      <c r="M2515" s="24">
        <v>0.47752889999999998</v>
      </c>
      <c r="N2515" s="24">
        <v>0.33689859999999999</v>
      </c>
      <c r="O2515" s="24">
        <v>0.38716479999999998</v>
      </c>
      <c r="P2515" s="23"/>
      <c r="Q2515" s="23"/>
      <c r="R2515" s="23"/>
      <c r="S2515" s="23"/>
      <c r="U2515" s="24">
        <v>0.46521259999999998</v>
      </c>
      <c r="V2515" s="24">
        <v>0.44181579999999998</v>
      </c>
      <c r="W2515" s="24">
        <v>0.43631130000000001</v>
      </c>
      <c r="X2515" s="24">
        <v>0.39841749999999998</v>
      </c>
      <c r="Y2515" s="23"/>
      <c r="Z2515" s="23"/>
      <c r="AA2515" s="23"/>
      <c r="AB2515" s="23"/>
      <c r="AD2515" s="24">
        <v>0.55479000000000001</v>
      </c>
      <c r="AE2515" s="24">
        <v>0.50637659999999995</v>
      </c>
      <c r="AF2515" s="24">
        <v>0.36067159999999998</v>
      </c>
      <c r="AG2515" s="24">
        <v>0.41763440000000002</v>
      </c>
      <c r="AH2515" s="23"/>
      <c r="AI2515" s="23"/>
      <c r="AJ2515" s="23"/>
      <c r="AK2515" s="23"/>
    </row>
    <row r="2516" spans="1:37" x14ac:dyDescent="0.35">
      <c r="A2516" s="24" t="s">
        <v>5121</v>
      </c>
      <c r="B2516" s="24" t="s">
        <v>5122</v>
      </c>
      <c r="C2516" s="24">
        <v>0.444023</v>
      </c>
      <c r="D2516" s="24">
        <v>0.31793759999999999</v>
      </c>
      <c r="E2516" s="24">
        <v>0.4383958</v>
      </c>
      <c r="F2516" s="24">
        <v>0.43063370000000001</v>
      </c>
      <c r="G2516" s="23"/>
      <c r="H2516" s="23"/>
      <c r="I2516" s="23"/>
      <c r="J2516" s="23"/>
      <c r="L2516" s="24">
        <v>0.2859449</v>
      </c>
      <c r="M2516" s="24">
        <v>0.40236769999999999</v>
      </c>
      <c r="N2516" s="24">
        <v>0.33278239999999998</v>
      </c>
      <c r="O2516" s="24">
        <v>0.35207519999999998</v>
      </c>
      <c r="P2516" s="23"/>
      <c r="Q2516" s="23"/>
      <c r="R2516" s="23"/>
      <c r="S2516" s="23"/>
      <c r="U2516" s="24">
        <v>0.47490949999999998</v>
      </c>
      <c r="V2516" s="24">
        <v>0.43380639999999998</v>
      </c>
      <c r="W2516" s="24">
        <v>0.56751839999999998</v>
      </c>
      <c r="X2516" s="24">
        <v>0.466229</v>
      </c>
      <c r="Y2516" s="23"/>
      <c r="Z2516" s="23"/>
      <c r="AA2516" s="23"/>
      <c r="AB2516" s="23"/>
      <c r="AD2516" s="24">
        <v>0.59543219999999997</v>
      </c>
      <c r="AE2516" s="24">
        <v>0.54260189999999997</v>
      </c>
      <c r="AF2516" s="24">
        <v>0.305591</v>
      </c>
      <c r="AG2516" s="24">
        <v>0.39914240000000001</v>
      </c>
      <c r="AH2516" s="23"/>
      <c r="AI2516" s="23"/>
      <c r="AJ2516" s="23"/>
      <c r="AK2516" s="23"/>
    </row>
    <row r="2517" spans="1:37" x14ac:dyDescent="0.35">
      <c r="A2517" s="24" t="s">
        <v>5123</v>
      </c>
      <c r="B2517" s="24" t="s">
        <v>5124</v>
      </c>
      <c r="C2517" s="24">
        <v>0.37833739999999999</v>
      </c>
      <c r="D2517" s="24">
        <v>0.43270550000000002</v>
      </c>
      <c r="E2517" s="24">
        <v>0.41287360000000001</v>
      </c>
      <c r="F2517" s="24">
        <v>0.41949249999999999</v>
      </c>
      <c r="G2517" s="23"/>
      <c r="H2517" s="23"/>
      <c r="I2517" s="23"/>
      <c r="J2517" s="23"/>
      <c r="L2517" s="24">
        <v>0.37051489999999998</v>
      </c>
      <c r="M2517" s="24">
        <v>0.37311820000000001</v>
      </c>
      <c r="N2517" s="24">
        <v>0.3608613</v>
      </c>
      <c r="O2517" s="24">
        <v>0.31095230000000001</v>
      </c>
      <c r="P2517" s="23"/>
      <c r="Q2517" s="23"/>
      <c r="R2517" s="23"/>
      <c r="S2517" s="23"/>
      <c r="U2517" s="24">
        <v>0.50473789999999996</v>
      </c>
      <c r="V2517" s="24">
        <v>0.48427029999999999</v>
      </c>
      <c r="W2517" s="24">
        <v>0.54711880000000002</v>
      </c>
      <c r="X2517" s="24">
        <v>0.43798910000000002</v>
      </c>
      <c r="Y2517" s="23"/>
      <c r="Z2517" s="23"/>
      <c r="AA2517" s="23"/>
      <c r="AB2517" s="23"/>
      <c r="AD2517" s="24">
        <v>0.51679889999999995</v>
      </c>
      <c r="AE2517" s="24">
        <v>0.48724440000000002</v>
      </c>
      <c r="AF2517" s="24">
        <v>0.23738780000000001</v>
      </c>
      <c r="AG2517" s="24">
        <v>0.39382159999999999</v>
      </c>
      <c r="AH2517" s="23"/>
      <c r="AI2517" s="23"/>
      <c r="AJ2517" s="23"/>
      <c r="AK2517" s="23"/>
    </row>
    <row r="2518" spans="1:37" x14ac:dyDescent="0.35">
      <c r="A2518" s="24" t="s">
        <v>5125</v>
      </c>
      <c r="B2518" s="24" t="s">
        <v>5126</v>
      </c>
      <c r="C2518" s="24">
        <v>0.33663670000000001</v>
      </c>
      <c r="D2518" s="24">
        <v>0.56890390000000002</v>
      </c>
      <c r="E2518" s="24">
        <v>0.39177210000000001</v>
      </c>
      <c r="F2518" s="24">
        <v>0.47145979999999998</v>
      </c>
      <c r="G2518" s="23"/>
      <c r="H2518" s="23"/>
      <c r="I2518" s="23"/>
      <c r="J2518" s="23"/>
      <c r="L2518" s="24">
        <v>0.41067049999999999</v>
      </c>
      <c r="M2518" s="24">
        <v>0.32754870000000003</v>
      </c>
      <c r="N2518" s="24">
        <v>0.4109062</v>
      </c>
      <c r="O2518" s="24">
        <v>0.34647499999999998</v>
      </c>
      <c r="P2518" s="23"/>
      <c r="Q2518" s="23"/>
      <c r="R2518" s="23"/>
      <c r="S2518" s="23"/>
      <c r="U2518" s="24">
        <v>0.49772179999999999</v>
      </c>
      <c r="V2518" s="24">
        <v>0.45089829999999997</v>
      </c>
      <c r="W2518" s="24">
        <v>0.41873680000000002</v>
      </c>
      <c r="X2518" s="24">
        <v>0.47751589999999999</v>
      </c>
      <c r="Y2518" s="23"/>
      <c r="Z2518" s="23"/>
      <c r="AA2518" s="23"/>
      <c r="AB2518" s="23"/>
      <c r="AD2518" s="24">
        <v>0.42146420000000001</v>
      </c>
      <c r="AE2518" s="24">
        <v>0.51371789999999995</v>
      </c>
      <c r="AF2518" s="24">
        <v>0.308222</v>
      </c>
      <c r="AG2518" s="24">
        <v>0.40333289999999999</v>
      </c>
      <c r="AH2518" s="23"/>
      <c r="AI2518" s="23"/>
      <c r="AJ2518" s="23"/>
      <c r="AK2518" s="23"/>
    </row>
    <row r="2519" spans="1:37" x14ac:dyDescent="0.35">
      <c r="A2519" s="24" t="s">
        <v>5127</v>
      </c>
      <c r="B2519" s="24" t="s">
        <v>5128</v>
      </c>
      <c r="C2519" s="24">
        <v>0.29681279999999999</v>
      </c>
      <c r="D2519" s="24">
        <v>0.49918869999999999</v>
      </c>
      <c r="E2519" s="24">
        <v>0.30717290000000003</v>
      </c>
      <c r="F2519" s="24">
        <v>0.40522360000000002</v>
      </c>
      <c r="G2519" s="23"/>
      <c r="H2519" s="23"/>
      <c r="I2519" s="23"/>
      <c r="J2519" s="23"/>
      <c r="L2519" s="24">
        <v>0.34120850000000003</v>
      </c>
      <c r="M2519" s="24">
        <v>0.30637019999999998</v>
      </c>
      <c r="N2519" s="24">
        <v>0.35975249999999998</v>
      </c>
      <c r="O2519" s="24">
        <v>0.27549829999999997</v>
      </c>
      <c r="P2519" s="23"/>
      <c r="Q2519" s="23"/>
      <c r="R2519" s="23"/>
      <c r="S2519" s="23"/>
      <c r="U2519" s="24">
        <v>0.38299460000000002</v>
      </c>
      <c r="V2519" s="24">
        <v>0.39766289999999999</v>
      </c>
      <c r="W2519" s="24">
        <v>0.5285128</v>
      </c>
      <c r="X2519" s="24">
        <v>0.3925227</v>
      </c>
      <c r="Y2519" s="23"/>
      <c r="Z2519" s="23"/>
      <c r="AA2519" s="23"/>
      <c r="AB2519" s="23"/>
      <c r="AD2519" s="24">
        <v>0.38437310000000002</v>
      </c>
      <c r="AE2519" s="24">
        <v>0.52871840000000003</v>
      </c>
      <c r="AF2519" s="24">
        <v>0.4243111</v>
      </c>
      <c r="AG2519" s="24">
        <v>0.44610420000000001</v>
      </c>
      <c r="AH2519" s="23"/>
      <c r="AI2519" s="23"/>
      <c r="AJ2519" s="23"/>
      <c r="AK2519" s="23"/>
    </row>
    <row r="2520" spans="1:37" x14ac:dyDescent="0.35">
      <c r="A2520" s="24" t="s">
        <v>5129</v>
      </c>
      <c r="B2520" s="24" t="s">
        <v>5130</v>
      </c>
      <c r="C2520" s="24">
        <v>0.32872380000000001</v>
      </c>
      <c r="D2520" s="24">
        <v>0.46303850000000002</v>
      </c>
      <c r="E2520" s="24">
        <v>0.32059169999999998</v>
      </c>
      <c r="F2520" s="24">
        <v>0.36685689999999999</v>
      </c>
      <c r="G2520" s="23"/>
      <c r="H2520" s="23"/>
      <c r="I2520" s="23"/>
      <c r="J2520" s="23"/>
      <c r="L2520" s="24">
        <v>0.38159209999999999</v>
      </c>
      <c r="M2520" s="24">
        <v>0.37883410000000001</v>
      </c>
      <c r="N2520" s="24">
        <v>0.3811406</v>
      </c>
      <c r="O2520" s="24">
        <v>0.29629909999999998</v>
      </c>
      <c r="P2520" s="23"/>
      <c r="Q2520" s="23"/>
      <c r="R2520" s="23"/>
      <c r="S2520" s="23"/>
      <c r="U2520" s="24">
        <v>0.38686090000000001</v>
      </c>
      <c r="V2520" s="24">
        <v>0.40751559999999998</v>
      </c>
      <c r="W2520" s="24">
        <v>0.57755469999999998</v>
      </c>
      <c r="X2520" s="24">
        <v>0.35128910000000002</v>
      </c>
      <c r="Y2520" s="23"/>
      <c r="Z2520" s="23"/>
      <c r="AA2520" s="23"/>
      <c r="AB2520" s="23"/>
      <c r="AD2520" s="24">
        <v>0.56909089999999996</v>
      </c>
      <c r="AE2520" s="24">
        <v>0.5322209</v>
      </c>
      <c r="AF2520" s="24">
        <v>0.45904200000000001</v>
      </c>
      <c r="AG2520" s="24">
        <v>0.49476310000000001</v>
      </c>
      <c r="AH2520" s="23"/>
      <c r="AI2520" s="23"/>
      <c r="AJ2520" s="23"/>
      <c r="AK2520" s="23"/>
    </row>
    <row r="2521" spans="1:37" x14ac:dyDescent="0.35">
      <c r="A2521" s="24" t="s">
        <v>5131</v>
      </c>
      <c r="B2521" s="24" t="s">
        <v>5132</v>
      </c>
      <c r="C2521" s="24">
        <v>0.33668049999999999</v>
      </c>
      <c r="D2521" s="24">
        <v>0.37698670000000001</v>
      </c>
      <c r="E2521" s="24">
        <v>0.3421399</v>
      </c>
      <c r="F2521" s="24">
        <v>0.40323310000000001</v>
      </c>
      <c r="G2521" s="23"/>
      <c r="H2521" s="23"/>
      <c r="I2521" s="23"/>
      <c r="J2521" s="23"/>
      <c r="L2521" s="24">
        <v>0.42692669999999999</v>
      </c>
      <c r="M2521" s="24">
        <v>0.53134479999999995</v>
      </c>
      <c r="N2521" s="24">
        <v>0.37234</v>
      </c>
      <c r="O2521" s="24">
        <v>0.3501358</v>
      </c>
      <c r="P2521" s="23"/>
      <c r="Q2521" s="23"/>
      <c r="R2521" s="23"/>
      <c r="S2521" s="23"/>
      <c r="U2521" s="24">
        <v>0.47192909999999999</v>
      </c>
      <c r="V2521" s="24">
        <v>0.44244670000000003</v>
      </c>
      <c r="W2521" s="24">
        <v>0.47983150000000002</v>
      </c>
      <c r="X2521" s="24">
        <v>0.46720479999999998</v>
      </c>
      <c r="Y2521" s="23"/>
      <c r="Z2521" s="23"/>
      <c r="AA2521" s="23"/>
      <c r="AB2521" s="23"/>
      <c r="AD2521" s="24">
        <v>0.61550859999999996</v>
      </c>
      <c r="AE2521" s="24">
        <v>0.48046359999999999</v>
      </c>
      <c r="AF2521" s="24">
        <v>0.36125040000000003</v>
      </c>
      <c r="AG2521" s="24">
        <v>0.53557920000000003</v>
      </c>
      <c r="AH2521" s="23"/>
      <c r="AI2521" s="23"/>
      <c r="AJ2521" s="23"/>
      <c r="AK2521" s="23"/>
    </row>
    <row r="2522" spans="1:37" x14ac:dyDescent="0.35">
      <c r="A2522" s="24" t="s">
        <v>5133</v>
      </c>
      <c r="B2522" s="24" t="s">
        <v>5134</v>
      </c>
      <c r="C2522" s="24">
        <v>0.4162169</v>
      </c>
      <c r="D2522" s="24">
        <v>0.35767139999999997</v>
      </c>
      <c r="E2522" s="24">
        <v>0.35606480000000001</v>
      </c>
      <c r="F2522" s="24">
        <v>0.32904650000000002</v>
      </c>
      <c r="G2522" s="23"/>
      <c r="H2522" s="23"/>
      <c r="I2522" s="23"/>
      <c r="J2522" s="23"/>
      <c r="L2522" s="24">
        <v>0.32649080000000003</v>
      </c>
      <c r="M2522" s="24">
        <v>0.67665989999999998</v>
      </c>
      <c r="N2522" s="24">
        <v>0.35075070000000003</v>
      </c>
      <c r="O2522" s="24">
        <v>0.29326849999999999</v>
      </c>
      <c r="P2522" s="23"/>
      <c r="Q2522" s="23"/>
      <c r="R2522" s="23"/>
      <c r="S2522" s="23"/>
      <c r="U2522" s="24">
        <v>0.3895574</v>
      </c>
      <c r="V2522" s="24">
        <v>0.42370180000000002</v>
      </c>
      <c r="W2522" s="24">
        <v>0.53239769999999997</v>
      </c>
      <c r="X2522" s="24">
        <v>0.47495150000000003</v>
      </c>
      <c r="Y2522" s="23"/>
      <c r="Z2522" s="23"/>
      <c r="AA2522" s="23"/>
      <c r="AB2522" s="23"/>
      <c r="AD2522" s="24">
        <v>0.54348090000000004</v>
      </c>
      <c r="AE2522" s="24">
        <v>0.4358785</v>
      </c>
      <c r="AF2522" s="24">
        <v>0.37401580000000001</v>
      </c>
      <c r="AG2522" s="24">
        <v>0.54291860000000003</v>
      </c>
      <c r="AH2522" s="23"/>
      <c r="AI2522" s="23"/>
      <c r="AJ2522" s="23"/>
      <c r="AK2522" s="23"/>
    </row>
    <row r="2523" spans="1:37" x14ac:dyDescent="0.35">
      <c r="A2523" s="24" t="s">
        <v>5135</v>
      </c>
      <c r="B2523" s="24" t="s">
        <v>5136</v>
      </c>
      <c r="C2523" s="24">
        <v>0.53409899999999999</v>
      </c>
      <c r="D2523" s="24">
        <v>0.4229889</v>
      </c>
      <c r="E2523" s="24">
        <v>0.34098400000000001</v>
      </c>
      <c r="F2523" s="24">
        <v>0.36517260000000001</v>
      </c>
      <c r="G2523" s="23"/>
      <c r="H2523" s="23"/>
      <c r="I2523" s="23"/>
      <c r="J2523" s="23"/>
      <c r="L2523" s="24">
        <v>0.36313780000000001</v>
      </c>
      <c r="M2523" s="24">
        <v>0.49445220000000001</v>
      </c>
      <c r="N2523" s="24">
        <v>0.40386359999999999</v>
      </c>
      <c r="O2523" s="24">
        <v>0.30931649999999999</v>
      </c>
      <c r="P2523" s="23"/>
      <c r="Q2523" s="23"/>
      <c r="R2523" s="23"/>
      <c r="S2523" s="23"/>
      <c r="U2523" s="24">
        <v>0.42687510000000001</v>
      </c>
      <c r="V2523" s="24">
        <v>0.39779589999999998</v>
      </c>
      <c r="W2523" s="24">
        <v>0.40379789999999999</v>
      </c>
      <c r="X2523" s="24">
        <v>0.35421170000000002</v>
      </c>
      <c r="Y2523" s="23"/>
      <c r="Z2523" s="23"/>
      <c r="AA2523" s="23"/>
      <c r="AB2523" s="23"/>
      <c r="AD2523" s="24">
        <v>0.51702800000000004</v>
      </c>
      <c r="AE2523" s="24">
        <v>0.39969739999999998</v>
      </c>
      <c r="AF2523" s="24">
        <v>0.42553489999999999</v>
      </c>
      <c r="AG2523" s="24">
        <v>0.51670760000000004</v>
      </c>
      <c r="AH2523" s="23"/>
      <c r="AI2523" s="23"/>
      <c r="AJ2523" s="23"/>
      <c r="AK2523" s="23"/>
    </row>
    <row r="2524" spans="1:37" x14ac:dyDescent="0.35">
      <c r="A2524" s="24" t="s">
        <v>5137</v>
      </c>
      <c r="B2524" s="24" t="s">
        <v>5138</v>
      </c>
      <c r="C2524" s="24">
        <v>0.40074510000000002</v>
      </c>
      <c r="D2524" s="24">
        <v>0.4157903</v>
      </c>
      <c r="E2524" s="24">
        <v>0.28954930000000001</v>
      </c>
      <c r="F2524" s="24">
        <v>0.43360409999999999</v>
      </c>
      <c r="G2524" s="23"/>
      <c r="H2524" s="23"/>
      <c r="I2524" s="23"/>
      <c r="J2524" s="23"/>
      <c r="L2524" s="24">
        <v>0.40192660000000002</v>
      </c>
      <c r="M2524" s="24">
        <v>0.50070190000000003</v>
      </c>
      <c r="N2524" s="24">
        <v>0.3877391</v>
      </c>
      <c r="O2524" s="24">
        <v>0.35268359999999999</v>
      </c>
      <c r="P2524" s="23"/>
      <c r="Q2524" s="23"/>
      <c r="R2524" s="23"/>
      <c r="S2524" s="23"/>
      <c r="U2524" s="24">
        <v>0.72120930000000005</v>
      </c>
      <c r="V2524" s="24">
        <v>0.4338572</v>
      </c>
      <c r="W2524" s="24">
        <v>0.31232290000000001</v>
      </c>
      <c r="X2524" s="24">
        <v>0.37757200000000002</v>
      </c>
      <c r="Y2524" s="23"/>
      <c r="Z2524" s="23"/>
      <c r="AA2524" s="23"/>
      <c r="AB2524" s="23"/>
      <c r="AD2524" s="24">
        <v>0.48881819999999998</v>
      </c>
      <c r="AE2524" s="24">
        <v>0.38842599999999999</v>
      </c>
      <c r="AF2524" s="24">
        <v>0.39927269999999998</v>
      </c>
      <c r="AG2524" s="24">
        <v>0.43485770000000001</v>
      </c>
      <c r="AH2524" s="23"/>
      <c r="AI2524" s="23"/>
      <c r="AJ2524" s="23"/>
      <c r="AK2524" s="23"/>
    </row>
    <row r="2525" spans="1:37" x14ac:dyDescent="0.35">
      <c r="A2525" s="24" t="s">
        <v>5139</v>
      </c>
      <c r="B2525" s="24" t="s">
        <v>5140</v>
      </c>
      <c r="C2525" s="24">
        <v>0.28761039999999999</v>
      </c>
      <c r="D2525" s="24">
        <v>0.37238979999999999</v>
      </c>
      <c r="E2525" s="24">
        <v>0.2922111</v>
      </c>
      <c r="F2525" s="24">
        <v>0.46733839999999999</v>
      </c>
      <c r="G2525" s="23"/>
      <c r="H2525" s="23"/>
      <c r="I2525" s="23"/>
      <c r="J2525" s="23"/>
      <c r="L2525" s="24">
        <v>0.34675260000000002</v>
      </c>
      <c r="M2525" s="24">
        <v>0.34915610000000002</v>
      </c>
      <c r="N2525" s="24">
        <v>0.34294750000000002</v>
      </c>
      <c r="O2525" s="24">
        <v>0.33894469999999999</v>
      </c>
      <c r="P2525" s="23"/>
      <c r="Q2525" s="23"/>
      <c r="R2525" s="23"/>
      <c r="S2525" s="23"/>
      <c r="U2525" s="24">
        <v>0.53658839999999997</v>
      </c>
      <c r="V2525" s="24">
        <v>0.42434630000000001</v>
      </c>
      <c r="W2525" s="24">
        <v>0.41804970000000002</v>
      </c>
      <c r="X2525" s="24">
        <v>0.4001614</v>
      </c>
      <c r="Y2525" s="23"/>
      <c r="Z2525" s="23"/>
      <c r="AA2525" s="23"/>
      <c r="AB2525" s="23"/>
      <c r="AD2525" s="24">
        <v>0.4739524</v>
      </c>
      <c r="AE2525" s="24">
        <v>0.37900810000000001</v>
      </c>
      <c r="AF2525" s="24">
        <v>0.31670160000000003</v>
      </c>
      <c r="AG2525" s="24">
        <v>0.36199009999999998</v>
      </c>
      <c r="AH2525" s="23"/>
      <c r="AI2525" s="23"/>
      <c r="AJ2525" s="23"/>
      <c r="AK2525" s="23"/>
    </row>
    <row r="2526" spans="1:37" x14ac:dyDescent="0.35">
      <c r="A2526" s="24" t="s">
        <v>5141</v>
      </c>
      <c r="B2526" s="24" t="s">
        <v>5142</v>
      </c>
      <c r="C2526" s="24">
        <v>0.32171569999999999</v>
      </c>
      <c r="D2526" s="24">
        <v>0.3905073</v>
      </c>
      <c r="E2526" s="24">
        <v>0.35869580000000001</v>
      </c>
      <c r="F2526" s="24">
        <v>0.45365549999999999</v>
      </c>
      <c r="G2526" s="23"/>
      <c r="H2526" s="23"/>
      <c r="I2526" s="23"/>
      <c r="J2526" s="23"/>
      <c r="L2526" s="24">
        <v>0.34397030000000001</v>
      </c>
      <c r="M2526" s="24">
        <v>0.36582199999999998</v>
      </c>
      <c r="N2526" s="24">
        <v>0.4394305</v>
      </c>
      <c r="O2526" s="24">
        <v>0.31350509999999998</v>
      </c>
      <c r="P2526" s="23"/>
      <c r="Q2526" s="23"/>
      <c r="R2526" s="23"/>
      <c r="S2526" s="23"/>
      <c r="U2526" s="24">
        <v>0.48556260000000001</v>
      </c>
      <c r="V2526" s="24">
        <v>0.37614039999999999</v>
      </c>
      <c r="W2526" s="24">
        <v>0.51243349999999999</v>
      </c>
      <c r="X2526" s="24">
        <v>0.40573930000000002</v>
      </c>
      <c r="Y2526" s="23"/>
      <c r="Z2526" s="23"/>
      <c r="AA2526" s="23"/>
      <c r="AB2526" s="23"/>
      <c r="AD2526" s="24">
        <v>0.50585290000000005</v>
      </c>
      <c r="AE2526" s="24">
        <v>0.42599389999999998</v>
      </c>
      <c r="AF2526" s="24">
        <v>0.3314858</v>
      </c>
      <c r="AG2526" s="24">
        <v>0.39055640000000003</v>
      </c>
      <c r="AH2526" s="23"/>
      <c r="AI2526" s="23"/>
      <c r="AJ2526" s="23"/>
      <c r="AK2526" s="23"/>
    </row>
    <row r="2527" spans="1:37" x14ac:dyDescent="0.35">
      <c r="A2527" s="24" t="s">
        <v>5143</v>
      </c>
      <c r="B2527" s="24" t="s">
        <v>5144</v>
      </c>
      <c r="C2527" s="24">
        <v>0.45571050000000002</v>
      </c>
      <c r="D2527" s="24">
        <v>0.41264679999999998</v>
      </c>
      <c r="E2527" s="24">
        <v>0.3641528</v>
      </c>
      <c r="F2527" s="24">
        <v>0.4142883</v>
      </c>
      <c r="G2527" s="23"/>
      <c r="H2527" s="23"/>
      <c r="I2527" s="23"/>
      <c r="J2527" s="23"/>
      <c r="L2527" s="24">
        <v>0.41668709999999998</v>
      </c>
      <c r="M2527" s="24">
        <v>0.47344120000000001</v>
      </c>
      <c r="N2527" s="24">
        <v>0.40977910000000001</v>
      </c>
      <c r="O2527" s="24">
        <v>0.32219009999999998</v>
      </c>
      <c r="P2527" s="23"/>
      <c r="Q2527" s="23"/>
      <c r="R2527" s="23"/>
      <c r="S2527" s="23"/>
      <c r="U2527" s="24">
        <v>0.58649839999999998</v>
      </c>
      <c r="V2527" s="24">
        <v>0.44280170000000002</v>
      </c>
      <c r="W2527" s="24">
        <v>0.44871430000000001</v>
      </c>
      <c r="X2527" s="24">
        <v>0.4354053</v>
      </c>
      <c r="Y2527" s="23"/>
      <c r="Z2527" s="23"/>
      <c r="AA2527" s="23"/>
      <c r="AB2527" s="23"/>
      <c r="AD2527" s="24">
        <v>0.47606540000000003</v>
      </c>
      <c r="AE2527" s="24">
        <v>0.46056809999999998</v>
      </c>
      <c r="AF2527" s="24">
        <v>0.3249129</v>
      </c>
      <c r="AG2527" s="24">
        <v>0.38844309999999999</v>
      </c>
      <c r="AH2527" s="23"/>
      <c r="AI2527" s="23"/>
      <c r="AJ2527" s="23"/>
      <c r="AK2527" s="23"/>
    </row>
    <row r="2528" spans="1:37" x14ac:dyDescent="0.35">
      <c r="A2528" s="24" t="s">
        <v>5145</v>
      </c>
      <c r="B2528" s="24" t="s">
        <v>5146</v>
      </c>
      <c r="C2528" s="24">
        <v>0.49971330000000003</v>
      </c>
      <c r="D2528" s="24">
        <v>0.4354304</v>
      </c>
      <c r="E2528" s="24">
        <v>0.291078</v>
      </c>
      <c r="F2528" s="24">
        <v>0.2977051</v>
      </c>
      <c r="G2528" s="23"/>
      <c r="H2528" s="23"/>
      <c r="I2528" s="23"/>
      <c r="J2528" s="23"/>
      <c r="L2528" s="24">
        <v>0.30531799999999998</v>
      </c>
      <c r="M2528" s="24">
        <v>0.34269699999999997</v>
      </c>
      <c r="N2528" s="24">
        <v>0.46436070000000002</v>
      </c>
      <c r="O2528" s="24">
        <v>0.38786039999999999</v>
      </c>
      <c r="P2528" s="23"/>
      <c r="Q2528" s="23"/>
      <c r="R2528" s="23"/>
      <c r="S2528" s="23"/>
      <c r="U2528" s="24">
        <v>0.66069480000000003</v>
      </c>
      <c r="V2528" s="24">
        <v>0.39888980000000002</v>
      </c>
      <c r="W2528" s="24">
        <v>0.61323510000000003</v>
      </c>
      <c r="X2528" s="24">
        <v>0.5159705</v>
      </c>
      <c r="Y2528" s="23"/>
      <c r="Z2528" s="23"/>
      <c r="AA2528" s="23"/>
      <c r="AB2528" s="23"/>
      <c r="AD2528" s="24">
        <v>0.48015259999999998</v>
      </c>
      <c r="AE2528" s="24">
        <v>0.38901400000000003</v>
      </c>
      <c r="AF2528" s="24">
        <v>0.35834510000000003</v>
      </c>
      <c r="AG2528" s="24">
        <v>0.3054463</v>
      </c>
      <c r="AH2528" s="23"/>
      <c r="AI2528" s="23"/>
      <c r="AJ2528" s="23"/>
      <c r="AK2528" s="23"/>
    </row>
    <row r="2529" spans="1:37" x14ac:dyDescent="0.35">
      <c r="A2529" s="24" t="s">
        <v>5147</v>
      </c>
      <c r="B2529" s="24" t="s">
        <v>5148</v>
      </c>
      <c r="C2529" s="24">
        <v>0.40386870000000002</v>
      </c>
      <c r="D2529" s="24">
        <v>0.44449169999999999</v>
      </c>
      <c r="E2529" s="24">
        <v>0.41430099999999997</v>
      </c>
      <c r="F2529" s="24">
        <v>0.52215840000000002</v>
      </c>
      <c r="G2529" s="23"/>
      <c r="H2529" s="23"/>
      <c r="I2529" s="23"/>
      <c r="J2529" s="23"/>
      <c r="L2529" s="24">
        <v>0.33020850000000002</v>
      </c>
      <c r="M2529" s="24">
        <v>0.35677140000000002</v>
      </c>
      <c r="N2529" s="24">
        <v>0.638374</v>
      </c>
      <c r="O2529" s="24">
        <v>0.68375070000000004</v>
      </c>
      <c r="P2529" s="23"/>
      <c r="Q2529" s="23"/>
      <c r="R2529" s="23"/>
      <c r="S2529" s="23"/>
      <c r="U2529" s="24">
        <v>0.60998870000000005</v>
      </c>
      <c r="V2529" s="24">
        <v>0.39262229999999998</v>
      </c>
      <c r="W2529" s="24">
        <v>0.77261060000000004</v>
      </c>
      <c r="X2529" s="24">
        <v>0.69075339999999996</v>
      </c>
      <c r="Y2529" s="23"/>
      <c r="Z2529" s="23"/>
      <c r="AA2529" s="23"/>
      <c r="AB2529" s="23"/>
      <c r="AD2529" s="24">
        <v>0.46254820000000002</v>
      </c>
      <c r="AE2529" s="24">
        <v>0.35544429999999999</v>
      </c>
      <c r="AF2529" s="24">
        <v>0.62316340000000003</v>
      </c>
      <c r="AG2529" s="24">
        <v>0.49973220000000002</v>
      </c>
      <c r="AH2529" s="23"/>
      <c r="AI2529" s="23"/>
      <c r="AJ2529" s="23"/>
      <c r="AK2529" s="23"/>
    </row>
    <row r="2530" spans="1:37" x14ac:dyDescent="0.35">
      <c r="A2530" s="24" t="s">
        <v>5149</v>
      </c>
      <c r="B2530" s="24" t="s">
        <v>5150</v>
      </c>
      <c r="C2530" s="24">
        <v>0.38551809999999997</v>
      </c>
      <c r="D2530" s="24">
        <v>0.58221369999999995</v>
      </c>
      <c r="E2530" s="24">
        <v>0.382494</v>
      </c>
      <c r="F2530" s="24">
        <v>0.68632850000000001</v>
      </c>
      <c r="G2530" s="23"/>
      <c r="H2530" s="23"/>
      <c r="I2530" s="23"/>
      <c r="J2530" s="23"/>
      <c r="L2530" s="24">
        <v>0.46975329999999998</v>
      </c>
      <c r="M2530" s="24">
        <v>0.4410443</v>
      </c>
      <c r="N2530" s="24">
        <v>0.5255455</v>
      </c>
      <c r="O2530" s="24">
        <v>0.54222579999999998</v>
      </c>
      <c r="P2530" s="23"/>
      <c r="Q2530" s="23"/>
      <c r="R2530" s="23"/>
      <c r="S2530" s="23"/>
      <c r="U2530" s="24">
        <v>0.53482719999999995</v>
      </c>
      <c r="V2530" s="24">
        <v>0.44520080000000001</v>
      </c>
      <c r="W2530" s="24">
        <v>0.71570840000000002</v>
      </c>
      <c r="X2530" s="24">
        <v>0.58327269999999998</v>
      </c>
      <c r="Y2530" s="23"/>
      <c r="Z2530" s="23"/>
      <c r="AA2530" s="23"/>
      <c r="AB2530" s="23"/>
      <c r="AD2530" s="24">
        <v>0.46970919999999999</v>
      </c>
      <c r="AE2530" s="24">
        <v>0.39589829999999998</v>
      </c>
      <c r="AF2530" s="24">
        <v>0.58289310000000005</v>
      </c>
      <c r="AG2530" s="24">
        <v>0.60817589999999999</v>
      </c>
      <c r="AH2530" s="23"/>
      <c r="AI2530" s="23"/>
      <c r="AJ2530" s="23"/>
      <c r="AK2530" s="23"/>
    </row>
    <row r="2531" spans="1:37" x14ac:dyDescent="0.35">
      <c r="A2531" s="24" t="s">
        <v>5151</v>
      </c>
      <c r="B2531" s="24" t="s">
        <v>5152</v>
      </c>
      <c r="C2531" s="24">
        <v>0.33944950000000002</v>
      </c>
      <c r="D2531" s="24">
        <v>0.53666970000000003</v>
      </c>
      <c r="E2531" s="24">
        <v>0.42817490000000002</v>
      </c>
      <c r="F2531" s="24">
        <v>0.62330410000000003</v>
      </c>
      <c r="G2531" s="23"/>
      <c r="H2531" s="23"/>
      <c r="I2531" s="23"/>
      <c r="J2531" s="23"/>
      <c r="L2531" s="24">
        <v>0.46790520000000002</v>
      </c>
      <c r="M2531" s="24">
        <v>0.38059549999999998</v>
      </c>
      <c r="N2531" s="24">
        <v>0.4688137</v>
      </c>
      <c r="O2531" s="24">
        <v>0.39488810000000002</v>
      </c>
      <c r="P2531" s="23"/>
      <c r="Q2531" s="23"/>
      <c r="R2531" s="23"/>
      <c r="S2531" s="23"/>
      <c r="U2531" s="24">
        <v>0.43200169999999999</v>
      </c>
      <c r="V2531" s="24">
        <v>0.39783740000000001</v>
      </c>
      <c r="W2531" s="24">
        <v>0.65646649999999995</v>
      </c>
      <c r="X2531" s="24">
        <v>0.50886889999999996</v>
      </c>
      <c r="Y2531" s="23"/>
      <c r="Z2531" s="23"/>
      <c r="AA2531" s="23"/>
      <c r="AB2531" s="23"/>
      <c r="AD2531" s="24">
        <v>0.37862709999999999</v>
      </c>
      <c r="AE2531" s="24">
        <v>0.3624521</v>
      </c>
      <c r="AF2531" s="24">
        <v>0.58694650000000004</v>
      </c>
      <c r="AG2531" s="24">
        <v>0.52832219999999996</v>
      </c>
      <c r="AH2531" s="23"/>
      <c r="AI2531" s="23"/>
      <c r="AJ2531" s="23"/>
      <c r="AK2531" s="23"/>
    </row>
    <row r="2532" spans="1:37" x14ac:dyDescent="0.35">
      <c r="A2532" s="24" t="s">
        <v>5153</v>
      </c>
      <c r="B2532" s="24" t="s">
        <v>5154</v>
      </c>
      <c r="C2532" s="24">
        <v>0.30231989999999997</v>
      </c>
      <c r="D2532" s="24">
        <v>0.344198</v>
      </c>
      <c r="E2532" s="24">
        <v>0.35306340000000003</v>
      </c>
      <c r="F2532" s="24">
        <v>0.48410140000000002</v>
      </c>
      <c r="G2532" s="23"/>
      <c r="H2532" s="23"/>
      <c r="I2532" s="23"/>
      <c r="J2532" s="23"/>
      <c r="L2532" s="24">
        <v>0.37669200000000003</v>
      </c>
      <c r="M2532" s="24">
        <v>0.40322370000000002</v>
      </c>
      <c r="N2532" s="24">
        <v>0.46759770000000001</v>
      </c>
      <c r="O2532" s="24">
        <v>0.31596049999999998</v>
      </c>
      <c r="P2532" s="23"/>
      <c r="Q2532" s="23"/>
      <c r="R2532" s="23"/>
      <c r="S2532" s="23"/>
      <c r="U2532" s="24">
        <v>0.3241096</v>
      </c>
      <c r="V2532" s="24">
        <v>0.3559734</v>
      </c>
      <c r="W2532" s="24">
        <v>0.61335379999999995</v>
      </c>
      <c r="X2532" s="24">
        <v>0.47586830000000002</v>
      </c>
      <c r="Y2532" s="23"/>
      <c r="Z2532" s="23"/>
      <c r="AA2532" s="23"/>
      <c r="AB2532" s="23"/>
      <c r="AD2532" s="24">
        <v>0.40406890000000001</v>
      </c>
      <c r="AE2532" s="24">
        <v>0.32997470000000001</v>
      </c>
      <c r="AF2532" s="24">
        <v>0.59465159999999995</v>
      </c>
      <c r="AG2532" s="24">
        <v>0.54238969999999997</v>
      </c>
      <c r="AH2532" s="23"/>
      <c r="AI2532" s="23"/>
      <c r="AJ2532" s="23"/>
      <c r="AK2532" s="23"/>
    </row>
    <row r="2533" spans="1:37" x14ac:dyDescent="0.35">
      <c r="A2533" s="24" t="s">
        <v>5155</v>
      </c>
      <c r="B2533" s="24" t="s">
        <v>5156</v>
      </c>
      <c r="C2533" s="24">
        <v>0.36658000000000002</v>
      </c>
      <c r="D2533" s="24">
        <v>0.42270150000000001</v>
      </c>
      <c r="E2533" s="24">
        <v>0.34687580000000001</v>
      </c>
      <c r="F2533" s="24">
        <v>0.45879360000000002</v>
      </c>
      <c r="G2533" s="23"/>
      <c r="H2533" s="23"/>
      <c r="I2533" s="23"/>
      <c r="J2533" s="23"/>
      <c r="L2533" s="24">
        <v>0.36912060000000002</v>
      </c>
      <c r="M2533" s="24">
        <v>0.4131688</v>
      </c>
      <c r="N2533" s="24">
        <v>0.45157130000000001</v>
      </c>
      <c r="O2533" s="24">
        <v>0.33611809999999998</v>
      </c>
      <c r="P2533" s="23"/>
      <c r="Q2533" s="23"/>
      <c r="R2533" s="23"/>
      <c r="S2533" s="23"/>
      <c r="U2533" s="24">
        <v>0.38234479999999998</v>
      </c>
      <c r="V2533" s="24">
        <v>0.44317269999999997</v>
      </c>
      <c r="W2533" s="24">
        <v>0.57166609999999995</v>
      </c>
      <c r="X2533" s="24">
        <v>0.39458070000000001</v>
      </c>
      <c r="Y2533" s="23"/>
      <c r="Z2533" s="23"/>
      <c r="AA2533" s="23"/>
      <c r="AB2533" s="23"/>
      <c r="AD2533" s="24">
        <v>0.463424</v>
      </c>
      <c r="AE2533" s="24">
        <v>0.35959380000000002</v>
      </c>
      <c r="AF2533" s="24">
        <v>0.46000760000000002</v>
      </c>
      <c r="AG2533" s="24">
        <v>0.55452290000000004</v>
      </c>
      <c r="AH2533" s="23"/>
      <c r="AI2533" s="23"/>
      <c r="AJ2533" s="23"/>
      <c r="AK2533" s="23"/>
    </row>
    <row r="2534" spans="1:37" x14ac:dyDescent="0.35">
      <c r="A2534" s="24" t="s">
        <v>5157</v>
      </c>
      <c r="B2534" s="24" t="s">
        <v>5158</v>
      </c>
      <c r="C2534" s="24">
        <v>0.40513149999999998</v>
      </c>
      <c r="D2534" s="24">
        <v>0.443548</v>
      </c>
      <c r="E2534" s="24">
        <v>0.37199330000000003</v>
      </c>
      <c r="F2534" s="24">
        <v>0.40718339999999997</v>
      </c>
      <c r="G2534" s="23"/>
      <c r="H2534" s="23"/>
      <c r="I2534" s="23"/>
      <c r="J2534" s="23"/>
      <c r="L2534" s="24">
        <v>0.40332220000000002</v>
      </c>
      <c r="M2534" s="24">
        <v>0.3865171</v>
      </c>
      <c r="N2534" s="24">
        <v>0.4361157</v>
      </c>
      <c r="O2534" s="24">
        <v>0.32917200000000002</v>
      </c>
      <c r="P2534" s="23"/>
      <c r="Q2534" s="23"/>
      <c r="R2534" s="23"/>
      <c r="S2534" s="23"/>
      <c r="U2534" s="24">
        <v>0.4448377</v>
      </c>
      <c r="V2534" s="24">
        <v>0.47619260000000002</v>
      </c>
      <c r="W2534" s="24">
        <v>0.59322209999999997</v>
      </c>
      <c r="X2534" s="24">
        <v>0.35062900000000002</v>
      </c>
      <c r="Y2534" s="23"/>
      <c r="Z2534" s="23"/>
      <c r="AA2534" s="23"/>
      <c r="AB2534" s="23"/>
      <c r="AD2534" s="24">
        <v>0.45244839999999997</v>
      </c>
      <c r="AE2534" s="24">
        <v>0.38336799999999999</v>
      </c>
      <c r="AF2534" s="24">
        <v>0.3591993</v>
      </c>
      <c r="AG2534" s="24">
        <v>0.5248294</v>
      </c>
      <c r="AH2534" s="23"/>
      <c r="AI2534" s="23"/>
      <c r="AJ2534" s="23"/>
      <c r="AK2534" s="23"/>
    </row>
    <row r="2535" spans="1:37" x14ac:dyDescent="0.35">
      <c r="A2535" s="24" t="s">
        <v>5159</v>
      </c>
      <c r="B2535" s="24" t="s">
        <v>5160</v>
      </c>
      <c r="C2535" s="24">
        <v>0.39318500000000001</v>
      </c>
      <c r="D2535" s="24">
        <v>0.43510870000000001</v>
      </c>
      <c r="E2535" s="24">
        <v>0.37019839999999998</v>
      </c>
      <c r="F2535" s="24">
        <v>0.44365830000000001</v>
      </c>
      <c r="G2535" s="23"/>
      <c r="H2535" s="23"/>
      <c r="I2535" s="23"/>
      <c r="J2535" s="23"/>
      <c r="L2535" s="24">
        <v>0.36611260000000001</v>
      </c>
      <c r="M2535" s="24">
        <v>0.34330159999999998</v>
      </c>
      <c r="N2535" s="24">
        <v>0.41777409999999998</v>
      </c>
      <c r="O2535" s="24">
        <v>0.2848386</v>
      </c>
      <c r="P2535" s="23"/>
      <c r="Q2535" s="23"/>
      <c r="R2535" s="23"/>
      <c r="S2535" s="23"/>
      <c r="U2535" s="24">
        <v>0.41665160000000001</v>
      </c>
      <c r="V2535" s="24">
        <v>0.32989210000000002</v>
      </c>
      <c r="W2535" s="24">
        <v>0.5629864</v>
      </c>
      <c r="X2535" s="24">
        <v>0.35200150000000002</v>
      </c>
      <c r="Y2535" s="23"/>
      <c r="Z2535" s="23"/>
      <c r="AA2535" s="23"/>
      <c r="AB2535" s="23"/>
      <c r="AD2535" s="24">
        <v>0.41006239999999999</v>
      </c>
      <c r="AE2535" s="24">
        <v>0.33090389999999997</v>
      </c>
      <c r="AF2535" s="24">
        <v>0.34265649999999997</v>
      </c>
      <c r="AG2535" s="24">
        <v>0.45280559999999997</v>
      </c>
      <c r="AH2535" s="23"/>
      <c r="AI2535" s="23"/>
      <c r="AJ2535" s="23"/>
      <c r="AK2535" s="23"/>
    </row>
    <row r="2536" spans="1:37" x14ac:dyDescent="0.35">
      <c r="A2536" s="24" t="s">
        <v>5161</v>
      </c>
      <c r="B2536" s="24" t="s">
        <v>5162</v>
      </c>
      <c r="C2536" s="24">
        <v>0.40374539999999998</v>
      </c>
      <c r="D2536" s="24">
        <v>0.50386880000000001</v>
      </c>
      <c r="E2536" s="24">
        <v>0.32882270000000002</v>
      </c>
      <c r="F2536" s="24">
        <v>0.44976709999999998</v>
      </c>
      <c r="G2536" s="23"/>
      <c r="H2536" s="23"/>
      <c r="I2536" s="23"/>
      <c r="J2536" s="23"/>
      <c r="L2536" s="24">
        <v>0.38556190000000001</v>
      </c>
      <c r="M2536" s="24">
        <v>0.54403159999999995</v>
      </c>
      <c r="N2536" s="24">
        <v>0.35854229999999998</v>
      </c>
      <c r="O2536" s="24">
        <v>0.33461180000000001</v>
      </c>
      <c r="P2536" s="23"/>
      <c r="Q2536" s="23"/>
      <c r="R2536" s="23"/>
      <c r="S2536" s="23"/>
      <c r="U2536" s="24">
        <v>0.43705870000000002</v>
      </c>
      <c r="V2536" s="24">
        <v>0.40978059999999999</v>
      </c>
      <c r="W2536" s="24">
        <v>0.57478799999999997</v>
      </c>
      <c r="X2536" s="24">
        <v>0.3620602</v>
      </c>
      <c r="Y2536" s="23"/>
      <c r="Z2536" s="23"/>
      <c r="AA2536" s="23"/>
      <c r="AB2536" s="23"/>
      <c r="AD2536" s="24">
        <v>0.47890379999999999</v>
      </c>
      <c r="AE2536" s="24">
        <v>0.38376300000000002</v>
      </c>
      <c r="AF2536" s="24">
        <v>0.34713670000000002</v>
      </c>
      <c r="AG2536" s="24">
        <v>0.3593846</v>
      </c>
      <c r="AH2536" s="23"/>
      <c r="AI2536" s="23"/>
      <c r="AJ2536" s="23"/>
      <c r="AK2536" s="23"/>
    </row>
    <row r="2537" spans="1:37" x14ac:dyDescent="0.35">
      <c r="A2537" s="24" t="s">
        <v>5163</v>
      </c>
      <c r="B2537" s="24" t="s">
        <v>5164</v>
      </c>
      <c r="C2537" s="24">
        <v>0.49631370000000002</v>
      </c>
      <c r="D2537" s="24">
        <v>0.42901590000000001</v>
      </c>
      <c r="E2537" s="24">
        <v>0.30955280000000002</v>
      </c>
      <c r="F2537" s="24">
        <v>0.52142299999999997</v>
      </c>
      <c r="G2537" s="23"/>
      <c r="H2537" s="23"/>
      <c r="I2537" s="23"/>
      <c r="J2537" s="23"/>
      <c r="L2537" s="24">
        <v>0.41483520000000002</v>
      </c>
      <c r="M2537" s="24">
        <v>0.55768439999999997</v>
      </c>
      <c r="N2537" s="24">
        <v>0.32894030000000002</v>
      </c>
      <c r="O2537" s="24">
        <v>0.31583489999999997</v>
      </c>
      <c r="P2537" s="23"/>
      <c r="Q2537" s="23"/>
      <c r="R2537" s="23"/>
      <c r="S2537" s="23"/>
      <c r="U2537" s="24">
        <v>0.4506135</v>
      </c>
      <c r="V2537" s="24">
        <v>0.43415029999999999</v>
      </c>
      <c r="W2537" s="24">
        <v>0.45727240000000002</v>
      </c>
      <c r="X2537" s="24">
        <v>0.40445950000000003</v>
      </c>
      <c r="Y2537" s="23"/>
      <c r="Z2537" s="23"/>
      <c r="AA2537" s="23"/>
      <c r="AB2537" s="23"/>
      <c r="AD2537" s="24">
        <v>0.50294439999999996</v>
      </c>
      <c r="AE2537" s="24">
        <v>0.38975880000000002</v>
      </c>
      <c r="AF2537" s="24">
        <v>0.32774320000000001</v>
      </c>
      <c r="AG2537" s="24">
        <v>0.33853840000000002</v>
      </c>
      <c r="AH2537" s="23"/>
      <c r="AI2537" s="23"/>
      <c r="AJ2537" s="23"/>
      <c r="AK2537" s="23"/>
    </row>
    <row r="2538" spans="1:37" x14ac:dyDescent="0.35">
      <c r="A2538" s="24" t="s">
        <v>5165</v>
      </c>
      <c r="B2538" s="24" t="s">
        <v>5166</v>
      </c>
      <c r="C2538" s="24">
        <v>0.433504</v>
      </c>
      <c r="D2538" s="24">
        <v>0.35263860000000002</v>
      </c>
      <c r="E2538" s="24">
        <v>0.3280653</v>
      </c>
      <c r="F2538" s="24">
        <v>0.49183959999999999</v>
      </c>
      <c r="G2538" s="23"/>
      <c r="H2538" s="23"/>
      <c r="I2538" s="23"/>
      <c r="J2538" s="23"/>
      <c r="L2538" s="24">
        <v>0.33080310000000002</v>
      </c>
      <c r="M2538" s="24">
        <v>0.43159930000000002</v>
      </c>
      <c r="N2538" s="24">
        <v>0.42028290000000001</v>
      </c>
      <c r="O2538" s="24">
        <v>0.31661260000000002</v>
      </c>
      <c r="P2538" s="23"/>
      <c r="Q2538" s="23"/>
      <c r="R2538" s="23"/>
      <c r="S2538" s="23"/>
      <c r="U2538" s="24">
        <v>0.41179670000000002</v>
      </c>
      <c r="V2538" s="24">
        <v>0.44430180000000002</v>
      </c>
      <c r="W2538" s="24">
        <v>0.42422539999999997</v>
      </c>
      <c r="X2538" s="24">
        <v>0.44755040000000001</v>
      </c>
      <c r="Y2538" s="23"/>
      <c r="Z2538" s="23"/>
      <c r="AA2538" s="23"/>
      <c r="AB2538" s="23"/>
      <c r="AD2538" s="24">
        <v>0.41008359999999999</v>
      </c>
      <c r="AE2538" s="24">
        <v>0.38490550000000001</v>
      </c>
      <c r="AF2538" s="24">
        <v>0.47230820000000001</v>
      </c>
      <c r="AG2538" s="24">
        <v>0.3826118</v>
      </c>
      <c r="AH2538" s="23"/>
      <c r="AI2538" s="23"/>
      <c r="AJ2538" s="23"/>
      <c r="AK2538" s="23"/>
    </row>
    <row r="2539" spans="1:37" x14ac:dyDescent="0.35">
      <c r="A2539" s="24" t="s">
        <v>5167</v>
      </c>
      <c r="B2539" s="24" t="s">
        <v>5168</v>
      </c>
      <c r="C2539" s="24">
        <v>0.26003870000000001</v>
      </c>
      <c r="D2539" s="24">
        <v>0.35718090000000002</v>
      </c>
      <c r="E2539" s="24">
        <v>0.33550999999999997</v>
      </c>
      <c r="F2539" s="24">
        <v>0.37970749999999998</v>
      </c>
      <c r="G2539" s="23"/>
      <c r="H2539" s="23"/>
      <c r="I2539" s="23"/>
      <c r="J2539" s="23"/>
      <c r="L2539" s="24">
        <v>0.3394085</v>
      </c>
      <c r="M2539" s="24">
        <v>0.29214240000000002</v>
      </c>
      <c r="N2539" s="24">
        <v>0.3140059</v>
      </c>
      <c r="O2539" s="24">
        <v>0.32734790000000002</v>
      </c>
      <c r="P2539" s="23"/>
      <c r="Q2539" s="23"/>
      <c r="R2539" s="23"/>
      <c r="S2539" s="23"/>
      <c r="U2539" s="24">
        <v>0.40829559999999998</v>
      </c>
      <c r="V2539" s="24">
        <v>0.46099869999999998</v>
      </c>
      <c r="W2539" s="24">
        <v>0.47078950000000003</v>
      </c>
      <c r="X2539" s="24">
        <v>0.43327949999999998</v>
      </c>
      <c r="Y2539" s="23"/>
      <c r="Z2539" s="23"/>
      <c r="AA2539" s="23"/>
      <c r="AB2539" s="23"/>
      <c r="AD2539" s="24">
        <v>0.44346829999999998</v>
      </c>
      <c r="AE2539" s="24">
        <v>0.37787470000000001</v>
      </c>
      <c r="AF2539" s="24">
        <v>0.49032160000000002</v>
      </c>
      <c r="AG2539" s="24">
        <v>0.3997386</v>
      </c>
      <c r="AH2539" s="23"/>
      <c r="AI2539" s="23"/>
      <c r="AJ2539" s="23"/>
      <c r="AK2539" s="23"/>
    </row>
    <row r="2540" spans="1:37" x14ac:dyDescent="0.35">
      <c r="A2540" s="24" t="s">
        <v>5169</v>
      </c>
      <c r="B2540" s="24" t="s">
        <v>5170</v>
      </c>
      <c r="C2540" s="24">
        <v>0.26037979999999999</v>
      </c>
      <c r="D2540" s="24">
        <v>0.3868374</v>
      </c>
      <c r="E2540" s="24">
        <v>0.3528751</v>
      </c>
      <c r="F2540" s="24">
        <v>0.43743979999999999</v>
      </c>
      <c r="G2540" s="23"/>
      <c r="H2540" s="23"/>
      <c r="I2540" s="23"/>
      <c r="J2540" s="23"/>
      <c r="L2540" s="24">
        <v>0.3555082</v>
      </c>
      <c r="M2540" s="24">
        <v>0.41060069999999999</v>
      </c>
      <c r="N2540" s="24">
        <v>0.38534980000000002</v>
      </c>
      <c r="O2540" s="24">
        <v>0.34256330000000002</v>
      </c>
      <c r="P2540" s="23"/>
      <c r="Q2540" s="23"/>
      <c r="R2540" s="23"/>
      <c r="S2540" s="23"/>
      <c r="U2540" s="24">
        <v>0.47641129999999998</v>
      </c>
      <c r="V2540" s="24">
        <v>0.49989670000000003</v>
      </c>
      <c r="W2540" s="24">
        <v>0.5090654</v>
      </c>
      <c r="X2540" s="24">
        <v>0.44895649999999998</v>
      </c>
      <c r="Y2540" s="23"/>
      <c r="Z2540" s="23"/>
      <c r="AA2540" s="23"/>
      <c r="AB2540" s="23"/>
      <c r="AD2540" s="24">
        <v>0.45540760000000002</v>
      </c>
      <c r="AE2540" s="24">
        <v>0.39522810000000003</v>
      </c>
      <c r="AF2540" s="24">
        <v>0.41721049999999998</v>
      </c>
      <c r="AG2540" s="24">
        <v>0.40651510000000002</v>
      </c>
      <c r="AH2540" s="23"/>
      <c r="AI2540" s="23"/>
      <c r="AJ2540" s="23"/>
      <c r="AK2540" s="23"/>
    </row>
    <row r="2541" spans="1:37" x14ac:dyDescent="0.35">
      <c r="A2541" s="26">
        <v>44872.556319444448</v>
      </c>
      <c r="B2541" s="24" t="s">
        <v>5171</v>
      </c>
      <c r="C2541" s="24"/>
      <c r="D2541" s="24"/>
      <c r="E2541" s="24">
        <v>0.37760149999999998</v>
      </c>
      <c r="F2541" s="24">
        <v>0.46140419999999999</v>
      </c>
      <c r="G2541" s="23"/>
      <c r="H2541" s="23"/>
      <c r="I2541" s="23"/>
      <c r="J2541" s="23"/>
      <c r="L2541" s="24"/>
      <c r="M2541" s="24"/>
      <c r="N2541" s="24">
        <v>0.3896114</v>
      </c>
      <c r="O2541" s="24">
        <v>0.31017489999999998</v>
      </c>
      <c r="P2541" s="23"/>
      <c r="Q2541" s="23"/>
      <c r="R2541" s="23"/>
      <c r="S2541" s="23"/>
      <c r="U2541" s="24"/>
      <c r="V2541" s="24"/>
      <c r="W2541" s="24">
        <v>0.49106889999999997</v>
      </c>
      <c r="X2541" s="24">
        <v>0.47330879999999997</v>
      </c>
      <c r="Y2541" s="23"/>
      <c r="Z2541" s="23"/>
      <c r="AA2541" s="23"/>
      <c r="AB2541" s="23"/>
      <c r="AD2541" s="24"/>
      <c r="AE2541" s="24"/>
      <c r="AF2541" s="24">
        <v>0.34248240000000002</v>
      </c>
      <c r="AG2541" s="24">
        <v>0.41926069999999999</v>
      </c>
      <c r="AH2541" s="23"/>
      <c r="AI2541" s="23"/>
      <c r="AJ2541" s="23"/>
      <c r="AK2541" s="23"/>
    </row>
    <row r="2542" spans="1:37" x14ac:dyDescent="0.35">
      <c r="A2542" s="26">
        <v>44872.559791666667</v>
      </c>
      <c r="B2542" s="24" t="s">
        <v>5172</v>
      </c>
      <c r="C2542" s="24"/>
      <c r="D2542" s="24"/>
      <c r="E2542" s="24">
        <v>0.38701590000000002</v>
      </c>
      <c r="F2542" s="24">
        <v>0.45874379999999998</v>
      </c>
      <c r="G2542" s="23"/>
      <c r="H2542" s="23"/>
      <c r="I2542" s="23"/>
      <c r="J2542" s="23"/>
      <c r="L2542" s="24"/>
      <c r="M2542" s="24"/>
      <c r="N2542" s="24">
        <v>0.3556899</v>
      </c>
      <c r="O2542" s="24">
        <v>0.26864070000000001</v>
      </c>
      <c r="P2542" s="23"/>
      <c r="Q2542" s="23"/>
      <c r="R2542" s="23"/>
      <c r="S2542" s="23"/>
      <c r="U2542" s="24"/>
      <c r="V2542" s="24"/>
      <c r="W2542" s="24">
        <v>0.49929190000000001</v>
      </c>
      <c r="X2542" s="24">
        <v>0.4251316</v>
      </c>
      <c r="Y2542" s="23"/>
      <c r="Z2542" s="23"/>
      <c r="AA2542" s="23"/>
      <c r="AB2542" s="23"/>
      <c r="AD2542" s="24"/>
      <c r="AE2542" s="24"/>
      <c r="AF2542" s="24">
        <v>0.39160200000000001</v>
      </c>
      <c r="AG2542" s="24">
        <v>0.40272740000000001</v>
      </c>
      <c r="AH2542" s="23"/>
      <c r="AI2542" s="23"/>
      <c r="AJ2542" s="23"/>
      <c r="AK2542" s="23"/>
    </row>
    <row r="2543" spans="1:37" x14ac:dyDescent="0.35">
      <c r="A2543" s="26">
        <v>44872.563263773147</v>
      </c>
      <c r="B2543" s="24" t="s">
        <v>5173</v>
      </c>
      <c r="C2543" s="24"/>
      <c r="D2543" s="24"/>
      <c r="E2543" s="24">
        <v>0.31931480000000001</v>
      </c>
      <c r="F2543" s="24">
        <v>0.4248963</v>
      </c>
      <c r="G2543" s="23"/>
      <c r="H2543" s="23"/>
      <c r="I2543" s="23"/>
      <c r="J2543" s="23"/>
      <c r="L2543" s="24"/>
      <c r="M2543" s="24"/>
      <c r="N2543" s="24">
        <v>0.3920998</v>
      </c>
      <c r="O2543" s="24">
        <v>0.37135940000000001</v>
      </c>
      <c r="P2543" s="23"/>
      <c r="Q2543" s="23"/>
      <c r="R2543" s="23"/>
      <c r="S2543" s="23"/>
      <c r="U2543" s="24"/>
      <c r="V2543" s="24"/>
      <c r="W2543" s="24">
        <v>0.51452229999999999</v>
      </c>
      <c r="X2543" s="24">
        <v>0.42646849999999997</v>
      </c>
      <c r="Y2543" s="23"/>
      <c r="Z2543" s="23"/>
      <c r="AA2543" s="23"/>
      <c r="AB2543" s="23"/>
      <c r="AD2543" s="24"/>
      <c r="AE2543" s="24"/>
      <c r="AF2543" s="24">
        <v>0.43712210000000001</v>
      </c>
      <c r="AG2543" s="24">
        <v>0.38744650000000003</v>
      </c>
      <c r="AH2543" s="23"/>
      <c r="AI2543" s="23"/>
      <c r="AJ2543" s="23"/>
      <c r="AK2543" s="23"/>
    </row>
    <row r="2544" spans="1:37" x14ac:dyDescent="0.35">
      <c r="A2544" s="26">
        <v>44872.5667359375</v>
      </c>
      <c r="B2544" s="24" t="s">
        <v>5174</v>
      </c>
      <c r="C2544" s="24"/>
      <c r="D2544" s="24"/>
      <c r="E2544" s="24">
        <v>0.31554539999999998</v>
      </c>
      <c r="F2544" s="24">
        <v>0.4433436</v>
      </c>
      <c r="G2544" s="23"/>
      <c r="H2544" s="23"/>
      <c r="I2544" s="23"/>
      <c r="J2544" s="23"/>
      <c r="L2544" s="24"/>
      <c r="M2544" s="24"/>
      <c r="N2544" s="24">
        <v>0.23865939999999999</v>
      </c>
      <c r="O2544" s="24">
        <v>0.32021949999999999</v>
      </c>
      <c r="P2544" s="23"/>
      <c r="Q2544" s="23"/>
      <c r="R2544" s="23"/>
      <c r="S2544" s="23"/>
      <c r="U2544" s="24"/>
      <c r="V2544" s="24"/>
      <c r="W2544" s="24">
        <v>0.43204910000000002</v>
      </c>
      <c r="X2544" s="24">
        <v>0.4076786</v>
      </c>
      <c r="Y2544" s="23"/>
      <c r="Z2544" s="23"/>
      <c r="AA2544" s="23"/>
      <c r="AB2544" s="23"/>
      <c r="AD2544" s="24"/>
      <c r="AE2544" s="24"/>
      <c r="AF2544" s="24">
        <v>0.35671629999999999</v>
      </c>
      <c r="AG2544" s="24">
        <v>0.38712649999999998</v>
      </c>
      <c r="AH2544" s="23"/>
      <c r="AI2544" s="23"/>
      <c r="AJ2544" s="23"/>
      <c r="AK2544" s="23"/>
    </row>
    <row r="2545" spans="1:37" x14ac:dyDescent="0.35">
      <c r="A2545" s="26">
        <v>44872.570208101853</v>
      </c>
      <c r="B2545" s="24" t="s">
        <v>5175</v>
      </c>
      <c r="C2545" s="24"/>
      <c r="D2545" s="24"/>
      <c r="E2545" s="24">
        <v>0.38163550000000002</v>
      </c>
      <c r="F2545" s="24">
        <v>0.48617749999999998</v>
      </c>
      <c r="G2545" s="23"/>
      <c r="H2545" s="23"/>
      <c r="I2545" s="23"/>
      <c r="J2545" s="23"/>
      <c r="L2545" s="24"/>
      <c r="M2545" s="24"/>
      <c r="N2545" s="24">
        <v>0.34166350000000001</v>
      </c>
      <c r="O2545" s="24">
        <v>0.32111279999999998</v>
      </c>
      <c r="P2545" s="23"/>
      <c r="Q2545" s="23"/>
      <c r="R2545" s="23"/>
      <c r="S2545" s="23"/>
      <c r="U2545" s="24"/>
      <c r="V2545" s="24"/>
      <c r="W2545" s="24">
        <v>0.49299530000000003</v>
      </c>
      <c r="X2545" s="24">
        <v>0.44856590000000002</v>
      </c>
      <c r="Y2545" s="23"/>
      <c r="Z2545" s="23"/>
      <c r="AA2545" s="23"/>
      <c r="AB2545" s="23"/>
      <c r="AD2545" s="24"/>
      <c r="AE2545" s="24"/>
      <c r="AF2545" s="24">
        <v>0.40658939999999999</v>
      </c>
      <c r="AG2545" s="24">
        <v>0.40261079999999999</v>
      </c>
      <c r="AH2545" s="23"/>
      <c r="AI2545" s="23"/>
      <c r="AJ2545" s="23"/>
      <c r="AK2545" s="23"/>
    </row>
    <row r="2546" spans="1:37" x14ac:dyDescent="0.35">
      <c r="A2546" s="26">
        <v>44872.573680266207</v>
      </c>
      <c r="B2546" s="24" t="s">
        <v>5176</v>
      </c>
      <c r="C2546" s="24"/>
      <c r="D2546" s="24"/>
      <c r="E2546" s="24">
        <v>0.33730359999999998</v>
      </c>
      <c r="F2546" s="24">
        <v>0.4198326</v>
      </c>
      <c r="G2546" s="23"/>
      <c r="H2546" s="23"/>
      <c r="I2546" s="23"/>
      <c r="J2546" s="23"/>
      <c r="L2546" s="24"/>
      <c r="M2546" s="24"/>
      <c r="N2546" s="24">
        <v>0.38761879999999999</v>
      </c>
      <c r="O2546" s="24">
        <v>0.32949709999999999</v>
      </c>
      <c r="P2546" s="23"/>
      <c r="Q2546" s="23"/>
      <c r="R2546" s="23"/>
      <c r="S2546" s="23"/>
      <c r="U2546" s="24"/>
      <c r="V2546" s="24"/>
      <c r="W2546" s="24">
        <v>0.49950440000000002</v>
      </c>
      <c r="X2546" s="24">
        <v>0.3891424</v>
      </c>
      <c r="Y2546" s="23"/>
      <c r="Z2546" s="23"/>
      <c r="AA2546" s="23"/>
      <c r="AB2546" s="23"/>
      <c r="AD2546" s="24"/>
      <c r="AE2546" s="24"/>
      <c r="AF2546" s="24">
        <v>0.38801099999999999</v>
      </c>
      <c r="AG2546" s="24">
        <v>0.39798499999999998</v>
      </c>
      <c r="AH2546" s="23"/>
      <c r="AI2546" s="23"/>
      <c r="AJ2546" s="23"/>
      <c r="AK2546" s="23"/>
    </row>
    <row r="2547" spans="1:37" x14ac:dyDescent="0.35">
      <c r="A2547" s="26">
        <v>44872.577152430553</v>
      </c>
      <c r="B2547" s="24" t="s">
        <v>5177</v>
      </c>
      <c r="C2547" s="24"/>
      <c r="D2547" s="24"/>
      <c r="E2547" s="24">
        <v>0.3324394</v>
      </c>
      <c r="F2547" s="24">
        <v>0.42209809999999998</v>
      </c>
      <c r="G2547" s="23"/>
      <c r="H2547" s="23"/>
      <c r="I2547" s="23"/>
      <c r="J2547" s="23"/>
      <c r="L2547" s="24"/>
      <c r="M2547" s="24"/>
      <c r="N2547" s="24">
        <v>0.39564280000000002</v>
      </c>
      <c r="O2547" s="24">
        <v>0.34488760000000002</v>
      </c>
      <c r="P2547" s="23"/>
      <c r="Q2547" s="23"/>
      <c r="R2547" s="23"/>
      <c r="S2547" s="23"/>
      <c r="U2547" s="24"/>
      <c r="V2547" s="24"/>
      <c r="W2547" s="24">
        <v>0.55395099999999997</v>
      </c>
      <c r="X2547" s="24">
        <v>0.37543500000000002</v>
      </c>
      <c r="Y2547" s="23"/>
      <c r="Z2547" s="23"/>
      <c r="AA2547" s="23"/>
      <c r="AB2547" s="23"/>
      <c r="AD2547" s="24"/>
      <c r="AE2547" s="24"/>
      <c r="AF2547" s="24">
        <v>0.38882329999999998</v>
      </c>
      <c r="AG2547" s="24">
        <v>0.35634680000000002</v>
      </c>
      <c r="AH2547" s="23"/>
      <c r="AI2547" s="23"/>
      <c r="AJ2547" s="23"/>
      <c r="AK2547" s="23"/>
    </row>
    <row r="2548" spans="1:37" x14ac:dyDescent="0.35">
      <c r="A2548" s="26">
        <v>44872.580624594906</v>
      </c>
      <c r="B2548" s="24" t="s">
        <v>5178</v>
      </c>
      <c r="C2548" s="24"/>
      <c r="D2548" s="24"/>
      <c r="E2548" s="24">
        <v>0.32031549999999998</v>
      </c>
      <c r="F2548" s="24">
        <v>0.42122009999999999</v>
      </c>
      <c r="G2548" s="23"/>
      <c r="H2548" s="23"/>
      <c r="I2548" s="23"/>
      <c r="J2548" s="23"/>
      <c r="L2548" s="24"/>
      <c r="M2548" s="24"/>
      <c r="N2548" s="24">
        <v>0.4078965</v>
      </c>
      <c r="O2548" s="24">
        <v>0.31572050000000002</v>
      </c>
      <c r="P2548" s="23"/>
      <c r="Q2548" s="23"/>
      <c r="R2548" s="23"/>
      <c r="S2548" s="23"/>
      <c r="U2548" s="24"/>
      <c r="V2548" s="24"/>
      <c r="W2548" s="24">
        <v>0.54078110000000001</v>
      </c>
      <c r="X2548" s="24">
        <v>0.41083579999999997</v>
      </c>
      <c r="Y2548" s="23"/>
      <c r="Z2548" s="23"/>
      <c r="AA2548" s="23"/>
      <c r="AB2548" s="23"/>
      <c r="AD2548" s="24"/>
      <c r="AE2548" s="24"/>
      <c r="AF2548" s="24">
        <v>0.38825999999999999</v>
      </c>
      <c r="AG2548" s="24">
        <v>0.34393820000000003</v>
      </c>
      <c r="AH2548" s="23"/>
      <c r="AI2548" s="23"/>
      <c r="AJ2548" s="23"/>
      <c r="AK2548" s="23"/>
    </row>
    <row r="2549" spans="1:37" x14ac:dyDescent="0.35">
      <c r="A2549" s="26">
        <v>44872.584096759259</v>
      </c>
      <c r="B2549" s="24" t="s">
        <v>5179</v>
      </c>
      <c r="C2549" s="24"/>
      <c r="D2549" s="24"/>
      <c r="E2549" s="24">
        <v>0.29992410000000003</v>
      </c>
      <c r="F2549" s="24">
        <v>0.55499989999999999</v>
      </c>
      <c r="G2549" s="23"/>
      <c r="H2549" s="23"/>
      <c r="I2549" s="23"/>
      <c r="J2549" s="23"/>
      <c r="L2549" s="24"/>
      <c r="M2549" s="24"/>
      <c r="N2549" s="24">
        <v>0.40588590000000002</v>
      </c>
      <c r="O2549" s="24">
        <v>0.33662880000000001</v>
      </c>
      <c r="P2549" s="23"/>
      <c r="Q2549" s="23"/>
      <c r="R2549" s="23"/>
      <c r="S2549" s="23"/>
      <c r="U2549" s="24"/>
      <c r="V2549" s="24"/>
      <c r="W2549" s="24">
        <v>0.53366159999999996</v>
      </c>
      <c r="X2549" s="24">
        <v>0.40810780000000002</v>
      </c>
      <c r="Y2549" s="23"/>
      <c r="Z2549" s="23"/>
      <c r="AA2549" s="23"/>
      <c r="AB2549" s="23"/>
      <c r="AD2549" s="24"/>
      <c r="AE2549" s="24"/>
      <c r="AF2549" s="24">
        <v>0.42672139999999997</v>
      </c>
      <c r="AG2549" s="24">
        <v>0.3982676</v>
      </c>
      <c r="AH2549" s="23"/>
      <c r="AI2549" s="23"/>
      <c r="AJ2549" s="23"/>
      <c r="AK2549" s="23"/>
    </row>
    <row r="2550" spans="1:37" x14ac:dyDescent="0.35">
      <c r="A2550" s="26">
        <v>44872.587568923613</v>
      </c>
      <c r="B2550" s="24" t="s">
        <v>5180</v>
      </c>
      <c r="C2550" s="24"/>
      <c r="D2550" s="24"/>
      <c r="E2550" s="24">
        <v>0.3007996</v>
      </c>
      <c r="F2550" s="24">
        <v>0.47934710000000003</v>
      </c>
      <c r="G2550" s="23"/>
      <c r="H2550" s="23"/>
      <c r="I2550" s="23"/>
      <c r="J2550" s="23"/>
      <c r="L2550" s="24"/>
      <c r="M2550" s="24"/>
      <c r="N2550" s="24">
        <v>0.43145220000000001</v>
      </c>
      <c r="O2550" s="24">
        <v>0.35631940000000001</v>
      </c>
      <c r="P2550" s="23"/>
      <c r="Q2550" s="23"/>
      <c r="R2550" s="23"/>
      <c r="S2550" s="23"/>
      <c r="U2550" s="24"/>
      <c r="V2550" s="24"/>
      <c r="W2550" s="24">
        <v>0.48101450000000001</v>
      </c>
      <c r="X2550" s="24">
        <v>0.4302839</v>
      </c>
      <c r="Y2550" s="23"/>
      <c r="Z2550" s="23"/>
      <c r="AA2550" s="23"/>
      <c r="AB2550" s="23"/>
      <c r="AD2550" s="24"/>
      <c r="AE2550" s="24"/>
      <c r="AF2550" s="24">
        <v>0.38365589999999999</v>
      </c>
      <c r="AG2550" s="24">
        <v>0.39931640000000002</v>
      </c>
      <c r="AH2550" s="23"/>
      <c r="AI2550" s="23"/>
      <c r="AJ2550" s="23"/>
      <c r="AK2550" s="23"/>
    </row>
    <row r="2551" spans="1:37" x14ac:dyDescent="0.35">
      <c r="A2551" s="26">
        <v>44872.591041087966</v>
      </c>
      <c r="B2551" s="24" t="s">
        <v>5181</v>
      </c>
      <c r="C2551" s="24"/>
      <c r="D2551" s="24"/>
      <c r="E2551" s="24">
        <v>0.33218039999999999</v>
      </c>
      <c r="F2551" s="24">
        <v>0.38525160000000003</v>
      </c>
      <c r="G2551" s="23"/>
      <c r="H2551" s="23"/>
      <c r="I2551" s="23"/>
      <c r="J2551" s="23"/>
      <c r="L2551" s="24"/>
      <c r="M2551" s="24"/>
      <c r="N2551" s="24">
        <v>0.52186200000000005</v>
      </c>
      <c r="O2551" s="24">
        <v>0.3282216</v>
      </c>
      <c r="P2551" s="23"/>
      <c r="Q2551" s="23"/>
      <c r="R2551" s="23"/>
      <c r="S2551" s="23"/>
      <c r="U2551" s="24"/>
      <c r="V2551" s="24"/>
      <c r="W2551" s="24">
        <v>0.40512150000000002</v>
      </c>
      <c r="X2551" s="24">
        <v>0.3813279</v>
      </c>
      <c r="Y2551" s="23"/>
      <c r="Z2551" s="23"/>
      <c r="AA2551" s="23"/>
      <c r="AB2551" s="23"/>
      <c r="AD2551" s="24"/>
      <c r="AE2551" s="24"/>
      <c r="AF2551" s="24">
        <v>0.36359150000000001</v>
      </c>
      <c r="AG2551" s="24">
        <v>0.37200800000000001</v>
      </c>
      <c r="AH2551" s="23"/>
      <c r="AI2551" s="23"/>
      <c r="AJ2551" s="23"/>
      <c r="AK2551" s="23"/>
    </row>
    <row r="2552" spans="1:37" x14ac:dyDescent="0.35">
      <c r="A2552" s="26">
        <v>44872.594513252312</v>
      </c>
      <c r="B2552" s="24" t="s">
        <v>5182</v>
      </c>
      <c r="C2552" s="24"/>
      <c r="D2552" s="24"/>
      <c r="E2552" s="24">
        <v>0.39706390000000003</v>
      </c>
      <c r="F2552" s="24">
        <v>0.48868669999999997</v>
      </c>
      <c r="G2552" s="23"/>
      <c r="H2552" s="23"/>
      <c r="I2552" s="23"/>
      <c r="J2552" s="23"/>
      <c r="L2552" s="24"/>
      <c r="M2552" s="24"/>
      <c r="N2552" s="24">
        <v>0.51607360000000002</v>
      </c>
      <c r="O2552" s="24">
        <v>0.34496739999999998</v>
      </c>
      <c r="P2552" s="23"/>
      <c r="Q2552" s="23"/>
      <c r="R2552" s="23"/>
      <c r="S2552" s="23"/>
      <c r="U2552" s="24"/>
      <c r="V2552" s="24"/>
      <c r="W2552" s="24">
        <v>0.41658600000000001</v>
      </c>
      <c r="X2552" s="24">
        <v>0.38918069999999999</v>
      </c>
      <c r="Y2552" s="23"/>
      <c r="Z2552" s="23"/>
      <c r="AA2552" s="23"/>
      <c r="AB2552" s="23"/>
      <c r="AD2552" s="24"/>
      <c r="AE2552" s="24"/>
      <c r="AF2552" s="24">
        <v>0.37896790000000002</v>
      </c>
      <c r="AG2552" s="24">
        <v>0.3806833</v>
      </c>
      <c r="AH2552" s="23"/>
      <c r="AI2552" s="23"/>
      <c r="AJ2552" s="23"/>
      <c r="AK2552" s="23"/>
    </row>
    <row r="2553" spans="1:37" x14ac:dyDescent="0.35">
      <c r="A2553" s="26">
        <v>44872.597985416665</v>
      </c>
      <c r="B2553" s="24" t="s">
        <v>5183</v>
      </c>
      <c r="C2553" s="24"/>
      <c r="D2553" s="24"/>
      <c r="E2553" s="24">
        <v>0.37948730000000003</v>
      </c>
      <c r="F2553" s="24">
        <v>0.49062990000000001</v>
      </c>
      <c r="G2553" s="23"/>
      <c r="H2553" s="23"/>
      <c r="I2553" s="23"/>
      <c r="J2553" s="23"/>
      <c r="L2553" s="24"/>
      <c r="M2553" s="24"/>
      <c r="N2553" s="24">
        <v>0.4208559</v>
      </c>
      <c r="O2553" s="24">
        <v>0.30186639999999998</v>
      </c>
      <c r="P2553" s="23"/>
      <c r="Q2553" s="23"/>
      <c r="R2553" s="23"/>
      <c r="S2553" s="23"/>
      <c r="U2553" s="24"/>
      <c r="V2553" s="24"/>
      <c r="W2553" s="24">
        <v>0.43737409999999999</v>
      </c>
      <c r="X2553" s="24">
        <v>0.40759450000000003</v>
      </c>
      <c r="Y2553" s="23"/>
      <c r="Z2553" s="23"/>
      <c r="AA2553" s="23"/>
      <c r="AB2553" s="23"/>
      <c r="AD2553" s="24"/>
      <c r="AE2553" s="24"/>
      <c r="AF2553" s="24">
        <v>0.37217699999999998</v>
      </c>
      <c r="AG2553" s="24">
        <v>0.39965859999999997</v>
      </c>
      <c r="AH2553" s="23"/>
      <c r="AI2553" s="23"/>
      <c r="AJ2553" s="23"/>
      <c r="AK2553" s="23"/>
    </row>
    <row r="2554" spans="1:37" x14ac:dyDescent="0.35">
      <c r="A2554" s="26">
        <v>44872.601457581019</v>
      </c>
      <c r="B2554" s="24" t="s">
        <v>5184</v>
      </c>
      <c r="C2554" s="24"/>
      <c r="D2554" s="24"/>
      <c r="E2554" s="24">
        <v>0.3288527</v>
      </c>
      <c r="F2554" s="24">
        <v>0.40248309999999998</v>
      </c>
      <c r="G2554" s="23"/>
      <c r="H2554" s="23"/>
      <c r="I2554" s="23"/>
      <c r="J2554" s="23"/>
      <c r="L2554" s="24"/>
      <c r="M2554" s="24"/>
      <c r="N2554" s="24">
        <v>0.47599659999999999</v>
      </c>
      <c r="O2554" s="24">
        <v>0.30478899999999998</v>
      </c>
      <c r="P2554" s="23"/>
      <c r="Q2554" s="23"/>
      <c r="R2554" s="23"/>
      <c r="S2554" s="23"/>
      <c r="U2554" s="24"/>
      <c r="V2554" s="24"/>
      <c r="W2554" s="24">
        <v>0.45792719999999998</v>
      </c>
      <c r="X2554" s="24">
        <v>0.42421350000000002</v>
      </c>
      <c r="Y2554" s="23"/>
      <c r="Z2554" s="23"/>
      <c r="AA2554" s="23"/>
      <c r="AB2554" s="23"/>
      <c r="AD2554" s="24"/>
      <c r="AE2554" s="24"/>
      <c r="AF2554" s="24">
        <v>0.348964</v>
      </c>
      <c r="AG2554" s="24">
        <v>0.4421949</v>
      </c>
      <c r="AH2554" s="23"/>
      <c r="AI2554" s="23"/>
      <c r="AJ2554" s="23"/>
      <c r="AK2554" s="23"/>
    </row>
    <row r="2555" spans="1:37" x14ac:dyDescent="0.35">
      <c r="A2555" s="25" t="s">
        <v>5185</v>
      </c>
      <c r="B2555" s="24" t="s">
        <v>5186</v>
      </c>
      <c r="C2555" s="25">
        <v>0.37748979999999999</v>
      </c>
      <c r="D2555" s="25">
        <v>0.34213189999999999</v>
      </c>
      <c r="E2555" s="24">
        <v>0.3081641</v>
      </c>
      <c r="F2555" s="24">
        <v>0.39135209999999998</v>
      </c>
      <c r="G2555" s="23"/>
      <c r="H2555" s="23"/>
      <c r="I2555" s="23"/>
      <c r="J2555" s="23"/>
      <c r="L2555" s="25">
        <v>0.45633610000000002</v>
      </c>
      <c r="M2555" s="25">
        <v>0.34909639999999997</v>
      </c>
      <c r="N2555" s="24">
        <v>0.53927820000000004</v>
      </c>
      <c r="O2555" s="24">
        <v>0.32008560000000003</v>
      </c>
      <c r="P2555" s="23"/>
      <c r="Q2555" s="23"/>
      <c r="R2555" s="23"/>
      <c r="S2555" s="23"/>
      <c r="U2555" s="25">
        <v>0.40555649999999999</v>
      </c>
      <c r="V2555" s="25">
        <v>0.55718270000000003</v>
      </c>
      <c r="W2555" s="24">
        <v>0.44576690000000002</v>
      </c>
      <c r="X2555" s="24">
        <v>0.45620539999999998</v>
      </c>
      <c r="Y2555" s="23"/>
      <c r="Z2555" s="23"/>
      <c r="AA2555" s="23"/>
      <c r="AB2555" s="23"/>
      <c r="AD2555" s="25">
        <v>0.49579879999999998</v>
      </c>
      <c r="AE2555" s="25">
        <v>0.35850130000000002</v>
      </c>
      <c r="AF2555" s="24">
        <v>0.26154699999999997</v>
      </c>
      <c r="AG2555" s="24">
        <v>0.4230719</v>
      </c>
      <c r="AH2555" s="23"/>
      <c r="AI2555" s="23"/>
      <c r="AJ2555" s="23"/>
      <c r="AK2555" s="23"/>
    </row>
    <row r="2556" spans="1:37" x14ac:dyDescent="0.35">
      <c r="A2556" s="24" t="s">
        <v>5187</v>
      </c>
      <c r="B2556" s="24" t="s">
        <v>5188</v>
      </c>
      <c r="C2556" s="24">
        <v>0.37750660000000003</v>
      </c>
      <c r="D2556" s="24">
        <v>0.3433274</v>
      </c>
      <c r="E2556" s="24">
        <v>0.30910510000000002</v>
      </c>
      <c r="F2556" s="24">
        <v>0.4833363</v>
      </c>
      <c r="G2556" s="23"/>
      <c r="H2556" s="23"/>
      <c r="I2556" s="23"/>
      <c r="J2556" s="23"/>
      <c r="L2556" s="24">
        <v>0.45635350000000002</v>
      </c>
      <c r="M2556" s="24">
        <v>0.34910360000000001</v>
      </c>
      <c r="N2556" s="24">
        <v>0.4919789</v>
      </c>
      <c r="O2556" s="24">
        <v>0.3028536</v>
      </c>
      <c r="P2556" s="23"/>
      <c r="Q2556" s="23"/>
      <c r="R2556" s="23"/>
      <c r="S2556" s="23"/>
      <c r="U2556" s="24">
        <v>0.40553430000000001</v>
      </c>
      <c r="V2556" s="24">
        <v>0.55733739999999998</v>
      </c>
      <c r="W2556" s="24">
        <v>0.41958509999999999</v>
      </c>
      <c r="X2556" s="24">
        <v>0.43695889999999998</v>
      </c>
      <c r="Y2556" s="23"/>
      <c r="Z2556" s="23"/>
      <c r="AA2556" s="23"/>
      <c r="AB2556" s="23"/>
      <c r="AD2556" s="24">
        <v>0.49578230000000001</v>
      </c>
      <c r="AE2556" s="24">
        <v>0.35845690000000002</v>
      </c>
      <c r="AF2556" s="24">
        <v>0.31248239999999999</v>
      </c>
      <c r="AG2556" s="24">
        <v>0.39169809999999999</v>
      </c>
      <c r="AH2556" s="23"/>
      <c r="AI2556" s="23"/>
      <c r="AJ2556" s="23"/>
      <c r="AK2556" s="23"/>
    </row>
    <row r="2557" spans="1:37" x14ac:dyDescent="0.35">
      <c r="A2557" s="24" t="s">
        <v>5189</v>
      </c>
      <c r="B2557" s="24" t="s">
        <v>5190</v>
      </c>
      <c r="C2557" s="24">
        <v>0.3774863</v>
      </c>
      <c r="D2557" s="24">
        <v>0.3433599</v>
      </c>
      <c r="E2557" s="24">
        <v>0.32632949999999999</v>
      </c>
      <c r="F2557" s="24">
        <v>0.45258510000000002</v>
      </c>
      <c r="G2557" s="23"/>
      <c r="H2557" s="23"/>
      <c r="I2557" s="23"/>
      <c r="J2557" s="23"/>
      <c r="L2557" s="24">
        <v>0.45642290000000002</v>
      </c>
      <c r="M2557" s="24">
        <v>0.34910580000000002</v>
      </c>
      <c r="N2557" s="24">
        <v>0.31961580000000001</v>
      </c>
      <c r="O2557" s="24">
        <v>0.33073829999999999</v>
      </c>
      <c r="P2557" s="23"/>
      <c r="Q2557" s="23"/>
      <c r="R2557" s="23"/>
      <c r="S2557" s="23"/>
      <c r="U2557" s="24">
        <v>0.4055185</v>
      </c>
      <c r="V2557" s="24">
        <v>0.55734470000000003</v>
      </c>
      <c r="W2557" s="24">
        <v>0.46311930000000001</v>
      </c>
      <c r="X2557" s="24">
        <v>0.36474580000000001</v>
      </c>
      <c r="Y2557" s="23"/>
      <c r="Z2557" s="23"/>
      <c r="AA2557" s="23"/>
      <c r="AB2557" s="23"/>
      <c r="AD2557" s="24">
        <v>0.4957703</v>
      </c>
      <c r="AE2557" s="24">
        <v>0.35843009999999997</v>
      </c>
      <c r="AF2557" s="24">
        <v>0.3917775</v>
      </c>
      <c r="AG2557" s="24">
        <v>0.37768390000000002</v>
      </c>
      <c r="AH2557" s="23"/>
      <c r="AI2557" s="23"/>
      <c r="AJ2557" s="23"/>
      <c r="AK2557" s="23"/>
    </row>
    <row r="2558" spans="1:37" x14ac:dyDescent="0.35">
      <c r="A2558" s="24" t="s">
        <v>5191</v>
      </c>
      <c r="B2558" s="24" t="s">
        <v>5192</v>
      </c>
      <c r="C2558" s="24">
        <v>0.37739200000000001</v>
      </c>
      <c r="D2558" s="24">
        <v>0.343337</v>
      </c>
      <c r="E2558" s="24">
        <v>0.32088030000000001</v>
      </c>
      <c r="F2558" s="24">
        <v>0.36776989999999998</v>
      </c>
      <c r="G2558" s="23"/>
      <c r="H2558" s="23"/>
      <c r="I2558" s="23"/>
      <c r="J2558" s="23"/>
      <c r="L2558" s="24">
        <v>0.45646540000000002</v>
      </c>
      <c r="M2558" s="24">
        <v>0.34908020000000001</v>
      </c>
      <c r="N2558" s="24">
        <v>0.1687313</v>
      </c>
      <c r="O2558" s="24">
        <v>0.29972270000000001</v>
      </c>
      <c r="P2558" s="23"/>
      <c r="Q2558" s="23"/>
      <c r="R2558" s="23"/>
      <c r="S2558" s="23"/>
      <c r="U2558" s="24">
        <v>0.4054989</v>
      </c>
      <c r="V2558" s="24">
        <v>0.55737420000000004</v>
      </c>
      <c r="W2558" s="24">
        <v>0.49126069999999999</v>
      </c>
      <c r="X2558" s="24">
        <v>0.3805036</v>
      </c>
      <c r="Y2558" s="23"/>
      <c r="Z2558" s="23"/>
      <c r="AA2558" s="23"/>
      <c r="AB2558" s="23"/>
      <c r="AD2558" s="24">
        <v>0.49579230000000002</v>
      </c>
      <c r="AE2558" s="24">
        <v>0.35837780000000002</v>
      </c>
      <c r="AF2558" s="24">
        <v>0.34897339999999999</v>
      </c>
      <c r="AG2558" s="24">
        <v>0.34374830000000001</v>
      </c>
      <c r="AH2558" s="23"/>
      <c r="AI2558" s="23"/>
      <c r="AJ2558" s="23"/>
      <c r="AK2558" s="23"/>
    </row>
    <row r="2559" spans="1:37" x14ac:dyDescent="0.35">
      <c r="A2559" s="24" t="s">
        <v>5193</v>
      </c>
      <c r="B2559" s="24" t="s">
        <v>5194</v>
      </c>
      <c r="C2559" s="24">
        <v>0.36599749999999998</v>
      </c>
      <c r="D2559" s="24">
        <v>0.34332669999999998</v>
      </c>
      <c r="E2559" s="24">
        <v>0.36589060000000001</v>
      </c>
      <c r="F2559" s="24">
        <v>0.4181803</v>
      </c>
      <c r="G2559" s="23"/>
      <c r="H2559" s="23"/>
      <c r="I2559" s="23"/>
      <c r="J2559" s="23"/>
      <c r="L2559" s="24">
        <v>0.4668022</v>
      </c>
      <c r="M2559" s="24">
        <v>0.35091919999999999</v>
      </c>
      <c r="N2559" s="24">
        <v>0.32888640000000002</v>
      </c>
      <c r="O2559" s="24">
        <v>0.33214700000000003</v>
      </c>
      <c r="P2559" s="23"/>
      <c r="Q2559" s="23"/>
      <c r="R2559" s="23"/>
      <c r="S2559" s="23"/>
      <c r="U2559" s="24">
        <v>0.40863369999999999</v>
      </c>
      <c r="V2559" s="24">
        <v>0.55790510000000004</v>
      </c>
      <c r="W2559" s="24">
        <v>0.43448720000000002</v>
      </c>
      <c r="X2559" s="24">
        <v>0.33019399999999999</v>
      </c>
      <c r="Y2559" s="23"/>
      <c r="Z2559" s="23"/>
      <c r="AA2559" s="23"/>
      <c r="AB2559" s="23"/>
      <c r="AD2559" s="24">
        <v>0.47194459999999999</v>
      </c>
      <c r="AE2559" s="24">
        <v>0.35895949999999999</v>
      </c>
      <c r="AF2559" s="24">
        <v>0.32689309999999999</v>
      </c>
      <c r="AG2559" s="24">
        <v>0.42576000000000003</v>
      </c>
      <c r="AH2559" s="23"/>
      <c r="AI2559" s="23"/>
      <c r="AJ2559" s="23"/>
      <c r="AK2559" s="23"/>
    </row>
    <row r="2560" spans="1:37" x14ac:dyDescent="0.35">
      <c r="A2560" s="24" t="s">
        <v>5195</v>
      </c>
      <c r="B2560" s="24" t="s">
        <v>5196</v>
      </c>
      <c r="C2560" s="24">
        <v>0.37277139999999997</v>
      </c>
      <c r="D2560" s="24">
        <v>0.4067366</v>
      </c>
      <c r="E2560" s="24">
        <v>0.36436220000000002</v>
      </c>
      <c r="F2560" s="24">
        <v>0.4121282</v>
      </c>
      <c r="G2560" s="23"/>
      <c r="H2560" s="23"/>
      <c r="I2560" s="23"/>
      <c r="J2560" s="23"/>
      <c r="L2560" s="24">
        <v>0.5233892</v>
      </c>
      <c r="M2560" s="24">
        <v>0.38829910000000001</v>
      </c>
      <c r="N2560" s="24">
        <v>0.37975789999999998</v>
      </c>
      <c r="O2560" s="24">
        <v>0.32966899999999999</v>
      </c>
      <c r="P2560" s="23"/>
      <c r="Q2560" s="23"/>
      <c r="R2560" s="23"/>
      <c r="S2560" s="23"/>
      <c r="U2560" s="24">
        <v>0.43275560000000002</v>
      </c>
      <c r="V2560" s="24">
        <v>0.58723910000000001</v>
      </c>
      <c r="W2560" s="24">
        <v>0.37963039999999998</v>
      </c>
      <c r="X2560" s="24">
        <v>0.3287852</v>
      </c>
      <c r="Y2560" s="23"/>
      <c r="Z2560" s="23"/>
      <c r="AA2560" s="23"/>
      <c r="AB2560" s="23"/>
      <c r="AD2560" s="24">
        <v>0.42806329999999998</v>
      </c>
      <c r="AE2560" s="24">
        <v>0.37325779999999997</v>
      </c>
      <c r="AF2560" s="24">
        <v>0.42480960000000001</v>
      </c>
      <c r="AG2560" s="24">
        <v>0.48753479999999999</v>
      </c>
      <c r="AH2560" s="23"/>
      <c r="AI2560" s="23"/>
      <c r="AJ2560" s="23"/>
      <c r="AK2560" s="23"/>
    </row>
    <row r="2561" spans="1:37" x14ac:dyDescent="0.35">
      <c r="A2561" s="24" t="s">
        <v>5197</v>
      </c>
      <c r="B2561" s="24" t="s">
        <v>5198</v>
      </c>
      <c r="C2561" s="24">
        <v>0.4195759</v>
      </c>
      <c r="D2561" s="24">
        <v>0.40441179999999999</v>
      </c>
      <c r="E2561" s="24">
        <v>0.33978520000000001</v>
      </c>
      <c r="F2561" s="24">
        <v>0.40646660000000001</v>
      </c>
      <c r="G2561" s="23"/>
      <c r="H2561" s="23"/>
      <c r="I2561" s="23"/>
      <c r="J2561" s="23"/>
      <c r="L2561" s="24">
        <v>0.58439249999999998</v>
      </c>
      <c r="M2561" s="24">
        <v>0.55044850000000001</v>
      </c>
      <c r="N2561" s="24">
        <v>0.31666719999999998</v>
      </c>
      <c r="O2561" s="24">
        <v>0.3464468</v>
      </c>
      <c r="P2561" s="23"/>
      <c r="Q2561" s="23"/>
      <c r="R2561" s="23"/>
      <c r="S2561" s="23"/>
      <c r="U2561" s="24">
        <v>0.47622219999999998</v>
      </c>
      <c r="V2561" s="24">
        <v>0.51653260000000001</v>
      </c>
      <c r="W2561" s="24">
        <v>0.39878809999999998</v>
      </c>
      <c r="X2561" s="24">
        <v>0.35507070000000002</v>
      </c>
      <c r="Y2561" s="23"/>
      <c r="Z2561" s="23"/>
      <c r="AA2561" s="23"/>
      <c r="AB2561" s="23"/>
      <c r="AD2561" s="24">
        <v>0.47339609999999999</v>
      </c>
      <c r="AE2561" s="24">
        <v>0.36377189999999998</v>
      </c>
      <c r="AF2561" s="24">
        <v>0.35837970000000002</v>
      </c>
      <c r="AG2561" s="24">
        <v>0.40201439999999999</v>
      </c>
      <c r="AH2561" s="23"/>
      <c r="AI2561" s="23"/>
      <c r="AJ2561" s="23"/>
      <c r="AK2561" s="23"/>
    </row>
    <row r="2562" spans="1:37" x14ac:dyDescent="0.35">
      <c r="A2562" s="24" t="s">
        <v>5199</v>
      </c>
      <c r="B2562" s="24" t="s">
        <v>5200</v>
      </c>
      <c r="C2562" s="24">
        <v>0.38892520000000003</v>
      </c>
      <c r="D2562" s="24">
        <v>0.32671080000000002</v>
      </c>
      <c r="E2562" s="24">
        <v>0.36232560000000003</v>
      </c>
      <c r="F2562" s="24">
        <v>0.43663170000000001</v>
      </c>
      <c r="G2562" s="23"/>
      <c r="H2562" s="23"/>
      <c r="I2562" s="23"/>
      <c r="J2562" s="23"/>
      <c r="L2562" s="24">
        <v>0.52022159999999995</v>
      </c>
      <c r="M2562" s="24">
        <v>0.35258640000000002</v>
      </c>
      <c r="N2562" s="24">
        <v>0.3760657</v>
      </c>
      <c r="O2562" s="24">
        <v>0.31483270000000002</v>
      </c>
      <c r="P2562" s="23"/>
      <c r="Q2562" s="23"/>
      <c r="R2562" s="23"/>
      <c r="S2562" s="23"/>
      <c r="U2562" s="24">
        <v>0.46903339999999999</v>
      </c>
      <c r="V2562" s="24">
        <v>0.40668169999999998</v>
      </c>
      <c r="W2562" s="24">
        <v>0.45770810000000001</v>
      </c>
      <c r="X2562" s="24">
        <v>0.39209860000000002</v>
      </c>
      <c r="Y2562" s="23"/>
      <c r="Z2562" s="23"/>
      <c r="AA2562" s="23"/>
      <c r="AB2562" s="23"/>
      <c r="AD2562" s="24">
        <v>0.43841950000000002</v>
      </c>
      <c r="AE2562" s="24">
        <v>0.30755100000000002</v>
      </c>
      <c r="AF2562" s="24">
        <v>0.39942830000000001</v>
      </c>
      <c r="AG2562" s="24">
        <v>0.40717880000000001</v>
      </c>
      <c r="AH2562" s="23"/>
      <c r="AI2562" s="23"/>
      <c r="AJ2562" s="23"/>
      <c r="AK2562" s="23"/>
    </row>
    <row r="2563" spans="1:37" x14ac:dyDescent="0.35">
      <c r="A2563" s="24" t="s">
        <v>5201</v>
      </c>
      <c r="B2563" s="24" t="s">
        <v>5202</v>
      </c>
      <c r="C2563" s="24">
        <v>0.38096679999999999</v>
      </c>
      <c r="D2563" s="24">
        <v>0.38900479999999998</v>
      </c>
      <c r="E2563" s="24">
        <v>0.4234289</v>
      </c>
      <c r="F2563" s="24">
        <v>0.42704540000000002</v>
      </c>
      <c r="G2563" s="23"/>
      <c r="H2563" s="23"/>
      <c r="I2563" s="23"/>
      <c r="J2563" s="23"/>
      <c r="L2563" s="24">
        <v>0.44457160000000001</v>
      </c>
      <c r="M2563" s="24">
        <v>0.31012889999999999</v>
      </c>
      <c r="N2563" s="24">
        <v>0.40713949999999999</v>
      </c>
      <c r="O2563" s="24">
        <v>0.323017</v>
      </c>
      <c r="P2563" s="23"/>
      <c r="Q2563" s="23"/>
      <c r="R2563" s="23"/>
      <c r="S2563" s="23"/>
      <c r="U2563" s="24">
        <v>0.52060479999999998</v>
      </c>
      <c r="V2563" s="24">
        <v>0.44528709999999999</v>
      </c>
      <c r="W2563" s="24">
        <v>0.46468680000000001</v>
      </c>
      <c r="X2563" s="24">
        <v>0.39256439999999998</v>
      </c>
      <c r="Y2563" s="23"/>
      <c r="Z2563" s="23"/>
      <c r="AA2563" s="23"/>
      <c r="AB2563" s="23"/>
      <c r="AD2563" s="24">
        <v>0.4341431</v>
      </c>
      <c r="AE2563" s="24">
        <v>0.40447850000000002</v>
      </c>
      <c r="AF2563" s="24">
        <v>0.49956640000000002</v>
      </c>
      <c r="AG2563" s="24">
        <v>0.40749229999999997</v>
      </c>
      <c r="AH2563" s="23"/>
      <c r="AI2563" s="23"/>
      <c r="AJ2563" s="23"/>
      <c r="AK2563" s="23"/>
    </row>
    <row r="2564" spans="1:37" x14ac:dyDescent="0.35">
      <c r="A2564" s="24" t="s">
        <v>5203</v>
      </c>
      <c r="B2564" s="24" t="s">
        <v>5204</v>
      </c>
      <c r="C2564" s="24">
        <v>0.37020999999999998</v>
      </c>
      <c r="D2564" s="24">
        <v>0.38686589999999998</v>
      </c>
      <c r="E2564" s="24">
        <v>0.36115120000000001</v>
      </c>
      <c r="F2564" s="24">
        <v>0.37069000000000002</v>
      </c>
      <c r="G2564" s="23"/>
      <c r="H2564" s="23"/>
      <c r="I2564" s="23"/>
      <c r="J2564" s="23"/>
      <c r="L2564" s="24">
        <v>0.43373800000000001</v>
      </c>
      <c r="M2564" s="24">
        <v>0.37834899999999999</v>
      </c>
      <c r="N2564" s="24">
        <v>0.36961090000000002</v>
      </c>
      <c r="O2564" s="24">
        <v>0.32046289999999999</v>
      </c>
      <c r="P2564" s="23"/>
      <c r="Q2564" s="23"/>
      <c r="R2564" s="23"/>
      <c r="S2564" s="23"/>
      <c r="U2564" s="24">
        <v>0.59281470000000003</v>
      </c>
      <c r="V2564" s="24">
        <v>0.47672750000000003</v>
      </c>
      <c r="W2564" s="24">
        <v>0.40808830000000001</v>
      </c>
      <c r="X2564" s="24">
        <v>0.38990530000000001</v>
      </c>
      <c r="Y2564" s="23"/>
      <c r="Z2564" s="23"/>
      <c r="AA2564" s="23"/>
      <c r="AB2564" s="23"/>
      <c r="AD2564" s="24">
        <v>0.45384799999999997</v>
      </c>
      <c r="AE2564" s="24">
        <v>0.4680492</v>
      </c>
      <c r="AF2564" s="24">
        <v>0.4144235</v>
      </c>
      <c r="AG2564" s="24">
        <v>0.36135489999999998</v>
      </c>
      <c r="AH2564" s="23"/>
      <c r="AI2564" s="23"/>
      <c r="AJ2564" s="23"/>
      <c r="AK2564" s="23"/>
    </row>
    <row r="2565" spans="1:37" x14ac:dyDescent="0.35">
      <c r="A2565" s="24" t="s">
        <v>5205</v>
      </c>
      <c r="B2565" s="24" t="s">
        <v>5206</v>
      </c>
      <c r="C2565" s="24">
        <v>0.33308219999999999</v>
      </c>
      <c r="D2565" s="24">
        <v>0.3428814</v>
      </c>
      <c r="E2565" s="24">
        <v>0.40960550000000001</v>
      </c>
      <c r="F2565" s="24">
        <v>0.4666091</v>
      </c>
      <c r="G2565" s="23"/>
      <c r="H2565" s="23"/>
      <c r="I2565" s="23"/>
      <c r="J2565" s="23"/>
      <c r="L2565" s="24">
        <v>0.30522310000000002</v>
      </c>
      <c r="M2565" s="24">
        <v>0.35418470000000002</v>
      </c>
      <c r="N2565" s="24">
        <v>0.37664760000000003</v>
      </c>
      <c r="O2565" s="24">
        <v>0.33405289999999999</v>
      </c>
      <c r="P2565" s="23"/>
      <c r="Q2565" s="23"/>
      <c r="R2565" s="23"/>
      <c r="S2565" s="23"/>
      <c r="U2565" s="24">
        <v>0.39713929999999997</v>
      </c>
      <c r="V2565" s="24">
        <v>0.40289370000000002</v>
      </c>
      <c r="W2565" s="24">
        <v>0.4551365</v>
      </c>
      <c r="X2565" s="24">
        <v>0.419547</v>
      </c>
      <c r="Y2565" s="23"/>
      <c r="Z2565" s="23"/>
      <c r="AA2565" s="23"/>
      <c r="AB2565" s="23"/>
      <c r="AD2565" s="24">
        <v>0.37847550000000002</v>
      </c>
      <c r="AE2565" s="24">
        <v>0.4490768</v>
      </c>
      <c r="AF2565" s="24">
        <v>0.3806158</v>
      </c>
      <c r="AG2565" s="24">
        <v>0.3838163</v>
      </c>
      <c r="AH2565" s="23"/>
      <c r="AI2565" s="23"/>
      <c r="AJ2565" s="23"/>
      <c r="AK2565" s="23"/>
    </row>
    <row r="2566" spans="1:37" x14ac:dyDescent="0.35">
      <c r="A2566" s="24" t="s">
        <v>5207</v>
      </c>
      <c r="B2566" s="24" t="s">
        <v>5208</v>
      </c>
      <c r="C2566" s="24">
        <v>0.35064390000000001</v>
      </c>
      <c r="D2566" s="24">
        <v>0.34748109999999999</v>
      </c>
      <c r="E2566" s="24">
        <v>0.32100410000000001</v>
      </c>
      <c r="F2566" s="24">
        <v>0.4188907</v>
      </c>
      <c r="G2566" s="23"/>
      <c r="H2566" s="23"/>
      <c r="I2566" s="23"/>
      <c r="J2566" s="23"/>
      <c r="L2566" s="24">
        <v>0.40260119999999999</v>
      </c>
      <c r="M2566" s="24">
        <v>0.36168889999999998</v>
      </c>
      <c r="N2566" s="24">
        <v>0.37064340000000001</v>
      </c>
      <c r="O2566" s="24">
        <v>0.3049616</v>
      </c>
      <c r="P2566" s="23"/>
      <c r="Q2566" s="23"/>
      <c r="R2566" s="23"/>
      <c r="S2566" s="23"/>
      <c r="U2566" s="24">
        <v>0.3930862</v>
      </c>
      <c r="V2566" s="24">
        <v>0.42787269999999999</v>
      </c>
      <c r="W2566" s="24">
        <v>0.59359640000000002</v>
      </c>
      <c r="X2566" s="24">
        <v>0.3913914</v>
      </c>
      <c r="Y2566" s="23"/>
      <c r="Z2566" s="23"/>
      <c r="AA2566" s="23"/>
      <c r="AB2566" s="23"/>
      <c r="AD2566" s="24">
        <v>0.39179180000000002</v>
      </c>
      <c r="AE2566" s="24">
        <v>0.34157569999999998</v>
      </c>
      <c r="AF2566" s="24">
        <v>0.33347539999999998</v>
      </c>
      <c r="AG2566" s="24">
        <v>0.37456600000000001</v>
      </c>
      <c r="AH2566" s="23"/>
      <c r="AI2566" s="23"/>
      <c r="AJ2566" s="23"/>
      <c r="AK2566" s="23"/>
    </row>
    <row r="2567" spans="1:37" x14ac:dyDescent="0.35">
      <c r="A2567" s="24" t="s">
        <v>5209</v>
      </c>
      <c r="B2567" s="24" t="s">
        <v>5210</v>
      </c>
      <c r="C2567" s="24">
        <v>0.38463310000000001</v>
      </c>
      <c r="D2567" s="24">
        <v>0.46818900000000002</v>
      </c>
      <c r="E2567" s="24">
        <v>0.32978649999999998</v>
      </c>
      <c r="F2567" s="24">
        <v>0.35658570000000001</v>
      </c>
      <c r="G2567" s="23"/>
      <c r="H2567" s="23"/>
      <c r="I2567" s="23"/>
      <c r="J2567" s="23"/>
      <c r="L2567" s="24">
        <v>0.43770150000000002</v>
      </c>
      <c r="M2567" s="24">
        <v>0.40966130000000001</v>
      </c>
      <c r="N2567" s="24">
        <v>0.36013260000000002</v>
      </c>
      <c r="O2567" s="24">
        <v>0.38247100000000001</v>
      </c>
      <c r="P2567" s="23"/>
      <c r="Q2567" s="23"/>
      <c r="R2567" s="23"/>
      <c r="S2567" s="23"/>
      <c r="U2567" s="24">
        <v>0.46777839999999998</v>
      </c>
      <c r="V2567" s="24">
        <v>0.41599989999999998</v>
      </c>
      <c r="W2567" s="24">
        <v>0.53302510000000003</v>
      </c>
      <c r="X2567" s="24">
        <v>0.39081700000000003</v>
      </c>
      <c r="Y2567" s="23"/>
      <c r="Z2567" s="23"/>
      <c r="AA2567" s="23"/>
      <c r="AB2567" s="23"/>
      <c r="AD2567" s="24">
        <v>0.39497900000000002</v>
      </c>
      <c r="AE2567" s="24">
        <v>0.41561340000000002</v>
      </c>
      <c r="AF2567" s="24">
        <v>0.3161426</v>
      </c>
      <c r="AG2567" s="24">
        <v>0.3467539</v>
      </c>
      <c r="AH2567" s="23"/>
      <c r="AI2567" s="23"/>
      <c r="AJ2567" s="23"/>
      <c r="AK2567" s="23"/>
    </row>
    <row r="2568" spans="1:37" x14ac:dyDescent="0.35">
      <c r="A2568" s="24" t="s">
        <v>5211</v>
      </c>
      <c r="B2568" s="24" t="s">
        <v>5212</v>
      </c>
      <c r="C2568" s="24">
        <v>0.3651604</v>
      </c>
      <c r="D2568" s="24">
        <v>0.56906769999999995</v>
      </c>
      <c r="E2568" s="24">
        <v>0.3721159</v>
      </c>
      <c r="F2568" s="24">
        <v>0.39714860000000002</v>
      </c>
      <c r="G2568" s="23"/>
      <c r="H2568" s="23"/>
      <c r="I2568" s="23"/>
      <c r="J2568" s="23"/>
      <c r="L2568" s="24">
        <v>0.34500629999999999</v>
      </c>
      <c r="M2568" s="24">
        <v>0.52462470000000005</v>
      </c>
      <c r="N2568" s="24">
        <v>0.38959339999999998</v>
      </c>
      <c r="O2568" s="24">
        <v>0.42855520000000003</v>
      </c>
      <c r="P2568" s="23"/>
      <c r="Q2568" s="23"/>
      <c r="R2568" s="23"/>
      <c r="S2568" s="23"/>
      <c r="U2568" s="24">
        <v>0.4044198</v>
      </c>
      <c r="V2568" s="24">
        <v>0.40750209999999998</v>
      </c>
      <c r="W2568" s="24">
        <v>0.40098349999999999</v>
      </c>
      <c r="X2568" s="24">
        <v>0.48312840000000001</v>
      </c>
      <c r="Y2568" s="23"/>
      <c r="Z2568" s="23"/>
      <c r="AA2568" s="23"/>
      <c r="AB2568" s="23"/>
      <c r="AD2568" s="24">
        <v>0.420151</v>
      </c>
      <c r="AE2568" s="24">
        <v>0.41762470000000002</v>
      </c>
      <c r="AF2568" s="24">
        <v>0.40089819999999998</v>
      </c>
      <c r="AG2568" s="24">
        <v>0.32003209999999999</v>
      </c>
      <c r="AH2568" s="23"/>
      <c r="AI2568" s="23"/>
      <c r="AJ2568" s="23"/>
      <c r="AK2568" s="23"/>
    </row>
    <row r="2569" spans="1:37" x14ac:dyDescent="0.35">
      <c r="A2569" s="24" t="s">
        <v>5213</v>
      </c>
      <c r="B2569" s="24" t="s">
        <v>5214</v>
      </c>
      <c r="C2569" s="24">
        <v>0.38833260000000003</v>
      </c>
      <c r="D2569" s="24">
        <v>0.51891889999999996</v>
      </c>
      <c r="E2569" s="24">
        <v>0.2951396</v>
      </c>
      <c r="F2569" s="24">
        <v>0.38990029999999998</v>
      </c>
      <c r="G2569" s="23"/>
      <c r="H2569" s="23"/>
      <c r="I2569" s="23"/>
      <c r="J2569" s="23"/>
      <c r="L2569" s="24">
        <v>0.37039319999999998</v>
      </c>
      <c r="M2569" s="24">
        <v>0.35692750000000001</v>
      </c>
      <c r="N2569" s="24">
        <v>0.3334625</v>
      </c>
      <c r="O2569" s="24">
        <v>0.34914770000000001</v>
      </c>
      <c r="P2569" s="23"/>
      <c r="Q2569" s="23"/>
      <c r="R2569" s="23"/>
      <c r="S2569" s="23"/>
      <c r="U2569" s="24">
        <v>0.4142112</v>
      </c>
      <c r="V2569" s="24">
        <v>0.43058960000000002</v>
      </c>
      <c r="W2569" s="24">
        <v>0.42127189999999998</v>
      </c>
      <c r="X2569" s="24">
        <v>0.4259869</v>
      </c>
      <c r="Y2569" s="23"/>
      <c r="Z2569" s="23"/>
      <c r="AA2569" s="23"/>
      <c r="AB2569" s="23"/>
      <c r="AD2569" s="24">
        <v>0.50103399999999998</v>
      </c>
      <c r="AE2569" s="24">
        <v>0.37171969999999999</v>
      </c>
      <c r="AF2569" s="24">
        <v>0.36989159999999999</v>
      </c>
      <c r="AG2569" s="24">
        <v>0.40706229999999999</v>
      </c>
      <c r="AH2569" s="23"/>
      <c r="AI2569" s="23"/>
      <c r="AJ2569" s="23"/>
      <c r="AK2569" s="23"/>
    </row>
    <row r="2570" spans="1:37" x14ac:dyDescent="0.35">
      <c r="A2570" s="24" t="s">
        <v>5215</v>
      </c>
      <c r="B2570" s="24" t="s">
        <v>5216</v>
      </c>
      <c r="C2570" s="24">
        <v>0.4061361</v>
      </c>
      <c r="D2570" s="24">
        <v>0.50345899999999999</v>
      </c>
      <c r="E2570" s="24">
        <v>0.37038739999999998</v>
      </c>
      <c r="F2570" s="24">
        <v>0.38618360000000002</v>
      </c>
      <c r="G2570" s="23"/>
      <c r="H2570" s="23"/>
      <c r="I2570" s="23"/>
      <c r="J2570" s="23"/>
      <c r="L2570" s="24">
        <v>0.41039759999999997</v>
      </c>
      <c r="M2570" s="24">
        <v>0.43187500000000001</v>
      </c>
      <c r="N2570" s="24">
        <v>0.37744620000000001</v>
      </c>
      <c r="O2570" s="24">
        <v>0.34093980000000002</v>
      </c>
      <c r="P2570" s="23"/>
      <c r="Q2570" s="23"/>
      <c r="R2570" s="23"/>
      <c r="S2570" s="23"/>
      <c r="U2570" s="24">
        <v>0.48944539999999997</v>
      </c>
      <c r="V2570" s="24">
        <v>0.46543689999999999</v>
      </c>
      <c r="W2570" s="24">
        <v>0.51141519999999996</v>
      </c>
      <c r="X2570" s="24">
        <v>0.47084429999999999</v>
      </c>
      <c r="Y2570" s="23"/>
      <c r="Z2570" s="23"/>
      <c r="AA2570" s="23"/>
      <c r="AB2570" s="23"/>
      <c r="AD2570" s="24">
        <v>0.67104629999999998</v>
      </c>
      <c r="AE2570" s="24">
        <v>0.42547059999999998</v>
      </c>
      <c r="AF2570" s="24">
        <v>0.34294520000000001</v>
      </c>
      <c r="AG2570" s="24">
        <v>0.4727575</v>
      </c>
      <c r="AH2570" s="23"/>
      <c r="AI2570" s="23"/>
      <c r="AJ2570" s="23"/>
      <c r="AK2570" s="23"/>
    </row>
    <row r="2571" spans="1:37" x14ac:dyDescent="0.35">
      <c r="A2571" s="24" t="s">
        <v>5217</v>
      </c>
      <c r="B2571" s="24" t="s">
        <v>5218</v>
      </c>
      <c r="C2571" s="24">
        <v>0.38544119999999998</v>
      </c>
      <c r="D2571" s="24">
        <v>0.49599949999999998</v>
      </c>
      <c r="E2571" s="24">
        <v>0.34450599999999998</v>
      </c>
      <c r="F2571" s="24">
        <v>0.32859149999999998</v>
      </c>
      <c r="G2571" s="23"/>
      <c r="H2571" s="23"/>
      <c r="I2571" s="23"/>
      <c r="J2571" s="23"/>
      <c r="L2571" s="24">
        <v>0.36999789999999999</v>
      </c>
      <c r="M2571" s="24">
        <v>0.38334370000000001</v>
      </c>
      <c r="N2571" s="24">
        <v>0.45103660000000001</v>
      </c>
      <c r="O2571" s="24">
        <v>0.38801659999999999</v>
      </c>
      <c r="P2571" s="23"/>
      <c r="Q2571" s="23"/>
      <c r="R2571" s="23"/>
      <c r="S2571" s="23"/>
      <c r="U2571" s="24">
        <v>0.40720440000000002</v>
      </c>
      <c r="V2571" s="24">
        <v>0.44881720000000003</v>
      </c>
      <c r="W2571" s="24">
        <v>0.4316546</v>
      </c>
      <c r="X2571" s="24">
        <v>0.51254759999999999</v>
      </c>
      <c r="Y2571" s="23"/>
      <c r="Z2571" s="23"/>
      <c r="AA2571" s="23"/>
      <c r="AB2571" s="23"/>
      <c r="AD2571" s="24">
        <v>0.6262702</v>
      </c>
      <c r="AE2571" s="24">
        <v>0.40114860000000002</v>
      </c>
      <c r="AF2571" s="24">
        <v>0.40781499999999998</v>
      </c>
      <c r="AG2571" s="24">
        <v>0.38349169999999999</v>
      </c>
      <c r="AH2571" s="23"/>
      <c r="AI2571" s="23"/>
      <c r="AJ2571" s="23"/>
      <c r="AK2571" s="23"/>
    </row>
    <row r="2572" spans="1:37" x14ac:dyDescent="0.35">
      <c r="A2572" s="24" t="s">
        <v>5219</v>
      </c>
      <c r="B2572" s="24" t="s">
        <v>5220</v>
      </c>
      <c r="C2572" s="24">
        <v>0.3702356</v>
      </c>
      <c r="D2572" s="24">
        <v>0.41364620000000002</v>
      </c>
      <c r="E2572" s="24">
        <v>0.28443570000000001</v>
      </c>
      <c r="F2572" s="24">
        <v>0.40278619999999998</v>
      </c>
      <c r="G2572" s="23"/>
      <c r="H2572" s="23"/>
      <c r="I2572" s="23"/>
      <c r="J2572" s="23"/>
      <c r="L2572" s="24">
        <v>0.3337157</v>
      </c>
      <c r="M2572" s="24">
        <v>0.43884210000000001</v>
      </c>
      <c r="N2572" s="24">
        <v>0.4460654</v>
      </c>
      <c r="O2572" s="24">
        <v>0.29111379999999998</v>
      </c>
      <c r="P2572" s="23"/>
      <c r="Q2572" s="23"/>
      <c r="R2572" s="23"/>
      <c r="S2572" s="23"/>
      <c r="U2572" s="24">
        <v>0.43524819999999997</v>
      </c>
      <c r="V2572" s="24">
        <v>0.46011639999999998</v>
      </c>
      <c r="W2572" s="24">
        <v>0.3917351</v>
      </c>
      <c r="X2572" s="24">
        <v>0.42819940000000001</v>
      </c>
      <c r="Y2572" s="23"/>
      <c r="Z2572" s="23"/>
      <c r="AA2572" s="23"/>
      <c r="AB2572" s="23"/>
      <c r="AD2572" s="24">
        <v>0.61918930000000005</v>
      </c>
      <c r="AE2572" s="24">
        <v>0.35456169999999998</v>
      </c>
      <c r="AF2572" s="24">
        <v>0.37253330000000001</v>
      </c>
      <c r="AG2572" s="24">
        <v>0.34116419999999997</v>
      </c>
      <c r="AH2572" s="23"/>
      <c r="AI2572" s="23"/>
      <c r="AJ2572" s="23"/>
      <c r="AK2572" s="23"/>
    </row>
    <row r="2573" spans="1:37" x14ac:dyDescent="0.35">
      <c r="A2573" s="24" t="s">
        <v>5221</v>
      </c>
      <c r="B2573" s="24" t="s">
        <v>5222</v>
      </c>
      <c r="C2573" s="24">
        <v>0.3257718</v>
      </c>
      <c r="D2573" s="24">
        <v>0.36841600000000002</v>
      </c>
      <c r="E2573" s="24">
        <v>0.33331159999999999</v>
      </c>
      <c r="F2573" s="24">
        <v>0.46497040000000001</v>
      </c>
      <c r="G2573" s="23"/>
      <c r="H2573" s="23"/>
      <c r="I2573" s="23"/>
      <c r="J2573" s="23"/>
      <c r="L2573" s="24">
        <v>0.37150509999999998</v>
      </c>
      <c r="M2573" s="24">
        <v>0.4148867</v>
      </c>
      <c r="N2573" s="24">
        <v>0.4126978</v>
      </c>
      <c r="O2573" s="24">
        <v>0.27236729999999998</v>
      </c>
      <c r="P2573" s="23"/>
      <c r="Q2573" s="23"/>
      <c r="R2573" s="23"/>
      <c r="S2573" s="23"/>
      <c r="U2573" s="24">
        <v>0.49537870000000001</v>
      </c>
      <c r="V2573" s="24">
        <v>0.52362719999999996</v>
      </c>
      <c r="W2573" s="24">
        <v>0.45371060000000002</v>
      </c>
      <c r="X2573" s="24">
        <v>0.37915399999999999</v>
      </c>
      <c r="Y2573" s="23"/>
      <c r="Z2573" s="23"/>
      <c r="AA2573" s="23"/>
      <c r="AB2573" s="23"/>
      <c r="AD2573" s="24">
        <v>0.57242570000000004</v>
      </c>
      <c r="AE2573" s="24">
        <v>0.55009529999999995</v>
      </c>
      <c r="AF2573" s="24">
        <v>0.3863741</v>
      </c>
      <c r="AG2573" s="24">
        <v>0.41483059999999999</v>
      </c>
      <c r="AH2573" s="23"/>
      <c r="AI2573" s="23"/>
      <c r="AJ2573" s="23"/>
      <c r="AK2573" s="23"/>
    </row>
    <row r="2574" spans="1:37" x14ac:dyDescent="0.35">
      <c r="A2574" s="24" t="s">
        <v>5223</v>
      </c>
      <c r="B2574" s="24" t="s">
        <v>5224</v>
      </c>
      <c r="C2574" s="24">
        <v>0.36015140000000001</v>
      </c>
      <c r="D2574" s="24">
        <v>0.35395769999999999</v>
      </c>
      <c r="E2574" s="24">
        <v>0.33179249999999999</v>
      </c>
      <c r="F2574" s="24">
        <v>0.4754312</v>
      </c>
      <c r="G2574" s="23"/>
      <c r="H2574" s="23"/>
      <c r="I2574" s="23"/>
      <c r="J2574" s="23"/>
      <c r="L2574" s="24">
        <v>0.35065249999999998</v>
      </c>
      <c r="M2574" s="24">
        <v>0.41212310000000002</v>
      </c>
      <c r="N2574" s="24">
        <v>0.38548120000000002</v>
      </c>
      <c r="O2574" s="24">
        <v>0.34385520000000003</v>
      </c>
      <c r="P2574" s="23"/>
      <c r="Q2574" s="23"/>
      <c r="R2574" s="23"/>
      <c r="S2574" s="23"/>
      <c r="U2574" s="24">
        <v>0.49038530000000002</v>
      </c>
      <c r="V2574" s="24">
        <v>0.4319981</v>
      </c>
      <c r="W2574" s="24">
        <v>0.4179968</v>
      </c>
      <c r="X2574" s="24">
        <v>0.39030399999999998</v>
      </c>
      <c r="Y2574" s="23"/>
      <c r="Z2574" s="23"/>
      <c r="AA2574" s="23"/>
      <c r="AB2574" s="23"/>
      <c r="AD2574" s="24">
        <v>0.4694759</v>
      </c>
      <c r="AE2574" s="24">
        <v>0.64689540000000001</v>
      </c>
      <c r="AF2574" s="24">
        <v>0.45939869999999999</v>
      </c>
      <c r="AG2574" s="24">
        <v>0.39614779999999999</v>
      </c>
      <c r="AH2574" s="23"/>
      <c r="AI2574" s="23"/>
      <c r="AJ2574" s="23"/>
      <c r="AK2574" s="23"/>
    </row>
    <row r="2575" spans="1:37" x14ac:dyDescent="0.35">
      <c r="A2575" s="24" t="s">
        <v>5225</v>
      </c>
      <c r="B2575" s="24" t="s">
        <v>5226</v>
      </c>
      <c r="C2575" s="24">
        <v>0.3428832</v>
      </c>
      <c r="D2575" s="24">
        <v>0.36276150000000001</v>
      </c>
      <c r="E2575" s="24">
        <v>0.34294439999999998</v>
      </c>
      <c r="F2575" s="24">
        <v>0.45501029999999998</v>
      </c>
      <c r="G2575" s="23"/>
      <c r="H2575" s="23"/>
      <c r="I2575" s="23"/>
      <c r="J2575" s="23"/>
      <c r="L2575" s="24">
        <v>0.32302710000000001</v>
      </c>
      <c r="M2575" s="24">
        <v>0.41502620000000001</v>
      </c>
      <c r="N2575" s="24">
        <v>0.34322219999999998</v>
      </c>
      <c r="O2575" s="24">
        <v>0.32417580000000001</v>
      </c>
      <c r="P2575" s="23"/>
      <c r="Q2575" s="23"/>
      <c r="R2575" s="23"/>
      <c r="S2575" s="23"/>
      <c r="U2575" s="24">
        <v>0.46762890000000001</v>
      </c>
      <c r="V2575" s="24">
        <v>0.37583280000000002</v>
      </c>
      <c r="W2575" s="24">
        <v>0.3582304</v>
      </c>
      <c r="X2575" s="24">
        <v>0.39467150000000001</v>
      </c>
      <c r="Y2575" s="23"/>
      <c r="Z2575" s="23"/>
      <c r="AA2575" s="23"/>
      <c r="AB2575" s="23"/>
      <c r="AD2575" s="24">
        <v>0.40212209999999998</v>
      </c>
      <c r="AE2575" s="24">
        <v>0.59802580000000005</v>
      </c>
      <c r="AF2575" s="24">
        <v>0.35716680000000001</v>
      </c>
      <c r="AG2575" s="24">
        <v>0.40129609999999999</v>
      </c>
      <c r="AH2575" s="23"/>
      <c r="AI2575" s="23"/>
      <c r="AJ2575" s="23"/>
      <c r="AK2575" s="23"/>
    </row>
    <row r="2576" spans="1:37" x14ac:dyDescent="0.35">
      <c r="A2576" s="24" t="s">
        <v>5227</v>
      </c>
      <c r="B2576" s="24" t="s">
        <v>5228</v>
      </c>
      <c r="C2576" s="24">
        <v>0.53381009999999995</v>
      </c>
      <c r="D2576" s="24">
        <v>0.41854910000000001</v>
      </c>
      <c r="E2576" s="24">
        <v>0.39446419999999999</v>
      </c>
      <c r="F2576" s="24">
        <v>0.4705955</v>
      </c>
      <c r="G2576" s="23"/>
      <c r="H2576" s="23"/>
      <c r="I2576" s="23"/>
      <c r="J2576" s="23"/>
      <c r="L2576" s="24">
        <v>0.36143340000000002</v>
      </c>
      <c r="M2576" s="24">
        <v>0.4026845</v>
      </c>
      <c r="N2576" s="24">
        <v>0.38333270000000003</v>
      </c>
      <c r="O2576" s="24">
        <v>0.34636790000000001</v>
      </c>
      <c r="P2576" s="23"/>
      <c r="Q2576" s="23"/>
      <c r="R2576" s="23"/>
      <c r="S2576" s="23"/>
      <c r="U2576" s="24">
        <v>0.52186379999999999</v>
      </c>
      <c r="V2576" s="24">
        <v>0.47911369999999998</v>
      </c>
      <c r="W2576" s="24">
        <v>0.40117320000000001</v>
      </c>
      <c r="X2576" s="24">
        <v>0.41062910000000002</v>
      </c>
      <c r="Y2576" s="23"/>
      <c r="Z2576" s="23"/>
      <c r="AA2576" s="23"/>
      <c r="AB2576" s="23"/>
      <c r="AD2576" s="24">
        <v>0.49498379999999997</v>
      </c>
      <c r="AE2576" s="24">
        <v>0.74283929999999998</v>
      </c>
      <c r="AF2576" s="24">
        <v>0.3663824</v>
      </c>
      <c r="AG2576" s="24">
        <v>0.45188450000000002</v>
      </c>
      <c r="AH2576" s="23"/>
      <c r="AI2576" s="23"/>
      <c r="AJ2576" s="23"/>
      <c r="AK2576" s="23"/>
    </row>
    <row r="2577" spans="1:37" x14ac:dyDescent="0.35">
      <c r="A2577" s="24" t="s">
        <v>5229</v>
      </c>
      <c r="B2577" s="24" t="s">
        <v>5230</v>
      </c>
      <c r="C2577" s="24">
        <v>0.71127430000000003</v>
      </c>
      <c r="D2577" s="24">
        <v>0.39785559999999998</v>
      </c>
      <c r="E2577" s="24">
        <v>0.46642539999999999</v>
      </c>
      <c r="F2577" s="24">
        <v>0.41309869999999999</v>
      </c>
      <c r="G2577" s="23"/>
      <c r="H2577" s="23"/>
      <c r="I2577" s="23"/>
      <c r="J2577" s="23"/>
      <c r="L2577" s="24">
        <v>0.3771214</v>
      </c>
      <c r="M2577" s="24">
        <v>0.31967000000000001</v>
      </c>
      <c r="N2577" s="24">
        <v>0.40079160000000003</v>
      </c>
      <c r="O2577" s="24">
        <v>0.31982630000000001</v>
      </c>
      <c r="P2577" s="23"/>
      <c r="Q2577" s="23"/>
      <c r="R2577" s="23"/>
      <c r="S2577" s="23"/>
      <c r="U2577" s="24">
        <v>0.50860910000000004</v>
      </c>
      <c r="V2577" s="24">
        <v>0.4586887</v>
      </c>
      <c r="W2577" s="24">
        <v>0.34751179999999998</v>
      </c>
      <c r="X2577" s="24">
        <v>0.36386059999999998</v>
      </c>
      <c r="Y2577" s="23"/>
      <c r="Z2577" s="23"/>
      <c r="AA2577" s="23"/>
      <c r="AB2577" s="23"/>
      <c r="AD2577" s="24">
        <v>0.48772070000000001</v>
      </c>
      <c r="AE2577" s="24">
        <v>0.57976309999999998</v>
      </c>
      <c r="AF2577" s="24">
        <v>0.34327980000000002</v>
      </c>
      <c r="AG2577" s="24">
        <v>0.39060630000000002</v>
      </c>
      <c r="AH2577" s="23"/>
      <c r="AI2577" s="23"/>
      <c r="AJ2577" s="23"/>
      <c r="AK2577" s="23"/>
    </row>
    <row r="2578" spans="1:37" x14ac:dyDescent="0.35">
      <c r="A2578" s="24" t="s">
        <v>5231</v>
      </c>
      <c r="B2578" s="24" t="s">
        <v>5232</v>
      </c>
      <c r="C2578" s="24">
        <v>0.63380190000000003</v>
      </c>
      <c r="D2578" s="24">
        <v>0.41168189999999999</v>
      </c>
      <c r="E2578" s="24">
        <v>0.43207469999999998</v>
      </c>
      <c r="F2578" s="24">
        <v>0.42804219999999998</v>
      </c>
      <c r="G2578" s="23"/>
      <c r="H2578" s="23"/>
      <c r="I2578" s="23"/>
      <c r="J2578" s="23"/>
      <c r="L2578" s="24">
        <v>0.40389019999999998</v>
      </c>
      <c r="M2578" s="24">
        <v>0.47233239999999999</v>
      </c>
      <c r="N2578" s="24">
        <v>0.36465920000000002</v>
      </c>
      <c r="O2578" s="24">
        <v>0.30680069999999998</v>
      </c>
      <c r="P2578" s="23"/>
      <c r="Q2578" s="23"/>
      <c r="R2578" s="23"/>
      <c r="S2578" s="23"/>
      <c r="U2578" s="24">
        <v>0.45475749999999998</v>
      </c>
      <c r="V2578" s="24">
        <v>0.42779460000000002</v>
      </c>
      <c r="W2578" s="24">
        <v>0.38359409999999999</v>
      </c>
      <c r="X2578" s="24">
        <v>0.37432080000000001</v>
      </c>
      <c r="Y2578" s="23"/>
      <c r="Z2578" s="23"/>
      <c r="AA2578" s="23"/>
      <c r="AB2578" s="23"/>
      <c r="AD2578" s="24">
        <v>0.43874419999999997</v>
      </c>
      <c r="AE2578" s="24">
        <v>0.4747615</v>
      </c>
      <c r="AF2578" s="24">
        <v>0.35623050000000001</v>
      </c>
      <c r="AG2578" s="24">
        <v>0.35934100000000002</v>
      </c>
      <c r="AH2578" s="23"/>
      <c r="AI2578" s="23"/>
      <c r="AJ2578" s="23"/>
      <c r="AK2578" s="23"/>
    </row>
    <row r="2579" spans="1:37" x14ac:dyDescent="0.35">
      <c r="A2579" s="24" t="s">
        <v>5233</v>
      </c>
      <c r="B2579" s="24" t="s">
        <v>5234</v>
      </c>
      <c r="C2579" s="24">
        <v>0.48146670000000003</v>
      </c>
      <c r="D2579" s="24">
        <v>0.41232210000000002</v>
      </c>
      <c r="E2579" s="24">
        <v>0.4166262</v>
      </c>
      <c r="F2579" s="24">
        <v>0.48041590000000001</v>
      </c>
      <c r="G2579" s="23"/>
      <c r="H2579" s="23"/>
      <c r="I2579" s="23"/>
      <c r="J2579" s="23"/>
      <c r="L2579" s="24">
        <v>0.45246900000000001</v>
      </c>
      <c r="M2579" s="24">
        <v>0.52646029999999999</v>
      </c>
      <c r="N2579" s="24">
        <v>0.36186980000000002</v>
      </c>
      <c r="O2579" s="24">
        <v>0.32959899999999998</v>
      </c>
      <c r="P2579" s="23"/>
      <c r="Q2579" s="23"/>
      <c r="R2579" s="23"/>
      <c r="S2579" s="23"/>
      <c r="U2579" s="24">
        <v>0.38753100000000001</v>
      </c>
      <c r="V2579" s="24">
        <v>0.49993500000000002</v>
      </c>
      <c r="W2579" s="24">
        <v>0.42809439999999999</v>
      </c>
      <c r="X2579" s="24">
        <v>0.42262090000000002</v>
      </c>
      <c r="Y2579" s="23"/>
      <c r="Z2579" s="23"/>
      <c r="AA2579" s="23"/>
      <c r="AB2579" s="23"/>
      <c r="AD2579" s="24">
        <v>0.44923879999999999</v>
      </c>
      <c r="AE2579" s="24">
        <v>0.50994159999999999</v>
      </c>
      <c r="AF2579" s="24">
        <v>0.39617790000000003</v>
      </c>
      <c r="AG2579" s="24">
        <v>0.37726799999999999</v>
      </c>
      <c r="AH2579" s="23"/>
      <c r="AI2579" s="23"/>
      <c r="AJ2579" s="23"/>
      <c r="AK2579" s="23"/>
    </row>
    <row r="2580" spans="1:37" x14ac:dyDescent="0.35">
      <c r="A2580" s="24" t="s">
        <v>5235</v>
      </c>
      <c r="B2580" s="24" t="s">
        <v>5236</v>
      </c>
      <c r="C2580" s="24">
        <v>0.42428969999999999</v>
      </c>
      <c r="D2580" s="24">
        <v>0.37730619999999998</v>
      </c>
      <c r="E2580" s="24">
        <v>0.38432820000000001</v>
      </c>
      <c r="F2580" s="24">
        <v>0.42014509999999999</v>
      </c>
      <c r="G2580" s="23"/>
      <c r="H2580" s="23"/>
      <c r="I2580" s="23"/>
      <c r="J2580" s="23"/>
      <c r="L2580" s="24">
        <v>0.42887520000000001</v>
      </c>
      <c r="M2580" s="24">
        <v>0.42590539999999999</v>
      </c>
      <c r="N2580" s="24">
        <v>0.34030060000000001</v>
      </c>
      <c r="O2580" s="24">
        <v>0.32013609999999998</v>
      </c>
      <c r="P2580" s="23"/>
      <c r="Q2580" s="23"/>
      <c r="R2580" s="23"/>
      <c r="S2580" s="23"/>
      <c r="U2580" s="24">
        <v>0.4069082</v>
      </c>
      <c r="V2580" s="24">
        <v>0.48206110000000002</v>
      </c>
      <c r="W2580" s="24">
        <v>0.42793700000000001</v>
      </c>
      <c r="X2580" s="24">
        <v>0.37008160000000001</v>
      </c>
      <c r="Y2580" s="23"/>
      <c r="Z2580" s="23"/>
      <c r="AA2580" s="23"/>
      <c r="AB2580" s="23"/>
      <c r="AD2580" s="24">
        <v>0.52414620000000001</v>
      </c>
      <c r="AE2580" s="24">
        <v>0.3877488</v>
      </c>
      <c r="AF2580" s="24">
        <v>0.33572829999999998</v>
      </c>
      <c r="AG2580" s="24">
        <v>0.43317480000000003</v>
      </c>
      <c r="AH2580" s="23"/>
      <c r="AI2580" s="23"/>
      <c r="AJ2580" s="23"/>
      <c r="AK2580" s="23"/>
    </row>
    <row r="2581" spans="1:37" x14ac:dyDescent="0.35">
      <c r="A2581" s="24" t="s">
        <v>5237</v>
      </c>
      <c r="B2581" s="24" t="s">
        <v>5238</v>
      </c>
      <c r="C2581" s="24">
        <v>0.52354820000000002</v>
      </c>
      <c r="D2581" s="24">
        <v>0.35852460000000003</v>
      </c>
      <c r="E2581" s="24">
        <v>0.31891809999999998</v>
      </c>
      <c r="F2581" s="24">
        <v>0.38707239999999998</v>
      </c>
      <c r="G2581" s="23"/>
      <c r="H2581" s="23"/>
      <c r="I2581" s="23"/>
      <c r="J2581" s="23"/>
      <c r="L2581" s="24">
        <v>0.30499920000000003</v>
      </c>
      <c r="M2581" s="24">
        <v>0.41406850000000001</v>
      </c>
      <c r="N2581" s="24">
        <v>0.34164559999999999</v>
      </c>
      <c r="O2581" s="24">
        <v>0.36061860000000001</v>
      </c>
      <c r="P2581" s="23"/>
      <c r="Q2581" s="23"/>
      <c r="R2581" s="23"/>
      <c r="S2581" s="23"/>
      <c r="U2581" s="24">
        <v>0.47930600000000001</v>
      </c>
      <c r="V2581" s="24">
        <v>0.40975800000000001</v>
      </c>
      <c r="W2581" s="24">
        <v>0.52201799999999998</v>
      </c>
      <c r="X2581" s="24">
        <v>0.39786149999999998</v>
      </c>
      <c r="Y2581" s="23"/>
      <c r="Z2581" s="23"/>
      <c r="AA2581" s="23"/>
      <c r="AB2581" s="23"/>
      <c r="AD2581" s="24">
        <v>0.61803140000000001</v>
      </c>
      <c r="AE2581" s="24">
        <v>0.35364139999999999</v>
      </c>
      <c r="AF2581" s="24">
        <v>0.40438109999999999</v>
      </c>
      <c r="AG2581" s="24">
        <v>0.52573270000000005</v>
      </c>
      <c r="AH2581" s="23"/>
      <c r="AI2581" s="23"/>
      <c r="AJ2581" s="23"/>
      <c r="AK2581" s="23"/>
    </row>
    <row r="2582" spans="1:37" x14ac:dyDescent="0.35">
      <c r="A2582" s="24" t="s">
        <v>5239</v>
      </c>
      <c r="B2582" s="24" t="s">
        <v>5240</v>
      </c>
      <c r="C2582" s="24">
        <v>0.71597520000000003</v>
      </c>
      <c r="D2582" s="24">
        <v>0.53553090000000003</v>
      </c>
      <c r="E2582" s="24">
        <v>0.32682929999999999</v>
      </c>
      <c r="F2582" s="24">
        <v>0.36035869999999998</v>
      </c>
      <c r="G2582" s="23"/>
      <c r="H2582" s="23"/>
      <c r="I2582" s="23"/>
      <c r="J2582" s="23"/>
      <c r="L2582" s="24">
        <v>0.50579050000000003</v>
      </c>
      <c r="M2582" s="24">
        <v>0.64660810000000002</v>
      </c>
      <c r="N2582" s="24">
        <v>0.37940980000000002</v>
      </c>
      <c r="O2582" s="24">
        <v>0.4459786</v>
      </c>
      <c r="P2582" s="23"/>
      <c r="Q2582" s="23"/>
      <c r="R2582" s="23"/>
      <c r="S2582" s="23"/>
      <c r="U2582" s="24">
        <v>0.74525830000000004</v>
      </c>
      <c r="V2582" s="24">
        <v>0.53743620000000003</v>
      </c>
      <c r="W2582" s="24">
        <v>0.56703800000000004</v>
      </c>
      <c r="X2582" s="24">
        <v>0.46089449999999998</v>
      </c>
      <c r="Y2582" s="23"/>
      <c r="Z2582" s="23"/>
      <c r="AA2582" s="23"/>
      <c r="AB2582" s="23"/>
      <c r="AD2582" s="24">
        <v>0.71459010000000001</v>
      </c>
      <c r="AE2582" s="24">
        <v>0.62386830000000004</v>
      </c>
      <c r="AF2582" s="24">
        <v>0.46979130000000002</v>
      </c>
      <c r="AG2582" s="24">
        <v>0.51591980000000004</v>
      </c>
      <c r="AH2582" s="23"/>
      <c r="AI2582" s="23"/>
      <c r="AJ2582" s="23"/>
      <c r="AK2582" s="23"/>
    </row>
    <row r="2583" spans="1:37" x14ac:dyDescent="0.35">
      <c r="A2583" s="24" t="s">
        <v>5241</v>
      </c>
      <c r="B2583" s="24" t="s">
        <v>5242</v>
      </c>
      <c r="C2583" s="24">
        <v>0.65729780000000004</v>
      </c>
      <c r="D2583" s="24">
        <v>0.70019010000000004</v>
      </c>
      <c r="E2583" s="24">
        <v>0.33638469999999998</v>
      </c>
      <c r="F2583" s="24">
        <v>0.36027419999999999</v>
      </c>
      <c r="G2583" s="23"/>
      <c r="H2583" s="23"/>
      <c r="I2583" s="23"/>
      <c r="J2583" s="23"/>
      <c r="L2583" s="24">
        <v>0.54233799999999999</v>
      </c>
      <c r="M2583" s="24">
        <v>0.57407240000000004</v>
      </c>
      <c r="N2583" s="24">
        <v>0.38552399999999998</v>
      </c>
      <c r="O2583" s="24">
        <v>0.31157770000000001</v>
      </c>
      <c r="P2583" s="23"/>
      <c r="Q2583" s="23"/>
      <c r="R2583" s="23"/>
      <c r="S2583" s="23"/>
      <c r="U2583" s="24">
        <v>0.76567759999999996</v>
      </c>
      <c r="V2583" s="24">
        <v>0.66228010000000004</v>
      </c>
      <c r="W2583" s="24">
        <v>0.4511655</v>
      </c>
      <c r="X2583" s="24">
        <v>0.40812150000000003</v>
      </c>
      <c r="Y2583" s="23"/>
      <c r="Z2583" s="23"/>
      <c r="AA2583" s="23"/>
      <c r="AB2583" s="23"/>
      <c r="AD2583" s="24">
        <v>0.63565159999999998</v>
      </c>
      <c r="AE2583" s="24">
        <v>0.61540130000000004</v>
      </c>
      <c r="AF2583" s="24">
        <v>0.3724594</v>
      </c>
      <c r="AG2583" s="24">
        <v>0.4677</v>
      </c>
      <c r="AH2583" s="23"/>
      <c r="AI2583" s="23"/>
      <c r="AJ2583" s="23"/>
      <c r="AK2583" s="23"/>
    </row>
    <row r="2584" spans="1:37" x14ac:dyDescent="0.35">
      <c r="A2584" s="24" t="s">
        <v>5243</v>
      </c>
      <c r="B2584" s="24" t="s">
        <v>5244</v>
      </c>
      <c r="C2584" s="24">
        <v>0.52430469999999996</v>
      </c>
      <c r="D2584" s="24">
        <v>0.61756279999999997</v>
      </c>
      <c r="E2584" s="24">
        <v>0.3464583</v>
      </c>
      <c r="F2584" s="24">
        <v>0.3696643</v>
      </c>
      <c r="G2584" s="23"/>
      <c r="H2584" s="23"/>
      <c r="I2584" s="23"/>
      <c r="J2584" s="23"/>
      <c r="L2584" s="24">
        <v>0.41962460000000001</v>
      </c>
      <c r="M2584" s="24">
        <v>0.44524999999999998</v>
      </c>
      <c r="N2584" s="24">
        <v>0.41757349999999999</v>
      </c>
      <c r="O2584" s="24">
        <v>0.3096814</v>
      </c>
      <c r="P2584" s="23"/>
      <c r="Q2584" s="23"/>
      <c r="R2584" s="23"/>
      <c r="S2584" s="23"/>
      <c r="U2584" s="24">
        <v>0.64780269999999995</v>
      </c>
      <c r="V2584" s="24">
        <v>0.56486970000000003</v>
      </c>
      <c r="W2584" s="24">
        <v>0.41434070000000001</v>
      </c>
      <c r="X2584" s="24">
        <v>0.39650879999999999</v>
      </c>
      <c r="Y2584" s="23"/>
      <c r="Z2584" s="23"/>
      <c r="AA2584" s="23"/>
      <c r="AB2584" s="23"/>
      <c r="AD2584" s="24">
        <v>0.53124590000000005</v>
      </c>
      <c r="AE2584" s="24">
        <v>0.55789460000000002</v>
      </c>
      <c r="AF2584" s="24">
        <v>0.38414199999999998</v>
      </c>
      <c r="AG2584" s="24">
        <v>0.42861050000000001</v>
      </c>
      <c r="AH2584" s="23"/>
      <c r="AI2584" s="23"/>
      <c r="AJ2584" s="23"/>
      <c r="AK2584" s="23"/>
    </row>
    <row r="2585" spans="1:37" x14ac:dyDescent="0.35">
      <c r="A2585" s="24" t="s">
        <v>5245</v>
      </c>
      <c r="B2585" s="24" t="s">
        <v>5246</v>
      </c>
      <c r="C2585" s="24">
        <v>0.49885089999999999</v>
      </c>
      <c r="D2585" s="24">
        <v>0.55482810000000005</v>
      </c>
      <c r="E2585" s="24">
        <v>0.34894239999999999</v>
      </c>
      <c r="F2585" s="24">
        <v>0.36831609999999998</v>
      </c>
      <c r="G2585" s="23"/>
      <c r="H2585" s="23"/>
      <c r="I2585" s="23"/>
      <c r="J2585" s="23"/>
      <c r="L2585" s="24">
        <v>0.376133</v>
      </c>
      <c r="M2585" s="24">
        <v>0.35587750000000001</v>
      </c>
      <c r="N2585" s="24">
        <v>0.39140069999999999</v>
      </c>
      <c r="O2585" s="24">
        <v>0.36608459999999998</v>
      </c>
      <c r="P2585" s="23"/>
      <c r="Q2585" s="23"/>
      <c r="R2585" s="23"/>
      <c r="S2585" s="23"/>
      <c r="U2585" s="24">
        <v>0.56704840000000001</v>
      </c>
      <c r="V2585" s="24">
        <v>0.45961089999999999</v>
      </c>
      <c r="W2585" s="24">
        <v>0.48520790000000003</v>
      </c>
      <c r="X2585" s="24">
        <v>0.40662090000000001</v>
      </c>
      <c r="Y2585" s="23"/>
      <c r="Z2585" s="23"/>
      <c r="AA2585" s="23"/>
      <c r="AB2585" s="23"/>
      <c r="AD2585" s="24">
        <v>0.41752980000000001</v>
      </c>
      <c r="AE2585" s="24">
        <v>0.40560030000000002</v>
      </c>
      <c r="AF2585" s="24">
        <v>0.43104759999999998</v>
      </c>
      <c r="AG2585" s="24">
        <v>0.41881659999999998</v>
      </c>
      <c r="AH2585" s="23"/>
      <c r="AI2585" s="23"/>
      <c r="AJ2585" s="23"/>
      <c r="AK2585" s="23"/>
    </row>
    <row r="2586" spans="1:37" x14ac:dyDescent="0.35">
      <c r="A2586" s="24" t="s">
        <v>5247</v>
      </c>
      <c r="B2586" s="24" t="s">
        <v>5248</v>
      </c>
      <c r="C2586" s="24">
        <v>0.37141849999999998</v>
      </c>
      <c r="D2586" s="24">
        <v>0.49737409999999999</v>
      </c>
      <c r="E2586" s="24">
        <v>0.27623920000000002</v>
      </c>
      <c r="F2586" s="24">
        <v>0.27672269999999999</v>
      </c>
      <c r="G2586" s="23"/>
      <c r="H2586" s="23"/>
      <c r="I2586" s="23"/>
      <c r="J2586" s="23"/>
      <c r="L2586" s="24">
        <v>0.38584629999999998</v>
      </c>
      <c r="M2586" s="24">
        <v>0.33770129999999998</v>
      </c>
      <c r="N2586" s="24">
        <v>0.32431310000000002</v>
      </c>
      <c r="O2586" s="24">
        <v>0.3035641</v>
      </c>
      <c r="P2586" s="23"/>
      <c r="Q2586" s="23"/>
      <c r="R2586" s="23"/>
      <c r="S2586" s="23"/>
      <c r="U2586" s="24">
        <v>0.51188460000000002</v>
      </c>
      <c r="V2586" s="24">
        <v>0.38851950000000002</v>
      </c>
      <c r="W2586" s="24">
        <v>0.5192196</v>
      </c>
      <c r="X2586" s="24">
        <v>0.3287696</v>
      </c>
      <c r="Y2586" s="23"/>
      <c r="Z2586" s="23"/>
      <c r="AA2586" s="23"/>
      <c r="AB2586" s="23"/>
      <c r="AD2586" s="24">
        <v>0.44474000000000002</v>
      </c>
      <c r="AE2586" s="24">
        <v>0.32596190000000003</v>
      </c>
      <c r="AF2586" s="24">
        <v>0.5868776</v>
      </c>
      <c r="AG2586" s="24">
        <v>0.40661120000000001</v>
      </c>
      <c r="AH2586" s="23"/>
      <c r="AI2586" s="23"/>
      <c r="AJ2586" s="23"/>
      <c r="AK2586" s="23"/>
    </row>
    <row r="2587" spans="1:37" x14ac:dyDescent="0.35">
      <c r="A2587" s="24" t="s">
        <v>5249</v>
      </c>
      <c r="B2587" s="24" t="s">
        <v>5250</v>
      </c>
      <c r="C2587" s="24">
        <v>0.25615870000000002</v>
      </c>
      <c r="D2587" s="24">
        <v>0.40256039999999998</v>
      </c>
      <c r="E2587" s="24">
        <v>0.29225640000000003</v>
      </c>
      <c r="F2587" s="24">
        <v>0.32004640000000001</v>
      </c>
      <c r="G2587" s="23"/>
      <c r="H2587" s="23"/>
      <c r="I2587" s="23"/>
      <c r="J2587" s="23"/>
      <c r="L2587" s="24">
        <v>0.32191330000000001</v>
      </c>
      <c r="M2587" s="24">
        <v>0.3238934</v>
      </c>
      <c r="N2587" s="24">
        <v>0.35190369999999999</v>
      </c>
      <c r="O2587" s="24">
        <v>0.39375199999999999</v>
      </c>
      <c r="P2587" s="23"/>
      <c r="Q2587" s="23"/>
      <c r="R2587" s="23"/>
      <c r="S2587" s="23"/>
      <c r="U2587" s="24">
        <v>0.47860330000000001</v>
      </c>
      <c r="V2587" s="24">
        <v>0.39408070000000001</v>
      </c>
      <c r="W2587" s="24">
        <v>0.33591369999999998</v>
      </c>
      <c r="X2587" s="24">
        <v>0.38718439999999998</v>
      </c>
      <c r="Y2587" s="23"/>
      <c r="Z2587" s="23"/>
      <c r="AA2587" s="23"/>
      <c r="AB2587" s="23"/>
      <c r="AD2587" s="24">
        <v>0.42845539999999999</v>
      </c>
      <c r="AE2587" s="24">
        <v>0.35533940000000003</v>
      </c>
      <c r="AF2587" s="24">
        <v>0.48489290000000002</v>
      </c>
      <c r="AG2587" s="24">
        <v>0.52552160000000003</v>
      </c>
      <c r="AH2587" s="23"/>
      <c r="AI2587" s="23"/>
      <c r="AJ2587" s="23"/>
      <c r="AK2587" s="23"/>
    </row>
    <row r="2588" spans="1:37" x14ac:dyDescent="0.35">
      <c r="A2588" s="24" t="s">
        <v>5251</v>
      </c>
      <c r="B2588" s="24" t="s">
        <v>5252</v>
      </c>
      <c r="C2588" s="24">
        <v>0.2418872</v>
      </c>
      <c r="D2588" s="24">
        <v>0.37623760000000001</v>
      </c>
      <c r="E2588" s="24">
        <v>0.34676489999999999</v>
      </c>
      <c r="F2588" s="24">
        <v>0.37387670000000001</v>
      </c>
      <c r="G2588" s="23"/>
      <c r="H2588" s="23"/>
      <c r="I2588" s="23"/>
      <c r="J2588" s="23"/>
      <c r="L2588" s="24">
        <v>0.3172007</v>
      </c>
      <c r="M2588" s="24">
        <v>0.32916620000000002</v>
      </c>
      <c r="N2588" s="24">
        <v>0.37210149999999997</v>
      </c>
      <c r="O2588" s="24">
        <v>0.4652366</v>
      </c>
      <c r="P2588" s="23"/>
      <c r="Q2588" s="23"/>
      <c r="R2588" s="23"/>
      <c r="S2588" s="23"/>
      <c r="U2588" s="24">
        <v>0.52363740000000003</v>
      </c>
      <c r="V2588" s="24">
        <v>0.39954830000000002</v>
      </c>
      <c r="W2588" s="24">
        <v>0.35989450000000001</v>
      </c>
      <c r="X2588" s="24">
        <v>0.4387337</v>
      </c>
      <c r="Y2588" s="23"/>
      <c r="Z2588" s="23"/>
      <c r="AA2588" s="23"/>
      <c r="AB2588" s="23"/>
      <c r="AD2588" s="24">
        <v>0.42656650000000002</v>
      </c>
      <c r="AE2588" s="24">
        <v>0.3617803</v>
      </c>
      <c r="AF2588" s="24">
        <v>0.42354190000000003</v>
      </c>
      <c r="AG2588" s="24">
        <v>0.54503919999999995</v>
      </c>
      <c r="AH2588" s="23"/>
      <c r="AI2588" s="23"/>
      <c r="AJ2588" s="23"/>
      <c r="AK2588" s="23"/>
    </row>
    <row r="2589" spans="1:37" x14ac:dyDescent="0.35">
      <c r="A2589" s="24" t="s">
        <v>5253</v>
      </c>
      <c r="B2589" s="24" t="s">
        <v>5254</v>
      </c>
      <c r="C2589" s="24">
        <v>0.28048279999999998</v>
      </c>
      <c r="D2589" s="24">
        <v>0.3378468</v>
      </c>
      <c r="E2589" s="24">
        <v>0.35674660000000002</v>
      </c>
      <c r="F2589" s="24">
        <v>0.38203110000000001</v>
      </c>
      <c r="G2589" s="23"/>
      <c r="H2589" s="23"/>
      <c r="I2589" s="23"/>
      <c r="J2589" s="23"/>
      <c r="L2589" s="24">
        <v>0.36503170000000001</v>
      </c>
      <c r="M2589" s="24">
        <v>0.31668160000000001</v>
      </c>
      <c r="N2589" s="24">
        <v>0.36602780000000001</v>
      </c>
      <c r="O2589" s="24">
        <v>0.3880016</v>
      </c>
      <c r="P2589" s="23"/>
      <c r="Q2589" s="23"/>
      <c r="R2589" s="23"/>
      <c r="S2589" s="23"/>
      <c r="U2589" s="24">
        <v>0.55195609999999995</v>
      </c>
      <c r="V2589" s="24">
        <v>0.40774179999999999</v>
      </c>
      <c r="W2589" s="24">
        <v>0.35737380000000002</v>
      </c>
      <c r="X2589" s="24">
        <v>0.40496890000000002</v>
      </c>
      <c r="Y2589" s="23"/>
      <c r="Z2589" s="23"/>
      <c r="AA2589" s="23"/>
      <c r="AB2589" s="23"/>
      <c r="AD2589" s="24">
        <v>0.43707869999999999</v>
      </c>
      <c r="AE2589" s="24">
        <v>0.39889619999999998</v>
      </c>
      <c r="AF2589" s="24">
        <v>0.32194810000000001</v>
      </c>
      <c r="AG2589" s="24">
        <v>0.41347440000000002</v>
      </c>
      <c r="AH2589" s="23"/>
      <c r="AI2589" s="23"/>
      <c r="AJ2589" s="23"/>
      <c r="AK2589" s="23"/>
    </row>
    <row r="2590" spans="1:37" x14ac:dyDescent="0.35">
      <c r="A2590" s="24" t="s">
        <v>5255</v>
      </c>
      <c r="B2590" s="24" t="s">
        <v>5256</v>
      </c>
      <c r="C2590" s="24">
        <v>0.37708039999999998</v>
      </c>
      <c r="D2590" s="24">
        <v>0.36426930000000002</v>
      </c>
      <c r="E2590" s="24">
        <v>0.43289250000000001</v>
      </c>
      <c r="F2590" s="24">
        <v>0.47877249999999999</v>
      </c>
      <c r="G2590" s="23"/>
      <c r="H2590" s="23"/>
      <c r="I2590" s="23"/>
      <c r="J2590" s="23"/>
      <c r="L2590" s="24">
        <v>0.444822</v>
      </c>
      <c r="M2590" s="24">
        <v>0.42198200000000002</v>
      </c>
      <c r="N2590" s="24">
        <v>0.43036819999999998</v>
      </c>
      <c r="O2590" s="24">
        <v>0.42533569999999998</v>
      </c>
      <c r="P2590" s="23"/>
      <c r="Q2590" s="23"/>
      <c r="R2590" s="23"/>
      <c r="S2590" s="23"/>
      <c r="U2590" s="24">
        <v>0.62303319999999995</v>
      </c>
      <c r="V2590" s="24">
        <v>0.52411229999999998</v>
      </c>
      <c r="W2590" s="24">
        <v>0.44304569999999999</v>
      </c>
      <c r="X2590" s="24">
        <v>0.44649090000000002</v>
      </c>
      <c r="Y2590" s="23"/>
      <c r="Z2590" s="23"/>
      <c r="AA2590" s="23"/>
      <c r="AB2590" s="23"/>
      <c r="AD2590" s="24">
        <v>0.48119709999999999</v>
      </c>
      <c r="AE2590" s="24">
        <v>0.5190572</v>
      </c>
      <c r="AF2590" s="24">
        <v>0.30819229999999997</v>
      </c>
      <c r="AG2590" s="24">
        <v>0.38697819999999999</v>
      </c>
      <c r="AH2590" s="23"/>
      <c r="AI2590" s="23"/>
      <c r="AJ2590" s="23"/>
      <c r="AK2590" s="23"/>
    </row>
    <row r="2591" spans="1:37" x14ac:dyDescent="0.35">
      <c r="A2591" s="24" t="s">
        <v>5257</v>
      </c>
      <c r="B2591" s="24" t="s">
        <v>5258</v>
      </c>
      <c r="C2591" s="24">
        <v>0.47888170000000002</v>
      </c>
      <c r="D2591" s="24">
        <v>0.38007869999999999</v>
      </c>
      <c r="E2591" s="24">
        <v>0.42278250000000001</v>
      </c>
      <c r="F2591" s="24">
        <v>0.60322279999999995</v>
      </c>
      <c r="G2591" s="23"/>
      <c r="H2591" s="23"/>
      <c r="I2591" s="23"/>
      <c r="J2591" s="23"/>
      <c r="L2591" s="24">
        <v>0.43713089999999999</v>
      </c>
      <c r="M2591" s="24">
        <v>0.48024709999999998</v>
      </c>
      <c r="N2591" s="24">
        <v>0.3972427</v>
      </c>
      <c r="O2591" s="24">
        <v>0.4136687</v>
      </c>
      <c r="P2591" s="23"/>
      <c r="Q2591" s="23"/>
      <c r="R2591" s="23"/>
      <c r="S2591" s="23"/>
      <c r="U2591" s="24">
        <v>0.50839449999999997</v>
      </c>
      <c r="V2591" s="24">
        <v>0.50096390000000002</v>
      </c>
      <c r="W2591" s="24">
        <v>0.53900099999999995</v>
      </c>
      <c r="X2591" s="24">
        <v>0.33388190000000001</v>
      </c>
      <c r="Y2591" s="23"/>
      <c r="Z2591" s="23"/>
      <c r="AA2591" s="23"/>
      <c r="AB2591" s="23"/>
      <c r="AD2591" s="24">
        <v>0.4980311</v>
      </c>
      <c r="AE2591" s="24">
        <v>0.46377069999999998</v>
      </c>
      <c r="AF2591" s="24">
        <v>0.33819559999999999</v>
      </c>
      <c r="AG2591" s="24">
        <v>0.38617889999999999</v>
      </c>
      <c r="AH2591" s="23"/>
      <c r="AI2591" s="23"/>
      <c r="AJ2591" s="23"/>
      <c r="AK2591" s="23"/>
    </row>
    <row r="2592" spans="1:37" x14ac:dyDescent="0.35">
      <c r="A2592" s="24" t="s">
        <v>5259</v>
      </c>
      <c r="B2592" s="24" t="s">
        <v>5260</v>
      </c>
      <c r="C2592" s="24">
        <v>0.40016279999999999</v>
      </c>
      <c r="D2592" s="24">
        <v>0.33018429999999999</v>
      </c>
      <c r="E2592" s="24">
        <v>0.40701799999999999</v>
      </c>
      <c r="F2592" s="24">
        <v>0.72609109999999999</v>
      </c>
      <c r="G2592" s="23"/>
      <c r="H2592" s="23"/>
      <c r="I2592" s="23"/>
      <c r="J2592" s="23"/>
      <c r="L2592" s="24">
        <v>0.35307549999999999</v>
      </c>
      <c r="M2592" s="24">
        <v>0.41436820000000002</v>
      </c>
      <c r="N2592" s="24">
        <v>0.37525449999999999</v>
      </c>
      <c r="O2592" s="24">
        <v>0.29832799999999998</v>
      </c>
      <c r="P2592" s="23"/>
      <c r="Q2592" s="23"/>
      <c r="R2592" s="23"/>
      <c r="S2592" s="23"/>
      <c r="U2592" s="24">
        <v>0.51294580000000001</v>
      </c>
      <c r="V2592" s="24">
        <v>0.41781499999999999</v>
      </c>
      <c r="W2592" s="24">
        <v>0.54200590000000004</v>
      </c>
      <c r="X2592" s="24">
        <v>0.3382097</v>
      </c>
      <c r="Y2592" s="23"/>
      <c r="Z2592" s="23"/>
      <c r="AA2592" s="23"/>
      <c r="AB2592" s="23"/>
      <c r="AD2592" s="24">
        <v>0.42612650000000002</v>
      </c>
      <c r="AE2592" s="24">
        <v>0.37710379999999999</v>
      </c>
      <c r="AF2592" s="24">
        <v>0.33086880000000002</v>
      </c>
      <c r="AG2592" s="24">
        <v>0.37349860000000001</v>
      </c>
      <c r="AH2592" s="23"/>
      <c r="AI2592" s="23"/>
      <c r="AJ2592" s="23"/>
      <c r="AK2592" s="23"/>
    </row>
    <row r="2593" spans="1:37" x14ac:dyDescent="0.35">
      <c r="A2593" s="24" t="s">
        <v>5261</v>
      </c>
      <c r="B2593" s="24" t="s">
        <v>5262</v>
      </c>
      <c r="C2593" s="24">
        <v>0.3019057</v>
      </c>
      <c r="D2593" s="24">
        <v>0.34660730000000001</v>
      </c>
      <c r="E2593" s="24">
        <v>0.36634109999999998</v>
      </c>
      <c r="F2593" s="24">
        <v>0.68248249999999999</v>
      </c>
      <c r="G2593" s="23"/>
      <c r="H2593" s="23"/>
      <c r="I2593" s="23"/>
      <c r="J2593" s="23"/>
      <c r="L2593" s="24">
        <v>0.34539700000000001</v>
      </c>
      <c r="M2593" s="24">
        <v>0.3440281</v>
      </c>
      <c r="N2593" s="24">
        <v>0.41257919999999998</v>
      </c>
      <c r="O2593" s="24">
        <v>0.34893970000000002</v>
      </c>
      <c r="P2593" s="23"/>
      <c r="Q2593" s="23"/>
      <c r="R2593" s="23"/>
      <c r="S2593" s="23"/>
      <c r="U2593" s="24">
        <v>0.52767920000000001</v>
      </c>
      <c r="V2593" s="24">
        <v>0.36934149999999999</v>
      </c>
      <c r="W2593" s="24">
        <v>0.52073760000000002</v>
      </c>
      <c r="X2593" s="24">
        <v>0.3776717</v>
      </c>
      <c r="Y2593" s="23"/>
      <c r="Z2593" s="23"/>
      <c r="AA2593" s="23"/>
      <c r="AB2593" s="23"/>
      <c r="AD2593" s="24">
        <v>0.42811579999999999</v>
      </c>
      <c r="AE2593" s="24">
        <v>0.3833239</v>
      </c>
      <c r="AF2593" s="24">
        <v>0.38623659999999999</v>
      </c>
      <c r="AG2593" s="24">
        <v>0.3649791</v>
      </c>
      <c r="AH2593" s="23"/>
      <c r="AI2593" s="23"/>
      <c r="AJ2593" s="23"/>
      <c r="AK2593" s="23"/>
    </row>
    <row r="2594" spans="1:37" x14ac:dyDescent="0.35">
      <c r="A2594" s="24" t="s">
        <v>5263</v>
      </c>
      <c r="B2594" s="24" t="s">
        <v>5264</v>
      </c>
      <c r="C2594" s="24">
        <v>0.31173210000000001</v>
      </c>
      <c r="D2594" s="24">
        <v>0.35866120000000001</v>
      </c>
      <c r="E2594" s="24">
        <v>0.3188415</v>
      </c>
      <c r="F2594" s="24">
        <v>0.54738160000000002</v>
      </c>
      <c r="G2594" s="23"/>
      <c r="H2594" s="23"/>
      <c r="I2594" s="23"/>
      <c r="J2594" s="23"/>
      <c r="L2594" s="24">
        <v>0.37761899999999998</v>
      </c>
      <c r="M2594" s="24">
        <v>0.30584889999999998</v>
      </c>
      <c r="N2594" s="24">
        <v>0.4070783</v>
      </c>
      <c r="O2594" s="24">
        <v>0.3830346</v>
      </c>
      <c r="P2594" s="23"/>
      <c r="Q2594" s="23"/>
      <c r="R2594" s="23"/>
      <c r="S2594" s="23"/>
      <c r="U2594" s="24">
        <v>0.55622570000000005</v>
      </c>
      <c r="V2594" s="24">
        <v>0.37946340000000001</v>
      </c>
      <c r="W2594" s="24">
        <v>0.54120710000000005</v>
      </c>
      <c r="X2594" s="24">
        <v>0.4830892</v>
      </c>
      <c r="Y2594" s="23"/>
      <c r="Z2594" s="23"/>
      <c r="AA2594" s="23"/>
      <c r="AB2594" s="23"/>
      <c r="AD2594" s="24">
        <v>0.54354329999999995</v>
      </c>
      <c r="AE2594" s="24">
        <v>0.3997</v>
      </c>
      <c r="AF2594" s="24">
        <v>0.52611810000000003</v>
      </c>
      <c r="AG2594" s="24">
        <v>0.4140722</v>
      </c>
      <c r="AH2594" s="23"/>
      <c r="AI2594" s="23"/>
      <c r="AJ2594" s="23"/>
      <c r="AK2594" s="23"/>
    </row>
    <row r="2595" spans="1:37" x14ac:dyDescent="0.35">
      <c r="A2595" s="24" t="s">
        <v>5265</v>
      </c>
      <c r="B2595" s="24" t="s">
        <v>5266</v>
      </c>
      <c r="C2595" s="24">
        <v>0.44518530000000001</v>
      </c>
      <c r="D2595" s="24">
        <v>0.43311739999999999</v>
      </c>
      <c r="E2595" s="24">
        <v>0.31739899999999999</v>
      </c>
      <c r="F2595" s="24">
        <v>0.44244319999999998</v>
      </c>
      <c r="G2595" s="23"/>
      <c r="H2595" s="23"/>
      <c r="I2595" s="23"/>
      <c r="J2595" s="23"/>
      <c r="L2595" s="24">
        <v>0.44913350000000002</v>
      </c>
      <c r="M2595" s="24">
        <v>0.41089429999999999</v>
      </c>
      <c r="N2595" s="24">
        <v>0.37350709999999998</v>
      </c>
      <c r="O2595" s="24">
        <v>0.36978159999999999</v>
      </c>
      <c r="P2595" s="23"/>
      <c r="Q2595" s="23"/>
      <c r="R2595" s="23"/>
      <c r="S2595" s="23"/>
      <c r="U2595" s="24">
        <v>0.64824470000000001</v>
      </c>
      <c r="V2595" s="24">
        <v>0.49098629999999999</v>
      </c>
      <c r="W2595" s="24">
        <v>0.42420459999999999</v>
      </c>
      <c r="X2595" s="24">
        <v>0.52479989999999999</v>
      </c>
      <c r="Y2595" s="23"/>
      <c r="Z2595" s="23"/>
      <c r="AA2595" s="23"/>
      <c r="AB2595" s="23"/>
      <c r="AD2595" s="24">
        <v>0.67854080000000006</v>
      </c>
      <c r="AE2595" s="24">
        <v>0.45415680000000003</v>
      </c>
      <c r="AF2595" s="24">
        <v>0.56705419999999995</v>
      </c>
      <c r="AG2595" s="24">
        <v>0.4113426</v>
      </c>
      <c r="AH2595" s="23"/>
      <c r="AI2595" s="23"/>
      <c r="AJ2595" s="23"/>
      <c r="AK2595" s="23"/>
    </row>
    <row r="2596" spans="1:37" x14ac:dyDescent="0.35">
      <c r="A2596" s="24" t="s">
        <v>5267</v>
      </c>
      <c r="B2596" s="24" t="s">
        <v>5268</v>
      </c>
      <c r="C2596" s="24">
        <v>0.52462719999999996</v>
      </c>
      <c r="D2596" s="24">
        <v>0.47789589999999998</v>
      </c>
      <c r="E2596" s="24">
        <v>0.3923469</v>
      </c>
      <c r="F2596" s="24">
        <v>0.40600700000000001</v>
      </c>
      <c r="G2596" s="23">
        <f>AVERAGE(C2453:C2596)</f>
        <v>0.41148241923076928</v>
      </c>
      <c r="H2596" s="23">
        <f>AVERAGE(D2453:D2596)</f>
        <v>0.43121974923076933</v>
      </c>
      <c r="I2596" s="23">
        <f>AVERAGE(E2453:E2596)</f>
        <v>0.35830083194444434</v>
      </c>
      <c r="J2596" s="23">
        <f>AVERAGE(F2453:F2596)</f>
        <v>0.45673147152777777</v>
      </c>
      <c r="L2596" s="24">
        <v>0.47804279999999999</v>
      </c>
      <c r="M2596" s="24">
        <v>0.39336890000000002</v>
      </c>
      <c r="N2596" s="24">
        <v>0.4578585</v>
      </c>
      <c r="O2596" s="24">
        <v>0.3974954</v>
      </c>
      <c r="P2596" s="23">
        <f>AVERAGE(L2453:L2596)</f>
        <v>0.39929366230769231</v>
      </c>
      <c r="Q2596" s="23">
        <f>AVERAGE(M2453:M2596)</f>
        <v>0.42412523384615375</v>
      </c>
      <c r="R2596" s="23">
        <f>AVERAGE(N2453:N2596)</f>
        <v>0.40315064236111098</v>
      </c>
      <c r="S2596" s="23">
        <f>AVERAGE(O2453:O2596)</f>
        <v>0.3503333027777778</v>
      </c>
      <c r="U2596" s="24">
        <v>0.52758899999999997</v>
      </c>
      <c r="V2596" s="24">
        <v>0.4591575</v>
      </c>
      <c r="W2596" s="24">
        <v>0.43222719999999998</v>
      </c>
      <c r="X2596" s="24">
        <v>0.63975070000000001</v>
      </c>
      <c r="Y2596" s="23">
        <f>AVERAGE(U2453:U2596)</f>
        <v>0.48143852076923088</v>
      </c>
      <c r="Z2596" s="23">
        <f>AVERAGE(V2453:V2596)</f>
        <v>0.47060363692307688</v>
      </c>
      <c r="AA2596" s="23">
        <f>AVERAGE(W2453:W2596)</f>
        <v>0.4810407166666667</v>
      </c>
      <c r="AB2596" s="23">
        <f>AVERAGE(X2453:X2596)</f>
        <v>0.42379621874999995</v>
      </c>
      <c r="AD2596" s="24">
        <v>0.68888099999999997</v>
      </c>
      <c r="AE2596" s="24">
        <v>0.40929549999999998</v>
      </c>
      <c r="AF2596" s="24">
        <v>0.53321030000000003</v>
      </c>
      <c r="AG2596" s="24">
        <v>0.4056187</v>
      </c>
      <c r="AH2596" s="23">
        <f>AVERAGE(AD2453:AD2596)</f>
        <v>0.47957147384615384</v>
      </c>
      <c r="AI2596" s="23">
        <f>AVERAGE(AE2453:AE2596)</f>
        <v>0.44176710307692313</v>
      </c>
      <c r="AJ2596" s="23">
        <f>AVERAGE(AF2453:AF2596)</f>
        <v>0.40768037013888891</v>
      </c>
      <c r="AK2596" s="23">
        <f>AVERAGE(AG2453:AG2596)</f>
        <v>0.43091384374999991</v>
      </c>
    </row>
    <row r="2597" spans="1:37" x14ac:dyDescent="0.35">
      <c r="A2597" s="24" t="s">
        <v>5269</v>
      </c>
      <c r="B2597" s="24" t="s">
        <v>5270</v>
      </c>
      <c r="C2597" s="24">
        <v>0.43448959999999998</v>
      </c>
      <c r="D2597" s="24">
        <v>0.44311790000000001</v>
      </c>
      <c r="E2597" s="24">
        <v>0.43617470000000003</v>
      </c>
      <c r="F2597" s="24">
        <v>0.49177330000000002</v>
      </c>
      <c r="G2597" s="23"/>
      <c r="H2597" s="23"/>
      <c r="I2597" s="23"/>
      <c r="J2597" s="23"/>
      <c r="L2597" s="24">
        <v>0.43496000000000001</v>
      </c>
      <c r="M2597" s="24">
        <v>0.35663919999999999</v>
      </c>
      <c r="N2597" s="24">
        <v>0.4927937</v>
      </c>
      <c r="O2597" s="24">
        <v>0.43465559999999998</v>
      </c>
      <c r="P2597" s="23"/>
      <c r="Q2597" s="23"/>
      <c r="R2597" s="23"/>
      <c r="S2597" s="23"/>
      <c r="U2597" s="24">
        <v>0.5629864</v>
      </c>
      <c r="V2597" s="24">
        <v>0.40839039999999999</v>
      </c>
      <c r="W2597" s="24">
        <v>0.47262559999999998</v>
      </c>
      <c r="X2597" s="24">
        <v>0.46473229999999999</v>
      </c>
      <c r="Y2597" s="23"/>
      <c r="Z2597" s="23"/>
      <c r="AA2597" s="23"/>
      <c r="AB2597" s="23"/>
      <c r="AD2597" s="24">
        <v>0.62652459999999999</v>
      </c>
      <c r="AE2597" s="24">
        <v>0.50561849999999997</v>
      </c>
      <c r="AF2597" s="24">
        <v>0.42624129999999999</v>
      </c>
      <c r="AG2597" s="24">
        <v>0.42732829999999999</v>
      </c>
      <c r="AH2597" s="23"/>
      <c r="AI2597" s="23"/>
      <c r="AJ2597" s="23"/>
      <c r="AK2597" s="23"/>
    </row>
    <row r="2598" spans="1:37" x14ac:dyDescent="0.35">
      <c r="A2598" s="24" t="s">
        <v>5271</v>
      </c>
      <c r="B2598" s="24" t="s">
        <v>5272</v>
      </c>
      <c r="C2598" s="24">
        <v>0.36025099999999999</v>
      </c>
      <c r="D2598" s="24">
        <v>0.51562969999999997</v>
      </c>
      <c r="E2598" s="24">
        <v>0.56364669999999994</v>
      </c>
      <c r="F2598" s="24">
        <v>0.60646160000000005</v>
      </c>
      <c r="G2598" s="23"/>
      <c r="H2598" s="23"/>
      <c r="I2598" s="23"/>
      <c r="J2598" s="23"/>
      <c r="L2598" s="24">
        <v>0.4353148</v>
      </c>
      <c r="M2598" s="24">
        <v>0.5305995</v>
      </c>
      <c r="N2598" s="24">
        <v>0.53875070000000003</v>
      </c>
      <c r="O2598" s="24">
        <v>0.54227930000000002</v>
      </c>
      <c r="P2598" s="23"/>
      <c r="Q2598" s="23"/>
      <c r="R2598" s="23"/>
      <c r="S2598" s="23"/>
      <c r="U2598" s="24">
        <v>0.64519470000000001</v>
      </c>
      <c r="V2598" s="24">
        <v>0.47051670000000001</v>
      </c>
      <c r="W2598" s="24">
        <v>0.58443160000000005</v>
      </c>
      <c r="X2598" s="24">
        <v>0.5775865</v>
      </c>
      <c r="Y2598" s="23"/>
      <c r="Z2598" s="23"/>
      <c r="AA2598" s="23"/>
      <c r="AB2598" s="23"/>
      <c r="AD2598" s="24">
        <v>0.70009949999999999</v>
      </c>
      <c r="AE2598" s="24">
        <v>0.48316199999999998</v>
      </c>
      <c r="AF2598" s="24">
        <v>0.48148800000000003</v>
      </c>
      <c r="AG2598" s="24">
        <v>0.4611365</v>
      </c>
      <c r="AH2598" s="23"/>
      <c r="AI2598" s="23"/>
      <c r="AJ2598" s="23"/>
      <c r="AK2598" s="23"/>
    </row>
    <row r="2599" spans="1:37" x14ac:dyDescent="0.35">
      <c r="A2599" s="24" t="s">
        <v>5273</v>
      </c>
      <c r="B2599" s="24" t="s">
        <v>5274</v>
      </c>
      <c r="C2599" s="24">
        <v>0.41761359999999997</v>
      </c>
      <c r="D2599" s="24">
        <v>0.63259430000000005</v>
      </c>
      <c r="E2599" s="24">
        <v>0.59724409999999994</v>
      </c>
      <c r="F2599" s="24">
        <v>0.45997339999999998</v>
      </c>
      <c r="G2599" s="23"/>
      <c r="H2599" s="23"/>
      <c r="I2599" s="23"/>
      <c r="J2599" s="23"/>
      <c r="L2599" s="24">
        <v>0.4637677</v>
      </c>
      <c r="M2599" s="24">
        <v>0.57364999999999999</v>
      </c>
      <c r="N2599" s="24">
        <v>0.6003037</v>
      </c>
      <c r="O2599" s="24">
        <v>0.59918830000000001</v>
      </c>
      <c r="P2599" s="23"/>
      <c r="Q2599" s="23"/>
      <c r="R2599" s="23"/>
      <c r="S2599" s="23"/>
      <c r="U2599" s="24">
        <v>0.59036230000000001</v>
      </c>
      <c r="V2599" s="24">
        <v>0.4898882</v>
      </c>
      <c r="W2599" s="24">
        <v>0.71557910000000002</v>
      </c>
      <c r="X2599" s="24">
        <v>0.58660639999999997</v>
      </c>
      <c r="Y2599" s="23"/>
      <c r="Z2599" s="23"/>
      <c r="AA2599" s="23"/>
      <c r="AB2599" s="23"/>
      <c r="AD2599" s="24">
        <v>0.70233820000000002</v>
      </c>
      <c r="AE2599" s="24">
        <v>0.5316225</v>
      </c>
      <c r="AF2599" s="24">
        <v>0.4595532</v>
      </c>
      <c r="AG2599" s="24">
        <v>0.49945980000000001</v>
      </c>
      <c r="AH2599" s="23"/>
      <c r="AI2599" s="23"/>
      <c r="AJ2599" s="23"/>
      <c r="AK2599" s="23"/>
    </row>
    <row r="2600" spans="1:37" x14ac:dyDescent="0.35">
      <c r="A2600" s="24" t="s">
        <v>5275</v>
      </c>
      <c r="B2600" s="24" t="s">
        <v>5276</v>
      </c>
      <c r="C2600" s="24">
        <v>0.41221289999999999</v>
      </c>
      <c r="D2600" s="24">
        <v>0.57871439999999996</v>
      </c>
      <c r="E2600" s="24">
        <v>0.58484689999999995</v>
      </c>
      <c r="F2600" s="24">
        <v>0.38822770000000001</v>
      </c>
      <c r="G2600" s="23"/>
      <c r="H2600" s="23"/>
      <c r="I2600" s="23"/>
      <c r="J2600" s="23"/>
      <c r="L2600" s="24">
        <v>0.44199850000000002</v>
      </c>
      <c r="M2600" s="24">
        <v>0.58514489999999997</v>
      </c>
      <c r="N2600" s="24">
        <v>0.60000189999999998</v>
      </c>
      <c r="O2600" s="24">
        <v>0.54485439999999996</v>
      </c>
      <c r="P2600" s="23"/>
      <c r="Q2600" s="23"/>
      <c r="R2600" s="23"/>
      <c r="S2600" s="23"/>
      <c r="U2600" s="24">
        <v>0.72933979999999998</v>
      </c>
      <c r="V2600" s="24">
        <v>0.53222519999999995</v>
      </c>
      <c r="W2600" s="24">
        <v>0.62704689999999996</v>
      </c>
      <c r="X2600" s="24">
        <v>0.54446740000000005</v>
      </c>
      <c r="Y2600" s="23"/>
      <c r="Z2600" s="23"/>
      <c r="AA2600" s="23"/>
      <c r="AB2600" s="23"/>
      <c r="AD2600" s="24">
        <v>0.57946379999999997</v>
      </c>
      <c r="AE2600" s="24">
        <v>0.44693939999999999</v>
      </c>
      <c r="AF2600" s="24">
        <v>0.49827830000000001</v>
      </c>
      <c r="AG2600" s="24">
        <v>0.4844908</v>
      </c>
      <c r="AH2600" s="23"/>
      <c r="AI2600" s="23"/>
      <c r="AJ2600" s="23"/>
      <c r="AK2600" s="23"/>
    </row>
    <row r="2601" spans="1:37" x14ac:dyDescent="0.35">
      <c r="A2601" s="24" t="s">
        <v>5277</v>
      </c>
      <c r="B2601" s="24" t="s">
        <v>5278</v>
      </c>
      <c r="C2601" s="24">
        <v>0.49371090000000001</v>
      </c>
      <c r="D2601" s="24">
        <v>0.53719079999999997</v>
      </c>
      <c r="E2601" s="24">
        <v>0.55258700000000005</v>
      </c>
      <c r="F2601" s="24">
        <v>0.5160669</v>
      </c>
      <c r="G2601" s="23"/>
      <c r="H2601" s="23"/>
      <c r="I2601" s="23"/>
      <c r="J2601" s="23"/>
      <c r="L2601" s="24">
        <v>0.47462349999999998</v>
      </c>
      <c r="M2601" s="24">
        <v>0.50621150000000004</v>
      </c>
      <c r="N2601" s="24">
        <v>0.53353240000000002</v>
      </c>
      <c r="O2601" s="24">
        <v>0.5211557</v>
      </c>
      <c r="P2601" s="23"/>
      <c r="Q2601" s="23"/>
      <c r="R2601" s="23"/>
      <c r="S2601" s="23"/>
      <c r="U2601" s="24">
        <v>0.60437929999999995</v>
      </c>
      <c r="V2601" s="24">
        <v>0.56391659999999999</v>
      </c>
      <c r="W2601" s="24">
        <v>0.65694949999999996</v>
      </c>
      <c r="X2601" s="24">
        <v>0.54440840000000001</v>
      </c>
      <c r="Y2601" s="23"/>
      <c r="Z2601" s="23"/>
      <c r="AA2601" s="23"/>
      <c r="AB2601" s="23"/>
      <c r="AD2601" s="24">
        <v>0.49210789999999999</v>
      </c>
      <c r="AE2601" s="24">
        <v>0.36414200000000002</v>
      </c>
      <c r="AF2601" s="24">
        <v>0.59549750000000001</v>
      </c>
      <c r="AG2601" s="24">
        <v>0.42632969999999998</v>
      </c>
      <c r="AH2601" s="23"/>
      <c r="AI2601" s="23"/>
      <c r="AJ2601" s="23"/>
      <c r="AK2601" s="23"/>
    </row>
    <row r="2602" spans="1:37" x14ac:dyDescent="0.35">
      <c r="A2602" s="24" t="s">
        <v>5279</v>
      </c>
      <c r="B2602" s="24" t="s">
        <v>5280</v>
      </c>
      <c r="C2602" s="24">
        <v>0.45461889999999999</v>
      </c>
      <c r="D2602" s="24">
        <v>0.48079820000000001</v>
      </c>
      <c r="E2602" s="24">
        <v>0.54228129999999997</v>
      </c>
      <c r="F2602" s="24">
        <v>0.63861290000000004</v>
      </c>
      <c r="G2602" s="23"/>
      <c r="H2602" s="23"/>
      <c r="I2602" s="23"/>
      <c r="J2602" s="23"/>
      <c r="L2602" s="24">
        <v>0.51586880000000002</v>
      </c>
      <c r="M2602" s="24">
        <v>0.51963700000000002</v>
      </c>
      <c r="N2602" s="24">
        <v>0.56545250000000002</v>
      </c>
      <c r="O2602" s="24">
        <v>0.47311209999999998</v>
      </c>
      <c r="P2602" s="23"/>
      <c r="Q2602" s="23"/>
      <c r="R2602" s="23"/>
      <c r="S2602" s="23"/>
      <c r="U2602" s="24">
        <v>0.62007429999999997</v>
      </c>
      <c r="V2602" s="24">
        <v>0.49970170000000003</v>
      </c>
      <c r="W2602" s="24">
        <v>0.66373170000000004</v>
      </c>
      <c r="X2602" s="24">
        <v>0.55132800000000004</v>
      </c>
      <c r="Y2602" s="23"/>
      <c r="Z2602" s="23"/>
      <c r="AA2602" s="23"/>
      <c r="AB2602" s="23"/>
      <c r="AD2602" s="24">
        <v>0.49962719999999999</v>
      </c>
      <c r="AE2602" s="24">
        <v>0.40837329999999999</v>
      </c>
      <c r="AF2602" s="24">
        <v>0.5492262</v>
      </c>
      <c r="AG2602" s="24">
        <v>0.37222939999999999</v>
      </c>
      <c r="AH2602" s="23"/>
      <c r="AI2602" s="23"/>
      <c r="AJ2602" s="23"/>
      <c r="AK2602" s="23"/>
    </row>
    <row r="2603" spans="1:37" x14ac:dyDescent="0.35">
      <c r="A2603" s="24" t="s">
        <v>5281</v>
      </c>
      <c r="B2603" s="24" t="s">
        <v>5282</v>
      </c>
      <c r="C2603" s="24">
        <v>0.36048989999999997</v>
      </c>
      <c r="D2603" s="24">
        <v>0.38887480000000002</v>
      </c>
      <c r="E2603" s="24">
        <v>0.56356019999999996</v>
      </c>
      <c r="F2603" s="24">
        <v>0.61468029999999996</v>
      </c>
      <c r="G2603" s="23"/>
      <c r="H2603" s="23"/>
      <c r="I2603" s="23"/>
      <c r="J2603" s="23"/>
      <c r="L2603" s="24">
        <v>0.43064180000000002</v>
      </c>
      <c r="M2603" s="24">
        <v>0.49137930000000002</v>
      </c>
      <c r="N2603" s="24">
        <v>0.45618019999999998</v>
      </c>
      <c r="O2603" s="24">
        <v>0.34507179999999998</v>
      </c>
      <c r="P2603" s="23"/>
      <c r="Q2603" s="23"/>
      <c r="R2603" s="23"/>
      <c r="S2603" s="23"/>
      <c r="U2603" s="24">
        <v>0.55244919999999997</v>
      </c>
      <c r="V2603" s="24">
        <v>0.45116200000000001</v>
      </c>
      <c r="W2603" s="24">
        <v>0.69536189999999998</v>
      </c>
      <c r="X2603" s="24">
        <v>0.59618249999999995</v>
      </c>
      <c r="Y2603" s="23"/>
      <c r="Z2603" s="23"/>
      <c r="AA2603" s="23"/>
      <c r="AB2603" s="23"/>
      <c r="AD2603" s="24">
        <v>0.55665149999999997</v>
      </c>
      <c r="AE2603" s="24">
        <v>0.39226490000000003</v>
      </c>
      <c r="AF2603" s="24">
        <v>0.55405159999999998</v>
      </c>
      <c r="AG2603" s="24">
        <v>0.3623326</v>
      </c>
      <c r="AH2603" s="23"/>
      <c r="AI2603" s="23"/>
      <c r="AJ2603" s="23"/>
      <c r="AK2603" s="23"/>
    </row>
    <row r="2604" spans="1:37" x14ac:dyDescent="0.35">
      <c r="A2604" s="24" t="s">
        <v>5283</v>
      </c>
      <c r="B2604" s="24" t="s">
        <v>5284</v>
      </c>
      <c r="C2604" s="24">
        <v>0.4176877</v>
      </c>
      <c r="D2604" s="24">
        <v>0.44635069999999999</v>
      </c>
      <c r="E2604" s="24">
        <v>0.55641200000000002</v>
      </c>
      <c r="F2604" s="24">
        <v>0.62938340000000004</v>
      </c>
      <c r="G2604" s="23"/>
      <c r="H2604" s="23"/>
      <c r="I2604" s="23"/>
      <c r="J2604" s="23"/>
      <c r="L2604" s="24">
        <v>0.4962162</v>
      </c>
      <c r="M2604" s="24">
        <v>0.56971150000000004</v>
      </c>
      <c r="N2604" s="24">
        <v>0.43013410000000002</v>
      </c>
      <c r="O2604" s="24">
        <v>0.40688859999999999</v>
      </c>
      <c r="P2604" s="23"/>
      <c r="Q2604" s="23"/>
      <c r="R2604" s="23"/>
      <c r="S2604" s="23"/>
      <c r="U2604" s="24">
        <v>0.71057329999999996</v>
      </c>
      <c r="V2604" s="24">
        <v>0.495643</v>
      </c>
      <c r="W2604" s="24">
        <v>0.62889320000000004</v>
      </c>
      <c r="X2604" s="24">
        <v>0.71316590000000002</v>
      </c>
      <c r="Y2604" s="23"/>
      <c r="Z2604" s="23"/>
      <c r="AA2604" s="23"/>
      <c r="AB2604" s="23"/>
      <c r="AD2604" s="24">
        <v>0.56074400000000002</v>
      </c>
      <c r="AE2604" s="24">
        <v>0.529497</v>
      </c>
      <c r="AF2604" s="24">
        <v>0.60222900000000001</v>
      </c>
      <c r="AG2604" s="24">
        <v>0.39717750000000002</v>
      </c>
      <c r="AH2604" s="23"/>
      <c r="AI2604" s="23"/>
      <c r="AJ2604" s="23"/>
      <c r="AK2604" s="23"/>
    </row>
    <row r="2605" spans="1:37" x14ac:dyDescent="0.35">
      <c r="A2605" s="24" t="s">
        <v>5285</v>
      </c>
      <c r="B2605" s="24" t="s">
        <v>5286</v>
      </c>
      <c r="C2605" s="24">
        <v>0.47219949999999999</v>
      </c>
      <c r="D2605" s="24">
        <v>0.4721418</v>
      </c>
      <c r="E2605" s="24">
        <v>0.51833810000000002</v>
      </c>
      <c r="F2605" s="24">
        <v>0.45261319999999999</v>
      </c>
      <c r="G2605" s="23"/>
      <c r="H2605" s="23"/>
      <c r="I2605" s="23"/>
      <c r="J2605" s="23"/>
      <c r="L2605" s="24">
        <v>0.49958449999999999</v>
      </c>
      <c r="M2605" s="24">
        <v>0.55043390000000003</v>
      </c>
      <c r="N2605" s="24">
        <v>0.39870299999999997</v>
      </c>
      <c r="O2605" s="24">
        <v>0.43844230000000001</v>
      </c>
      <c r="P2605" s="23"/>
      <c r="Q2605" s="23"/>
      <c r="R2605" s="23"/>
      <c r="S2605" s="23"/>
      <c r="U2605" s="24">
        <v>0.56453120000000001</v>
      </c>
      <c r="V2605" s="24">
        <v>0.53375539999999999</v>
      </c>
      <c r="W2605" s="24">
        <v>0.58670199999999995</v>
      </c>
      <c r="X2605" s="24">
        <v>0.55812819999999996</v>
      </c>
      <c r="Y2605" s="23"/>
      <c r="Z2605" s="23"/>
      <c r="AA2605" s="23"/>
      <c r="AB2605" s="23"/>
      <c r="AD2605" s="24">
        <v>0.4225505</v>
      </c>
      <c r="AE2605" s="24">
        <v>0.58233299999999999</v>
      </c>
      <c r="AF2605" s="24">
        <v>0.4017269</v>
      </c>
      <c r="AG2605" s="24">
        <v>0.50418810000000003</v>
      </c>
      <c r="AH2605" s="23"/>
      <c r="AI2605" s="23"/>
      <c r="AJ2605" s="23"/>
      <c r="AK2605" s="23"/>
    </row>
    <row r="2606" spans="1:37" x14ac:dyDescent="0.35">
      <c r="A2606" s="24" t="s">
        <v>5287</v>
      </c>
      <c r="B2606" s="24" t="s">
        <v>5288</v>
      </c>
      <c r="C2606" s="24">
        <v>0.4760239</v>
      </c>
      <c r="D2606" s="24">
        <v>0.53028010000000003</v>
      </c>
      <c r="E2606" s="24">
        <v>0.52362430000000004</v>
      </c>
      <c r="F2606" s="24">
        <v>0.46042559999999999</v>
      </c>
      <c r="G2606" s="23"/>
      <c r="H2606" s="23"/>
      <c r="I2606" s="23"/>
      <c r="J2606" s="23"/>
      <c r="L2606" s="24">
        <v>0.47497780000000001</v>
      </c>
      <c r="M2606" s="24">
        <v>0.54648669999999999</v>
      </c>
      <c r="N2606" s="24">
        <v>0.43022349999999998</v>
      </c>
      <c r="O2606" s="24">
        <v>0.53509870000000004</v>
      </c>
      <c r="P2606" s="23"/>
      <c r="Q2606" s="23"/>
      <c r="R2606" s="23"/>
      <c r="S2606" s="23"/>
      <c r="U2606" s="24">
        <v>0.50397040000000004</v>
      </c>
      <c r="V2606" s="24">
        <v>0.60707650000000002</v>
      </c>
      <c r="W2606" s="24">
        <v>0.59574780000000005</v>
      </c>
      <c r="X2606" s="24">
        <v>0.56723460000000003</v>
      </c>
      <c r="Y2606" s="23"/>
      <c r="Z2606" s="23"/>
      <c r="AA2606" s="23"/>
      <c r="AB2606" s="23"/>
      <c r="AD2606" s="24">
        <v>0.61609409999999998</v>
      </c>
      <c r="AE2606" s="24">
        <v>0.58179119999999995</v>
      </c>
      <c r="AF2606" s="24">
        <v>0.3640736</v>
      </c>
      <c r="AG2606" s="24">
        <v>0.61382599999999998</v>
      </c>
      <c r="AH2606" s="23"/>
      <c r="AI2606" s="23"/>
      <c r="AJ2606" s="23"/>
      <c r="AK2606" s="23"/>
    </row>
    <row r="2607" spans="1:37" x14ac:dyDescent="0.35">
      <c r="A2607" s="24" t="s">
        <v>5289</v>
      </c>
      <c r="B2607" s="24" t="s">
        <v>5290</v>
      </c>
      <c r="C2607" s="24">
        <v>0.57478340000000006</v>
      </c>
      <c r="D2607" s="24">
        <v>0.57618360000000002</v>
      </c>
      <c r="E2607" s="24">
        <v>0.55421670000000001</v>
      </c>
      <c r="F2607" s="24">
        <v>0.61091649999999997</v>
      </c>
      <c r="G2607" s="23"/>
      <c r="H2607" s="23"/>
      <c r="I2607" s="23"/>
      <c r="J2607" s="23"/>
      <c r="L2607" s="24">
        <v>0.55764749999999996</v>
      </c>
      <c r="M2607" s="24">
        <v>0.47884199999999999</v>
      </c>
      <c r="N2607" s="24">
        <v>0.45768950000000003</v>
      </c>
      <c r="O2607" s="24">
        <v>0.48268149999999999</v>
      </c>
      <c r="P2607" s="23"/>
      <c r="Q2607" s="23"/>
      <c r="R2607" s="23"/>
      <c r="S2607" s="23"/>
      <c r="U2607" s="24">
        <v>0.62004749999999997</v>
      </c>
      <c r="V2607" s="24">
        <v>0.69978640000000003</v>
      </c>
      <c r="W2607" s="24">
        <v>0.67511960000000004</v>
      </c>
      <c r="X2607" s="24">
        <v>0.65411419999999998</v>
      </c>
      <c r="Y2607" s="23"/>
      <c r="Z2607" s="23"/>
      <c r="AA2607" s="23"/>
      <c r="AB2607" s="23"/>
      <c r="AD2607" s="24">
        <v>0.68753589999999998</v>
      </c>
      <c r="AE2607" s="24">
        <v>0.54341539999999999</v>
      </c>
      <c r="AF2607" s="24">
        <v>0.44021969999999999</v>
      </c>
      <c r="AG2607" s="24">
        <v>0.59074979999999999</v>
      </c>
      <c r="AH2607" s="23"/>
      <c r="AI2607" s="23"/>
      <c r="AJ2607" s="23"/>
      <c r="AK2607" s="23"/>
    </row>
    <row r="2608" spans="1:37" x14ac:dyDescent="0.35">
      <c r="A2608" s="24" t="s">
        <v>5291</v>
      </c>
      <c r="B2608" s="24" t="s">
        <v>5292</v>
      </c>
      <c r="C2608" s="24">
        <v>0.5593939</v>
      </c>
      <c r="D2608" s="24">
        <v>0.47582479999999999</v>
      </c>
      <c r="E2608" s="24">
        <v>0.47617130000000002</v>
      </c>
      <c r="F2608" s="24">
        <v>0.65071460000000003</v>
      </c>
      <c r="G2608" s="23"/>
      <c r="H2608" s="23"/>
      <c r="I2608" s="23"/>
      <c r="J2608" s="23"/>
      <c r="L2608" s="24">
        <v>0.50770990000000005</v>
      </c>
      <c r="M2608" s="24">
        <v>0.45660980000000001</v>
      </c>
      <c r="N2608" s="24">
        <v>0.50201609999999997</v>
      </c>
      <c r="O2608" s="24">
        <v>0.46246920000000002</v>
      </c>
      <c r="P2608" s="23"/>
      <c r="Q2608" s="23"/>
      <c r="R2608" s="23"/>
      <c r="S2608" s="23"/>
      <c r="U2608" s="24">
        <v>0.58763180000000004</v>
      </c>
      <c r="V2608" s="24">
        <v>0.591781</v>
      </c>
      <c r="W2608" s="24">
        <v>0.55595110000000003</v>
      </c>
      <c r="X2608" s="24">
        <v>0.56329070000000003</v>
      </c>
      <c r="Y2608" s="23"/>
      <c r="Z2608" s="23"/>
      <c r="AA2608" s="23"/>
      <c r="AB2608" s="23"/>
      <c r="AD2608" s="24">
        <v>0.58717339999999996</v>
      </c>
      <c r="AE2608" s="24">
        <v>0.42997849999999999</v>
      </c>
      <c r="AF2608" s="24">
        <v>0.47238859999999999</v>
      </c>
      <c r="AG2608" s="24">
        <v>0.48722589999999999</v>
      </c>
      <c r="AH2608" s="23"/>
      <c r="AI2608" s="23"/>
      <c r="AJ2608" s="23"/>
      <c r="AK2608" s="23"/>
    </row>
    <row r="2609" spans="1:37" x14ac:dyDescent="0.35">
      <c r="A2609" s="24" t="s">
        <v>5293</v>
      </c>
      <c r="B2609" s="24" t="s">
        <v>5294</v>
      </c>
      <c r="C2609" s="24">
        <v>0.4664237</v>
      </c>
      <c r="D2609" s="24">
        <v>0.49308970000000002</v>
      </c>
      <c r="E2609" s="24">
        <v>0.44365070000000001</v>
      </c>
      <c r="F2609" s="24">
        <v>0.60401640000000001</v>
      </c>
      <c r="G2609" s="23"/>
      <c r="H2609" s="23"/>
      <c r="I2609" s="23"/>
      <c r="J2609" s="23"/>
      <c r="L2609" s="24">
        <v>0.54234839999999995</v>
      </c>
      <c r="M2609" s="24">
        <v>0.44655040000000001</v>
      </c>
      <c r="N2609" s="24">
        <v>0.38037969999999999</v>
      </c>
      <c r="O2609" s="24">
        <v>0.42101349999999998</v>
      </c>
      <c r="P2609" s="23"/>
      <c r="Q2609" s="23"/>
      <c r="R2609" s="23"/>
      <c r="S2609" s="23"/>
      <c r="U2609" s="24">
        <v>0.57722499999999999</v>
      </c>
      <c r="V2609" s="24">
        <v>0.67981340000000001</v>
      </c>
      <c r="W2609" s="24">
        <v>0.45856429999999998</v>
      </c>
      <c r="X2609" s="24">
        <v>0.52710190000000001</v>
      </c>
      <c r="Y2609" s="23"/>
      <c r="Z2609" s="23"/>
      <c r="AA2609" s="23"/>
      <c r="AB2609" s="23"/>
      <c r="AD2609" s="24">
        <v>0.5824897</v>
      </c>
      <c r="AE2609" s="24">
        <v>0.45057239999999998</v>
      </c>
      <c r="AF2609" s="24">
        <v>0.49357970000000001</v>
      </c>
      <c r="AG2609" s="24">
        <v>0.4876896</v>
      </c>
      <c r="AH2609" s="23"/>
      <c r="AI2609" s="23"/>
      <c r="AJ2609" s="23"/>
      <c r="AK2609" s="23"/>
    </row>
    <row r="2610" spans="1:37" x14ac:dyDescent="0.35">
      <c r="A2610" s="24" t="s">
        <v>5295</v>
      </c>
      <c r="B2610" s="24" t="s">
        <v>5296</v>
      </c>
      <c r="C2610" s="24">
        <v>0.43548049999999999</v>
      </c>
      <c r="D2610" s="24">
        <v>0.59507319999999997</v>
      </c>
      <c r="E2610" s="24">
        <v>0.4687692</v>
      </c>
      <c r="F2610" s="24">
        <v>0.57390560000000002</v>
      </c>
      <c r="G2610" s="23"/>
      <c r="H2610" s="23"/>
      <c r="I2610" s="23"/>
      <c r="J2610" s="23"/>
      <c r="L2610" s="24">
        <v>0.61441520000000005</v>
      </c>
      <c r="M2610" s="24">
        <v>0.4410483</v>
      </c>
      <c r="N2610" s="24">
        <v>0.3708033</v>
      </c>
      <c r="O2610" s="24">
        <v>0.41696630000000001</v>
      </c>
      <c r="P2610" s="23"/>
      <c r="Q2610" s="23"/>
      <c r="R2610" s="23"/>
      <c r="S2610" s="23"/>
      <c r="U2610" s="24">
        <v>0.54172920000000002</v>
      </c>
      <c r="V2610" s="24">
        <v>0.62341270000000004</v>
      </c>
      <c r="W2610" s="24">
        <v>0.4299289</v>
      </c>
      <c r="X2610" s="24">
        <v>0.67625159999999995</v>
      </c>
      <c r="Y2610" s="23"/>
      <c r="Z2610" s="23"/>
      <c r="AA2610" s="23"/>
      <c r="AB2610" s="23"/>
      <c r="AD2610" s="24">
        <v>0.66380640000000002</v>
      </c>
      <c r="AE2610" s="24">
        <v>0.47257159999999998</v>
      </c>
      <c r="AF2610" s="24">
        <v>0.34216010000000002</v>
      </c>
      <c r="AG2610" s="24">
        <v>0.44604899999999997</v>
      </c>
      <c r="AH2610" s="23"/>
      <c r="AI2610" s="23"/>
      <c r="AJ2610" s="23"/>
      <c r="AK2610" s="23"/>
    </row>
    <row r="2611" spans="1:37" x14ac:dyDescent="0.35">
      <c r="A2611" s="24" t="s">
        <v>5297</v>
      </c>
      <c r="B2611" s="24" t="s">
        <v>5298</v>
      </c>
      <c r="C2611" s="24">
        <v>0.43317260000000002</v>
      </c>
      <c r="D2611" s="24">
        <v>0.63551069999999998</v>
      </c>
      <c r="E2611" s="24">
        <v>0.3987483</v>
      </c>
      <c r="F2611" s="24">
        <v>0.47796329999999998</v>
      </c>
      <c r="G2611" s="23"/>
      <c r="H2611" s="23"/>
      <c r="I2611" s="23"/>
      <c r="J2611" s="23"/>
      <c r="L2611" s="24">
        <v>0.47526849999999998</v>
      </c>
      <c r="M2611" s="24">
        <v>0.54460010000000003</v>
      </c>
      <c r="N2611" s="24">
        <v>0.34356730000000002</v>
      </c>
      <c r="O2611" s="24">
        <v>0.2996994</v>
      </c>
      <c r="P2611" s="23"/>
      <c r="Q2611" s="23"/>
      <c r="R2611" s="23"/>
      <c r="S2611" s="23"/>
      <c r="U2611" s="24">
        <v>0.60719820000000002</v>
      </c>
      <c r="V2611" s="24">
        <v>0.52280009999999999</v>
      </c>
      <c r="W2611" s="24">
        <v>0.42186230000000002</v>
      </c>
      <c r="X2611" s="24">
        <v>0.56888939999999999</v>
      </c>
      <c r="Y2611" s="23"/>
      <c r="Z2611" s="23"/>
      <c r="AA2611" s="23"/>
      <c r="AB2611" s="23"/>
      <c r="AD2611" s="24">
        <v>0.69447139999999996</v>
      </c>
      <c r="AE2611" s="24">
        <v>0.51409039999999995</v>
      </c>
      <c r="AF2611" s="24">
        <v>0.28417930000000002</v>
      </c>
      <c r="AG2611" s="24">
        <v>0.38839859999999998</v>
      </c>
      <c r="AH2611" s="23"/>
      <c r="AI2611" s="23"/>
      <c r="AJ2611" s="23"/>
      <c r="AK2611" s="23"/>
    </row>
    <row r="2612" spans="1:37" x14ac:dyDescent="0.35">
      <c r="A2612" s="24" t="s">
        <v>5299</v>
      </c>
      <c r="B2612" s="24" t="s">
        <v>5300</v>
      </c>
      <c r="C2612" s="24">
        <v>0.56261419999999995</v>
      </c>
      <c r="D2612" s="24">
        <v>0.68514489999999995</v>
      </c>
      <c r="E2612" s="24">
        <v>0.33603260000000001</v>
      </c>
      <c r="F2612" s="24">
        <v>0.4933882</v>
      </c>
      <c r="G2612" s="23"/>
      <c r="H2612" s="23"/>
      <c r="I2612" s="23"/>
      <c r="J2612" s="23"/>
      <c r="L2612" s="24">
        <v>0.43569089999999999</v>
      </c>
      <c r="M2612" s="24">
        <v>0.69251459999999998</v>
      </c>
      <c r="N2612" s="24">
        <v>0.3150463</v>
      </c>
      <c r="O2612" s="24">
        <v>0.32304329999999998</v>
      </c>
      <c r="P2612" s="23"/>
      <c r="Q2612" s="23"/>
      <c r="R2612" s="23"/>
      <c r="S2612" s="23"/>
      <c r="U2612" s="24">
        <v>0.65710599999999997</v>
      </c>
      <c r="V2612" s="24">
        <v>0.58283039999999997</v>
      </c>
      <c r="W2612" s="24">
        <v>0.42112369999999999</v>
      </c>
      <c r="X2612" s="24">
        <v>0.48426859999999999</v>
      </c>
      <c r="Y2612" s="23"/>
      <c r="Z2612" s="23"/>
      <c r="AA2612" s="23"/>
      <c r="AB2612" s="23"/>
      <c r="AD2612" s="24">
        <v>0.58517710000000001</v>
      </c>
      <c r="AE2612" s="24">
        <v>0.46531689999999998</v>
      </c>
      <c r="AF2612" s="24">
        <v>0.32883869999999998</v>
      </c>
      <c r="AG2612" s="24">
        <v>0.42021019999999998</v>
      </c>
      <c r="AH2612" s="23"/>
      <c r="AI2612" s="23"/>
      <c r="AJ2612" s="23"/>
      <c r="AK2612" s="23"/>
    </row>
    <row r="2613" spans="1:37" x14ac:dyDescent="0.35">
      <c r="A2613" s="24" t="s">
        <v>5301</v>
      </c>
      <c r="B2613" s="24" t="s">
        <v>5302</v>
      </c>
      <c r="C2613" s="24">
        <v>0.75354679999999996</v>
      </c>
      <c r="D2613" s="24">
        <v>0.64197990000000005</v>
      </c>
      <c r="E2613" s="24">
        <v>0.45649060000000002</v>
      </c>
      <c r="F2613" s="24">
        <v>0.50497440000000005</v>
      </c>
      <c r="G2613" s="23"/>
      <c r="H2613" s="23"/>
      <c r="I2613" s="23"/>
      <c r="J2613" s="23"/>
      <c r="L2613" s="24">
        <v>0.48982700000000001</v>
      </c>
      <c r="M2613" s="24">
        <v>0.57055679999999998</v>
      </c>
      <c r="N2613" s="24">
        <v>0.43422430000000001</v>
      </c>
      <c r="O2613" s="24">
        <v>0.41601149999999998</v>
      </c>
      <c r="P2613" s="23"/>
      <c r="Q2613" s="23"/>
      <c r="R2613" s="23"/>
      <c r="S2613" s="23"/>
      <c r="U2613" s="24">
        <v>0.58190790000000003</v>
      </c>
      <c r="V2613" s="24">
        <v>0.56126089999999995</v>
      </c>
      <c r="W2613" s="24">
        <v>0.4872321</v>
      </c>
      <c r="X2613" s="24">
        <v>0.4211974</v>
      </c>
      <c r="Y2613" s="23"/>
      <c r="Z2613" s="23"/>
      <c r="AA2613" s="23"/>
      <c r="AB2613" s="23"/>
      <c r="AD2613" s="24">
        <v>0.57576799999999995</v>
      </c>
      <c r="AE2613" s="24">
        <v>0.40061740000000001</v>
      </c>
      <c r="AF2613" s="24">
        <v>0.3452344</v>
      </c>
      <c r="AG2613" s="24">
        <v>0.36758800000000003</v>
      </c>
      <c r="AH2613" s="23"/>
      <c r="AI2613" s="23"/>
      <c r="AJ2613" s="23"/>
      <c r="AK2613" s="23"/>
    </row>
    <row r="2614" spans="1:37" x14ac:dyDescent="0.35">
      <c r="A2614" s="24" t="s">
        <v>5303</v>
      </c>
      <c r="B2614" s="24" t="s">
        <v>5304</v>
      </c>
      <c r="C2614" s="24">
        <v>0.71021040000000002</v>
      </c>
      <c r="D2614" s="24">
        <v>0.6387678</v>
      </c>
      <c r="E2614" s="24">
        <v>0.56765750000000004</v>
      </c>
      <c r="F2614" s="24">
        <v>0.62240890000000004</v>
      </c>
      <c r="G2614" s="23"/>
      <c r="H2614" s="23"/>
      <c r="I2614" s="23"/>
      <c r="J2614" s="23"/>
      <c r="L2614" s="24">
        <v>0.46623910000000002</v>
      </c>
      <c r="M2614" s="24">
        <v>0.5189686</v>
      </c>
      <c r="N2614" s="24">
        <v>0.62753239999999999</v>
      </c>
      <c r="O2614" s="24">
        <v>0.55554740000000002</v>
      </c>
      <c r="P2614" s="23"/>
      <c r="Q2614" s="23"/>
      <c r="R2614" s="23"/>
      <c r="S2614" s="23"/>
      <c r="U2614" s="24">
        <v>0.55515999999999999</v>
      </c>
      <c r="V2614" s="24">
        <v>0.59223539999999997</v>
      </c>
      <c r="W2614" s="24">
        <v>0.62863650000000004</v>
      </c>
      <c r="X2614" s="24">
        <v>0.38349280000000002</v>
      </c>
      <c r="Y2614" s="23"/>
      <c r="Z2614" s="23"/>
      <c r="AA2614" s="23"/>
      <c r="AB2614" s="23"/>
      <c r="AD2614" s="24">
        <v>0.47817019999999999</v>
      </c>
      <c r="AE2614" s="24">
        <v>0.46455459999999998</v>
      </c>
      <c r="AF2614" s="24">
        <v>0.2346251</v>
      </c>
      <c r="AG2614" s="24">
        <v>0.3532341</v>
      </c>
      <c r="AH2614" s="23"/>
      <c r="AI2614" s="23"/>
      <c r="AJ2614" s="23"/>
      <c r="AK2614" s="23"/>
    </row>
    <row r="2615" spans="1:37" x14ac:dyDescent="0.35">
      <c r="A2615" s="24" t="s">
        <v>5305</v>
      </c>
      <c r="B2615" s="24" t="s">
        <v>5306</v>
      </c>
      <c r="C2615" s="24">
        <v>0.68816659999999996</v>
      </c>
      <c r="D2615" s="24">
        <v>0.7216359</v>
      </c>
      <c r="E2615" s="24">
        <v>0.57127280000000003</v>
      </c>
      <c r="F2615" s="24">
        <v>0.60032050000000003</v>
      </c>
      <c r="G2615" s="23"/>
      <c r="H2615" s="23"/>
      <c r="I2615" s="23"/>
      <c r="J2615" s="23"/>
      <c r="L2615" s="24">
        <v>0.44814090000000001</v>
      </c>
      <c r="M2615" s="24">
        <v>0.54239360000000003</v>
      </c>
      <c r="N2615" s="24">
        <v>0.61832370000000003</v>
      </c>
      <c r="O2615" s="24">
        <v>0.51953289999999996</v>
      </c>
      <c r="P2615" s="23"/>
      <c r="Q2615" s="23"/>
      <c r="R2615" s="23"/>
      <c r="S2615" s="23"/>
      <c r="U2615" s="24">
        <v>0.69787659999999996</v>
      </c>
      <c r="V2615" s="24">
        <v>0.66798159999999995</v>
      </c>
      <c r="W2615" s="24">
        <v>0.7144452</v>
      </c>
      <c r="X2615" s="24">
        <v>0.37074580000000001</v>
      </c>
      <c r="Y2615" s="23"/>
      <c r="Z2615" s="23"/>
      <c r="AA2615" s="23"/>
      <c r="AB2615" s="23"/>
      <c r="AD2615" s="24">
        <v>0.52602459999999995</v>
      </c>
      <c r="AE2615" s="24">
        <v>0.64562759999999997</v>
      </c>
      <c r="AF2615" s="24">
        <v>0.44294709999999998</v>
      </c>
      <c r="AG2615" s="24">
        <v>0.37168909999999999</v>
      </c>
      <c r="AH2615" s="23"/>
      <c r="AI2615" s="23"/>
      <c r="AJ2615" s="23"/>
      <c r="AK2615" s="23"/>
    </row>
    <row r="2616" spans="1:37" x14ac:dyDescent="0.35">
      <c r="A2616" s="24" t="s">
        <v>5307</v>
      </c>
      <c r="B2616" s="24" t="s">
        <v>5308</v>
      </c>
      <c r="C2616" s="24">
        <v>0.72857269999999996</v>
      </c>
      <c r="D2616" s="24">
        <v>0.67667250000000001</v>
      </c>
      <c r="E2616" s="24">
        <v>0.4839388</v>
      </c>
      <c r="F2616" s="24">
        <v>0.63089289999999998</v>
      </c>
      <c r="G2616" s="23"/>
      <c r="H2616" s="23"/>
      <c r="I2616" s="23"/>
      <c r="J2616" s="23"/>
      <c r="L2616" s="24">
        <v>0.518814</v>
      </c>
      <c r="M2616" s="24">
        <v>0.49336160000000001</v>
      </c>
      <c r="N2616" s="24">
        <v>0.60419250000000002</v>
      </c>
      <c r="O2616" s="24">
        <v>0.44682889999999997</v>
      </c>
      <c r="P2616" s="23"/>
      <c r="Q2616" s="23"/>
      <c r="R2616" s="23"/>
      <c r="S2616" s="23"/>
      <c r="U2616" s="24">
        <v>0.64804569999999995</v>
      </c>
      <c r="V2616" s="24">
        <v>0.65223279999999995</v>
      </c>
      <c r="W2616" s="24">
        <v>0.70574760000000003</v>
      </c>
      <c r="X2616" s="24">
        <v>0.40023589999999998</v>
      </c>
      <c r="Y2616" s="23"/>
      <c r="Z2616" s="23"/>
      <c r="AA2616" s="23"/>
      <c r="AB2616" s="23"/>
      <c r="AD2616" s="24">
        <v>0.65529749999999998</v>
      </c>
      <c r="AE2616" s="24">
        <v>0.52670419999999996</v>
      </c>
      <c r="AF2616" s="24">
        <v>0.56905570000000005</v>
      </c>
      <c r="AG2616" s="24">
        <v>0.37411689999999997</v>
      </c>
      <c r="AH2616" s="23"/>
      <c r="AI2616" s="23"/>
      <c r="AJ2616" s="23"/>
      <c r="AK2616" s="23"/>
    </row>
    <row r="2617" spans="1:37" x14ac:dyDescent="0.35">
      <c r="A2617" s="24" t="s">
        <v>5309</v>
      </c>
      <c r="B2617" s="24" t="s">
        <v>5310</v>
      </c>
      <c r="C2617" s="24">
        <v>0.64263029999999999</v>
      </c>
      <c r="D2617" s="24">
        <v>0.57567170000000001</v>
      </c>
      <c r="E2617" s="24">
        <v>0.40831840000000003</v>
      </c>
      <c r="F2617" s="24">
        <v>0.53493520000000006</v>
      </c>
      <c r="G2617" s="23"/>
      <c r="H2617" s="23"/>
      <c r="I2617" s="23"/>
      <c r="J2617" s="23"/>
      <c r="L2617" s="24">
        <v>0.57298720000000003</v>
      </c>
      <c r="M2617" s="24">
        <v>0.54159650000000004</v>
      </c>
      <c r="N2617" s="24">
        <v>0.65088349999999995</v>
      </c>
      <c r="O2617" s="24">
        <v>0.42147099999999998</v>
      </c>
      <c r="P2617" s="23"/>
      <c r="Q2617" s="23"/>
      <c r="R2617" s="23"/>
      <c r="S2617" s="23"/>
      <c r="U2617" s="24">
        <v>0.55929229999999996</v>
      </c>
      <c r="V2617" s="24">
        <v>0.60740300000000003</v>
      </c>
      <c r="W2617" s="24">
        <v>0.51087020000000005</v>
      </c>
      <c r="X2617" s="24">
        <v>0.49182019999999999</v>
      </c>
      <c r="Y2617" s="23"/>
      <c r="Z2617" s="23"/>
      <c r="AA2617" s="23"/>
      <c r="AB2617" s="23"/>
      <c r="AD2617" s="24">
        <v>0.67382880000000001</v>
      </c>
      <c r="AE2617" s="24">
        <v>0.5033803</v>
      </c>
      <c r="AF2617" s="24">
        <v>0.73602959999999995</v>
      </c>
      <c r="AG2617" s="24">
        <v>0.38590180000000002</v>
      </c>
      <c r="AH2617" s="23"/>
      <c r="AI2617" s="23"/>
      <c r="AJ2617" s="23"/>
      <c r="AK2617" s="23"/>
    </row>
    <row r="2618" spans="1:37" x14ac:dyDescent="0.35">
      <c r="A2618" s="24" t="s">
        <v>5311</v>
      </c>
      <c r="B2618" s="24" t="s">
        <v>5312</v>
      </c>
      <c r="C2618" s="24">
        <v>0.67921050000000005</v>
      </c>
      <c r="D2618" s="24">
        <v>0.64316859999999998</v>
      </c>
      <c r="E2618" s="24">
        <v>0.38267020000000002</v>
      </c>
      <c r="F2618" s="24">
        <v>0.44516230000000001</v>
      </c>
      <c r="G2618" s="23"/>
      <c r="H2618" s="23"/>
      <c r="I2618" s="23"/>
      <c r="J2618" s="23"/>
      <c r="L2618" s="24">
        <v>0.59087889999999998</v>
      </c>
      <c r="M2618" s="24">
        <v>0.52498219999999995</v>
      </c>
      <c r="N2618" s="24">
        <v>0.56339379999999994</v>
      </c>
      <c r="O2618" s="24">
        <v>0.40134330000000001</v>
      </c>
      <c r="P2618" s="23"/>
      <c r="Q2618" s="23"/>
      <c r="R2618" s="23"/>
      <c r="S2618" s="23"/>
      <c r="U2618" s="24">
        <v>0.50915080000000001</v>
      </c>
      <c r="V2618" s="24">
        <v>0.64461820000000003</v>
      </c>
      <c r="W2618" s="24">
        <v>0.44120409999999999</v>
      </c>
      <c r="X2618" s="24">
        <v>0.60186709999999999</v>
      </c>
      <c r="Y2618" s="23"/>
      <c r="Z2618" s="23"/>
      <c r="AA2618" s="23"/>
      <c r="AB2618" s="23"/>
      <c r="AD2618" s="24">
        <v>0.67535140000000005</v>
      </c>
      <c r="AE2618" s="24">
        <v>0.49827100000000002</v>
      </c>
      <c r="AF2618" s="24">
        <v>0.59442439999999996</v>
      </c>
      <c r="AG2618" s="24">
        <v>0.48446329999999999</v>
      </c>
      <c r="AH2618" s="23"/>
      <c r="AI2618" s="23"/>
      <c r="AJ2618" s="23"/>
      <c r="AK2618" s="23"/>
    </row>
    <row r="2619" spans="1:37" x14ac:dyDescent="0.35">
      <c r="A2619" s="24" t="s">
        <v>5313</v>
      </c>
      <c r="B2619" s="24" t="s">
        <v>5314</v>
      </c>
      <c r="C2619" s="24">
        <v>0.68842530000000002</v>
      </c>
      <c r="D2619" s="24">
        <v>0.65812720000000002</v>
      </c>
      <c r="E2619" s="24">
        <v>0.37763200000000002</v>
      </c>
      <c r="F2619" s="24">
        <v>0.37607839999999998</v>
      </c>
      <c r="G2619" s="23"/>
      <c r="H2619" s="23"/>
      <c r="I2619" s="23"/>
      <c r="J2619" s="23"/>
      <c r="L2619" s="24">
        <v>0.58970920000000004</v>
      </c>
      <c r="M2619" s="24">
        <v>0.50981120000000002</v>
      </c>
      <c r="N2619" s="24">
        <v>0.479101</v>
      </c>
      <c r="O2619" s="24">
        <v>0.34211560000000002</v>
      </c>
      <c r="P2619" s="23"/>
      <c r="Q2619" s="23"/>
      <c r="R2619" s="23"/>
      <c r="S2619" s="23"/>
      <c r="U2619" s="24">
        <v>0.48867369999999999</v>
      </c>
      <c r="V2619" s="24">
        <v>0.56317209999999995</v>
      </c>
      <c r="W2619" s="24">
        <v>0.49974170000000001</v>
      </c>
      <c r="X2619" s="24">
        <v>0.68277100000000002</v>
      </c>
      <c r="Y2619" s="23"/>
      <c r="Z2619" s="23"/>
      <c r="AA2619" s="23"/>
      <c r="AB2619" s="23"/>
      <c r="AD2619" s="24">
        <v>0.76376089999999996</v>
      </c>
      <c r="AE2619" s="24">
        <v>0.43345099999999998</v>
      </c>
      <c r="AF2619" s="24">
        <v>0.49006899999999998</v>
      </c>
      <c r="AG2619" s="24">
        <v>0.61171600000000004</v>
      </c>
      <c r="AH2619" s="23"/>
      <c r="AI2619" s="23"/>
      <c r="AJ2619" s="23"/>
      <c r="AK2619" s="23"/>
    </row>
    <row r="2620" spans="1:37" x14ac:dyDescent="0.35">
      <c r="A2620" s="24" t="s">
        <v>5315</v>
      </c>
      <c r="B2620" s="24" t="s">
        <v>5316</v>
      </c>
      <c r="C2620" s="24">
        <v>0.61223150000000004</v>
      </c>
      <c r="D2620" s="24">
        <v>0.54175169999999995</v>
      </c>
      <c r="E2620" s="24">
        <v>0.37761790000000001</v>
      </c>
      <c r="F2620" s="24">
        <v>0.3413948</v>
      </c>
      <c r="G2620" s="23"/>
      <c r="H2620" s="23"/>
      <c r="I2620" s="23"/>
      <c r="J2620" s="23"/>
      <c r="L2620" s="24">
        <v>0.55152089999999998</v>
      </c>
      <c r="M2620" s="24">
        <v>0.66262869999999996</v>
      </c>
      <c r="N2620" s="24">
        <v>0.50898869999999996</v>
      </c>
      <c r="O2620" s="24">
        <v>0.4166069</v>
      </c>
      <c r="P2620" s="23"/>
      <c r="Q2620" s="23"/>
      <c r="R2620" s="23"/>
      <c r="S2620" s="23"/>
      <c r="U2620" s="24">
        <v>0.55486139999999995</v>
      </c>
      <c r="V2620" s="24">
        <v>0.47061269999999999</v>
      </c>
      <c r="W2620" s="24">
        <v>0.57535199999999997</v>
      </c>
      <c r="X2620" s="24">
        <v>0.59709429999999997</v>
      </c>
      <c r="Y2620" s="23"/>
      <c r="Z2620" s="23"/>
      <c r="AA2620" s="23"/>
      <c r="AB2620" s="23"/>
      <c r="AD2620" s="24">
        <v>0.61263460000000003</v>
      </c>
      <c r="AE2620" s="24">
        <v>0.42568679999999998</v>
      </c>
      <c r="AF2620" s="24">
        <v>0.55979239999999997</v>
      </c>
      <c r="AG2620" s="24">
        <v>0.62463709999999995</v>
      </c>
      <c r="AH2620" s="23"/>
      <c r="AI2620" s="23"/>
      <c r="AJ2620" s="23"/>
      <c r="AK2620" s="23"/>
    </row>
    <row r="2621" spans="1:37" x14ac:dyDescent="0.35">
      <c r="A2621" s="24" t="s">
        <v>5317</v>
      </c>
      <c r="B2621" s="24" t="s">
        <v>5318</v>
      </c>
      <c r="C2621" s="24">
        <v>0.60302279999999997</v>
      </c>
      <c r="D2621" s="24">
        <v>0.49684270000000003</v>
      </c>
      <c r="E2621" s="24">
        <v>0.36097820000000003</v>
      </c>
      <c r="F2621" s="24">
        <v>0.48459960000000002</v>
      </c>
      <c r="G2621" s="23"/>
      <c r="H2621" s="23"/>
      <c r="I2621" s="23"/>
      <c r="J2621" s="23"/>
      <c r="L2621" s="24">
        <v>0.58387469999999997</v>
      </c>
      <c r="M2621" s="24">
        <v>0.54184030000000005</v>
      </c>
      <c r="N2621" s="24">
        <v>0.41322789999999998</v>
      </c>
      <c r="O2621" s="24">
        <v>0.50956889999999999</v>
      </c>
      <c r="P2621" s="23"/>
      <c r="Q2621" s="23"/>
      <c r="R2621" s="23"/>
      <c r="S2621" s="23"/>
      <c r="U2621" s="24">
        <v>0.56592010000000004</v>
      </c>
      <c r="V2621" s="24">
        <v>0.49293680000000001</v>
      </c>
      <c r="W2621" s="24">
        <v>0.51122089999999998</v>
      </c>
      <c r="X2621" s="24">
        <v>0.46303820000000001</v>
      </c>
      <c r="Y2621" s="23"/>
      <c r="Z2621" s="23"/>
      <c r="AA2621" s="23"/>
      <c r="AB2621" s="23"/>
      <c r="AD2621" s="24">
        <v>0.60109650000000003</v>
      </c>
      <c r="AE2621" s="24">
        <v>0.526223</v>
      </c>
      <c r="AF2621" s="24">
        <v>0.64503379999999999</v>
      </c>
      <c r="AG2621" s="24">
        <v>0.58008029999999999</v>
      </c>
      <c r="AH2621" s="23"/>
      <c r="AI2621" s="23"/>
      <c r="AJ2621" s="23"/>
      <c r="AK2621" s="23"/>
    </row>
    <row r="2622" spans="1:37" x14ac:dyDescent="0.35">
      <c r="A2622" s="24" t="s">
        <v>5319</v>
      </c>
      <c r="B2622" s="24" t="s">
        <v>5320</v>
      </c>
      <c r="C2622" s="24">
        <v>0.5317075</v>
      </c>
      <c r="D2622" s="24">
        <v>0.43121340000000002</v>
      </c>
      <c r="E2622" s="24">
        <v>0.49106060000000001</v>
      </c>
      <c r="F2622" s="24">
        <v>0.55647979999999997</v>
      </c>
      <c r="G2622" s="23"/>
      <c r="H2622" s="23"/>
      <c r="I2622" s="23"/>
      <c r="J2622" s="23"/>
      <c r="L2622" s="24">
        <v>0.60809519999999995</v>
      </c>
      <c r="M2622" s="24">
        <v>0.4969845</v>
      </c>
      <c r="N2622" s="24">
        <v>0.39712180000000002</v>
      </c>
      <c r="O2622" s="24">
        <v>0.53629599999999999</v>
      </c>
      <c r="P2622" s="23"/>
      <c r="Q2622" s="23"/>
      <c r="R2622" s="23"/>
      <c r="S2622" s="23"/>
      <c r="U2622" s="24">
        <v>0.6486381</v>
      </c>
      <c r="V2622" s="24">
        <v>0.45754879999999998</v>
      </c>
      <c r="W2622" s="24">
        <v>0.59762990000000005</v>
      </c>
      <c r="X2622" s="24">
        <v>0.45496989999999998</v>
      </c>
      <c r="Y2622" s="23"/>
      <c r="Z2622" s="23"/>
      <c r="AA2622" s="23"/>
      <c r="AB2622" s="23"/>
      <c r="AD2622" s="24">
        <v>0.63061460000000003</v>
      </c>
      <c r="AE2622" s="24">
        <v>0.50881730000000003</v>
      </c>
      <c r="AF2622" s="24">
        <v>0.5740788</v>
      </c>
      <c r="AG2622" s="24">
        <v>0.56446479999999999</v>
      </c>
      <c r="AH2622" s="23"/>
      <c r="AI2622" s="23"/>
      <c r="AJ2622" s="23"/>
      <c r="AK2622" s="23"/>
    </row>
    <row r="2623" spans="1:37" x14ac:dyDescent="0.35">
      <c r="A2623" s="24" t="s">
        <v>5321</v>
      </c>
      <c r="B2623" s="24" t="s">
        <v>5322</v>
      </c>
      <c r="C2623" s="24">
        <v>0.46533849999999999</v>
      </c>
      <c r="D2623" s="24">
        <v>0.40583540000000001</v>
      </c>
      <c r="E2623" s="24">
        <v>0.55402180000000001</v>
      </c>
      <c r="F2623" s="24">
        <v>0.52116739999999995</v>
      </c>
      <c r="G2623" s="23"/>
      <c r="H2623" s="23"/>
      <c r="I2623" s="23"/>
      <c r="J2623" s="23"/>
      <c r="L2623" s="24">
        <v>0.4512273</v>
      </c>
      <c r="M2623" s="24">
        <v>0.4651226</v>
      </c>
      <c r="N2623" s="24">
        <v>0.43580849999999999</v>
      </c>
      <c r="O2623" s="24">
        <v>0.45680150000000003</v>
      </c>
      <c r="P2623" s="23"/>
      <c r="Q2623" s="23"/>
      <c r="R2623" s="23"/>
      <c r="S2623" s="23"/>
      <c r="U2623" s="24">
        <v>0.68648540000000002</v>
      </c>
      <c r="V2623" s="24">
        <v>0.54925230000000003</v>
      </c>
      <c r="W2623" s="24">
        <v>0.68806369999999994</v>
      </c>
      <c r="X2623" s="24">
        <v>0.45813359999999997</v>
      </c>
      <c r="Y2623" s="23"/>
      <c r="Z2623" s="23"/>
      <c r="AA2623" s="23"/>
      <c r="AB2623" s="23"/>
      <c r="AD2623" s="24">
        <v>0.53570499999999999</v>
      </c>
      <c r="AE2623" s="24">
        <v>0.42000480000000001</v>
      </c>
      <c r="AF2623" s="24">
        <v>0.49739709999999998</v>
      </c>
      <c r="AG2623" s="24">
        <v>0.4918787</v>
      </c>
      <c r="AH2623" s="23"/>
      <c r="AI2623" s="23"/>
      <c r="AJ2623" s="23"/>
      <c r="AK2623" s="23"/>
    </row>
    <row r="2624" spans="1:37" x14ac:dyDescent="0.35">
      <c r="A2624" s="24" t="s">
        <v>5323</v>
      </c>
      <c r="B2624" s="24" t="s">
        <v>5324</v>
      </c>
      <c r="C2624" s="24">
        <v>0.44529580000000002</v>
      </c>
      <c r="D2624" s="24">
        <v>0.4861317</v>
      </c>
      <c r="E2624" s="24">
        <v>0.62452160000000001</v>
      </c>
      <c r="F2624" s="24">
        <v>0.3361075</v>
      </c>
      <c r="G2624" s="23"/>
      <c r="H2624" s="23"/>
      <c r="I2624" s="23"/>
      <c r="J2624" s="23"/>
      <c r="L2624" s="24">
        <v>0.4446814</v>
      </c>
      <c r="M2624" s="24">
        <v>0.4558159</v>
      </c>
      <c r="N2624" s="24">
        <v>0.40604390000000001</v>
      </c>
      <c r="O2624" s="24">
        <v>0.37402289999999999</v>
      </c>
      <c r="P2624" s="23"/>
      <c r="Q2624" s="23"/>
      <c r="R2624" s="23"/>
      <c r="S2624" s="23"/>
      <c r="U2624" s="24">
        <v>0.61863959999999996</v>
      </c>
      <c r="V2624" s="24">
        <v>0.6995439</v>
      </c>
      <c r="W2624" s="24">
        <v>0.66731149999999995</v>
      </c>
      <c r="X2624" s="24">
        <v>0.45354519999999998</v>
      </c>
      <c r="Y2624" s="23"/>
      <c r="Z2624" s="23"/>
      <c r="AA2624" s="23"/>
      <c r="AB2624" s="23"/>
      <c r="AD2624" s="24">
        <v>0.48564439999999998</v>
      </c>
      <c r="AE2624" s="24">
        <v>0.45680720000000002</v>
      </c>
      <c r="AF2624" s="24">
        <v>0.3963314</v>
      </c>
      <c r="AG2624" s="24">
        <v>0.37598920000000002</v>
      </c>
      <c r="AH2624" s="23"/>
      <c r="AI2624" s="23"/>
      <c r="AJ2624" s="23"/>
      <c r="AK2624" s="23"/>
    </row>
    <row r="2625" spans="1:37" x14ac:dyDescent="0.35">
      <c r="A2625" s="24" t="s">
        <v>5325</v>
      </c>
      <c r="B2625" s="24" t="s">
        <v>5326</v>
      </c>
      <c r="C2625" s="24">
        <v>0.50105140000000004</v>
      </c>
      <c r="D2625" s="24">
        <v>0.60246440000000001</v>
      </c>
      <c r="E2625" s="24">
        <v>0.64026419999999995</v>
      </c>
      <c r="F2625" s="24">
        <v>0.41823329999999997</v>
      </c>
      <c r="G2625" s="23"/>
      <c r="H2625" s="23"/>
      <c r="I2625" s="23"/>
      <c r="J2625" s="23"/>
      <c r="L2625" s="24">
        <v>0.42507630000000002</v>
      </c>
      <c r="M2625" s="24">
        <v>0.49069750000000001</v>
      </c>
      <c r="N2625" s="24">
        <v>0.56291970000000002</v>
      </c>
      <c r="O2625" s="24">
        <v>0.3740637</v>
      </c>
      <c r="P2625" s="23"/>
      <c r="Q2625" s="23"/>
      <c r="R2625" s="23"/>
      <c r="S2625" s="23"/>
      <c r="U2625" s="24">
        <v>0.52389350000000001</v>
      </c>
      <c r="V2625" s="24">
        <v>0.6713095</v>
      </c>
      <c r="W2625" s="24">
        <v>0.66988340000000002</v>
      </c>
      <c r="X2625" s="24">
        <v>0.44206459999999997</v>
      </c>
      <c r="Y2625" s="23"/>
      <c r="Z2625" s="23"/>
      <c r="AA2625" s="23"/>
      <c r="AB2625" s="23"/>
      <c r="AD2625" s="24">
        <v>0.37962030000000002</v>
      </c>
      <c r="AE2625" s="24">
        <v>0.41727930000000002</v>
      </c>
      <c r="AF2625" s="24">
        <v>0.44078840000000002</v>
      </c>
      <c r="AG2625" s="24">
        <v>0.31618400000000002</v>
      </c>
      <c r="AH2625" s="23"/>
      <c r="AI2625" s="23"/>
      <c r="AJ2625" s="23"/>
      <c r="AK2625" s="23"/>
    </row>
    <row r="2626" spans="1:37" x14ac:dyDescent="0.35">
      <c r="A2626" s="24" t="s">
        <v>5327</v>
      </c>
      <c r="B2626" s="24" t="s">
        <v>5328</v>
      </c>
      <c r="C2626" s="24">
        <v>0.54047400000000001</v>
      </c>
      <c r="D2626" s="24">
        <v>0.68308049999999998</v>
      </c>
      <c r="E2626" s="24">
        <v>0.56643089999999996</v>
      </c>
      <c r="F2626" s="24">
        <v>0.54408429999999997</v>
      </c>
      <c r="G2626" s="23"/>
      <c r="H2626" s="23"/>
      <c r="I2626" s="23"/>
      <c r="J2626" s="23"/>
      <c r="L2626" s="24">
        <v>0.45821269999999997</v>
      </c>
      <c r="M2626" s="24">
        <v>0.71626659999999998</v>
      </c>
      <c r="N2626" s="24">
        <v>0.55920320000000001</v>
      </c>
      <c r="O2626" s="24">
        <v>0.37052740000000001</v>
      </c>
      <c r="P2626" s="23"/>
      <c r="Q2626" s="23"/>
      <c r="R2626" s="23"/>
      <c r="S2626" s="23"/>
      <c r="U2626" s="24">
        <v>0.55845040000000001</v>
      </c>
      <c r="V2626" s="24">
        <v>0.6688923</v>
      </c>
      <c r="W2626" s="24">
        <v>0.63524670000000005</v>
      </c>
      <c r="X2626" s="24">
        <v>0.39939449999999999</v>
      </c>
      <c r="Y2626" s="23"/>
      <c r="Z2626" s="23"/>
      <c r="AA2626" s="23"/>
      <c r="AB2626" s="23"/>
      <c r="AD2626" s="24">
        <v>0.48825990000000002</v>
      </c>
      <c r="AE2626" s="24">
        <v>0.4148753</v>
      </c>
      <c r="AF2626" s="24">
        <v>0.3527111</v>
      </c>
      <c r="AG2626" s="24">
        <v>0.46756550000000002</v>
      </c>
      <c r="AH2626" s="23"/>
      <c r="AI2626" s="23"/>
      <c r="AJ2626" s="23"/>
      <c r="AK2626" s="23"/>
    </row>
    <row r="2627" spans="1:37" x14ac:dyDescent="0.35">
      <c r="A2627" s="24" t="s">
        <v>5329</v>
      </c>
      <c r="B2627" s="24" t="s">
        <v>5330</v>
      </c>
      <c r="C2627" s="24">
        <v>0.57120979999999999</v>
      </c>
      <c r="D2627" s="24">
        <v>0.72738780000000003</v>
      </c>
      <c r="E2627" s="24">
        <v>0.54660059999999999</v>
      </c>
      <c r="F2627" s="24">
        <v>0.66017170000000003</v>
      </c>
      <c r="G2627" s="23"/>
      <c r="H2627" s="23"/>
      <c r="I2627" s="23"/>
      <c r="J2627" s="23"/>
      <c r="L2627" s="24">
        <v>0.4954209</v>
      </c>
      <c r="M2627" s="24">
        <v>0.68819220000000003</v>
      </c>
      <c r="N2627" s="24">
        <v>0.4815412</v>
      </c>
      <c r="O2627" s="24">
        <v>0.48062120000000003</v>
      </c>
      <c r="P2627" s="23"/>
      <c r="Q2627" s="23"/>
      <c r="R2627" s="23"/>
      <c r="S2627" s="23"/>
      <c r="U2627" s="24">
        <v>0.6160293</v>
      </c>
      <c r="V2627" s="24">
        <v>0.66161479999999995</v>
      </c>
      <c r="W2627" s="24">
        <v>0.66641600000000001</v>
      </c>
      <c r="X2627" s="24">
        <v>0.47533599999999998</v>
      </c>
      <c r="Y2627" s="23"/>
      <c r="Z2627" s="23"/>
      <c r="AA2627" s="23"/>
      <c r="AB2627" s="23"/>
      <c r="AD2627" s="24">
        <v>0.51827020000000001</v>
      </c>
      <c r="AE2627" s="24">
        <v>0.61963380000000001</v>
      </c>
      <c r="AF2627" s="24">
        <v>0.4079854</v>
      </c>
      <c r="AG2627" s="24">
        <v>0.56877829999999996</v>
      </c>
      <c r="AH2627" s="23"/>
      <c r="AI2627" s="23"/>
      <c r="AJ2627" s="23"/>
      <c r="AK2627" s="23"/>
    </row>
    <row r="2628" spans="1:37" x14ac:dyDescent="0.35">
      <c r="A2628" s="24" t="s">
        <v>5331</v>
      </c>
      <c r="B2628" s="24" t="s">
        <v>5332</v>
      </c>
      <c r="C2628" s="24">
        <v>0.60761039999999999</v>
      </c>
      <c r="D2628" s="24">
        <v>0.68348739999999997</v>
      </c>
      <c r="E2628" s="24">
        <v>0.62999579999999999</v>
      </c>
      <c r="F2628" s="24">
        <v>0.69480529999999996</v>
      </c>
      <c r="G2628" s="23"/>
      <c r="H2628" s="23"/>
      <c r="I2628" s="23"/>
      <c r="J2628" s="23"/>
      <c r="L2628" s="24">
        <v>0.45262429999999998</v>
      </c>
      <c r="M2628" s="24">
        <v>0.59271629999999997</v>
      </c>
      <c r="N2628" s="24">
        <v>0.43497520000000001</v>
      </c>
      <c r="O2628" s="24">
        <v>0.61490060000000002</v>
      </c>
      <c r="P2628" s="23"/>
      <c r="Q2628" s="23"/>
      <c r="R2628" s="23"/>
      <c r="S2628" s="23"/>
      <c r="U2628" s="24">
        <v>0.54117720000000002</v>
      </c>
      <c r="V2628" s="24">
        <v>0.49782310000000002</v>
      </c>
      <c r="W2628" s="24">
        <v>0.65084560000000002</v>
      </c>
      <c r="X2628" s="24">
        <v>0.59064970000000006</v>
      </c>
      <c r="Y2628" s="23"/>
      <c r="Z2628" s="23"/>
      <c r="AA2628" s="23"/>
      <c r="AB2628" s="23"/>
      <c r="AD2628" s="24">
        <v>0.55971029999999999</v>
      </c>
      <c r="AE2628" s="24">
        <v>0.50862890000000005</v>
      </c>
      <c r="AF2628" s="24">
        <v>0.43135370000000001</v>
      </c>
      <c r="AG2628" s="24">
        <v>0.57494840000000003</v>
      </c>
      <c r="AH2628" s="23"/>
      <c r="AI2628" s="23"/>
      <c r="AJ2628" s="23"/>
      <c r="AK2628" s="23"/>
    </row>
    <row r="2629" spans="1:37" x14ac:dyDescent="0.35">
      <c r="A2629" s="24" t="s">
        <v>5333</v>
      </c>
      <c r="B2629" s="24" t="s">
        <v>5334</v>
      </c>
      <c r="C2629" s="24">
        <v>0.68952349999999996</v>
      </c>
      <c r="D2629" s="24">
        <v>0.62730490000000005</v>
      </c>
      <c r="E2629" s="24">
        <v>0.53915809999999997</v>
      </c>
      <c r="F2629" s="24">
        <v>0.49968370000000001</v>
      </c>
      <c r="G2629" s="23"/>
      <c r="H2629" s="23"/>
      <c r="I2629" s="23"/>
      <c r="J2629" s="23"/>
      <c r="L2629" s="24">
        <v>0.45289049999999997</v>
      </c>
      <c r="M2629" s="24">
        <v>0.53993639999999998</v>
      </c>
      <c r="N2629" s="24">
        <v>0.38495020000000002</v>
      </c>
      <c r="O2629" s="24">
        <v>0.4875255</v>
      </c>
      <c r="P2629" s="23"/>
      <c r="Q2629" s="23"/>
      <c r="R2629" s="23"/>
      <c r="S2629" s="23"/>
      <c r="U2629" s="24">
        <v>0.56131989999999998</v>
      </c>
      <c r="V2629" s="24">
        <v>0.46200229999999998</v>
      </c>
      <c r="W2629" s="24">
        <v>0.58983859999999999</v>
      </c>
      <c r="X2629" s="24">
        <v>0.65426019999999996</v>
      </c>
      <c r="Y2629" s="23"/>
      <c r="Z2629" s="23"/>
      <c r="AA2629" s="23"/>
      <c r="AB2629" s="23"/>
      <c r="AD2629" s="24">
        <v>0.59734699999999996</v>
      </c>
      <c r="AE2629" s="24">
        <v>0.40362029999999999</v>
      </c>
      <c r="AF2629" s="24">
        <v>0.40771940000000001</v>
      </c>
      <c r="AG2629" s="24">
        <v>0.55430780000000002</v>
      </c>
      <c r="AH2629" s="23"/>
      <c r="AI2629" s="23"/>
      <c r="AJ2629" s="23"/>
      <c r="AK2629" s="23"/>
    </row>
    <row r="2630" spans="1:37" x14ac:dyDescent="0.35">
      <c r="A2630" s="24" t="s">
        <v>5335</v>
      </c>
      <c r="B2630" s="24" t="s">
        <v>5336</v>
      </c>
      <c r="C2630" s="24">
        <v>0.76231070000000001</v>
      </c>
      <c r="D2630" s="24">
        <v>0.70650270000000004</v>
      </c>
      <c r="E2630" s="24">
        <v>0.56637280000000001</v>
      </c>
      <c r="F2630" s="24">
        <v>0.39340380000000003</v>
      </c>
      <c r="G2630" s="23"/>
      <c r="H2630" s="23"/>
      <c r="I2630" s="23"/>
      <c r="J2630" s="23"/>
      <c r="L2630" s="24">
        <v>0.47148960000000001</v>
      </c>
      <c r="M2630" s="24">
        <v>0.59281419999999996</v>
      </c>
      <c r="N2630" s="24">
        <v>0.46638210000000002</v>
      </c>
      <c r="O2630" s="24">
        <v>0.48039169999999998</v>
      </c>
      <c r="P2630" s="23"/>
      <c r="Q2630" s="23"/>
      <c r="R2630" s="23"/>
      <c r="S2630" s="23"/>
      <c r="U2630" s="24">
        <v>0.71566529999999995</v>
      </c>
      <c r="V2630" s="24">
        <v>0.45546789999999998</v>
      </c>
      <c r="W2630" s="24">
        <v>0.58540829999999999</v>
      </c>
      <c r="X2630" s="24">
        <v>0.71270710000000004</v>
      </c>
      <c r="Y2630" s="23"/>
      <c r="Z2630" s="23"/>
      <c r="AA2630" s="23"/>
      <c r="AB2630" s="23"/>
      <c r="AD2630" s="24">
        <v>0.52815650000000003</v>
      </c>
      <c r="AE2630" s="24">
        <v>0.46205930000000001</v>
      </c>
      <c r="AF2630" s="24">
        <v>0.31005450000000001</v>
      </c>
      <c r="AG2630" s="24">
        <v>0.45476569999999999</v>
      </c>
      <c r="AH2630" s="23"/>
      <c r="AI2630" s="23"/>
      <c r="AJ2630" s="23"/>
      <c r="AK2630" s="23"/>
    </row>
    <row r="2631" spans="1:37" x14ac:dyDescent="0.35">
      <c r="A2631" s="24" t="s">
        <v>5337</v>
      </c>
      <c r="B2631" s="24" t="s">
        <v>5338</v>
      </c>
      <c r="C2631" s="24">
        <v>0.77761130000000001</v>
      </c>
      <c r="D2631" s="24">
        <v>0.69049930000000004</v>
      </c>
      <c r="E2631" s="24">
        <v>0.58227640000000003</v>
      </c>
      <c r="F2631" s="24">
        <v>0.48174139999999999</v>
      </c>
      <c r="G2631" s="23"/>
      <c r="H2631" s="23"/>
      <c r="I2631" s="23"/>
      <c r="J2631" s="23"/>
      <c r="L2631" s="24">
        <v>0.41506480000000001</v>
      </c>
      <c r="M2631" s="24">
        <v>0.48342570000000001</v>
      </c>
      <c r="N2631" s="24">
        <v>0.45321630000000002</v>
      </c>
      <c r="O2631" s="24">
        <v>0.48691499999999999</v>
      </c>
      <c r="P2631" s="23"/>
      <c r="Q2631" s="23"/>
      <c r="R2631" s="23"/>
      <c r="S2631" s="23"/>
      <c r="U2631" s="24">
        <v>0.81408519999999995</v>
      </c>
      <c r="V2631" s="24">
        <v>0.37619439999999998</v>
      </c>
      <c r="W2631" s="24">
        <v>0.68311770000000005</v>
      </c>
      <c r="X2631" s="24">
        <v>0.62072859999999996</v>
      </c>
      <c r="Y2631" s="23"/>
      <c r="Z2631" s="23"/>
      <c r="AA2631" s="23"/>
      <c r="AB2631" s="23"/>
      <c r="AD2631" s="24">
        <v>0.43871460000000001</v>
      </c>
      <c r="AE2631" s="24">
        <v>0.41229569999999999</v>
      </c>
      <c r="AF2631" s="24">
        <v>0.36780679999999999</v>
      </c>
      <c r="AG2631" s="24">
        <v>0.38357180000000002</v>
      </c>
      <c r="AH2631" s="23"/>
      <c r="AI2631" s="23"/>
      <c r="AJ2631" s="23"/>
      <c r="AK2631" s="23"/>
    </row>
    <row r="2632" spans="1:37" x14ac:dyDescent="0.35">
      <c r="A2632" s="24" t="s">
        <v>5339</v>
      </c>
      <c r="B2632" s="24" t="s">
        <v>5340</v>
      </c>
      <c r="C2632" s="24">
        <v>0.71549390000000002</v>
      </c>
      <c r="D2632" s="24">
        <v>0.78406520000000002</v>
      </c>
      <c r="E2632" s="24">
        <v>0.47454360000000001</v>
      </c>
      <c r="F2632" s="24">
        <v>0.43190030000000001</v>
      </c>
      <c r="G2632" s="23"/>
      <c r="H2632" s="23"/>
      <c r="I2632" s="23"/>
      <c r="J2632" s="23"/>
      <c r="L2632" s="24">
        <v>0.50514570000000003</v>
      </c>
      <c r="M2632" s="24">
        <v>0.43400240000000001</v>
      </c>
      <c r="N2632" s="24">
        <v>0.4880777</v>
      </c>
      <c r="O2632" s="24">
        <v>0.36992120000000001</v>
      </c>
      <c r="P2632" s="23"/>
      <c r="Q2632" s="23"/>
      <c r="R2632" s="23"/>
      <c r="S2632" s="23"/>
      <c r="U2632" s="24">
        <v>0.70910019999999996</v>
      </c>
      <c r="V2632" s="24">
        <v>0.49373410000000001</v>
      </c>
      <c r="W2632" s="24">
        <v>0.6390382</v>
      </c>
      <c r="X2632" s="24">
        <v>0.55551010000000001</v>
      </c>
      <c r="Y2632" s="23"/>
      <c r="Z2632" s="23"/>
      <c r="AA2632" s="23"/>
      <c r="AB2632" s="23"/>
      <c r="AD2632" s="24">
        <v>0.49216890000000002</v>
      </c>
      <c r="AE2632" s="24">
        <v>0.38236170000000003</v>
      </c>
      <c r="AF2632" s="24">
        <v>0.37634719999999999</v>
      </c>
      <c r="AG2632" s="24">
        <v>0.38296039999999998</v>
      </c>
      <c r="AH2632" s="23"/>
      <c r="AI2632" s="23"/>
      <c r="AJ2632" s="23"/>
      <c r="AK2632" s="23"/>
    </row>
    <row r="2633" spans="1:37" x14ac:dyDescent="0.35">
      <c r="A2633" s="24" t="s">
        <v>5341</v>
      </c>
      <c r="B2633" s="24" t="s">
        <v>5342</v>
      </c>
      <c r="C2633" s="24">
        <v>0.55743480000000001</v>
      </c>
      <c r="D2633" s="24">
        <v>0.79191590000000001</v>
      </c>
      <c r="E2633" s="24">
        <v>0.43925439999999999</v>
      </c>
      <c r="F2633" s="24">
        <v>0.33138469999999998</v>
      </c>
      <c r="G2633" s="23"/>
      <c r="H2633" s="23"/>
      <c r="I2633" s="23"/>
      <c r="J2633" s="23"/>
      <c r="L2633" s="24">
        <v>0.60940850000000002</v>
      </c>
      <c r="M2633" s="24">
        <v>0.47481000000000001</v>
      </c>
      <c r="N2633" s="24">
        <v>0.55429740000000005</v>
      </c>
      <c r="O2633" s="24">
        <v>0.33834019999999998</v>
      </c>
      <c r="P2633" s="23"/>
      <c r="Q2633" s="23"/>
      <c r="R2633" s="23"/>
      <c r="S2633" s="23"/>
      <c r="U2633" s="24">
        <v>0.79716929999999997</v>
      </c>
      <c r="V2633" s="24">
        <v>0.69288430000000001</v>
      </c>
      <c r="W2633" s="24">
        <v>0.44241599999999998</v>
      </c>
      <c r="X2633" s="24">
        <v>0.58373649999999999</v>
      </c>
      <c r="Y2633" s="23"/>
      <c r="Z2633" s="23"/>
      <c r="AA2633" s="23"/>
      <c r="AB2633" s="23"/>
      <c r="AD2633" s="24">
        <v>0.57755610000000002</v>
      </c>
      <c r="AE2633" s="24">
        <v>0.433475</v>
      </c>
      <c r="AF2633" s="24">
        <v>0.40654839999999998</v>
      </c>
      <c r="AG2633" s="24">
        <v>0.41135270000000002</v>
      </c>
      <c r="AH2633" s="23"/>
      <c r="AI2633" s="23"/>
      <c r="AJ2633" s="23"/>
      <c r="AK2633" s="23"/>
    </row>
    <row r="2634" spans="1:37" x14ac:dyDescent="0.35">
      <c r="A2634" s="24" t="s">
        <v>5343</v>
      </c>
      <c r="B2634" s="24" t="s">
        <v>5344</v>
      </c>
      <c r="C2634" s="24">
        <v>0.50869319999999996</v>
      </c>
      <c r="D2634" s="24">
        <v>0.70596510000000001</v>
      </c>
      <c r="E2634" s="24">
        <v>0.360566</v>
      </c>
      <c r="F2634" s="24">
        <v>0.46872009999999997</v>
      </c>
      <c r="G2634" s="23"/>
      <c r="H2634" s="23"/>
      <c r="I2634" s="23"/>
      <c r="J2634" s="23"/>
      <c r="L2634" s="24">
        <v>0.59498850000000003</v>
      </c>
      <c r="M2634" s="24">
        <v>0.43502109999999999</v>
      </c>
      <c r="N2634" s="24">
        <v>0.46592600000000001</v>
      </c>
      <c r="O2634" s="24">
        <v>0.499054</v>
      </c>
      <c r="P2634" s="23"/>
      <c r="Q2634" s="23"/>
      <c r="R2634" s="23"/>
      <c r="S2634" s="23"/>
      <c r="U2634" s="24">
        <v>0.71561090000000005</v>
      </c>
      <c r="V2634" s="24">
        <v>0.68455449999999995</v>
      </c>
      <c r="W2634" s="24">
        <v>0.37164920000000001</v>
      </c>
      <c r="X2634" s="24">
        <v>0.59581810000000002</v>
      </c>
      <c r="Y2634" s="23"/>
      <c r="Z2634" s="23"/>
      <c r="AA2634" s="23"/>
      <c r="AB2634" s="23"/>
      <c r="AD2634" s="24">
        <v>0.63240249999999998</v>
      </c>
      <c r="AE2634" s="24">
        <v>0.4246048</v>
      </c>
      <c r="AF2634" s="24">
        <v>0.54777140000000002</v>
      </c>
      <c r="AG2634" s="24">
        <v>0.4110664</v>
      </c>
      <c r="AH2634" s="23"/>
      <c r="AI2634" s="23"/>
      <c r="AJ2634" s="23"/>
      <c r="AK2634" s="23"/>
    </row>
    <row r="2635" spans="1:37" x14ac:dyDescent="0.35">
      <c r="A2635" s="24" t="s">
        <v>5345</v>
      </c>
      <c r="B2635" s="24" t="s">
        <v>5346</v>
      </c>
      <c r="C2635" s="24">
        <v>0.55612300000000003</v>
      </c>
      <c r="D2635" s="24">
        <v>0.61346100000000003</v>
      </c>
      <c r="E2635" s="24">
        <v>0.34986840000000002</v>
      </c>
      <c r="F2635" s="24">
        <v>0.67877589999999999</v>
      </c>
      <c r="G2635" s="23"/>
      <c r="H2635" s="23"/>
      <c r="I2635" s="23"/>
      <c r="J2635" s="23"/>
      <c r="L2635" s="24">
        <v>0.64960530000000005</v>
      </c>
      <c r="M2635" s="24">
        <v>0.4010475</v>
      </c>
      <c r="N2635" s="24">
        <v>0.3105175</v>
      </c>
      <c r="O2635" s="24">
        <v>0.54409529999999995</v>
      </c>
      <c r="P2635" s="23"/>
      <c r="Q2635" s="23"/>
      <c r="R2635" s="23"/>
      <c r="S2635" s="23"/>
      <c r="U2635" s="24">
        <v>0.59026719999999999</v>
      </c>
      <c r="V2635" s="24">
        <v>0.66311290000000001</v>
      </c>
      <c r="W2635" s="24">
        <v>0.34978769999999998</v>
      </c>
      <c r="X2635" s="24">
        <v>0.64031260000000001</v>
      </c>
      <c r="Y2635" s="23"/>
      <c r="Z2635" s="23"/>
      <c r="AA2635" s="23"/>
      <c r="AB2635" s="23"/>
      <c r="AD2635" s="24">
        <v>0.58658250000000001</v>
      </c>
      <c r="AE2635" s="24">
        <v>0.43018050000000002</v>
      </c>
      <c r="AF2635" s="24">
        <v>0.58635250000000005</v>
      </c>
      <c r="AG2635" s="24">
        <v>0.40101330000000002</v>
      </c>
      <c r="AH2635" s="23"/>
      <c r="AI2635" s="23"/>
      <c r="AJ2635" s="23"/>
      <c r="AK2635" s="23"/>
    </row>
    <row r="2636" spans="1:37" x14ac:dyDescent="0.35">
      <c r="A2636" s="24" t="s">
        <v>5347</v>
      </c>
      <c r="B2636" s="24" t="s">
        <v>5348</v>
      </c>
      <c r="C2636" s="24">
        <v>0.65486069999999996</v>
      </c>
      <c r="D2636" s="24">
        <v>0.55991179999999996</v>
      </c>
      <c r="E2636" s="24">
        <v>0.50172220000000001</v>
      </c>
      <c r="F2636" s="24">
        <v>0.70170860000000002</v>
      </c>
      <c r="G2636" s="23"/>
      <c r="H2636" s="23"/>
      <c r="I2636" s="23"/>
      <c r="J2636" s="23"/>
      <c r="L2636" s="24">
        <v>0.55579500000000004</v>
      </c>
      <c r="M2636" s="24">
        <v>0.61548979999999998</v>
      </c>
      <c r="N2636" s="24">
        <v>0.43463780000000002</v>
      </c>
      <c r="O2636" s="24">
        <v>0.65481350000000005</v>
      </c>
      <c r="P2636" s="23"/>
      <c r="Q2636" s="23"/>
      <c r="R2636" s="23"/>
      <c r="S2636" s="23"/>
      <c r="U2636" s="24">
        <v>0.58750809999999998</v>
      </c>
      <c r="V2636" s="24">
        <v>0.77093889999999998</v>
      </c>
      <c r="W2636" s="24">
        <v>0.4960445</v>
      </c>
      <c r="X2636" s="24">
        <v>0.59874179999999999</v>
      </c>
      <c r="Y2636" s="23"/>
      <c r="Z2636" s="23"/>
      <c r="AA2636" s="23"/>
      <c r="AB2636" s="23"/>
      <c r="AD2636" s="24">
        <v>0.51689960000000001</v>
      </c>
      <c r="AE2636" s="24">
        <v>0.46551399999999998</v>
      </c>
      <c r="AF2636" s="24">
        <v>0.76528969999999996</v>
      </c>
      <c r="AG2636" s="24">
        <v>0.45636330000000003</v>
      </c>
      <c r="AH2636" s="23"/>
      <c r="AI2636" s="23"/>
      <c r="AJ2636" s="23"/>
      <c r="AK2636" s="23"/>
    </row>
    <row r="2637" spans="1:37" x14ac:dyDescent="0.35">
      <c r="A2637" s="24" t="s">
        <v>5349</v>
      </c>
      <c r="B2637" s="24" t="s">
        <v>5350</v>
      </c>
      <c r="C2637" s="24">
        <v>0.64857790000000004</v>
      </c>
      <c r="D2637" s="24">
        <v>0.55509330000000001</v>
      </c>
      <c r="E2637" s="24">
        <v>0.63219519999999996</v>
      </c>
      <c r="F2637" s="24">
        <v>0.67572960000000004</v>
      </c>
      <c r="G2637" s="23"/>
      <c r="H2637" s="23"/>
      <c r="I2637" s="23"/>
      <c r="J2637" s="23"/>
      <c r="L2637" s="24">
        <v>0.41619990000000001</v>
      </c>
      <c r="M2637" s="24">
        <v>0.66853189999999996</v>
      </c>
      <c r="N2637" s="24">
        <v>0.55160640000000005</v>
      </c>
      <c r="O2637" s="24">
        <v>0.50237860000000001</v>
      </c>
      <c r="P2637" s="23"/>
      <c r="Q2637" s="23"/>
      <c r="R2637" s="23"/>
      <c r="S2637" s="23"/>
      <c r="U2637" s="24">
        <v>0.58261099999999999</v>
      </c>
      <c r="V2637" s="24">
        <v>0.68232979999999999</v>
      </c>
      <c r="W2637" s="24">
        <v>0.46460889999999999</v>
      </c>
      <c r="X2637" s="24">
        <v>0.68152970000000002</v>
      </c>
      <c r="Y2637" s="23"/>
      <c r="Z2637" s="23"/>
      <c r="AA2637" s="23"/>
      <c r="AB2637" s="23"/>
      <c r="AD2637" s="24">
        <v>0.55470090000000005</v>
      </c>
      <c r="AE2637" s="24">
        <v>0.43389329999999998</v>
      </c>
      <c r="AF2637" s="24">
        <v>0.5595118</v>
      </c>
      <c r="AG2637" s="24">
        <v>0.42573850000000002</v>
      </c>
      <c r="AH2637" s="23"/>
      <c r="AI2637" s="23"/>
      <c r="AJ2637" s="23"/>
      <c r="AK2637" s="23"/>
    </row>
    <row r="2638" spans="1:37" x14ac:dyDescent="0.35">
      <c r="A2638" s="24" t="s">
        <v>5351</v>
      </c>
      <c r="B2638" s="24" t="s">
        <v>5352</v>
      </c>
      <c r="C2638" s="24">
        <v>0.73671200000000003</v>
      </c>
      <c r="D2638" s="24">
        <v>0.44922479999999998</v>
      </c>
      <c r="E2638" s="24">
        <v>0.486516</v>
      </c>
      <c r="F2638" s="24">
        <v>0.61206510000000003</v>
      </c>
      <c r="G2638" s="23"/>
      <c r="H2638" s="23"/>
      <c r="I2638" s="23"/>
      <c r="J2638" s="23"/>
      <c r="L2638" s="24">
        <v>0.40908709999999998</v>
      </c>
      <c r="M2638" s="24">
        <v>0.66850019999999999</v>
      </c>
      <c r="N2638" s="24">
        <v>0.53097039999999995</v>
      </c>
      <c r="O2638" s="24">
        <v>0.3468599</v>
      </c>
      <c r="P2638" s="23"/>
      <c r="Q2638" s="23"/>
      <c r="R2638" s="23"/>
      <c r="S2638" s="23"/>
      <c r="U2638" s="24">
        <v>0.58810189999999996</v>
      </c>
      <c r="V2638" s="24">
        <v>0.56102220000000003</v>
      </c>
      <c r="W2638" s="24">
        <v>0.4057057</v>
      </c>
      <c r="X2638" s="24">
        <v>0.57860160000000005</v>
      </c>
      <c r="Y2638" s="23"/>
      <c r="Z2638" s="23"/>
      <c r="AA2638" s="23"/>
      <c r="AB2638" s="23"/>
      <c r="AD2638" s="24">
        <v>0.62651570000000001</v>
      </c>
      <c r="AE2638" s="24">
        <v>0.47749819999999998</v>
      </c>
      <c r="AF2638" s="24">
        <v>0.43852239999999998</v>
      </c>
      <c r="AG2638" s="24">
        <v>0.37917960000000001</v>
      </c>
      <c r="AH2638" s="23"/>
      <c r="AI2638" s="23"/>
      <c r="AJ2638" s="23"/>
      <c r="AK2638" s="23"/>
    </row>
    <row r="2639" spans="1:37" x14ac:dyDescent="0.35">
      <c r="A2639" s="24" t="s">
        <v>5353</v>
      </c>
      <c r="B2639" s="24" t="s">
        <v>5354</v>
      </c>
      <c r="C2639" s="24">
        <v>0.75522089999999997</v>
      </c>
      <c r="D2639" s="24">
        <v>0.43887229999999999</v>
      </c>
      <c r="E2639" s="24">
        <v>0.39305630000000003</v>
      </c>
      <c r="F2639" s="24">
        <v>0.61162030000000001</v>
      </c>
      <c r="G2639" s="23"/>
      <c r="H2639" s="23"/>
      <c r="I2639" s="23"/>
      <c r="J2639" s="23"/>
      <c r="L2639" s="24">
        <v>0.49519429999999998</v>
      </c>
      <c r="M2639" s="24">
        <v>0.6521496</v>
      </c>
      <c r="N2639" s="24">
        <v>0.59344240000000004</v>
      </c>
      <c r="O2639" s="24">
        <v>0.32974229999999999</v>
      </c>
      <c r="P2639" s="23"/>
      <c r="Q2639" s="23"/>
      <c r="R2639" s="23"/>
      <c r="S2639" s="23"/>
      <c r="U2639" s="24">
        <v>0.62537940000000003</v>
      </c>
      <c r="V2639" s="24">
        <v>0.67756970000000005</v>
      </c>
      <c r="W2639" s="24">
        <v>0.4484474</v>
      </c>
      <c r="X2639" s="24">
        <v>0.48948809999999998</v>
      </c>
      <c r="Y2639" s="23"/>
      <c r="Z2639" s="23"/>
      <c r="AA2639" s="23"/>
      <c r="AB2639" s="23"/>
      <c r="AD2639" s="24">
        <v>0.57586890000000002</v>
      </c>
      <c r="AE2639" s="24">
        <v>0.60056509999999996</v>
      </c>
      <c r="AF2639" s="24">
        <v>0.39603250000000001</v>
      </c>
      <c r="AG2639" s="24">
        <v>0.53141550000000004</v>
      </c>
      <c r="AH2639" s="23"/>
      <c r="AI2639" s="23"/>
      <c r="AJ2639" s="23"/>
      <c r="AK2639" s="23"/>
    </row>
    <row r="2640" spans="1:37" x14ac:dyDescent="0.35">
      <c r="A2640" s="24" t="s">
        <v>5355</v>
      </c>
      <c r="B2640" s="24" t="s">
        <v>5356</v>
      </c>
      <c r="C2640" s="24">
        <v>0.58293740000000005</v>
      </c>
      <c r="D2640" s="24">
        <v>0.54920630000000004</v>
      </c>
      <c r="E2640" s="24">
        <v>0.3915826</v>
      </c>
      <c r="F2640" s="24">
        <v>0.58952079999999996</v>
      </c>
      <c r="G2640" s="23"/>
      <c r="H2640" s="23"/>
      <c r="I2640" s="23"/>
      <c r="J2640" s="23"/>
      <c r="L2640" s="24">
        <v>0.4458435</v>
      </c>
      <c r="M2640" s="24">
        <v>0.59555480000000005</v>
      </c>
      <c r="N2640" s="24">
        <v>0.5930976</v>
      </c>
      <c r="O2640" s="24">
        <v>0.40508339999999998</v>
      </c>
      <c r="P2640" s="23"/>
      <c r="Q2640" s="23"/>
      <c r="R2640" s="23"/>
      <c r="S2640" s="23"/>
      <c r="U2640" s="24">
        <v>0.70369800000000005</v>
      </c>
      <c r="V2640" s="24">
        <v>0.68680379999999996</v>
      </c>
      <c r="W2640" s="24">
        <v>0.53266469999999999</v>
      </c>
      <c r="X2640" s="24">
        <v>0.49557420000000002</v>
      </c>
      <c r="Y2640" s="23"/>
      <c r="Z2640" s="23"/>
      <c r="AA2640" s="23"/>
      <c r="AB2640" s="23"/>
      <c r="AD2640" s="24">
        <v>0.68889239999999996</v>
      </c>
      <c r="AE2640" s="24">
        <v>0.64668769999999998</v>
      </c>
      <c r="AF2640" s="24">
        <v>0.44909139999999997</v>
      </c>
      <c r="AG2640" s="24">
        <v>0.64872879999999999</v>
      </c>
      <c r="AH2640" s="23"/>
      <c r="AI2640" s="23"/>
      <c r="AJ2640" s="23"/>
      <c r="AK2640" s="23"/>
    </row>
    <row r="2641" spans="1:37" x14ac:dyDescent="0.35">
      <c r="A2641" s="24" t="s">
        <v>5357</v>
      </c>
      <c r="B2641" s="24" t="s">
        <v>5358</v>
      </c>
      <c r="C2641" s="24">
        <v>0.48276809999999998</v>
      </c>
      <c r="D2641" s="24">
        <v>0.55590759999999995</v>
      </c>
      <c r="E2641" s="24">
        <v>0.38758609999999999</v>
      </c>
      <c r="F2641" s="24">
        <v>0.56028339999999999</v>
      </c>
      <c r="G2641" s="23"/>
      <c r="H2641" s="23"/>
      <c r="I2641" s="23"/>
      <c r="J2641" s="23"/>
      <c r="L2641" s="24">
        <v>0.47482190000000002</v>
      </c>
      <c r="M2641" s="24">
        <v>0.63747549999999997</v>
      </c>
      <c r="N2641" s="24">
        <v>0.56564890000000001</v>
      </c>
      <c r="O2641" s="24">
        <v>0.423122</v>
      </c>
      <c r="P2641" s="23"/>
      <c r="Q2641" s="23"/>
      <c r="R2641" s="23"/>
      <c r="S2641" s="23"/>
      <c r="U2641" s="24">
        <v>0.72662839999999995</v>
      </c>
      <c r="V2641" s="24">
        <v>0.57525150000000003</v>
      </c>
      <c r="W2641" s="24">
        <v>0.51992380000000005</v>
      </c>
      <c r="X2641" s="24">
        <v>0.41538819999999999</v>
      </c>
      <c r="Y2641" s="23"/>
      <c r="Z2641" s="23"/>
      <c r="AA2641" s="23"/>
      <c r="AB2641" s="23"/>
      <c r="AD2641" s="24">
        <v>0.69848250000000001</v>
      </c>
      <c r="AE2641" s="24">
        <v>0.72693439999999998</v>
      </c>
      <c r="AF2641" s="24">
        <v>0.50730280000000005</v>
      </c>
      <c r="AG2641" s="24">
        <v>0.63435070000000005</v>
      </c>
      <c r="AH2641" s="23"/>
      <c r="AI2641" s="23"/>
      <c r="AJ2641" s="23"/>
      <c r="AK2641" s="23"/>
    </row>
    <row r="2642" spans="1:37" x14ac:dyDescent="0.35">
      <c r="A2642" s="24" t="s">
        <v>5359</v>
      </c>
      <c r="B2642" s="24" t="s">
        <v>5360</v>
      </c>
      <c r="C2642" s="24">
        <v>0.57338679999999997</v>
      </c>
      <c r="D2642" s="24">
        <v>0.48569859999999998</v>
      </c>
      <c r="E2642" s="24">
        <v>0.39415099999999997</v>
      </c>
      <c r="F2642" s="24">
        <v>0.60625980000000002</v>
      </c>
      <c r="G2642" s="23"/>
      <c r="H2642" s="23"/>
      <c r="I2642" s="23"/>
      <c r="J2642" s="23"/>
      <c r="L2642" s="24">
        <v>0.53284430000000005</v>
      </c>
      <c r="M2642" s="24">
        <v>0.60496430000000001</v>
      </c>
      <c r="N2642" s="24">
        <v>0.59794860000000005</v>
      </c>
      <c r="O2642" s="24">
        <v>0.4936508</v>
      </c>
      <c r="P2642" s="23"/>
      <c r="Q2642" s="23"/>
      <c r="R2642" s="23"/>
      <c r="S2642" s="23"/>
      <c r="U2642" s="24">
        <v>0.81711049999999996</v>
      </c>
      <c r="V2642" s="24">
        <v>0.55455089999999996</v>
      </c>
      <c r="W2642" s="24">
        <v>0.59291799999999995</v>
      </c>
      <c r="X2642" s="24">
        <v>0.4026381</v>
      </c>
      <c r="Y2642" s="23"/>
      <c r="Z2642" s="23"/>
      <c r="AA2642" s="23"/>
      <c r="AB2642" s="23"/>
      <c r="AD2642" s="24">
        <v>0.4441503</v>
      </c>
      <c r="AE2642" s="24">
        <v>0.65015489999999998</v>
      </c>
      <c r="AF2642" s="24">
        <v>0.42705149999999997</v>
      </c>
      <c r="AG2642" s="24">
        <v>0.6805369</v>
      </c>
      <c r="AH2642" s="23"/>
      <c r="AI2642" s="23"/>
      <c r="AJ2642" s="23"/>
      <c r="AK2642" s="23"/>
    </row>
    <row r="2643" spans="1:37" x14ac:dyDescent="0.35">
      <c r="A2643" s="24" t="s">
        <v>5361</v>
      </c>
      <c r="B2643" s="24" t="s">
        <v>5362</v>
      </c>
      <c r="C2643" s="24">
        <v>0.67391480000000004</v>
      </c>
      <c r="D2643" s="24">
        <v>0.45869009999999999</v>
      </c>
      <c r="E2643" s="24">
        <v>0.47684480000000001</v>
      </c>
      <c r="F2643" s="24">
        <v>0.61970289999999995</v>
      </c>
      <c r="G2643" s="23"/>
      <c r="H2643" s="23"/>
      <c r="I2643" s="23"/>
      <c r="J2643" s="23"/>
      <c r="L2643" s="24">
        <v>0.4972646</v>
      </c>
      <c r="M2643" s="24">
        <v>0.50583109999999998</v>
      </c>
      <c r="N2643" s="24">
        <v>0.69695839999999998</v>
      </c>
      <c r="O2643" s="24">
        <v>0.60749509999999995</v>
      </c>
      <c r="P2643" s="23"/>
      <c r="Q2643" s="23"/>
      <c r="R2643" s="23"/>
      <c r="S2643" s="23"/>
      <c r="U2643" s="24">
        <v>0.74175720000000001</v>
      </c>
      <c r="V2643" s="24">
        <v>0.58692800000000001</v>
      </c>
      <c r="W2643" s="24">
        <v>0.7169141</v>
      </c>
      <c r="X2643" s="24">
        <v>0.4240256</v>
      </c>
      <c r="Y2643" s="23"/>
      <c r="Z2643" s="23"/>
      <c r="AA2643" s="23"/>
      <c r="AB2643" s="23"/>
      <c r="AD2643" s="24">
        <v>0.34892420000000002</v>
      </c>
      <c r="AE2643" s="24">
        <v>0.75446080000000004</v>
      </c>
      <c r="AF2643" s="24">
        <v>0.3612996</v>
      </c>
      <c r="AG2643" s="24">
        <v>0.63943700000000003</v>
      </c>
      <c r="AH2643" s="23"/>
      <c r="AI2643" s="23"/>
      <c r="AJ2643" s="23"/>
      <c r="AK2643" s="23"/>
    </row>
    <row r="2644" spans="1:37" x14ac:dyDescent="0.35">
      <c r="A2644" s="24" t="s">
        <v>5363</v>
      </c>
      <c r="B2644" s="24" t="s">
        <v>5364</v>
      </c>
      <c r="C2644" s="24">
        <v>0.69492739999999997</v>
      </c>
      <c r="D2644" s="24">
        <v>0.47593669999999999</v>
      </c>
      <c r="E2644" s="24">
        <v>0.4016883</v>
      </c>
      <c r="F2644" s="24">
        <v>0.66621900000000001</v>
      </c>
      <c r="G2644" s="23"/>
      <c r="H2644" s="23"/>
      <c r="I2644" s="23"/>
      <c r="J2644" s="23"/>
      <c r="L2644" s="24">
        <v>0.53497090000000003</v>
      </c>
      <c r="M2644" s="24">
        <v>0.50416729999999998</v>
      </c>
      <c r="N2644" s="24">
        <v>0.71620099999999998</v>
      </c>
      <c r="O2644" s="24">
        <v>0.55805139999999998</v>
      </c>
      <c r="P2644" s="23"/>
      <c r="Q2644" s="23"/>
      <c r="R2644" s="23"/>
      <c r="S2644" s="23"/>
      <c r="U2644" s="24">
        <v>0.75419550000000002</v>
      </c>
      <c r="V2644" s="24">
        <v>0.53005080000000004</v>
      </c>
      <c r="W2644" s="24">
        <v>0.71465679999999998</v>
      </c>
      <c r="X2644" s="24">
        <v>0.4353747</v>
      </c>
      <c r="Y2644" s="23"/>
      <c r="Z2644" s="23"/>
      <c r="AA2644" s="23"/>
      <c r="AB2644" s="23"/>
      <c r="AD2644" s="24">
        <v>0.47755520000000001</v>
      </c>
      <c r="AE2644" s="24">
        <v>0.65158879999999997</v>
      </c>
      <c r="AF2644" s="24">
        <v>0.43144329999999997</v>
      </c>
      <c r="AG2644" s="24">
        <v>0.57902100000000001</v>
      </c>
      <c r="AH2644" s="23"/>
      <c r="AI2644" s="23"/>
      <c r="AJ2644" s="23"/>
      <c r="AK2644" s="23"/>
    </row>
    <row r="2645" spans="1:37" x14ac:dyDescent="0.35">
      <c r="A2645" s="24" t="s">
        <v>5365</v>
      </c>
      <c r="B2645" s="24" t="s">
        <v>5366</v>
      </c>
      <c r="C2645" s="24">
        <v>0.71090379999999997</v>
      </c>
      <c r="D2645" s="24">
        <v>0.52629060000000005</v>
      </c>
      <c r="E2645" s="24">
        <v>0.45993980000000001</v>
      </c>
      <c r="F2645" s="24">
        <v>0.75148199999999998</v>
      </c>
      <c r="G2645" s="23"/>
      <c r="H2645" s="23"/>
      <c r="I2645" s="23"/>
      <c r="J2645" s="23"/>
      <c r="L2645" s="24">
        <v>0.60085270000000002</v>
      </c>
      <c r="M2645" s="24">
        <v>0.50147980000000003</v>
      </c>
      <c r="N2645" s="24">
        <v>0.58660350000000006</v>
      </c>
      <c r="O2645" s="24">
        <v>0.50761029999999996</v>
      </c>
      <c r="P2645" s="23"/>
      <c r="Q2645" s="23"/>
      <c r="R2645" s="23"/>
      <c r="S2645" s="23"/>
      <c r="U2645" s="24">
        <v>0.75294910000000004</v>
      </c>
      <c r="V2645" s="24">
        <v>0.39768429999999999</v>
      </c>
      <c r="W2645" s="24">
        <v>0.76017000000000001</v>
      </c>
      <c r="X2645" s="24">
        <v>0.5753644</v>
      </c>
      <c r="Y2645" s="23"/>
      <c r="Z2645" s="23"/>
      <c r="AA2645" s="23"/>
      <c r="AB2645" s="23"/>
      <c r="AD2645" s="24">
        <v>0.5454019</v>
      </c>
      <c r="AE2645" s="24">
        <v>0.58785419999999999</v>
      </c>
      <c r="AF2645" s="24">
        <v>0.46921930000000001</v>
      </c>
      <c r="AG2645" s="24">
        <v>0.66935979999999995</v>
      </c>
      <c r="AH2645" s="23"/>
      <c r="AI2645" s="23"/>
      <c r="AJ2645" s="23"/>
      <c r="AK2645" s="23"/>
    </row>
    <row r="2646" spans="1:37" x14ac:dyDescent="0.35">
      <c r="A2646" s="24" t="s">
        <v>5367</v>
      </c>
      <c r="B2646" s="24" t="s">
        <v>5368</v>
      </c>
      <c r="C2646" s="24">
        <v>0.75440870000000004</v>
      </c>
      <c r="D2646" s="24">
        <v>0.58116559999999995</v>
      </c>
      <c r="E2646" s="24">
        <v>0.59382550000000001</v>
      </c>
      <c r="F2646" s="24">
        <v>0.67978839999999996</v>
      </c>
      <c r="G2646" s="23"/>
      <c r="H2646" s="23"/>
      <c r="I2646" s="23"/>
      <c r="J2646" s="23"/>
      <c r="L2646" s="24">
        <v>0.52290250000000005</v>
      </c>
      <c r="M2646" s="24">
        <v>0.4243152</v>
      </c>
      <c r="N2646" s="24">
        <v>0.61987099999999995</v>
      </c>
      <c r="O2646" s="24">
        <v>0.63629040000000003</v>
      </c>
      <c r="P2646" s="23"/>
      <c r="Q2646" s="23"/>
      <c r="R2646" s="23"/>
      <c r="S2646" s="23"/>
      <c r="U2646" s="24">
        <v>0.64025319999999997</v>
      </c>
      <c r="V2646" s="24">
        <v>0.51299039999999996</v>
      </c>
      <c r="W2646" s="24">
        <v>0.77868210000000004</v>
      </c>
      <c r="X2646" s="24">
        <v>0.77797499999999997</v>
      </c>
      <c r="Y2646" s="23"/>
      <c r="Z2646" s="23"/>
      <c r="AA2646" s="23"/>
      <c r="AB2646" s="23"/>
      <c r="AD2646" s="24">
        <v>0.60798669999999999</v>
      </c>
      <c r="AE2646" s="24">
        <v>0.4893438</v>
      </c>
      <c r="AF2646" s="24">
        <v>0.37417869999999998</v>
      </c>
      <c r="AG2646" s="24">
        <v>0.61451270000000002</v>
      </c>
      <c r="AH2646" s="23"/>
      <c r="AI2646" s="23"/>
      <c r="AJ2646" s="23"/>
      <c r="AK2646" s="23"/>
    </row>
    <row r="2647" spans="1:37" x14ac:dyDescent="0.35">
      <c r="A2647" s="24" t="s">
        <v>5369</v>
      </c>
      <c r="B2647" s="24" t="s">
        <v>5370</v>
      </c>
      <c r="C2647" s="24">
        <v>0.78237990000000002</v>
      </c>
      <c r="D2647" s="24">
        <v>0.64090190000000002</v>
      </c>
      <c r="E2647" s="24">
        <v>0.59711210000000003</v>
      </c>
      <c r="F2647" s="24">
        <v>0.56214509999999995</v>
      </c>
      <c r="G2647" s="23"/>
      <c r="H2647" s="23"/>
      <c r="I2647" s="23"/>
      <c r="J2647" s="23"/>
      <c r="L2647" s="24">
        <v>0.54890170000000005</v>
      </c>
      <c r="M2647" s="24">
        <v>0.4452894</v>
      </c>
      <c r="N2647" s="24">
        <v>0.54583389999999998</v>
      </c>
      <c r="O2647" s="24">
        <v>0.4324191</v>
      </c>
      <c r="P2647" s="23"/>
      <c r="Q2647" s="23"/>
      <c r="R2647" s="23"/>
      <c r="S2647" s="23"/>
      <c r="U2647" s="24">
        <v>0.62539279999999997</v>
      </c>
      <c r="V2647" s="24">
        <v>0.6041472</v>
      </c>
      <c r="W2647" s="24">
        <v>0.74471339999999997</v>
      </c>
      <c r="X2647" s="24">
        <v>0.62938369999999999</v>
      </c>
      <c r="Y2647" s="23"/>
      <c r="Z2647" s="23"/>
      <c r="AA2647" s="23"/>
      <c r="AB2647" s="23"/>
      <c r="AD2647" s="24">
        <v>0.63926450000000001</v>
      </c>
      <c r="AE2647" s="24">
        <v>0.46350799999999998</v>
      </c>
      <c r="AF2647" s="24">
        <v>0.3794439</v>
      </c>
      <c r="AG2647" s="24">
        <v>0.48980980000000002</v>
      </c>
      <c r="AH2647" s="23"/>
      <c r="AI2647" s="23"/>
      <c r="AJ2647" s="23"/>
      <c r="AK2647" s="23"/>
    </row>
    <row r="2648" spans="1:37" x14ac:dyDescent="0.35">
      <c r="A2648" s="24" t="s">
        <v>5371</v>
      </c>
      <c r="B2648" s="24" t="s">
        <v>5372</v>
      </c>
      <c r="C2648" s="24">
        <v>0.7123815</v>
      </c>
      <c r="D2648" s="24">
        <v>0.80845440000000002</v>
      </c>
      <c r="E2648" s="24">
        <v>0.60556690000000002</v>
      </c>
      <c r="F2648" s="24">
        <v>0.6099696</v>
      </c>
      <c r="G2648" s="23"/>
      <c r="H2648" s="23"/>
      <c r="I2648" s="23"/>
      <c r="J2648" s="23"/>
      <c r="L2648" s="24">
        <v>0.50413929999999996</v>
      </c>
      <c r="M2648" s="24">
        <v>0.45923439999999999</v>
      </c>
      <c r="N2648" s="24">
        <v>0.51041979999999998</v>
      </c>
      <c r="O2648" s="24">
        <v>0.45495069999999999</v>
      </c>
      <c r="P2648" s="23"/>
      <c r="Q2648" s="23"/>
      <c r="R2648" s="23"/>
      <c r="S2648" s="23"/>
      <c r="U2648" s="24">
        <v>0.56307490000000004</v>
      </c>
      <c r="V2648" s="24">
        <v>0.51029720000000001</v>
      </c>
      <c r="W2648" s="24">
        <v>0.62900579999999995</v>
      </c>
      <c r="X2648" s="24">
        <v>0.66798159999999995</v>
      </c>
      <c r="Y2648" s="23"/>
      <c r="Z2648" s="23"/>
      <c r="AA2648" s="23"/>
      <c r="AB2648" s="23"/>
      <c r="AD2648" s="24">
        <v>0.39328800000000003</v>
      </c>
      <c r="AE2648" s="24">
        <v>0.5683513</v>
      </c>
      <c r="AF2648" s="24">
        <v>0.52967019999999998</v>
      </c>
      <c r="AG2648" s="24">
        <v>0.52981049999999996</v>
      </c>
      <c r="AH2648" s="23"/>
      <c r="AI2648" s="23"/>
      <c r="AJ2648" s="23"/>
      <c r="AK2648" s="23"/>
    </row>
    <row r="2649" spans="1:37" x14ac:dyDescent="0.35">
      <c r="A2649" s="24" t="s">
        <v>5373</v>
      </c>
      <c r="B2649" s="24" t="s">
        <v>5374</v>
      </c>
      <c r="C2649" s="24">
        <v>0.70766090000000004</v>
      </c>
      <c r="D2649" s="24">
        <v>0.77852880000000002</v>
      </c>
      <c r="E2649" s="24">
        <v>0.58016630000000002</v>
      </c>
      <c r="F2649" s="24">
        <v>0.61110030000000004</v>
      </c>
      <c r="G2649" s="23"/>
      <c r="H2649" s="23"/>
      <c r="I2649" s="23"/>
      <c r="J2649" s="23"/>
      <c r="L2649" s="24">
        <v>0.40896870000000002</v>
      </c>
      <c r="M2649" s="24">
        <v>0.42178480000000002</v>
      </c>
      <c r="N2649" s="24">
        <v>0.57147970000000003</v>
      </c>
      <c r="O2649" s="24">
        <v>0.4655763</v>
      </c>
      <c r="P2649" s="23"/>
      <c r="Q2649" s="23"/>
      <c r="R2649" s="23"/>
      <c r="S2649" s="23"/>
      <c r="U2649" s="24">
        <v>0.46146009999999998</v>
      </c>
      <c r="V2649" s="24">
        <v>0.4487331</v>
      </c>
      <c r="W2649" s="24">
        <v>0.50846619999999998</v>
      </c>
      <c r="X2649" s="24">
        <v>0.72549220000000003</v>
      </c>
      <c r="Y2649" s="23"/>
      <c r="Z2649" s="23"/>
      <c r="AA2649" s="23"/>
      <c r="AB2649" s="23"/>
      <c r="AD2649" s="24">
        <v>0.46976010000000001</v>
      </c>
      <c r="AE2649" s="24">
        <v>0.64578519999999995</v>
      </c>
      <c r="AF2649" s="24">
        <v>0.68206900000000004</v>
      </c>
      <c r="AG2649" s="24">
        <v>0.52261270000000004</v>
      </c>
      <c r="AH2649" s="23"/>
      <c r="AI2649" s="23"/>
      <c r="AJ2649" s="23"/>
      <c r="AK2649" s="23"/>
    </row>
    <row r="2650" spans="1:37" x14ac:dyDescent="0.35">
      <c r="A2650" s="24" t="s">
        <v>5375</v>
      </c>
      <c r="B2650" s="24" t="s">
        <v>5376</v>
      </c>
      <c r="C2650" s="24">
        <v>0.7162965</v>
      </c>
      <c r="D2650" s="24">
        <v>0.64902870000000001</v>
      </c>
      <c r="E2650" s="24">
        <v>0.59148009999999995</v>
      </c>
      <c r="F2650" s="24">
        <v>0.58400439999999998</v>
      </c>
      <c r="G2650" s="23"/>
      <c r="H2650" s="23"/>
      <c r="I2650" s="23"/>
      <c r="J2650" s="23"/>
      <c r="L2650" s="24">
        <v>0.44280609999999998</v>
      </c>
      <c r="M2650" s="24">
        <v>0.4582484</v>
      </c>
      <c r="N2650" s="24">
        <v>0.4983629</v>
      </c>
      <c r="O2650" s="24">
        <v>0.41754079999999999</v>
      </c>
      <c r="P2650" s="23"/>
      <c r="Q2650" s="23"/>
      <c r="R2650" s="23"/>
      <c r="S2650" s="23"/>
      <c r="U2650" s="24">
        <v>0.43760850000000001</v>
      </c>
      <c r="V2650" s="24">
        <v>0.50973590000000002</v>
      </c>
      <c r="W2650" s="24">
        <v>0.47529830000000001</v>
      </c>
      <c r="X2650" s="24">
        <v>0.64159379999999999</v>
      </c>
      <c r="Y2650" s="23"/>
      <c r="Z2650" s="23"/>
      <c r="AA2650" s="23"/>
      <c r="AB2650" s="23"/>
      <c r="AD2650" s="24">
        <v>0.56525199999999998</v>
      </c>
      <c r="AE2650" s="24">
        <v>0.50078460000000002</v>
      </c>
      <c r="AF2650" s="24">
        <v>0.63076069999999995</v>
      </c>
      <c r="AG2650" s="24">
        <v>0.47206930000000003</v>
      </c>
      <c r="AH2650" s="23"/>
      <c r="AI2650" s="23"/>
      <c r="AJ2650" s="23"/>
      <c r="AK2650" s="23"/>
    </row>
    <row r="2651" spans="1:37" x14ac:dyDescent="0.35">
      <c r="A2651" s="24" t="s">
        <v>5377</v>
      </c>
      <c r="B2651" s="24" t="s">
        <v>5378</v>
      </c>
      <c r="C2651" s="24">
        <v>0.68931279999999995</v>
      </c>
      <c r="D2651" s="24">
        <v>0.62480119999999995</v>
      </c>
      <c r="E2651" s="24">
        <v>0.60199009999999997</v>
      </c>
      <c r="F2651" s="24">
        <v>0.67837060000000005</v>
      </c>
      <c r="G2651" s="23"/>
      <c r="H2651" s="23"/>
      <c r="I2651" s="23"/>
      <c r="J2651" s="23"/>
      <c r="L2651" s="24">
        <v>0.50702349999999996</v>
      </c>
      <c r="M2651" s="24">
        <v>0.52791399999999999</v>
      </c>
      <c r="N2651" s="24">
        <v>0.48368090000000002</v>
      </c>
      <c r="O2651" s="24">
        <v>0.43105949999999998</v>
      </c>
      <c r="P2651" s="23"/>
      <c r="Q2651" s="23"/>
      <c r="R2651" s="23"/>
      <c r="S2651" s="23"/>
      <c r="U2651" s="24">
        <v>0.46096090000000001</v>
      </c>
      <c r="V2651" s="24">
        <v>0.56564449999999999</v>
      </c>
      <c r="W2651" s="24">
        <v>0.583785</v>
      </c>
      <c r="X2651" s="24">
        <v>0.55916489999999996</v>
      </c>
      <c r="Y2651" s="23"/>
      <c r="Z2651" s="23"/>
      <c r="AA2651" s="23"/>
      <c r="AB2651" s="23"/>
      <c r="AD2651" s="24">
        <v>0.62960819999999995</v>
      </c>
      <c r="AE2651" s="24">
        <v>0.51303019999999999</v>
      </c>
      <c r="AF2651" s="24">
        <v>0.58922370000000002</v>
      </c>
      <c r="AG2651" s="24">
        <v>0.4984208</v>
      </c>
      <c r="AH2651" s="23"/>
      <c r="AI2651" s="23"/>
      <c r="AJ2651" s="23"/>
      <c r="AK2651" s="23"/>
    </row>
    <row r="2652" spans="1:37" x14ac:dyDescent="0.35">
      <c r="A2652" s="24" t="s">
        <v>5379</v>
      </c>
      <c r="B2652" s="24" t="s">
        <v>5380</v>
      </c>
      <c r="C2652" s="24">
        <v>0.53766610000000004</v>
      </c>
      <c r="D2652" s="24">
        <v>0.55774230000000002</v>
      </c>
      <c r="E2652" s="24">
        <v>0.53780340000000004</v>
      </c>
      <c r="F2652" s="24">
        <v>0.5567609</v>
      </c>
      <c r="G2652" s="23"/>
      <c r="H2652" s="23"/>
      <c r="I2652" s="23"/>
      <c r="J2652" s="23"/>
      <c r="L2652" s="24">
        <v>0.47337210000000002</v>
      </c>
      <c r="M2652" s="24">
        <v>0.6718712</v>
      </c>
      <c r="N2652" s="24">
        <v>0.52425189999999999</v>
      </c>
      <c r="O2652" s="24">
        <v>0.44558779999999998</v>
      </c>
      <c r="P2652" s="23"/>
      <c r="Q2652" s="23"/>
      <c r="R2652" s="23"/>
      <c r="S2652" s="23"/>
      <c r="U2652" s="24">
        <v>0.59714920000000005</v>
      </c>
      <c r="V2652" s="24">
        <v>0.592858</v>
      </c>
      <c r="W2652" s="24">
        <v>0.53997890000000004</v>
      </c>
      <c r="X2652" s="24">
        <v>0.56574679999999999</v>
      </c>
      <c r="Y2652" s="23"/>
      <c r="Z2652" s="23"/>
      <c r="AA2652" s="23"/>
      <c r="AB2652" s="23"/>
      <c r="AD2652" s="24">
        <v>0.6569933</v>
      </c>
      <c r="AE2652" s="24">
        <v>0.5089572</v>
      </c>
      <c r="AF2652" s="24">
        <v>0.53857509999999997</v>
      </c>
      <c r="AG2652" s="24">
        <v>0.39351380000000002</v>
      </c>
      <c r="AH2652" s="23"/>
      <c r="AI2652" s="23"/>
      <c r="AJ2652" s="23"/>
      <c r="AK2652" s="23"/>
    </row>
    <row r="2653" spans="1:37" x14ac:dyDescent="0.35">
      <c r="A2653" s="24" t="s">
        <v>5381</v>
      </c>
      <c r="B2653" s="24" t="s">
        <v>5382</v>
      </c>
      <c r="C2653" s="24">
        <v>0.458061</v>
      </c>
      <c r="D2653" s="24">
        <v>0.5028494</v>
      </c>
      <c r="E2653" s="24">
        <v>0.48502269999999997</v>
      </c>
      <c r="F2653" s="24">
        <v>0.43005949999999998</v>
      </c>
      <c r="G2653" s="23"/>
      <c r="H2653" s="23"/>
      <c r="I2653" s="23"/>
      <c r="J2653" s="23"/>
      <c r="L2653" s="24">
        <v>0.43510330000000003</v>
      </c>
      <c r="M2653" s="24">
        <v>0.65334510000000001</v>
      </c>
      <c r="N2653" s="24">
        <v>0.41683989999999999</v>
      </c>
      <c r="O2653" s="24">
        <v>0.38860289999999997</v>
      </c>
      <c r="P2653" s="23"/>
      <c r="Q2653" s="23"/>
      <c r="R2653" s="23"/>
      <c r="S2653" s="23"/>
      <c r="U2653" s="24">
        <v>0.71348579999999995</v>
      </c>
      <c r="V2653" s="24">
        <v>0.58463900000000002</v>
      </c>
      <c r="W2653" s="24">
        <v>0.45075870000000001</v>
      </c>
      <c r="X2653" s="24">
        <v>0.50372229999999996</v>
      </c>
      <c r="Y2653" s="23"/>
      <c r="Z2653" s="23"/>
      <c r="AA2653" s="23"/>
      <c r="AB2653" s="23"/>
      <c r="AD2653" s="24">
        <v>0.66461820000000005</v>
      </c>
      <c r="AE2653" s="24">
        <v>0.47465439999999998</v>
      </c>
      <c r="AF2653" s="24">
        <v>0.57248719999999997</v>
      </c>
      <c r="AG2653" s="24">
        <v>0.36454940000000002</v>
      </c>
      <c r="AH2653" s="23"/>
      <c r="AI2653" s="23"/>
      <c r="AJ2653" s="23"/>
      <c r="AK2653" s="23"/>
    </row>
    <row r="2654" spans="1:37" x14ac:dyDescent="0.35">
      <c r="A2654" s="24" t="s">
        <v>5383</v>
      </c>
      <c r="B2654" s="24" t="s">
        <v>5384</v>
      </c>
      <c r="C2654" s="24">
        <v>0.56323040000000002</v>
      </c>
      <c r="D2654" s="24">
        <v>0.5124959</v>
      </c>
      <c r="E2654" s="24">
        <v>0.58649059999999997</v>
      </c>
      <c r="F2654" s="24">
        <v>0.52260390000000001</v>
      </c>
      <c r="G2654" s="23"/>
      <c r="H2654" s="23"/>
      <c r="I2654" s="23"/>
      <c r="J2654" s="23"/>
      <c r="L2654" s="24">
        <v>0.4450479</v>
      </c>
      <c r="M2654" s="24">
        <v>0.57593300000000003</v>
      </c>
      <c r="N2654" s="24">
        <v>0.38667390000000001</v>
      </c>
      <c r="O2654" s="24">
        <v>0.42429790000000001</v>
      </c>
      <c r="P2654" s="23"/>
      <c r="Q2654" s="23"/>
      <c r="R2654" s="23"/>
      <c r="S2654" s="23"/>
      <c r="U2654" s="24">
        <v>0.68605300000000002</v>
      </c>
      <c r="V2654" s="24">
        <v>0.54509070000000004</v>
      </c>
      <c r="W2654" s="24">
        <v>0.66718330000000003</v>
      </c>
      <c r="X2654" s="24">
        <v>0.4401562</v>
      </c>
      <c r="Y2654" s="23"/>
      <c r="Z2654" s="23"/>
      <c r="AA2654" s="23"/>
      <c r="AB2654" s="23"/>
      <c r="AD2654" s="24">
        <v>0.63078900000000004</v>
      </c>
      <c r="AE2654" s="24">
        <v>0.39990419999999999</v>
      </c>
      <c r="AF2654" s="24">
        <v>0.54190059999999995</v>
      </c>
      <c r="AG2654" s="24">
        <v>0.45280690000000001</v>
      </c>
      <c r="AH2654" s="23"/>
      <c r="AI2654" s="23"/>
      <c r="AJ2654" s="23"/>
      <c r="AK2654" s="23"/>
    </row>
    <row r="2655" spans="1:37" x14ac:dyDescent="0.35">
      <c r="A2655" s="24" t="s">
        <v>5385</v>
      </c>
      <c r="B2655" s="24" t="s">
        <v>5386</v>
      </c>
      <c r="C2655" s="24">
        <v>0.50123960000000001</v>
      </c>
      <c r="D2655" s="24">
        <v>0.5110711</v>
      </c>
      <c r="E2655" s="24">
        <v>0.55687719999999996</v>
      </c>
      <c r="F2655" s="24">
        <v>0.56359309999999996</v>
      </c>
      <c r="G2655" s="23"/>
      <c r="H2655" s="23"/>
      <c r="I2655" s="23"/>
      <c r="J2655" s="23"/>
      <c r="L2655" s="24">
        <v>0.43051970000000001</v>
      </c>
      <c r="M2655" s="24">
        <v>0.53357109999999996</v>
      </c>
      <c r="N2655" s="24">
        <v>0.43430299999999999</v>
      </c>
      <c r="O2655" s="24">
        <v>0.53093539999999995</v>
      </c>
      <c r="P2655" s="23"/>
      <c r="Q2655" s="23"/>
      <c r="R2655" s="23"/>
      <c r="S2655" s="23"/>
      <c r="U2655" s="24">
        <v>0.55847040000000003</v>
      </c>
      <c r="V2655" s="24">
        <v>0.47114790000000001</v>
      </c>
      <c r="W2655" s="24">
        <v>0.79177489999999995</v>
      </c>
      <c r="X2655" s="24">
        <v>0.35086309999999998</v>
      </c>
      <c r="Y2655" s="23"/>
      <c r="Z2655" s="23"/>
      <c r="AA2655" s="23"/>
      <c r="AB2655" s="23"/>
      <c r="AD2655" s="24">
        <v>0.60956999999999995</v>
      </c>
      <c r="AE2655" s="24">
        <v>0.40508379999999999</v>
      </c>
      <c r="AF2655" s="24">
        <v>0.51030299999999995</v>
      </c>
      <c r="AG2655" s="24">
        <v>0.4193461</v>
      </c>
      <c r="AH2655" s="23"/>
      <c r="AI2655" s="23"/>
      <c r="AJ2655" s="23"/>
      <c r="AK2655" s="23"/>
    </row>
    <row r="2656" spans="1:37" x14ac:dyDescent="0.35">
      <c r="A2656" s="24" t="s">
        <v>5387</v>
      </c>
      <c r="B2656" s="24" t="s">
        <v>5388</v>
      </c>
      <c r="C2656" s="24">
        <v>0.53113809999999995</v>
      </c>
      <c r="D2656" s="24">
        <v>0.50717749999999995</v>
      </c>
      <c r="E2656" s="24">
        <v>0.5740961</v>
      </c>
      <c r="F2656" s="24">
        <v>0.62989810000000002</v>
      </c>
      <c r="G2656" s="23"/>
      <c r="H2656" s="23"/>
      <c r="I2656" s="23"/>
      <c r="J2656" s="23"/>
      <c r="L2656" s="24">
        <v>0.49598930000000002</v>
      </c>
      <c r="M2656" s="24">
        <v>0.56149689999999997</v>
      </c>
      <c r="N2656" s="24">
        <v>0.37312240000000002</v>
      </c>
      <c r="O2656" s="24">
        <v>0.56572089999999997</v>
      </c>
      <c r="P2656" s="23"/>
      <c r="Q2656" s="23"/>
      <c r="R2656" s="23"/>
      <c r="S2656" s="23"/>
      <c r="U2656" s="24">
        <v>0.5351108</v>
      </c>
      <c r="V2656" s="24">
        <v>0.5593939</v>
      </c>
      <c r="W2656" s="24">
        <v>0.62269940000000001</v>
      </c>
      <c r="X2656" s="24">
        <v>0.36292000000000002</v>
      </c>
      <c r="Y2656" s="23"/>
      <c r="Z2656" s="23"/>
      <c r="AA2656" s="23"/>
      <c r="AB2656" s="23"/>
      <c r="AD2656" s="24">
        <v>0.59564260000000002</v>
      </c>
      <c r="AE2656" s="24">
        <v>0.42771559999999997</v>
      </c>
      <c r="AF2656" s="24">
        <v>0.55681639999999999</v>
      </c>
      <c r="AG2656" s="24">
        <v>0.36078909999999997</v>
      </c>
      <c r="AH2656" s="23"/>
      <c r="AI2656" s="23"/>
      <c r="AJ2656" s="23"/>
      <c r="AK2656" s="23"/>
    </row>
    <row r="2657" spans="1:37" x14ac:dyDescent="0.35">
      <c r="A2657" s="24" t="s">
        <v>5389</v>
      </c>
      <c r="B2657" s="24" t="s">
        <v>5390</v>
      </c>
      <c r="C2657" s="24">
        <v>0.57420859999999996</v>
      </c>
      <c r="D2657" s="24">
        <v>0.4951895</v>
      </c>
      <c r="E2657" s="24">
        <v>0.64627829999999997</v>
      </c>
      <c r="F2657" s="24">
        <v>0.67931260000000004</v>
      </c>
      <c r="G2657" s="23"/>
      <c r="H2657" s="23"/>
      <c r="I2657" s="23"/>
      <c r="J2657" s="23"/>
      <c r="L2657" s="24">
        <v>0.55946510000000005</v>
      </c>
      <c r="M2657" s="24">
        <v>0.54453810000000002</v>
      </c>
      <c r="N2657" s="24">
        <v>0.38338090000000002</v>
      </c>
      <c r="O2657" s="24">
        <v>0.6477309</v>
      </c>
      <c r="P2657" s="23"/>
      <c r="Q2657" s="23"/>
      <c r="R2657" s="23"/>
      <c r="S2657" s="23"/>
      <c r="U2657" s="24">
        <v>0.61523349999999999</v>
      </c>
      <c r="V2657" s="24">
        <v>0.64131990000000005</v>
      </c>
      <c r="W2657" s="24">
        <v>0.49995260000000002</v>
      </c>
      <c r="X2657" s="24">
        <v>0.48396889999999998</v>
      </c>
      <c r="Y2657" s="23"/>
      <c r="Z2657" s="23"/>
      <c r="AA2657" s="23"/>
      <c r="AB2657" s="23"/>
      <c r="AD2657" s="24">
        <v>0.68788090000000002</v>
      </c>
      <c r="AE2657" s="24">
        <v>0.40573870000000001</v>
      </c>
      <c r="AF2657" s="24">
        <v>0.64464060000000001</v>
      </c>
      <c r="AG2657" s="24">
        <v>0.37830340000000001</v>
      </c>
      <c r="AH2657" s="23"/>
      <c r="AI2657" s="23"/>
      <c r="AJ2657" s="23"/>
      <c r="AK2657" s="23"/>
    </row>
    <row r="2658" spans="1:37" x14ac:dyDescent="0.35">
      <c r="A2658" s="24" t="s">
        <v>5391</v>
      </c>
      <c r="B2658" s="24" t="s">
        <v>5392</v>
      </c>
      <c r="C2658" s="24">
        <v>0.56767319999999999</v>
      </c>
      <c r="D2658" s="24">
        <v>0.51453819999999995</v>
      </c>
      <c r="E2658" s="24">
        <v>0.58199860000000003</v>
      </c>
      <c r="F2658" s="24">
        <v>0.71356830000000004</v>
      </c>
      <c r="G2658" s="23"/>
      <c r="H2658" s="23"/>
      <c r="I2658" s="23"/>
      <c r="J2658" s="23"/>
      <c r="L2658" s="24">
        <v>0.56315289999999996</v>
      </c>
      <c r="M2658" s="24">
        <v>0.60707040000000001</v>
      </c>
      <c r="N2658" s="24">
        <v>0.36590440000000002</v>
      </c>
      <c r="O2658" s="24">
        <v>0.51231320000000002</v>
      </c>
      <c r="P2658" s="23"/>
      <c r="Q2658" s="23"/>
      <c r="R2658" s="23"/>
      <c r="S2658" s="23"/>
      <c r="U2658" s="24">
        <v>0.70507030000000004</v>
      </c>
      <c r="V2658" s="24">
        <v>0.54572100000000001</v>
      </c>
      <c r="W2658" s="24">
        <v>0.46142490000000003</v>
      </c>
      <c r="X2658" s="24">
        <v>0.5337442</v>
      </c>
      <c r="Y2658" s="23"/>
      <c r="Z2658" s="23"/>
      <c r="AA2658" s="23"/>
      <c r="AB2658" s="23"/>
      <c r="AD2658" s="24">
        <v>0.6458237</v>
      </c>
      <c r="AE2658" s="24">
        <v>0.38897870000000001</v>
      </c>
      <c r="AF2658" s="24">
        <v>0.55761720000000004</v>
      </c>
      <c r="AG2658" s="24">
        <v>0.38204159999999998</v>
      </c>
      <c r="AH2658" s="23"/>
      <c r="AI2658" s="23"/>
      <c r="AJ2658" s="23"/>
      <c r="AK2658" s="23"/>
    </row>
    <row r="2659" spans="1:37" x14ac:dyDescent="0.35">
      <c r="A2659" s="24" t="s">
        <v>5393</v>
      </c>
      <c r="B2659" s="24" t="s">
        <v>5394</v>
      </c>
      <c r="C2659" s="24">
        <v>0.64004039999999995</v>
      </c>
      <c r="D2659" s="24">
        <v>0.60598580000000002</v>
      </c>
      <c r="E2659" s="24">
        <v>0.53289690000000001</v>
      </c>
      <c r="F2659" s="24">
        <v>0.70281190000000004</v>
      </c>
      <c r="G2659" s="23"/>
      <c r="H2659" s="23"/>
      <c r="I2659" s="23"/>
      <c r="J2659" s="23"/>
      <c r="L2659" s="24">
        <v>0.64632310000000004</v>
      </c>
      <c r="M2659" s="24">
        <v>0.62363009999999997</v>
      </c>
      <c r="N2659" s="24">
        <v>0.37204490000000001</v>
      </c>
      <c r="O2659" s="24">
        <v>0.45415470000000002</v>
      </c>
      <c r="P2659" s="23"/>
      <c r="Q2659" s="23"/>
      <c r="R2659" s="23"/>
      <c r="S2659" s="23"/>
      <c r="U2659" s="24">
        <v>0.56931560000000003</v>
      </c>
      <c r="V2659" s="24">
        <v>0.51888389999999995</v>
      </c>
      <c r="W2659" s="24">
        <v>0.46318710000000002</v>
      </c>
      <c r="X2659" s="24">
        <v>0.57700790000000002</v>
      </c>
      <c r="Y2659" s="23"/>
      <c r="Z2659" s="23"/>
      <c r="AA2659" s="23"/>
      <c r="AB2659" s="23"/>
      <c r="AD2659" s="24">
        <v>0.62299669999999996</v>
      </c>
      <c r="AE2659" s="24">
        <v>0.4304191</v>
      </c>
      <c r="AF2659" s="24">
        <v>0.50377740000000004</v>
      </c>
      <c r="AG2659" s="24">
        <v>0.51196379999999997</v>
      </c>
      <c r="AH2659" s="23"/>
      <c r="AI2659" s="23"/>
      <c r="AJ2659" s="23"/>
      <c r="AK2659" s="23"/>
    </row>
    <row r="2660" spans="1:37" x14ac:dyDescent="0.35">
      <c r="A2660" s="24" t="s">
        <v>5395</v>
      </c>
      <c r="B2660" s="24" t="s">
        <v>5396</v>
      </c>
      <c r="C2660" s="24">
        <v>0.79938960000000003</v>
      </c>
      <c r="D2660" s="24">
        <v>0.63653190000000004</v>
      </c>
      <c r="E2660" s="24">
        <v>0.57224520000000001</v>
      </c>
      <c r="F2660" s="24">
        <v>0.81686970000000003</v>
      </c>
      <c r="G2660" s="23"/>
      <c r="H2660" s="23"/>
      <c r="I2660" s="23"/>
      <c r="J2660" s="23"/>
      <c r="L2660" s="24">
        <v>0.67274769999999995</v>
      </c>
      <c r="M2660" s="24">
        <v>0.55232999999999999</v>
      </c>
      <c r="N2660" s="24">
        <v>0.52393080000000003</v>
      </c>
      <c r="O2660" s="24">
        <v>0.45555810000000002</v>
      </c>
      <c r="P2660" s="23"/>
      <c r="Q2660" s="23"/>
      <c r="R2660" s="23"/>
      <c r="S2660" s="23"/>
      <c r="U2660" s="24">
        <v>0.55155560000000003</v>
      </c>
      <c r="V2660" s="24">
        <v>0.47973680000000002</v>
      </c>
      <c r="W2660" s="24">
        <v>0.52429250000000005</v>
      </c>
      <c r="X2660" s="24">
        <v>0.71959300000000004</v>
      </c>
      <c r="Y2660" s="23"/>
      <c r="Z2660" s="23"/>
      <c r="AA2660" s="23"/>
      <c r="AB2660" s="23"/>
      <c r="AD2660" s="24">
        <v>0.52214179999999999</v>
      </c>
      <c r="AE2660" s="24">
        <v>0.52734270000000005</v>
      </c>
      <c r="AF2660" s="24">
        <v>0.5234548</v>
      </c>
      <c r="AG2660" s="24">
        <v>0.62917630000000002</v>
      </c>
      <c r="AH2660" s="23"/>
      <c r="AI2660" s="23"/>
      <c r="AJ2660" s="23"/>
      <c r="AK2660" s="23"/>
    </row>
    <row r="2661" spans="1:37" x14ac:dyDescent="0.35">
      <c r="A2661" s="24" t="s">
        <v>5397</v>
      </c>
      <c r="B2661" s="24" t="s">
        <v>5398</v>
      </c>
      <c r="C2661" s="24">
        <v>0.82380430000000004</v>
      </c>
      <c r="D2661" s="24">
        <v>0.59075849999999996</v>
      </c>
      <c r="E2661" s="24">
        <v>0.4639257</v>
      </c>
      <c r="F2661" s="24">
        <v>0.65653399999999995</v>
      </c>
      <c r="G2661" s="23"/>
      <c r="H2661" s="23"/>
      <c r="I2661" s="23"/>
      <c r="J2661" s="23"/>
      <c r="L2661" s="24">
        <v>0.63437350000000003</v>
      </c>
      <c r="M2661" s="24">
        <v>0.57184829999999998</v>
      </c>
      <c r="N2661" s="24">
        <v>0.65909079999999998</v>
      </c>
      <c r="O2661" s="24">
        <v>0.36599520000000002</v>
      </c>
      <c r="P2661" s="23"/>
      <c r="Q2661" s="23"/>
      <c r="R2661" s="23"/>
      <c r="S2661" s="23"/>
      <c r="U2661" s="24">
        <v>0.68212589999999995</v>
      </c>
      <c r="V2661" s="24">
        <v>0.46102779999999999</v>
      </c>
      <c r="W2661" s="24">
        <v>0.543099</v>
      </c>
      <c r="X2661" s="24">
        <v>0.67862999999999996</v>
      </c>
      <c r="Y2661" s="23"/>
      <c r="Z2661" s="23"/>
      <c r="AA2661" s="23"/>
      <c r="AB2661" s="23"/>
      <c r="AD2661" s="24">
        <v>0.45969989999999999</v>
      </c>
      <c r="AE2661" s="24">
        <v>0.59993759999999996</v>
      </c>
      <c r="AF2661" s="24">
        <v>0.52807599999999999</v>
      </c>
      <c r="AG2661" s="24">
        <v>0.55484239999999996</v>
      </c>
      <c r="AH2661" s="23"/>
      <c r="AI2661" s="23"/>
      <c r="AJ2661" s="23"/>
      <c r="AK2661" s="23"/>
    </row>
    <row r="2662" spans="1:37" x14ac:dyDescent="0.35">
      <c r="A2662" s="24" t="s">
        <v>5399</v>
      </c>
      <c r="B2662" s="24" t="s">
        <v>5400</v>
      </c>
      <c r="C2662" s="24">
        <v>0.76155450000000002</v>
      </c>
      <c r="D2662" s="24">
        <v>0.53704620000000003</v>
      </c>
      <c r="E2662" s="24">
        <v>0.49121350000000003</v>
      </c>
      <c r="F2662" s="24">
        <v>0.4770779</v>
      </c>
      <c r="G2662" s="23"/>
      <c r="H2662" s="23"/>
      <c r="I2662" s="23"/>
      <c r="J2662" s="23"/>
      <c r="L2662" s="24">
        <v>0.54060459999999999</v>
      </c>
      <c r="M2662" s="24">
        <v>0.5614152</v>
      </c>
      <c r="N2662" s="24">
        <v>0.60491159999999999</v>
      </c>
      <c r="O2662" s="24">
        <v>0.41683500000000001</v>
      </c>
      <c r="P2662" s="23"/>
      <c r="Q2662" s="23"/>
      <c r="R2662" s="23"/>
      <c r="S2662" s="23"/>
      <c r="U2662" s="24">
        <v>0.71199069999999998</v>
      </c>
      <c r="V2662" s="24">
        <v>0.47523110000000002</v>
      </c>
      <c r="W2662" s="24">
        <v>0.55697280000000005</v>
      </c>
      <c r="X2662" s="24">
        <v>0.59028389999999997</v>
      </c>
      <c r="Y2662" s="23"/>
      <c r="Z2662" s="23"/>
      <c r="AA2662" s="23"/>
      <c r="AB2662" s="23"/>
      <c r="AD2662" s="24">
        <v>0.43425580000000003</v>
      </c>
      <c r="AE2662" s="24">
        <v>0.71483929999999996</v>
      </c>
      <c r="AF2662" s="24">
        <v>0.52334890000000001</v>
      </c>
      <c r="AG2662" s="24">
        <v>0.41243429999999998</v>
      </c>
      <c r="AH2662" s="23"/>
      <c r="AI2662" s="23"/>
      <c r="AJ2662" s="23"/>
      <c r="AK2662" s="23"/>
    </row>
    <row r="2663" spans="1:37" x14ac:dyDescent="0.35">
      <c r="A2663" s="24" t="s">
        <v>5401</v>
      </c>
      <c r="B2663" s="24" t="s">
        <v>5402</v>
      </c>
      <c r="C2663" s="24">
        <v>0.73848429999999998</v>
      </c>
      <c r="D2663" s="24">
        <v>0.45425919999999997</v>
      </c>
      <c r="E2663" s="24">
        <v>0.63991679999999995</v>
      </c>
      <c r="F2663" s="24">
        <v>0.52066520000000005</v>
      </c>
      <c r="G2663" s="23"/>
      <c r="H2663" s="23"/>
      <c r="I2663" s="23"/>
      <c r="J2663" s="23"/>
      <c r="L2663" s="24">
        <v>0.45810450000000003</v>
      </c>
      <c r="M2663" s="24">
        <v>0.41496559999999999</v>
      </c>
      <c r="N2663" s="24">
        <v>0.58488799999999996</v>
      </c>
      <c r="O2663" s="24">
        <v>0.55627110000000002</v>
      </c>
      <c r="P2663" s="23"/>
      <c r="Q2663" s="23"/>
      <c r="R2663" s="23"/>
      <c r="S2663" s="23"/>
      <c r="U2663" s="24">
        <v>0.54976389999999997</v>
      </c>
      <c r="V2663" s="24">
        <v>0.43942029999999999</v>
      </c>
      <c r="W2663" s="24">
        <v>0.58661399999999997</v>
      </c>
      <c r="X2663" s="24">
        <v>0.58917470000000005</v>
      </c>
      <c r="Y2663" s="23"/>
      <c r="Z2663" s="23"/>
      <c r="AA2663" s="23"/>
      <c r="AB2663" s="23"/>
      <c r="AD2663" s="24">
        <v>0.51195959999999996</v>
      </c>
      <c r="AE2663" s="24">
        <v>0.63465550000000004</v>
      </c>
      <c r="AF2663" s="24">
        <v>0.64447650000000001</v>
      </c>
      <c r="AG2663" s="24">
        <v>0.38916129999999999</v>
      </c>
      <c r="AH2663" s="23"/>
      <c r="AI2663" s="23"/>
      <c r="AJ2663" s="23"/>
      <c r="AK2663" s="23"/>
    </row>
    <row r="2664" spans="1:37" x14ac:dyDescent="0.35">
      <c r="A2664" s="24" t="s">
        <v>5403</v>
      </c>
      <c r="B2664" s="24" t="s">
        <v>5404</v>
      </c>
      <c r="C2664" s="24">
        <v>0.79033430000000005</v>
      </c>
      <c r="D2664" s="24">
        <v>0.4249231</v>
      </c>
      <c r="E2664" s="24">
        <v>0.61663849999999998</v>
      </c>
      <c r="F2664" s="24">
        <v>0.45720699999999997</v>
      </c>
      <c r="G2664" s="23"/>
      <c r="H2664" s="23"/>
      <c r="I2664" s="23"/>
      <c r="J2664" s="23"/>
      <c r="L2664" s="24">
        <v>0.40435379999999999</v>
      </c>
      <c r="M2664" s="24">
        <v>0.38281939999999998</v>
      </c>
      <c r="N2664" s="24">
        <v>0.6704175</v>
      </c>
      <c r="O2664" s="24">
        <v>0.60690500000000003</v>
      </c>
      <c r="P2664" s="23"/>
      <c r="Q2664" s="23"/>
      <c r="R2664" s="23"/>
      <c r="S2664" s="23"/>
      <c r="U2664" s="24">
        <v>0.54423060000000001</v>
      </c>
      <c r="V2664" s="24">
        <v>0.41614580000000001</v>
      </c>
      <c r="W2664" s="24">
        <v>0.59058560000000004</v>
      </c>
      <c r="X2664" s="24">
        <v>0.50742779999999998</v>
      </c>
      <c r="Y2664" s="23"/>
      <c r="Z2664" s="23"/>
      <c r="AA2664" s="23"/>
      <c r="AB2664" s="23"/>
      <c r="AD2664" s="24">
        <v>0.56513080000000004</v>
      </c>
      <c r="AE2664" s="24">
        <v>0.54045089999999996</v>
      </c>
      <c r="AF2664" s="24">
        <v>0.64139199999999996</v>
      </c>
      <c r="AG2664" s="24">
        <v>0.3983139</v>
      </c>
      <c r="AH2664" s="23"/>
      <c r="AI2664" s="23"/>
      <c r="AJ2664" s="23"/>
      <c r="AK2664" s="23"/>
    </row>
    <row r="2665" spans="1:37" x14ac:dyDescent="0.35">
      <c r="A2665" s="24" t="s">
        <v>5405</v>
      </c>
      <c r="B2665" s="24" t="s">
        <v>5406</v>
      </c>
      <c r="C2665" s="24">
        <v>0.75103220000000004</v>
      </c>
      <c r="D2665" s="24">
        <v>0.51884569999999997</v>
      </c>
      <c r="E2665" s="24">
        <v>0.52793780000000001</v>
      </c>
      <c r="F2665" s="24">
        <v>0.3195924</v>
      </c>
      <c r="G2665" s="23"/>
      <c r="H2665" s="23"/>
      <c r="I2665" s="23"/>
      <c r="J2665" s="23"/>
      <c r="L2665" s="24">
        <v>0.41295330000000002</v>
      </c>
      <c r="M2665" s="24">
        <v>0.55323100000000003</v>
      </c>
      <c r="N2665" s="24">
        <v>0.67372509999999997</v>
      </c>
      <c r="O2665" s="24">
        <v>0.68225849999999999</v>
      </c>
      <c r="P2665" s="23"/>
      <c r="Q2665" s="23"/>
      <c r="R2665" s="23"/>
      <c r="S2665" s="23"/>
      <c r="U2665" s="24">
        <v>0.56554939999999998</v>
      </c>
      <c r="V2665" s="24">
        <v>0.53486880000000003</v>
      </c>
      <c r="W2665" s="24">
        <v>0.615873</v>
      </c>
      <c r="X2665" s="24">
        <v>0.51335439999999999</v>
      </c>
      <c r="Y2665" s="23"/>
      <c r="Z2665" s="23"/>
      <c r="AA2665" s="23"/>
      <c r="AB2665" s="23"/>
      <c r="AD2665" s="24">
        <v>0.66508590000000001</v>
      </c>
      <c r="AE2665" s="24">
        <v>0.54477699999999996</v>
      </c>
      <c r="AF2665" s="24">
        <v>0.60560060000000004</v>
      </c>
      <c r="AG2665" s="24">
        <v>0.41507509999999997</v>
      </c>
      <c r="AH2665" s="23"/>
      <c r="AI2665" s="23"/>
      <c r="AJ2665" s="23"/>
      <c r="AK2665" s="23"/>
    </row>
    <row r="2666" spans="1:37" x14ac:dyDescent="0.35">
      <c r="A2666" s="24" t="s">
        <v>5407</v>
      </c>
      <c r="B2666" s="24" t="s">
        <v>5408</v>
      </c>
      <c r="C2666" s="24">
        <v>0.74540530000000005</v>
      </c>
      <c r="D2666" s="24">
        <v>0.57281530000000003</v>
      </c>
      <c r="E2666" s="24">
        <v>0.58768670000000001</v>
      </c>
      <c r="F2666" s="24">
        <v>0.55455849999999995</v>
      </c>
      <c r="G2666" s="23"/>
      <c r="H2666" s="23"/>
      <c r="I2666" s="23"/>
      <c r="J2666" s="23"/>
      <c r="L2666" s="24">
        <v>0.3917524</v>
      </c>
      <c r="M2666" s="24">
        <v>0.3716043</v>
      </c>
      <c r="N2666" s="24">
        <v>0.55915280000000001</v>
      </c>
      <c r="O2666" s="24">
        <v>0.53248289999999998</v>
      </c>
      <c r="P2666" s="23"/>
      <c r="Q2666" s="23"/>
      <c r="R2666" s="23"/>
      <c r="S2666" s="23"/>
      <c r="U2666" s="24">
        <v>0.57477339999999999</v>
      </c>
      <c r="V2666" s="24">
        <v>0.64080459999999995</v>
      </c>
      <c r="W2666" s="24">
        <v>0.62787749999999998</v>
      </c>
      <c r="X2666" s="24">
        <v>0.56532260000000001</v>
      </c>
      <c r="Y2666" s="23"/>
      <c r="Z2666" s="23"/>
      <c r="AA2666" s="23"/>
      <c r="AB2666" s="23"/>
      <c r="AD2666" s="24">
        <v>0.77158760000000004</v>
      </c>
      <c r="AE2666" s="24">
        <v>0.32351920000000001</v>
      </c>
      <c r="AF2666" s="24">
        <v>0.62587879999999996</v>
      </c>
      <c r="AG2666" s="24">
        <v>0.48911359999999998</v>
      </c>
      <c r="AH2666" s="23"/>
      <c r="AI2666" s="23"/>
      <c r="AJ2666" s="23"/>
      <c r="AK2666" s="23"/>
    </row>
    <row r="2667" spans="1:37" x14ac:dyDescent="0.35">
      <c r="A2667" s="24" t="s">
        <v>5409</v>
      </c>
      <c r="B2667" s="24" t="s">
        <v>5410</v>
      </c>
      <c r="C2667" s="24">
        <v>0.69952210000000004</v>
      </c>
      <c r="D2667" s="24">
        <v>0.56059060000000005</v>
      </c>
      <c r="E2667" s="24">
        <v>0.47278890000000001</v>
      </c>
      <c r="F2667" s="24">
        <v>0.61695029999999995</v>
      </c>
      <c r="G2667" s="23"/>
      <c r="H2667" s="23"/>
      <c r="I2667" s="23"/>
      <c r="J2667" s="23"/>
      <c r="L2667" s="24">
        <v>0.4360367</v>
      </c>
      <c r="M2667" s="24">
        <v>0.38923530000000001</v>
      </c>
      <c r="N2667" s="24">
        <v>0.52152759999999998</v>
      </c>
      <c r="O2667" s="24">
        <v>0.52108529999999997</v>
      </c>
      <c r="P2667" s="23"/>
      <c r="Q2667" s="23"/>
      <c r="R2667" s="23"/>
      <c r="S2667" s="23"/>
      <c r="U2667" s="24">
        <v>0.63488469999999997</v>
      </c>
      <c r="V2667" s="24">
        <v>0.68806049999999996</v>
      </c>
      <c r="W2667" s="24">
        <v>0.66532429999999998</v>
      </c>
      <c r="X2667" s="24">
        <v>0.46722419999999998</v>
      </c>
      <c r="Y2667" s="23"/>
      <c r="Z2667" s="23"/>
      <c r="AA2667" s="23"/>
      <c r="AB2667" s="23"/>
      <c r="AD2667" s="24">
        <v>0.65144230000000003</v>
      </c>
      <c r="AE2667" s="24">
        <v>0.38103150000000002</v>
      </c>
      <c r="AF2667" s="24">
        <v>0.55554210000000004</v>
      </c>
      <c r="AG2667" s="24">
        <v>0.43595430000000002</v>
      </c>
      <c r="AH2667" s="23"/>
      <c r="AI2667" s="23"/>
      <c r="AJ2667" s="23"/>
      <c r="AK2667" s="23"/>
    </row>
    <row r="2668" spans="1:37" x14ac:dyDescent="0.35">
      <c r="A2668" s="24" t="s">
        <v>5411</v>
      </c>
      <c r="B2668" s="24" t="s">
        <v>5412</v>
      </c>
      <c r="C2668" s="24">
        <v>0.77818330000000002</v>
      </c>
      <c r="D2668" s="24">
        <v>0.5844568</v>
      </c>
      <c r="E2668" s="24">
        <v>0.42310520000000001</v>
      </c>
      <c r="F2668" s="24">
        <v>0.61439659999999996</v>
      </c>
      <c r="G2668" s="23"/>
      <c r="H2668" s="23"/>
      <c r="I2668" s="23"/>
      <c r="J2668" s="23"/>
      <c r="L2668" s="24">
        <v>0.4201511</v>
      </c>
      <c r="M2668" s="24">
        <v>0.59562649999999995</v>
      </c>
      <c r="N2668" s="24">
        <v>0.56354170000000003</v>
      </c>
      <c r="O2668" s="24">
        <v>0.41236030000000001</v>
      </c>
      <c r="P2668" s="23"/>
      <c r="Q2668" s="23"/>
      <c r="R2668" s="23"/>
      <c r="S2668" s="23"/>
      <c r="U2668" s="24">
        <v>0.78423790000000004</v>
      </c>
      <c r="V2668" s="24">
        <v>0.6820465</v>
      </c>
      <c r="W2668" s="24">
        <v>0.62625759999999997</v>
      </c>
      <c r="X2668" s="24">
        <v>0.4455808</v>
      </c>
      <c r="Y2668" s="23"/>
      <c r="Z2668" s="23"/>
      <c r="AA2668" s="23"/>
      <c r="AB2668" s="23"/>
      <c r="AD2668" s="24">
        <v>0.30245109999999997</v>
      </c>
      <c r="AE2668" s="24">
        <v>0.42298160000000001</v>
      </c>
      <c r="AF2668" s="24">
        <v>0.54329959999999999</v>
      </c>
      <c r="AG2668" s="24">
        <v>0.3344356</v>
      </c>
      <c r="AH2668" s="23"/>
      <c r="AI2668" s="23"/>
      <c r="AJ2668" s="23"/>
      <c r="AK2668" s="23"/>
    </row>
    <row r="2669" spans="1:37" x14ac:dyDescent="0.35">
      <c r="A2669" s="24" t="s">
        <v>5413</v>
      </c>
      <c r="B2669" s="24" t="s">
        <v>5414</v>
      </c>
      <c r="C2669" s="24">
        <v>0.86295500000000003</v>
      </c>
      <c r="D2669" s="24">
        <v>0.58212129999999995</v>
      </c>
      <c r="E2669" s="24">
        <v>0.47800130000000002</v>
      </c>
      <c r="F2669" s="24">
        <v>0.68824969999999996</v>
      </c>
      <c r="G2669" s="23"/>
      <c r="H2669" s="23"/>
      <c r="I2669" s="23"/>
      <c r="J2669" s="23"/>
      <c r="L2669" s="24">
        <v>0.3683169</v>
      </c>
      <c r="M2669" s="24">
        <v>0.4784757</v>
      </c>
      <c r="N2669" s="24">
        <v>0.48248459999999999</v>
      </c>
      <c r="O2669" s="24">
        <v>0.49699140000000003</v>
      </c>
      <c r="P2669" s="23"/>
      <c r="Q2669" s="23"/>
      <c r="R2669" s="23"/>
      <c r="S2669" s="23"/>
      <c r="U2669" s="24">
        <v>0.56884429999999997</v>
      </c>
      <c r="V2669" s="24">
        <v>0.67558960000000001</v>
      </c>
      <c r="W2669" s="24">
        <v>0.69148679999999996</v>
      </c>
      <c r="X2669" s="24">
        <v>0.43432870000000001</v>
      </c>
      <c r="Y2669" s="23"/>
      <c r="Z2669" s="23"/>
      <c r="AA2669" s="23"/>
      <c r="AB2669" s="23"/>
      <c r="AD2669" s="24">
        <v>0.37051729999999999</v>
      </c>
      <c r="AE2669" s="24">
        <v>0.38340780000000002</v>
      </c>
      <c r="AF2669" s="24">
        <v>0.54392090000000004</v>
      </c>
      <c r="AG2669" s="24">
        <v>0.35696810000000001</v>
      </c>
      <c r="AH2669" s="23"/>
      <c r="AI2669" s="23"/>
      <c r="AJ2669" s="23"/>
      <c r="AK2669" s="23"/>
    </row>
    <row r="2670" spans="1:37" x14ac:dyDescent="0.35">
      <c r="A2670" s="24" t="s">
        <v>5415</v>
      </c>
      <c r="B2670" s="24" t="s">
        <v>5416</v>
      </c>
      <c r="C2670" s="24">
        <v>0.68964829999999999</v>
      </c>
      <c r="D2670" s="24">
        <v>0.50141959999999997</v>
      </c>
      <c r="E2670" s="24">
        <v>0.4745181</v>
      </c>
      <c r="F2670" s="24">
        <v>0.66356280000000001</v>
      </c>
      <c r="G2670" s="23"/>
      <c r="H2670" s="23"/>
      <c r="I2670" s="23"/>
      <c r="J2670" s="23"/>
      <c r="L2670" s="24">
        <v>0.44149820000000001</v>
      </c>
      <c r="M2670" s="24">
        <v>0.45134400000000002</v>
      </c>
      <c r="N2670" s="24">
        <v>0.3698999</v>
      </c>
      <c r="O2670" s="24">
        <v>0.45275789999999999</v>
      </c>
      <c r="P2670" s="23"/>
      <c r="Q2670" s="23"/>
      <c r="R2670" s="23"/>
      <c r="S2670" s="23"/>
      <c r="U2670" s="24">
        <v>0.5692526</v>
      </c>
      <c r="V2670" s="24">
        <v>0.65123730000000002</v>
      </c>
      <c r="W2670" s="24">
        <v>0.69861600000000001</v>
      </c>
      <c r="X2670" s="24">
        <v>0.4486426</v>
      </c>
      <c r="Y2670" s="23"/>
      <c r="Z2670" s="23"/>
      <c r="AA2670" s="23"/>
      <c r="AB2670" s="23"/>
      <c r="AD2670" s="24">
        <v>0.46448149999999999</v>
      </c>
      <c r="AE2670" s="24">
        <v>0.3888586</v>
      </c>
      <c r="AF2670" s="24">
        <v>0.55789940000000005</v>
      </c>
      <c r="AG2670" s="24">
        <v>0.42470089999999999</v>
      </c>
      <c r="AH2670" s="23"/>
      <c r="AI2670" s="23"/>
      <c r="AJ2670" s="23"/>
      <c r="AK2670" s="23"/>
    </row>
    <row r="2671" spans="1:37" x14ac:dyDescent="0.35">
      <c r="A2671" s="24" t="s">
        <v>5417</v>
      </c>
      <c r="B2671" s="24" t="s">
        <v>5418</v>
      </c>
      <c r="C2671" s="24">
        <v>0.55278899999999997</v>
      </c>
      <c r="D2671" s="24">
        <v>0.46936739999999999</v>
      </c>
      <c r="E2671" s="24">
        <v>0.50258599999999998</v>
      </c>
      <c r="F2671" s="24">
        <v>0.67700899999999997</v>
      </c>
      <c r="G2671" s="23"/>
      <c r="H2671" s="23"/>
      <c r="I2671" s="23"/>
      <c r="J2671" s="23"/>
      <c r="L2671" s="24">
        <v>0.48682330000000001</v>
      </c>
      <c r="M2671" s="24">
        <v>0.47168280000000001</v>
      </c>
      <c r="N2671" s="24">
        <v>0.32898050000000001</v>
      </c>
      <c r="O2671" s="24">
        <v>0.42619279999999998</v>
      </c>
      <c r="P2671" s="23"/>
      <c r="Q2671" s="23"/>
      <c r="R2671" s="23"/>
      <c r="S2671" s="23"/>
      <c r="U2671" s="24">
        <v>0.58742179999999999</v>
      </c>
      <c r="V2671" s="24">
        <v>0.77451910000000002</v>
      </c>
      <c r="W2671" s="24">
        <v>0.69408550000000002</v>
      </c>
      <c r="X2671" s="24">
        <v>0.48210839999999999</v>
      </c>
      <c r="Y2671" s="23"/>
      <c r="Z2671" s="23"/>
      <c r="AA2671" s="23"/>
      <c r="AB2671" s="23"/>
      <c r="AD2671" s="24">
        <v>0.62372260000000002</v>
      </c>
      <c r="AE2671" s="24">
        <v>0.44369560000000002</v>
      </c>
      <c r="AF2671" s="24">
        <v>0.44604640000000001</v>
      </c>
      <c r="AG2671" s="24">
        <v>0.36937490000000001</v>
      </c>
      <c r="AH2671" s="23"/>
      <c r="AI2671" s="23"/>
      <c r="AJ2671" s="23"/>
      <c r="AK2671" s="23"/>
    </row>
    <row r="2672" spans="1:37" x14ac:dyDescent="0.35">
      <c r="A2672" s="24" t="s">
        <v>5419</v>
      </c>
      <c r="B2672" s="24" t="s">
        <v>5420</v>
      </c>
      <c r="C2672" s="24">
        <v>0.52636260000000001</v>
      </c>
      <c r="D2672" s="24">
        <v>0.46179569999999998</v>
      </c>
      <c r="E2672" s="24">
        <v>0.56929240000000003</v>
      </c>
      <c r="F2672" s="24">
        <v>0.66758289999999998</v>
      </c>
      <c r="G2672" s="23"/>
      <c r="H2672" s="23"/>
      <c r="I2672" s="23"/>
      <c r="J2672" s="23"/>
      <c r="L2672" s="24">
        <v>0.38489709999999999</v>
      </c>
      <c r="M2672" s="24">
        <v>0.58762619999999999</v>
      </c>
      <c r="N2672" s="24">
        <v>0.4752207</v>
      </c>
      <c r="O2672" s="24">
        <v>0.40641660000000002</v>
      </c>
      <c r="P2672" s="23"/>
      <c r="Q2672" s="23"/>
      <c r="R2672" s="23"/>
      <c r="S2672" s="23"/>
      <c r="U2672" s="24">
        <v>0.5880261</v>
      </c>
      <c r="V2672" s="24">
        <v>0.73977170000000003</v>
      </c>
      <c r="W2672" s="24">
        <v>0.75170320000000002</v>
      </c>
      <c r="X2672" s="24">
        <v>0.63148059999999995</v>
      </c>
      <c r="Y2672" s="23"/>
      <c r="Z2672" s="23"/>
      <c r="AA2672" s="23"/>
      <c r="AB2672" s="23"/>
      <c r="AD2672" s="24">
        <v>0.56127760000000004</v>
      </c>
      <c r="AE2672" s="24">
        <v>0.5306651</v>
      </c>
      <c r="AF2672" s="24">
        <v>0.54907249999999996</v>
      </c>
      <c r="AG2672" s="24">
        <v>0.33312659999999999</v>
      </c>
      <c r="AH2672" s="23"/>
      <c r="AI2672" s="23"/>
      <c r="AJ2672" s="23"/>
      <c r="AK2672" s="23"/>
    </row>
    <row r="2673" spans="1:37" x14ac:dyDescent="0.35">
      <c r="A2673" s="24" t="s">
        <v>5421</v>
      </c>
      <c r="B2673" s="24" t="s">
        <v>5422</v>
      </c>
      <c r="C2673" s="24">
        <v>0.46740619999999999</v>
      </c>
      <c r="D2673" s="24">
        <v>0.51751139999999995</v>
      </c>
      <c r="E2673" s="24">
        <v>0.46749249999999998</v>
      </c>
      <c r="F2673" s="24">
        <v>0.63383520000000004</v>
      </c>
      <c r="G2673" s="23"/>
      <c r="H2673" s="23"/>
      <c r="I2673" s="23"/>
      <c r="J2673" s="23"/>
      <c r="L2673" s="24">
        <v>0.38423489999999999</v>
      </c>
      <c r="M2673" s="24">
        <v>0.5969816</v>
      </c>
      <c r="N2673" s="24">
        <v>0.54614499999999999</v>
      </c>
      <c r="O2673" s="24">
        <v>0.43035790000000002</v>
      </c>
      <c r="P2673" s="23"/>
      <c r="Q2673" s="23"/>
      <c r="R2673" s="23"/>
      <c r="S2673" s="23"/>
      <c r="U2673" s="24">
        <v>0.71396230000000005</v>
      </c>
      <c r="V2673" s="24">
        <v>0.73818899999999998</v>
      </c>
      <c r="W2673" s="24">
        <v>0.7388245</v>
      </c>
      <c r="X2673" s="24">
        <v>0.63179370000000001</v>
      </c>
      <c r="Y2673" s="23"/>
      <c r="Z2673" s="23"/>
      <c r="AA2673" s="23"/>
      <c r="AB2673" s="23"/>
      <c r="AD2673" s="24">
        <v>0.42427559999999997</v>
      </c>
      <c r="AE2673" s="24">
        <v>0.58133900000000005</v>
      </c>
      <c r="AF2673" s="24">
        <v>0.42198590000000002</v>
      </c>
      <c r="AG2673" s="24">
        <v>0.3902235</v>
      </c>
      <c r="AH2673" s="23"/>
      <c r="AI2673" s="23"/>
      <c r="AJ2673" s="23"/>
      <c r="AK2673" s="23"/>
    </row>
    <row r="2674" spans="1:37" x14ac:dyDescent="0.35">
      <c r="A2674" s="24" t="s">
        <v>5423</v>
      </c>
      <c r="B2674" s="24" t="s">
        <v>5424</v>
      </c>
      <c r="C2674" s="24">
        <v>0.4508723</v>
      </c>
      <c r="D2674" s="24">
        <v>0.57216429999999996</v>
      </c>
      <c r="E2674" s="24">
        <v>0.43998700000000002</v>
      </c>
      <c r="F2674" s="24">
        <v>0.54311140000000002</v>
      </c>
      <c r="G2674" s="23"/>
      <c r="H2674" s="23"/>
      <c r="I2674" s="23"/>
      <c r="J2674" s="23"/>
      <c r="L2674" s="24">
        <v>0.46059420000000001</v>
      </c>
      <c r="M2674" s="24">
        <v>0.64983440000000003</v>
      </c>
      <c r="N2674" s="24">
        <v>0.54711310000000002</v>
      </c>
      <c r="O2674" s="24">
        <v>0.54156420000000005</v>
      </c>
      <c r="P2674" s="23"/>
      <c r="Q2674" s="23"/>
      <c r="R2674" s="23"/>
      <c r="S2674" s="23"/>
      <c r="U2674" s="24">
        <v>0.93305899999999997</v>
      </c>
      <c r="V2674" s="24">
        <v>0.672902</v>
      </c>
      <c r="W2674" s="24">
        <v>0.5782467</v>
      </c>
      <c r="X2674" s="24">
        <v>0.68545460000000002</v>
      </c>
      <c r="Y2674" s="23"/>
      <c r="Z2674" s="23"/>
      <c r="AA2674" s="23"/>
      <c r="AB2674" s="23"/>
      <c r="AD2674" s="24">
        <v>0.52397850000000001</v>
      </c>
      <c r="AE2674" s="24">
        <v>0.63349719999999998</v>
      </c>
      <c r="AF2674" s="24">
        <v>0.41070479999999998</v>
      </c>
      <c r="AG2674" s="24">
        <v>0.51973740000000002</v>
      </c>
      <c r="AH2674" s="23"/>
      <c r="AI2674" s="23"/>
      <c r="AJ2674" s="23"/>
      <c r="AK2674" s="23"/>
    </row>
    <row r="2675" spans="1:37" x14ac:dyDescent="0.35">
      <c r="A2675" s="24" t="s">
        <v>5425</v>
      </c>
      <c r="B2675" s="24" t="s">
        <v>5426</v>
      </c>
      <c r="C2675" s="24">
        <v>0.48113909999999999</v>
      </c>
      <c r="D2675" s="24">
        <v>0.5615059</v>
      </c>
      <c r="E2675" s="24">
        <v>0.62530620000000003</v>
      </c>
      <c r="F2675" s="24">
        <v>0.61465979999999998</v>
      </c>
      <c r="G2675" s="23"/>
      <c r="H2675" s="23"/>
      <c r="I2675" s="23"/>
      <c r="J2675" s="23"/>
      <c r="L2675" s="24">
        <v>0.50755850000000002</v>
      </c>
      <c r="M2675" s="24">
        <v>0.59592319999999999</v>
      </c>
      <c r="N2675" s="24">
        <v>0.6403797</v>
      </c>
      <c r="O2675" s="24">
        <v>0.55090329999999998</v>
      </c>
      <c r="P2675" s="23"/>
      <c r="Q2675" s="23"/>
      <c r="R2675" s="23"/>
      <c r="S2675" s="23"/>
      <c r="U2675" s="24">
        <v>0.85505940000000002</v>
      </c>
      <c r="V2675" s="24">
        <v>0.58068600000000004</v>
      </c>
      <c r="W2675" s="24">
        <v>0.55836370000000002</v>
      </c>
      <c r="X2675" s="24">
        <v>0.66131779999999996</v>
      </c>
      <c r="Y2675" s="23"/>
      <c r="Z2675" s="23"/>
      <c r="AA2675" s="23"/>
      <c r="AB2675" s="23"/>
      <c r="AD2675" s="24">
        <v>0.56877650000000002</v>
      </c>
      <c r="AE2675" s="24">
        <v>0.59766430000000004</v>
      </c>
      <c r="AF2675" s="24">
        <v>0.44832830000000001</v>
      </c>
      <c r="AG2675" s="24">
        <v>0.62426320000000002</v>
      </c>
      <c r="AH2675" s="23"/>
      <c r="AI2675" s="23"/>
      <c r="AJ2675" s="23"/>
      <c r="AK2675" s="23"/>
    </row>
    <row r="2676" spans="1:37" x14ac:dyDescent="0.35">
      <c r="A2676" s="24" t="s">
        <v>5427</v>
      </c>
      <c r="B2676" s="24" t="s">
        <v>5428</v>
      </c>
      <c r="C2676" s="24">
        <v>0.50860130000000003</v>
      </c>
      <c r="D2676" s="24">
        <v>0.50242140000000002</v>
      </c>
      <c r="E2676" s="24">
        <v>0.62541979999999997</v>
      </c>
      <c r="F2676" s="24">
        <v>0.52690230000000005</v>
      </c>
      <c r="G2676" s="23"/>
      <c r="H2676" s="23"/>
      <c r="I2676" s="23"/>
      <c r="J2676" s="23"/>
      <c r="L2676" s="24">
        <v>0.60581070000000004</v>
      </c>
      <c r="M2676" s="24">
        <v>0.54290249999999995</v>
      </c>
      <c r="N2676" s="24">
        <v>0.62061549999999999</v>
      </c>
      <c r="O2676" s="24">
        <v>0.47984779999999999</v>
      </c>
      <c r="P2676" s="23"/>
      <c r="Q2676" s="23"/>
      <c r="R2676" s="23"/>
      <c r="S2676" s="23"/>
      <c r="U2676" s="24">
        <v>0.92893199999999998</v>
      </c>
      <c r="V2676" s="24">
        <v>0.83078240000000003</v>
      </c>
      <c r="W2676" s="24">
        <v>0.66670030000000002</v>
      </c>
      <c r="X2676" s="24">
        <v>0.53478959999999998</v>
      </c>
      <c r="Y2676" s="23"/>
      <c r="Z2676" s="23"/>
      <c r="AA2676" s="23"/>
      <c r="AB2676" s="23"/>
      <c r="AD2676" s="24">
        <v>0.67185119999999998</v>
      </c>
      <c r="AE2676" s="24">
        <v>0.47678480000000001</v>
      </c>
      <c r="AF2676" s="24">
        <v>0.53279549999999998</v>
      </c>
      <c r="AG2676" s="24">
        <v>0.62487139999999997</v>
      </c>
      <c r="AH2676" s="23"/>
      <c r="AI2676" s="23"/>
      <c r="AJ2676" s="23"/>
      <c r="AK2676" s="23"/>
    </row>
    <row r="2677" spans="1:37" x14ac:dyDescent="0.35">
      <c r="A2677" s="24" t="s">
        <v>5429</v>
      </c>
      <c r="B2677" s="24" t="s">
        <v>5430</v>
      </c>
      <c r="C2677" s="24">
        <v>0.50743850000000001</v>
      </c>
      <c r="D2677" s="24">
        <v>0.49021340000000002</v>
      </c>
      <c r="E2677" s="24">
        <v>0.51484240000000003</v>
      </c>
      <c r="F2677" s="24">
        <v>0.5164282</v>
      </c>
      <c r="G2677" s="23"/>
      <c r="H2677" s="23"/>
      <c r="I2677" s="23"/>
      <c r="J2677" s="23"/>
      <c r="L2677" s="24">
        <v>0.64769639999999995</v>
      </c>
      <c r="M2677" s="24">
        <v>0.56332199999999999</v>
      </c>
      <c r="N2677" s="24">
        <v>0.64183860000000004</v>
      </c>
      <c r="O2677" s="24">
        <v>0.45824569999999998</v>
      </c>
      <c r="P2677" s="23"/>
      <c r="Q2677" s="23"/>
      <c r="R2677" s="23"/>
      <c r="S2677" s="23"/>
      <c r="U2677" s="24">
        <v>0.70423190000000002</v>
      </c>
      <c r="V2677" s="24">
        <v>0.64910780000000001</v>
      </c>
      <c r="W2677" s="24">
        <v>0.71417459999999999</v>
      </c>
      <c r="X2677" s="24">
        <v>0.57808139999999997</v>
      </c>
      <c r="Y2677" s="23"/>
      <c r="Z2677" s="23"/>
      <c r="AA2677" s="23"/>
      <c r="AB2677" s="23"/>
      <c r="AD2677" s="24">
        <v>0.6416463</v>
      </c>
      <c r="AE2677" s="24">
        <v>0.4282493</v>
      </c>
      <c r="AF2677" s="24">
        <v>0.41323919999999997</v>
      </c>
      <c r="AG2677" s="24">
        <v>0.66440310000000002</v>
      </c>
      <c r="AH2677" s="23"/>
      <c r="AI2677" s="23"/>
      <c r="AJ2677" s="23"/>
      <c r="AK2677" s="23"/>
    </row>
    <row r="2678" spans="1:37" x14ac:dyDescent="0.35">
      <c r="A2678" s="24" t="s">
        <v>5431</v>
      </c>
      <c r="B2678" s="24" t="s">
        <v>5432</v>
      </c>
      <c r="C2678" s="24">
        <v>0.55766910000000003</v>
      </c>
      <c r="D2678" s="24">
        <v>0.52005820000000003</v>
      </c>
      <c r="E2678" s="24">
        <v>0.57915470000000002</v>
      </c>
      <c r="F2678" s="24">
        <v>0.63987830000000001</v>
      </c>
      <c r="G2678" s="23"/>
      <c r="H2678" s="23"/>
      <c r="I2678" s="23"/>
      <c r="J2678" s="23"/>
      <c r="L2678" s="24">
        <v>0.57752170000000003</v>
      </c>
      <c r="M2678" s="24">
        <v>0.51316980000000001</v>
      </c>
      <c r="N2678" s="24">
        <v>0.54685519999999999</v>
      </c>
      <c r="O2678" s="24">
        <v>0.53868590000000005</v>
      </c>
      <c r="P2678" s="23"/>
      <c r="Q2678" s="23"/>
      <c r="R2678" s="23"/>
      <c r="S2678" s="23"/>
      <c r="U2678" s="24">
        <v>0.66880689999999998</v>
      </c>
      <c r="V2678" s="24">
        <v>0.47190149999999997</v>
      </c>
      <c r="W2678" s="24">
        <v>0.6733112</v>
      </c>
      <c r="X2678" s="24">
        <v>0.54314260000000003</v>
      </c>
      <c r="Y2678" s="23"/>
      <c r="Z2678" s="23"/>
      <c r="AA2678" s="23"/>
      <c r="AB2678" s="23"/>
      <c r="AD2678" s="24">
        <v>0.6235657</v>
      </c>
      <c r="AE2678" s="24">
        <v>0.42150149999999997</v>
      </c>
      <c r="AF2678" s="24">
        <v>0.58635179999999998</v>
      </c>
      <c r="AG2678" s="24">
        <v>0.60825220000000002</v>
      </c>
      <c r="AH2678" s="23"/>
      <c r="AI2678" s="23"/>
      <c r="AJ2678" s="23"/>
      <c r="AK2678" s="23"/>
    </row>
    <row r="2679" spans="1:37" x14ac:dyDescent="0.35">
      <c r="A2679" s="24" t="s">
        <v>5433</v>
      </c>
      <c r="B2679" s="24" t="s">
        <v>5434</v>
      </c>
      <c r="C2679" s="24">
        <v>0.61391110000000004</v>
      </c>
      <c r="D2679" s="24">
        <v>0.50702610000000004</v>
      </c>
      <c r="E2679" s="24">
        <v>0.59516349999999996</v>
      </c>
      <c r="F2679" s="24">
        <v>0.61211190000000004</v>
      </c>
      <c r="G2679" s="23"/>
      <c r="H2679" s="23"/>
      <c r="I2679" s="23"/>
      <c r="J2679" s="23"/>
      <c r="L2679" s="24">
        <v>0.47420709999999999</v>
      </c>
      <c r="M2679" s="24">
        <v>0.4216935</v>
      </c>
      <c r="N2679" s="24">
        <v>0.60901640000000001</v>
      </c>
      <c r="O2679" s="24">
        <v>0.45434629999999998</v>
      </c>
      <c r="P2679" s="23"/>
      <c r="Q2679" s="23"/>
      <c r="R2679" s="23"/>
      <c r="S2679" s="23"/>
      <c r="U2679" s="24">
        <v>0.70627609999999996</v>
      </c>
      <c r="V2679" s="24">
        <v>0.57578399999999996</v>
      </c>
      <c r="W2679" s="24">
        <v>0.63900999999999997</v>
      </c>
      <c r="X2679" s="24">
        <v>0.46716809999999998</v>
      </c>
      <c r="Y2679" s="23"/>
      <c r="Z2679" s="23"/>
      <c r="AA2679" s="23"/>
      <c r="AB2679" s="23"/>
      <c r="AD2679" s="24">
        <v>0.72144129999999995</v>
      </c>
      <c r="AE2679" s="24">
        <v>0.45467740000000001</v>
      </c>
      <c r="AF2679" s="24">
        <v>0.34901900000000002</v>
      </c>
      <c r="AG2679" s="24">
        <v>0.54302289999999998</v>
      </c>
      <c r="AH2679" s="23"/>
      <c r="AI2679" s="23"/>
      <c r="AJ2679" s="23"/>
      <c r="AK2679" s="23"/>
    </row>
    <row r="2680" spans="1:37" x14ac:dyDescent="0.35">
      <c r="A2680" s="24" t="s">
        <v>5435</v>
      </c>
      <c r="B2680" s="24" t="s">
        <v>5436</v>
      </c>
      <c r="C2680" s="24">
        <v>0.69837830000000001</v>
      </c>
      <c r="D2680" s="24">
        <v>0.57414430000000005</v>
      </c>
      <c r="E2680" s="24">
        <v>0.50658389999999998</v>
      </c>
      <c r="F2680" s="24">
        <v>0.53559590000000001</v>
      </c>
      <c r="G2680" s="23"/>
      <c r="H2680" s="23"/>
      <c r="I2680" s="23"/>
      <c r="J2680" s="23"/>
      <c r="L2680" s="24">
        <v>0.53218569999999998</v>
      </c>
      <c r="M2680" s="24">
        <v>0.46339039999999998</v>
      </c>
      <c r="N2680" s="24">
        <v>0.6148709</v>
      </c>
      <c r="O2680" s="24">
        <v>0.42632350000000002</v>
      </c>
      <c r="P2680" s="23"/>
      <c r="Q2680" s="23"/>
      <c r="R2680" s="23"/>
      <c r="S2680" s="23"/>
      <c r="U2680" s="24">
        <v>0.64496310000000001</v>
      </c>
      <c r="V2680" s="24">
        <v>0.53643169999999996</v>
      </c>
      <c r="W2680" s="24">
        <v>0.57293419999999995</v>
      </c>
      <c r="X2680" s="24">
        <v>0.41721350000000001</v>
      </c>
      <c r="Y2680" s="23"/>
      <c r="Z2680" s="23"/>
      <c r="AA2680" s="23"/>
      <c r="AB2680" s="23"/>
      <c r="AD2680" s="24">
        <v>0.57984530000000001</v>
      </c>
      <c r="AE2680" s="24">
        <v>0.49564989999999998</v>
      </c>
      <c r="AF2680" s="24">
        <v>0.28167330000000002</v>
      </c>
      <c r="AG2680" s="24">
        <v>0.54714669999999999</v>
      </c>
      <c r="AH2680" s="23"/>
      <c r="AI2680" s="23"/>
      <c r="AJ2680" s="23"/>
      <c r="AK2680" s="23"/>
    </row>
    <row r="2681" spans="1:37" x14ac:dyDescent="0.35">
      <c r="A2681" s="24" t="s">
        <v>5437</v>
      </c>
      <c r="B2681" s="24" t="s">
        <v>5438</v>
      </c>
      <c r="C2681" s="24">
        <v>0.60777389999999998</v>
      </c>
      <c r="D2681" s="24">
        <v>0.60256399999999999</v>
      </c>
      <c r="E2681" s="24">
        <v>0.5139572</v>
      </c>
      <c r="F2681" s="24">
        <v>0.43435499999999999</v>
      </c>
      <c r="G2681" s="23"/>
      <c r="H2681" s="23"/>
      <c r="I2681" s="23"/>
      <c r="J2681" s="23"/>
      <c r="L2681" s="24">
        <v>0.63721950000000005</v>
      </c>
      <c r="M2681" s="24">
        <v>0.48478959999999999</v>
      </c>
      <c r="N2681" s="24">
        <v>0.54226680000000005</v>
      </c>
      <c r="O2681" s="24">
        <v>0.40642309999999998</v>
      </c>
      <c r="P2681" s="23"/>
      <c r="Q2681" s="23"/>
      <c r="R2681" s="23"/>
      <c r="S2681" s="23"/>
      <c r="U2681" s="24">
        <v>0.50639460000000003</v>
      </c>
      <c r="V2681" s="24">
        <v>0.43988090000000002</v>
      </c>
      <c r="W2681" s="24">
        <v>0.61267970000000005</v>
      </c>
      <c r="X2681" s="24">
        <v>0.43833260000000002</v>
      </c>
      <c r="Y2681" s="23"/>
      <c r="Z2681" s="23"/>
      <c r="AA2681" s="23"/>
      <c r="AB2681" s="23"/>
      <c r="AD2681" s="24">
        <v>0.49460920000000003</v>
      </c>
      <c r="AE2681" s="24">
        <v>0.41094150000000002</v>
      </c>
      <c r="AF2681" s="24">
        <v>0.39128879999999999</v>
      </c>
      <c r="AG2681" s="24">
        <v>0.53963240000000001</v>
      </c>
      <c r="AH2681" s="23"/>
      <c r="AI2681" s="23"/>
      <c r="AJ2681" s="23"/>
      <c r="AK2681" s="23"/>
    </row>
    <row r="2682" spans="1:37" x14ac:dyDescent="0.35">
      <c r="A2682" s="24" t="s">
        <v>5439</v>
      </c>
      <c r="B2682" s="24" t="s">
        <v>5440</v>
      </c>
      <c r="C2682" s="24">
        <v>0.50775490000000001</v>
      </c>
      <c r="D2682" s="24">
        <v>0.64720759999999999</v>
      </c>
      <c r="E2682" s="24">
        <v>0.43941269999999999</v>
      </c>
      <c r="F2682" s="24">
        <v>0.43541580000000002</v>
      </c>
      <c r="G2682" s="23"/>
      <c r="H2682" s="23"/>
      <c r="I2682" s="23"/>
      <c r="J2682" s="23"/>
      <c r="L2682" s="24">
        <v>0.56214339999999996</v>
      </c>
      <c r="M2682" s="24">
        <v>0.52328339999999995</v>
      </c>
      <c r="N2682" s="24">
        <v>0.4205643</v>
      </c>
      <c r="O2682" s="24">
        <v>0.33559889999999998</v>
      </c>
      <c r="P2682" s="23"/>
      <c r="Q2682" s="23"/>
      <c r="R2682" s="23"/>
      <c r="S2682" s="23"/>
      <c r="U2682" s="24">
        <v>0.50924000000000003</v>
      </c>
      <c r="V2682" s="24">
        <v>0.4626151</v>
      </c>
      <c r="W2682" s="24">
        <v>0.71576910000000005</v>
      </c>
      <c r="X2682" s="24">
        <v>0.40005059999999998</v>
      </c>
      <c r="Y2682" s="23"/>
      <c r="Z2682" s="23"/>
      <c r="AA2682" s="23"/>
      <c r="AB2682" s="23"/>
      <c r="AD2682" s="24">
        <v>0.54116339999999996</v>
      </c>
      <c r="AE2682" s="24">
        <v>0.3964183</v>
      </c>
      <c r="AF2682" s="24">
        <v>0.48805330000000002</v>
      </c>
      <c r="AG2682" s="24">
        <v>0.51646380000000003</v>
      </c>
      <c r="AH2682" s="23"/>
      <c r="AI2682" s="23"/>
      <c r="AJ2682" s="23"/>
      <c r="AK2682" s="23"/>
    </row>
    <row r="2683" spans="1:37" x14ac:dyDescent="0.35">
      <c r="A2683" s="24" t="s">
        <v>5441</v>
      </c>
      <c r="B2683" s="24" t="s">
        <v>5442</v>
      </c>
      <c r="C2683" s="24">
        <v>0.58087250000000001</v>
      </c>
      <c r="D2683" s="24">
        <v>0.7486024</v>
      </c>
      <c r="E2683" s="24">
        <v>0.42931530000000001</v>
      </c>
      <c r="F2683" s="24">
        <v>0.53720710000000005</v>
      </c>
      <c r="G2683" s="23"/>
      <c r="H2683" s="23"/>
      <c r="I2683" s="23"/>
      <c r="J2683" s="23"/>
      <c r="L2683" s="24">
        <v>0.59620930000000005</v>
      </c>
      <c r="M2683" s="24">
        <v>0.61094219999999999</v>
      </c>
      <c r="N2683" s="24">
        <v>0.40744350000000001</v>
      </c>
      <c r="O2683" s="24">
        <v>0.37187940000000003</v>
      </c>
      <c r="P2683" s="23"/>
      <c r="Q2683" s="23"/>
      <c r="R2683" s="23"/>
      <c r="S2683" s="23"/>
      <c r="U2683" s="24">
        <v>0.53126220000000002</v>
      </c>
      <c r="V2683" s="24">
        <v>0.49422080000000002</v>
      </c>
      <c r="W2683" s="24">
        <v>0.70523599999999997</v>
      </c>
      <c r="X2683" s="24">
        <v>0.37449719999999997</v>
      </c>
      <c r="Y2683" s="23"/>
      <c r="Z2683" s="23"/>
      <c r="AA2683" s="23"/>
      <c r="AB2683" s="23"/>
      <c r="AD2683" s="24">
        <v>0.55641249999999998</v>
      </c>
      <c r="AE2683" s="24">
        <v>0.44660169999999999</v>
      </c>
      <c r="AF2683" s="24">
        <v>0.3702532</v>
      </c>
      <c r="AG2683" s="24">
        <v>0.5287714</v>
      </c>
      <c r="AH2683" s="23"/>
      <c r="AI2683" s="23"/>
      <c r="AJ2683" s="23"/>
      <c r="AK2683" s="23"/>
    </row>
    <row r="2684" spans="1:37" x14ac:dyDescent="0.35">
      <c r="A2684" s="24" t="s">
        <v>5443</v>
      </c>
      <c r="B2684" s="24" t="s">
        <v>5444</v>
      </c>
      <c r="C2684" s="24">
        <v>0.51054759999999999</v>
      </c>
      <c r="D2684" s="24">
        <v>0.70723100000000005</v>
      </c>
      <c r="E2684" s="24">
        <v>0.54875799999999997</v>
      </c>
      <c r="F2684" s="24">
        <v>0.67497280000000004</v>
      </c>
      <c r="G2684" s="23"/>
      <c r="H2684" s="23"/>
      <c r="I2684" s="23"/>
      <c r="J2684" s="23"/>
      <c r="L2684" s="24">
        <v>0.54158629999999996</v>
      </c>
      <c r="M2684" s="24">
        <v>0.59830150000000004</v>
      </c>
      <c r="N2684" s="24">
        <v>0.4066302</v>
      </c>
      <c r="O2684" s="24">
        <v>0.45845839999999999</v>
      </c>
      <c r="P2684" s="23"/>
      <c r="Q2684" s="23"/>
      <c r="R2684" s="23"/>
      <c r="S2684" s="23"/>
      <c r="U2684" s="24">
        <v>0.51158289999999995</v>
      </c>
      <c r="V2684" s="24">
        <v>0.59372939999999996</v>
      </c>
      <c r="W2684" s="24">
        <v>0.68464939999999996</v>
      </c>
      <c r="X2684" s="24">
        <v>0.43029299999999998</v>
      </c>
      <c r="Y2684" s="23"/>
      <c r="Z2684" s="23"/>
      <c r="AA2684" s="23"/>
      <c r="AB2684" s="23"/>
      <c r="AD2684" s="24">
        <v>0.47710570000000002</v>
      </c>
      <c r="AE2684" s="24">
        <v>0.45736070000000001</v>
      </c>
      <c r="AF2684" s="24">
        <v>0.47269729999999999</v>
      </c>
      <c r="AG2684" s="24">
        <v>0.62733879999999997</v>
      </c>
      <c r="AH2684" s="23"/>
      <c r="AI2684" s="23"/>
      <c r="AJ2684" s="23"/>
      <c r="AK2684" s="23"/>
    </row>
    <row r="2685" spans="1:37" x14ac:dyDescent="0.35">
      <c r="A2685" s="24" t="s">
        <v>5445</v>
      </c>
      <c r="B2685" s="24" t="s">
        <v>5446</v>
      </c>
      <c r="C2685" s="24">
        <v>0.51329849999999999</v>
      </c>
      <c r="D2685" s="24">
        <v>0.63997210000000004</v>
      </c>
      <c r="E2685" s="24">
        <v>0.49820930000000002</v>
      </c>
      <c r="F2685" s="24">
        <v>0.64795619999999998</v>
      </c>
      <c r="G2685" s="23"/>
      <c r="H2685" s="23"/>
      <c r="I2685" s="23"/>
      <c r="J2685" s="23"/>
      <c r="L2685" s="24">
        <v>0.44387779999999999</v>
      </c>
      <c r="M2685" s="24">
        <v>0.5318233</v>
      </c>
      <c r="N2685" s="24">
        <v>0.33114759999999999</v>
      </c>
      <c r="O2685" s="24">
        <v>0.4952261</v>
      </c>
      <c r="P2685" s="23"/>
      <c r="Q2685" s="23"/>
      <c r="R2685" s="23"/>
      <c r="S2685" s="23"/>
      <c r="U2685" s="24">
        <v>0.56862710000000005</v>
      </c>
      <c r="V2685" s="24">
        <v>0.53994240000000004</v>
      </c>
      <c r="W2685" s="24">
        <v>0.84012929999999997</v>
      </c>
      <c r="X2685" s="24">
        <v>0.373419</v>
      </c>
      <c r="Y2685" s="23"/>
      <c r="Z2685" s="23"/>
      <c r="AA2685" s="23"/>
      <c r="AB2685" s="23"/>
      <c r="AD2685" s="24">
        <v>0.44894830000000002</v>
      </c>
      <c r="AE2685" s="24">
        <v>0.52620800000000001</v>
      </c>
      <c r="AF2685" s="24">
        <v>0.40306649999999999</v>
      </c>
      <c r="AG2685" s="24">
        <v>0.5704922</v>
      </c>
      <c r="AH2685" s="23"/>
      <c r="AI2685" s="23"/>
      <c r="AJ2685" s="23"/>
      <c r="AK2685" s="23"/>
    </row>
    <row r="2686" spans="1:37" x14ac:dyDescent="0.35">
      <c r="A2686" s="24" t="s">
        <v>5447</v>
      </c>
      <c r="B2686" s="24" t="s">
        <v>5448</v>
      </c>
      <c r="C2686" s="24">
        <v>0.52948050000000002</v>
      </c>
      <c r="D2686" s="24">
        <v>0.56261380000000005</v>
      </c>
      <c r="E2686" s="24">
        <v>0.44091710000000001</v>
      </c>
      <c r="F2686" s="24">
        <v>0.687948</v>
      </c>
      <c r="G2686" s="23"/>
      <c r="H2686" s="23"/>
      <c r="I2686" s="23"/>
      <c r="J2686" s="23"/>
      <c r="L2686" s="24">
        <v>0.43981890000000001</v>
      </c>
      <c r="M2686" s="24">
        <v>0.43507479999999998</v>
      </c>
      <c r="N2686" s="24">
        <v>0.35537410000000003</v>
      </c>
      <c r="O2686" s="24">
        <v>0.455621</v>
      </c>
      <c r="P2686" s="23"/>
      <c r="Q2686" s="23"/>
      <c r="R2686" s="23"/>
      <c r="S2686" s="23"/>
      <c r="U2686" s="24">
        <v>0.63004420000000005</v>
      </c>
      <c r="V2686" s="24">
        <v>0.6587906</v>
      </c>
      <c r="W2686" s="24">
        <v>0.62998339999999997</v>
      </c>
      <c r="X2686" s="24">
        <v>0.48472110000000002</v>
      </c>
      <c r="Y2686" s="23"/>
      <c r="Z2686" s="23"/>
      <c r="AA2686" s="23"/>
      <c r="AB2686" s="23"/>
      <c r="AD2686" s="24">
        <v>0.49098069999999999</v>
      </c>
      <c r="AE2686" s="24">
        <v>0.44185839999999998</v>
      </c>
      <c r="AF2686" s="24">
        <v>0.50336510000000001</v>
      </c>
      <c r="AG2686" s="24">
        <v>0.55601480000000003</v>
      </c>
      <c r="AH2686" s="23"/>
      <c r="AI2686" s="23"/>
      <c r="AJ2686" s="23"/>
      <c r="AK2686" s="23"/>
    </row>
    <row r="2687" spans="1:37" x14ac:dyDescent="0.35">
      <c r="A2687" s="24" t="s">
        <v>5449</v>
      </c>
      <c r="B2687" s="24" t="s">
        <v>5450</v>
      </c>
      <c r="C2687" s="24">
        <v>0.60362490000000002</v>
      </c>
      <c r="D2687" s="24">
        <v>0.43572699999999998</v>
      </c>
      <c r="E2687" s="24">
        <v>0.49297940000000001</v>
      </c>
      <c r="F2687" s="24">
        <v>0.62836360000000002</v>
      </c>
      <c r="G2687" s="23"/>
      <c r="H2687" s="23"/>
      <c r="I2687" s="23"/>
      <c r="J2687" s="23"/>
      <c r="L2687" s="24">
        <v>0.37910430000000001</v>
      </c>
      <c r="M2687" s="24">
        <v>0.47184310000000002</v>
      </c>
      <c r="N2687" s="24">
        <v>0.44722840000000003</v>
      </c>
      <c r="O2687" s="24">
        <v>0.46464470000000002</v>
      </c>
      <c r="P2687" s="23"/>
      <c r="Q2687" s="23"/>
      <c r="R2687" s="23"/>
      <c r="S2687" s="23"/>
      <c r="U2687" s="24">
        <v>0.65756709999999996</v>
      </c>
      <c r="V2687" s="24">
        <v>0.51300939999999995</v>
      </c>
      <c r="W2687" s="24">
        <v>0.72117209999999998</v>
      </c>
      <c r="X2687" s="24">
        <v>0.63878360000000001</v>
      </c>
      <c r="Y2687" s="23"/>
      <c r="Z2687" s="23"/>
      <c r="AA2687" s="23"/>
      <c r="AB2687" s="23"/>
      <c r="AD2687" s="24">
        <v>0.51786030000000005</v>
      </c>
      <c r="AE2687" s="24">
        <v>0.47032390000000002</v>
      </c>
      <c r="AF2687" s="24">
        <v>0.60481700000000005</v>
      </c>
      <c r="AG2687" s="24">
        <v>0.56293289999999996</v>
      </c>
      <c r="AH2687" s="23"/>
      <c r="AI2687" s="23"/>
      <c r="AJ2687" s="23"/>
      <c r="AK2687" s="23"/>
    </row>
    <row r="2688" spans="1:37" x14ac:dyDescent="0.35">
      <c r="A2688" s="24" t="s">
        <v>5451</v>
      </c>
      <c r="B2688" s="24" t="s">
        <v>5452</v>
      </c>
      <c r="C2688" s="24">
        <v>0.78442880000000004</v>
      </c>
      <c r="D2688" s="24">
        <v>0.39664969999999999</v>
      </c>
      <c r="E2688" s="24">
        <v>0.46136260000000001</v>
      </c>
      <c r="F2688" s="24">
        <v>0.53909739999999995</v>
      </c>
      <c r="G2688" s="23"/>
      <c r="H2688" s="23"/>
      <c r="I2688" s="23"/>
      <c r="J2688" s="23"/>
      <c r="L2688" s="24">
        <v>0.4254521</v>
      </c>
      <c r="M2688" s="24">
        <v>0.59210039999999997</v>
      </c>
      <c r="N2688" s="24">
        <v>0.40246199999999999</v>
      </c>
      <c r="O2688" s="24">
        <v>0.44922260000000003</v>
      </c>
      <c r="P2688" s="23"/>
      <c r="Q2688" s="23"/>
      <c r="R2688" s="23"/>
      <c r="S2688" s="23"/>
      <c r="U2688" s="24">
        <v>0.70045360000000001</v>
      </c>
      <c r="V2688" s="24">
        <v>0.47937109999999999</v>
      </c>
      <c r="W2688" s="24">
        <v>0.57213789999999998</v>
      </c>
      <c r="X2688" s="24">
        <v>0.6001841</v>
      </c>
      <c r="Y2688" s="23"/>
      <c r="Z2688" s="23"/>
      <c r="AA2688" s="23"/>
      <c r="AB2688" s="23"/>
      <c r="AD2688" s="24">
        <v>0.6100333</v>
      </c>
      <c r="AE2688" s="24">
        <v>0.49801319999999999</v>
      </c>
      <c r="AF2688" s="24">
        <v>0.62402290000000005</v>
      </c>
      <c r="AG2688" s="24">
        <v>0.47786919999999999</v>
      </c>
      <c r="AH2688" s="23"/>
      <c r="AI2688" s="23"/>
      <c r="AJ2688" s="23"/>
      <c r="AK2688" s="23"/>
    </row>
    <row r="2689" spans="1:37" x14ac:dyDescent="0.35">
      <c r="A2689" s="24" t="s">
        <v>5453</v>
      </c>
      <c r="B2689" s="24" t="s">
        <v>5454</v>
      </c>
      <c r="C2689" s="24">
        <v>0.83854810000000002</v>
      </c>
      <c r="D2689" s="24">
        <v>0.3885479</v>
      </c>
      <c r="E2689" s="24">
        <v>0.51535109999999995</v>
      </c>
      <c r="F2689" s="24">
        <v>0.67183820000000005</v>
      </c>
      <c r="G2689" s="23"/>
      <c r="H2689" s="23"/>
      <c r="I2689" s="23"/>
      <c r="J2689" s="23"/>
      <c r="L2689" s="24">
        <v>0.47278900000000001</v>
      </c>
      <c r="M2689" s="24">
        <v>0.5844509</v>
      </c>
      <c r="N2689" s="24">
        <v>0.34000150000000001</v>
      </c>
      <c r="O2689" s="24">
        <v>0.45149679999999998</v>
      </c>
      <c r="P2689" s="23"/>
      <c r="Q2689" s="23"/>
      <c r="R2689" s="23"/>
      <c r="S2689" s="23"/>
      <c r="U2689" s="24">
        <v>0.81187860000000001</v>
      </c>
      <c r="V2689" s="24">
        <v>0.43932260000000001</v>
      </c>
      <c r="W2689" s="24">
        <v>0.48600369999999998</v>
      </c>
      <c r="X2689" s="24">
        <v>0.6631475</v>
      </c>
      <c r="Y2689" s="23"/>
      <c r="Z2689" s="23"/>
      <c r="AA2689" s="23"/>
      <c r="AB2689" s="23"/>
      <c r="AD2689" s="24">
        <v>0.4524996</v>
      </c>
      <c r="AE2689" s="24">
        <v>0.53037679999999998</v>
      </c>
      <c r="AF2689" s="24">
        <v>0.53356740000000002</v>
      </c>
      <c r="AG2689" s="24">
        <v>0.47282859999999999</v>
      </c>
      <c r="AH2689" s="23"/>
      <c r="AI2689" s="23"/>
      <c r="AJ2689" s="23"/>
      <c r="AK2689" s="23"/>
    </row>
    <row r="2690" spans="1:37" x14ac:dyDescent="0.35">
      <c r="A2690" s="24" t="s">
        <v>5455</v>
      </c>
      <c r="B2690" s="24" t="s">
        <v>5456</v>
      </c>
      <c r="C2690" s="24">
        <v>0.61730870000000004</v>
      </c>
      <c r="D2690" s="24">
        <v>0.38003799999999999</v>
      </c>
      <c r="E2690" s="24">
        <v>0.6845871</v>
      </c>
      <c r="F2690" s="24">
        <v>0.69926480000000002</v>
      </c>
      <c r="G2690" s="23"/>
      <c r="H2690" s="23"/>
      <c r="I2690" s="23"/>
      <c r="J2690" s="23"/>
      <c r="L2690" s="24">
        <v>0.46127220000000002</v>
      </c>
      <c r="M2690" s="24">
        <v>0.64586339999999998</v>
      </c>
      <c r="N2690" s="24">
        <v>0.42486200000000002</v>
      </c>
      <c r="O2690" s="24">
        <v>0.51070369999999998</v>
      </c>
      <c r="P2690" s="23"/>
      <c r="Q2690" s="23"/>
      <c r="R2690" s="23"/>
      <c r="S2690" s="23"/>
      <c r="U2690" s="24">
        <v>0.66951819999999995</v>
      </c>
      <c r="V2690" s="24">
        <v>0.41867910000000003</v>
      </c>
      <c r="W2690" s="24">
        <v>0.45901120000000001</v>
      </c>
      <c r="X2690" s="24">
        <v>0.53630140000000004</v>
      </c>
      <c r="Y2690" s="23"/>
      <c r="Z2690" s="23"/>
      <c r="AA2690" s="23"/>
      <c r="AB2690" s="23"/>
      <c r="AD2690" s="24">
        <v>0.35563879999999998</v>
      </c>
      <c r="AE2690" s="24">
        <v>0.80125460000000004</v>
      </c>
      <c r="AF2690" s="24">
        <v>0.57930999999999999</v>
      </c>
      <c r="AG2690" s="24">
        <v>0.423902</v>
      </c>
      <c r="AH2690" s="23"/>
      <c r="AI2690" s="23"/>
      <c r="AJ2690" s="23"/>
      <c r="AK2690" s="23"/>
    </row>
    <row r="2691" spans="1:37" x14ac:dyDescent="0.35">
      <c r="A2691" s="24" t="s">
        <v>5457</v>
      </c>
      <c r="B2691" s="24" t="s">
        <v>5458</v>
      </c>
      <c r="C2691" s="24">
        <v>0.85552819999999996</v>
      </c>
      <c r="D2691" s="24">
        <v>0.42355090000000001</v>
      </c>
      <c r="E2691" s="24">
        <v>0.52286520000000003</v>
      </c>
      <c r="F2691" s="24">
        <v>0.60150619999999999</v>
      </c>
      <c r="G2691" s="23"/>
      <c r="H2691" s="23"/>
      <c r="I2691" s="23"/>
      <c r="J2691" s="23"/>
      <c r="L2691" s="24">
        <v>0.51502939999999997</v>
      </c>
      <c r="M2691" s="24">
        <v>0.53729229999999994</v>
      </c>
      <c r="N2691" s="24">
        <v>0.40095219999999998</v>
      </c>
      <c r="O2691" s="24">
        <v>0.41672330000000002</v>
      </c>
      <c r="P2691" s="23"/>
      <c r="Q2691" s="23"/>
      <c r="R2691" s="23"/>
      <c r="S2691" s="23"/>
      <c r="U2691" s="24">
        <v>0.59980650000000002</v>
      </c>
      <c r="V2691" s="24">
        <v>0.50809230000000005</v>
      </c>
      <c r="W2691" s="24">
        <v>0.44124950000000002</v>
      </c>
      <c r="X2691" s="24">
        <v>0.41492420000000002</v>
      </c>
      <c r="Y2691" s="23"/>
      <c r="Z2691" s="23"/>
      <c r="AA2691" s="23"/>
      <c r="AB2691" s="23"/>
      <c r="AD2691" s="24">
        <v>0.44623049999999997</v>
      </c>
      <c r="AE2691" s="24">
        <v>0.71366419999999997</v>
      </c>
      <c r="AF2691" s="24">
        <v>0.53377799999999997</v>
      </c>
      <c r="AG2691" s="24">
        <v>0.36129339999999999</v>
      </c>
      <c r="AH2691" s="23"/>
      <c r="AI2691" s="23"/>
      <c r="AJ2691" s="23"/>
      <c r="AK2691" s="23"/>
    </row>
    <row r="2692" spans="1:37" x14ac:dyDescent="0.35">
      <c r="A2692" s="24" t="s">
        <v>5459</v>
      </c>
      <c r="B2692" s="24" t="s">
        <v>5460</v>
      </c>
      <c r="C2692" s="24">
        <v>0.88529709999999995</v>
      </c>
      <c r="D2692" s="24">
        <v>0.45038210000000001</v>
      </c>
      <c r="E2692" s="24">
        <v>0.53507700000000002</v>
      </c>
      <c r="F2692" s="24">
        <v>0.50889410000000002</v>
      </c>
      <c r="G2692" s="23"/>
      <c r="H2692" s="23"/>
      <c r="I2692" s="23"/>
      <c r="J2692" s="23"/>
      <c r="L2692" s="24">
        <v>0.64522330000000006</v>
      </c>
      <c r="M2692" s="24">
        <v>0.42583559999999998</v>
      </c>
      <c r="N2692" s="24">
        <v>0.45291700000000001</v>
      </c>
      <c r="O2692" s="24">
        <v>0.47260020000000003</v>
      </c>
      <c r="P2692" s="23"/>
      <c r="Q2692" s="23"/>
      <c r="R2692" s="23"/>
      <c r="S2692" s="23"/>
      <c r="U2692" s="24">
        <v>0.56377339999999998</v>
      </c>
      <c r="V2692" s="24">
        <v>0.70179879999999994</v>
      </c>
      <c r="W2692" s="24">
        <v>0.45304489999999997</v>
      </c>
      <c r="X2692" s="24">
        <v>0.4314885</v>
      </c>
      <c r="Y2692" s="23"/>
      <c r="Z2692" s="23"/>
      <c r="AA2692" s="23"/>
      <c r="AB2692" s="23"/>
      <c r="AD2692" s="24">
        <v>0.470136</v>
      </c>
      <c r="AE2692" s="24">
        <v>0.68531260000000005</v>
      </c>
      <c r="AF2692" s="24">
        <v>0.57320269999999995</v>
      </c>
      <c r="AG2692" s="24">
        <v>0.46733190000000002</v>
      </c>
      <c r="AH2692" s="23"/>
      <c r="AI2692" s="23"/>
      <c r="AJ2692" s="23"/>
      <c r="AK2692" s="23"/>
    </row>
    <row r="2693" spans="1:37" x14ac:dyDescent="0.35">
      <c r="A2693" s="24" t="s">
        <v>5461</v>
      </c>
      <c r="B2693" s="24" t="s">
        <v>5462</v>
      </c>
      <c r="C2693" s="24">
        <v>0.68916169999999999</v>
      </c>
      <c r="D2693" s="24">
        <v>0.47291889999999998</v>
      </c>
      <c r="E2693" s="24">
        <v>0.63936979999999999</v>
      </c>
      <c r="F2693" s="24">
        <v>0.61986660000000005</v>
      </c>
      <c r="G2693" s="23"/>
      <c r="H2693" s="23"/>
      <c r="I2693" s="23"/>
      <c r="J2693" s="23"/>
      <c r="L2693" s="24">
        <v>0.65556599999999998</v>
      </c>
      <c r="M2693" s="24">
        <v>0.44256669999999998</v>
      </c>
      <c r="N2693" s="24">
        <v>0.63205149999999999</v>
      </c>
      <c r="O2693" s="24">
        <v>0.53970450000000003</v>
      </c>
      <c r="P2693" s="23"/>
      <c r="Q2693" s="23"/>
      <c r="R2693" s="23"/>
      <c r="S2693" s="23"/>
      <c r="U2693" s="24">
        <v>0.4859155</v>
      </c>
      <c r="V2693" s="24">
        <v>0.52390380000000003</v>
      </c>
      <c r="W2693" s="24">
        <v>0.45536949999999998</v>
      </c>
      <c r="X2693" s="24">
        <v>0.4574915</v>
      </c>
      <c r="Y2693" s="23"/>
      <c r="Z2693" s="23"/>
      <c r="AA2693" s="23"/>
      <c r="AB2693" s="23"/>
      <c r="AD2693" s="24">
        <v>0.42024</v>
      </c>
      <c r="AE2693" s="24">
        <v>0.66485970000000005</v>
      </c>
      <c r="AF2693" s="24">
        <v>0.5168642</v>
      </c>
      <c r="AG2693" s="24">
        <v>0.47765619999999998</v>
      </c>
      <c r="AH2693" s="23"/>
      <c r="AI2693" s="23"/>
      <c r="AJ2693" s="23"/>
      <c r="AK2693" s="23"/>
    </row>
    <row r="2694" spans="1:37" x14ac:dyDescent="0.35">
      <c r="A2694" s="24" t="s">
        <v>5463</v>
      </c>
      <c r="B2694" s="24" t="s">
        <v>5464</v>
      </c>
      <c r="C2694" s="24">
        <v>0.74477859999999996</v>
      </c>
      <c r="D2694" s="24">
        <v>0.58275449999999995</v>
      </c>
      <c r="E2694" s="24">
        <v>0.55534729999999999</v>
      </c>
      <c r="F2694" s="24">
        <v>0.56211750000000005</v>
      </c>
      <c r="G2694" s="23"/>
      <c r="H2694" s="23"/>
      <c r="I2694" s="23"/>
      <c r="J2694" s="23"/>
      <c r="L2694" s="24">
        <v>0.75780190000000003</v>
      </c>
      <c r="M2694" s="24">
        <v>0.47586250000000002</v>
      </c>
      <c r="N2694" s="24">
        <v>0.52946859999999996</v>
      </c>
      <c r="O2694" s="24">
        <v>0.48141060000000002</v>
      </c>
      <c r="P2694" s="23"/>
      <c r="Q2694" s="23"/>
      <c r="R2694" s="23"/>
      <c r="S2694" s="23"/>
      <c r="U2694" s="24">
        <v>0.43278939999999999</v>
      </c>
      <c r="V2694" s="24">
        <v>0.54383700000000001</v>
      </c>
      <c r="W2694" s="24">
        <v>0.50761959999999995</v>
      </c>
      <c r="X2694" s="24">
        <v>0.3760096</v>
      </c>
      <c r="Y2694" s="23"/>
      <c r="Z2694" s="23"/>
      <c r="AA2694" s="23"/>
      <c r="AB2694" s="23"/>
      <c r="AD2694" s="24">
        <v>0.44246780000000002</v>
      </c>
      <c r="AE2694" s="24">
        <v>0.68176079999999994</v>
      </c>
      <c r="AF2694" s="24">
        <v>0.41287059999999998</v>
      </c>
      <c r="AG2694" s="24">
        <v>0.3713455</v>
      </c>
      <c r="AH2694" s="23"/>
      <c r="AI2694" s="23"/>
      <c r="AJ2694" s="23"/>
      <c r="AK2694" s="23"/>
    </row>
    <row r="2695" spans="1:37" x14ac:dyDescent="0.35">
      <c r="A2695" s="24" t="s">
        <v>5465</v>
      </c>
      <c r="B2695" s="24" t="s">
        <v>5466</v>
      </c>
      <c r="C2695" s="24">
        <v>0.76658930000000003</v>
      </c>
      <c r="D2695" s="24">
        <v>0.56276230000000005</v>
      </c>
      <c r="E2695" s="24">
        <v>0.49965619999999999</v>
      </c>
      <c r="F2695" s="24">
        <v>0.4302185</v>
      </c>
      <c r="G2695" s="23"/>
      <c r="H2695" s="23"/>
      <c r="I2695" s="23"/>
      <c r="J2695" s="23"/>
      <c r="L2695" s="24">
        <v>0.64194269999999998</v>
      </c>
      <c r="M2695" s="24">
        <v>0.4445036</v>
      </c>
      <c r="N2695" s="24">
        <v>0.51417950000000001</v>
      </c>
      <c r="O2695" s="24">
        <v>0.41096969999999999</v>
      </c>
      <c r="P2695" s="23"/>
      <c r="Q2695" s="23"/>
      <c r="R2695" s="23"/>
      <c r="S2695" s="23"/>
      <c r="U2695" s="24">
        <v>0.41890040000000001</v>
      </c>
      <c r="V2695" s="24">
        <v>0.500552</v>
      </c>
      <c r="W2695" s="24">
        <v>0.53091129999999997</v>
      </c>
      <c r="X2695" s="24">
        <v>0.40367199999999998</v>
      </c>
      <c r="Y2695" s="23"/>
      <c r="Z2695" s="23"/>
      <c r="AA2695" s="23"/>
      <c r="AB2695" s="23"/>
      <c r="AD2695" s="24">
        <v>0.52629919999999997</v>
      </c>
      <c r="AE2695" s="24">
        <v>0.63906410000000002</v>
      </c>
      <c r="AF2695" s="24">
        <v>0.36914720000000001</v>
      </c>
      <c r="AG2695" s="24">
        <v>0.37752459999999999</v>
      </c>
      <c r="AH2695" s="23"/>
      <c r="AI2695" s="23"/>
      <c r="AJ2695" s="23"/>
      <c r="AK2695" s="23"/>
    </row>
    <row r="2696" spans="1:37" x14ac:dyDescent="0.35">
      <c r="A2696" s="24" t="s">
        <v>5467</v>
      </c>
      <c r="B2696" s="24" t="s">
        <v>5468</v>
      </c>
      <c r="C2696" s="24">
        <v>0.6893996</v>
      </c>
      <c r="D2696" s="24">
        <v>0.52676699999999999</v>
      </c>
      <c r="E2696" s="24">
        <v>0.56322499999999998</v>
      </c>
      <c r="F2696" s="24">
        <v>0.453843</v>
      </c>
      <c r="G2696" s="23"/>
      <c r="H2696" s="23"/>
      <c r="I2696" s="23"/>
      <c r="J2696" s="23"/>
      <c r="L2696" s="24">
        <v>0.5552281</v>
      </c>
      <c r="M2696" s="24">
        <v>0.41164980000000001</v>
      </c>
      <c r="N2696" s="24">
        <v>0.60762830000000001</v>
      </c>
      <c r="O2696" s="24">
        <v>0.46055430000000003</v>
      </c>
      <c r="P2696" s="23"/>
      <c r="Q2696" s="23"/>
      <c r="R2696" s="23"/>
      <c r="S2696" s="23"/>
      <c r="U2696" s="24">
        <v>0.39441779999999999</v>
      </c>
      <c r="V2696" s="24">
        <v>0.3765211</v>
      </c>
      <c r="W2696" s="24">
        <v>0.50465709999999997</v>
      </c>
      <c r="X2696" s="24">
        <v>0.42335309999999998</v>
      </c>
      <c r="Y2696" s="23"/>
      <c r="Z2696" s="23"/>
      <c r="AA2696" s="23"/>
      <c r="AB2696" s="23"/>
      <c r="AD2696" s="24">
        <v>0.55833319999999997</v>
      </c>
      <c r="AE2696" s="24">
        <v>0.67030719999999999</v>
      </c>
      <c r="AF2696" s="24">
        <v>0.42575950000000001</v>
      </c>
      <c r="AG2696" s="24">
        <v>0.37712210000000002</v>
      </c>
      <c r="AH2696" s="23"/>
      <c r="AI2696" s="23"/>
      <c r="AJ2696" s="23"/>
      <c r="AK2696" s="23"/>
    </row>
    <row r="2697" spans="1:37" x14ac:dyDescent="0.35">
      <c r="A2697" s="24" t="s">
        <v>5469</v>
      </c>
      <c r="B2697" s="24" t="s">
        <v>5470</v>
      </c>
      <c r="C2697" s="24">
        <v>0.70187160000000004</v>
      </c>
      <c r="D2697" s="24">
        <v>0.61091790000000001</v>
      </c>
      <c r="E2697" s="24">
        <v>0.47226780000000002</v>
      </c>
      <c r="F2697" s="24">
        <v>0.38676739999999998</v>
      </c>
      <c r="G2697" s="23"/>
      <c r="H2697" s="23"/>
      <c r="I2697" s="23"/>
      <c r="J2697" s="23"/>
      <c r="L2697" s="24">
        <v>0.4963108</v>
      </c>
      <c r="M2697" s="24">
        <v>0.49355599999999999</v>
      </c>
      <c r="N2697" s="24">
        <v>0.56223190000000001</v>
      </c>
      <c r="O2697" s="24">
        <v>0.36178749999999998</v>
      </c>
      <c r="P2697" s="23"/>
      <c r="Q2697" s="23"/>
      <c r="R2697" s="23"/>
      <c r="S2697" s="23"/>
      <c r="U2697" s="24">
        <v>0.40435860000000001</v>
      </c>
      <c r="V2697" s="24">
        <v>0.49917590000000001</v>
      </c>
      <c r="W2697" s="24">
        <v>0.49276560000000003</v>
      </c>
      <c r="X2697" s="24">
        <v>0.54544510000000002</v>
      </c>
      <c r="Y2697" s="23"/>
      <c r="Z2697" s="23"/>
      <c r="AA2697" s="23"/>
      <c r="AB2697" s="23"/>
      <c r="AD2697" s="24">
        <v>0.58616029999999997</v>
      </c>
      <c r="AE2697" s="24">
        <v>0.71242870000000003</v>
      </c>
      <c r="AF2697" s="24">
        <v>0.35154010000000002</v>
      </c>
      <c r="AG2697" s="24">
        <v>0.36558879999999999</v>
      </c>
      <c r="AH2697" s="23"/>
      <c r="AI2697" s="23"/>
      <c r="AJ2697" s="23"/>
      <c r="AK2697" s="23"/>
    </row>
    <row r="2698" spans="1:37" x14ac:dyDescent="0.35">
      <c r="A2698" s="24" t="s">
        <v>5471</v>
      </c>
      <c r="B2698" s="24" t="s">
        <v>5472</v>
      </c>
      <c r="C2698" s="24">
        <v>0.68091230000000003</v>
      </c>
      <c r="D2698" s="24">
        <v>0.57818930000000002</v>
      </c>
      <c r="E2698" s="24">
        <v>0.428255</v>
      </c>
      <c r="F2698" s="24">
        <v>0.38502189999999997</v>
      </c>
      <c r="G2698" s="23"/>
      <c r="H2698" s="23"/>
      <c r="I2698" s="23"/>
      <c r="J2698" s="23"/>
      <c r="L2698" s="24">
        <v>0.44588179999999999</v>
      </c>
      <c r="M2698" s="24">
        <v>0.42877979999999999</v>
      </c>
      <c r="N2698" s="24">
        <v>0.48353879999999999</v>
      </c>
      <c r="O2698" s="24">
        <v>0.38738339999999999</v>
      </c>
      <c r="P2698" s="23"/>
      <c r="Q2698" s="23"/>
      <c r="R2698" s="23"/>
      <c r="S2698" s="23"/>
      <c r="U2698" s="24">
        <v>0.46630490000000002</v>
      </c>
      <c r="V2698" s="24">
        <v>0.55839939999999999</v>
      </c>
      <c r="W2698" s="24">
        <v>0.58342890000000003</v>
      </c>
      <c r="X2698" s="24">
        <v>0.55993630000000005</v>
      </c>
      <c r="Y2698" s="23"/>
      <c r="Z2698" s="23"/>
      <c r="AA2698" s="23"/>
      <c r="AB2698" s="23"/>
      <c r="AD2698" s="24">
        <v>0.5173645</v>
      </c>
      <c r="AE2698" s="24">
        <v>0.66451519999999997</v>
      </c>
      <c r="AF2698" s="24">
        <v>0.3953142</v>
      </c>
      <c r="AG2698" s="24">
        <v>0.4197649</v>
      </c>
      <c r="AH2698" s="23"/>
      <c r="AI2698" s="23"/>
      <c r="AJ2698" s="23"/>
      <c r="AK2698" s="23"/>
    </row>
    <row r="2699" spans="1:37" x14ac:dyDescent="0.35">
      <c r="A2699" s="24" t="s">
        <v>5473</v>
      </c>
      <c r="B2699" s="24" t="s">
        <v>5474</v>
      </c>
      <c r="C2699" s="24">
        <v>0.59173200000000004</v>
      </c>
      <c r="D2699" s="24">
        <v>0.58282959999999995</v>
      </c>
      <c r="E2699" s="24">
        <v>0.62229250000000003</v>
      </c>
      <c r="F2699" s="24">
        <v>0.43426409999999999</v>
      </c>
      <c r="G2699" s="23"/>
      <c r="H2699" s="23"/>
      <c r="I2699" s="23"/>
      <c r="J2699" s="23"/>
      <c r="L2699" s="24">
        <v>0.40092430000000001</v>
      </c>
      <c r="M2699" s="24">
        <v>0.41632239999999998</v>
      </c>
      <c r="N2699" s="24">
        <v>0.46039200000000002</v>
      </c>
      <c r="O2699" s="24">
        <v>0.43365930000000003</v>
      </c>
      <c r="P2699" s="23"/>
      <c r="Q2699" s="23"/>
      <c r="R2699" s="23"/>
      <c r="S2699" s="23"/>
      <c r="U2699" s="24">
        <v>0.54949729999999997</v>
      </c>
      <c r="V2699" s="24">
        <v>0.5404255</v>
      </c>
      <c r="W2699" s="24">
        <v>0.63829259999999999</v>
      </c>
      <c r="X2699" s="24">
        <v>0.66398040000000003</v>
      </c>
      <c r="Y2699" s="23"/>
      <c r="Z2699" s="23"/>
      <c r="AA2699" s="23"/>
      <c r="AB2699" s="23"/>
      <c r="AD2699" s="24">
        <v>0.5087547</v>
      </c>
      <c r="AE2699" s="24">
        <v>0.7257422</v>
      </c>
      <c r="AF2699" s="24">
        <v>0.52845200000000003</v>
      </c>
      <c r="AG2699" s="24">
        <v>0.46767150000000002</v>
      </c>
      <c r="AH2699" s="23"/>
      <c r="AI2699" s="23"/>
      <c r="AJ2699" s="23"/>
      <c r="AK2699" s="23"/>
    </row>
    <row r="2700" spans="1:37" x14ac:dyDescent="0.35">
      <c r="A2700" s="24" t="s">
        <v>5475</v>
      </c>
      <c r="B2700" s="24" t="s">
        <v>5476</v>
      </c>
      <c r="C2700" s="24">
        <v>0.47235369999999999</v>
      </c>
      <c r="D2700" s="24">
        <v>0.56007050000000003</v>
      </c>
      <c r="E2700" s="24">
        <v>0.60666920000000002</v>
      </c>
      <c r="F2700" s="24">
        <v>0.53106350000000002</v>
      </c>
      <c r="G2700" s="23"/>
      <c r="H2700" s="23"/>
      <c r="I2700" s="23"/>
      <c r="J2700" s="23"/>
      <c r="L2700" s="24">
        <v>0.4600552</v>
      </c>
      <c r="M2700" s="24">
        <v>0.55165240000000004</v>
      </c>
      <c r="N2700" s="24">
        <v>0.39381129999999998</v>
      </c>
      <c r="O2700" s="24">
        <v>0.35814479999999999</v>
      </c>
      <c r="P2700" s="23"/>
      <c r="Q2700" s="23"/>
      <c r="R2700" s="23"/>
      <c r="S2700" s="23"/>
      <c r="U2700" s="24">
        <v>0.43932700000000002</v>
      </c>
      <c r="V2700" s="24">
        <v>0.56229470000000004</v>
      </c>
      <c r="W2700" s="24">
        <v>0.62473469999999998</v>
      </c>
      <c r="X2700" s="24">
        <v>0.54040250000000001</v>
      </c>
      <c r="Y2700" s="23"/>
      <c r="Z2700" s="23"/>
      <c r="AA2700" s="23"/>
      <c r="AB2700" s="23"/>
      <c r="AD2700" s="24">
        <v>0.6195136</v>
      </c>
      <c r="AE2700" s="24">
        <v>0.57856260000000004</v>
      </c>
      <c r="AF2700" s="24">
        <v>0.48393199999999997</v>
      </c>
      <c r="AG2700" s="24">
        <v>0.54150869999999995</v>
      </c>
      <c r="AH2700" s="23"/>
      <c r="AI2700" s="23"/>
      <c r="AJ2700" s="23"/>
      <c r="AK2700" s="23"/>
    </row>
    <row r="2701" spans="1:37" x14ac:dyDescent="0.35">
      <c r="A2701" s="24" t="s">
        <v>5477</v>
      </c>
      <c r="B2701" s="24" t="s">
        <v>5478</v>
      </c>
      <c r="C2701" s="24">
        <v>0.5044109</v>
      </c>
      <c r="D2701" s="24">
        <v>0.48385010000000001</v>
      </c>
      <c r="E2701" s="24">
        <v>0.44910899999999998</v>
      </c>
      <c r="F2701" s="24">
        <v>0.64703949999999999</v>
      </c>
      <c r="G2701" s="23"/>
      <c r="H2701" s="23"/>
      <c r="I2701" s="23"/>
      <c r="J2701" s="23"/>
      <c r="L2701" s="24">
        <v>0.4104621</v>
      </c>
      <c r="M2701" s="24">
        <v>0.59865900000000005</v>
      </c>
      <c r="N2701" s="24">
        <v>0.39463930000000003</v>
      </c>
      <c r="O2701" s="24">
        <v>0.4542812</v>
      </c>
      <c r="P2701" s="23"/>
      <c r="Q2701" s="23"/>
      <c r="R2701" s="23"/>
      <c r="S2701" s="23"/>
      <c r="U2701" s="24">
        <v>0.42076580000000002</v>
      </c>
      <c r="V2701" s="24">
        <v>0.442162</v>
      </c>
      <c r="W2701" s="24">
        <v>0.75826110000000002</v>
      </c>
      <c r="X2701" s="24">
        <v>0.49543949999999998</v>
      </c>
      <c r="Y2701" s="23"/>
      <c r="Z2701" s="23"/>
      <c r="AA2701" s="23"/>
      <c r="AB2701" s="23"/>
      <c r="AD2701" s="24">
        <v>0.66944029999999999</v>
      </c>
      <c r="AE2701" s="24">
        <v>0.5806038</v>
      </c>
      <c r="AF2701" s="24">
        <v>0.46740880000000001</v>
      </c>
      <c r="AG2701" s="24">
        <v>0.62421070000000001</v>
      </c>
      <c r="AH2701" s="23"/>
      <c r="AI2701" s="23"/>
      <c r="AJ2701" s="23"/>
      <c r="AK2701" s="23"/>
    </row>
    <row r="2702" spans="1:37" x14ac:dyDescent="0.35">
      <c r="A2702" s="24" t="s">
        <v>5479</v>
      </c>
      <c r="B2702" s="24" t="s">
        <v>5480</v>
      </c>
      <c r="C2702" s="24">
        <v>0.48591580000000001</v>
      </c>
      <c r="D2702" s="24">
        <v>0.51232420000000001</v>
      </c>
      <c r="E2702" s="24">
        <v>0.5050673</v>
      </c>
      <c r="F2702" s="24">
        <v>0.65077240000000003</v>
      </c>
      <c r="G2702" s="23"/>
      <c r="H2702" s="23"/>
      <c r="I2702" s="23"/>
      <c r="J2702" s="23"/>
      <c r="L2702" s="24">
        <v>0.374193</v>
      </c>
      <c r="M2702" s="24">
        <v>0.58963889999999997</v>
      </c>
      <c r="N2702" s="24">
        <v>0.38603720000000002</v>
      </c>
      <c r="O2702" s="24">
        <v>0.60537759999999996</v>
      </c>
      <c r="P2702" s="23"/>
      <c r="Q2702" s="23"/>
      <c r="R2702" s="23"/>
      <c r="S2702" s="23"/>
      <c r="U2702" s="24">
        <v>0.42775580000000002</v>
      </c>
      <c r="V2702" s="24">
        <v>0.53359619999999996</v>
      </c>
      <c r="W2702" s="24">
        <v>0.75964909999999997</v>
      </c>
      <c r="X2702" s="24">
        <v>0.52141300000000002</v>
      </c>
      <c r="Y2702" s="23"/>
      <c r="Z2702" s="23"/>
      <c r="AA2702" s="23"/>
      <c r="AB2702" s="23"/>
      <c r="AD2702" s="24">
        <v>0.63312740000000001</v>
      </c>
      <c r="AE2702" s="24">
        <v>0.66382269999999999</v>
      </c>
      <c r="AF2702" s="24">
        <v>0.45816810000000002</v>
      </c>
      <c r="AG2702" s="24">
        <v>0.62269509999999995</v>
      </c>
      <c r="AH2702" s="23"/>
      <c r="AI2702" s="23"/>
      <c r="AJ2702" s="23"/>
      <c r="AK2702" s="23"/>
    </row>
    <row r="2703" spans="1:37" x14ac:dyDescent="0.35">
      <c r="A2703" s="24" t="s">
        <v>5481</v>
      </c>
      <c r="B2703" s="24" t="s">
        <v>5482</v>
      </c>
      <c r="C2703" s="24">
        <v>0.44070199999999998</v>
      </c>
      <c r="D2703" s="24">
        <v>0.53199030000000003</v>
      </c>
      <c r="E2703" s="24">
        <v>0.58098229999999995</v>
      </c>
      <c r="F2703" s="24">
        <v>0.6482443</v>
      </c>
      <c r="G2703" s="23"/>
      <c r="H2703" s="23"/>
      <c r="I2703" s="23"/>
      <c r="J2703" s="23"/>
      <c r="L2703" s="24">
        <v>0.43599329999999997</v>
      </c>
      <c r="M2703" s="24">
        <v>0.57049819999999996</v>
      </c>
      <c r="N2703" s="24">
        <v>0.4830024</v>
      </c>
      <c r="O2703" s="24">
        <v>0.47641610000000001</v>
      </c>
      <c r="P2703" s="23"/>
      <c r="Q2703" s="23"/>
      <c r="R2703" s="23"/>
      <c r="S2703" s="23"/>
      <c r="U2703" s="24">
        <v>0.4505209</v>
      </c>
      <c r="V2703" s="24">
        <v>0.57234050000000003</v>
      </c>
      <c r="W2703" s="24">
        <v>0.74027319999999996</v>
      </c>
      <c r="X2703" s="24">
        <v>0.49084529999999998</v>
      </c>
      <c r="Y2703" s="23"/>
      <c r="Z2703" s="23"/>
      <c r="AA2703" s="23"/>
      <c r="AB2703" s="23"/>
      <c r="AD2703" s="24">
        <v>0.63193120000000003</v>
      </c>
      <c r="AE2703" s="24">
        <v>0.65051749999999997</v>
      </c>
      <c r="AF2703" s="24">
        <v>0.52946760000000004</v>
      </c>
      <c r="AG2703" s="24">
        <v>0.51156179999999996</v>
      </c>
      <c r="AH2703" s="23"/>
      <c r="AI2703" s="23"/>
      <c r="AJ2703" s="23"/>
      <c r="AK2703" s="23"/>
    </row>
    <row r="2704" spans="1:37" x14ac:dyDescent="0.35">
      <c r="A2704" s="24" t="s">
        <v>5483</v>
      </c>
      <c r="B2704" s="24" t="s">
        <v>5484</v>
      </c>
      <c r="C2704" s="24">
        <v>0.47898429999999997</v>
      </c>
      <c r="D2704" s="24">
        <v>0.46790540000000003</v>
      </c>
      <c r="E2704" s="24">
        <v>0.56989489999999998</v>
      </c>
      <c r="F2704" s="24">
        <v>0.64090899999999995</v>
      </c>
      <c r="G2704" s="23"/>
      <c r="H2704" s="23"/>
      <c r="I2704" s="23"/>
      <c r="J2704" s="23"/>
      <c r="L2704" s="24">
        <v>0.35083969999999998</v>
      </c>
      <c r="M2704" s="24">
        <v>0.44736559999999997</v>
      </c>
      <c r="N2704" s="24">
        <v>0.66197300000000003</v>
      </c>
      <c r="O2704" s="24">
        <v>0.49637809999999999</v>
      </c>
      <c r="P2704" s="23"/>
      <c r="Q2704" s="23"/>
      <c r="R2704" s="23"/>
      <c r="S2704" s="23"/>
      <c r="U2704" s="24">
        <v>0.40605940000000001</v>
      </c>
      <c r="V2704" s="24">
        <v>0.40041579999999999</v>
      </c>
      <c r="W2704" s="24">
        <v>0.81380180000000002</v>
      </c>
      <c r="X2704" s="24">
        <v>0.43353750000000002</v>
      </c>
      <c r="Y2704" s="23"/>
      <c r="Z2704" s="23"/>
      <c r="AA2704" s="23"/>
      <c r="AB2704" s="23"/>
      <c r="AD2704" s="24">
        <v>0.58716959999999996</v>
      </c>
      <c r="AE2704" s="24">
        <v>0.54607709999999998</v>
      </c>
      <c r="AF2704" s="24">
        <v>0.52431740000000004</v>
      </c>
      <c r="AG2704" s="24">
        <v>0.54382379999999997</v>
      </c>
      <c r="AH2704" s="23"/>
      <c r="AI2704" s="23"/>
      <c r="AJ2704" s="23"/>
      <c r="AK2704" s="23"/>
    </row>
    <row r="2705" spans="1:37" x14ac:dyDescent="0.35">
      <c r="A2705" s="24" t="s">
        <v>5485</v>
      </c>
      <c r="B2705" s="24" t="s">
        <v>5486</v>
      </c>
      <c r="C2705" s="24">
        <v>0.50090489999999999</v>
      </c>
      <c r="D2705" s="24">
        <v>0.49498229999999999</v>
      </c>
      <c r="E2705" s="24">
        <v>0.5146193</v>
      </c>
      <c r="F2705" s="24">
        <v>0.55308930000000001</v>
      </c>
      <c r="G2705" s="23"/>
      <c r="H2705" s="23"/>
      <c r="I2705" s="23"/>
      <c r="J2705" s="23"/>
      <c r="L2705" s="24">
        <v>0.40337729999999999</v>
      </c>
      <c r="M2705" s="24">
        <v>0.39998</v>
      </c>
      <c r="N2705" s="24">
        <v>0.58295410000000003</v>
      </c>
      <c r="O2705" s="24">
        <v>0.42484860000000002</v>
      </c>
      <c r="P2705" s="23"/>
      <c r="Q2705" s="23"/>
      <c r="R2705" s="23"/>
      <c r="S2705" s="23"/>
      <c r="U2705" s="24">
        <v>0.46595839999999999</v>
      </c>
      <c r="V2705" s="24">
        <v>0.3782295</v>
      </c>
      <c r="W2705" s="24">
        <v>0.74904669999999995</v>
      </c>
      <c r="X2705" s="24">
        <v>0.41959849999999999</v>
      </c>
      <c r="Y2705" s="23"/>
      <c r="Z2705" s="23"/>
      <c r="AA2705" s="23"/>
      <c r="AB2705" s="23"/>
      <c r="AD2705" s="24">
        <v>0.60242519999999999</v>
      </c>
      <c r="AE2705" s="24">
        <v>0.57530859999999995</v>
      </c>
      <c r="AF2705" s="24">
        <v>0.55229859999999997</v>
      </c>
      <c r="AG2705" s="24">
        <v>0.49050909999999998</v>
      </c>
      <c r="AH2705" s="23"/>
      <c r="AI2705" s="23"/>
      <c r="AJ2705" s="23"/>
      <c r="AK2705" s="23"/>
    </row>
    <row r="2706" spans="1:37" x14ac:dyDescent="0.35">
      <c r="A2706" s="24" t="s">
        <v>5487</v>
      </c>
      <c r="B2706" s="24" t="s">
        <v>5488</v>
      </c>
      <c r="C2706" s="24">
        <v>0.56640840000000003</v>
      </c>
      <c r="D2706" s="24">
        <v>0.56934119999999999</v>
      </c>
      <c r="E2706" s="24">
        <v>0.55054329999999996</v>
      </c>
      <c r="F2706" s="24">
        <v>0.39298929999999999</v>
      </c>
      <c r="G2706" s="23"/>
      <c r="H2706" s="23"/>
      <c r="I2706" s="23"/>
      <c r="J2706" s="23"/>
      <c r="L2706" s="24">
        <v>0.46917310000000001</v>
      </c>
      <c r="M2706" s="24">
        <v>0.47690379999999999</v>
      </c>
      <c r="N2706" s="24">
        <v>0.61176529999999996</v>
      </c>
      <c r="O2706" s="24">
        <v>0.34840369999999998</v>
      </c>
      <c r="P2706" s="23"/>
      <c r="Q2706" s="23"/>
      <c r="R2706" s="23"/>
      <c r="S2706" s="23"/>
      <c r="U2706" s="24">
        <v>0.70782909999999999</v>
      </c>
      <c r="V2706" s="24">
        <v>0.44837199999999999</v>
      </c>
      <c r="W2706" s="24">
        <v>0.66153810000000002</v>
      </c>
      <c r="X2706" s="24">
        <v>0.38360719999999998</v>
      </c>
      <c r="Y2706" s="23"/>
      <c r="Z2706" s="23"/>
      <c r="AA2706" s="23"/>
      <c r="AB2706" s="23"/>
      <c r="AD2706" s="24">
        <v>0.50554719999999997</v>
      </c>
      <c r="AE2706" s="24">
        <v>0.7311088</v>
      </c>
      <c r="AF2706" s="24">
        <v>0.55794160000000004</v>
      </c>
      <c r="AG2706" s="24">
        <v>0.34141899999999997</v>
      </c>
      <c r="AH2706" s="23"/>
      <c r="AI2706" s="23"/>
      <c r="AJ2706" s="23"/>
      <c r="AK2706" s="23"/>
    </row>
    <row r="2707" spans="1:37" x14ac:dyDescent="0.35">
      <c r="A2707" s="24" t="s">
        <v>5489</v>
      </c>
      <c r="B2707" s="24" t="s">
        <v>5490</v>
      </c>
      <c r="C2707" s="24">
        <v>0.63607320000000001</v>
      </c>
      <c r="D2707" s="24">
        <v>0.50035450000000004</v>
      </c>
      <c r="E2707" s="24">
        <v>0.53028240000000004</v>
      </c>
      <c r="F2707" s="24">
        <v>0.4136764</v>
      </c>
      <c r="G2707" s="23"/>
      <c r="H2707" s="23"/>
      <c r="I2707" s="23"/>
      <c r="J2707" s="23"/>
      <c r="L2707" s="24">
        <v>0.50939299999999998</v>
      </c>
      <c r="M2707" s="24">
        <v>0.5229762</v>
      </c>
      <c r="N2707" s="24">
        <v>0.60895889999999997</v>
      </c>
      <c r="O2707" s="24">
        <v>0.3964705</v>
      </c>
      <c r="P2707" s="23"/>
      <c r="Q2707" s="23"/>
      <c r="R2707" s="23"/>
      <c r="S2707" s="23"/>
      <c r="U2707" s="24">
        <v>0.71165869999999998</v>
      </c>
      <c r="V2707" s="24">
        <v>0.50303100000000001</v>
      </c>
      <c r="W2707" s="24">
        <v>0.52053830000000001</v>
      </c>
      <c r="X2707" s="24">
        <v>0.41194330000000001</v>
      </c>
      <c r="Y2707" s="23"/>
      <c r="Z2707" s="23"/>
      <c r="AA2707" s="23"/>
      <c r="AB2707" s="23"/>
      <c r="AD2707" s="24">
        <v>0.47429250000000001</v>
      </c>
      <c r="AE2707" s="24">
        <v>0.61927120000000002</v>
      </c>
      <c r="AF2707" s="24">
        <v>0.54065609999999997</v>
      </c>
      <c r="AG2707" s="24">
        <v>0.3982019</v>
      </c>
      <c r="AH2707" s="23"/>
      <c r="AI2707" s="23"/>
      <c r="AJ2707" s="23"/>
      <c r="AK2707" s="23"/>
    </row>
    <row r="2708" spans="1:37" x14ac:dyDescent="0.35">
      <c r="A2708" s="24" t="s">
        <v>5491</v>
      </c>
      <c r="B2708" s="24" t="s">
        <v>5492</v>
      </c>
      <c r="C2708" s="24">
        <v>0.7572004</v>
      </c>
      <c r="D2708" s="24">
        <v>0.48156339999999997</v>
      </c>
      <c r="E2708" s="24">
        <v>0.47150809999999999</v>
      </c>
      <c r="F2708" s="24">
        <v>0.44890750000000001</v>
      </c>
      <c r="G2708" s="23"/>
      <c r="H2708" s="23"/>
      <c r="I2708" s="23"/>
      <c r="J2708" s="23"/>
      <c r="L2708" s="24">
        <v>0.62835419999999997</v>
      </c>
      <c r="M2708" s="24">
        <v>0.57812839999999999</v>
      </c>
      <c r="N2708" s="24">
        <v>0.61280639999999997</v>
      </c>
      <c r="O2708" s="24">
        <v>0.41334609999999999</v>
      </c>
      <c r="P2708" s="23"/>
      <c r="Q2708" s="23"/>
      <c r="R2708" s="23"/>
      <c r="S2708" s="23"/>
      <c r="U2708" s="24">
        <v>0.72345340000000002</v>
      </c>
      <c r="V2708" s="24">
        <v>0.7259601</v>
      </c>
      <c r="W2708" s="24">
        <v>0.47712520000000003</v>
      </c>
      <c r="X2708" s="24">
        <v>0.37901620000000003</v>
      </c>
      <c r="Y2708" s="23"/>
      <c r="Z2708" s="23"/>
      <c r="AA2708" s="23"/>
      <c r="AB2708" s="23"/>
      <c r="AD2708" s="24">
        <v>0.54719039999999997</v>
      </c>
      <c r="AE2708" s="24">
        <v>0.5700788</v>
      </c>
      <c r="AF2708" s="24">
        <v>0.69231149999999997</v>
      </c>
      <c r="AG2708" s="24">
        <v>0.46061059999999998</v>
      </c>
      <c r="AH2708" s="23"/>
      <c r="AI2708" s="23"/>
      <c r="AJ2708" s="23"/>
      <c r="AK2708" s="23"/>
    </row>
    <row r="2709" spans="1:37" x14ac:dyDescent="0.35">
      <c r="A2709" s="24" t="s">
        <v>5493</v>
      </c>
      <c r="B2709" s="24" t="s">
        <v>5494</v>
      </c>
      <c r="C2709" s="24">
        <v>0.9525129</v>
      </c>
      <c r="D2709" s="24">
        <v>0.50659080000000001</v>
      </c>
      <c r="E2709" s="24">
        <v>0.4562601</v>
      </c>
      <c r="F2709" s="24">
        <v>0.50324970000000002</v>
      </c>
      <c r="G2709" s="23"/>
      <c r="H2709" s="23"/>
      <c r="I2709" s="23"/>
      <c r="J2709" s="23"/>
      <c r="L2709" s="24">
        <v>0.64290029999999998</v>
      </c>
      <c r="M2709" s="24">
        <v>0.53597910000000004</v>
      </c>
      <c r="N2709" s="24">
        <v>0.50482819999999995</v>
      </c>
      <c r="O2709" s="24">
        <v>0.41197899999999998</v>
      </c>
      <c r="P2709" s="23"/>
      <c r="Q2709" s="23"/>
      <c r="R2709" s="23"/>
      <c r="S2709" s="23"/>
      <c r="U2709" s="24">
        <v>0.65583800000000003</v>
      </c>
      <c r="V2709" s="24">
        <v>0.62139500000000003</v>
      </c>
      <c r="W2709" s="24">
        <v>0.42890030000000001</v>
      </c>
      <c r="X2709" s="24">
        <v>0.38021470000000002</v>
      </c>
      <c r="Y2709" s="23"/>
      <c r="Z2709" s="23"/>
      <c r="AA2709" s="23"/>
      <c r="AB2709" s="23"/>
      <c r="AD2709" s="24">
        <v>0.56520490000000001</v>
      </c>
      <c r="AE2709" s="24">
        <v>0.65157969999999998</v>
      </c>
      <c r="AF2709" s="24">
        <v>0.52042169999999999</v>
      </c>
      <c r="AG2709" s="24">
        <v>0.40319090000000002</v>
      </c>
      <c r="AH2709" s="23"/>
      <c r="AI2709" s="23"/>
      <c r="AJ2709" s="23"/>
      <c r="AK2709" s="23"/>
    </row>
    <row r="2710" spans="1:37" x14ac:dyDescent="0.35">
      <c r="A2710" s="24" t="s">
        <v>5495</v>
      </c>
      <c r="B2710" s="24" t="s">
        <v>5496</v>
      </c>
      <c r="C2710" s="24">
        <v>0.87994640000000002</v>
      </c>
      <c r="D2710" s="24">
        <v>0.54152630000000002</v>
      </c>
      <c r="E2710" s="24">
        <v>0.45532210000000001</v>
      </c>
      <c r="F2710" s="24">
        <v>0.62872269999999997</v>
      </c>
      <c r="G2710" s="23"/>
      <c r="H2710" s="23"/>
      <c r="I2710" s="23"/>
      <c r="J2710" s="23"/>
      <c r="L2710" s="24">
        <v>0.62652280000000005</v>
      </c>
      <c r="M2710" s="24">
        <v>0.47656379999999998</v>
      </c>
      <c r="N2710" s="24">
        <v>0.51998080000000002</v>
      </c>
      <c r="O2710" s="24">
        <v>0.54843370000000002</v>
      </c>
      <c r="P2710" s="23"/>
      <c r="Q2710" s="23"/>
      <c r="R2710" s="23"/>
      <c r="S2710" s="23"/>
      <c r="U2710" s="24">
        <v>0.51259440000000001</v>
      </c>
      <c r="V2710" s="24">
        <v>0.57714189999999999</v>
      </c>
      <c r="W2710" s="24">
        <v>0.46627659999999999</v>
      </c>
      <c r="X2710" s="24">
        <v>0.44727050000000002</v>
      </c>
      <c r="Y2710" s="23"/>
      <c r="Z2710" s="23"/>
      <c r="AA2710" s="23"/>
      <c r="AB2710" s="23"/>
      <c r="AD2710" s="24">
        <v>0.50438910000000003</v>
      </c>
      <c r="AE2710" s="24">
        <v>0.62884790000000002</v>
      </c>
      <c r="AF2710" s="24">
        <v>0.58127490000000004</v>
      </c>
      <c r="AG2710" s="24">
        <v>0.39920450000000002</v>
      </c>
      <c r="AH2710" s="23"/>
      <c r="AI2710" s="23"/>
      <c r="AJ2710" s="23"/>
      <c r="AK2710" s="23"/>
    </row>
    <row r="2711" spans="1:37" x14ac:dyDescent="0.35">
      <c r="A2711" s="24" t="s">
        <v>5497</v>
      </c>
      <c r="B2711" s="24" t="s">
        <v>5498</v>
      </c>
      <c r="C2711" s="24">
        <v>0.71980359999999999</v>
      </c>
      <c r="D2711" s="24">
        <v>0.5391589</v>
      </c>
      <c r="E2711" s="24">
        <v>0.4273556</v>
      </c>
      <c r="F2711" s="24">
        <v>0.73134460000000001</v>
      </c>
      <c r="G2711" s="23"/>
      <c r="H2711" s="23"/>
      <c r="I2711" s="23"/>
      <c r="J2711" s="23"/>
      <c r="L2711" s="24">
        <v>0.62390400000000001</v>
      </c>
      <c r="M2711" s="24">
        <v>0.44723790000000002</v>
      </c>
      <c r="N2711" s="24">
        <v>0.59375829999999996</v>
      </c>
      <c r="O2711" s="24">
        <v>0.61062629999999996</v>
      </c>
      <c r="P2711" s="23"/>
      <c r="Q2711" s="23"/>
      <c r="R2711" s="23"/>
      <c r="S2711" s="23"/>
      <c r="U2711" s="24">
        <v>0.4782573</v>
      </c>
      <c r="V2711" s="24">
        <v>0.53939910000000002</v>
      </c>
      <c r="W2711" s="24">
        <v>0.51479370000000002</v>
      </c>
      <c r="X2711" s="24">
        <v>0.53739570000000003</v>
      </c>
      <c r="Y2711" s="23"/>
      <c r="Z2711" s="23"/>
      <c r="AA2711" s="23"/>
      <c r="AB2711" s="23"/>
      <c r="AD2711" s="24">
        <v>0.53498760000000001</v>
      </c>
      <c r="AE2711" s="24">
        <v>0.57562239999999998</v>
      </c>
      <c r="AF2711" s="24">
        <v>0.442112</v>
      </c>
      <c r="AG2711" s="24">
        <v>0.40072629999999998</v>
      </c>
      <c r="AH2711" s="23"/>
      <c r="AI2711" s="23"/>
      <c r="AJ2711" s="23"/>
      <c r="AK2711" s="23"/>
    </row>
    <row r="2712" spans="1:37" x14ac:dyDescent="0.35">
      <c r="A2712" s="24" t="s">
        <v>5499</v>
      </c>
      <c r="B2712" s="24" t="s">
        <v>5500</v>
      </c>
      <c r="C2712" s="24">
        <v>0.73028090000000001</v>
      </c>
      <c r="D2712" s="24">
        <v>0.45399050000000002</v>
      </c>
      <c r="E2712" s="24">
        <v>0.35309180000000001</v>
      </c>
      <c r="F2712" s="24">
        <v>0.5878139</v>
      </c>
      <c r="G2712" s="23"/>
      <c r="H2712" s="23"/>
      <c r="I2712" s="23"/>
      <c r="J2712" s="23"/>
      <c r="L2712" s="24">
        <v>0.62069770000000002</v>
      </c>
      <c r="M2712" s="24">
        <v>0.55196909999999999</v>
      </c>
      <c r="N2712" s="24">
        <v>0.42450830000000001</v>
      </c>
      <c r="O2712" s="24">
        <v>0.3622186</v>
      </c>
      <c r="P2712" s="23"/>
      <c r="Q2712" s="23"/>
      <c r="R2712" s="23"/>
      <c r="S2712" s="23"/>
      <c r="U2712" s="24">
        <v>0.51354219999999995</v>
      </c>
      <c r="V2712" s="24">
        <v>0.61693600000000004</v>
      </c>
      <c r="W2712" s="24">
        <v>0.50654869999999996</v>
      </c>
      <c r="X2712" s="24">
        <v>0.44710830000000001</v>
      </c>
      <c r="Y2712" s="23"/>
      <c r="Z2712" s="23"/>
      <c r="AA2712" s="23"/>
      <c r="AB2712" s="23"/>
      <c r="AD2712" s="24">
        <v>0.57374179999999997</v>
      </c>
      <c r="AE2712" s="24">
        <v>0.65227500000000005</v>
      </c>
      <c r="AF2712" s="24">
        <v>0.39274019999999998</v>
      </c>
      <c r="AG2712" s="24">
        <v>0.35556720000000003</v>
      </c>
      <c r="AH2712" s="23"/>
      <c r="AI2712" s="23"/>
      <c r="AJ2712" s="23"/>
      <c r="AK2712" s="23"/>
    </row>
    <row r="2713" spans="1:37" x14ac:dyDescent="0.35">
      <c r="A2713" s="24" t="s">
        <v>5501</v>
      </c>
      <c r="B2713" s="24" t="s">
        <v>5502</v>
      </c>
      <c r="C2713" s="24">
        <v>0.63521910000000004</v>
      </c>
      <c r="D2713" s="24">
        <v>0.48989719999999998</v>
      </c>
      <c r="E2713" s="24">
        <v>0.37474479999999999</v>
      </c>
      <c r="F2713" s="24">
        <v>0.47871979999999997</v>
      </c>
      <c r="G2713" s="23"/>
      <c r="H2713" s="23"/>
      <c r="I2713" s="23"/>
      <c r="J2713" s="23"/>
      <c r="L2713" s="24">
        <v>0.52402890000000002</v>
      </c>
      <c r="M2713" s="24">
        <v>0.68303659999999999</v>
      </c>
      <c r="N2713" s="24">
        <v>0.52689730000000001</v>
      </c>
      <c r="O2713" s="24">
        <v>0.38610420000000001</v>
      </c>
      <c r="P2713" s="23"/>
      <c r="Q2713" s="23"/>
      <c r="R2713" s="23"/>
      <c r="S2713" s="23"/>
      <c r="U2713" s="24">
        <v>0.41174549999999999</v>
      </c>
      <c r="V2713" s="24">
        <v>0.45786719999999997</v>
      </c>
      <c r="W2713" s="24">
        <v>0.61722200000000005</v>
      </c>
      <c r="X2713" s="24">
        <v>0.48846220000000001</v>
      </c>
      <c r="Y2713" s="23"/>
      <c r="Z2713" s="23"/>
      <c r="AA2713" s="23"/>
      <c r="AB2713" s="23"/>
      <c r="AD2713" s="24">
        <v>0.56056209999999995</v>
      </c>
      <c r="AE2713" s="24">
        <v>0.53554199999999996</v>
      </c>
      <c r="AF2713" s="24">
        <v>0.45130720000000002</v>
      </c>
      <c r="AG2713" s="24">
        <v>0.42489569999999999</v>
      </c>
      <c r="AH2713" s="23"/>
      <c r="AI2713" s="23"/>
      <c r="AJ2713" s="23"/>
      <c r="AK2713" s="23"/>
    </row>
    <row r="2714" spans="1:37" x14ac:dyDescent="0.35">
      <c r="A2714" s="24" t="s">
        <v>5503</v>
      </c>
      <c r="B2714" s="24" t="s">
        <v>5504</v>
      </c>
      <c r="C2714" s="24">
        <v>0.61571290000000001</v>
      </c>
      <c r="D2714" s="24">
        <v>0.5549056</v>
      </c>
      <c r="E2714" s="24">
        <v>0.60280869999999998</v>
      </c>
      <c r="F2714" s="24">
        <v>0.44871319999999998</v>
      </c>
      <c r="G2714" s="23"/>
      <c r="H2714" s="23"/>
      <c r="I2714" s="23"/>
      <c r="J2714" s="23"/>
      <c r="L2714" s="24">
        <v>0.53014620000000001</v>
      </c>
      <c r="M2714" s="24">
        <v>0.63187179999999998</v>
      </c>
      <c r="N2714" s="24">
        <v>0.64687939999999999</v>
      </c>
      <c r="O2714" s="24">
        <v>0.49412840000000002</v>
      </c>
      <c r="P2714" s="23"/>
      <c r="Q2714" s="23"/>
      <c r="R2714" s="23"/>
      <c r="S2714" s="23"/>
      <c r="U2714" s="24">
        <v>0.44822099999999998</v>
      </c>
      <c r="V2714" s="24">
        <v>0.37741550000000001</v>
      </c>
      <c r="W2714" s="24">
        <v>0.70167630000000003</v>
      </c>
      <c r="X2714" s="24">
        <v>0.59991620000000001</v>
      </c>
      <c r="Y2714" s="23"/>
      <c r="Z2714" s="23"/>
      <c r="AA2714" s="23"/>
      <c r="AB2714" s="23"/>
      <c r="AD2714" s="24">
        <v>0.70035720000000001</v>
      </c>
      <c r="AE2714" s="24">
        <v>0.6025876</v>
      </c>
      <c r="AF2714" s="24">
        <v>0.45360200000000001</v>
      </c>
      <c r="AG2714" s="24">
        <v>0.46256839999999999</v>
      </c>
      <c r="AH2714" s="23"/>
      <c r="AI2714" s="23"/>
      <c r="AJ2714" s="23"/>
      <c r="AK2714" s="23"/>
    </row>
    <row r="2715" spans="1:37" x14ac:dyDescent="0.35">
      <c r="A2715" s="24" t="s">
        <v>5505</v>
      </c>
      <c r="B2715" s="24" t="s">
        <v>5506</v>
      </c>
      <c r="C2715" s="24">
        <v>0.59498879999999998</v>
      </c>
      <c r="D2715" s="24">
        <v>0.55603119999999995</v>
      </c>
      <c r="E2715" s="24">
        <v>0.54794730000000003</v>
      </c>
      <c r="F2715" s="24">
        <v>0.39730019999999999</v>
      </c>
      <c r="G2715" s="23"/>
      <c r="H2715" s="23"/>
      <c r="I2715" s="23"/>
      <c r="J2715" s="23"/>
      <c r="L2715" s="24">
        <v>0.51659120000000003</v>
      </c>
      <c r="M2715" s="24">
        <v>0.57213840000000005</v>
      </c>
      <c r="N2715" s="24">
        <v>0.50668979999999997</v>
      </c>
      <c r="O2715" s="24">
        <v>0.41328150000000002</v>
      </c>
      <c r="P2715" s="23"/>
      <c r="Q2715" s="23"/>
      <c r="R2715" s="23"/>
      <c r="S2715" s="23"/>
      <c r="U2715" s="24">
        <v>0.67499480000000001</v>
      </c>
      <c r="V2715" s="24">
        <v>0.4995695</v>
      </c>
      <c r="W2715" s="24">
        <v>0.63939460000000004</v>
      </c>
      <c r="X2715" s="24">
        <v>0.58927560000000001</v>
      </c>
      <c r="Y2715" s="23"/>
      <c r="Z2715" s="23"/>
      <c r="AA2715" s="23"/>
      <c r="AB2715" s="23"/>
      <c r="AD2715" s="24">
        <v>0.77412530000000002</v>
      </c>
      <c r="AE2715" s="24">
        <v>0.50872810000000002</v>
      </c>
      <c r="AF2715" s="24">
        <v>0.47021289999999999</v>
      </c>
      <c r="AG2715" s="24">
        <v>0.45057950000000002</v>
      </c>
      <c r="AH2715" s="23"/>
      <c r="AI2715" s="23"/>
      <c r="AJ2715" s="23"/>
      <c r="AK2715" s="23"/>
    </row>
    <row r="2716" spans="1:37" x14ac:dyDescent="0.35">
      <c r="A2716" s="24" t="s">
        <v>5507</v>
      </c>
      <c r="B2716" s="24" t="s">
        <v>5508</v>
      </c>
      <c r="C2716" s="24">
        <v>0.60593010000000003</v>
      </c>
      <c r="D2716" s="24">
        <v>0.4820623</v>
      </c>
      <c r="E2716" s="24">
        <v>0.54768289999999997</v>
      </c>
      <c r="F2716" s="24">
        <v>0.44488699999999998</v>
      </c>
      <c r="G2716" s="23"/>
      <c r="H2716" s="23"/>
      <c r="I2716" s="23"/>
      <c r="J2716" s="23"/>
      <c r="L2716" s="24">
        <v>0.3880441</v>
      </c>
      <c r="M2716" s="24">
        <v>0.57231750000000003</v>
      </c>
      <c r="N2716" s="24">
        <v>0.62901510000000005</v>
      </c>
      <c r="O2716" s="24">
        <v>0.39258860000000001</v>
      </c>
      <c r="P2716" s="23"/>
      <c r="Q2716" s="23"/>
      <c r="R2716" s="23"/>
      <c r="S2716" s="23"/>
      <c r="U2716" s="24">
        <v>0.47592869999999998</v>
      </c>
      <c r="V2716" s="24">
        <v>0.5350319</v>
      </c>
      <c r="W2716" s="24">
        <v>0.66025350000000005</v>
      </c>
      <c r="X2716" s="24">
        <v>0.64246820000000004</v>
      </c>
      <c r="Y2716" s="23"/>
      <c r="Z2716" s="23"/>
      <c r="AA2716" s="23"/>
      <c r="AB2716" s="23"/>
      <c r="AD2716" s="24">
        <v>0.63709369999999999</v>
      </c>
      <c r="AE2716" s="24">
        <v>0.41837439999999998</v>
      </c>
      <c r="AF2716" s="24">
        <v>0.40457650000000001</v>
      </c>
      <c r="AG2716" s="24">
        <v>0.46079629999999999</v>
      </c>
      <c r="AH2716" s="23"/>
      <c r="AI2716" s="23"/>
      <c r="AJ2716" s="23"/>
      <c r="AK2716" s="23"/>
    </row>
    <row r="2717" spans="1:37" x14ac:dyDescent="0.35">
      <c r="A2717" s="24" t="s">
        <v>5509</v>
      </c>
      <c r="B2717" s="24" t="s">
        <v>5510</v>
      </c>
      <c r="C2717" s="24">
        <v>0.52312919999999996</v>
      </c>
      <c r="D2717" s="24">
        <v>0.46133669999999999</v>
      </c>
      <c r="E2717" s="24">
        <v>0.50312389999999996</v>
      </c>
      <c r="F2717" s="24">
        <v>0.44959909999999997</v>
      </c>
      <c r="G2717" s="23"/>
      <c r="H2717" s="23"/>
      <c r="I2717" s="23"/>
      <c r="J2717" s="23"/>
      <c r="L2717" s="24">
        <v>0.38054749999999998</v>
      </c>
      <c r="M2717" s="24">
        <v>0.61201289999999997</v>
      </c>
      <c r="N2717" s="24">
        <v>0.66846689999999998</v>
      </c>
      <c r="O2717" s="24">
        <v>0.40124900000000002</v>
      </c>
      <c r="P2717" s="23"/>
      <c r="Q2717" s="23"/>
      <c r="R2717" s="23"/>
      <c r="S2717" s="23"/>
      <c r="U2717" s="24">
        <v>0.51361920000000005</v>
      </c>
      <c r="V2717" s="24">
        <v>0.64259509999999997</v>
      </c>
      <c r="W2717" s="24">
        <v>0.64015659999999996</v>
      </c>
      <c r="X2717" s="24">
        <v>0.51282559999999999</v>
      </c>
      <c r="Y2717" s="23"/>
      <c r="Z2717" s="23"/>
      <c r="AA2717" s="23"/>
      <c r="AB2717" s="23"/>
      <c r="AD2717" s="24">
        <v>0.68188910000000003</v>
      </c>
      <c r="AE2717" s="24">
        <v>0.42801709999999998</v>
      </c>
      <c r="AF2717" s="24">
        <v>0.3516379</v>
      </c>
      <c r="AG2717" s="24">
        <v>0.38568039999999998</v>
      </c>
      <c r="AH2717" s="23"/>
      <c r="AI2717" s="23"/>
      <c r="AJ2717" s="23"/>
      <c r="AK2717" s="23"/>
    </row>
    <row r="2718" spans="1:37" x14ac:dyDescent="0.35">
      <c r="A2718" s="24" t="s">
        <v>5511</v>
      </c>
      <c r="B2718" s="24" t="s">
        <v>5512</v>
      </c>
      <c r="C2718" s="24">
        <v>0.45775009999999999</v>
      </c>
      <c r="D2718" s="24">
        <v>0.56155370000000004</v>
      </c>
      <c r="E2718" s="24">
        <v>0.42262860000000002</v>
      </c>
      <c r="F2718" s="24">
        <v>0.43871840000000001</v>
      </c>
      <c r="G2718" s="23"/>
      <c r="H2718" s="23"/>
      <c r="I2718" s="23"/>
      <c r="J2718" s="23"/>
      <c r="L2718" s="24">
        <v>0.4231685</v>
      </c>
      <c r="M2718" s="24">
        <v>0.56104399999999999</v>
      </c>
      <c r="N2718" s="24">
        <v>0.5772853</v>
      </c>
      <c r="O2718" s="24">
        <v>0.34037040000000002</v>
      </c>
      <c r="P2718" s="23"/>
      <c r="Q2718" s="23"/>
      <c r="R2718" s="23"/>
      <c r="S2718" s="23"/>
      <c r="U2718" s="24">
        <v>0.4766456</v>
      </c>
      <c r="V2718" s="24">
        <v>0.54820769999999996</v>
      </c>
      <c r="W2718" s="24">
        <v>0.64612910000000001</v>
      </c>
      <c r="X2718" s="24">
        <v>0.43494749999999999</v>
      </c>
      <c r="Y2718" s="23"/>
      <c r="Z2718" s="23"/>
      <c r="AA2718" s="23"/>
      <c r="AB2718" s="23"/>
      <c r="AD2718" s="24">
        <v>0.62107500000000004</v>
      </c>
      <c r="AE2718" s="24">
        <v>0.41820600000000002</v>
      </c>
      <c r="AF2718" s="24">
        <v>0.38028329999999999</v>
      </c>
      <c r="AG2718" s="24">
        <v>0.41855979999999998</v>
      </c>
      <c r="AH2718" s="23"/>
      <c r="AI2718" s="23"/>
      <c r="AJ2718" s="23"/>
      <c r="AK2718" s="23"/>
    </row>
    <row r="2719" spans="1:37" x14ac:dyDescent="0.35">
      <c r="A2719" s="24" t="s">
        <v>5513</v>
      </c>
      <c r="B2719" s="24" t="s">
        <v>5514</v>
      </c>
      <c r="C2719" s="24">
        <v>0.41792570000000001</v>
      </c>
      <c r="D2719" s="24">
        <v>0.53236870000000003</v>
      </c>
      <c r="E2719" s="24">
        <v>0.39349200000000001</v>
      </c>
      <c r="F2719" s="24">
        <v>0.54112510000000003</v>
      </c>
      <c r="G2719" s="23"/>
      <c r="H2719" s="23"/>
      <c r="I2719" s="23"/>
      <c r="J2719" s="23"/>
      <c r="L2719" s="24">
        <v>0.36712820000000002</v>
      </c>
      <c r="M2719" s="24">
        <v>0.53474699999999997</v>
      </c>
      <c r="N2719" s="24">
        <v>0.58686579999999999</v>
      </c>
      <c r="O2719" s="24">
        <v>0.48868479999999997</v>
      </c>
      <c r="P2719" s="23"/>
      <c r="Q2719" s="23"/>
      <c r="R2719" s="23"/>
      <c r="S2719" s="23"/>
      <c r="U2719" s="24">
        <v>0.4645223</v>
      </c>
      <c r="V2719" s="24">
        <v>0.56014969999999997</v>
      </c>
      <c r="W2719" s="24">
        <v>0.78125290000000003</v>
      </c>
      <c r="X2719" s="24">
        <v>0.38453470000000001</v>
      </c>
      <c r="Y2719" s="23"/>
      <c r="Z2719" s="23"/>
      <c r="AA2719" s="23"/>
      <c r="AB2719" s="23"/>
      <c r="AD2719" s="24">
        <v>0.54836739999999995</v>
      </c>
      <c r="AE2719" s="24">
        <v>0.41582330000000001</v>
      </c>
      <c r="AF2719" s="24">
        <v>0.47224929999999998</v>
      </c>
      <c r="AG2719" s="24">
        <v>0.56211599999999995</v>
      </c>
      <c r="AH2719" s="23"/>
      <c r="AI2719" s="23"/>
      <c r="AJ2719" s="23"/>
      <c r="AK2719" s="23"/>
    </row>
    <row r="2720" spans="1:37" x14ac:dyDescent="0.35">
      <c r="A2720" s="24" t="s">
        <v>5515</v>
      </c>
      <c r="B2720" s="24" t="s">
        <v>5516</v>
      </c>
      <c r="C2720" s="24">
        <v>0.39724130000000002</v>
      </c>
      <c r="D2720" s="24">
        <v>0.53474350000000004</v>
      </c>
      <c r="E2720" s="24">
        <v>0.43162420000000001</v>
      </c>
      <c r="F2720" s="24">
        <v>0.6118207</v>
      </c>
      <c r="G2720" s="23"/>
      <c r="H2720" s="23"/>
      <c r="I2720" s="23"/>
      <c r="J2720" s="23"/>
      <c r="L2720" s="24">
        <v>0.35830289999999998</v>
      </c>
      <c r="M2720" s="24">
        <v>0.47008559999999999</v>
      </c>
      <c r="N2720" s="24">
        <v>0.54031940000000001</v>
      </c>
      <c r="O2720" s="24">
        <v>0.56075759999999997</v>
      </c>
      <c r="P2720" s="23"/>
      <c r="Q2720" s="23"/>
      <c r="R2720" s="23"/>
      <c r="S2720" s="23"/>
      <c r="U2720" s="24">
        <v>0.51196109999999995</v>
      </c>
      <c r="V2720" s="24">
        <v>0.6494801</v>
      </c>
      <c r="W2720" s="24">
        <v>0.82427790000000001</v>
      </c>
      <c r="X2720" s="24">
        <v>0.43477440000000001</v>
      </c>
      <c r="Y2720" s="23"/>
      <c r="Z2720" s="23"/>
      <c r="AA2720" s="23"/>
      <c r="AB2720" s="23"/>
      <c r="AD2720" s="24">
        <v>0.53897729999999999</v>
      </c>
      <c r="AE2720" s="24">
        <v>0.46446409999999999</v>
      </c>
      <c r="AF2720" s="24">
        <v>0.60321919999999996</v>
      </c>
      <c r="AG2720" s="24">
        <v>0.56887270000000001</v>
      </c>
      <c r="AH2720" s="23"/>
      <c r="AI2720" s="23"/>
      <c r="AJ2720" s="23"/>
      <c r="AK2720" s="23"/>
    </row>
    <row r="2721" spans="1:37" x14ac:dyDescent="0.35">
      <c r="A2721" s="24" t="s">
        <v>5517</v>
      </c>
      <c r="B2721" s="24" t="s">
        <v>5518</v>
      </c>
      <c r="C2721" s="24">
        <v>0.4689914</v>
      </c>
      <c r="D2721" s="24">
        <v>0.52648479999999998</v>
      </c>
      <c r="E2721" s="24">
        <v>0.42988660000000001</v>
      </c>
      <c r="F2721" s="24">
        <v>0.62027010000000005</v>
      </c>
      <c r="G2721" s="23"/>
      <c r="H2721" s="23"/>
      <c r="I2721" s="23"/>
      <c r="J2721" s="23"/>
      <c r="L2721" s="24">
        <v>0.41293069999999998</v>
      </c>
      <c r="M2721" s="24">
        <v>0.43550919999999999</v>
      </c>
      <c r="N2721" s="24">
        <v>0.46102749999999998</v>
      </c>
      <c r="O2721" s="24">
        <v>0.44997700000000002</v>
      </c>
      <c r="P2721" s="23"/>
      <c r="Q2721" s="23"/>
      <c r="R2721" s="23"/>
      <c r="S2721" s="23"/>
      <c r="U2721" s="24">
        <v>0.52225600000000005</v>
      </c>
      <c r="V2721" s="24">
        <v>0.70933199999999996</v>
      </c>
      <c r="W2721" s="24">
        <v>0.57787109999999997</v>
      </c>
      <c r="X2721" s="24">
        <v>0.48294280000000001</v>
      </c>
      <c r="Y2721" s="23"/>
      <c r="Z2721" s="23"/>
      <c r="AA2721" s="23"/>
      <c r="AB2721" s="23"/>
      <c r="AD2721" s="24">
        <v>0.54354820000000004</v>
      </c>
      <c r="AE2721" s="24">
        <v>0.417771</v>
      </c>
      <c r="AF2721" s="24">
        <v>0.67923990000000001</v>
      </c>
      <c r="AG2721" s="24">
        <v>0.53151590000000004</v>
      </c>
      <c r="AH2721" s="23"/>
      <c r="AI2721" s="23"/>
      <c r="AJ2721" s="23"/>
      <c r="AK2721" s="23"/>
    </row>
    <row r="2722" spans="1:37" x14ac:dyDescent="0.35">
      <c r="A2722" s="24" t="s">
        <v>5519</v>
      </c>
      <c r="B2722" s="24" t="s">
        <v>5520</v>
      </c>
      <c r="C2722" s="24">
        <v>0.50866650000000002</v>
      </c>
      <c r="D2722" s="24">
        <v>0.47728939999999997</v>
      </c>
      <c r="E2722" s="24">
        <v>0.48922359999999998</v>
      </c>
      <c r="F2722" s="24">
        <v>0.65697839999999996</v>
      </c>
      <c r="G2722" s="23"/>
      <c r="H2722" s="23"/>
      <c r="I2722" s="23"/>
      <c r="J2722" s="23"/>
      <c r="L2722" s="24">
        <v>0.42732510000000001</v>
      </c>
      <c r="M2722" s="24">
        <v>0.4415385</v>
      </c>
      <c r="N2722" s="24">
        <v>0.49542989999999998</v>
      </c>
      <c r="O2722" s="24">
        <v>0.50563060000000004</v>
      </c>
      <c r="P2722" s="23"/>
      <c r="Q2722" s="23"/>
      <c r="R2722" s="23"/>
      <c r="S2722" s="23"/>
      <c r="U2722" s="24">
        <v>0.50596050000000004</v>
      </c>
      <c r="V2722" s="24">
        <v>0.65787510000000005</v>
      </c>
      <c r="W2722" s="24">
        <v>0.46223009999999998</v>
      </c>
      <c r="X2722" s="24">
        <v>0.4961991</v>
      </c>
      <c r="Y2722" s="23"/>
      <c r="Z2722" s="23"/>
      <c r="AA2722" s="23"/>
      <c r="AB2722" s="23"/>
      <c r="AD2722" s="24">
        <v>0.4781956</v>
      </c>
      <c r="AE2722" s="24">
        <v>0.43721080000000001</v>
      </c>
      <c r="AF2722" s="24">
        <v>0.44088309999999997</v>
      </c>
      <c r="AG2722" s="24">
        <v>0.5776732</v>
      </c>
      <c r="AH2722" s="23"/>
      <c r="AI2722" s="23"/>
      <c r="AJ2722" s="23"/>
      <c r="AK2722" s="23"/>
    </row>
    <row r="2723" spans="1:37" x14ac:dyDescent="0.35">
      <c r="A2723" s="24" t="s">
        <v>5521</v>
      </c>
      <c r="B2723" s="24" t="s">
        <v>5522</v>
      </c>
      <c r="C2723" s="24">
        <v>0.53134110000000001</v>
      </c>
      <c r="D2723" s="24">
        <v>0.6275638</v>
      </c>
      <c r="E2723" s="24">
        <v>0.52595820000000004</v>
      </c>
      <c r="F2723" s="24">
        <v>0.62756279999999998</v>
      </c>
      <c r="G2723" s="23"/>
      <c r="H2723" s="23"/>
      <c r="I2723" s="23"/>
      <c r="J2723" s="23"/>
      <c r="L2723" s="24">
        <v>0.41764220000000002</v>
      </c>
      <c r="M2723" s="24">
        <v>0.46207819999999999</v>
      </c>
      <c r="N2723" s="24">
        <v>0.51992269999999996</v>
      </c>
      <c r="O2723" s="24">
        <v>0.53739179999999998</v>
      </c>
      <c r="P2723" s="23"/>
      <c r="Q2723" s="23"/>
      <c r="R2723" s="23"/>
      <c r="S2723" s="23"/>
      <c r="U2723" s="24">
        <v>0.55832590000000004</v>
      </c>
      <c r="V2723" s="24">
        <v>0.63266339999999999</v>
      </c>
      <c r="W2723" s="24">
        <v>0.44137379999999998</v>
      </c>
      <c r="X2723" s="24">
        <v>0.50568769999999996</v>
      </c>
      <c r="Y2723" s="23"/>
      <c r="Z2723" s="23"/>
      <c r="AA2723" s="23"/>
      <c r="AB2723" s="23"/>
      <c r="AD2723" s="24">
        <v>0.60779649999999996</v>
      </c>
      <c r="AE2723" s="24">
        <v>0.49833450000000001</v>
      </c>
      <c r="AF2723" s="24">
        <v>0.32897009999999999</v>
      </c>
      <c r="AG2723" s="24">
        <v>0.55963269999999998</v>
      </c>
      <c r="AH2723" s="23"/>
      <c r="AI2723" s="23"/>
      <c r="AJ2723" s="23"/>
      <c r="AK2723" s="23"/>
    </row>
    <row r="2724" spans="1:37" x14ac:dyDescent="0.35">
      <c r="A2724" s="24" t="s">
        <v>5523</v>
      </c>
      <c r="B2724" s="24" t="s">
        <v>5524</v>
      </c>
      <c r="C2724" s="24">
        <v>0.51049849999999997</v>
      </c>
      <c r="D2724" s="24">
        <v>0.63871060000000002</v>
      </c>
      <c r="E2724" s="24">
        <v>0.590673</v>
      </c>
      <c r="F2724" s="24">
        <v>0.57083329999999999</v>
      </c>
      <c r="G2724" s="23"/>
      <c r="H2724" s="23"/>
      <c r="I2724" s="23"/>
      <c r="J2724" s="23"/>
      <c r="L2724" s="24">
        <v>0.45361940000000001</v>
      </c>
      <c r="M2724" s="24">
        <v>0.48961399999999999</v>
      </c>
      <c r="N2724" s="24">
        <v>0.47115289999999999</v>
      </c>
      <c r="O2724" s="24">
        <v>0.46501959999999998</v>
      </c>
      <c r="P2724" s="23"/>
      <c r="Q2724" s="23"/>
      <c r="R2724" s="23"/>
      <c r="S2724" s="23"/>
      <c r="U2724" s="24">
        <v>0.67330860000000003</v>
      </c>
      <c r="V2724" s="24">
        <v>0.60602659999999997</v>
      </c>
      <c r="W2724" s="24">
        <v>0.48698380000000002</v>
      </c>
      <c r="X2724" s="24">
        <v>0.49707449999999997</v>
      </c>
      <c r="Y2724" s="23"/>
      <c r="Z2724" s="23"/>
      <c r="AA2724" s="23"/>
      <c r="AB2724" s="23"/>
      <c r="AD2724" s="24">
        <v>0.62681120000000001</v>
      </c>
      <c r="AE2724" s="24">
        <v>0.50552830000000004</v>
      </c>
      <c r="AF2724" s="24">
        <v>0.51019639999999999</v>
      </c>
      <c r="AG2724" s="24">
        <v>0.51979790000000003</v>
      </c>
      <c r="AH2724" s="23"/>
      <c r="AI2724" s="23"/>
      <c r="AJ2724" s="23"/>
      <c r="AK2724" s="23"/>
    </row>
    <row r="2725" spans="1:37" x14ac:dyDescent="0.35">
      <c r="A2725" s="24" t="s">
        <v>5525</v>
      </c>
      <c r="B2725" s="24" t="s">
        <v>5526</v>
      </c>
      <c r="C2725" s="24">
        <v>0.45170310000000002</v>
      </c>
      <c r="D2725" s="24">
        <v>0.48141089999999997</v>
      </c>
      <c r="E2725" s="24">
        <v>0.59016279999999999</v>
      </c>
      <c r="F2725" s="24">
        <v>0.58331670000000002</v>
      </c>
      <c r="G2725" s="23"/>
      <c r="H2725" s="23"/>
      <c r="I2725" s="23"/>
      <c r="J2725" s="23"/>
      <c r="L2725" s="24">
        <v>0.47817690000000002</v>
      </c>
      <c r="M2725" s="24">
        <v>0.5822638</v>
      </c>
      <c r="N2725" s="24">
        <v>0.40984799999999999</v>
      </c>
      <c r="O2725" s="24">
        <v>0.43655880000000002</v>
      </c>
      <c r="P2725" s="23"/>
      <c r="Q2725" s="23"/>
      <c r="R2725" s="23"/>
      <c r="S2725" s="23"/>
      <c r="U2725" s="24">
        <v>0.79115159999999995</v>
      </c>
      <c r="V2725" s="24">
        <v>0.61378080000000002</v>
      </c>
      <c r="W2725" s="24">
        <v>0.61818830000000002</v>
      </c>
      <c r="X2725" s="24">
        <v>0.46267599999999998</v>
      </c>
      <c r="Y2725" s="23"/>
      <c r="Z2725" s="23"/>
      <c r="AA2725" s="23"/>
      <c r="AB2725" s="23"/>
      <c r="AD2725" s="24">
        <v>0.49655880000000002</v>
      </c>
      <c r="AE2725" s="24">
        <v>0.49081839999999999</v>
      </c>
      <c r="AF2725" s="24">
        <v>0.46609240000000002</v>
      </c>
      <c r="AG2725" s="24">
        <v>0.69214290000000001</v>
      </c>
      <c r="AH2725" s="23"/>
      <c r="AI2725" s="23"/>
      <c r="AJ2725" s="23"/>
      <c r="AK2725" s="23"/>
    </row>
    <row r="2726" spans="1:37" x14ac:dyDescent="0.35">
      <c r="A2726" s="24" t="s">
        <v>5527</v>
      </c>
      <c r="B2726" s="24" t="s">
        <v>5528</v>
      </c>
      <c r="C2726" s="24">
        <v>0.54689399999999999</v>
      </c>
      <c r="D2726" s="24">
        <v>0.43718390000000001</v>
      </c>
      <c r="E2726" s="24">
        <v>0.45455210000000001</v>
      </c>
      <c r="F2726" s="24">
        <v>0.5092605</v>
      </c>
      <c r="G2726" s="23"/>
      <c r="H2726" s="23"/>
      <c r="I2726" s="23"/>
      <c r="J2726" s="23"/>
      <c r="L2726" s="24">
        <v>0.58250970000000002</v>
      </c>
      <c r="M2726" s="24">
        <v>0.63393219999999995</v>
      </c>
      <c r="N2726" s="24">
        <v>0.4392045</v>
      </c>
      <c r="O2726" s="24">
        <v>0.43480930000000001</v>
      </c>
      <c r="P2726" s="23"/>
      <c r="Q2726" s="23"/>
      <c r="R2726" s="23"/>
      <c r="S2726" s="23"/>
      <c r="U2726" s="24">
        <v>0.56594920000000004</v>
      </c>
      <c r="V2726" s="24">
        <v>0.7181225</v>
      </c>
      <c r="W2726" s="24">
        <v>0.67808230000000003</v>
      </c>
      <c r="X2726" s="24">
        <v>0.43110189999999998</v>
      </c>
      <c r="Y2726" s="23"/>
      <c r="Z2726" s="23"/>
      <c r="AA2726" s="23"/>
      <c r="AB2726" s="23"/>
      <c r="AD2726" s="24">
        <v>0.53728940000000003</v>
      </c>
      <c r="AE2726" s="24">
        <v>0.60912770000000005</v>
      </c>
      <c r="AF2726" s="24">
        <v>0.47136939999999999</v>
      </c>
      <c r="AG2726" s="24">
        <v>0.65696520000000003</v>
      </c>
      <c r="AH2726" s="23"/>
      <c r="AI2726" s="23"/>
      <c r="AJ2726" s="23"/>
      <c r="AK2726" s="23"/>
    </row>
    <row r="2727" spans="1:37" x14ac:dyDescent="0.35">
      <c r="A2727" s="24" t="s">
        <v>5529</v>
      </c>
      <c r="B2727" s="24" t="s">
        <v>5530</v>
      </c>
      <c r="C2727" s="24">
        <v>0.68022130000000003</v>
      </c>
      <c r="D2727" s="24">
        <v>0.40400239999999998</v>
      </c>
      <c r="E2727" s="24">
        <v>0.34598859999999998</v>
      </c>
      <c r="F2727" s="24">
        <v>0.40319820000000001</v>
      </c>
      <c r="G2727" s="23"/>
      <c r="H2727" s="23"/>
      <c r="I2727" s="23"/>
      <c r="J2727" s="23"/>
      <c r="L2727" s="24">
        <v>0.66957650000000002</v>
      </c>
      <c r="M2727" s="24">
        <v>0.61443840000000005</v>
      </c>
      <c r="N2727" s="24">
        <v>0.38947379999999998</v>
      </c>
      <c r="O2727" s="24">
        <v>0.35256799999999999</v>
      </c>
      <c r="P2727" s="23"/>
      <c r="Q2727" s="23"/>
      <c r="R2727" s="23"/>
      <c r="S2727" s="23"/>
      <c r="U2727" s="24">
        <v>0.60979689999999998</v>
      </c>
      <c r="V2727" s="24">
        <v>0.68940210000000002</v>
      </c>
      <c r="W2727" s="24">
        <v>0.71941710000000003</v>
      </c>
      <c r="X2727" s="24">
        <v>0.4007291</v>
      </c>
      <c r="Y2727" s="23"/>
      <c r="Z2727" s="23"/>
      <c r="AA2727" s="23"/>
      <c r="AB2727" s="23"/>
      <c r="AD2727" s="24">
        <v>0.56284080000000003</v>
      </c>
      <c r="AE2727" s="24">
        <v>0.56735009999999997</v>
      </c>
      <c r="AF2727" s="24">
        <v>0.28185090000000002</v>
      </c>
      <c r="AG2727" s="24">
        <v>0.50441179999999997</v>
      </c>
      <c r="AH2727" s="23"/>
      <c r="AI2727" s="23"/>
      <c r="AJ2727" s="23"/>
      <c r="AK2727" s="23"/>
    </row>
    <row r="2728" spans="1:37" x14ac:dyDescent="0.35">
      <c r="A2728" s="24" t="s">
        <v>5531</v>
      </c>
      <c r="B2728" s="24" t="s">
        <v>5532</v>
      </c>
      <c r="C2728" s="24">
        <v>0.71425870000000002</v>
      </c>
      <c r="D2728" s="24">
        <v>0.39024310000000001</v>
      </c>
      <c r="E2728" s="24">
        <v>0.3853953</v>
      </c>
      <c r="F2728" s="24">
        <v>0.40952129999999998</v>
      </c>
      <c r="G2728" s="23"/>
      <c r="H2728" s="23"/>
      <c r="I2728" s="23"/>
      <c r="J2728" s="23"/>
      <c r="L2728" s="24">
        <v>0.60595429999999995</v>
      </c>
      <c r="M2728" s="24">
        <v>0.58145910000000001</v>
      </c>
      <c r="N2728" s="24">
        <v>0.45759109999999997</v>
      </c>
      <c r="O2728" s="24">
        <v>0.38770399999999999</v>
      </c>
      <c r="P2728" s="23"/>
      <c r="Q2728" s="23"/>
      <c r="R2728" s="23"/>
      <c r="S2728" s="23"/>
      <c r="U2728" s="24">
        <v>0.52135600000000004</v>
      </c>
      <c r="V2728" s="24">
        <v>0.52401529999999996</v>
      </c>
      <c r="W2728" s="24">
        <v>0.72637859999999999</v>
      </c>
      <c r="X2728" s="24">
        <v>0.44329740000000001</v>
      </c>
      <c r="Y2728" s="23"/>
      <c r="Z2728" s="23"/>
      <c r="AA2728" s="23"/>
      <c r="AB2728" s="23"/>
      <c r="AD2728" s="24">
        <v>0.58615240000000002</v>
      </c>
      <c r="AE2728" s="24">
        <v>0.58174250000000005</v>
      </c>
      <c r="AF2728" s="24">
        <v>0.30233919999999997</v>
      </c>
      <c r="AG2728" s="24">
        <v>0.54156040000000005</v>
      </c>
      <c r="AH2728" s="23"/>
      <c r="AI2728" s="23"/>
      <c r="AJ2728" s="23"/>
      <c r="AK2728" s="23"/>
    </row>
    <row r="2729" spans="1:37" x14ac:dyDescent="0.35">
      <c r="A2729" s="24" t="s">
        <v>5533</v>
      </c>
      <c r="B2729" s="24" t="s">
        <v>5534</v>
      </c>
      <c r="C2729" s="24">
        <v>0.74722560000000005</v>
      </c>
      <c r="D2729" s="24">
        <v>0.51071449999999996</v>
      </c>
      <c r="E2729" s="24">
        <v>0.41768490000000003</v>
      </c>
      <c r="F2729" s="24">
        <v>0.39040740000000002</v>
      </c>
      <c r="G2729" s="23"/>
      <c r="H2729" s="23"/>
      <c r="I2729" s="23"/>
      <c r="J2729" s="23"/>
      <c r="L2729" s="24">
        <v>0.5168102</v>
      </c>
      <c r="M2729" s="24">
        <v>0.55195479999999997</v>
      </c>
      <c r="N2729" s="24">
        <v>0.62967439999999997</v>
      </c>
      <c r="O2729" s="24">
        <v>0.41861280000000001</v>
      </c>
      <c r="P2729" s="23"/>
      <c r="Q2729" s="23"/>
      <c r="R2729" s="23"/>
      <c r="S2729" s="23"/>
      <c r="U2729" s="24">
        <v>0.47673260000000001</v>
      </c>
      <c r="V2729" s="24">
        <v>0.42342340000000001</v>
      </c>
      <c r="W2729" s="24">
        <v>0.6974998</v>
      </c>
      <c r="X2729" s="24">
        <v>0.49078169999999999</v>
      </c>
      <c r="Y2729" s="23"/>
      <c r="Z2729" s="23"/>
      <c r="AA2729" s="23"/>
      <c r="AB2729" s="23"/>
      <c r="AD2729" s="24">
        <v>0.681141</v>
      </c>
      <c r="AE2729" s="24">
        <v>0.61889329999999998</v>
      </c>
      <c r="AF2729" s="24">
        <v>0.46712300000000001</v>
      </c>
      <c r="AG2729" s="24">
        <v>0.50474090000000005</v>
      </c>
      <c r="AH2729" s="23"/>
      <c r="AI2729" s="23"/>
      <c r="AJ2729" s="23"/>
      <c r="AK2729" s="23"/>
    </row>
    <row r="2730" spans="1:37" x14ac:dyDescent="0.35">
      <c r="A2730" s="24" t="s">
        <v>5535</v>
      </c>
      <c r="B2730" s="24" t="s">
        <v>5536</v>
      </c>
      <c r="C2730" s="24">
        <v>0.70252729999999997</v>
      </c>
      <c r="D2730" s="24">
        <v>0.61644399999999999</v>
      </c>
      <c r="E2730" s="24">
        <v>0.41638259999999999</v>
      </c>
      <c r="F2730" s="24">
        <v>0.44405889999999998</v>
      </c>
      <c r="G2730" s="23"/>
      <c r="H2730" s="23"/>
      <c r="I2730" s="23"/>
      <c r="J2730" s="23"/>
      <c r="L2730" s="24">
        <v>0.46537889999999998</v>
      </c>
      <c r="M2730" s="24">
        <v>0.4878093</v>
      </c>
      <c r="N2730" s="24">
        <v>0.5895494</v>
      </c>
      <c r="O2730" s="24">
        <v>0.41672350000000002</v>
      </c>
      <c r="P2730" s="23"/>
      <c r="Q2730" s="23"/>
      <c r="R2730" s="23"/>
      <c r="S2730" s="23"/>
      <c r="U2730" s="24">
        <v>0.4669566</v>
      </c>
      <c r="V2730" s="24">
        <v>0.37178689999999998</v>
      </c>
      <c r="W2730" s="24">
        <v>0.68165940000000003</v>
      </c>
      <c r="X2730" s="24">
        <v>0.32436330000000002</v>
      </c>
      <c r="Y2730" s="23"/>
      <c r="Z2730" s="23"/>
      <c r="AA2730" s="23"/>
      <c r="AB2730" s="23"/>
      <c r="AD2730" s="24">
        <v>0.67664690000000005</v>
      </c>
      <c r="AE2730" s="24">
        <v>0.66511560000000003</v>
      </c>
      <c r="AF2730" s="24">
        <v>0.4276141</v>
      </c>
      <c r="AG2730" s="24">
        <v>0.4837996</v>
      </c>
      <c r="AH2730" s="23"/>
      <c r="AI2730" s="23"/>
      <c r="AJ2730" s="23"/>
      <c r="AK2730" s="23"/>
    </row>
    <row r="2731" spans="1:37" x14ac:dyDescent="0.35">
      <c r="A2731" s="24" t="s">
        <v>5537</v>
      </c>
      <c r="B2731" s="24" t="s">
        <v>5538</v>
      </c>
      <c r="C2731" s="24">
        <v>0.57550809999999997</v>
      </c>
      <c r="D2731" s="24">
        <v>0.65888780000000002</v>
      </c>
      <c r="E2731" s="24">
        <v>0.42406769999999999</v>
      </c>
      <c r="F2731" s="24">
        <v>0.54772310000000002</v>
      </c>
      <c r="G2731" s="23"/>
      <c r="H2731" s="23"/>
      <c r="I2731" s="23"/>
      <c r="J2731" s="23"/>
      <c r="L2731" s="24">
        <v>0.38392749999999998</v>
      </c>
      <c r="M2731" s="24">
        <v>0.480377</v>
      </c>
      <c r="N2731" s="24">
        <v>0.61386200000000002</v>
      </c>
      <c r="O2731" s="24">
        <v>0.51313730000000002</v>
      </c>
      <c r="P2731" s="23"/>
      <c r="Q2731" s="23"/>
      <c r="R2731" s="23"/>
      <c r="S2731" s="23"/>
      <c r="U2731" s="24">
        <v>0.49409130000000001</v>
      </c>
      <c r="V2731" s="24">
        <v>0.42502830000000003</v>
      </c>
      <c r="W2731" s="24">
        <v>0.65737619999999997</v>
      </c>
      <c r="X2731" s="24">
        <v>0.40371370000000001</v>
      </c>
      <c r="Y2731" s="23"/>
      <c r="Z2731" s="23"/>
      <c r="AA2731" s="23"/>
      <c r="AB2731" s="23"/>
      <c r="AD2731" s="24">
        <v>0.61108379999999995</v>
      </c>
      <c r="AE2731" s="24">
        <v>0.63371920000000004</v>
      </c>
      <c r="AF2731" s="24">
        <v>0.50045930000000005</v>
      </c>
      <c r="AG2731" s="24">
        <v>0.5623553</v>
      </c>
      <c r="AH2731" s="23"/>
      <c r="AI2731" s="23"/>
      <c r="AJ2731" s="23"/>
      <c r="AK2731" s="23"/>
    </row>
    <row r="2732" spans="1:37" x14ac:dyDescent="0.35">
      <c r="A2732" s="24" t="s">
        <v>5539</v>
      </c>
      <c r="B2732" s="24" t="s">
        <v>5540</v>
      </c>
      <c r="C2732" s="24">
        <v>0.44100450000000002</v>
      </c>
      <c r="D2732" s="24">
        <v>0.77959409999999996</v>
      </c>
      <c r="E2732" s="24">
        <v>0.36056929999999998</v>
      </c>
      <c r="F2732" s="24">
        <v>0.48988690000000001</v>
      </c>
      <c r="G2732" s="23"/>
      <c r="H2732" s="23"/>
      <c r="I2732" s="23"/>
      <c r="J2732" s="23"/>
      <c r="L2732" s="24">
        <v>0.36196600000000001</v>
      </c>
      <c r="M2732" s="24">
        <v>0.49957550000000001</v>
      </c>
      <c r="N2732" s="24">
        <v>0.62820180000000003</v>
      </c>
      <c r="O2732" s="24">
        <v>0.52705369999999996</v>
      </c>
      <c r="P2732" s="23"/>
      <c r="Q2732" s="23"/>
      <c r="R2732" s="23"/>
      <c r="S2732" s="23"/>
      <c r="U2732" s="24">
        <v>0.72983489999999995</v>
      </c>
      <c r="V2732" s="24">
        <v>0.4784949</v>
      </c>
      <c r="W2732" s="24">
        <v>0.70064059999999995</v>
      </c>
      <c r="X2732" s="24">
        <v>0.43940430000000003</v>
      </c>
      <c r="Y2732" s="23"/>
      <c r="Z2732" s="23"/>
      <c r="AA2732" s="23"/>
      <c r="AB2732" s="23"/>
      <c r="AD2732" s="24">
        <v>0.6700526</v>
      </c>
      <c r="AE2732" s="24">
        <v>0.58492820000000001</v>
      </c>
      <c r="AF2732" s="24">
        <v>0.56453690000000001</v>
      </c>
      <c r="AG2732" s="24">
        <v>0.50178880000000003</v>
      </c>
      <c r="AH2732" s="23"/>
      <c r="AI2732" s="23"/>
      <c r="AJ2732" s="23"/>
      <c r="AK2732" s="23"/>
    </row>
    <row r="2733" spans="1:37" x14ac:dyDescent="0.35">
      <c r="A2733" s="24" t="s">
        <v>5541</v>
      </c>
      <c r="B2733" s="24" t="s">
        <v>5542</v>
      </c>
      <c r="C2733" s="24">
        <v>0.43663160000000001</v>
      </c>
      <c r="D2733" s="24">
        <v>0.73208019999999996</v>
      </c>
      <c r="E2733" s="24">
        <v>0.3672996</v>
      </c>
      <c r="F2733" s="24">
        <v>0.54693320000000001</v>
      </c>
      <c r="G2733" s="23"/>
      <c r="H2733" s="23"/>
      <c r="I2733" s="23"/>
      <c r="J2733" s="23"/>
      <c r="L2733" s="24">
        <v>0.35489739999999997</v>
      </c>
      <c r="M2733" s="24">
        <v>0.58719560000000004</v>
      </c>
      <c r="N2733" s="24">
        <v>0.53873599999999999</v>
      </c>
      <c r="O2733" s="24">
        <v>0.37603209999999998</v>
      </c>
      <c r="P2733" s="23"/>
      <c r="Q2733" s="23"/>
      <c r="R2733" s="23"/>
      <c r="S2733" s="23"/>
      <c r="U2733" s="24">
        <v>0.61547669999999999</v>
      </c>
      <c r="V2733" s="24">
        <v>0.46639340000000001</v>
      </c>
      <c r="W2733" s="24">
        <v>0.54088329999999996</v>
      </c>
      <c r="X2733" s="24">
        <v>0.35474600000000001</v>
      </c>
      <c r="Y2733" s="23"/>
      <c r="Z2733" s="23"/>
      <c r="AA2733" s="23"/>
      <c r="AB2733" s="23"/>
      <c r="AD2733" s="24">
        <v>0.55531280000000005</v>
      </c>
      <c r="AE2733" s="24">
        <v>0.52135069999999994</v>
      </c>
      <c r="AF2733" s="24">
        <v>0.57795099999999999</v>
      </c>
      <c r="AG2733" s="24">
        <v>0.43426369999999997</v>
      </c>
      <c r="AH2733" s="23"/>
      <c r="AI2733" s="23"/>
      <c r="AJ2733" s="23"/>
      <c r="AK2733" s="23"/>
    </row>
    <row r="2734" spans="1:37" x14ac:dyDescent="0.35">
      <c r="A2734" s="24" t="s">
        <v>5543</v>
      </c>
      <c r="B2734" s="24" t="s">
        <v>5544</v>
      </c>
      <c r="C2734" s="24">
        <v>0.52954939999999995</v>
      </c>
      <c r="D2734" s="24">
        <v>0.58949240000000003</v>
      </c>
      <c r="E2734" s="24">
        <v>0.4110239</v>
      </c>
      <c r="F2734" s="24">
        <v>0.56868209999999997</v>
      </c>
      <c r="G2734" s="23"/>
      <c r="H2734" s="23"/>
      <c r="I2734" s="23"/>
      <c r="J2734" s="23"/>
      <c r="L2734" s="24">
        <v>0.40121440000000003</v>
      </c>
      <c r="M2734" s="24">
        <v>0.59750919999999996</v>
      </c>
      <c r="N2734" s="24">
        <v>0.53793970000000002</v>
      </c>
      <c r="O2734" s="24">
        <v>0.34159</v>
      </c>
      <c r="P2734" s="23"/>
      <c r="Q2734" s="23"/>
      <c r="R2734" s="23"/>
      <c r="S2734" s="23"/>
      <c r="U2734" s="24">
        <v>0.65348779999999995</v>
      </c>
      <c r="V2734" s="24">
        <v>0.467109</v>
      </c>
      <c r="W2734" s="24">
        <v>0.4531134</v>
      </c>
      <c r="X2734" s="24">
        <v>0.3977195</v>
      </c>
      <c r="Y2734" s="23"/>
      <c r="Z2734" s="23"/>
      <c r="AA2734" s="23"/>
      <c r="AB2734" s="23"/>
      <c r="AD2734" s="24">
        <v>0.6657457</v>
      </c>
      <c r="AE2734" s="24">
        <v>0.59698209999999996</v>
      </c>
      <c r="AF2734" s="24">
        <v>0.58440119999999995</v>
      </c>
      <c r="AG2734" s="24">
        <v>0.51327129999999999</v>
      </c>
      <c r="AH2734" s="23"/>
      <c r="AI2734" s="23"/>
      <c r="AJ2734" s="23"/>
      <c r="AK2734" s="23"/>
    </row>
    <row r="2735" spans="1:37" x14ac:dyDescent="0.35">
      <c r="A2735" s="24" t="s">
        <v>5545</v>
      </c>
      <c r="B2735" s="24" t="s">
        <v>5546</v>
      </c>
      <c r="C2735" s="24">
        <v>0.377863</v>
      </c>
      <c r="D2735" s="24">
        <v>0.59499259999999998</v>
      </c>
      <c r="E2735" s="24">
        <v>0.53634130000000002</v>
      </c>
      <c r="F2735" s="24">
        <v>0.47843020000000003</v>
      </c>
      <c r="G2735" s="23"/>
      <c r="H2735" s="23"/>
      <c r="I2735" s="23"/>
      <c r="J2735" s="23"/>
      <c r="L2735" s="24">
        <v>0.45764729999999998</v>
      </c>
      <c r="M2735" s="24">
        <v>0.61668210000000001</v>
      </c>
      <c r="N2735" s="24">
        <v>0.53752900000000003</v>
      </c>
      <c r="O2735" s="24">
        <v>0.4085086</v>
      </c>
      <c r="P2735" s="23"/>
      <c r="Q2735" s="23"/>
      <c r="R2735" s="23"/>
      <c r="S2735" s="23"/>
      <c r="U2735" s="24">
        <v>0.6137473</v>
      </c>
      <c r="V2735" s="24">
        <v>0.55414269999999999</v>
      </c>
      <c r="W2735" s="24">
        <v>0.43321229999999999</v>
      </c>
      <c r="X2735" s="24">
        <v>0.53488380000000002</v>
      </c>
      <c r="Y2735" s="23"/>
      <c r="Z2735" s="23"/>
      <c r="AA2735" s="23"/>
      <c r="AB2735" s="23"/>
      <c r="AD2735" s="24">
        <v>0.52204989999999996</v>
      </c>
      <c r="AE2735" s="24">
        <v>0.66372580000000003</v>
      </c>
      <c r="AF2735" s="24">
        <v>0.4844253</v>
      </c>
      <c r="AG2735" s="24">
        <v>0.50037290000000001</v>
      </c>
      <c r="AH2735" s="23"/>
      <c r="AI2735" s="23"/>
      <c r="AJ2735" s="23"/>
      <c r="AK2735" s="23"/>
    </row>
    <row r="2736" spans="1:37" x14ac:dyDescent="0.35">
      <c r="A2736" s="24" t="s">
        <v>5547</v>
      </c>
      <c r="B2736" s="24" t="s">
        <v>5548</v>
      </c>
      <c r="C2736" s="24">
        <v>0.34830159999999999</v>
      </c>
      <c r="D2736" s="24">
        <v>0.57285580000000003</v>
      </c>
      <c r="E2736" s="24">
        <v>0.58434629999999999</v>
      </c>
      <c r="F2736" s="24">
        <v>0.35716890000000001</v>
      </c>
      <c r="G2736" s="23"/>
      <c r="H2736" s="23"/>
      <c r="I2736" s="23"/>
      <c r="J2736" s="23"/>
      <c r="L2736" s="24">
        <v>0.38600849999999998</v>
      </c>
      <c r="M2736" s="24">
        <v>0.46675850000000002</v>
      </c>
      <c r="N2736" s="24">
        <v>0.53268170000000004</v>
      </c>
      <c r="O2736" s="24">
        <v>0.34442780000000001</v>
      </c>
      <c r="P2736" s="23"/>
      <c r="Q2736" s="23"/>
      <c r="R2736" s="23"/>
      <c r="S2736" s="23"/>
      <c r="U2736" s="24">
        <v>0.49487199999999998</v>
      </c>
      <c r="V2736" s="24">
        <v>0.60489999999999999</v>
      </c>
      <c r="W2736" s="24">
        <v>0.38301449999999998</v>
      </c>
      <c r="X2736" s="24">
        <v>0.58034140000000001</v>
      </c>
      <c r="Y2736" s="23"/>
      <c r="Z2736" s="23"/>
      <c r="AA2736" s="23"/>
      <c r="AB2736" s="23"/>
      <c r="AD2736" s="24">
        <v>0.42296689999999998</v>
      </c>
      <c r="AE2736" s="24">
        <v>0.59118179999999998</v>
      </c>
      <c r="AF2736" s="24">
        <v>0.4935426</v>
      </c>
      <c r="AG2736" s="24">
        <v>0.36755969999999999</v>
      </c>
      <c r="AH2736" s="23"/>
      <c r="AI2736" s="23"/>
      <c r="AJ2736" s="23"/>
      <c r="AK2736" s="23"/>
    </row>
    <row r="2737" spans="1:37" x14ac:dyDescent="0.35">
      <c r="A2737" s="24" t="s">
        <v>5549</v>
      </c>
      <c r="B2737" s="24" t="s">
        <v>5550</v>
      </c>
      <c r="C2737" s="24">
        <v>0.45180979999999998</v>
      </c>
      <c r="D2737" s="24">
        <v>0.50972090000000003</v>
      </c>
      <c r="E2737" s="24">
        <v>0.58401760000000003</v>
      </c>
      <c r="F2737" s="24">
        <v>0.40345219999999998</v>
      </c>
      <c r="G2737" s="23"/>
      <c r="H2737" s="23"/>
      <c r="I2737" s="23"/>
      <c r="J2737" s="23"/>
      <c r="L2737" s="24">
        <v>0.37882369999999999</v>
      </c>
      <c r="M2737" s="24">
        <v>0.42813449999999997</v>
      </c>
      <c r="N2737" s="24">
        <v>0.50002780000000002</v>
      </c>
      <c r="O2737" s="24">
        <v>0.41817389999999999</v>
      </c>
      <c r="P2737" s="23"/>
      <c r="Q2737" s="23"/>
      <c r="R2737" s="23"/>
      <c r="S2737" s="23"/>
      <c r="U2737" s="24">
        <v>0.43893870000000001</v>
      </c>
      <c r="V2737" s="24">
        <v>0.72346770000000005</v>
      </c>
      <c r="W2737" s="24">
        <v>0.4327724</v>
      </c>
      <c r="X2737" s="24">
        <v>0.66084430000000005</v>
      </c>
      <c r="Y2737" s="23"/>
      <c r="Z2737" s="23"/>
      <c r="AA2737" s="23"/>
      <c r="AB2737" s="23"/>
      <c r="AD2737" s="24">
        <v>0.44615539999999998</v>
      </c>
      <c r="AE2737" s="24">
        <v>0.53243850000000004</v>
      </c>
      <c r="AF2737" s="24">
        <v>0.5375046</v>
      </c>
      <c r="AG2737" s="24">
        <v>0.43271310000000002</v>
      </c>
      <c r="AH2737" s="23"/>
      <c r="AI2737" s="23"/>
      <c r="AJ2737" s="23"/>
      <c r="AK2737" s="23"/>
    </row>
    <row r="2738" spans="1:37" x14ac:dyDescent="0.35">
      <c r="A2738" s="24" t="s">
        <v>5551</v>
      </c>
      <c r="B2738" s="24" t="s">
        <v>5552</v>
      </c>
      <c r="C2738" s="24">
        <v>0.59632209999999997</v>
      </c>
      <c r="D2738" s="24">
        <v>0.45169039999999999</v>
      </c>
      <c r="E2738" s="24">
        <v>0.49918170000000001</v>
      </c>
      <c r="F2738" s="24">
        <v>0.42859599999999998</v>
      </c>
      <c r="G2738" s="23"/>
      <c r="H2738" s="23"/>
      <c r="I2738" s="23"/>
      <c r="J2738" s="23"/>
      <c r="L2738" s="24">
        <v>0.40014529999999998</v>
      </c>
      <c r="M2738" s="24">
        <v>0.42606749999999999</v>
      </c>
      <c r="N2738" s="24">
        <v>0.54029629999999995</v>
      </c>
      <c r="O2738" s="24">
        <v>0.52685249999999995</v>
      </c>
      <c r="P2738" s="23"/>
      <c r="Q2738" s="23"/>
      <c r="R2738" s="23"/>
      <c r="S2738" s="23"/>
      <c r="U2738" s="24">
        <v>0.46068199999999998</v>
      </c>
      <c r="V2738" s="24">
        <v>0.71800109999999995</v>
      </c>
      <c r="W2738" s="24">
        <v>0.4317183</v>
      </c>
      <c r="X2738" s="24">
        <v>0.56743440000000001</v>
      </c>
      <c r="Y2738" s="23"/>
      <c r="Z2738" s="23"/>
      <c r="AA2738" s="23"/>
      <c r="AB2738" s="23"/>
      <c r="AD2738" s="24">
        <v>0.48121510000000001</v>
      </c>
      <c r="AE2738" s="24">
        <v>0.59162689999999996</v>
      </c>
      <c r="AF2738" s="24">
        <v>0.44351990000000002</v>
      </c>
      <c r="AG2738" s="24">
        <v>0.43230180000000001</v>
      </c>
      <c r="AH2738" s="23"/>
      <c r="AI2738" s="23"/>
      <c r="AJ2738" s="23"/>
      <c r="AK2738" s="23"/>
    </row>
    <row r="2739" spans="1:37" x14ac:dyDescent="0.35">
      <c r="A2739" s="24" t="s">
        <v>5553</v>
      </c>
      <c r="B2739" s="24" t="s">
        <v>5554</v>
      </c>
      <c r="C2739" s="24">
        <v>0.77889810000000004</v>
      </c>
      <c r="D2739" s="24">
        <v>0.38730179999999997</v>
      </c>
      <c r="E2739" s="24">
        <v>0.49034319999999998</v>
      </c>
      <c r="F2739" s="24">
        <v>0.45089059999999997</v>
      </c>
      <c r="G2739" s="23"/>
      <c r="H2739" s="23"/>
      <c r="I2739" s="23"/>
      <c r="J2739" s="23"/>
      <c r="L2739" s="24">
        <v>0.37870229999999999</v>
      </c>
      <c r="M2739" s="24">
        <v>0.41885650000000002</v>
      </c>
      <c r="N2739" s="24">
        <v>0.45433129999999999</v>
      </c>
      <c r="O2739" s="24">
        <v>0.51729840000000005</v>
      </c>
      <c r="P2739" s="23"/>
      <c r="Q2739" s="23"/>
      <c r="R2739" s="23"/>
      <c r="S2739" s="23"/>
      <c r="U2739" s="24">
        <v>0.40081749999999999</v>
      </c>
      <c r="V2739" s="24">
        <v>0.70926730000000004</v>
      </c>
      <c r="W2739" s="24">
        <v>0.34318470000000001</v>
      </c>
      <c r="X2739" s="24">
        <v>0.37142039999999998</v>
      </c>
      <c r="Y2739" s="23"/>
      <c r="Z2739" s="23"/>
      <c r="AA2739" s="23"/>
      <c r="AB2739" s="23"/>
      <c r="AD2739" s="24">
        <v>0.45333639999999997</v>
      </c>
      <c r="AE2739" s="24">
        <v>0.59433239999999998</v>
      </c>
      <c r="AF2739" s="24">
        <v>0.49341109999999999</v>
      </c>
      <c r="AG2739" s="24">
        <v>0.3213106</v>
      </c>
      <c r="AH2739" s="23"/>
      <c r="AI2739" s="23"/>
      <c r="AJ2739" s="23"/>
      <c r="AK2739" s="23"/>
    </row>
    <row r="2740" spans="1:37" x14ac:dyDescent="0.35">
      <c r="A2740" s="24" t="s">
        <v>5555</v>
      </c>
      <c r="B2740" s="24" t="s">
        <v>5556</v>
      </c>
      <c r="C2740" s="24">
        <v>0.84616550000000001</v>
      </c>
      <c r="D2740" s="24">
        <v>0.39564579999999999</v>
      </c>
      <c r="E2740" s="24">
        <v>0.59000520000000001</v>
      </c>
      <c r="F2740" s="24">
        <v>0.52935549999999998</v>
      </c>
      <c r="G2740" s="23">
        <f>AVERAGE(C2597:C2740)</f>
        <v>0.60443426180555537</v>
      </c>
      <c r="H2740" s="23">
        <f>AVERAGE(D2597:D2740)</f>
        <v>0.55141856597222239</v>
      </c>
      <c r="I2740" s="23">
        <f>AVERAGE(E2597:E2740)</f>
        <v>0.50617760972222192</v>
      </c>
      <c r="J2740" s="23">
        <f>AVERAGE(F2597:F2740)</f>
        <v>0.54890316944444451</v>
      </c>
      <c r="L2740" s="24">
        <v>0.39853929999999999</v>
      </c>
      <c r="M2740" s="24">
        <v>0.58446580000000004</v>
      </c>
      <c r="N2740" s="24">
        <v>0.56008630000000004</v>
      </c>
      <c r="O2740" s="24">
        <v>0.49164239999999998</v>
      </c>
      <c r="P2740" s="23">
        <f>AVERAGE(L2597:L2740)</f>
        <v>0.49225672569444456</v>
      </c>
      <c r="Q2740" s="23">
        <f>AVERAGE(M2597:M2740)</f>
        <v>0.52764393333333326</v>
      </c>
      <c r="R2740" s="23">
        <f>AVERAGE(N2597:N2740)</f>
        <v>0.50933101180555551</v>
      </c>
      <c r="S2740" s="23">
        <f>AVERAGE(O2597:O2740)</f>
        <v>0.45941224652777773</v>
      </c>
      <c r="U2740" s="24">
        <v>0.4441001</v>
      </c>
      <c r="V2740" s="24">
        <v>0.75923790000000002</v>
      </c>
      <c r="W2740" s="24">
        <v>0.41102149999999998</v>
      </c>
      <c r="X2740" s="24">
        <v>0.33281230000000001</v>
      </c>
      <c r="Y2740" s="23">
        <f>AVERAGE(U2597:U2740)</f>
        <v>0.59298692638888895</v>
      </c>
      <c r="Z2740" s="23">
        <f>AVERAGE(V2597:V2740)</f>
        <v>0.56405134166666682</v>
      </c>
      <c r="AA2740" s="23">
        <f>AVERAGE(W2597:W2740)</f>
        <v>0.59115709861111099</v>
      </c>
      <c r="AB2740" s="23">
        <f>AVERAGE(X2597:X2740)</f>
        <v>0.51461768750000036</v>
      </c>
      <c r="AD2740" s="24">
        <v>0.45238600000000001</v>
      </c>
      <c r="AE2740" s="24">
        <v>0.61280699999999999</v>
      </c>
      <c r="AF2740" s="24">
        <v>0.62093370000000003</v>
      </c>
      <c r="AG2740" s="24">
        <v>0.40404410000000002</v>
      </c>
      <c r="AH2740" s="23">
        <f>AVERAGE(AD2597:AD2740)</f>
        <v>0.56344077430555561</v>
      </c>
      <c r="AI2740" s="23">
        <f>AVERAGE(AE2597:AE2740)</f>
        <v>0.52660552847222197</v>
      </c>
      <c r="AJ2740" s="23">
        <f>AVERAGE(AF2597:AF2740)</f>
        <v>0.4878221979166667</v>
      </c>
      <c r="AK2740" s="23">
        <f>AVERAGE(AG2597:AG2740)</f>
        <v>0.47785721736111114</v>
      </c>
    </row>
    <row r="2741" spans="1:37" x14ac:dyDescent="0.35">
      <c r="A2741" s="24" t="s">
        <v>5557</v>
      </c>
      <c r="B2741" s="24" t="s">
        <v>5558</v>
      </c>
      <c r="C2741" s="24">
        <v>0.58608380000000004</v>
      </c>
      <c r="D2741" s="24">
        <v>0.46171669999999998</v>
      </c>
      <c r="E2741" s="24">
        <v>0.56991060000000004</v>
      </c>
      <c r="F2741" s="24">
        <v>0.46795439999999999</v>
      </c>
      <c r="G2741" s="23"/>
      <c r="H2741" s="23"/>
      <c r="I2741" s="23"/>
      <c r="J2741" s="23"/>
      <c r="L2741" s="24">
        <v>0.37719459999999999</v>
      </c>
      <c r="M2741" s="24">
        <v>0.60397120000000004</v>
      </c>
      <c r="N2741" s="24">
        <v>0.67279160000000005</v>
      </c>
      <c r="O2741" s="24">
        <v>0.46186890000000003</v>
      </c>
      <c r="P2741" s="23"/>
      <c r="Q2741" s="23"/>
      <c r="R2741" s="23"/>
      <c r="S2741" s="23"/>
      <c r="U2741" s="24">
        <v>0.51032189999999999</v>
      </c>
      <c r="V2741" s="24">
        <v>0.69035420000000003</v>
      </c>
      <c r="W2741" s="24">
        <v>0.4956081</v>
      </c>
      <c r="X2741" s="24">
        <v>0.36622929999999998</v>
      </c>
      <c r="Y2741" s="23"/>
      <c r="Z2741" s="23"/>
      <c r="AA2741" s="23"/>
      <c r="AB2741" s="23"/>
      <c r="AD2741" s="24">
        <v>0.511965</v>
      </c>
      <c r="AE2741" s="24">
        <v>0.58326860000000003</v>
      </c>
      <c r="AF2741" s="24">
        <v>0.40370479999999997</v>
      </c>
      <c r="AG2741" s="24">
        <v>0.426483</v>
      </c>
      <c r="AH2741" s="23"/>
      <c r="AI2741" s="23"/>
      <c r="AJ2741" s="23"/>
      <c r="AK2741" s="23"/>
    </row>
    <row r="2742" spans="1:37" x14ac:dyDescent="0.35">
      <c r="A2742" s="24" t="s">
        <v>5559</v>
      </c>
      <c r="B2742" s="24" t="s">
        <v>5560</v>
      </c>
      <c r="C2742" s="24">
        <v>0.56133069999999996</v>
      </c>
      <c r="D2742" s="24">
        <v>0.41923310000000003</v>
      </c>
      <c r="E2742" s="24">
        <v>0.44277250000000001</v>
      </c>
      <c r="F2742" s="24">
        <v>0.52824769999999999</v>
      </c>
      <c r="G2742" s="23"/>
      <c r="H2742" s="23"/>
      <c r="I2742" s="23"/>
      <c r="J2742" s="23"/>
      <c r="L2742" s="24">
        <v>0.39000620000000003</v>
      </c>
      <c r="M2742" s="24">
        <v>0.61812370000000005</v>
      </c>
      <c r="N2742" s="24">
        <v>0.54675499999999999</v>
      </c>
      <c r="O2742" s="24">
        <v>0.3548965</v>
      </c>
      <c r="P2742" s="23"/>
      <c r="Q2742" s="23"/>
      <c r="R2742" s="23"/>
      <c r="S2742" s="23"/>
      <c r="U2742" s="24">
        <v>0.48000150000000003</v>
      </c>
      <c r="V2742" s="24">
        <v>0.58121250000000002</v>
      </c>
      <c r="W2742" s="24">
        <v>0.40604760000000001</v>
      </c>
      <c r="X2742" s="24">
        <v>0.36472169999999998</v>
      </c>
      <c r="Y2742" s="23"/>
      <c r="Z2742" s="23"/>
      <c r="AA2742" s="23"/>
      <c r="AB2742" s="23"/>
      <c r="AD2742" s="24">
        <v>0.47129949999999998</v>
      </c>
      <c r="AE2742" s="24">
        <v>0.5266634</v>
      </c>
      <c r="AF2742" s="24">
        <v>0.37277949999999999</v>
      </c>
      <c r="AG2742" s="24">
        <v>0.36807849999999998</v>
      </c>
      <c r="AH2742" s="23"/>
      <c r="AI2742" s="23"/>
      <c r="AJ2742" s="23"/>
      <c r="AK2742" s="23"/>
    </row>
    <row r="2743" spans="1:37" x14ac:dyDescent="0.35">
      <c r="A2743" s="24" t="s">
        <v>5561</v>
      </c>
      <c r="B2743" s="24" t="s">
        <v>5562</v>
      </c>
      <c r="C2743" s="24">
        <v>0.47795929999999998</v>
      </c>
      <c r="D2743" s="24">
        <v>0.43723269999999997</v>
      </c>
      <c r="E2743" s="24">
        <v>0.37297560000000002</v>
      </c>
      <c r="F2743" s="24">
        <v>0.61027900000000002</v>
      </c>
      <c r="G2743" s="23"/>
      <c r="H2743" s="23"/>
      <c r="I2743" s="23"/>
      <c r="J2743" s="23"/>
      <c r="L2743" s="24">
        <v>0.4026998</v>
      </c>
      <c r="M2743" s="24">
        <v>0.55588380000000004</v>
      </c>
      <c r="N2743" s="24">
        <v>0.43421779999999999</v>
      </c>
      <c r="O2743" s="24">
        <v>0.3198916</v>
      </c>
      <c r="P2743" s="23"/>
      <c r="Q2743" s="23"/>
      <c r="R2743" s="23"/>
      <c r="S2743" s="23"/>
      <c r="U2743" s="24">
        <v>0.45729019999999998</v>
      </c>
      <c r="V2743" s="24">
        <v>0.62243740000000003</v>
      </c>
      <c r="W2743" s="24">
        <v>0.44615450000000001</v>
      </c>
      <c r="X2743" s="24">
        <v>0.38228820000000002</v>
      </c>
      <c r="Y2743" s="23"/>
      <c r="Z2743" s="23"/>
      <c r="AA2743" s="23"/>
      <c r="AB2743" s="23"/>
      <c r="AD2743" s="24">
        <v>0.40769840000000002</v>
      </c>
      <c r="AE2743" s="24">
        <v>0.65626119999999999</v>
      </c>
      <c r="AF2743" s="24">
        <v>0.36998920000000002</v>
      </c>
      <c r="AG2743" s="24">
        <v>0.50021230000000005</v>
      </c>
      <c r="AH2743" s="23"/>
      <c r="AI2743" s="23"/>
      <c r="AJ2743" s="23"/>
      <c r="AK2743" s="23"/>
    </row>
    <row r="2744" spans="1:37" x14ac:dyDescent="0.35">
      <c r="A2744" s="24" t="s">
        <v>5563</v>
      </c>
      <c r="B2744" s="24" t="s">
        <v>5564</v>
      </c>
      <c r="C2744" s="24">
        <v>0.40604440000000003</v>
      </c>
      <c r="D2744" s="24">
        <v>0.5987422</v>
      </c>
      <c r="E2744" s="24">
        <v>0.39079989999999998</v>
      </c>
      <c r="F2744" s="24">
        <v>0.58739909999999995</v>
      </c>
      <c r="G2744" s="23"/>
      <c r="H2744" s="23"/>
      <c r="I2744" s="23"/>
      <c r="J2744" s="23"/>
      <c r="L2744" s="24">
        <v>0.43656899999999998</v>
      </c>
      <c r="M2744" s="24">
        <v>0.53183029999999998</v>
      </c>
      <c r="N2744" s="24">
        <v>0.36894949999999999</v>
      </c>
      <c r="O2744" s="24">
        <v>0.32722689999999999</v>
      </c>
      <c r="P2744" s="23"/>
      <c r="Q2744" s="23"/>
      <c r="R2744" s="23"/>
      <c r="S2744" s="23"/>
      <c r="U2744" s="24">
        <v>0.4983031</v>
      </c>
      <c r="V2744" s="24">
        <v>0.58239949999999996</v>
      </c>
      <c r="W2744" s="24">
        <v>0.43048730000000002</v>
      </c>
      <c r="X2744" s="24">
        <v>0.41133819999999999</v>
      </c>
      <c r="Y2744" s="23"/>
      <c r="Z2744" s="23"/>
      <c r="AA2744" s="23"/>
      <c r="AB2744" s="23"/>
      <c r="AD2744" s="24">
        <v>0.49902020000000002</v>
      </c>
      <c r="AE2744" s="24">
        <v>0.65252379999999999</v>
      </c>
      <c r="AF2744" s="24">
        <v>0.33260529999999999</v>
      </c>
      <c r="AG2744" s="24">
        <v>0.53689399999999998</v>
      </c>
      <c r="AH2744" s="23"/>
      <c r="AI2744" s="23"/>
      <c r="AJ2744" s="23"/>
      <c r="AK2744" s="23"/>
    </row>
    <row r="2745" spans="1:37" x14ac:dyDescent="0.35">
      <c r="A2745" s="24" t="s">
        <v>5565</v>
      </c>
      <c r="B2745" s="24" t="s">
        <v>5566</v>
      </c>
      <c r="C2745" s="24">
        <v>0.38566010000000001</v>
      </c>
      <c r="D2745" s="24">
        <v>0.57148270000000001</v>
      </c>
      <c r="E2745" s="24">
        <v>0.39020880000000002</v>
      </c>
      <c r="F2745" s="24">
        <v>0.52569929999999998</v>
      </c>
      <c r="G2745" s="23"/>
      <c r="H2745" s="23"/>
      <c r="I2745" s="23"/>
      <c r="J2745" s="23"/>
      <c r="L2745" s="24">
        <v>0.43315910000000002</v>
      </c>
      <c r="M2745" s="24">
        <v>0.50026890000000002</v>
      </c>
      <c r="N2745" s="24">
        <v>0.38840160000000001</v>
      </c>
      <c r="O2745" s="24">
        <v>0.351744</v>
      </c>
      <c r="P2745" s="23"/>
      <c r="Q2745" s="23"/>
      <c r="R2745" s="23"/>
      <c r="S2745" s="23"/>
      <c r="U2745" s="24">
        <v>0.49660690000000002</v>
      </c>
      <c r="V2745" s="24">
        <v>0.50923499999999999</v>
      </c>
      <c r="W2745" s="24">
        <v>0.41771180000000002</v>
      </c>
      <c r="X2745" s="24">
        <v>0.44663409999999998</v>
      </c>
      <c r="Y2745" s="23"/>
      <c r="Z2745" s="23"/>
      <c r="AA2745" s="23"/>
      <c r="AB2745" s="23"/>
      <c r="AD2745" s="24">
        <v>0.54045460000000001</v>
      </c>
      <c r="AE2745" s="24">
        <v>0.66312649999999995</v>
      </c>
      <c r="AF2745" s="24">
        <v>0.37091950000000001</v>
      </c>
      <c r="AG2745" s="24">
        <v>0.44815690000000002</v>
      </c>
      <c r="AH2745" s="23"/>
      <c r="AI2745" s="23"/>
      <c r="AJ2745" s="23"/>
      <c r="AK2745" s="23"/>
    </row>
    <row r="2746" spans="1:37" x14ac:dyDescent="0.35">
      <c r="A2746" s="24" t="s">
        <v>5567</v>
      </c>
      <c r="B2746" s="24" t="s">
        <v>5568</v>
      </c>
      <c r="C2746" s="24">
        <v>0.387598</v>
      </c>
      <c r="D2746" s="24">
        <v>0.4320428</v>
      </c>
      <c r="E2746" s="24">
        <v>0.4434399</v>
      </c>
      <c r="F2746" s="24">
        <v>0.55689469999999996</v>
      </c>
      <c r="G2746" s="23"/>
      <c r="H2746" s="23"/>
      <c r="I2746" s="23"/>
      <c r="J2746" s="23"/>
      <c r="L2746" s="24">
        <v>0.41974909999999999</v>
      </c>
      <c r="M2746" s="24">
        <v>0.43975819999999999</v>
      </c>
      <c r="N2746" s="24">
        <v>0.44674710000000001</v>
      </c>
      <c r="O2746" s="24">
        <v>0.43115530000000002</v>
      </c>
      <c r="P2746" s="23"/>
      <c r="Q2746" s="23"/>
      <c r="R2746" s="23"/>
      <c r="S2746" s="23"/>
      <c r="U2746" s="24">
        <v>0.45155390000000001</v>
      </c>
      <c r="V2746" s="24">
        <v>0.59149649999999998</v>
      </c>
      <c r="W2746" s="24">
        <v>0.32545570000000001</v>
      </c>
      <c r="X2746" s="24">
        <v>0.39871050000000002</v>
      </c>
      <c r="Y2746" s="23"/>
      <c r="Z2746" s="23"/>
      <c r="AA2746" s="23"/>
      <c r="AB2746" s="23"/>
      <c r="AD2746" s="24">
        <v>0.4988418</v>
      </c>
      <c r="AE2746" s="24">
        <v>0.57275620000000005</v>
      </c>
      <c r="AF2746" s="24">
        <v>0.37344309999999997</v>
      </c>
      <c r="AG2746" s="24">
        <v>0.43278349999999999</v>
      </c>
      <c r="AH2746" s="23"/>
      <c r="AI2746" s="23"/>
      <c r="AJ2746" s="23"/>
      <c r="AK2746" s="23"/>
    </row>
    <row r="2747" spans="1:37" x14ac:dyDescent="0.35">
      <c r="A2747" s="24" t="s">
        <v>5569</v>
      </c>
      <c r="B2747" s="24" t="s">
        <v>5570</v>
      </c>
      <c r="C2747" s="24">
        <v>0.41523209999999999</v>
      </c>
      <c r="D2747" s="24">
        <v>0.41674899999999998</v>
      </c>
      <c r="E2747" s="24">
        <v>0.45512659999999999</v>
      </c>
      <c r="F2747" s="24">
        <v>0.54512609999999995</v>
      </c>
      <c r="G2747" s="23"/>
      <c r="H2747" s="23"/>
      <c r="I2747" s="23"/>
      <c r="J2747" s="23"/>
      <c r="L2747" s="24">
        <v>0.3764807</v>
      </c>
      <c r="M2747" s="24">
        <v>0.42897400000000002</v>
      </c>
      <c r="N2747" s="24">
        <v>0.35896270000000002</v>
      </c>
      <c r="O2747" s="24">
        <v>0.32780860000000001</v>
      </c>
      <c r="P2747" s="23"/>
      <c r="Q2747" s="23"/>
      <c r="R2747" s="23"/>
      <c r="S2747" s="23"/>
      <c r="U2747" s="24">
        <v>0.47298699999999999</v>
      </c>
      <c r="V2747" s="24">
        <v>0.63089280000000003</v>
      </c>
      <c r="W2747" s="24">
        <v>0.30490420000000001</v>
      </c>
      <c r="X2747" s="24">
        <v>0.33507599999999998</v>
      </c>
      <c r="Y2747" s="23"/>
      <c r="Z2747" s="23"/>
      <c r="AA2747" s="23"/>
      <c r="AB2747" s="23"/>
      <c r="AD2747" s="24">
        <v>0.55955390000000005</v>
      </c>
      <c r="AE2747" s="24">
        <v>0.64402879999999996</v>
      </c>
      <c r="AF2747" s="24">
        <v>0.32499289999999997</v>
      </c>
      <c r="AG2747" s="24">
        <v>0.37785760000000002</v>
      </c>
      <c r="AH2747" s="23"/>
      <c r="AI2747" s="23"/>
      <c r="AJ2747" s="23"/>
      <c r="AK2747" s="23"/>
    </row>
    <row r="2748" spans="1:37" x14ac:dyDescent="0.35">
      <c r="A2748" s="24" t="s">
        <v>5571</v>
      </c>
      <c r="B2748" s="24" t="s">
        <v>5572</v>
      </c>
      <c r="C2748" s="24">
        <v>0.43539319999999998</v>
      </c>
      <c r="D2748" s="24">
        <v>0.41974830000000002</v>
      </c>
      <c r="E2748" s="24">
        <v>0.4856145</v>
      </c>
      <c r="F2748" s="24">
        <v>0.3933024</v>
      </c>
      <c r="G2748" s="23"/>
      <c r="H2748" s="23"/>
      <c r="I2748" s="23"/>
      <c r="J2748" s="23"/>
      <c r="L2748" s="24">
        <v>0.37243900000000002</v>
      </c>
      <c r="M2748" s="24">
        <v>0.40015070000000003</v>
      </c>
      <c r="N2748" s="24">
        <v>0.33910109999999999</v>
      </c>
      <c r="O2748" s="24">
        <v>0.41683209999999998</v>
      </c>
      <c r="P2748" s="23"/>
      <c r="Q2748" s="23"/>
      <c r="R2748" s="23"/>
      <c r="S2748" s="23"/>
      <c r="U2748" s="24">
        <v>0.46020470000000002</v>
      </c>
      <c r="V2748" s="24">
        <v>0.60784700000000003</v>
      </c>
      <c r="W2748" s="24">
        <v>0.40105730000000001</v>
      </c>
      <c r="X2748" s="24">
        <v>0.40433590000000003</v>
      </c>
      <c r="Y2748" s="23"/>
      <c r="Z2748" s="23"/>
      <c r="AA2748" s="23"/>
      <c r="AB2748" s="23"/>
      <c r="AD2748" s="24">
        <v>0.66812559999999999</v>
      </c>
      <c r="AE2748" s="24">
        <v>0.61738029999999999</v>
      </c>
      <c r="AF2748" s="24">
        <v>0.39881519999999998</v>
      </c>
      <c r="AG2748" s="24">
        <v>0.35998740000000001</v>
      </c>
      <c r="AH2748" s="23"/>
      <c r="AI2748" s="23"/>
      <c r="AJ2748" s="23"/>
      <c r="AK2748" s="23"/>
    </row>
    <row r="2749" spans="1:37" x14ac:dyDescent="0.35">
      <c r="A2749" s="24" t="s">
        <v>5573</v>
      </c>
      <c r="B2749" s="24" t="s">
        <v>5574</v>
      </c>
      <c r="C2749" s="24">
        <v>0.44051590000000002</v>
      </c>
      <c r="D2749" s="24">
        <v>0.4274173</v>
      </c>
      <c r="E2749" s="24">
        <v>0.38606360000000001</v>
      </c>
      <c r="F2749" s="24">
        <v>0.36111840000000001</v>
      </c>
      <c r="G2749" s="23"/>
      <c r="H2749" s="23"/>
      <c r="I2749" s="23"/>
      <c r="J2749" s="23"/>
      <c r="L2749" s="24">
        <v>0.42132530000000001</v>
      </c>
      <c r="M2749" s="24">
        <v>0.4438917</v>
      </c>
      <c r="N2749" s="24">
        <v>0.39729170000000003</v>
      </c>
      <c r="O2749" s="24">
        <v>0.34947479999999997</v>
      </c>
      <c r="P2749" s="23"/>
      <c r="Q2749" s="23"/>
      <c r="R2749" s="23"/>
      <c r="S2749" s="23"/>
      <c r="U2749" s="24">
        <v>0.60668270000000002</v>
      </c>
      <c r="V2749" s="24">
        <v>0.59156330000000001</v>
      </c>
      <c r="W2749" s="24">
        <v>0.47764810000000002</v>
      </c>
      <c r="X2749" s="24">
        <v>0.45961980000000002</v>
      </c>
      <c r="Y2749" s="23"/>
      <c r="Z2749" s="23"/>
      <c r="AA2749" s="23"/>
      <c r="AB2749" s="23"/>
      <c r="AD2749" s="24">
        <v>0.67046249999999996</v>
      </c>
      <c r="AE2749" s="24">
        <v>0.54151649999999996</v>
      </c>
      <c r="AF2749" s="24">
        <v>0.35683189999999998</v>
      </c>
      <c r="AG2749" s="24">
        <v>0.37651970000000001</v>
      </c>
      <c r="AH2749" s="23"/>
      <c r="AI2749" s="23"/>
      <c r="AJ2749" s="23"/>
      <c r="AK2749" s="23"/>
    </row>
    <row r="2750" spans="1:37" x14ac:dyDescent="0.35">
      <c r="A2750" s="24" t="s">
        <v>5575</v>
      </c>
      <c r="B2750" s="24" t="s">
        <v>5576</v>
      </c>
      <c r="C2750" s="24">
        <v>0.39456330000000001</v>
      </c>
      <c r="D2750" s="24">
        <v>0.48043550000000002</v>
      </c>
      <c r="E2750" s="24">
        <v>0.40564660000000002</v>
      </c>
      <c r="F2750" s="24">
        <v>0.39316309999999999</v>
      </c>
      <c r="G2750" s="23"/>
      <c r="H2750" s="23"/>
      <c r="I2750" s="23"/>
      <c r="J2750" s="23"/>
      <c r="L2750" s="24">
        <v>0.3669887</v>
      </c>
      <c r="M2750" s="24">
        <v>0.51546309999999995</v>
      </c>
      <c r="N2750" s="24">
        <v>0.43021969999999998</v>
      </c>
      <c r="O2750" s="24">
        <v>0.32014890000000001</v>
      </c>
      <c r="P2750" s="23"/>
      <c r="Q2750" s="23"/>
      <c r="R2750" s="23"/>
      <c r="S2750" s="23"/>
      <c r="U2750" s="24">
        <v>0.73266560000000003</v>
      </c>
      <c r="V2750" s="24">
        <v>0.5162234</v>
      </c>
      <c r="W2750" s="24">
        <v>0.61892119999999995</v>
      </c>
      <c r="X2750" s="24">
        <v>0.37971250000000001</v>
      </c>
      <c r="Y2750" s="23"/>
      <c r="Z2750" s="23"/>
      <c r="AA2750" s="23"/>
      <c r="AB2750" s="23"/>
      <c r="AD2750" s="24">
        <v>0.62797429999999999</v>
      </c>
      <c r="AE2750" s="24">
        <v>0.41866680000000001</v>
      </c>
      <c r="AF2750" s="24">
        <v>0.38179839999999998</v>
      </c>
      <c r="AG2750" s="24">
        <v>0.41009319999999999</v>
      </c>
      <c r="AH2750" s="23"/>
      <c r="AI2750" s="23"/>
      <c r="AJ2750" s="23"/>
      <c r="AK2750" s="23"/>
    </row>
    <row r="2751" spans="1:37" x14ac:dyDescent="0.35">
      <c r="A2751" s="24" t="s">
        <v>5577</v>
      </c>
      <c r="B2751" s="24" t="s">
        <v>5578</v>
      </c>
      <c r="C2751" s="24">
        <v>0.37490390000000001</v>
      </c>
      <c r="D2751" s="24">
        <v>0.50038439999999995</v>
      </c>
      <c r="E2751" s="24">
        <v>0.44204840000000001</v>
      </c>
      <c r="F2751" s="24">
        <v>0.40149610000000002</v>
      </c>
      <c r="G2751" s="23"/>
      <c r="H2751" s="23"/>
      <c r="I2751" s="23"/>
      <c r="J2751" s="23"/>
      <c r="L2751" s="24">
        <v>0.36761569999999999</v>
      </c>
      <c r="M2751" s="24">
        <v>0.42975170000000001</v>
      </c>
      <c r="N2751" s="24">
        <v>0.3694635</v>
      </c>
      <c r="O2751" s="24">
        <v>0.36501519999999998</v>
      </c>
      <c r="P2751" s="23"/>
      <c r="Q2751" s="23"/>
      <c r="R2751" s="23"/>
      <c r="S2751" s="23"/>
      <c r="U2751" s="24">
        <v>0.61922940000000004</v>
      </c>
      <c r="V2751" s="24">
        <v>0.63698690000000002</v>
      </c>
      <c r="W2751" s="24">
        <v>0.60965060000000004</v>
      </c>
      <c r="X2751" s="24">
        <v>0.42558479999999999</v>
      </c>
      <c r="Y2751" s="23"/>
      <c r="Z2751" s="23"/>
      <c r="AA2751" s="23"/>
      <c r="AB2751" s="23"/>
      <c r="AD2751" s="24">
        <v>0.65372160000000001</v>
      </c>
      <c r="AE2751" s="24">
        <v>0.37273279999999998</v>
      </c>
      <c r="AF2751" s="24">
        <v>0.35793190000000003</v>
      </c>
      <c r="AG2751" s="24">
        <v>0.39991640000000001</v>
      </c>
      <c r="AH2751" s="23"/>
      <c r="AI2751" s="23"/>
      <c r="AJ2751" s="23"/>
      <c r="AK2751" s="23"/>
    </row>
    <row r="2752" spans="1:37" x14ac:dyDescent="0.35">
      <c r="A2752" s="24" t="s">
        <v>5579</v>
      </c>
      <c r="B2752" s="24" t="s">
        <v>5580</v>
      </c>
      <c r="C2752" s="24">
        <v>0.4429767</v>
      </c>
      <c r="D2752" s="24">
        <v>0.52814970000000006</v>
      </c>
      <c r="E2752" s="24">
        <v>0.39841539999999998</v>
      </c>
      <c r="F2752" s="24">
        <v>0.43900349999999999</v>
      </c>
      <c r="G2752" s="23"/>
      <c r="H2752" s="23"/>
      <c r="I2752" s="23"/>
      <c r="J2752" s="23"/>
      <c r="L2752" s="24">
        <v>0.36372520000000003</v>
      </c>
      <c r="M2752" s="24">
        <v>0.46958569999999999</v>
      </c>
      <c r="N2752" s="24">
        <v>0.34921849999999999</v>
      </c>
      <c r="O2752" s="24">
        <v>0.3098976</v>
      </c>
      <c r="P2752" s="23"/>
      <c r="Q2752" s="23"/>
      <c r="R2752" s="23"/>
      <c r="S2752" s="23"/>
      <c r="U2752" s="24">
        <v>0.45780409999999999</v>
      </c>
      <c r="V2752" s="24">
        <v>0.65250929999999996</v>
      </c>
      <c r="W2752" s="24">
        <v>0.60730189999999995</v>
      </c>
      <c r="X2752" s="24">
        <v>0.39356390000000002</v>
      </c>
      <c r="Y2752" s="23"/>
      <c r="Z2752" s="23"/>
      <c r="AA2752" s="23"/>
      <c r="AB2752" s="23"/>
      <c r="AD2752" s="24">
        <v>0.63164679999999995</v>
      </c>
      <c r="AE2752" s="24">
        <v>0.3397715</v>
      </c>
      <c r="AF2752" s="24">
        <v>0.43632369999999998</v>
      </c>
      <c r="AG2752" s="24">
        <v>0.3752586</v>
      </c>
      <c r="AH2752" s="23"/>
      <c r="AI2752" s="23"/>
      <c r="AJ2752" s="23"/>
      <c r="AK2752" s="23"/>
    </row>
    <row r="2753" spans="1:37" x14ac:dyDescent="0.35">
      <c r="A2753" s="24" t="s">
        <v>5581</v>
      </c>
      <c r="B2753" s="24" t="s">
        <v>5582</v>
      </c>
      <c r="C2753" s="24">
        <v>0.48376609999999998</v>
      </c>
      <c r="D2753" s="24">
        <v>0.55025780000000002</v>
      </c>
      <c r="E2753" s="24">
        <v>0.364147</v>
      </c>
      <c r="F2753" s="24">
        <v>0.43798140000000002</v>
      </c>
      <c r="G2753" s="23"/>
      <c r="H2753" s="23"/>
      <c r="I2753" s="23"/>
      <c r="J2753" s="23"/>
      <c r="L2753" s="24">
        <v>0.4013022</v>
      </c>
      <c r="M2753" s="24">
        <v>0.44323479999999998</v>
      </c>
      <c r="N2753" s="24">
        <v>0.44296069999999999</v>
      </c>
      <c r="O2753" s="24">
        <v>0.29842869999999999</v>
      </c>
      <c r="P2753" s="23"/>
      <c r="Q2753" s="23"/>
      <c r="R2753" s="23"/>
      <c r="S2753" s="23"/>
      <c r="U2753" s="24">
        <v>0.40079330000000002</v>
      </c>
      <c r="V2753" s="24">
        <v>0.53307769999999999</v>
      </c>
      <c r="W2753" s="24">
        <v>0.72801380000000004</v>
      </c>
      <c r="X2753" s="24">
        <v>0.35230089999999997</v>
      </c>
      <c r="Y2753" s="23"/>
      <c r="Z2753" s="23"/>
      <c r="AA2753" s="23"/>
      <c r="AB2753" s="23"/>
      <c r="AD2753" s="24">
        <v>0.60731219999999997</v>
      </c>
      <c r="AE2753" s="24">
        <v>0.38799329999999999</v>
      </c>
      <c r="AF2753" s="24">
        <v>0.5893062</v>
      </c>
      <c r="AG2753" s="24">
        <v>0.43835089999999999</v>
      </c>
      <c r="AH2753" s="23"/>
      <c r="AI2753" s="23"/>
      <c r="AJ2753" s="23"/>
      <c r="AK2753" s="23"/>
    </row>
    <row r="2754" spans="1:37" x14ac:dyDescent="0.35">
      <c r="A2754" s="24" t="s">
        <v>5583</v>
      </c>
      <c r="B2754" s="24" t="s">
        <v>5584</v>
      </c>
      <c r="C2754" s="24">
        <v>0.44380979999999998</v>
      </c>
      <c r="D2754" s="24">
        <v>0.51542290000000002</v>
      </c>
      <c r="E2754" s="24">
        <v>0.34346729999999998</v>
      </c>
      <c r="F2754" s="24">
        <v>0.39481640000000001</v>
      </c>
      <c r="G2754" s="23"/>
      <c r="H2754" s="23"/>
      <c r="I2754" s="23"/>
      <c r="J2754" s="23"/>
      <c r="L2754" s="24">
        <v>0.42598839999999999</v>
      </c>
      <c r="M2754" s="24">
        <v>0.61197080000000004</v>
      </c>
      <c r="N2754" s="24">
        <v>0.42010890000000001</v>
      </c>
      <c r="O2754" s="24">
        <v>0.39785559999999998</v>
      </c>
      <c r="P2754" s="23"/>
      <c r="Q2754" s="23"/>
      <c r="R2754" s="23"/>
      <c r="S2754" s="23"/>
      <c r="U2754" s="24">
        <v>0.45072190000000001</v>
      </c>
      <c r="V2754" s="24">
        <v>0.43588900000000003</v>
      </c>
      <c r="W2754" s="24">
        <v>0.7975122</v>
      </c>
      <c r="X2754" s="24">
        <v>0.38465319999999997</v>
      </c>
      <c r="Y2754" s="23"/>
      <c r="Z2754" s="23"/>
      <c r="AA2754" s="23"/>
      <c r="AB2754" s="23"/>
      <c r="AD2754" s="24">
        <v>0.59934940000000003</v>
      </c>
      <c r="AE2754" s="24">
        <v>0.4724506</v>
      </c>
      <c r="AF2754" s="24">
        <v>0.63185389999999997</v>
      </c>
      <c r="AG2754" s="24">
        <v>0.41554639999999998</v>
      </c>
      <c r="AH2754" s="23"/>
      <c r="AI2754" s="23"/>
      <c r="AJ2754" s="23"/>
      <c r="AK2754" s="23"/>
    </row>
    <row r="2755" spans="1:37" x14ac:dyDescent="0.35">
      <c r="A2755" s="24" t="s">
        <v>5585</v>
      </c>
      <c r="B2755" s="24" t="s">
        <v>5586</v>
      </c>
      <c r="C2755" s="24">
        <v>0.5040905</v>
      </c>
      <c r="D2755" s="24">
        <v>0.4192072</v>
      </c>
      <c r="E2755" s="24">
        <v>0.38189889999999999</v>
      </c>
      <c r="F2755" s="24">
        <v>0.3910381</v>
      </c>
      <c r="G2755" s="23"/>
      <c r="H2755" s="23"/>
      <c r="I2755" s="23"/>
      <c r="J2755" s="23"/>
      <c r="L2755" s="24">
        <v>0.47471259999999998</v>
      </c>
      <c r="M2755" s="24">
        <v>0.5433152</v>
      </c>
      <c r="N2755" s="24">
        <v>0.39745229999999998</v>
      </c>
      <c r="O2755" s="24">
        <v>0.33461049999999998</v>
      </c>
      <c r="P2755" s="23"/>
      <c r="Q2755" s="23"/>
      <c r="R2755" s="23"/>
      <c r="S2755" s="23"/>
      <c r="U2755" s="24">
        <v>0.3726526</v>
      </c>
      <c r="V2755" s="24">
        <v>0.40148529999999999</v>
      </c>
      <c r="W2755" s="24">
        <v>0.6917411</v>
      </c>
      <c r="X2755" s="24">
        <v>0.32387729999999998</v>
      </c>
      <c r="Y2755" s="23"/>
      <c r="Z2755" s="23"/>
      <c r="AA2755" s="23"/>
      <c r="AB2755" s="23"/>
      <c r="AD2755" s="24">
        <v>0.46504820000000002</v>
      </c>
      <c r="AE2755" s="24">
        <v>0.44926630000000001</v>
      </c>
      <c r="AF2755" s="24">
        <v>0.7396568</v>
      </c>
      <c r="AG2755" s="24">
        <v>0.35881600000000002</v>
      </c>
      <c r="AH2755" s="23"/>
      <c r="AI2755" s="23"/>
      <c r="AJ2755" s="23"/>
      <c r="AK2755" s="23"/>
    </row>
    <row r="2756" spans="1:37" x14ac:dyDescent="0.35">
      <c r="A2756" s="24" t="s">
        <v>5587</v>
      </c>
      <c r="B2756" s="24" t="s">
        <v>5588</v>
      </c>
      <c r="C2756" s="24">
        <v>0.50195610000000002</v>
      </c>
      <c r="D2756" s="24">
        <v>0.3832602</v>
      </c>
      <c r="E2756" s="24">
        <v>0.43692199999999998</v>
      </c>
      <c r="F2756" s="24">
        <v>0.45021499999999998</v>
      </c>
      <c r="G2756" s="23"/>
      <c r="H2756" s="23"/>
      <c r="I2756" s="23"/>
      <c r="J2756" s="23"/>
      <c r="L2756" s="24">
        <v>0.55661179999999999</v>
      </c>
      <c r="M2756" s="24">
        <v>0.51482450000000002</v>
      </c>
      <c r="N2756" s="24">
        <v>0.34978730000000002</v>
      </c>
      <c r="O2756" s="24">
        <v>0.4327782</v>
      </c>
      <c r="P2756" s="23"/>
      <c r="Q2756" s="23"/>
      <c r="R2756" s="23"/>
      <c r="S2756" s="23"/>
      <c r="U2756" s="24">
        <v>0.37613249999999998</v>
      </c>
      <c r="V2756" s="24">
        <v>0.42883009999999999</v>
      </c>
      <c r="W2756" s="24">
        <v>0.70478209999999997</v>
      </c>
      <c r="X2756" s="24">
        <v>0.3916751</v>
      </c>
      <c r="Y2756" s="23"/>
      <c r="Z2756" s="23"/>
      <c r="AA2756" s="23"/>
      <c r="AB2756" s="23"/>
      <c r="AD2756" s="24">
        <v>0.56583830000000002</v>
      </c>
      <c r="AE2756" s="24">
        <v>0.39662340000000001</v>
      </c>
      <c r="AF2756" s="24">
        <v>0.67767319999999998</v>
      </c>
      <c r="AG2756" s="24">
        <v>0.38431100000000001</v>
      </c>
      <c r="AH2756" s="23"/>
      <c r="AI2756" s="23"/>
      <c r="AJ2756" s="23"/>
      <c r="AK2756" s="23"/>
    </row>
    <row r="2757" spans="1:37" x14ac:dyDescent="0.35">
      <c r="A2757" s="24" t="s">
        <v>5589</v>
      </c>
      <c r="B2757" s="24" t="s">
        <v>5590</v>
      </c>
      <c r="C2757" s="24">
        <v>0.39495930000000001</v>
      </c>
      <c r="D2757" s="24">
        <v>0.39573000000000003</v>
      </c>
      <c r="E2757" s="24">
        <v>0.44941880000000001</v>
      </c>
      <c r="F2757" s="24">
        <v>0.51953419999999995</v>
      </c>
      <c r="G2757" s="23"/>
      <c r="H2757" s="23"/>
      <c r="I2757" s="23"/>
      <c r="J2757" s="23"/>
      <c r="L2757" s="24">
        <v>0.54447869999999998</v>
      </c>
      <c r="M2757" s="24">
        <v>0.5637643</v>
      </c>
      <c r="N2757" s="24">
        <v>0.33296369999999997</v>
      </c>
      <c r="O2757" s="24">
        <v>0.34855969999999997</v>
      </c>
      <c r="P2757" s="23"/>
      <c r="Q2757" s="23"/>
      <c r="R2757" s="23"/>
      <c r="S2757" s="23"/>
      <c r="U2757" s="24">
        <v>0.44661060000000002</v>
      </c>
      <c r="V2757" s="24">
        <v>0.39060080000000003</v>
      </c>
      <c r="W2757" s="24">
        <v>0.71318409999999999</v>
      </c>
      <c r="X2757" s="24">
        <v>0.34007110000000002</v>
      </c>
      <c r="Y2757" s="23"/>
      <c r="Z2757" s="23"/>
      <c r="AA2757" s="23"/>
      <c r="AB2757" s="23"/>
      <c r="AD2757" s="24">
        <v>0.57099259999999996</v>
      </c>
      <c r="AE2757" s="24">
        <v>0.45807560000000003</v>
      </c>
      <c r="AF2757" s="24">
        <v>0.50754699999999997</v>
      </c>
      <c r="AG2757" s="24">
        <v>0.3746427</v>
      </c>
      <c r="AH2757" s="23"/>
      <c r="AI2757" s="23"/>
      <c r="AJ2757" s="23"/>
      <c r="AK2757" s="23"/>
    </row>
    <row r="2758" spans="1:37" x14ac:dyDescent="0.35">
      <c r="A2758" s="24" t="s">
        <v>5591</v>
      </c>
      <c r="B2758" s="24" t="s">
        <v>5592</v>
      </c>
      <c r="C2758" s="24">
        <v>0.39573330000000001</v>
      </c>
      <c r="D2758" s="24">
        <v>0.44089410000000001</v>
      </c>
      <c r="E2758" s="24">
        <v>0.47985149999999999</v>
      </c>
      <c r="F2758" s="24">
        <v>0.64843830000000002</v>
      </c>
      <c r="G2758" s="23"/>
      <c r="H2758" s="23"/>
      <c r="I2758" s="23"/>
      <c r="J2758" s="23"/>
      <c r="L2758" s="24">
        <v>0.47047020000000001</v>
      </c>
      <c r="M2758" s="24">
        <v>0.31494129999999998</v>
      </c>
      <c r="N2758" s="24">
        <v>0.35439159999999997</v>
      </c>
      <c r="O2758" s="24">
        <v>0.33630510000000002</v>
      </c>
      <c r="P2758" s="23"/>
      <c r="Q2758" s="23"/>
      <c r="R2758" s="23"/>
      <c r="S2758" s="23"/>
      <c r="U2758" s="24">
        <v>0.41751870000000002</v>
      </c>
      <c r="V2758" s="24">
        <v>0.39415850000000002</v>
      </c>
      <c r="W2758" s="24">
        <v>0.54026459999999998</v>
      </c>
      <c r="X2758" s="24">
        <v>0.35073720000000003</v>
      </c>
      <c r="Y2758" s="23"/>
      <c r="Z2758" s="23"/>
      <c r="AA2758" s="23"/>
      <c r="AB2758" s="23"/>
      <c r="AD2758" s="24">
        <v>0.53125800000000001</v>
      </c>
      <c r="AE2758" s="24">
        <v>0.41519</v>
      </c>
      <c r="AF2758" s="24">
        <v>0.56045400000000001</v>
      </c>
      <c r="AG2758" s="24">
        <v>0.37657760000000001</v>
      </c>
      <c r="AH2758" s="23"/>
      <c r="AI2758" s="23"/>
      <c r="AJ2758" s="23"/>
      <c r="AK2758" s="23"/>
    </row>
    <row r="2759" spans="1:37" x14ac:dyDescent="0.35">
      <c r="A2759" s="24" t="s">
        <v>5593</v>
      </c>
      <c r="B2759" s="24" t="s">
        <v>5594</v>
      </c>
      <c r="C2759" s="24">
        <v>0.37149169999999998</v>
      </c>
      <c r="D2759" s="24">
        <v>0.43645679999999998</v>
      </c>
      <c r="E2759" s="24">
        <v>0.52058409999999999</v>
      </c>
      <c r="F2759" s="24">
        <v>0.60313349999999999</v>
      </c>
      <c r="G2759" s="23"/>
      <c r="H2759" s="23"/>
      <c r="I2759" s="23"/>
      <c r="J2759" s="23"/>
      <c r="L2759" s="24">
        <v>0.44369069999999999</v>
      </c>
      <c r="M2759" s="24">
        <v>0.45153919999999997</v>
      </c>
      <c r="N2759" s="24">
        <v>0.40304200000000001</v>
      </c>
      <c r="O2759" s="24">
        <v>0.31704320000000002</v>
      </c>
      <c r="P2759" s="23"/>
      <c r="Q2759" s="23"/>
      <c r="R2759" s="23"/>
      <c r="S2759" s="23"/>
      <c r="U2759" s="24">
        <v>0.4197825</v>
      </c>
      <c r="V2759" s="24">
        <v>0.44727479999999997</v>
      </c>
      <c r="W2759" s="24">
        <v>0.52034040000000004</v>
      </c>
      <c r="X2759" s="24">
        <v>0.42551549999999999</v>
      </c>
      <c r="Y2759" s="23"/>
      <c r="Z2759" s="23"/>
      <c r="AA2759" s="23"/>
      <c r="AB2759" s="23"/>
      <c r="AD2759" s="24">
        <v>0.56862360000000001</v>
      </c>
      <c r="AE2759" s="24">
        <v>0.35754609999999998</v>
      </c>
      <c r="AF2759" s="24">
        <v>0.65956269999999995</v>
      </c>
      <c r="AG2759" s="24">
        <v>0.42599619999999999</v>
      </c>
      <c r="AH2759" s="23"/>
      <c r="AI2759" s="23"/>
      <c r="AJ2759" s="23"/>
      <c r="AK2759" s="23"/>
    </row>
    <row r="2760" spans="1:37" x14ac:dyDescent="0.35">
      <c r="A2760" s="24" t="s">
        <v>5595</v>
      </c>
      <c r="B2760" s="24" t="s">
        <v>5596</v>
      </c>
      <c r="C2760" s="24">
        <v>0.36867670000000002</v>
      </c>
      <c r="D2760" s="24">
        <v>0.3986439</v>
      </c>
      <c r="E2760" s="24">
        <v>0.47478860000000001</v>
      </c>
      <c r="F2760" s="24">
        <v>0.45933259999999998</v>
      </c>
      <c r="G2760" s="23"/>
      <c r="H2760" s="23"/>
      <c r="I2760" s="23"/>
      <c r="J2760" s="23"/>
      <c r="L2760" s="24">
        <v>0.41280060000000002</v>
      </c>
      <c r="M2760" s="24">
        <v>0.4195643</v>
      </c>
      <c r="N2760" s="24">
        <v>0.39779039999999999</v>
      </c>
      <c r="O2760" s="24">
        <v>0.30652049999999997</v>
      </c>
      <c r="P2760" s="23"/>
      <c r="Q2760" s="23"/>
      <c r="R2760" s="23"/>
      <c r="S2760" s="23"/>
      <c r="U2760" s="24">
        <v>0.46091880000000002</v>
      </c>
      <c r="V2760" s="24">
        <v>0.45309729999999998</v>
      </c>
      <c r="W2760" s="24">
        <v>0.44550230000000002</v>
      </c>
      <c r="X2760" s="24">
        <v>0.64398049999999996</v>
      </c>
      <c r="Y2760" s="23"/>
      <c r="Z2760" s="23"/>
      <c r="AA2760" s="23"/>
      <c r="AB2760" s="23"/>
      <c r="AD2760" s="24">
        <v>0.54987580000000003</v>
      </c>
      <c r="AE2760" s="24">
        <v>0.4538334</v>
      </c>
      <c r="AF2760" s="24">
        <v>0.54284750000000004</v>
      </c>
      <c r="AG2760" s="24">
        <v>0.4109988</v>
      </c>
      <c r="AH2760" s="23"/>
      <c r="AI2760" s="23"/>
      <c r="AJ2760" s="23"/>
      <c r="AK2760" s="23"/>
    </row>
    <row r="2761" spans="1:37" x14ac:dyDescent="0.35">
      <c r="A2761" s="24" t="s">
        <v>5597</v>
      </c>
      <c r="B2761" s="24" t="s">
        <v>5598</v>
      </c>
      <c r="C2761" s="24">
        <v>0.35595769999999999</v>
      </c>
      <c r="D2761" s="24">
        <v>0.3858703</v>
      </c>
      <c r="E2761" s="24">
        <v>0.30290650000000002</v>
      </c>
      <c r="F2761" s="24">
        <v>0.52673000000000003</v>
      </c>
      <c r="G2761" s="23"/>
      <c r="H2761" s="23"/>
      <c r="I2761" s="23"/>
      <c r="J2761" s="23"/>
      <c r="L2761" s="24">
        <v>0.34802460000000002</v>
      </c>
      <c r="M2761" s="24">
        <v>0.28860910000000001</v>
      </c>
      <c r="N2761" s="24">
        <v>0.3927756</v>
      </c>
      <c r="O2761" s="24">
        <v>0.4539107</v>
      </c>
      <c r="P2761" s="23"/>
      <c r="Q2761" s="23"/>
      <c r="R2761" s="23"/>
      <c r="S2761" s="23"/>
      <c r="U2761" s="24">
        <v>0.47444900000000001</v>
      </c>
      <c r="V2761" s="24">
        <v>0.43323119999999998</v>
      </c>
      <c r="W2761" s="24">
        <v>0.47548879999999999</v>
      </c>
      <c r="X2761" s="24">
        <v>0.73119820000000002</v>
      </c>
      <c r="Y2761" s="23"/>
      <c r="Z2761" s="23"/>
      <c r="AA2761" s="23"/>
      <c r="AB2761" s="23"/>
      <c r="AD2761" s="24">
        <v>0.45801439999999999</v>
      </c>
      <c r="AE2761" s="24">
        <v>0.42816939999999998</v>
      </c>
      <c r="AF2761" s="24">
        <v>0.49263289999999998</v>
      </c>
      <c r="AG2761" s="24">
        <v>0.46657120000000002</v>
      </c>
      <c r="AH2761" s="23"/>
      <c r="AI2761" s="23"/>
      <c r="AJ2761" s="23"/>
      <c r="AK2761" s="23"/>
    </row>
    <row r="2762" spans="1:37" x14ac:dyDescent="0.35">
      <c r="A2762" s="24" t="s">
        <v>5599</v>
      </c>
      <c r="B2762" s="24" t="s">
        <v>5600</v>
      </c>
      <c r="C2762" s="24">
        <v>0.32916440000000002</v>
      </c>
      <c r="D2762" s="24">
        <v>0.45166980000000001</v>
      </c>
      <c r="E2762" s="24">
        <v>0.3696006</v>
      </c>
      <c r="F2762" s="24">
        <v>0.51127710000000004</v>
      </c>
      <c r="G2762" s="23"/>
      <c r="H2762" s="23"/>
      <c r="I2762" s="23"/>
      <c r="J2762" s="23"/>
      <c r="L2762" s="24">
        <v>0.35999140000000002</v>
      </c>
      <c r="M2762" s="24">
        <v>0.32137349999999998</v>
      </c>
      <c r="N2762" s="24">
        <v>0.36415019999999998</v>
      </c>
      <c r="O2762" s="24">
        <v>0.53553640000000002</v>
      </c>
      <c r="P2762" s="23"/>
      <c r="Q2762" s="23"/>
      <c r="R2762" s="23"/>
      <c r="S2762" s="23"/>
      <c r="U2762" s="24">
        <v>0.42102489999999998</v>
      </c>
      <c r="V2762" s="24">
        <v>0.41245300000000001</v>
      </c>
      <c r="W2762" s="24">
        <v>0.3765886</v>
      </c>
      <c r="X2762" s="24">
        <v>0.73527799999999999</v>
      </c>
      <c r="Y2762" s="23"/>
      <c r="Z2762" s="23"/>
      <c r="AA2762" s="23"/>
      <c r="AB2762" s="23"/>
      <c r="AD2762" s="24">
        <v>0.4844058</v>
      </c>
      <c r="AE2762" s="24">
        <v>0.43033779999999999</v>
      </c>
      <c r="AF2762" s="24">
        <v>0.50948660000000001</v>
      </c>
      <c r="AG2762" s="24">
        <v>0.54153819999999997</v>
      </c>
      <c r="AH2762" s="23"/>
      <c r="AI2762" s="23"/>
      <c r="AJ2762" s="23"/>
      <c r="AK2762" s="23"/>
    </row>
    <row r="2763" spans="1:37" x14ac:dyDescent="0.35">
      <c r="A2763" s="24" t="s">
        <v>5601</v>
      </c>
      <c r="B2763" s="24" t="s">
        <v>5602</v>
      </c>
      <c r="C2763" s="24">
        <v>0.3525625</v>
      </c>
      <c r="D2763" s="24">
        <v>0.47317769999999998</v>
      </c>
      <c r="E2763" s="24">
        <v>0.39353949999999999</v>
      </c>
      <c r="F2763" s="24">
        <v>0.38061820000000002</v>
      </c>
      <c r="G2763" s="23"/>
      <c r="H2763" s="23"/>
      <c r="I2763" s="23"/>
      <c r="J2763" s="23"/>
      <c r="L2763" s="24">
        <v>0.39642329999999998</v>
      </c>
      <c r="M2763" s="24">
        <v>0.40509099999999998</v>
      </c>
      <c r="N2763" s="24">
        <v>0.31640509999999999</v>
      </c>
      <c r="O2763" s="24">
        <v>0.44268150000000001</v>
      </c>
      <c r="P2763" s="23"/>
      <c r="Q2763" s="23"/>
      <c r="R2763" s="23"/>
      <c r="S2763" s="23"/>
      <c r="U2763" s="24">
        <v>0.45783770000000001</v>
      </c>
      <c r="V2763" s="24">
        <v>0.42614800000000003</v>
      </c>
      <c r="W2763" s="24">
        <v>0.36604520000000002</v>
      </c>
      <c r="X2763" s="24">
        <v>0.50096160000000001</v>
      </c>
      <c r="Y2763" s="23"/>
      <c r="Z2763" s="23"/>
      <c r="AA2763" s="23"/>
      <c r="AB2763" s="23"/>
      <c r="AD2763" s="24">
        <v>0.4548915</v>
      </c>
      <c r="AE2763" s="24">
        <v>0.47547339999999999</v>
      </c>
      <c r="AF2763" s="24">
        <v>0.30409710000000001</v>
      </c>
      <c r="AG2763" s="24">
        <v>0.47710320000000001</v>
      </c>
      <c r="AH2763" s="23"/>
      <c r="AI2763" s="23"/>
      <c r="AJ2763" s="23"/>
      <c r="AK2763" s="23"/>
    </row>
    <row r="2764" spans="1:37" x14ac:dyDescent="0.35">
      <c r="A2764" s="24" t="s">
        <v>5603</v>
      </c>
      <c r="B2764" s="24" t="s">
        <v>5604</v>
      </c>
      <c r="C2764" s="24">
        <v>0.39221420000000001</v>
      </c>
      <c r="D2764" s="24">
        <v>0.44563140000000001</v>
      </c>
      <c r="E2764" s="24">
        <v>0.38979770000000002</v>
      </c>
      <c r="F2764" s="24">
        <v>0.34115450000000003</v>
      </c>
      <c r="G2764" s="23"/>
      <c r="H2764" s="23"/>
      <c r="I2764" s="23"/>
      <c r="J2764" s="23"/>
      <c r="L2764" s="24">
        <v>0.34320869999999998</v>
      </c>
      <c r="M2764" s="24">
        <v>0.43177399999999999</v>
      </c>
      <c r="N2764" s="24">
        <v>0.41682639999999999</v>
      </c>
      <c r="O2764" s="24">
        <v>0.46074890000000002</v>
      </c>
      <c r="P2764" s="23"/>
      <c r="Q2764" s="23"/>
      <c r="R2764" s="23"/>
      <c r="S2764" s="23"/>
      <c r="U2764" s="24">
        <v>0.47899849999999999</v>
      </c>
      <c r="V2764" s="24">
        <v>0.42467939999999998</v>
      </c>
      <c r="W2764" s="24">
        <v>0.45513949999999997</v>
      </c>
      <c r="X2764" s="24">
        <v>0.58447950000000004</v>
      </c>
      <c r="Y2764" s="23"/>
      <c r="Z2764" s="23"/>
      <c r="AA2764" s="23"/>
      <c r="AB2764" s="23"/>
      <c r="AD2764" s="24">
        <v>0.49608619999999998</v>
      </c>
      <c r="AE2764" s="24">
        <v>0.42536859999999999</v>
      </c>
      <c r="AF2764" s="24">
        <v>0.30908350000000001</v>
      </c>
      <c r="AG2764" s="24">
        <v>0.4514706</v>
      </c>
      <c r="AH2764" s="23"/>
      <c r="AI2764" s="23"/>
      <c r="AJ2764" s="23"/>
      <c r="AK2764" s="23"/>
    </row>
    <row r="2765" spans="1:37" x14ac:dyDescent="0.35">
      <c r="A2765" s="24" t="s">
        <v>5605</v>
      </c>
      <c r="B2765" s="24" t="s">
        <v>5606</v>
      </c>
      <c r="C2765" s="24">
        <v>0.38321919999999998</v>
      </c>
      <c r="D2765" s="24">
        <v>0.51661009999999996</v>
      </c>
      <c r="E2765" s="24">
        <v>0.41699130000000001</v>
      </c>
      <c r="F2765" s="24">
        <v>0.38044270000000002</v>
      </c>
      <c r="G2765" s="23"/>
      <c r="H2765" s="23"/>
      <c r="I2765" s="23"/>
      <c r="J2765" s="23"/>
      <c r="L2765" s="24">
        <v>0.3503484</v>
      </c>
      <c r="M2765" s="24">
        <v>0.6085853</v>
      </c>
      <c r="N2765" s="24">
        <v>0.56223400000000001</v>
      </c>
      <c r="O2765" s="24">
        <v>0.47324529999999998</v>
      </c>
      <c r="P2765" s="23"/>
      <c r="Q2765" s="23"/>
      <c r="R2765" s="23"/>
      <c r="S2765" s="23"/>
      <c r="U2765" s="24">
        <v>0.48501090000000002</v>
      </c>
      <c r="V2765" s="24">
        <v>0.42067599999999999</v>
      </c>
      <c r="W2765" s="24">
        <v>0.4575361</v>
      </c>
      <c r="X2765" s="24">
        <v>0.57443560000000005</v>
      </c>
      <c r="Y2765" s="23"/>
      <c r="Z2765" s="23"/>
      <c r="AA2765" s="23"/>
      <c r="AB2765" s="23"/>
      <c r="AD2765" s="24">
        <v>0.47153919999999999</v>
      </c>
      <c r="AE2765" s="24">
        <v>0.39329320000000001</v>
      </c>
      <c r="AF2765" s="24">
        <v>0.57524129999999996</v>
      </c>
      <c r="AG2765" s="24">
        <v>0.48519580000000001</v>
      </c>
      <c r="AH2765" s="23"/>
      <c r="AI2765" s="23"/>
      <c r="AJ2765" s="23"/>
      <c r="AK2765" s="23"/>
    </row>
    <row r="2766" spans="1:37" x14ac:dyDescent="0.35">
      <c r="A2766" s="24" t="s">
        <v>5607</v>
      </c>
      <c r="B2766" s="24" t="s">
        <v>5608</v>
      </c>
      <c r="C2766" s="24">
        <v>0.4059681</v>
      </c>
      <c r="D2766" s="24">
        <v>0.52335889999999996</v>
      </c>
      <c r="E2766" s="24">
        <v>0.38736039999999999</v>
      </c>
      <c r="F2766" s="24">
        <v>0.40608139999999998</v>
      </c>
      <c r="G2766" s="23"/>
      <c r="H2766" s="23"/>
      <c r="I2766" s="23"/>
      <c r="J2766" s="23"/>
      <c r="L2766" s="24">
        <v>0.38588040000000001</v>
      </c>
      <c r="M2766" s="24">
        <v>0.52054409999999995</v>
      </c>
      <c r="N2766" s="24">
        <v>0.47823949999999998</v>
      </c>
      <c r="O2766" s="24">
        <v>0.3888527</v>
      </c>
      <c r="P2766" s="23"/>
      <c r="Q2766" s="23"/>
      <c r="R2766" s="23"/>
      <c r="S2766" s="23"/>
      <c r="U2766" s="24">
        <v>0.51348859999999996</v>
      </c>
      <c r="V2766" s="24">
        <v>0.50922140000000005</v>
      </c>
      <c r="W2766" s="24">
        <v>0.45614900000000003</v>
      </c>
      <c r="X2766" s="24">
        <v>0.40913909999999998</v>
      </c>
      <c r="Y2766" s="23"/>
      <c r="Z2766" s="23"/>
      <c r="AA2766" s="23"/>
      <c r="AB2766" s="23"/>
      <c r="AD2766" s="24">
        <v>0.48610999999999999</v>
      </c>
      <c r="AE2766" s="24">
        <v>0.39719650000000001</v>
      </c>
      <c r="AF2766" s="24">
        <v>0.48974760000000001</v>
      </c>
      <c r="AG2766" s="24">
        <v>0.46938970000000002</v>
      </c>
      <c r="AH2766" s="23"/>
      <c r="AI2766" s="23"/>
      <c r="AJ2766" s="23"/>
      <c r="AK2766" s="23"/>
    </row>
    <row r="2767" spans="1:37" x14ac:dyDescent="0.35">
      <c r="A2767" s="24" t="s">
        <v>5609</v>
      </c>
      <c r="B2767" s="24" t="s">
        <v>5610</v>
      </c>
      <c r="C2767" s="24">
        <v>0.44361</v>
      </c>
      <c r="D2767" s="24">
        <v>0.46780490000000002</v>
      </c>
      <c r="E2767" s="24">
        <v>0.33562310000000001</v>
      </c>
      <c r="F2767" s="24">
        <v>0.38531320000000002</v>
      </c>
      <c r="G2767" s="23"/>
      <c r="H2767" s="23"/>
      <c r="I2767" s="23"/>
      <c r="J2767" s="23"/>
      <c r="L2767" s="24">
        <v>0.35956300000000002</v>
      </c>
      <c r="M2767" s="24">
        <v>0.40425759999999999</v>
      </c>
      <c r="N2767" s="24">
        <v>0.43183559999999999</v>
      </c>
      <c r="O2767" s="24">
        <v>0.39883590000000002</v>
      </c>
      <c r="P2767" s="23"/>
      <c r="Q2767" s="23"/>
      <c r="R2767" s="23"/>
      <c r="S2767" s="23"/>
      <c r="U2767" s="24">
        <v>0.56009609999999999</v>
      </c>
      <c r="V2767" s="24">
        <v>0.59316829999999998</v>
      </c>
      <c r="W2767" s="24">
        <v>0.46507789999999999</v>
      </c>
      <c r="X2767" s="24">
        <v>0.39649780000000001</v>
      </c>
      <c r="Y2767" s="23"/>
      <c r="Z2767" s="23"/>
      <c r="AA2767" s="23"/>
      <c r="AB2767" s="23"/>
      <c r="AD2767" s="24">
        <v>0.43958150000000001</v>
      </c>
      <c r="AE2767" s="24">
        <v>0.43824590000000002</v>
      </c>
      <c r="AF2767" s="24">
        <v>0.36237510000000001</v>
      </c>
      <c r="AG2767" s="24">
        <v>0.45260240000000002</v>
      </c>
      <c r="AH2767" s="23"/>
      <c r="AI2767" s="23"/>
      <c r="AJ2767" s="23"/>
      <c r="AK2767" s="23"/>
    </row>
    <row r="2768" spans="1:37" x14ac:dyDescent="0.35">
      <c r="A2768" s="24" t="s">
        <v>5611</v>
      </c>
      <c r="B2768" s="24" t="s">
        <v>5612</v>
      </c>
      <c r="C2768" s="24">
        <v>0.43704219999999999</v>
      </c>
      <c r="D2768" s="24">
        <v>0.40965499999999999</v>
      </c>
      <c r="E2768" s="24">
        <v>0.28467989999999999</v>
      </c>
      <c r="F2768" s="24">
        <v>0.37344460000000002</v>
      </c>
      <c r="G2768" s="23"/>
      <c r="H2768" s="23"/>
      <c r="I2768" s="23"/>
      <c r="J2768" s="23"/>
      <c r="L2768" s="24">
        <v>0.3795847</v>
      </c>
      <c r="M2768" s="24">
        <v>0.2547625</v>
      </c>
      <c r="N2768" s="24">
        <v>0.4490189</v>
      </c>
      <c r="O2768" s="24">
        <v>0.4312049</v>
      </c>
      <c r="P2768" s="23"/>
      <c r="Q2768" s="23"/>
      <c r="R2768" s="23"/>
      <c r="S2768" s="23"/>
      <c r="U2768" s="24">
        <v>0.63188940000000005</v>
      </c>
      <c r="V2768" s="24">
        <v>0.60505529999999996</v>
      </c>
      <c r="W2768" s="24">
        <v>0.47386699999999998</v>
      </c>
      <c r="X2768" s="24">
        <v>0.41691139999999999</v>
      </c>
      <c r="Y2768" s="23"/>
      <c r="Z2768" s="23"/>
      <c r="AA2768" s="23"/>
      <c r="AB2768" s="23"/>
      <c r="AD2768" s="24">
        <v>0.47871269999999999</v>
      </c>
      <c r="AE2768" s="24">
        <v>0.46814889999999998</v>
      </c>
      <c r="AF2768" s="24">
        <v>0.38730809999999999</v>
      </c>
      <c r="AG2768" s="24">
        <v>0.42921559999999997</v>
      </c>
      <c r="AH2768" s="23"/>
      <c r="AI2768" s="23"/>
      <c r="AJ2768" s="23"/>
      <c r="AK2768" s="23"/>
    </row>
    <row r="2769" spans="1:37" x14ac:dyDescent="0.35">
      <c r="A2769" s="24" t="s">
        <v>5613</v>
      </c>
      <c r="B2769" s="24" t="s">
        <v>5614</v>
      </c>
      <c r="C2769" s="24">
        <v>0.58098170000000005</v>
      </c>
      <c r="D2769" s="24">
        <v>0.34901389999999999</v>
      </c>
      <c r="E2769" s="24">
        <v>0.31391350000000001</v>
      </c>
      <c r="F2769" s="24">
        <v>0.42130580000000001</v>
      </c>
      <c r="G2769" s="23"/>
      <c r="H2769" s="23"/>
      <c r="I2769" s="23"/>
      <c r="J2769" s="23"/>
      <c r="L2769" s="24">
        <v>0.39608989999999999</v>
      </c>
      <c r="M2769" s="24">
        <v>0.36803069999999999</v>
      </c>
      <c r="N2769" s="24">
        <v>0.39674549999999997</v>
      </c>
      <c r="O2769" s="24">
        <v>0.38931690000000002</v>
      </c>
      <c r="P2769" s="23"/>
      <c r="Q2769" s="23"/>
      <c r="R2769" s="23"/>
      <c r="S2769" s="23"/>
      <c r="U2769" s="24">
        <v>0.76946550000000002</v>
      </c>
      <c r="V2769" s="24">
        <v>0.67728739999999998</v>
      </c>
      <c r="W2769" s="24">
        <v>0.38939180000000001</v>
      </c>
      <c r="X2769" s="24">
        <v>0.33897129999999998</v>
      </c>
      <c r="Y2769" s="23"/>
      <c r="Z2769" s="23"/>
      <c r="AA2769" s="23"/>
      <c r="AB2769" s="23"/>
      <c r="AD2769" s="24">
        <v>0.53246729999999998</v>
      </c>
      <c r="AE2769" s="24">
        <v>0.40262419999999999</v>
      </c>
      <c r="AF2769" s="24">
        <v>0.37677090000000002</v>
      </c>
      <c r="AG2769" s="24">
        <v>0.40896349999999998</v>
      </c>
      <c r="AH2769" s="23"/>
      <c r="AI2769" s="23"/>
      <c r="AJ2769" s="23"/>
      <c r="AK2769" s="23"/>
    </row>
    <row r="2770" spans="1:37" x14ac:dyDescent="0.35">
      <c r="A2770" s="24" t="s">
        <v>5615</v>
      </c>
      <c r="B2770" s="24" t="s">
        <v>5616</v>
      </c>
      <c r="C2770" s="24">
        <v>0.56467409999999996</v>
      </c>
      <c r="D2770" s="24">
        <v>0.35234389999999999</v>
      </c>
      <c r="E2770" s="24">
        <v>0.44795879999999999</v>
      </c>
      <c r="F2770" s="24">
        <v>0.4552234</v>
      </c>
      <c r="G2770" s="23"/>
      <c r="H2770" s="23"/>
      <c r="I2770" s="23"/>
      <c r="J2770" s="23"/>
      <c r="L2770" s="24">
        <v>0.40625909999999998</v>
      </c>
      <c r="M2770" s="24">
        <v>0.54371119999999995</v>
      </c>
      <c r="N2770" s="24">
        <v>0.37710339999999998</v>
      </c>
      <c r="O2770" s="24">
        <v>0.34821639999999998</v>
      </c>
      <c r="P2770" s="23"/>
      <c r="Q2770" s="23"/>
      <c r="R2770" s="23"/>
      <c r="S2770" s="23"/>
      <c r="U2770" s="24">
        <v>0.68850109999999998</v>
      </c>
      <c r="V2770" s="24">
        <v>0.71562460000000006</v>
      </c>
      <c r="W2770" s="24">
        <v>0.43358140000000001</v>
      </c>
      <c r="X2770" s="24">
        <v>0.2719453</v>
      </c>
      <c r="Y2770" s="23"/>
      <c r="Z2770" s="23"/>
      <c r="AA2770" s="23"/>
      <c r="AB2770" s="23"/>
      <c r="AD2770" s="24">
        <v>0.45602549999999997</v>
      </c>
      <c r="AE2770" s="24">
        <v>0.36983899999999997</v>
      </c>
      <c r="AF2770" s="24">
        <v>0.2429481</v>
      </c>
      <c r="AG2770" s="24">
        <v>0.44602320000000001</v>
      </c>
      <c r="AH2770" s="23"/>
      <c r="AI2770" s="23"/>
      <c r="AJ2770" s="23"/>
      <c r="AK2770" s="23"/>
    </row>
    <row r="2771" spans="1:37" x14ac:dyDescent="0.35">
      <c r="A2771" s="24" t="s">
        <v>5617</v>
      </c>
      <c r="B2771" s="24" t="s">
        <v>5618</v>
      </c>
      <c r="C2771" s="24">
        <v>0.4702153</v>
      </c>
      <c r="D2771" s="24">
        <v>0.42309720000000001</v>
      </c>
      <c r="E2771" s="24">
        <v>0.438948</v>
      </c>
      <c r="F2771" s="24">
        <v>0.49099769999999998</v>
      </c>
      <c r="G2771" s="23"/>
      <c r="H2771" s="23"/>
      <c r="I2771" s="23"/>
      <c r="J2771" s="23"/>
      <c r="L2771" s="24">
        <v>0.57528000000000001</v>
      </c>
      <c r="M2771" s="24">
        <v>0.50765950000000004</v>
      </c>
      <c r="N2771" s="24">
        <v>0.35779329999999998</v>
      </c>
      <c r="O2771" s="24">
        <v>0.33000930000000001</v>
      </c>
      <c r="P2771" s="23"/>
      <c r="Q2771" s="23"/>
      <c r="R2771" s="23"/>
      <c r="S2771" s="23"/>
      <c r="U2771" s="24">
        <v>0.62889419999999996</v>
      </c>
      <c r="V2771" s="24">
        <v>0.61647090000000004</v>
      </c>
      <c r="W2771" s="24">
        <v>0.49442730000000001</v>
      </c>
      <c r="X2771" s="24">
        <v>0.36680940000000001</v>
      </c>
      <c r="Y2771" s="23"/>
      <c r="Z2771" s="23"/>
      <c r="AA2771" s="23"/>
      <c r="AB2771" s="23"/>
      <c r="AD2771" s="24">
        <v>0.4508819</v>
      </c>
      <c r="AE2771" s="24">
        <v>0.40003260000000002</v>
      </c>
      <c r="AF2771" s="24">
        <v>0.3400456</v>
      </c>
      <c r="AG2771" s="24">
        <v>0.43713790000000002</v>
      </c>
      <c r="AH2771" s="23"/>
      <c r="AI2771" s="23"/>
      <c r="AJ2771" s="23"/>
      <c r="AK2771" s="23"/>
    </row>
    <row r="2772" spans="1:37" x14ac:dyDescent="0.35">
      <c r="A2772" s="24" t="s">
        <v>5619</v>
      </c>
      <c r="B2772" s="24" t="s">
        <v>5620</v>
      </c>
      <c r="C2772" s="24">
        <v>0.41268290000000002</v>
      </c>
      <c r="D2772" s="24">
        <v>0.46486840000000001</v>
      </c>
      <c r="E2772" s="24">
        <v>0.29935469999999997</v>
      </c>
      <c r="F2772" s="24">
        <v>0.46242480000000002</v>
      </c>
      <c r="G2772" s="23"/>
      <c r="H2772" s="23"/>
      <c r="I2772" s="23"/>
      <c r="J2772" s="23"/>
      <c r="L2772" s="24">
        <v>0.60192670000000004</v>
      </c>
      <c r="M2772" s="24">
        <v>0.4698928</v>
      </c>
      <c r="N2772" s="24">
        <v>0.3708321</v>
      </c>
      <c r="O2772" s="24">
        <v>0.30600470000000002</v>
      </c>
      <c r="P2772" s="23"/>
      <c r="Q2772" s="23"/>
      <c r="R2772" s="23"/>
      <c r="S2772" s="23"/>
      <c r="U2772" s="24">
        <v>0.56251059999999997</v>
      </c>
      <c r="V2772" s="24">
        <v>0.53500460000000005</v>
      </c>
      <c r="W2772" s="24">
        <v>0.40556320000000001</v>
      </c>
      <c r="X2772" s="24">
        <v>0.34554560000000001</v>
      </c>
      <c r="Y2772" s="23"/>
      <c r="Z2772" s="23"/>
      <c r="AA2772" s="23"/>
      <c r="AB2772" s="23"/>
      <c r="AD2772" s="24">
        <v>0.4846509</v>
      </c>
      <c r="AE2772" s="24">
        <v>0.41984110000000002</v>
      </c>
      <c r="AF2772" s="24">
        <v>0.36664849999999999</v>
      </c>
      <c r="AG2772" s="24">
        <v>0.40178009999999997</v>
      </c>
      <c r="AH2772" s="23"/>
      <c r="AI2772" s="23"/>
      <c r="AJ2772" s="23"/>
      <c r="AK2772" s="23"/>
    </row>
    <row r="2773" spans="1:37" x14ac:dyDescent="0.35">
      <c r="A2773" s="24" t="s">
        <v>5621</v>
      </c>
      <c r="B2773" s="24" t="s">
        <v>5622</v>
      </c>
      <c r="C2773" s="24">
        <v>0.33889269999999999</v>
      </c>
      <c r="D2773" s="24">
        <v>0.43363639999999998</v>
      </c>
      <c r="E2773" s="24">
        <v>0.2875509</v>
      </c>
      <c r="F2773" s="24">
        <v>0.41889399999999999</v>
      </c>
      <c r="G2773" s="23"/>
      <c r="H2773" s="23"/>
      <c r="I2773" s="23"/>
      <c r="J2773" s="23"/>
      <c r="L2773" s="24">
        <v>0.5153993</v>
      </c>
      <c r="M2773" s="24">
        <v>0.47840510000000003</v>
      </c>
      <c r="N2773" s="24">
        <v>0.42679800000000001</v>
      </c>
      <c r="O2773" s="24">
        <v>0.34065069999999997</v>
      </c>
      <c r="P2773" s="23"/>
      <c r="Q2773" s="23"/>
      <c r="R2773" s="23"/>
      <c r="S2773" s="23"/>
      <c r="U2773" s="24">
        <v>0.51079889999999994</v>
      </c>
      <c r="V2773" s="24">
        <v>0.4988571</v>
      </c>
      <c r="W2773" s="24">
        <v>0.53795110000000002</v>
      </c>
      <c r="X2773" s="24">
        <v>0.34945510000000002</v>
      </c>
      <c r="Y2773" s="23"/>
      <c r="Z2773" s="23"/>
      <c r="AA2773" s="23"/>
      <c r="AB2773" s="23"/>
      <c r="AD2773" s="24">
        <v>0.46109230000000001</v>
      </c>
      <c r="AE2773" s="24">
        <v>0.40382279999999998</v>
      </c>
      <c r="AF2773" s="24">
        <v>0.39846989999999999</v>
      </c>
      <c r="AG2773" s="24">
        <v>0.4260543</v>
      </c>
      <c r="AH2773" s="23"/>
      <c r="AI2773" s="23"/>
      <c r="AJ2773" s="23"/>
      <c r="AK2773" s="23"/>
    </row>
    <row r="2774" spans="1:37" x14ac:dyDescent="0.35">
      <c r="A2774" s="24" t="s">
        <v>5623</v>
      </c>
      <c r="B2774" s="24" t="s">
        <v>5624</v>
      </c>
      <c r="C2774" s="24">
        <v>0.36462990000000001</v>
      </c>
      <c r="D2774" s="24">
        <v>0.47106769999999998</v>
      </c>
      <c r="E2774" s="24">
        <v>0.28903689999999999</v>
      </c>
      <c r="F2774" s="24">
        <v>0.46125300000000002</v>
      </c>
      <c r="G2774" s="23"/>
      <c r="H2774" s="23"/>
      <c r="I2774" s="23"/>
      <c r="J2774" s="23"/>
      <c r="L2774" s="24">
        <v>0.4353667</v>
      </c>
      <c r="M2774" s="24">
        <v>0.54328889999999996</v>
      </c>
      <c r="N2774" s="24">
        <v>0.44224249999999998</v>
      </c>
      <c r="O2774" s="24">
        <v>0.3690175</v>
      </c>
      <c r="P2774" s="23"/>
      <c r="Q2774" s="23"/>
      <c r="R2774" s="23"/>
      <c r="S2774" s="23"/>
      <c r="U2774" s="24">
        <v>0.43548350000000002</v>
      </c>
      <c r="V2774" s="24">
        <v>0.4973921</v>
      </c>
      <c r="W2774" s="24">
        <v>0.73111789999999999</v>
      </c>
      <c r="X2774" s="24">
        <v>0.37219809999999998</v>
      </c>
      <c r="Y2774" s="23"/>
      <c r="Z2774" s="23"/>
      <c r="AA2774" s="23"/>
      <c r="AB2774" s="23"/>
      <c r="AD2774" s="24">
        <v>0.50869160000000002</v>
      </c>
      <c r="AE2774" s="24">
        <v>0.3956054</v>
      </c>
      <c r="AF2774" s="24">
        <v>0.3901328</v>
      </c>
      <c r="AG2774" s="24">
        <v>0.40982030000000003</v>
      </c>
      <c r="AH2774" s="23"/>
      <c r="AI2774" s="23"/>
      <c r="AJ2774" s="23"/>
      <c r="AK2774" s="23"/>
    </row>
    <row r="2775" spans="1:37" x14ac:dyDescent="0.35">
      <c r="A2775" s="24" t="s">
        <v>5625</v>
      </c>
      <c r="B2775" s="24" t="s">
        <v>5626</v>
      </c>
      <c r="C2775" s="24">
        <v>0.37105840000000001</v>
      </c>
      <c r="D2775" s="24">
        <v>0.57347510000000002</v>
      </c>
      <c r="E2775" s="24">
        <v>0.3167546</v>
      </c>
      <c r="F2775" s="24">
        <v>0.4950447</v>
      </c>
      <c r="G2775" s="23"/>
      <c r="H2775" s="23"/>
      <c r="I2775" s="23"/>
      <c r="J2775" s="23"/>
      <c r="L2775" s="24">
        <v>0.38181019999999999</v>
      </c>
      <c r="M2775" s="24">
        <v>0.4686111</v>
      </c>
      <c r="N2775" s="24">
        <v>0.38646160000000002</v>
      </c>
      <c r="O2775" s="24">
        <v>0.33633350000000001</v>
      </c>
      <c r="P2775" s="23"/>
      <c r="Q2775" s="23"/>
      <c r="R2775" s="23"/>
      <c r="S2775" s="23"/>
      <c r="U2775" s="24">
        <v>0.38079059999999998</v>
      </c>
      <c r="V2775" s="24">
        <v>0.39426</v>
      </c>
      <c r="W2775" s="24">
        <v>0.70060040000000001</v>
      </c>
      <c r="X2775" s="24">
        <v>0.34639609999999998</v>
      </c>
      <c r="Y2775" s="23"/>
      <c r="Z2775" s="23"/>
      <c r="AA2775" s="23"/>
      <c r="AB2775" s="23"/>
      <c r="AD2775" s="24">
        <v>0.48587380000000002</v>
      </c>
      <c r="AE2775" s="24">
        <v>0.34860819999999998</v>
      </c>
      <c r="AF2775" s="24">
        <v>0.37404130000000002</v>
      </c>
      <c r="AG2775" s="24">
        <v>0.39751189999999997</v>
      </c>
      <c r="AH2775" s="23"/>
      <c r="AI2775" s="23"/>
      <c r="AJ2775" s="23"/>
      <c r="AK2775" s="23"/>
    </row>
    <row r="2776" spans="1:37" x14ac:dyDescent="0.35">
      <c r="A2776" s="24" t="s">
        <v>5627</v>
      </c>
      <c r="B2776" s="24" t="s">
        <v>5628</v>
      </c>
      <c r="C2776" s="24">
        <v>0.36190099999999997</v>
      </c>
      <c r="D2776" s="24">
        <v>0.62792170000000003</v>
      </c>
      <c r="E2776" s="24">
        <v>0.49503259999999999</v>
      </c>
      <c r="F2776" s="24">
        <v>0.48171989999999998</v>
      </c>
      <c r="G2776" s="23"/>
      <c r="H2776" s="23"/>
      <c r="I2776" s="23"/>
      <c r="J2776" s="23"/>
      <c r="L2776" s="24">
        <v>0.36513440000000003</v>
      </c>
      <c r="M2776" s="24">
        <v>0.46948119999999999</v>
      </c>
      <c r="N2776" s="24">
        <v>0.46747610000000001</v>
      </c>
      <c r="O2776" s="24">
        <v>0.36404110000000001</v>
      </c>
      <c r="P2776" s="23"/>
      <c r="Q2776" s="23"/>
      <c r="R2776" s="23"/>
      <c r="S2776" s="23"/>
      <c r="U2776" s="24">
        <v>0.4224347</v>
      </c>
      <c r="V2776" s="24">
        <v>0.3088899</v>
      </c>
      <c r="W2776" s="24">
        <v>0.61945349999999999</v>
      </c>
      <c r="X2776" s="24">
        <v>0.35910330000000001</v>
      </c>
      <c r="Y2776" s="23"/>
      <c r="Z2776" s="23"/>
      <c r="AA2776" s="23"/>
      <c r="AB2776" s="23"/>
      <c r="AD2776" s="24">
        <v>0.44980959999999998</v>
      </c>
      <c r="AE2776" s="24">
        <v>0.32277670000000003</v>
      </c>
      <c r="AF2776" s="24">
        <v>0.38025900000000001</v>
      </c>
      <c r="AG2776" s="24">
        <v>0.44163279999999999</v>
      </c>
      <c r="AH2776" s="23"/>
      <c r="AI2776" s="23"/>
      <c r="AJ2776" s="23"/>
      <c r="AK2776" s="23"/>
    </row>
    <row r="2777" spans="1:37" x14ac:dyDescent="0.35">
      <c r="A2777" s="24" t="s">
        <v>5629</v>
      </c>
      <c r="B2777" s="24" t="s">
        <v>5630</v>
      </c>
      <c r="C2777" s="24">
        <v>0.5297771</v>
      </c>
      <c r="D2777" s="24">
        <v>0.77468040000000005</v>
      </c>
      <c r="E2777" s="24">
        <v>0.39209250000000001</v>
      </c>
      <c r="F2777" s="24">
        <v>0.47096300000000002</v>
      </c>
      <c r="G2777" s="23"/>
      <c r="H2777" s="23"/>
      <c r="I2777" s="23"/>
      <c r="J2777" s="23"/>
      <c r="L2777" s="24">
        <v>0.38680009999999998</v>
      </c>
      <c r="M2777" s="24">
        <v>0.39472740000000001</v>
      </c>
      <c r="N2777" s="24">
        <v>0.41972749999999998</v>
      </c>
      <c r="O2777" s="24">
        <v>0.38983400000000001</v>
      </c>
      <c r="P2777" s="23"/>
      <c r="Q2777" s="23"/>
      <c r="R2777" s="23"/>
      <c r="S2777" s="23"/>
      <c r="U2777" s="24">
        <v>0.45427849999999997</v>
      </c>
      <c r="V2777" s="24">
        <v>0.35900680000000001</v>
      </c>
      <c r="W2777" s="24">
        <v>0.58403309999999997</v>
      </c>
      <c r="X2777" s="24">
        <v>0.38499139999999998</v>
      </c>
      <c r="Y2777" s="23"/>
      <c r="Z2777" s="23"/>
      <c r="AA2777" s="23"/>
      <c r="AB2777" s="23"/>
      <c r="AD2777" s="24">
        <v>0.48919459999999998</v>
      </c>
      <c r="AE2777" s="24">
        <v>0.3375205</v>
      </c>
      <c r="AF2777" s="24">
        <v>0.28332839999999998</v>
      </c>
      <c r="AG2777" s="24">
        <v>0.43947429999999998</v>
      </c>
      <c r="AH2777" s="23"/>
      <c r="AI2777" s="23"/>
      <c r="AJ2777" s="23"/>
      <c r="AK2777" s="23"/>
    </row>
    <row r="2778" spans="1:37" x14ac:dyDescent="0.35">
      <c r="A2778" s="24" t="s">
        <v>5631</v>
      </c>
      <c r="B2778" s="24" t="s">
        <v>5632</v>
      </c>
      <c r="C2778" s="24">
        <v>0.51600400000000002</v>
      </c>
      <c r="D2778" s="24">
        <v>0.79731850000000004</v>
      </c>
      <c r="E2778" s="24">
        <v>0.31434509999999999</v>
      </c>
      <c r="F2778" s="24">
        <v>0.44393890000000003</v>
      </c>
      <c r="G2778" s="23"/>
      <c r="H2778" s="23"/>
      <c r="I2778" s="23"/>
      <c r="J2778" s="23"/>
      <c r="L2778" s="24">
        <v>0.42117959999999999</v>
      </c>
      <c r="M2778" s="24">
        <v>0.35416880000000001</v>
      </c>
      <c r="N2778" s="24">
        <v>0.40394000000000002</v>
      </c>
      <c r="O2778" s="24">
        <v>0.34915459999999998</v>
      </c>
      <c r="P2778" s="23"/>
      <c r="Q2778" s="23"/>
      <c r="R2778" s="23"/>
      <c r="S2778" s="23"/>
      <c r="U2778" s="24">
        <v>0.43588690000000002</v>
      </c>
      <c r="V2778" s="24">
        <v>0.42488409999999999</v>
      </c>
      <c r="W2778" s="24">
        <v>0.4963804</v>
      </c>
      <c r="X2778" s="24">
        <v>0.45653139999999998</v>
      </c>
      <c r="Y2778" s="23"/>
      <c r="Z2778" s="23"/>
      <c r="AA2778" s="23"/>
      <c r="AB2778" s="23"/>
      <c r="AD2778" s="24">
        <v>0.5288564</v>
      </c>
      <c r="AE2778" s="24">
        <v>0.35934569999999999</v>
      </c>
      <c r="AF2778" s="24">
        <v>0.38071050000000001</v>
      </c>
      <c r="AG2778" s="24">
        <v>0.38199430000000001</v>
      </c>
      <c r="AH2778" s="23"/>
      <c r="AI2778" s="23"/>
      <c r="AJ2778" s="23"/>
      <c r="AK2778" s="23"/>
    </row>
    <row r="2779" spans="1:37" x14ac:dyDescent="0.35">
      <c r="A2779" s="24" t="s">
        <v>5633</v>
      </c>
      <c r="B2779" s="24" t="s">
        <v>5634</v>
      </c>
      <c r="C2779" s="24">
        <v>0.41871999999999998</v>
      </c>
      <c r="D2779" s="24">
        <v>0.61526139999999996</v>
      </c>
      <c r="E2779" s="24">
        <v>0.36832189999999998</v>
      </c>
      <c r="F2779" s="24">
        <v>0.35847620000000002</v>
      </c>
      <c r="G2779" s="23"/>
      <c r="H2779" s="23"/>
      <c r="I2779" s="23"/>
      <c r="J2779" s="23"/>
      <c r="L2779" s="24">
        <v>0.39028220000000002</v>
      </c>
      <c r="M2779" s="24">
        <v>0.40627679999999999</v>
      </c>
      <c r="N2779" s="24">
        <v>0.33883859999999999</v>
      </c>
      <c r="O2779" s="24">
        <v>0.38563310000000001</v>
      </c>
      <c r="P2779" s="23"/>
      <c r="Q2779" s="23"/>
      <c r="R2779" s="23"/>
      <c r="S2779" s="23"/>
      <c r="U2779" s="24">
        <v>0.4319923</v>
      </c>
      <c r="V2779" s="24">
        <v>0.48850559999999998</v>
      </c>
      <c r="W2779" s="24">
        <v>0.39823209999999998</v>
      </c>
      <c r="X2779" s="24">
        <v>0.58435669999999995</v>
      </c>
      <c r="Y2779" s="23"/>
      <c r="Z2779" s="23"/>
      <c r="AA2779" s="23"/>
      <c r="AB2779" s="23"/>
      <c r="AD2779" s="24">
        <v>0.62377380000000004</v>
      </c>
      <c r="AE2779" s="24">
        <v>0.40541880000000002</v>
      </c>
      <c r="AF2779" s="24">
        <v>0.39176820000000001</v>
      </c>
      <c r="AG2779" s="24">
        <v>0.4442024</v>
      </c>
      <c r="AH2779" s="23"/>
      <c r="AI2779" s="23"/>
      <c r="AJ2779" s="23"/>
      <c r="AK2779" s="23"/>
    </row>
    <row r="2780" spans="1:37" x14ac:dyDescent="0.35">
      <c r="A2780" s="24" t="s">
        <v>5635</v>
      </c>
      <c r="B2780" s="24" t="s">
        <v>5636</v>
      </c>
      <c r="C2780" s="24">
        <v>0.45411960000000001</v>
      </c>
      <c r="D2780" s="24">
        <v>0.51506050000000003</v>
      </c>
      <c r="E2780" s="24">
        <v>0.36330489999999999</v>
      </c>
      <c r="F2780" s="24">
        <v>0.29109740000000001</v>
      </c>
      <c r="G2780" s="23"/>
      <c r="H2780" s="23"/>
      <c r="I2780" s="23"/>
      <c r="J2780" s="23"/>
      <c r="L2780" s="24">
        <v>0.37631959999999998</v>
      </c>
      <c r="M2780" s="24">
        <v>0.39135599999999998</v>
      </c>
      <c r="N2780" s="24">
        <v>0.36340810000000001</v>
      </c>
      <c r="O2780" s="24">
        <v>0.40948790000000002</v>
      </c>
      <c r="P2780" s="23"/>
      <c r="Q2780" s="23"/>
      <c r="R2780" s="23"/>
      <c r="S2780" s="23"/>
      <c r="U2780" s="24">
        <v>0.44339800000000001</v>
      </c>
      <c r="V2780" s="24">
        <v>0.46679660000000001</v>
      </c>
      <c r="W2780" s="24">
        <v>0.44653739999999997</v>
      </c>
      <c r="X2780" s="24">
        <v>0.68512150000000005</v>
      </c>
      <c r="Y2780" s="23"/>
      <c r="Z2780" s="23"/>
      <c r="AA2780" s="23"/>
      <c r="AB2780" s="23"/>
      <c r="AD2780" s="24">
        <v>0.61384079999999996</v>
      </c>
      <c r="AE2780" s="24">
        <v>0.44550729999999999</v>
      </c>
      <c r="AF2780" s="24">
        <v>0.37846390000000002</v>
      </c>
      <c r="AG2780" s="24">
        <v>0.5305957</v>
      </c>
      <c r="AH2780" s="23"/>
      <c r="AI2780" s="23"/>
      <c r="AJ2780" s="23"/>
      <c r="AK2780" s="23"/>
    </row>
    <row r="2781" spans="1:37" x14ac:dyDescent="0.35">
      <c r="A2781" s="24" t="s">
        <v>5637</v>
      </c>
      <c r="B2781" s="24" t="s">
        <v>5638</v>
      </c>
      <c r="C2781" s="24">
        <v>0.37758649999999999</v>
      </c>
      <c r="D2781" s="24">
        <v>0.46633760000000002</v>
      </c>
      <c r="E2781" s="24">
        <v>0.39189960000000001</v>
      </c>
      <c r="F2781" s="24">
        <v>0.31804549999999998</v>
      </c>
      <c r="G2781" s="23"/>
      <c r="H2781" s="23"/>
      <c r="I2781" s="23"/>
      <c r="J2781" s="23"/>
      <c r="L2781" s="24">
        <v>0.37799830000000001</v>
      </c>
      <c r="M2781" s="24">
        <v>0.4512468</v>
      </c>
      <c r="N2781" s="24">
        <v>0.38851760000000002</v>
      </c>
      <c r="O2781" s="24">
        <v>0.36579689999999998</v>
      </c>
      <c r="P2781" s="23"/>
      <c r="Q2781" s="23"/>
      <c r="R2781" s="23"/>
      <c r="S2781" s="23"/>
      <c r="U2781" s="24">
        <v>0.43553839999999999</v>
      </c>
      <c r="V2781" s="24">
        <v>0.43045919999999999</v>
      </c>
      <c r="W2781" s="24">
        <v>0.50824270000000005</v>
      </c>
      <c r="X2781" s="24">
        <v>0.51501319999999995</v>
      </c>
      <c r="Y2781" s="23"/>
      <c r="Z2781" s="23"/>
      <c r="AA2781" s="23"/>
      <c r="AB2781" s="23"/>
      <c r="AD2781" s="24">
        <v>0.50521990000000006</v>
      </c>
      <c r="AE2781" s="24">
        <v>0.39986680000000002</v>
      </c>
      <c r="AF2781" s="24">
        <v>0.38480710000000001</v>
      </c>
      <c r="AG2781" s="24">
        <v>0.56425829999999999</v>
      </c>
      <c r="AH2781" s="23"/>
      <c r="AI2781" s="23"/>
      <c r="AJ2781" s="23"/>
      <c r="AK2781" s="23"/>
    </row>
    <row r="2782" spans="1:37" x14ac:dyDescent="0.35">
      <c r="A2782" s="24" t="s">
        <v>5639</v>
      </c>
      <c r="B2782" s="24" t="s">
        <v>5640</v>
      </c>
      <c r="C2782" s="24">
        <v>0.35044639999999999</v>
      </c>
      <c r="D2782" s="24">
        <v>0.40871829999999998</v>
      </c>
      <c r="E2782" s="24">
        <v>0.39253120000000002</v>
      </c>
      <c r="F2782" s="24">
        <v>0.41032930000000001</v>
      </c>
      <c r="G2782" s="23"/>
      <c r="H2782" s="23"/>
      <c r="I2782" s="23"/>
      <c r="J2782" s="23"/>
      <c r="L2782" s="24">
        <v>0.38255650000000002</v>
      </c>
      <c r="M2782" s="24">
        <v>0.69920950000000004</v>
      </c>
      <c r="N2782" s="24">
        <v>0.36161310000000002</v>
      </c>
      <c r="O2782" s="24">
        <v>0.36764400000000003</v>
      </c>
      <c r="P2782" s="23"/>
      <c r="Q2782" s="23"/>
      <c r="R2782" s="23"/>
      <c r="S2782" s="23"/>
      <c r="U2782" s="24">
        <v>0.44959840000000001</v>
      </c>
      <c r="V2782" s="24">
        <v>0.45940389999999998</v>
      </c>
      <c r="W2782" s="24">
        <v>0.47497800000000001</v>
      </c>
      <c r="X2782" s="24">
        <v>0.4571712</v>
      </c>
      <c r="Y2782" s="23"/>
      <c r="Z2782" s="23"/>
      <c r="AA2782" s="23"/>
      <c r="AB2782" s="23"/>
      <c r="AD2782" s="24">
        <v>0.49609389999999998</v>
      </c>
      <c r="AE2782" s="24">
        <v>0.39657209999999998</v>
      </c>
      <c r="AF2782" s="24">
        <v>0.45328580000000002</v>
      </c>
      <c r="AG2782" s="24">
        <v>0.55099019999999999</v>
      </c>
      <c r="AH2782" s="23"/>
      <c r="AI2782" s="23"/>
      <c r="AJ2782" s="23"/>
      <c r="AK2782" s="23"/>
    </row>
    <row r="2783" spans="1:37" x14ac:dyDescent="0.35">
      <c r="A2783" s="24" t="s">
        <v>5641</v>
      </c>
      <c r="B2783" s="24" t="s">
        <v>5642</v>
      </c>
      <c r="C2783" s="24">
        <v>0.47980450000000002</v>
      </c>
      <c r="D2783" s="24">
        <v>0.3505528</v>
      </c>
      <c r="E2783" s="24">
        <v>0.33067049999999998</v>
      </c>
      <c r="F2783" s="24">
        <v>0.46944520000000001</v>
      </c>
      <c r="G2783" s="23"/>
      <c r="H2783" s="23"/>
      <c r="I2783" s="23"/>
      <c r="J2783" s="23"/>
      <c r="L2783" s="24">
        <v>0.39832679999999998</v>
      </c>
      <c r="M2783" s="24">
        <v>0.56526310000000002</v>
      </c>
      <c r="N2783" s="24">
        <v>0.34290080000000001</v>
      </c>
      <c r="O2783" s="24">
        <v>0.32529859999999999</v>
      </c>
      <c r="P2783" s="23"/>
      <c r="Q2783" s="23"/>
      <c r="R2783" s="23"/>
      <c r="S2783" s="23"/>
      <c r="U2783" s="24">
        <v>0.4562734</v>
      </c>
      <c r="V2783" s="24">
        <v>0.44475379999999998</v>
      </c>
      <c r="W2783" s="24">
        <v>0.3814941</v>
      </c>
      <c r="X2783" s="24">
        <v>0.42913669999999998</v>
      </c>
      <c r="Y2783" s="23"/>
      <c r="Z2783" s="23"/>
      <c r="AA2783" s="23"/>
      <c r="AB2783" s="23"/>
      <c r="AD2783" s="24">
        <v>0.50965640000000001</v>
      </c>
      <c r="AE2783" s="24">
        <v>0.41994670000000001</v>
      </c>
      <c r="AF2783" s="24">
        <v>0.46285090000000001</v>
      </c>
      <c r="AG2783" s="24">
        <v>0.51828189999999996</v>
      </c>
      <c r="AH2783" s="23"/>
      <c r="AI2783" s="23"/>
      <c r="AJ2783" s="23"/>
      <c r="AK2783" s="23"/>
    </row>
    <row r="2784" spans="1:37" x14ac:dyDescent="0.35">
      <c r="A2784" s="24" t="s">
        <v>5643</v>
      </c>
      <c r="B2784" s="24" t="s">
        <v>5644</v>
      </c>
      <c r="C2784" s="24">
        <v>0.45918900000000001</v>
      </c>
      <c r="D2784" s="24">
        <v>0.33413209999999999</v>
      </c>
      <c r="E2784" s="24">
        <v>0.37656319999999999</v>
      </c>
      <c r="F2784" s="24">
        <v>0.45796619999999999</v>
      </c>
      <c r="G2784" s="23"/>
      <c r="H2784" s="23"/>
      <c r="I2784" s="23"/>
      <c r="J2784" s="23"/>
      <c r="L2784" s="24">
        <v>0.36324020000000001</v>
      </c>
      <c r="M2784" s="24">
        <v>0.44223810000000002</v>
      </c>
      <c r="N2784" s="24">
        <v>0.34828540000000002</v>
      </c>
      <c r="O2784" s="24">
        <v>0.37174669999999999</v>
      </c>
      <c r="P2784" s="23"/>
      <c r="Q2784" s="23"/>
      <c r="R2784" s="23"/>
      <c r="S2784" s="23"/>
      <c r="U2784" s="24">
        <v>0.45054499999999997</v>
      </c>
      <c r="V2784" s="24">
        <v>0.39855669999999999</v>
      </c>
      <c r="W2784" s="24">
        <v>0.45411000000000001</v>
      </c>
      <c r="X2784" s="24">
        <v>0.38648339999999998</v>
      </c>
      <c r="Y2784" s="23"/>
      <c r="Z2784" s="23"/>
      <c r="AA2784" s="23"/>
      <c r="AB2784" s="23"/>
      <c r="AD2784" s="24">
        <v>0.48116310000000001</v>
      </c>
      <c r="AE2784" s="24">
        <v>0.42088750000000003</v>
      </c>
      <c r="AF2784" s="24">
        <v>0.52488250000000003</v>
      </c>
      <c r="AG2784" s="24">
        <v>0.46258149999999998</v>
      </c>
      <c r="AH2784" s="23"/>
      <c r="AI2784" s="23"/>
      <c r="AJ2784" s="23"/>
      <c r="AK2784" s="23"/>
    </row>
    <row r="2785" spans="1:37" x14ac:dyDescent="0.35">
      <c r="A2785" s="24" t="s">
        <v>5645</v>
      </c>
      <c r="B2785" s="24" t="s">
        <v>5646</v>
      </c>
      <c r="C2785" s="24">
        <v>0.45414359999999998</v>
      </c>
      <c r="D2785" s="24">
        <v>0.4369054</v>
      </c>
      <c r="E2785" s="24">
        <v>0.41461999999999999</v>
      </c>
      <c r="F2785" s="24">
        <v>0.48843360000000002</v>
      </c>
      <c r="G2785" s="23"/>
      <c r="H2785" s="23"/>
      <c r="I2785" s="23"/>
      <c r="J2785" s="23"/>
      <c r="L2785" s="24">
        <v>0.35593809999999998</v>
      </c>
      <c r="M2785" s="24">
        <v>0.3509757</v>
      </c>
      <c r="N2785" s="24">
        <v>0.37918030000000003</v>
      </c>
      <c r="O2785" s="24">
        <v>0.38957269999999999</v>
      </c>
      <c r="P2785" s="23"/>
      <c r="Q2785" s="23"/>
      <c r="R2785" s="23"/>
      <c r="S2785" s="23"/>
      <c r="U2785" s="24">
        <v>0.4477738</v>
      </c>
      <c r="V2785" s="24">
        <v>0.40786309999999998</v>
      </c>
      <c r="W2785" s="24">
        <v>0.47230870000000003</v>
      </c>
      <c r="X2785" s="24">
        <v>0.37404979999999999</v>
      </c>
      <c r="Y2785" s="23"/>
      <c r="Z2785" s="23"/>
      <c r="AA2785" s="23"/>
      <c r="AB2785" s="23"/>
      <c r="AD2785" s="24">
        <v>0.47580679999999997</v>
      </c>
      <c r="AE2785" s="24">
        <v>0.50379430000000003</v>
      </c>
      <c r="AF2785" s="24">
        <v>0.74331829999999999</v>
      </c>
      <c r="AG2785" s="24">
        <v>0.44111990000000001</v>
      </c>
      <c r="AH2785" s="23"/>
      <c r="AI2785" s="23"/>
      <c r="AJ2785" s="23"/>
      <c r="AK2785" s="23"/>
    </row>
    <row r="2786" spans="1:37" x14ac:dyDescent="0.35">
      <c r="A2786" s="24" t="s">
        <v>5647</v>
      </c>
      <c r="B2786" s="24" t="s">
        <v>5648</v>
      </c>
      <c r="C2786" s="24">
        <v>0.56136870000000005</v>
      </c>
      <c r="D2786" s="24">
        <v>0.4472853</v>
      </c>
      <c r="E2786" s="24">
        <v>0.33124609999999999</v>
      </c>
      <c r="F2786" s="24">
        <v>0.48574129999999999</v>
      </c>
      <c r="G2786" s="23"/>
      <c r="H2786" s="23"/>
      <c r="I2786" s="23"/>
      <c r="J2786" s="23"/>
      <c r="L2786" s="24">
        <v>0.38075379999999998</v>
      </c>
      <c r="M2786" s="24">
        <v>0.41817710000000002</v>
      </c>
      <c r="N2786" s="24">
        <v>0.37638260000000001</v>
      </c>
      <c r="O2786" s="24">
        <v>0.34151890000000001</v>
      </c>
      <c r="P2786" s="23"/>
      <c r="Q2786" s="23"/>
      <c r="R2786" s="23"/>
      <c r="S2786" s="23"/>
      <c r="U2786" s="24">
        <v>0.45517649999999998</v>
      </c>
      <c r="V2786" s="24">
        <v>0.4308496</v>
      </c>
      <c r="W2786" s="24">
        <v>0.37960349999999998</v>
      </c>
      <c r="X2786" s="24">
        <v>0.34532560000000001</v>
      </c>
      <c r="Y2786" s="23"/>
      <c r="Z2786" s="23"/>
      <c r="AA2786" s="23"/>
      <c r="AB2786" s="23"/>
      <c r="AD2786" s="24">
        <v>0.43805640000000001</v>
      </c>
      <c r="AE2786" s="24">
        <v>0.56521920000000003</v>
      </c>
      <c r="AF2786" s="24">
        <v>0.60478960000000004</v>
      </c>
      <c r="AG2786" s="24">
        <v>0.45333970000000001</v>
      </c>
      <c r="AH2786" s="23"/>
      <c r="AI2786" s="23"/>
      <c r="AJ2786" s="23"/>
      <c r="AK2786" s="23"/>
    </row>
    <row r="2787" spans="1:37" x14ac:dyDescent="0.35">
      <c r="A2787" s="24" t="s">
        <v>5649</v>
      </c>
      <c r="B2787" s="24" t="s">
        <v>5650</v>
      </c>
      <c r="C2787" s="24">
        <v>0.51706680000000005</v>
      </c>
      <c r="D2787" s="24">
        <v>0.3965419</v>
      </c>
      <c r="E2787" s="24">
        <v>0.31598169999999998</v>
      </c>
      <c r="F2787" s="24">
        <v>0.36772369999999999</v>
      </c>
      <c r="G2787" s="23"/>
      <c r="H2787" s="23"/>
      <c r="I2787" s="23"/>
      <c r="J2787" s="23"/>
      <c r="L2787" s="24">
        <v>0.35400120000000002</v>
      </c>
      <c r="M2787" s="24">
        <v>0.41901509999999997</v>
      </c>
      <c r="N2787" s="24">
        <v>0.34259020000000001</v>
      </c>
      <c r="O2787" s="24">
        <v>0.36252400000000001</v>
      </c>
      <c r="P2787" s="23"/>
      <c r="Q2787" s="23"/>
      <c r="R2787" s="23"/>
      <c r="S2787" s="23"/>
      <c r="U2787" s="24">
        <v>0.40355400000000002</v>
      </c>
      <c r="V2787" s="24">
        <v>0.40708559999999999</v>
      </c>
      <c r="W2787" s="24">
        <v>0.39461619999999997</v>
      </c>
      <c r="X2787" s="24">
        <v>0.45845279999999999</v>
      </c>
      <c r="Y2787" s="23"/>
      <c r="Z2787" s="23"/>
      <c r="AA2787" s="23"/>
      <c r="AB2787" s="23"/>
      <c r="AD2787" s="24">
        <v>0.41416330000000001</v>
      </c>
      <c r="AE2787" s="24">
        <v>0.55189909999999998</v>
      </c>
      <c r="AF2787" s="24">
        <v>0.49501070000000003</v>
      </c>
      <c r="AG2787" s="24">
        <v>0.4718504</v>
      </c>
      <c r="AH2787" s="23"/>
      <c r="AI2787" s="23"/>
      <c r="AJ2787" s="23"/>
      <c r="AK2787" s="23"/>
    </row>
    <row r="2788" spans="1:37" x14ac:dyDescent="0.35">
      <c r="A2788" s="24" t="s">
        <v>5651</v>
      </c>
      <c r="B2788" s="24" t="s">
        <v>5652</v>
      </c>
      <c r="C2788" s="24">
        <v>0.48662260000000002</v>
      </c>
      <c r="D2788" s="24">
        <v>0.4148327</v>
      </c>
      <c r="E2788" s="24">
        <v>0.43508439999999998</v>
      </c>
      <c r="F2788" s="24">
        <v>0.40845029999999999</v>
      </c>
      <c r="G2788" s="23"/>
      <c r="H2788" s="23"/>
      <c r="I2788" s="23"/>
      <c r="J2788" s="23"/>
      <c r="L2788" s="24">
        <v>0.37810260000000001</v>
      </c>
      <c r="M2788" s="24">
        <v>0.34395140000000002</v>
      </c>
      <c r="N2788" s="24">
        <v>0.40647939999999999</v>
      </c>
      <c r="O2788" s="24">
        <v>0.43998900000000002</v>
      </c>
      <c r="P2788" s="23"/>
      <c r="Q2788" s="23"/>
      <c r="R2788" s="23"/>
      <c r="S2788" s="23"/>
      <c r="U2788" s="24">
        <v>0.44127490000000003</v>
      </c>
      <c r="V2788" s="24">
        <v>0.38903769999999999</v>
      </c>
      <c r="W2788" s="24">
        <v>0.423346</v>
      </c>
      <c r="X2788" s="24">
        <v>0.5325183</v>
      </c>
      <c r="Y2788" s="23"/>
      <c r="Z2788" s="23"/>
      <c r="AA2788" s="23"/>
      <c r="AB2788" s="23"/>
      <c r="AD2788" s="24">
        <v>0.43173440000000002</v>
      </c>
      <c r="AE2788" s="24">
        <v>0.56232479999999996</v>
      </c>
      <c r="AF2788" s="24">
        <v>0.42410160000000002</v>
      </c>
      <c r="AG2788" s="24">
        <v>0.51286929999999997</v>
      </c>
      <c r="AH2788" s="23"/>
      <c r="AI2788" s="23"/>
      <c r="AJ2788" s="23"/>
      <c r="AK2788" s="23"/>
    </row>
    <row r="2789" spans="1:37" x14ac:dyDescent="0.35">
      <c r="A2789" s="24" t="s">
        <v>5653</v>
      </c>
      <c r="B2789" s="24" t="s">
        <v>5654</v>
      </c>
      <c r="C2789" s="24">
        <v>0.37102560000000001</v>
      </c>
      <c r="D2789" s="24">
        <v>0.39055869999999998</v>
      </c>
      <c r="E2789" s="24">
        <v>0.42061779999999999</v>
      </c>
      <c r="F2789" s="24">
        <v>0.41699160000000002</v>
      </c>
      <c r="G2789" s="23"/>
      <c r="H2789" s="23"/>
      <c r="I2789" s="23"/>
      <c r="J2789" s="23"/>
      <c r="L2789" s="24">
        <v>0.40341159999999998</v>
      </c>
      <c r="M2789" s="24">
        <v>0.60052499999999998</v>
      </c>
      <c r="N2789" s="24">
        <v>0.53436349999999999</v>
      </c>
      <c r="O2789" s="24">
        <v>0.37635039999999997</v>
      </c>
      <c r="P2789" s="23"/>
      <c r="Q2789" s="23"/>
      <c r="R2789" s="23"/>
      <c r="S2789" s="23"/>
      <c r="U2789" s="24">
        <v>0.4866394</v>
      </c>
      <c r="V2789" s="24">
        <v>0.39600659999999999</v>
      </c>
      <c r="W2789" s="24">
        <v>0.40957779999999999</v>
      </c>
      <c r="X2789" s="24">
        <v>0.47514820000000002</v>
      </c>
      <c r="Y2789" s="23"/>
      <c r="Z2789" s="23"/>
      <c r="AA2789" s="23"/>
      <c r="AB2789" s="23"/>
      <c r="AD2789" s="24">
        <v>0.50926780000000005</v>
      </c>
      <c r="AE2789" s="24">
        <v>0.60559200000000002</v>
      </c>
      <c r="AF2789" s="24">
        <v>0.35752850000000003</v>
      </c>
      <c r="AG2789" s="24">
        <v>0.48179959999999999</v>
      </c>
      <c r="AH2789" s="23"/>
      <c r="AI2789" s="23"/>
      <c r="AJ2789" s="23"/>
      <c r="AK2789" s="23"/>
    </row>
    <row r="2790" spans="1:37" x14ac:dyDescent="0.35">
      <c r="A2790" s="24" t="s">
        <v>5655</v>
      </c>
      <c r="B2790" s="24" t="s">
        <v>5656</v>
      </c>
      <c r="C2790" s="24">
        <v>0.3938777</v>
      </c>
      <c r="D2790" s="24">
        <v>0.380772</v>
      </c>
      <c r="E2790" s="24">
        <v>0.35964079999999998</v>
      </c>
      <c r="F2790" s="24">
        <v>0.38540049999999998</v>
      </c>
      <c r="G2790" s="23"/>
      <c r="H2790" s="23"/>
      <c r="I2790" s="23"/>
      <c r="J2790" s="23"/>
      <c r="L2790" s="24">
        <v>0.37841219999999998</v>
      </c>
      <c r="M2790" s="24">
        <v>0.64631709999999998</v>
      </c>
      <c r="N2790" s="24">
        <v>0.50196499999999999</v>
      </c>
      <c r="O2790" s="24">
        <v>0.3207951</v>
      </c>
      <c r="P2790" s="23"/>
      <c r="Q2790" s="23"/>
      <c r="R2790" s="23"/>
      <c r="S2790" s="23"/>
      <c r="U2790" s="24">
        <v>0.4326451</v>
      </c>
      <c r="V2790" s="24">
        <v>0.38096020000000003</v>
      </c>
      <c r="W2790" s="24">
        <v>0.4074525</v>
      </c>
      <c r="X2790" s="24">
        <v>0.34945120000000002</v>
      </c>
      <c r="Y2790" s="23"/>
      <c r="Z2790" s="23"/>
      <c r="AA2790" s="23"/>
      <c r="AB2790" s="23"/>
      <c r="AD2790" s="24">
        <v>0.53319000000000005</v>
      </c>
      <c r="AE2790" s="24">
        <v>0.6088384</v>
      </c>
      <c r="AF2790" s="24">
        <v>0.39976010000000001</v>
      </c>
      <c r="AG2790" s="24">
        <v>0.43663400000000002</v>
      </c>
      <c r="AH2790" s="23"/>
      <c r="AI2790" s="23"/>
      <c r="AJ2790" s="23"/>
      <c r="AK2790" s="23"/>
    </row>
    <row r="2791" spans="1:37" x14ac:dyDescent="0.35">
      <c r="A2791" s="24" t="s">
        <v>5657</v>
      </c>
      <c r="B2791" s="24" t="s">
        <v>5658</v>
      </c>
      <c r="C2791" s="24">
        <v>0.40389999999999998</v>
      </c>
      <c r="D2791" s="24">
        <v>0.40271370000000001</v>
      </c>
      <c r="E2791" s="24">
        <v>0.34058529999999998</v>
      </c>
      <c r="F2791" s="24">
        <v>0.45109769999999999</v>
      </c>
      <c r="G2791" s="23"/>
      <c r="H2791" s="23"/>
      <c r="I2791" s="23"/>
      <c r="J2791" s="23"/>
      <c r="L2791" s="24">
        <v>0.43486520000000001</v>
      </c>
      <c r="M2791" s="24">
        <v>0.36420970000000003</v>
      </c>
      <c r="N2791" s="24">
        <v>0.4608584</v>
      </c>
      <c r="O2791" s="24">
        <v>0.28198570000000001</v>
      </c>
      <c r="P2791" s="23"/>
      <c r="Q2791" s="23"/>
      <c r="R2791" s="23"/>
      <c r="S2791" s="23"/>
      <c r="U2791" s="24">
        <v>0.50763320000000001</v>
      </c>
      <c r="V2791" s="24">
        <v>0.36470910000000001</v>
      </c>
      <c r="W2791" s="24">
        <v>0.40940409999999999</v>
      </c>
      <c r="X2791" s="24">
        <v>0.45381690000000002</v>
      </c>
      <c r="Y2791" s="23"/>
      <c r="Z2791" s="23"/>
      <c r="AA2791" s="23"/>
      <c r="AB2791" s="23"/>
      <c r="AD2791" s="24">
        <v>0.53228500000000001</v>
      </c>
      <c r="AE2791" s="24">
        <v>0.49671949999999998</v>
      </c>
      <c r="AF2791" s="24">
        <v>0.49081930000000001</v>
      </c>
      <c r="AG2791" s="24">
        <v>0.42773529999999998</v>
      </c>
      <c r="AH2791" s="23"/>
      <c r="AI2791" s="23"/>
      <c r="AJ2791" s="23"/>
      <c r="AK2791" s="23"/>
    </row>
    <row r="2792" spans="1:37" x14ac:dyDescent="0.35">
      <c r="A2792" s="24" t="s">
        <v>5659</v>
      </c>
      <c r="B2792" s="24" t="s">
        <v>5660</v>
      </c>
      <c r="C2792" s="24">
        <v>0.39426099999999997</v>
      </c>
      <c r="D2792" s="24">
        <v>0.41968539999999999</v>
      </c>
      <c r="E2792" s="24">
        <v>0.34546080000000001</v>
      </c>
      <c r="F2792" s="24">
        <v>0.40157510000000002</v>
      </c>
      <c r="G2792" s="23"/>
      <c r="H2792" s="23"/>
      <c r="I2792" s="23"/>
      <c r="J2792" s="23"/>
      <c r="L2792" s="24">
        <v>0.40584199999999998</v>
      </c>
      <c r="M2792" s="24">
        <v>0.35680289999999998</v>
      </c>
      <c r="N2792" s="24">
        <v>0.39761780000000002</v>
      </c>
      <c r="O2792" s="24">
        <v>0.31226599999999999</v>
      </c>
      <c r="P2792" s="23"/>
      <c r="Q2792" s="23"/>
      <c r="R2792" s="23"/>
      <c r="S2792" s="23"/>
      <c r="U2792" s="24">
        <v>0.60760309999999995</v>
      </c>
      <c r="V2792" s="24">
        <v>0.33654830000000002</v>
      </c>
      <c r="W2792" s="24">
        <v>0.39225450000000001</v>
      </c>
      <c r="X2792" s="24">
        <v>0.68119359999999995</v>
      </c>
      <c r="Y2792" s="23"/>
      <c r="Z2792" s="23"/>
      <c r="AA2792" s="23"/>
      <c r="AB2792" s="23"/>
      <c r="AD2792" s="24">
        <v>0.50809939999999998</v>
      </c>
      <c r="AE2792" s="24">
        <v>0.3878839</v>
      </c>
      <c r="AF2792" s="24">
        <v>0.54670169999999996</v>
      </c>
      <c r="AG2792" s="24">
        <v>0.50630929999999996</v>
      </c>
      <c r="AH2792" s="23"/>
      <c r="AI2792" s="23"/>
      <c r="AJ2792" s="23"/>
      <c r="AK2792" s="23"/>
    </row>
    <row r="2793" spans="1:37" x14ac:dyDescent="0.35">
      <c r="A2793" s="24" t="s">
        <v>5661</v>
      </c>
      <c r="B2793" s="24" t="s">
        <v>5662</v>
      </c>
      <c r="C2793" s="24">
        <v>0.41127150000000001</v>
      </c>
      <c r="D2793" s="24">
        <v>0.41172239999999999</v>
      </c>
      <c r="E2793" s="24">
        <v>0.50150779999999995</v>
      </c>
      <c r="F2793" s="24">
        <v>0.35212110000000002</v>
      </c>
      <c r="G2793" s="23"/>
      <c r="H2793" s="23"/>
      <c r="I2793" s="23"/>
      <c r="J2793" s="23"/>
      <c r="L2793" s="24">
        <v>0.34237859999999998</v>
      </c>
      <c r="M2793" s="24">
        <v>0.42917919999999998</v>
      </c>
      <c r="N2793" s="24">
        <v>0.37683529999999998</v>
      </c>
      <c r="O2793" s="24">
        <v>0.3535529</v>
      </c>
      <c r="P2793" s="23"/>
      <c r="Q2793" s="23"/>
      <c r="R2793" s="23"/>
      <c r="S2793" s="23"/>
      <c r="U2793" s="24">
        <v>0.56151430000000002</v>
      </c>
      <c r="V2793" s="24">
        <v>0.3353756</v>
      </c>
      <c r="W2793" s="24">
        <v>0.4134274</v>
      </c>
      <c r="X2793" s="24">
        <v>0.39179269999999999</v>
      </c>
      <c r="Y2793" s="23"/>
      <c r="Z2793" s="23"/>
      <c r="AA2793" s="23"/>
      <c r="AB2793" s="23"/>
      <c r="AD2793" s="24">
        <v>0.49640289999999998</v>
      </c>
      <c r="AE2793" s="24">
        <v>0.32828669999999999</v>
      </c>
      <c r="AF2793" s="24">
        <v>0.40039180000000002</v>
      </c>
      <c r="AG2793" s="24">
        <v>0.52202400000000004</v>
      </c>
      <c r="AH2793" s="23"/>
      <c r="AI2793" s="23"/>
      <c r="AJ2793" s="23"/>
      <c r="AK2793" s="23"/>
    </row>
    <row r="2794" spans="1:37" x14ac:dyDescent="0.35">
      <c r="A2794" s="24" t="s">
        <v>5663</v>
      </c>
      <c r="B2794" s="24" t="s">
        <v>5664</v>
      </c>
      <c r="C2794" s="24">
        <v>0.48347319999999999</v>
      </c>
      <c r="D2794" s="24">
        <v>0.4257765</v>
      </c>
      <c r="E2794" s="24">
        <v>0.50376699999999996</v>
      </c>
      <c r="F2794" s="24">
        <v>0.39164769999999999</v>
      </c>
      <c r="G2794" s="23"/>
      <c r="H2794" s="23"/>
      <c r="I2794" s="23"/>
      <c r="J2794" s="23"/>
      <c r="L2794" s="24">
        <v>0.36504710000000001</v>
      </c>
      <c r="M2794" s="24">
        <v>0.43612319999999999</v>
      </c>
      <c r="N2794" s="24">
        <v>0.44625179999999998</v>
      </c>
      <c r="O2794" s="24">
        <v>0.40774009999999999</v>
      </c>
      <c r="P2794" s="23"/>
      <c r="Q2794" s="23"/>
      <c r="R2794" s="23"/>
      <c r="S2794" s="23"/>
      <c r="U2794" s="24">
        <v>0.41883199999999998</v>
      </c>
      <c r="V2794" s="24">
        <v>0.45541140000000002</v>
      </c>
      <c r="W2794" s="24">
        <v>0.51159540000000003</v>
      </c>
      <c r="X2794" s="24">
        <v>0.33387549999999999</v>
      </c>
      <c r="Y2794" s="23"/>
      <c r="Z2794" s="23"/>
      <c r="AA2794" s="23"/>
      <c r="AB2794" s="23"/>
      <c r="AD2794" s="24">
        <v>0.49055729999999997</v>
      </c>
      <c r="AE2794" s="24">
        <v>0.35393279999999999</v>
      </c>
      <c r="AF2794" s="24">
        <v>0.18837880000000001</v>
      </c>
      <c r="AG2794" s="24">
        <v>0.43648940000000003</v>
      </c>
      <c r="AH2794" s="23"/>
      <c r="AI2794" s="23"/>
      <c r="AJ2794" s="23"/>
      <c r="AK2794" s="23"/>
    </row>
    <row r="2795" spans="1:37" x14ac:dyDescent="0.35">
      <c r="A2795" s="24" t="s">
        <v>5665</v>
      </c>
      <c r="B2795" s="24" t="s">
        <v>5666</v>
      </c>
      <c r="C2795" s="24">
        <v>0.48147390000000001</v>
      </c>
      <c r="D2795" s="24">
        <v>0.38412499999999999</v>
      </c>
      <c r="E2795" s="24">
        <v>0.47325129999999999</v>
      </c>
      <c r="F2795" s="24">
        <v>0.40617809999999999</v>
      </c>
      <c r="G2795" s="23"/>
      <c r="H2795" s="23"/>
      <c r="I2795" s="23"/>
      <c r="J2795" s="23"/>
      <c r="L2795" s="24">
        <v>0.42210769999999997</v>
      </c>
      <c r="M2795" s="24">
        <v>0.56096230000000002</v>
      </c>
      <c r="N2795" s="24">
        <v>0.45224310000000001</v>
      </c>
      <c r="O2795" s="24">
        <v>0.3898818</v>
      </c>
      <c r="P2795" s="23"/>
      <c r="Q2795" s="23"/>
      <c r="R2795" s="23"/>
      <c r="S2795" s="23"/>
      <c r="U2795" s="24">
        <v>0.40297470000000002</v>
      </c>
      <c r="V2795" s="24">
        <v>0.47638370000000002</v>
      </c>
      <c r="W2795" s="24">
        <v>0.63772019999999996</v>
      </c>
      <c r="X2795" s="24">
        <v>0.37374869999999999</v>
      </c>
      <c r="Y2795" s="23"/>
      <c r="Z2795" s="23"/>
      <c r="AA2795" s="23"/>
      <c r="AB2795" s="23"/>
      <c r="AD2795" s="24">
        <v>0.50702630000000004</v>
      </c>
      <c r="AE2795" s="24">
        <v>0.42126130000000001</v>
      </c>
      <c r="AF2795" s="24">
        <v>0.27391759999999998</v>
      </c>
      <c r="AG2795" s="24">
        <v>0.41136240000000002</v>
      </c>
      <c r="AH2795" s="23"/>
      <c r="AI2795" s="23"/>
      <c r="AJ2795" s="23"/>
      <c r="AK2795" s="23"/>
    </row>
    <row r="2796" spans="1:37" x14ac:dyDescent="0.35">
      <c r="A2796" s="24" t="s">
        <v>5667</v>
      </c>
      <c r="B2796" s="24" t="s">
        <v>5668</v>
      </c>
      <c r="C2796" s="24">
        <v>0.34416409999999997</v>
      </c>
      <c r="D2796" s="24">
        <v>0.53933220000000004</v>
      </c>
      <c r="E2796" s="24">
        <v>0.57638750000000005</v>
      </c>
      <c r="F2796" s="24">
        <v>0.44575379999999998</v>
      </c>
      <c r="G2796" s="23"/>
      <c r="H2796" s="23"/>
      <c r="I2796" s="23"/>
      <c r="J2796" s="23"/>
      <c r="L2796" s="24">
        <v>0.37468040000000002</v>
      </c>
      <c r="M2796" s="24">
        <v>0.65930999999999995</v>
      </c>
      <c r="N2796" s="24">
        <v>0.39645170000000002</v>
      </c>
      <c r="O2796" s="24">
        <v>0.3900844</v>
      </c>
      <c r="P2796" s="23"/>
      <c r="Q2796" s="23"/>
      <c r="R2796" s="23"/>
      <c r="S2796" s="23"/>
      <c r="U2796" s="24">
        <v>0.45677220000000002</v>
      </c>
      <c r="V2796" s="24">
        <v>0.37012990000000001</v>
      </c>
      <c r="W2796" s="24">
        <v>0.71532649999999998</v>
      </c>
      <c r="X2796" s="24">
        <v>0.38359460000000001</v>
      </c>
      <c r="Y2796" s="23"/>
      <c r="Z2796" s="23"/>
      <c r="AA2796" s="23"/>
      <c r="AB2796" s="23"/>
      <c r="AD2796" s="24">
        <v>0.49944309999999997</v>
      </c>
      <c r="AE2796" s="24">
        <v>0.46405429999999998</v>
      </c>
      <c r="AF2796" s="24">
        <v>0.45787119999999998</v>
      </c>
      <c r="AG2796" s="24">
        <v>0.44079620000000003</v>
      </c>
      <c r="AH2796" s="23"/>
      <c r="AI2796" s="23"/>
      <c r="AJ2796" s="23"/>
      <c r="AK2796" s="23"/>
    </row>
    <row r="2797" spans="1:37" x14ac:dyDescent="0.35">
      <c r="A2797" s="24" t="s">
        <v>5669</v>
      </c>
      <c r="B2797" s="24" t="s">
        <v>5670</v>
      </c>
      <c r="C2797" s="24">
        <v>0.34038410000000002</v>
      </c>
      <c r="D2797" s="24">
        <v>0.62038649999999995</v>
      </c>
      <c r="E2797" s="24">
        <v>0.57001939999999995</v>
      </c>
      <c r="F2797" s="24">
        <v>0.43021930000000003</v>
      </c>
      <c r="G2797" s="23"/>
      <c r="H2797" s="23"/>
      <c r="I2797" s="23"/>
      <c r="J2797" s="23"/>
      <c r="L2797" s="24">
        <v>0.3839805</v>
      </c>
      <c r="M2797" s="24">
        <v>0.51208810000000005</v>
      </c>
      <c r="N2797" s="24">
        <v>0.44265910000000003</v>
      </c>
      <c r="O2797" s="24">
        <v>0.3782875</v>
      </c>
      <c r="P2797" s="23"/>
      <c r="Q2797" s="23"/>
      <c r="R2797" s="23"/>
      <c r="S2797" s="23"/>
      <c r="U2797" s="24">
        <v>0.39915879999999998</v>
      </c>
      <c r="V2797" s="24">
        <v>0.36096499999999998</v>
      </c>
      <c r="W2797" s="24">
        <v>0.63863320000000001</v>
      </c>
      <c r="X2797" s="24">
        <v>0.41377320000000001</v>
      </c>
      <c r="Y2797" s="23"/>
      <c r="Z2797" s="23"/>
      <c r="AA2797" s="23"/>
      <c r="AB2797" s="23"/>
      <c r="AD2797" s="24">
        <v>0.50528340000000005</v>
      </c>
      <c r="AE2797" s="24">
        <v>0.44462839999999998</v>
      </c>
      <c r="AF2797" s="24">
        <v>0.43646010000000002</v>
      </c>
      <c r="AG2797" s="24">
        <v>0.44577430000000001</v>
      </c>
      <c r="AH2797" s="23"/>
      <c r="AI2797" s="23"/>
      <c r="AJ2797" s="23"/>
      <c r="AK2797" s="23"/>
    </row>
    <row r="2798" spans="1:37" x14ac:dyDescent="0.35">
      <c r="A2798" s="24" t="s">
        <v>5671</v>
      </c>
      <c r="B2798" s="24" t="s">
        <v>5672</v>
      </c>
      <c r="C2798" s="24">
        <v>0.39847579999999999</v>
      </c>
      <c r="D2798" s="24">
        <v>0.49472310000000003</v>
      </c>
      <c r="E2798" s="24">
        <v>0.67083660000000001</v>
      </c>
      <c r="F2798" s="24">
        <v>0.44219999999999998</v>
      </c>
      <c r="G2798" s="23"/>
      <c r="H2798" s="23"/>
      <c r="I2798" s="23"/>
      <c r="J2798" s="23"/>
      <c r="L2798" s="24">
        <v>0.51177150000000005</v>
      </c>
      <c r="M2798" s="24">
        <v>0.54062719999999997</v>
      </c>
      <c r="N2798" s="24">
        <v>0.49961709999999998</v>
      </c>
      <c r="O2798" s="24">
        <v>0.36294419999999999</v>
      </c>
      <c r="P2798" s="23"/>
      <c r="Q2798" s="23"/>
      <c r="R2798" s="23"/>
      <c r="S2798" s="23"/>
      <c r="U2798" s="24">
        <v>0.42560140000000002</v>
      </c>
      <c r="V2798" s="24">
        <v>0.37977670000000002</v>
      </c>
      <c r="W2798" s="24">
        <v>0.48624270000000003</v>
      </c>
      <c r="X2798" s="24">
        <v>0.41506900000000002</v>
      </c>
      <c r="Y2798" s="23"/>
      <c r="Z2798" s="23"/>
      <c r="AA2798" s="23"/>
      <c r="AB2798" s="23"/>
      <c r="AD2798" s="24">
        <v>0.52867600000000003</v>
      </c>
      <c r="AE2798" s="24">
        <v>0.38217129999999999</v>
      </c>
      <c r="AF2798" s="24">
        <v>0.43083640000000001</v>
      </c>
      <c r="AG2798" s="24">
        <v>0.4287088</v>
      </c>
      <c r="AH2798" s="23"/>
      <c r="AI2798" s="23"/>
      <c r="AJ2798" s="23"/>
      <c r="AK2798" s="23"/>
    </row>
    <row r="2799" spans="1:37" x14ac:dyDescent="0.35">
      <c r="A2799" s="24" t="s">
        <v>5673</v>
      </c>
      <c r="B2799" s="24" t="s">
        <v>5674</v>
      </c>
      <c r="C2799" s="24">
        <v>0.3956848</v>
      </c>
      <c r="D2799" s="24">
        <v>0.44540410000000002</v>
      </c>
      <c r="E2799" s="24">
        <v>0.51335410000000004</v>
      </c>
      <c r="F2799" s="24">
        <v>0.43665500000000002</v>
      </c>
      <c r="G2799" s="23"/>
      <c r="H2799" s="23"/>
      <c r="I2799" s="23"/>
      <c r="J2799" s="23"/>
      <c r="L2799" s="24">
        <v>0.62994919999999999</v>
      </c>
      <c r="M2799" s="24">
        <v>0.53381900000000004</v>
      </c>
      <c r="N2799" s="24">
        <v>0.43110270000000001</v>
      </c>
      <c r="O2799" s="24">
        <v>0.46312029999999998</v>
      </c>
      <c r="P2799" s="23"/>
      <c r="Q2799" s="23"/>
      <c r="R2799" s="23"/>
      <c r="S2799" s="23"/>
      <c r="U2799" s="24">
        <v>0.49482150000000003</v>
      </c>
      <c r="V2799" s="24">
        <v>0.40203119999999998</v>
      </c>
      <c r="W2799" s="24">
        <v>0.33952729999999998</v>
      </c>
      <c r="X2799" s="24">
        <v>0.43033549999999998</v>
      </c>
      <c r="Y2799" s="23"/>
      <c r="Z2799" s="23"/>
      <c r="AA2799" s="23"/>
      <c r="AB2799" s="23"/>
      <c r="AD2799" s="24">
        <v>0.52856219999999998</v>
      </c>
      <c r="AE2799" s="24">
        <v>0.40363169999999998</v>
      </c>
      <c r="AF2799" s="24">
        <v>0.45872429999999997</v>
      </c>
      <c r="AG2799" s="24">
        <v>0.44559470000000001</v>
      </c>
      <c r="AH2799" s="23"/>
      <c r="AI2799" s="23"/>
      <c r="AJ2799" s="23"/>
      <c r="AK2799" s="23"/>
    </row>
    <row r="2800" spans="1:37" x14ac:dyDescent="0.35">
      <c r="A2800" s="24" t="s">
        <v>5675</v>
      </c>
      <c r="B2800" s="24" t="s">
        <v>5676</v>
      </c>
      <c r="C2800" s="24">
        <v>0.41793570000000002</v>
      </c>
      <c r="D2800" s="24">
        <v>0.41981639999999998</v>
      </c>
      <c r="E2800" s="24">
        <v>0.35131190000000001</v>
      </c>
      <c r="F2800" s="24">
        <v>0.35651359999999999</v>
      </c>
      <c r="G2800" s="23"/>
      <c r="H2800" s="23"/>
      <c r="I2800" s="23"/>
      <c r="J2800" s="23"/>
      <c r="L2800" s="24">
        <v>0.52606549999999996</v>
      </c>
      <c r="M2800" s="24">
        <v>0.50363539999999996</v>
      </c>
      <c r="N2800" s="24">
        <v>0.39932699999999999</v>
      </c>
      <c r="O2800" s="24">
        <v>0.6002149</v>
      </c>
      <c r="P2800" s="23"/>
      <c r="Q2800" s="23"/>
      <c r="R2800" s="23"/>
      <c r="S2800" s="23"/>
      <c r="U2800" s="24">
        <v>0.62685590000000002</v>
      </c>
      <c r="V2800" s="24">
        <v>0.38810410000000001</v>
      </c>
      <c r="W2800" s="24">
        <v>0.51310840000000002</v>
      </c>
      <c r="X2800" s="24">
        <v>0.43156349999999999</v>
      </c>
      <c r="Y2800" s="23"/>
      <c r="Z2800" s="23"/>
      <c r="AA2800" s="23"/>
      <c r="AB2800" s="23"/>
      <c r="AD2800" s="24">
        <v>0.57247979999999998</v>
      </c>
      <c r="AE2800" s="24">
        <v>0.47615089999999999</v>
      </c>
      <c r="AF2800" s="24">
        <v>0.30581930000000002</v>
      </c>
      <c r="AG2800" s="24">
        <v>0.46090579999999998</v>
      </c>
      <c r="AH2800" s="23"/>
      <c r="AI2800" s="23"/>
      <c r="AJ2800" s="23"/>
      <c r="AK2800" s="23"/>
    </row>
    <row r="2801" spans="1:37" x14ac:dyDescent="0.35">
      <c r="A2801" s="24" t="s">
        <v>5677</v>
      </c>
      <c r="B2801" s="24" t="s">
        <v>5678</v>
      </c>
      <c r="C2801" s="24">
        <v>0.45576879999999997</v>
      </c>
      <c r="D2801" s="24">
        <v>0.38363130000000001</v>
      </c>
      <c r="E2801" s="24">
        <v>0.3295149</v>
      </c>
      <c r="F2801" s="24">
        <v>0.3601277</v>
      </c>
      <c r="G2801" s="23"/>
      <c r="H2801" s="23"/>
      <c r="I2801" s="23"/>
      <c r="J2801" s="23"/>
      <c r="L2801" s="24">
        <v>0.50441119999999995</v>
      </c>
      <c r="M2801" s="24">
        <v>0.46526499999999998</v>
      </c>
      <c r="N2801" s="24">
        <v>0.41359020000000002</v>
      </c>
      <c r="O2801" s="24">
        <v>0.591144</v>
      </c>
      <c r="P2801" s="23"/>
      <c r="Q2801" s="23"/>
      <c r="R2801" s="23"/>
      <c r="S2801" s="23"/>
      <c r="U2801" s="24">
        <v>0.59120550000000005</v>
      </c>
      <c r="V2801" s="24">
        <v>0.43611840000000002</v>
      </c>
      <c r="W2801" s="24">
        <v>0.59424449999999995</v>
      </c>
      <c r="X2801" s="24">
        <v>0.42500789999999999</v>
      </c>
      <c r="Y2801" s="23"/>
      <c r="Z2801" s="23"/>
      <c r="AA2801" s="23"/>
      <c r="AB2801" s="23"/>
      <c r="AD2801" s="24">
        <v>0.61297679999999999</v>
      </c>
      <c r="AE2801" s="24">
        <v>0.55364159999999996</v>
      </c>
      <c r="AF2801" s="24">
        <v>0.3365069</v>
      </c>
      <c r="AG2801" s="24">
        <v>0.4341314</v>
      </c>
      <c r="AH2801" s="23"/>
      <c r="AI2801" s="23"/>
      <c r="AJ2801" s="23"/>
      <c r="AK2801" s="23"/>
    </row>
    <row r="2802" spans="1:37" x14ac:dyDescent="0.35">
      <c r="A2802" s="24" t="s">
        <v>5679</v>
      </c>
      <c r="B2802" s="24" t="s">
        <v>5680</v>
      </c>
      <c r="C2802" s="24">
        <v>0.4451638</v>
      </c>
      <c r="D2802" s="24">
        <v>0.42999609999999999</v>
      </c>
      <c r="E2802" s="24">
        <v>0.37248789999999998</v>
      </c>
      <c r="F2802" s="24">
        <v>0.40606409999999998</v>
      </c>
      <c r="G2802" s="23"/>
      <c r="H2802" s="23"/>
      <c r="I2802" s="23"/>
      <c r="J2802" s="23"/>
      <c r="L2802" s="24">
        <v>0.50714150000000002</v>
      </c>
      <c r="M2802" s="24">
        <v>0.40297539999999998</v>
      </c>
      <c r="N2802" s="24">
        <v>0.3903431</v>
      </c>
      <c r="O2802" s="24">
        <v>0.49809229999999999</v>
      </c>
      <c r="P2802" s="23"/>
      <c r="Q2802" s="23"/>
      <c r="R2802" s="23"/>
      <c r="S2802" s="23"/>
      <c r="U2802" s="24">
        <v>0.52970139999999999</v>
      </c>
      <c r="V2802" s="24">
        <v>0.50887150000000003</v>
      </c>
      <c r="W2802" s="24">
        <v>0.41223009999999999</v>
      </c>
      <c r="X2802" s="24">
        <v>0.39851049999999999</v>
      </c>
      <c r="Y2802" s="23"/>
      <c r="Z2802" s="23"/>
      <c r="AA2802" s="23"/>
      <c r="AB2802" s="23"/>
      <c r="AD2802" s="24">
        <v>0.55900229999999995</v>
      </c>
      <c r="AE2802" s="24">
        <v>0.62599890000000002</v>
      </c>
      <c r="AF2802" s="24">
        <v>0.51184240000000003</v>
      </c>
      <c r="AG2802" s="24">
        <v>0.4552408</v>
      </c>
      <c r="AH2802" s="23"/>
      <c r="AI2802" s="23"/>
      <c r="AJ2802" s="23"/>
      <c r="AK2802" s="23"/>
    </row>
    <row r="2803" spans="1:37" x14ac:dyDescent="0.35">
      <c r="A2803" s="24" t="s">
        <v>5681</v>
      </c>
      <c r="B2803" s="24" t="s">
        <v>5682</v>
      </c>
      <c r="C2803" s="24">
        <v>0.4682463</v>
      </c>
      <c r="D2803" s="24">
        <v>0.40490209999999999</v>
      </c>
      <c r="E2803" s="24">
        <v>0.36147020000000002</v>
      </c>
      <c r="F2803" s="24">
        <v>0.44960040000000001</v>
      </c>
      <c r="G2803" s="23"/>
      <c r="H2803" s="23"/>
      <c r="I2803" s="23"/>
      <c r="J2803" s="23"/>
      <c r="L2803" s="24">
        <v>0.52144630000000003</v>
      </c>
      <c r="M2803" s="24">
        <v>0.4822612</v>
      </c>
      <c r="N2803" s="24">
        <v>0.38942880000000002</v>
      </c>
      <c r="O2803" s="24">
        <v>0.41665419999999997</v>
      </c>
      <c r="P2803" s="23"/>
      <c r="Q2803" s="23"/>
      <c r="R2803" s="23"/>
      <c r="S2803" s="23"/>
      <c r="U2803" s="24">
        <v>0.47544900000000001</v>
      </c>
      <c r="V2803" s="24">
        <v>0.47343449999999998</v>
      </c>
      <c r="W2803" s="24">
        <v>0.3687453</v>
      </c>
      <c r="X2803" s="24">
        <v>0.3648865</v>
      </c>
      <c r="Y2803" s="23"/>
      <c r="Z2803" s="23"/>
      <c r="AA2803" s="23"/>
      <c r="AB2803" s="23"/>
      <c r="AD2803" s="24">
        <v>0.61486949999999996</v>
      </c>
      <c r="AE2803" s="24">
        <v>0.4948206</v>
      </c>
      <c r="AF2803" s="24">
        <v>0.41048479999999998</v>
      </c>
      <c r="AG2803" s="24">
        <v>0.45647490000000002</v>
      </c>
      <c r="AH2803" s="23"/>
      <c r="AI2803" s="23"/>
      <c r="AJ2803" s="23"/>
      <c r="AK2803" s="23"/>
    </row>
    <row r="2804" spans="1:37" x14ac:dyDescent="0.35">
      <c r="A2804" s="24" t="s">
        <v>5683</v>
      </c>
      <c r="B2804" s="24" t="s">
        <v>5684</v>
      </c>
      <c r="C2804" s="24">
        <v>0.4280774</v>
      </c>
      <c r="D2804" s="24">
        <v>0.35872989999999999</v>
      </c>
      <c r="E2804" s="24">
        <v>0.38973930000000001</v>
      </c>
      <c r="F2804" s="24">
        <v>0.37285360000000001</v>
      </c>
      <c r="G2804" s="23"/>
      <c r="H2804" s="23"/>
      <c r="I2804" s="23"/>
      <c r="J2804" s="23"/>
      <c r="L2804" s="24">
        <v>0.41267359999999997</v>
      </c>
      <c r="M2804" s="24">
        <v>0.50715569999999999</v>
      </c>
      <c r="N2804" s="24">
        <v>0.434865</v>
      </c>
      <c r="O2804" s="24">
        <v>0.40228039999999998</v>
      </c>
      <c r="P2804" s="23"/>
      <c r="Q2804" s="23"/>
      <c r="R2804" s="23"/>
      <c r="S2804" s="23"/>
      <c r="U2804" s="24">
        <v>0.38054900000000003</v>
      </c>
      <c r="V2804" s="24">
        <v>0.49282769999999998</v>
      </c>
      <c r="W2804" s="24">
        <v>0.42584840000000002</v>
      </c>
      <c r="X2804" s="24">
        <v>0.34486929999999999</v>
      </c>
      <c r="Y2804" s="23"/>
      <c r="Z2804" s="23"/>
      <c r="AA2804" s="23"/>
      <c r="AB2804" s="23"/>
      <c r="AD2804" s="24">
        <v>0.56406690000000004</v>
      </c>
      <c r="AE2804" s="24">
        <v>0.38909890000000003</v>
      </c>
      <c r="AF2804" s="24">
        <v>0.41269719999999999</v>
      </c>
      <c r="AG2804" s="24">
        <v>0.48055340000000002</v>
      </c>
      <c r="AH2804" s="23"/>
      <c r="AI2804" s="23"/>
      <c r="AJ2804" s="23"/>
      <c r="AK2804" s="23"/>
    </row>
    <row r="2805" spans="1:37" x14ac:dyDescent="0.35">
      <c r="A2805" s="24" t="s">
        <v>5685</v>
      </c>
      <c r="B2805" s="24" t="s">
        <v>5686</v>
      </c>
      <c r="C2805" s="24">
        <v>0.4932453</v>
      </c>
      <c r="D2805" s="24">
        <v>0.38406630000000003</v>
      </c>
      <c r="E2805" s="24">
        <v>0.56966839999999996</v>
      </c>
      <c r="F2805" s="24">
        <v>0.34312419999999999</v>
      </c>
      <c r="G2805" s="23"/>
      <c r="H2805" s="23"/>
      <c r="I2805" s="23"/>
      <c r="J2805" s="23"/>
      <c r="L2805" s="24">
        <v>0.33177269999999998</v>
      </c>
      <c r="M2805" s="24">
        <v>0.38694269999999997</v>
      </c>
      <c r="N2805" s="24">
        <v>0.45816839999999998</v>
      </c>
      <c r="O2805" s="24">
        <v>0.33473829999999999</v>
      </c>
      <c r="P2805" s="23"/>
      <c r="Q2805" s="23"/>
      <c r="R2805" s="23"/>
      <c r="S2805" s="23"/>
      <c r="U2805" s="24">
        <v>0.4310677</v>
      </c>
      <c r="V2805" s="24">
        <v>0.45956239999999998</v>
      </c>
      <c r="W2805" s="24">
        <v>0.44496170000000002</v>
      </c>
      <c r="X2805" s="24">
        <v>0.37407109999999999</v>
      </c>
      <c r="Y2805" s="23"/>
      <c r="Z2805" s="23"/>
      <c r="AA2805" s="23"/>
      <c r="AB2805" s="23"/>
      <c r="AD2805" s="24">
        <v>0.56291970000000002</v>
      </c>
      <c r="AE2805" s="24">
        <v>0.36284689999999997</v>
      </c>
      <c r="AF2805" s="24">
        <v>0.40479959999999998</v>
      </c>
      <c r="AG2805" s="24">
        <v>0.50500060000000002</v>
      </c>
      <c r="AH2805" s="23"/>
      <c r="AI2805" s="23"/>
      <c r="AJ2805" s="23"/>
      <c r="AK2805" s="23"/>
    </row>
    <row r="2806" spans="1:37" x14ac:dyDescent="0.35">
      <c r="A2806" s="24" t="s">
        <v>5687</v>
      </c>
      <c r="B2806" s="24" t="s">
        <v>5688</v>
      </c>
      <c r="C2806" s="24">
        <v>0.51642600000000005</v>
      </c>
      <c r="D2806" s="24">
        <v>0.35923260000000001</v>
      </c>
      <c r="E2806" s="24">
        <v>0.40980060000000001</v>
      </c>
      <c r="F2806" s="24">
        <v>0.35729939999999999</v>
      </c>
      <c r="G2806" s="23"/>
      <c r="H2806" s="23"/>
      <c r="I2806" s="23"/>
      <c r="J2806" s="23"/>
      <c r="L2806" s="24">
        <v>0.37641350000000001</v>
      </c>
      <c r="M2806" s="24">
        <v>0.24127199999999999</v>
      </c>
      <c r="N2806" s="24">
        <v>0.38090629999999998</v>
      </c>
      <c r="O2806" s="24">
        <v>0.28967510000000002</v>
      </c>
      <c r="P2806" s="23"/>
      <c r="Q2806" s="23"/>
      <c r="R2806" s="23"/>
      <c r="S2806" s="23"/>
      <c r="U2806" s="24">
        <v>0.40628429999999999</v>
      </c>
      <c r="V2806" s="24">
        <v>0.40844059999999999</v>
      </c>
      <c r="W2806" s="24">
        <v>0.41077170000000002</v>
      </c>
      <c r="X2806" s="24">
        <v>0.3597725</v>
      </c>
      <c r="Y2806" s="23"/>
      <c r="Z2806" s="23"/>
      <c r="AA2806" s="23"/>
      <c r="AB2806" s="23"/>
      <c r="AD2806" s="24">
        <v>0.65542160000000005</v>
      </c>
      <c r="AE2806" s="24">
        <v>0.34241149999999998</v>
      </c>
      <c r="AF2806" s="24">
        <v>0.34832039999999997</v>
      </c>
      <c r="AG2806" s="24">
        <v>0.51747310000000002</v>
      </c>
      <c r="AH2806" s="23"/>
      <c r="AI2806" s="23"/>
      <c r="AJ2806" s="23"/>
      <c r="AK2806" s="23"/>
    </row>
    <row r="2807" spans="1:37" x14ac:dyDescent="0.35">
      <c r="A2807" s="24" t="s">
        <v>5689</v>
      </c>
      <c r="B2807" s="24" t="s">
        <v>5690</v>
      </c>
      <c r="C2807" s="24">
        <v>0.41393089999999999</v>
      </c>
      <c r="D2807" s="24">
        <v>0.41585810000000001</v>
      </c>
      <c r="E2807" s="24">
        <v>0.31039810000000001</v>
      </c>
      <c r="F2807" s="24">
        <v>0.36494589999999999</v>
      </c>
      <c r="G2807" s="23"/>
      <c r="H2807" s="23"/>
      <c r="I2807" s="23"/>
      <c r="J2807" s="23"/>
      <c r="L2807" s="24">
        <v>0.36743379999999998</v>
      </c>
      <c r="M2807" s="24">
        <v>0.35293259999999999</v>
      </c>
      <c r="N2807" s="24">
        <v>0.33886040000000001</v>
      </c>
      <c r="O2807" s="24">
        <v>0.32174510000000001</v>
      </c>
      <c r="P2807" s="23"/>
      <c r="Q2807" s="23"/>
      <c r="R2807" s="23"/>
      <c r="S2807" s="23"/>
      <c r="U2807" s="24">
        <v>0.399897</v>
      </c>
      <c r="V2807" s="24">
        <v>0.4029874</v>
      </c>
      <c r="W2807" s="24">
        <v>0.39119340000000002</v>
      </c>
      <c r="X2807" s="24">
        <v>0.37554710000000002</v>
      </c>
      <c r="Y2807" s="23"/>
      <c r="Z2807" s="23"/>
      <c r="AA2807" s="23"/>
      <c r="AB2807" s="23"/>
      <c r="AD2807" s="24">
        <v>0.4634567</v>
      </c>
      <c r="AE2807" s="24">
        <v>0.39840690000000001</v>
      </c>
      <c r="AF2807" s="24">
        <v>0.30138540000000003</v>
      </c>
      <c r="AG2807" s="24">
        <v>0.53210539999999995</v>
      </c>
      <c r="AH2807" s="23"/>
      <c r="AI2807" s="23"/>
      <c r="AJ2807" s="23"/>
      <c r="AK2807" s="23"/>
    </row>
    <row r="2808" spans="1:37" x14ac:dyDescent="0.35">
      <c r="A2808" s="24" t="s">
        <v>5691</v>
      </c>
      <c r="B2808" s="24" t="s">
        <v>5692</v>
      </c>
      <c r="C2808" s="24">
        <v>0.42469000000000001</v>
      </c>
      <c r="D2808" s="24">
        <v>0.46994920000000001</v>
      </c>
      <c r="E2808" s="24">
        <v>0.33059709999999998</v>
      </c>
      <c r="F2808" s="24">
        <v>0.40213490000000002</v>
      </c>
      <c r="G2808" s="23"/>
      <c r="H2808" s="23"/>
      <c r="I2808" s="23"/>
      <c r="J2808" s="23"/>
      <c r="L2808" s="24">
        <v>0.3627204</v>
      </c>
      <c r="M2808" s="24">
        <v>0.39451239999999999</v>
      </c>
      <c r="N2808" s="24">
        <v>0.41212729999999997</v>
      </c>
      <c r="O2808" s="24">
        <v>0.3810904</v>
      </c>
      <c r="P2808" s="23"/>
      <c r="Q2808" s="23"/>
      <c r="R2808" s="23"/>
      <c r="S2808" s="23"/>
      <c r="U2808" s="24">
        <v>0.4153271</v>
      </c>
      <c r="V2808" s="24">
        <v>0.4166455</v>
      </c>
      <c r="W2808" s="24">
        <v>0.4241934</v>
      </c>
      <c r="X2808" s="24">
        <v>0.41949389999999998</v>
      </c>
      <c r="Y2808" s="23"/>
      <c r="Z2808" s="23"/>
      <c r="AA2808" s="23"/>
      <c r="AB2808" s="23"/>
      <c r="AD2808" s="24">
        <v>0.49009269999999999</v>
      </c>
      <c r="AE2808" s="24">
        <v>0.390262</v>
      </c>
      <c r="AF2808" s="24">
        <v>0.3409432</v>
      </c>
      <c r="AG2808" s="24">
        <v>0.52023699999999995</v>
      </c>
      <c r="AH2808" s="23"/>
      <c r="AI2808" s="23"/>
      <c r="AJ2808" s="23"/>
      <c r="AK2808" s="23"/>
    </row>
    <row r="2809" spans="1:37" x14ac:dyDescent="0.35">
      <c r="A2809" s="24" t="s">
        <v>5693</v>
      </c>
      <c r="B2809" s="24" t="s">
        <v>5694</v>
      </c>
      <c r="C2809" s="24">
        <v>0.37866119999999998</v>
      </c>
      <c r="D2809" s="24">
        <v>0.4673273</v>
      </c>
      <c r="E2809" s="24">
        <v>0.33266440000000003</v>
      </c>
      <c r="F2809" s="24">
        <v>0.39669789999999999</v>
      </c>
      <c r="G2809" s="23"/>
      <c r="H2809" s="23"/>
      <c r="I2809" s="23"/>
      <c r="J2809" s="23"/>
      <c r="L2809" s="24">
        <v>0.42731370000000002</v>
      </c>
      <c r="M2809" s="24">
        <v>0.2983577</v>
      </c>
      <c r="N2809" s="24">
        <v>0.4265428</v>
      </c>
      <c r="O2809" s="24">
        <v>0.37806689999999998</v>
      </c>
      <c r="P2809" s="23"/>
      <c r="Q2809" s="23"/>
      <c r="R2809" s="23"/>
      <c r="S2809" s="23"/>
      <c r="U2809" s="24">
        <v>0.43123020000000001</v>
      </c>
      <c r="V2809" s="24">
        <v>0.345862</v>
      </c>
      <c r="W2809" s="24">
        <v>0.45353189999999999</v>
      </c>
      <c r="X2809" s="24">
        <v>0.38573190000000002</v>
      </c>
      <c r="Y2809" s="23"/>
      <c r="Z2809" s="23"/>
      <c r="AA2809" s="23"/>
      <c r="AB2809" s="23"/>
      <c r="AD2809" s="24">
        <v>0.48171589999999997</v>
      </c>
      <c r="AE2809" s="24">
        <v>0.42145100000000002</v>
      </c>
      <c r="AF2809" s="24">
        <v>0.39386149999999998</v>
      </c>
      <c r="AG2809" s="24">
        <v>0.51664390000000004</v>
      </c>
      <c r="AH2809" s="23"/>
      <c r="AI2809" s="23"/>
      <c r="AJ2809" s="23"/>
      <c r="AK2809" s="23"/>
    </row>
    <row r="2810" spans="1:37" x14ac:dyDescent="0.35">
      <c r="A2810" s="24" t="s">
        <v>5695</v>
      </c>
      <c r="B2810" s="24" t="s">
        <v>5696</v>
      </c>
      <c r="C2810" s="24">
        <v>0.43893840000000001</v>
      </c>
      <c r="D2810" s="24">
        <v>0.43501459999999997</v>
      </c>
      <c r="E2810" s="24">
        <v>0.4157708</v>
      </c>
      <c r="F2810" s="24">
        <v>0.4007559</v>
      </c>
      <c r="G2810" s="23"/>
      <c r="H2810" s="23"/>
      <c r="I2810" s="23"/>
      <c r="J2810" s="23"/>
      <c r="L2810" s="24">
        <v>0.4364825</v>
      </c>
      <c r="M2810" s="24">
        <v>0.33279740000000002</v>
      </c>
      <c r="N2810" s="24">
        <v>0.39130569999999998</v>
      </c>
      <c r="O2810" s="24">
        <v>0.42810720000000002</v>
      </c>
      <c r="P2810" s="23"/>
      <c r="Q2810" s="23"/>
      <c r="R2810" s="23"/>
      <c r="S2810" s="23"/>
      <c r="U2810" s="24">
        <v>0.44482460000000001</v>
      </c>
      <c r="V2810" s="24">
        <v>0.34353080000000003</v>
      </c>
      <c r="W2810" s="24">
        <v>0.52133079999999998</v>
      </c>
      <c r="X2810" s="24">
        <v>0.39104149999999999</v>
      </c>
      <c r="Y2810" s="23"/>
      <c r="Z2810" s="23"/>
      <c r="AA2810" s="23"/>
      <c r="AB2810" s="23"/>
      <c r="AD2810" s="24">
        <v>0.46960049999999998</v>
      </c>
      <c r="AE2810" s="24">
        <v>0.40908440000000001</v>
      </c>
      <c r="AF2810" s="24">
        <v>0.36838539999999997</v>
      </c>
      <c r="AG2810" s="24">
        <v>0.50796419999999998</v>
      </c>
      <c r="AH2810" s="23"/>
      <c r="AI2810" s="23"/>
      <c r="AJ2810" s="23"/>
      <c r="AK2810" s="23"/>
    </row>
    <row r="2811" spans="1:37" x14ac:dyDescent="0.35">
      <c r="A2811" s="24" t="s">
        <v>5697</v>
      </c>
      <c r="B2811" s="24" t="s">
        <v>5698</v>
      </c>
      <c r="C2811" s="24">
        <v>0.46558379999999999</v>
      </c>
      <c r="D2811" s="24">
        <v>0.41711039999999999</v>
      </c>
      <c r="E2811" s="24">
        <v>0.36765890000000001</v>
      </c>
      <c r="F2811" s="24">
        <v>0.41385159999999999</v>
      </c>
      <c r="G2811" s="23"/>
      <c r="H2811" s="23"/>
      <c r="I2811" s="23"/>
      <c r="J2811" s="23"/>
      <c r="L2811" s="24">
        <v>0.37430970000000002</v>
      </c>
      <c r="M2811" s="24">
        <v>0.54041930000000005</v>
      </c>
      <c r="N2811" s="24">
        <v>0.42731989999999997</v>
      </c>
      <c r="O2811" s="24">
        <v>0.43855060000000001</v>
      </c>
      <c r="P2811" s="23"/>
      <c r="Q2811" s="23"/>
      <c r="R2811" s="23"/>
      <c r="S2811" s="23"/>
      <c r="U2811" s="24">
        <v>0.47713499999999998</v>
      </c>
      <c r="V2811" s="24">
        <v>0.42008669999999998</v>
      </c>
      <c r="W2811" s="24">
        <v>0.51209459999999996</v>
      </c>
      <c r="X2811" s="24">
        <v>0.38340999999999997</v>
      </c>
      <c r="Y2811" s="23"/>
      <c r="Z2811" s="23"/>
      <c r="AA2811" s="23"/>
      <c r="AB2811" s="23"/>
      <c r="AD2811" s="24">
        <v>0.51820679999999997</v>
      </c>
      <c r="AE2811" s="24">
        <v>0.43069770000000002</v>
      </c>
      <c r="AF2811" s="24">
        <v>0.36357339999999999</v>
      </c>
      <c r="AG2811" s="24">
        <v>0.44174239999999998</v>
      </c>
      <c r="AH2811" s="23"/>
      <c r="AI2811" s="23"/>
      <c r="AJ2811" s="23"/>
      <c r="AK2811" s="23"/>
    </row>
    <row r="2812" spans="1:37" x14ac:dyDescent="0.35">
      <c r="A2812" s="24" t="s">
        <v>5699</v>
      </c>
      <c r="B2812" s="24" t="s">
        <v>5700</v>
      </c>
      <c r="C2812" s="24">
        <v>0.48211540000000003</v>
      </c>
      <c r="D2812" s="24">
        <v>0.5036619</v>
      </c>
      <c r="E2812" s="24">
        <v>0.30039779999999999</v>
      </c>
      <c r="F2812" s="24">
        <v>0.38467230000000002</v>
      </c>
      <c r="G2812" s="23"/>
      <c r="H2812" s="23"/>
      <c r="I2812" s="23"/>
      <c r="J2812" s="23"/>
      <c r="L2812" s="24">
        <v>0.3635293</v>
      </c>
      <c r="M2812" s="24">
        <v>0.41603289999999998</v>
      </c>
      <c r="N2812" s="24">
        <v>0.39620559999999999</v>
      </c>
      <c r="O2812" s="24">
        <v>0.41797620000000002</v>
      </c>
      <c r="P2812" s="23"/>
      <c r="Q2812" s="23"/>
      <c r="R2812" s="23"/>
      <c r="S2812" s="23"/>
      <c r="U2812" s="24">
        <v>0.44462099999999999</v>
      </c>
      <c r="V2812" s="24">
        <v>0.39152100000000001</v>
      </c>
      <c r="W2812" s="24">
        <v>0.34971039999999998</v>
      </c>
      <c r="X2812" s="24">
        <v>0.43696059999999998</v>
      </c>
      <c r="Y2812" s="23"/>
      <c r="Z2812" s="23"/>
      <c r="AA2812" s="23"/>
      <c r="AB2812" s="23"/>
      <c r="AD2812" s="24">
        <v>0.52917800000000004</v>
      </c>
      <c r="AE2812" s="24">
        <v>0.43770340000000002</v>
      </c>
      <c r="AF2812" s="24">
        <v>0.31387340000000002</v>
      </c>
      <c r="AG2812" s="24">
        <v>0.39998719999999999</v>
      </c>
      <c r="AH2812" s="23"/>
      <c r="AI2812" s="23"/>
      <c r="AJ2812" s="23"/>
      <c r="AK2812" s="23"/>
    </row>
    <row r="2813" spans="1:37" x14ac:dyDescent="0.35">
      <c r="A2813" s="24" t="s">
        <v>5701</v>
      </c>
      <c r="B2813" s="24" t="s">
        <v>5702</v>
      </c>
      <c r="C2813" s="24">
        <v>0.4675955</v>
      </c>
      <c r="D2813" s="24">
        <v>0.64400429999999997</v>
      </c>
      <c r="E2813" s="24">
        <v>0.30929180000000001</v>
      </c>
      <c r="F2813" s="24">
        <v>0.3609677</v>
      </c>
      <c r="G2813" s="23"/>
      <c r="H2813" s="23"/>
      <c r="I2813" s="23"/>
      <c r="J2813" s="23"/>
      <c r="L2813" s="24">
        <v>0.32216600000000001</v>
      </c>
      <c r="M2813" s="24">
        <v>0.38639000000000001</v>
      </c>
      <c r="N2813" s="24">
        <v>0.406804</v>
      </c>
      <c r="O2813" s="24">
        <v>0.37217729999999999</v>
      </c>
      <c r="P2813" s="23"/>
      <c r="Q2813" s="23"/>
      <c r="R2813" s="23"/>
      <c r="S2813" s="23"/>
      <c r="U2813" s="24">
        <v>0.42613079999999998</v>
      </c>
      <c r="V2813" s="24">
        <v>0.37278749999999999</v>
      </c>
      <c r="W2813" s="24">
        <v>0.36568580000000001</v>
      </c>
      <c r="X2813" s="24">
        <v>0.6583116</v>
      </c>
      <c r="Y2813" s="23"/>
      <c r="Z2813" s="23"/>
      <c r="AA2813" s="23"/>
      <c r="AB2813" s="23"/>
      <c r="AD2813" s="24">
        <v>0.49604310000000001</v>
      </c>
      <c r="AE2813" s="24">
        <v>0.42803760000000002</v>
      </c>
      <c r="AF2813" s="24">
        <v>0.30387069999999999</v>
      </c>
      <c r="AG2813" s="24">
        <v>0.4558758</v>
      </c>
      <c r="AH2813" s="23"/>
      <c r="AI2813" s="23"/>
      <c r="AJ2813" s="23"/>
      <c r="AK2813" s="23"/>
    </row>
    <row r="2814" spans="1:37" x14ac:dyDescent="0.35">
      <c r="A2814" s="24" t="s">
        <v>5703</v>
      </c>
      <c r="B2814" s="24" t="s">
        <v>5704</v>
      </c>
      <c r="C2814" s="24">
        <v>0.44356580000000001</v>
      </c>
      <c r="D2814" s="24">
        <v>0.71234209999999998</v>
      </c>
      <c r="E2814" s="24">
        <v>0.29489710000000002</v>
      </c>
      <c r="F2814" s="24">
        <v>0.4285989</v>
      </c>
      <c r="G2814" s="23"/>
      <c r="H2814" s="23"/>
      <c r="I2814" s="23"/>
      <c r="J2814" s="23"/>
      <c r="L2814" s="24">
        <v>0.28995169999999998</v>
      </c>
      <c r="M2814" s="24">
        <v>0.338671</v>
      </c>
      <c r="N2814" s="24">
        <v>0.54235789999999995</v>
      </c>
      <c r="O2814" s="24">
        <v>0.35558000000000001</v>
      </c>
      <c r="P2814" s="23"/>
      <c r="Q2814" s="23"/>
      <c r="R2814" s="23"/>
      <c r="S2814" s="23"/>
      <c r="U2814" s="24">
        <v>0.42725229999999997</v>
      </c>
      <c r="V2814" s="24">
        <v>0.39221020000000001</v>
      </c>
      <c r="W2814" s="24">
        <v>0.4110547</v>
      </c>
      <c r="X2814" s="24">
        <v>0.57957199999999998</v>
      </c>
      <c r="Y2814" s="23"/>
      <c r="Z2814" s="23"/>
      <c r="AA2814" s="23"/>
      <c r="AB2814" s="23"/>
      <c r="AD2814" s="24">
        <v>0.50459359999999998</v>
      </c>
      <c r="AE2814" s="24">
        <v>0.42840889999999998</v>
      </c>
      <c r="AF2814" s="24">
        <v>0.3204786</v>
      </c>
      <c r="AG2814" s="24">
        <v>0.46346520000000002</v>
      </c>
      <c r="AH2814" s="23"/>
      <c r="AI2814" s="23"/>
      <c r="AJ2814" s="23"/>
      <c r="AK2814" s="23"/>
    </row>
    <row r="2815" spans="1:37" x14ac:dyDescent="0.35">
      <c r="A2815" s="24" t="s">
        <v>5705</v>
      </c>
      <c r="B2815" s="24" t="s">
        <v>5706</v>
      </c>
      <c r="C2815" s="24">
        <v>0.33844849999999999</v>
      </c>
      <c r="D2815" s="24">
        <v>0.61953389999999997</v>
      </c>
      <c r="E2815" s="24">
        <v>0.40894819999999998</v>
      </c>
      <c r="F2815" s="24">
        <v>0.54029859999999996</v>
      </c>
      <c r="G2815" s="23"/>
      <c r="H2815" s="23"/>
      <c r="I2815" s="23"/>
      <c r="J2815" s="23"/>
      <c r="L2815" s="24">
        <v>0.36564540000000001</v>
      </c>
      <c r="M2815" s="24">
        <v>0.37330419999999997</v>
      </c>
      <c r="N2815" s="24">
        <v>0.58495940000000002</v>
      </c>
      <c r="O2815" s="24">
        <v>0.3530298</v>
      </c>
      <c r="P2815" s="23"/>
      <c r="Q2815" s="23"/>
      <c r="R2815" s="23"/>
      <c r="S2815" s="23"/>
      <c r="U2815" s="24">
        <v>0.3979914</v>
      </c>
      <c r="V2815" s="24">
        <v>0.38628469999999998</v>
      </c>
      <c r="W2815" s="24">
        <v>0.43804310000000002</v>
      </c>
      <c r="X2815" s="24">
        <v>0.47839009999999998</v>
      </c>
      <c r="Y2815" s="23"/>
      <c r="Z2815" s="23"/>
      <c r="AA2815" s="23"/>
      <c r="AB2815" s="23"/>
      <c r="AD2815" s="24">
        <v>0.45839020000000003</v>
      </c>
      <c r="AE2815" s="24">
        <v>0.4189773</v>
      </c>
      <c r="AF2815" s="24">
        <v>0.31144509999999997</v>
      </c>
      <c r="AG2815" s="24">
        <v>0.40177839999999998</v>
      </c>
      <c r="AH2815" s="23"/>
      <c r="AI2815" s="23"/>
      <c r="AJ2815" s="23"/>
      <c r="AK2815" s="23"/>
    </row>
    <row r="2816" spans="1:37" x14ac:dyDescent="0.35">
      <c r="A2816" s="24" t="s">
        <v>5707</v>
      </c>
      <c r="B2816" s="24" t="s">
        <v>5708</v>
      </c>
      <c r="C2816" s="24">
        <v>0.29971979999999998</v>
      </c>
      <c r="D2816" s="24">
        <v>0.72903379999999995</v>
      </c>
      <c r="E2816" s="24">
        <v>0.39216970000000001</v>
      </c>
      <c r="F2816" s="24">
        <v>0.46605000000000002</v>
      </c>
      <c r="G2816" s="23"/>
      <c r="H2816" s="23"/>
      <c r="I2816" s="23"/>
      <c r="J2816" s="23"/>
      <c r="L2816" s="24">
        <v>0.38285209999999997</v>
      </c>
      <c r="M2816" s="24">
        <v>0.37449320000000003</v>
      </c>
      <c r="N2816" s="24">
        <v>0.49782949999999998</v>
      </c>
      <c r="O2816" s="24">
        <v>0.39727869999999998</v>
      </c>
      <c r="P2816" s="23"/>
      <c r="Q2816" s="23"/>
      <c r="R2816" s="23"/>
      <c r="S2816" s="23"/>
      <c r="U2816" s="24">
        <v>0.3418448</v>
      </c>
      <c r="V2816" s="24">
        <v>0.40249259999999998</v>
      </c>
      <c r="W2816" s="24">
        <v>0.43548409999999999</v>
      </c>
      <c r="X2816" s="24">
        <v>0.46952680000000002</v>
      </c>
      <c r="Y2816" s="23"/>
      <c r="Z2816" s="23"/>
      <c r="AA2816" s="23"/>
      <c r="AB2816" s="23"/>
      <c r="AD2816" s="24">
        <v>0.46035169999999997</v>
      </c>
      <c r="AE2816" s="24">
        <v>0.40224739999999998</v>
      </c>
      <c r="AF2816" s="24">
        <v>0.37821169999999998</v>
      </c>
      <c r="AG2816" s="24">
        <v>0.42483660000000001</v>
      </c>
      <c r="AH2816" s="23"/>
      <c r="AI2816" s="23"/>
      <c r="AJ2816" s="23"/>
      <c r="AK2816" s="23"/>
    </row>
    <row r="2817" spans="1:37" x14ac:dyDescent="0.35">
      <c r="A2817" s="24" t="s">
        <v>5709</v>
      </c>
      <c r="B2817" s="24" t="s">
        <v>5710</v>
      </c>
      <c r="C2817" s="24">
        <v>0.33334059999999999</v>
      </c>
      <c r="D2817" s="24">
        <v>0.70822039999999997</v>
      </c>
      <c r="E2817" s="24">
        <v>0.32236049999999999</v>
      </c>
      <c r="F2817" s="24">
        <v>0.39777240000000003</v>
      </c>
      <c r="G2817" s="23"/>
      <c r="H2817" s="23"/>
      <c r="I2817" s="23"/>
      <c r="J2817" s="23"/>
      <c r="L2817" s="24">
        <v>0.32618269999999999</v>
      </c>
      <c r="M2817" s="24">
        <v>0.30161280000000001</v>
      </c>
      <c r="N2817" s="24">
        <v>0.40023880000000001</v>
      </c>
      <c r="O2817" s="24">
        <v>0.34030949999999999</v>
      </c>
      <c r="P2817" s="23"/>
      <c r="Q2817" s="23"/>
      <c r="R2817" s="23"/>
      <c r="S2817" s="23"/>
      <c r="U2817" s="24">
        <v>0.50673659999999998</v>
      </c>
      <c r="V2817" s="24">
        <v>0.42640869999999997</v>
      </c>
      <c r="W2817" s="24">
        <v>0.43728319999999998</v>
      </c>
      <c r="X2817" s="24">
        <v>0.47600799999999999</v>
      </c>
      <c r="Y2817" s="23"/>
      <c r="Z2817" s="23"/>
      <c r="AA2817" s="23"/>
      <c r="AB2817" s="23"/>
      <c r="AD2817" s="24">
        <v>0.51134310000000005</v>
      </c>
      <c r="AE2817" s="24">
        <v>0.46027699999999999</v>
      </c>
      <c r="AF2817" s="24">
        <v>0.35812759999999999</v>
      </c>
      <c r="AG2817" s="24">
        <v>0.55271179999999998</v>
      </c>
      <c r="AH2817" s="23"/>
      <c r="AI2817" s="23"/>
      <c r="AJ2817" s="23"/>
      <c r="AK2817" s="23"/>
    </row>
    <row r="2818" spans="1:37" x14ac:dyDescent="0.35">
      <c r="A2818" s="24" t="s">
        <v>5711</v>
      </c>
      <c r="B2818" s="24" t="s">
        <v>5712</v>
      </c>
      <c r="C2818" s="24">
        <v>0.38011489999999998</v>
      </c>
      <c r="D2818" s="24">
        <v>0.52030030000000005</v>
      </c>
      <c r="E2818" s="24">
        <v>0.35823529999999998</v>
      </c>
      <c r="F2818" s="24">
        <v>0.32278289999999998</v>
      </c>
      <c r="G2818" s="23"/>
      <c r="H2818" s="23"/>
      <c r="I2818" s="23"/>
      <c r="J2818" s="23"/>
      <c r="L2818" s="24">
        <v>0.35081440000000003</v>
      </c>
      <c r="M2818" s="24">
        <v>0.3361402</v>
      </c>
      <c r="N2818" s="24">
        <v>0.35303050000000002</v>
      </c>
      <c r="O2818" s="24">
        <v>0.33760380000000001</v>
      </c>
      <c r="P2818" s="23"/>
      <c r="Q2818" s="23"/>
      <c r="R2818" s="23"/>
      <c r="S2818" s="23"/>
      <c r="U2818" s="24">
        <v>0.55087050000000004</v>
      </c>
      <c r="V2818" s="24">
        <v>0.41032180000000001</v>
      </c>
      <c r="W2818" s="24">
        <v>0.3595294</v>
      </c>
      <c r="X2818" s="24">
        <v>0.40695959999999998</v>
      </c>
      <c r="Y2818" s="23"/>
      <c r="Z2818" s="23"/>
      <c r="AA2818" s="23"/>
      <c r="AB2818" s="23"/>
      <c r="AD2818" s="24">
        <v>0.61517659999999996</v>
      </c>
      <c r="AE2818" s="24">
        <v>0.39191769999999998</v>
      </c>
      <c r="AF2818" s="24">
        <v>0.39002759999999997</v>
      </c>
      <c r="AG2818" s="24">
        <v>0.52898129999999999</v>
      </c>
      <c r="AH2818" s="23"/>
      <c r="AI2818" s="23"/>
      <c r="AJ2818" s="23"/>
      <c r="AK2818" s="23"/>
    </row>
    <row r="2819" spans="1:37" x14ac:dyDescent="0.35">
      <c r="A2819" s="24" t="s">
        <v>5713</v>
      </c>
      <c r="B2819" s="24" t="s">
        <v>5714</v>
      </c>
      <c r="C2819" s="24">
        <v>0.4245468</v>
      </c>
      <c r="D2819" s="24">
        <v>0.50752810000000004</v>
      </c>
      <c r="E2819" s="24">
        <v>0.35816740000000002</v>
      </c>
      <c r="F2819" s="24">
        <v>0.3405282</v>
      </c>
      <c r="G2819" s="23"/>
      <c r="H2819" s="23"/>
      <c r="I2819" s="23"/>
      <c r="J2819" s="23"/>
      <c r="L2819" s="24">
        <v>0.36842560000000002</v>
      </c>
      <c r="M2819" s="24">
        <v>0.44493060000000001</v>
      </c>
      <c r="N2819" s="24">
        <v>0.46009919999999999</v>
      </c>
      <c r="O2819" s="24">
        <v>0.41819469999999997</v>
      </c>
      <c r="P2819" s="23"/>
      <c r="Q2819" s="23"/>
      <c r="R2819" s="23"/>
      <c r="S2819" s="23"/>
      <c r="U2819" s="24">
        <v>0.45560139999999999</v>
      </c>
      <c r="V2819" s="24">
        <v>0.50987819999999995</v>
      </c>
      <c r="W2819" s="24">
        <v>0.37804500000000002</v>
      </c>
      <c r="X2819" s="24">
        <v>0.38673940000000001</v>
      </c>
      <c r="Y2819" s="23"/>
      <c r="Z2819" s="23"/>
      <c r="AA2819" s="23"/>
      <c r="AB2819" s="23"/>
      <c r="AD2819" s="24">
        <v>0.53433339999999996</v>
      </c>
      <c r="AE2819" s="24">
        <v>0.43668750000000001</v>
      </c>
      <c r="AF2819" s="24">
        <v>0.61544659999999995</v>
      </c>
      <c r="AG2819" s="24">
        <v>0.41858840000000003</v>
      </c>
      <c r="AH2819" s="23"/>
      <c r="AI2819" s="23"/>
      <c r="AJ2819" s="23"/>
      <c r="AK2819" s="23"/>
    </row>
    <row r="2820" spans="1:37" x14ac:dyDescent="0.35">
      <c r="A2820" s="24" t="s">
        <v>5715</v>
      </c>
      <c r="B2820" s="24" t="s">
        <v>5716</v>
      </c>
      <c r="C2820" s="24">
        <v>0.42623280000000002</v>
      </c>
      <c r="D2820" s="24">
        <v>0.49129800000000001</v>
      </c>
      <c r="E2820" s="24">
        <v>0.31796279999999999</v>
      </c>
      <c r="F2820" s="24">
        <v>0.3641335</v>
      </c>
      <c r="G2820" s="23"/>
      <c r="H2820" s="23"/>
      <c r="I2820" s="23"/>
      <c r="J2820" s="23"/>
      <c r="L2820" s="24">
        <v>0.39638499999999999</v>
      </c>
      <c r="M2820" s="24">
        <v>0.49063299999999999</v>
      </c>
      <c r="N2820" s="24">
        <v>0.40659859999999998</v>
      </c>
      <c r="O2820" s="24">
        <v>0.35301549999999998</v>
      </c>
      <c r="P2820" s="23"/>
      <c r="Q2820" s="23"/>
      <c r="R2820" s="23"/>
      <c r="S2820" s="23"/>
      <c r="U2820" s="24">
        <v>0.47184949999999998</v>
      </c>
      <c r="V2820" s="24">
        <v>0.60386119999999999</v>
      </c>
      <c r="W2820" s="24">
        <v>0.38163859999999999</v>
      </c>
      <c r="X2820" s="24">
        <v>0.3598558</v>
      </c>
      <c r="Y2820" s="23"/>
      <c r="Z2820" s="23"/>
      <c r="AA2820" s="23"/>
      <c r="AB2820" s="23"/>
      <c r="AD2820" s="24">
        <v>0.43222860000000002</v>
      </c>
      <c r="AE2820" s="24">
        <v>0.48628939999999998</v>
      </c>
      <c r="AF2820" s="24">
        <v>0.48110269999999999</v>
      </c>
      <c r="AG2820" s="24">
        <v>0.39128619999999997</v>
      </c>
      <c r="AH2820" s="23"/>
      <c r="AI2820" s="23"/>
      <c r="AJ2820" s="23"/>
      <c r="AK2820" s="23"/>
    </row>
    <row r="2821" spans="1:37" x14ac:dyDescent="0.35">
      <c r="A2821" s="24" t="s">
        <v>5717</v>
      </c>
      <c r="B2821" s="24" t="s">
        <v>5718</v>
      </c>
      <c r="C2821" s="24">
        <v>0.43935400000000002</v>
      </c>
      <c r="D2821" s="24">
        <v>0.43757649999999998</v>
      </c>
      <c r="E2821" s="24">
        <v>0.34604499999999999</v>
      </c>
      <c r="F2821" s="24">
        <v>0.3661509</v>
      </c>
      <c r="G2821" s="23"/>
      <c r="H2821" s="23"/>
      <c r="I2821" s="23"/>
      <c r="J2821" s="23"/>
      <c r="L2821" s="24">
        <v>0.392957</v>
      </c>
      <c r="M2821" s="24">
        <v>0.44658189999999998</v>
      </c>
      <c r="N2821" s="24">
        <v>0.3870131</v>
      </c>
      <c r="O2821" s="24">
        <v>0.42365999999999998</v>
      </c>
      <c r="P2821" s="23"/>
      <c r="Q2821" s="23"/>
      <c r="R2821" s="23"/>
      <c r="S2821" s="23"/>
      <c r="U2821" s="24">
        <v>0.42909510000000001</v>
      </c>
      <c r="V2821" s="24">
        <v>0.57536620000000005</v>
      </c>
      <c r="W2821" s="24">
        <v>0.39823900000000001</v>
      </c>
      <c r="X2821" s="24">
        <v>0.3976828</v>
      </c>
      <c r="Y2821" s="23"/>
      <c r="Z2821" s="23"/>
      <c r="AA2821" s="23"/>
      <c r="AB2821" s="23"/>
      <c r="AD2821" s="24">
        <v>0.44627630000000001</v>
      </c>
      <c r="AE2821" s="24">
        <v>0.40743079999999998</v>
      </c>
      <c r="AF2821" s="24">
        <v>0.41565190000000002</v>
      </c>
      <c r="AG2821" s="24">
        <v>0.41387819999999997</v>
      </c>
      <c r="AH2821" s="23"/>
      <c r="AI2821" s="23"/>
      <c r="AJ2821" s="23"/>
      <c r="AK2821" s="23"/>
    </row>
    <row r="2822" spans="1:37" x14ac:dyDescent="0.35">
      <c r="A2822" s="24" t="s">
        <v>5719</v>
      </c>
      <c r="B2822" s="24" t="s">
        <v>5720</v>
      </c>
      <c r="C2822" s="24">
        <v>0.42158279999999998</v>
      </c>
      <c r="D2822" s="24">
        <v>0.32907510000000001</v>
      </c>
      <c r="E2822" s="24">
        <v>0.3673361</v>
      </c>
      <c r="F2822" s="24">
        <v>0.37146839999999998</v>
      </c>
      <c r="G2822" s="23"/>
      <c r="H2822" s="23"/>
      <c r="I2822" s="23"/>
      <c r="J2822" s="23"/>
      <c r="L2822" s="24">
        <v>0.38962200000000002</v>
      </c>
      <c r="M2822" s="24">
        <v>0.3631103</v>
      </c>
      <c r="N2822" s="24">
        <v>0.37059579999999998</v>
      </c>
      <c r="O2822" s="24">
        <v>0.35267959999999998</v>
      </c>
      <c r="P2822" s="23"/>
      <c r="Q2822" s="23"/>
      <c r="R2822" s="23"/>
      <c r="S2822" s="23"/>
      <c r="U2822" s="24">
        <v>0.52058380000000004</v>
      </c>
      <c r="V2822" s="24">
        <v>0.53004430000000002</v>
      </c>
      <c r="W2822" s="24">
        <v>0.4305118</v>
      </c>
      <c r="X2822" s="24">
        <v>0.42111720000000002</v>
      </c>
      <c r="Y2822" s="23"/>
      <c r="Z2822" s="23"/>
      <c r="AA2822" s="23"/>
      <c r="AB2822" s="23"/>
      <c r="AD2822" s="24">
        <v>0.48598780000000003</v>
      </c>
      <c r="AE2822" s="24">
        <v>0.3650834</v>
      </c>
      <c r="AF2822" s="24">
        <v>0.39312979999999997</v>
      </c>
      <c r="AG2822" s="24">
        <v>0.43249969999999999</v>
      </c>
      <c r="AH2822" s="23"/>
      <c r="AI2822" s="23"/>
      <c r="AJ2822" s="23"/>
      <c r="AK2822" s="23"/>
    </row>
    <row r="2823" spans="1:37" x14ac:dyDescent="0.35">
      <c r="A2823" s="24" t="s">
        <v>5721</v>
      </c>
      <c r="B2823" s="24" t="s">
        <v>5722</v>
      </c>
      <c r="C2823" s="24">
        <v>0.382295</v>
      </c>
      <c r="D2823" s="24">
        <v>0.30677260000000001</v>
      </c>
      <c r="E2823" s="24">
        <v>0.35291020000000001</v>
      </c>
      <c r="F2823" s="24">
        <v>0.38780330000000002</v>
      </c>
      <c r="G2823" s="23"/>
      <c r="H2823" s="23"/>
      <c r="I2823" s="23"/>
      <c r="J2823" s="23"/>
      <c r="L2823" s="24">
        <v>0.38355339999999999</v>
      </c>
      <c r="M2823" s="24">
        <v>0.39995550000000002</v>
      </c>
      <c r="N2823" s="24">
        <v>0.3602127</v>
      </c>
      <c r="O2823" s="24">
        <v>0.30785109999999999</v>
      </c>
      <c r="P2823" s="23"/>
      <c r="Q2823" s="23"/>
      <c r="R2823" s="23"/>
      <c r="S2823" s="23"/>
      <c r="U2823" s="24">
        <v>0.72852110000000003</v>
      </c>
      <c r="V2823" s="24">
        <v>0.43796370000000001</v>
      </c>
      <c r="W2823" s="24">
        <v>0.39703769999999999</v>
      </c>
      <c r="X2823" s="24">
        <v>0.46134249999999999</v>
      </c>
      <c r="Y2823" s="23"/>
      <c r="Z2823" s="23"/>
      <c r="AA2823" s="23"/>
      <c r="AB2823" s="23"/>
      <c r="AD2823" s="24">
        <v>0.56659930000000003</v>
      </c>
      <c r="AE2823" s="24">
        <v>0.50205529999999998</v>
      </c>
      <c r="AF2823" s="24">
        <v>0.3749325</v>
      </c>
      <c r="AG2823" s="24">
        <v>0.41667270000000001</v>
      </c>
      <c r="AH2823" s="23"/>
      <c r="AI2823" s="23"/>
      <c r="AJ2823" s="23"/>
      <c r="AK2823" s="23"/>
    </row>
    <row r="2824" spans="1:37" x14ac:dyDescent="0.35">
      <c r="A2824" s="24" t="s">
        <v>5723</v>
      </c>
      <c r="B2824" s="24" t="s">
        <v>5724</v>
      </c>
      <c r="C2824" s="24">
        <v>0.37816929999999999</v>
      </c>
      <c r="D2824" s="24">
        <v>0.38806059999999998</v>
      </c>
      <c r="E2824" s="24">
        <v>0.35330919999999999</v>
      </c>
      <c r="F2824" s="24">
        <v>0.38822390000000001</v>
      </c>
      <c r="G2824" s="23"/>
      <c r="H2824" s="23"/>
      <c r="I2824" s="23"/>
      <c r="J2824" s="23"/>
      <c r="L2824" s="24">
        <v>0.36638159999999997</v>
      </c>
      <c r="M2824" s="24">
        <v>0.35628500000000002</v>
      </c>
      <c r="N2824" s="24">
        <v>0.39220179999999999</v>
      </c>
      <c r="O2824" s="24">
        <v>0.34816550000000002</v>
      </c>
      <c r="P2824" s="23"/>
      <c r="Q2824" s="23"/>
      <c r="R2824" s="23"/>
      <c r="S2824" s="23"/>
      <c r="U2824" s="24">
        <v>0.52604019999999996</v>
      </c>
      <c r="V2824" s="24">
        <v>0.3722956</v>
      </c>
      <c r="W2824" s="24">
        <v>0.42307240000000002</v>
      </c>
      <c r="X2824" s="24">
        <v>0.47604410000000003</v>
      </c>
      <c r="Y2824" s="23"/>
      <c r="Z2824" s="23"/>
      <c r="AA2824" s="23"/>
      <c r="AB2824" s="23"/>
      <c r="AD2824" s="24">
        <v>0.5817156</v>
      </c>
      <c r="AE2824" s="24">
        <v>0.53457239999999995</v>
      </c>
      <c r="AF2824" s="24">
        <v>0.330293</v>
      </c>
      <c r="AG2824" s="24">
        <v>0.45717750000000001</v>
      </c>
      <c r="AH2824" s="23"/>
      <c r="AI2824" s="23"/>
      <c r="AJ2824" s="23"/>
      <c r="AK2824" s="23"/>
    </row>
    <row r="2825" spans="1:37" x14ac:dyDescent="0.35">
      <c r="A2825" s="24" t="s">
        <v>5725</v>
      </c>
      <c r="B2825" s="24" t="s">
        <v>5726</v>
      </c>
      <c r="C2825" s="24">
        <v>0.34271610000000002</v>
      </c>
      <c r="D2825" s="24">
        <v>0.39579360000000002</v>
      </c>
      <c r="E2825" s="24">
        <v>0.35186299999999998</v>
      </c>
      <c r="F2825" s="24">
        <v>0.34983629999999999</v>
      </c>
      <c r="G2825" s="23"/>
      <c r="H2825" s="23"/>
      <c r="I2825" s="23"/>
      <c r="J2825" s="23"/>
      <c r="L2825" s="24">
        <v>0.40009739999999999</v>
      </c>
      <c r="M2825" s="24">
        <v>0.339119</v>
      </c>
      <c r="N2825" s="24">
        <v>0.38326949999999999</v>
      </c>
      <c r="O2825" s="24">
        <v>0.32853490000000002</v>
      </c>
      <c r="P2825" s="23"/>
      <c r="Q2825" s="23"/>
      <c r="R2825" s="23"/>
      <c r="S2825" s="23"/>
      <c r="U2825" s="24">
        <v>0.5530678</v>
      </c>
      <c r="V2825" s="24">
        <v>0.3656761</v>
      </c>
      <c r="W2825" s="24">
        <v>0.44051899999999999</v>
      </c>
      <c r="X2825" s="24">
        <v>0.44443349999999998</v>
      </c>
      <c r="Y2825" s="23"/>
      <c r="Z2825" s="23"/>
      <c r="AA2825" s="23"/>
      <c r="AB2825" s="23"/>
      <c r="AD2825" s="24">
        <v>0.58316610000000002</v>
      </c>
      <c r="AE2825" s="24">
        <v>0.48124460000000002</v>
      </c>
      <c r="AF2825" s="24">
        <v>0.28968880000000002</v>
      </c>
      <c r="AG2825" s="24">
        <v>0.42377700000000001</v>
      </c>
      <c r="AH2825" s="23"/>
      <c r="AI2825" s="23"/>
      <c r="AJ2825" s="23"/>
      <c r="AK2825" s="23"/>
    </row>
    <row r="2826" spans="1:37" x14ac:dyDescent="0.35">
      <c r="A2826" s="24" t="s">
        <v>5727</v>
      </c>
      <c r="B2826" s="24" t="s">
        <v>5728</v>
      </c>
      <c r="C2826" s="24">
        <v>0.29001969999999999</v>
      </c>
      <c r="D2826" s="24">
        <v>0.45293309999999998</v>
      </c>
      <c r="E2826" s="24">
        <v>0.40484120000000001</v>
      </c>
      <c r="F2826" s="24">
        <v>0.36989519999999998</v>
      </c>
      <c r="G2826" s="23"/>
      <c r="H2826" s="23"/>
      <c r="I2826" s="23"/>
      <c r="J2826" s="23"/>
      <c r="L2826" s="24">
        <v>0.3872641</v>
      </c>
      <c r="M2826" s="24">
        <v>0.38918829999999999</v>
      </c>
      <c r="N2826" s="24">
        <v>0.36731360000000002</v>
      </c>
      <c r="O2826" s="24">
        <v>0.33575369999999999</v>
      </c>
      <c r="P2826" s="23"/>
      <c r="Q2826" s="23"/>
      <c r="R2826" s="23"/>
      <c r="S2826" s="23"/>
      <c r="U2826" s="24">
        <v>0.54955770000000004</v>
      </c>
      <c r="V2826" s="24">
        <v>0.37785540000000001</v>
      </c>
      <c r="W2826" s="24">
        <v>0.4023716</v>
      </c>
      <c r="X2826" s="24">
        <v>0.37049680000000002</v>
      </c>
      <c r="Y2826" s="23"/>
      <c r="Z2826" s="23"/>
      <c r="AA2826" s="23"/>
      <c r="AB2826" s="23"/>
      <c r="AD2826" s="24">
        <v>0.57600910000000005</v>
      </c>
      <c r="AE2826" s="24">
        <v>0.42299740000000002</v>
      </c>
      <c r="AF2826" s="24">
        <v>0.4419614</v>
      </c>
      <c r="AG2826" s="24">
        <v>0.36358889999999999</v>
      </c>
      <c r="AH2826" s="23"/>
      <c r="AI2826" s="23"/>
      <c r="AJ2826" s="23"/>
      <c r="AK2826" s="23"/>
    </row>
    <row r="2827" spans="1:37" x14ac:dyDescent="0.35">
      <c r="A2827" s="24" t="s">
        <v>5729</v>
      </c>
      <c r="B2827" s="24" t="s">
        <v>5730</v>
      </c>
      <c r="C2827" s="24">
        <v>0.35962450000000001</v>
      </c>
      <c r="D2827" s="24">
        <v>0.41510239999999998</v>
      </c>
      <c r="E2827" s="24">
        <v>0.46346739999999997</v>
      </c>
      <c r="F2827" s="24">
        <v>0.39136179999999998</v>
      </c>
      <c r="G2827" s="23"/>
      <c r="H2827" s="23"/>
      <c r="I2827" s="23"/>
      <c r="J2827" s="23"/>
      <c r="L2827" s="24">
        <v>0.3543036</v>
      </c>
      <c r="M2827" s="24">
        <v>0.39129330000000001</v>
      </c>
      <c r="N2827" s="24">
        <v>0.38903660000000001</v>
      </c>
      <c r="O2827" s="24">
        <v>0.30091879999999999</v>
      </c>
      <c r="P2827" s="23"/>
      <c r="Q2827" s="23"/>
      <c r="R2827" s="23"/>
      <c r="S2827" s="23"/>
      <c r="U2827" s="24">
        <v>0.39807120000000001</v>
      </c>
      <c r="V2827" s="24">
        <v>0.3714094</v>
      </c>
      <c r="W2827" s="24">
        <v>0.39189220000000002</v>
      </c>
      <c r="X2827" s="24">
        <v>0.32746950000000002</v>
      </c>
      <c r="Y2827" s="23"/>
      <c r="Z2827" s="23"/>
      <c r="AA2827" s="23"/>
      <c r="AB2827" s="23"/>
      <c r="AD2827" s="24">
        <v>0.48464649999999998</v>
      </c>
      <c r="AE2827" s="24">
        <v>0.43214150000000001</v>
      </c>
      <c r="AF2827" s="24">
        <v>0.43563489999999999</v>
      </c>
      <c r="AG2827" s="24">
        <v>0.42629549999999999</v>
      </c>
      <c r="AH2827" s="23"/>
      <c r="AI2827" s="23"/>
      <c r="AJ2827" s="23"/>
      <c r="AK2827" s="23"/>
    </row>
    <row r="2828" spans="1:37" x14ac:dyDescent="0.35">
      <c r="A2828" s="24" t="s">
        <v>5731</v>
      </c>
      <c r="B2828" s="24" t="s">
        <v>5732</v>
      </c>
      <c r="C2828" s="24">
        <v>0.45237490000000002</v>
      </c>
      <c r="D2828" s="24">
        <v>0.34541169999999999</v>
      </c>
      <c r="E2828" s="24">
        <v>0.39147939999999998</v>
      </c>
      <c r="F2828" s="24">
        <v>0.38995560000000001</v>
      </c>
      <c r="G2828" s="23"/>
      <c r="H2828" s="23"/>
      <c r="I2828" s="23"/>
      <c r="J2828" s="23"/>
      <c r="L2828" s="24">
        <v>0.35073490000000002</v>
      </c>
      <c r="M2828" s="24">
        <v>0.37042760000000002</v>
      </c>
      <c r="N2828" s="24">
        <v>0.47736919999999999</v>
      </c>
      <c r="O2828" s="24">
        <v>0.30529089999999998</v>
      </c>
      <c r="P2828" s="23"/>
      <c r="Q2828" s="23"/>
      <c r="R2828" s="23"/>
      <c r="S2828" s="23"/>
      <c r="U2828" s="24">
        <v>0.38251550000000001</v>
      </c>
      <c r="V2828" s="24">
        <v>0.41348279999999998</v>
      </c>
      <c r="W2828" s="24">
        <v>0.41614499999999999</v>
      </c>
      <c r="X2828" s="24">
        <v>0.36283900000000002</v>
      </c>
      <c r="Y2828" s="23"/>
      <c r="Z2828" s="23"/>
      <c r="AA2828" s="23"/>
      <c r="AB2828" s="23"/>
      <c r="AD2828" s="24">
        <v>0.45367990000000002</v>
      </c>
      <c r="AE2828" s="24">
        <v>0.43307639999999997</v>
      </c>
      <c r="AF2828" s="24">
        <v>0.42651460000000002</v>
      </c>
      <c r="AG2828" s="24">
        <v>0.43383539999999998</v>
      </c>
      <c r="AH2828" s="23"/>
      <c r="AI2828" s="23"/>
      <c r="AJ2828" s="23"/>
      <c r="AK2828" s="23"/>
    </row>
    <row r="2829" spans="1:37" x14ac:dyDescent="0.35">
      <c r="A2829" s="24" t="s">
        <v>5733</v>
      </c>
      <c r="B2829" s="24" t="s">
        <v>5734</v>
      </c>
      <c r="C2829" s="24">
        <v>0.39616489999999999</v>
      </c>
      <c r="D2829" s="24">
        <v>0.38785459999999999</v>
      </c>
      <c r="E2829" s="24">
        <v>0.36226960000000002</v>
      </c>
      <c r="F2829" s="24">
        <v>0.49095319999999998</v>
      </c>
      <c r="G2829" s="23"/>
      <c r="H2829" s="23"/>
      <c r="I2829" s="23"/>
      <c r="J2829" s="23"/>
      <c r="L2829" s="24">
        <v>0.36002440000000002</v>
      </c>
      <c r="M2829" s="24">
        <v>0.39128380000000001</v>
      </c>
      <c r="N2829" s="24">
        <v>0.53534720000000002</v>
      </c>
      <c r="O2829" s="24">
        <v>0.3433561</v>
      </c>
      <c r="P2829" s="23"/>
      <c r="Q2829" s="23"/>
      <c r="R2829" s="23"/>
      <c r="S2829" s="23"/>
      <c r="U2829" s="24">
        <v>0.43731710000000001</v>
      </c>
      <c r="V2829" s="24">
        <v>0.46461849999999999</v>
      </c>
      <c r="W2829" s="24">
        <v>0.39903159999999999</v>
      </c>
      <c r="X2829" s="24">
        <v>0.40828340000000002</v>
      </c>
      <c r="Y2829" s="23"/>
      <c r="Z2829" s="23"/>
      <c r="AA2829" s="23"/>
      <c r="AB2829" s="23"/>
      <c r="AD2829" s="24">
        <v>0.5022702</v>
      </c>
      <c r="AE2829" s="24">
        <v>0.38668649999999999</v>
      </c>
      <c r="AF2829" s="24">
        <v>0.44108999999999998</v>
      </c>
      <c r="AG2829" s="24">
        <v>0.39783220000000002</v>
      </c>
      <c r="AH2829" s="23"/>
      <c r="AI2829" s="23"/>
      <c r="AJ2829" s="23"/>
      <c r="AK2829" s="23"/>
    </row>
    <row r="2830" spans="1:37" x14ac:dyDescent="0.35">
      <c r="A2830" s="24" t="s">
        <v>5735</v>
      </c>
      <c r="B2830" s="24" t="s">
        <v>5736</v>
      </c>
      <c r="C2830" s="24">
        <v>0.37843329999999997</v>
      </c>
      <c r="D2830" s="24">
        <v>0.3778397</v>
      </c>
      <c r="E2830" s="24">
        <v>0.31258069999999999</v>
      </c>
      <c r="F2830" s="24">
        <v>0.48338530000000002</v>
      </c>
      <c r="G2830" s="23"/>
      <c r="H2830" s="23"/>
      <c r="I2830" s="23"/>
      <c r="J2830" s="23"/>
      <c r="L2830" s="24">
        <v>0.35407189999999999</v>
      </c>
      <c r="M2830" s="24">
        <v>0.35611880000000001</v>
      </c>
      <c r="N2830" s="24">
        <v>0.39825840000000001</v>
      </c>
      <c r="O2830" s="24">
        <v>0.39636490000000002</v>
      </c>
      <c r="P2830" s="23"/>
      <c r="Q2830" s="23"/>
      <c r="R2830" s="23"/>
      <c r="S2830" s="23"/>
      <c r="U2830" s="24">
        <v>0.42172999999999999</v>
      </c>
      <c r="V2830" s="24">
        <v>0.47414329999999999</v>
      </c>
      <c r="W2830" s="24">
        <v>0.42984660000000002</v>
      </c>
      <c r="X2830" s="24">
        <v>0.46778829999999999</v>
      </c>
      <c r="Y2830" s="23"/>
      <c r="Z2830" s="23"/>
      <c r="AA2830" s="23"/>
      <c r="AB2830" s="23"/>
      <c r="AD2830" s="24">
        <v>0.48770839999999999</v>
      </c>
      <c r="AE2830" s="24">
        <v>0.39102290000000001</v>
      </c>
      <c r="AF2830" s="24">
        <v>0.3868857</v>
      </c>
      <c r="AG2830" s="24">
        <v>0.41788609999999998</v>
      </c>
      <c r="AH2830" s="23"/>
      <c r="AI2830" s="23"/>
      <c r="AJ2830" s="23"/>
      <c r="AK2830" s="23"/>
    </row>
    <row r="2831" spans="1:37" x14ac:dyDescent="0.35">
      <c r="A2831" s="24" t="s">
        <v>5737</v>
      </c>
      <c r="B2831" s="24" t="s">
        <v>5738</v>
      </c>
      <c r="C2831" s="24">
        <v>0.39110879999999998</v>
      </c>
      <c r="D2831" s="24">
        <v>0.40921740000000001</v>
      </c>
      <c r="E2831" s="24">
        <v>0.29111049999999999</v>
      </c>
      <c r="F2831" s="24">
        <v>0.40768880000000002</v>
      </c>
      <c r="G2831" s="23"/>
      <c r="H2831" s="23"/>
      <c r="I2831" s="23"/>
      <c r="J2831" s="23"/>
      <c r="L2831" s="24">
        <v>0.40603790000000001</v>
      </c>
      <c r="M2831" s="24">
        <v>0.34025230000000001</v>
      </c>
      <c r="N2831" s="24">
        <v>0.35883359999999997</v>
      </c>
      <c r="O2831" s="24">
        <v>0.33746169999999998</v>
      </c>
      <c r="P2831" s="23"/>
      <c r="Q2831" s="23"/>
      <c r="R2831" s="23"/>
      <c r="S2831" s="23"/>
      <c r="U2831" s="24">
        <v>0.46551310000000001</v>
      </c>
      <c r="V2831" s="24">
        <v>0.46512120000000001</v>
      </c>
      <c r="W2831" s="24">
        <v>0.42584290000000002</v>
      </c>
      <c r="X2831" s="24">
        <v>0.44992189999999999</v>
      </c>
      <c r="Y2831" s="23"/>
      <c r="Z2831" s="23"/>
      <c r="AA2831" s="23"/>
      <c r="AB2831" s="23"/>
      <c r="AD2831" s="24">
        <v>0.49539349999999999</v>
      </c>
      <c r="AE2831" s="24">
        <v>0.40802169999999999</v>
      </c>
      <c r="AF2831" s="24">
        <v>0.37078759999999999</v>
      </c>
      <c r="AG2831" s="24">
        <v>0.43948369999999998</v>
      </c>
      <c r="AH2831" s="23"/>
      <c r="AI2831" s="23"/>
      <c r="AJ2831" s="23"/>
      <c r="AK2831" s="23"/>
    </row>
    <row r="2832" spans="1:37" x14ac:dyDescent="0.35">
      <c r="A2832" s="24" t="s">
        <v>5739</v>
      </c>
      <c r="B2832" s="24" t="s">
        <v>5740</v>
      </c>
      <c r="C2832" s="24">
        <v>0.4192227</v>
      </c>
      <c r="D2832" s="24">
        <v>0.40087590000000001</v>
      </c>
      <c r="E2832" s="24">
        <v>0.30496420000000002</v>
      </c>
      <c r="F2832" s="24">
        <v>0.38980520000000002</v>
      </c>
      <c r="G2832" s="23"/>
      <c r="H2832" s="23"/>
      <c r="I2832" s="23"/>
      <c r="J2832" s="23"/>
      <c r="L2832" s="24">
        <v>0.47793010000000002</v>
      </c>
      <c r="M2832" s="24">
        <v>0.53625270000000003</v>
      </c>
      <c r="N2832" s="24">
        <v>0.35885139999999999</v>
      </c>
      <c r="O2832" s="24">
        <v>0.3340957</v>
      </c>
      <c r="P2832" s="23"/>
      <c r="Q2832" s="23"/>
      <c r="R2832" s="23"/>
      <c r="S2832" s="23"/>
      <c r="U2832" s="24">
        <v>0.49378889999999998</v>
      </c>
      <c r="V2832" s="24">
        <v>0.42694680000000002</v>
      </c>
      <c r="W2832" s="24">
        <v>0.42256060000000001</v>
      </c>
      <c r="X2832" s="24">
        <v>0.4489224</v>
      </c>
      <c r="Y2832" s="23"/>
      <c r="Z2832" s="23"/>
      <c r="AA2832" s="23"/>
      <c r="AB2832" s="23"/>
      <c r="AD2832" s="24">
        <v>0.51286960000000004</v>
      </c>
      <c r="AE2832" s="24">
        <v>0.41304220000000003</v>
      </c>
      <c r="AF2832" s="24">
        <v>0.29113440000000002</v>
      </c>
      <c r="AG2832" s="24">
        <v>0.41973670000000002</v>
      </c>
      <c r="AH2832" s="23"/>
      <c r="AI2832" s="23"/>
      <c r="AJ2832" s="23"/>
      <c r="AK2832" s="23"/>
    </row>
    <row r="2833" spans="1:37" x14ac:dyDescent="0.35">
      <c r="A2833" s="24" t="s">
        <v>5741</v>
      </c>
      <c r="B2833" s="24" t="s">
        <v>5742</v>
      </c>
      <c r="C2833" s="24">
        <v>0.38885960000000003</v>
      </c>
      <c r="D2833" s="24">
        <v>0.37783090000000003</v>
      </c>
      <c r="E2833" s="24">
        <v>0.33880700000000002</v>
      </c>
      <c r="F2833" s="24">
        <v>0.45641490000000001</v>
      </c>
      <c r="G2833" s="23"/>
      <c r="H2833" s="23"/>
      <c r="I2833" s="23"/>
      <c r="J2833" s="23"/>
      <c r="L2833" s="24">
        <v>0.54570969999999996</v>
      </c>
      <c r="M2833" s="24">
        <v>0.3496301</v>
      </c>
      <c r="N2833" s="24">
        <v>0.41979650000000002</v>
      </c>
      <c r="O2833" s="24">
        <v>0.36577150000000003</v>
      </c>
      <c r="P2833" s="23"/>
      <c r="Q2833" s="23"/>
      <c r="R2833" s="23"/>
      <c r="S2833" s="23"/>
      <c r="U2833" s="24">
        <v>0.4916317</v>
      </c>
      <c r="V2833" s="24">
        <v>0.36692839999999999</v>
      </c>
      <c r="W2833" s="24">
        <v>0.44185999999999998</v>
      </c>
      <c r="X2833" s="24">
        <v>0.4969942</v>
      </c>
      <c r="Y2833" s="23"/>
      <c r="Z2833" s="23"/>
      <c r="AA2833" s="23"/>
      <c r="AB2833" s="23"/>
      <c r="AD2833" s="24">
        <v>0.52082740000000005</v>
      </c>
      <c r="AE2833" s="24">
        <v>0.51321550000000005</v>
      </c>
      <c r="AF2833" s="24">
        <v>0.37481720000000002</v>
      </c>
      <c r="AG2833" s="24">
        <v>0.4153308</v>
      </c>
      <c r="AH2833" s="23"/>
      <c r="AI2833" s="23"/>
      <c r="AJ2833" s="23"/>
      <c r="AK2833" s="23"/>
    </row>
    <row r="2834" spans="1:37" x14ac:dyDescent="0.35">
      <c r="A2834" s="24" t="s">
        <v>5743</v>
      </c>
      <c r="B2834" s="24" t="s">
        <v>5744</v>
      </c>
      <c r="C2834" s="24">
        <v>0.46004640000000002</v>
      </c>
      <c r="D2834" s="24">
        <v>0.44715110000000002</v>
      </c>
      <c r="E2834" s="24">
        <v>0.28673759999999998</v>
      </c>
      <c r="F2834" s="24">
        <v>0.42074329999999999</v>
      </c>
      <c r="G2834" s="23"/>
      <c r="H2834" s="23"/>
      <c r="I2834" s="23"/>
      <c r="J2834" s="23"/>
      <c r="L2834" s="24">
        <v>0.56754110000000002</v>
      </c>
      <c r="M2834" s="24">
        <v>0.4451793</v>
      </c>
      <c r="N2834" s="24">
        <v>0.42738540000000003</v>
      </c>
      <c r="O2834" s="24">
        <v>0.36107159999999999</v>
      </c>
      <c r="P2834" s="23"/>
      <c r="Q2834" s="23"/>
      <c r="R2834" s="23"/>
      <c r="S2834" s="23"/>
      <c r="U2834" s="24">
        <v>0.46519899999999997</v>
      </c>
      <c r="V2834" s="24">
        <v>0.46375329999999998</v>
      </c>
      <c r="W2834" s="24">
        <v>0.50127889999999997</v>
      </c>
      <c r="X2834" s="24">
        <v>0.4476485</v>
      </c>
      <c r="Y2834" s="23"/>
      <c r="Z2834" s="23"/>
      <c r="AA2834" s="23"/>
      <c r="AB2834" s="23"/>
      <c r="AD2834" s="24">
        <v>0.50224570000000002</v>
      </c>
      <c r="AE2834" s="24">
        <v>0.43215540000000002</v>
      </c>
      <c r="AF2834" s="24">
        <v>0.36938009999999999</v>
      </c>
      <c r="AG2834" s="24">
        <v>0.4006287</v>
      </c>
      <c r="AH2834" s="23"/>
      <c r="AI2834" s="23"/>
      <c r="AJ2834" s="23"/>
      <c r="AK2834" s="23"/>
    </row>
    <row r="2835" spans="1:37" x14ac:dyDescent="0.35">
      <c r="A2835" s="24" t="s">
        <v>5745</v>
      </c>
      <c r="B2835" s="24" t="s">
        <v>5746</v>
      </c>
      <c r="C2835" s="24">
        <v>0.52096129999999996</v>
      </c>
      <c r="D2835" s="24">
        <v>0.41938120000000001</v>
      </c>
      <c r="E2835" s="24">
        <v>0.39887139999999999</v>
      </c>
      <c r="F2835" s="24">
        <v>0.35805979999999998</v>
      </c>
      <c r="G2835" s="23"/>
      <c r="H2835" s="23"/>
      <c r="I2835" s="23"/>
      <c r="J2835" s="23"/>
      <c r="L2835" s="24">
        <v>0.50324939999999996</v>
      </c>
      <c r="M2835" s="24">
        <v>0.41642630000000003</v>
      </c>
      <c r="N2835" s="24">
        <v>0.3659364</v>
      </c>
      <c r="O2835" s="24">
        <v>0.37960579999999999</v>
      </c>
      <c r="P2835" s="23"/>
      <c r="Q2835" s="23"/>
      <c r="R2835" s="23"/>
      <c r="S2835" s="23"/>
      <c r="U2835" s="24">
        <v>0.44891379999999997</v>
      </c>
      <c r="V2835" s="24">
        <v>0.49817149999999999</v>
      </c>
      <c r="W2835" s="24">
        <v>0.51641490000000001</v>
      </c>
      <c r="X2835" s="24">
        <v>0.41961589999999999</v>
      </c>
      <c r="Y2835" s="23"/>
      <c r="Z2835" s="23"/>
      <c r="AA2835" s="23"/>
      <c r="AB2835" s="23"/>
      <c r="AD2835" s="24">
        <v>0.50029869999999999</v>
      </c>
      <c r="AE2835" s="24">
        <v>0.41509410000000002</v>
      </c>
      <c r="AF2835" s="24">
        <v>0.33979569999999998</v>
      </c>
      <c r="AG2835" s="24">
        <v>0.40192099999999997</v>
      </c>
      <c r="AH2835" s="23"/>
      <c r="AI2835" s="23"/>
      <c r="AJ2835" s="23"/>
      <c r="AK2835" s="23"/>
    </row>
    <row r="2836" spans="1:37" x14ac:dyDescent="0.35">
      <c r="A2836" s="24" t="s">
        <v>5747</v>
      </c>
      <c r="B2836" s="24" t="s">
        <v>5748</v>
      </c>
      <c r="C2836" s="24">
        <v>0.42964249999999998</v>
      </c>
      <c r="D2836" s="24">
        <v>0.34050350000000001</v>
      </c>
      <c r="E2836" s="24">
        <v>0.30483209999999999</v>
      </c>
      <c r="F2836" s="24">
        <v>0.35804079999999999</v>
      </c>
      <c r="G2836" s="23"/>
      <c r="H2836" s="23"/>
      <c r="I2836" s="23"/>
      <c r="J2836" s="23"/>
      <c r="L2836" s="24">
        <v>0.43208340000000001</v>
      </c>
      <c r="M2836" s="24">
        <v>0.3873665</v>
      </c>
      <c r="N2836" s="24">
        <v>0.35452280000000003</v>
      </c>
      <c r="O2836" s="24">
        <v>0.4006189</v>
      </c>
      <c r="P2836" s="23"/>
      <c r="Q2836" s="23"/>
      <c r="R2836" s="23"/>
      <c r="S2836" s="23"/>
      <c r="U2836" s="24">
        <v>0.47258869999999997</v>
      </c>
      <c r="V2836" s="24">
        <v>0.38288329999999998</v>
      </c>
      <c r="W2836" s="24">
        <v>0.39368419999999998</v>
      </c>
      <c r="X2836" s="24">
        <v>0.4600862</v>
      </c>
      <c r="Y2836" s="23"/>
      <c r="Z2836" s="23"/>
      <c r="AA2836" s="23"/>
      <c r="AB2836" s="23"/>
      <c r="AD2836" s="24">
        <v>0.45432529999999999</v>
      </c>
      <c r="AE2836" s="24">
        <v>0.4790393</v>
      </c>
      <c r="AF2836" s="24">
        <v>0.47961320000000002</v>
      </c>
      <c r="AG2836" s="24">
        <v>0.42096050000000002</v>
      </c>
      <c r="AH2836" s="23"/>
      <c r="AI2836" s="23"/>
      <c r="AJ2836" s="23"/>
      <c r="AK2836" s="23"/>
    </row>
    <row r="2837" spans="1:37" x14ac:dyDescent="0.35">
      <c r="A2837" s="24" t="s">
        <v>5749</v>
      </c>
      <c r="B2837" s="24" t="s">
        <v>5750</v>
      </c>
      <c r="C2837" s="24">
        <v>0.32855380000000001</v>
      </c>
      <c r="D2837" s="24">
        <v>0.392594</v>
      </c>
      <c r="E2837" s="24">
        <v>0.27553929999999999</v>
      </c>
      <c r="F2837" s="24">
        <v>0.37126239999999999</v>
      </c>
      <c r="G2837" s="23"/>
      <c r="H2837" s="23"/>
      <c r="I2837" s="23"/>
      <c r="J2837" s="23"/>
      <c r="L2837" s="24">
        <v>0.4067154</v>
      </c>
      <c r="M2837" s="24">
        <v>0.35842970000000002</v>
      </c>
      <c r="N2837" s="24">
        <v>0.34349809999999997</v>
      </c>
      <c r="O2837" s="24">
        <v>0.34033039999999998</v>
      </c>
      <c r="P2837" s="23"/>
      <c r="Q2837" s="23"/>
      <c r="R2837" s="23"/>
      <c r="S2837" s="23"/>
      <c r="U2837" s="24">
        <v>0.4393647</v>
      </c>
      <c r="V2837" s="24">
        <v>0.40959309999999999</v>
      </c>
      <c r="W2837" s="24">
        <v>0.44182739999999998</v>
      </c>
      <c r="X2837" s="24">
        <v>0.50241239999999998</v>
      </c>
      <c r="Y2837" s="23"/>
      <c r="Z2837" s="23"/>
      <c r="AA2837" s="23"/>
      <c r="AB2837" s="23"/>
      <c r="AD2837" s="24">
        <v>0.49597069999999999</v>
      </c>
      <c r="AE2837" s="24">
        <v>0.55613319999999999</v>
      </c>
      <c r="AF2837" s="24">
        <v>0.44662350000000001</v>
      </c>
      <c r="AG2837" s="24">
        <v>0.42112709999999998</v>
      </c>
      <c r="AH2837" s="23"/>
      <c r="AI2837" s="23"/>
      <c r="AJ2837" s="23"/>
      <c r="AK2837" s="23"/>
    </row>
    <row r="2838" spans="1:37" x14ac:dyDescent="0.35">
      <c r="A2838" s="24" t="s">
        <v>5751</v>
      </c>
      <c r="B2838" s="24" t="s">
        <v>5752</v>
      </c>
      <c r="C2838" s="24">
        <v>0.34473369999999998</v>
      </c>
      <c r="D2838" s="24">
        <v>0.43337150000000002</v>
      </c>
      <c r="E2838" s="24">
        <v>0.29623890000000003</v>
      </c>
      <c r="F2838" s="24">
        <v>0.3614482</v>
      </c>
      <c r="G2838" s="23"/>
      <c r="H2838" s="23"/>
      <c r="I2838" s="23"/>
      <c r="J2838" s="23"/>
      <c r="L2838" s="24">
        <v>0.37991269999999999</v>
      </c>
      <c r="M2838" s="24">
        <v>0.3183878</v>
      </c>
      <c r="N2838" s="24">
        <v>0.42904330000000002</v>
      </c>
      <c r="O2838" s="24">
        <v>0.32909549999999999</v>
      </c>
      <c r="P2838" s="23"/>
      <c r="Q2838" s="23"/>
      <c r="R2838" s="23"/>
      <c r="S2838" s="23"/>
      <c r="U2838" s="24">
        <v>0.41542990000000002</v>
      </c>
      <c r="V2838" s="24">
        <v>0.42924509999999999</v>
      </c>
      <c r="W2838" s="24">
        <v>0.56408700000000001</v>
      </c>
      <c r="X2838" s="24">
        <v>0.39357439999999999</v>
      </c>
      <c r="Y2838" s="23"/>
      <c r="Z2838" s="23"/>
      <c r="AA2838" s="23"/>
      <c r="AB2838" s="23"/>
      <c r="AD2838" s="24">
        <v>0.49618319999999999</v>
      </c>
      <c r="AE2838" s="24">
        <v>0.50871029999999995</v>
      </c>
      <c r="AF2838" s="24">
        <v>0.33331699999999997</v>
      </c>
      <c r="AG2838" s="24">
        <v>0.49443130000000002</v>
      </c>
      <c r="AH2838" s="23"/>
      <c r="AI2838" s="23"/>
      <c r="AJ2838" s="23"/>
      <c r="AK2838" s="23"/>
    </row>
    <row r="2839" spans="1:37" x14ac:dyDescent="0.35">
      <c r="A2839" s="24" t="s">
        <v>5753</v>
      </c>
      <c r="B2839" s="24" t="s">
        <v>5754</v>
      </c>
      <c r="C2839" s="24">
        <v>0.34372269999999999</v>
      </c>
      <c r="D2839" s="24">
        <v>0.39236860000000001</v>
      </c>
      <c r="E2839" s="24">
        <v>0.29580499999999998</v>
      </c>
      <c r="F2839" s="24">
        <v>0.39642919999999998</v>
      </c>
      <c r="G2839" s="23"/>
      <c r="H2839" s="23"/>
      <c r="I2839" s="23"/>
      <c r="J2839" s="23"/>
      <c r="L2839" s="24">
        <v>0.34914210000000001</v>
      </c>
      <c r="M2839" s="24">
        <v>0.43984430000000002</v>
      </c>
      <c r="N2839" s="24">
        <v>0.57780640000000005</v>
      </c>
      <c r="O2839" s="24">
        <v>0.38767950000000001</v>
      </c>
      <c r="P2839" s="23"/>
      <c r="Q2839" s="23"/>
      <c r="R2839" s="23"/>
      <c r="S2839" s="23"/>
      <c r="U2839" s="24">
        <v>0.41558329999999999</v>
      </c>
      <c r="V2839" s="24">
        <v>0.45413609999999999</v>
      </c>
      <c r="W2839" s="24">
        <v>0.52756420000000004</v>
      </c>
      <c r="X2839" s="24">
        <v>0.43564190000000003</v>
      </c>
      <c r="Y2839" s="23"/>
      <c r="Z2839" s="23"/>
      <c r="AA2839" s="23"/>
      <c r="AB2839" s="23"/>
      <c r="AD2839" s="24">
        <v>0.46784029999999999</v>
      </c>
      <c r="AE2839" s="24">
        <v>0.41465990000000003</v>
      </c>
      <c r="AF2839" s="24">
        <v>0.34163009999999999</v>
      </c>
      <c r="AG2839" s="24">
        <v>0.56650869999999998</v>
      </c>
      <c r="AH2839" s="23"/>
      <c r="AI2839" s="23"/>
      <c r="AJ2839" s="23"/>
      <c r="AK2839" s="23"/>
    </row>
    <row r="2840" spans="1:37" x14ac:dyDescent="0.35">
      <c r="A2840" s="24" t="s">
        <v>5755</v>
      </c>
      <c r="B2840" s="24" t="s">
        <v>5756</v>
      </c>
      <c r="C2840" s="24">
        <v>0.37349250000000001</v>
      </c>
      <c r="D2840" s="24">
        <v>0.3542632</v>
      </c>
      <c r="E2840" s="24">
        <v>0.39120719999999998</v>
      </c>
      <c r="F2840" s="24">
        <v>0.4248169</v>
      </c>
      <c r="G2840" s="23"/>
      <c r="H2840" s="23"/>
      <c r="I2840" s="23"/>
      <c r="J2840" s="23"/>
      <c r="L2840" s="24">
        <v>0.35179179999999999</v>
      </c>
      <c r="M2840" s="24">
        <v>0.56213369999999996</v>
      </c>
      <c r="N2840" s="24">
        <v>0.51052929999999996</v>
      </c>
      <c r="O2840" s="24">
        <v>0.44560620000000001</v>
      </c>
      <c r="P2840" s="23"/>
      <c r="Q2840" s="23"/>
      <c r="R2840" s="23"/>
      <c r="S2840" s="23"/>
      <c r="U2840" s="24">
        <v>0.40767189999999998</v>
      </c>
      <c r="V2840" s="24">
        <v>0.46541860000000002</v>
      </c>
      <c r="W2840" s="24">
        <v>0.40897820000000001</v>
      </c>
      <c r="X2840" s="24">
        <v>0.47290840000000001</v>
      </c>
      <c r="Y2840" s="23"/>
      <c r="Z2840" s="23"/>
      <c r="AA2840" s="23"/>
      <c r="AB2840" s="23"/>
      <c r="AD2840" s="24">
        <v>0.4524146</v>
      </c>
      <c r="AE2840" s="24">
        <v>0.43338149999999998</v>
      </c>
      <c r="AF2840" s="24">
        <v>0.39743479999999998</v>
      </c>
      <c r="AG2840" s="24">
        <v>0.53200670000000005</v>
      </c>
      <c r="AH2840" s="23"/>
      <c r="AI2840" s="23"/>
      <c r="AJ2840" s="23"/>
      <c r="AK2840" s="23"/>
    </row>
    <row r="2841" spans="1:37" x14ac:dyDescent="0.35">
      <c r="A2841" s="24" t="s">
        <v>5757</v>
      </c>
      <c r="B2841" s="24" t="s">
        <v>5758</v>
      </c>
      <c r="C2841" s="24">
        <v>0.40692440000000002</v>
      </c>
      <c r="D2841" s="24">
        <v>0.34871429999999998</v>
      </c>
      <c r="E2841" s="24">
        <v>0.42535509999999999</v>
      </c>
      <c r="F2841" s="24">
        <v>0.43627179999999999</v>
      </c>
      <c r="G2841" s="23"/>
      <c r="H2841" s="23"/>
      <c r="I2841" s="23"/>
      <c r="J2841" s="23"/>
      <c r="L2841" s="24">
        <v>0.33680860000000001</v>
      </c>
      <c r="M2841" s="24">
        <v>0.68031759999999997</v>
      </c>
      <c r="N2841" s="24">
        <v>0.55204180000000003</v>
      </c>
      <c r="O2841" s="24">
        <v>0.36828480000000002</v>
      </c>
      <c r="P2841" s="23"/>
      <c r="Q2841" s="23"/>
      <c r="R2841" s="23"/>
      <c r="S2841" s="23"/>
      <c r="U2841" s="24">
        <v>0.40982590000000002</v>
      </c>
      <c r="V2841" s="24">
        <v>0.42755300000000002</v>
      </c>
      <c r="W2841" s="24">
        <v>0.44072319999999998</v>
      </c>
      <c r="X2841" s="24">
        <v>0.44103199999999998</v>
      </c>
      <c r="Y2841" s="23"/>
      <c r="Z2841" s="23"/>
      <c r="AA2841" s="23"/>
      <c r="AB2841" s="23"/>
      <c r="AD2841" s="24">
        <v>0.43700850000000002</v>
      </c>
      <c r="AE2841" s="24">
        <v>0.38934160000000001</v>
      </c>
      <c r="AF2841" s="24">
        <v>0.39383790000000002</v>
      </c>
      <c r="AG2841" s="24">
        <v>0.52602850000000001</v>
      </c>
      <c r="AH2841" s="23"/>
      <c r="AI2841" s="23"/>
      <c r="AJ2841" s="23"/>
      <c r="AK2841" s="23"/>
    </row>
    <row r="2842" spans="1:37" x14ac:dyDescent="0.35">
      <c r="A2842" s="24" t="s">
        <v>5759</v>
      </c>
      <c r="B2842" s="24" t="s">
        <v>5760</v>
      </c>
      <c r="C2842" s="24">
        <v>0.39691460000000001</v>
      </c>
      <c r="D2842" s="24">
        <v>0.35879220000000001</v>
      </c>
      <c r="E2842" s="24">
        <v>0.39099729999999999</v>
      </c>
      <c r="F2842" s="24">
        <v>0.38049260000000001</v>
      </c>
      <c r="G2842" s="23"/>
      <c r="H2842" s="23"/>
      <c r="I2842" s="23"/>
      <c r="J2842" s="23"/>
      <c r="L2842" s="24">
        <v>0.35628969999999999</v>
      </c>
      <c r="M2842" s="24">
        <v>0.47362599999999999</v>
      </c>
      <c r="N2842" s="24">
        <v>0.51618600000000003</v>
      </c>
      <c r="O2842" s="24">
        <v>0.31862210000000002</v>
      </c>
      <c r="P2842" s="23"/>
      <c r="Q2842" s="23"/>
      <c r="R2842" s="23"/>
      <c r="S2842" s="23"/>
      <c r="U2842" s="24">
        <v>0.43090909999999999</v>
      </c>
      <c r="V2842" s="24">
        <v>0.38087510000000002</v>
      </c>
      <c r="W2842" s="24">
        <v>0.47096300000000002</v>
      </c>
      <c r="X2842" s="24">
        <v>0.45850299999999999</v>
      </c>
      <c r="Y2842" s="23"/>
      <c r="Z2842" s="23"/>
      <c r="AA2842" s="23"/>
      <c r="AB2842" s="23"/>
      <c r="AD2842" s="24">
        <v>0.42062719999999998</v>
      </c>
      <c r="AE2842" s="24">
        <v>0.38691629999999999</v>
      </c>
      <c r="AF2842" s="24">
        <v>0.44476589999999999</v>
      </c>
      <c r="AG2842" s="24">
        <v>0.47453050000000002</v>
      </c>
      <c r="AH2842" s="23"/>
      <c r="AI2842" s="23"/>
      <c r="AJ2842" s="23"/>
      <c r="AK2842" s="23"/>
    </row>
    <row r="2843" spans="1:37" x14ac:dyDescent="0.35">
      <c r="A2843" s="24" t="s">
        <v>5761</v>
      </c>
      <c r="B2843" s="24" t="s">
        <v>5762</v>
      </c>
      <c r="C2843" s="24">
        <v>0.37183139999999998</v>
      </c>
      <c r="D2843" s="24">
        <v>0.35590650000000001</v>
      </c>
      <c r="E2843" s="24">
        <v>0.3932079</v>
      </c>
      <c r="F2843" s="24">
        <v>0.41180850000000002</v>
      </c>
      <c r="G2843" s="23"/>
      <c r="H2843" s="23"/>
      <c r="I2843" s="23"/>
      <c r="J2843" s="23"/>
      <c r="L2843" s="24">
        <v>0.37532870000000002</v>
      </c>
      <c r="M2843" s="24">
        <v>0.48372150000000003</v>
      </c>
      <c r="N2843" s="24">
        <v>0.36947160000000001</v>
      </c>
      <c r="O2843" s="24">
        <v>0.35304679999999999</v>
      </c>
      <c r="P2843" s="23"/>
      <c r="Q2843" s="23"/>
      <c r="R2843" s="23"/>
      <c r="S2843" s="23"/>
      <c r="U2843" s="24">
        <v>0.45232549999999999</v>
      </c>
      <c r="V2843" s="24">
        <v>0.39636450000000001</v>
      </c>
      <c r="W2843" s="24">
        <v>0.37019210000000002</v>
      </c>
      <c r="X2843" s="24">
        <v>0.41851820000000001</v>
      </c>
      <c r="Y2843" s="23"/>
      <c r="Z2843" s="23"/>
      <c r="AA2843" s="23"/>
      <c r="AB2843" s="23"/>
      <c r="AD2843" s="24">
        <v>0.46993089999999998</v>
      </c>
      <c r="AE2843" s="24">
        <v>0.3824111</v>
      </c>
      <c r="AF2843" s="24">
        <v>0.42506709999999998</v>
      </c>
      <c r="AG2843" s="24">
        <v>0.4222359</v>
      </c>
      <c r="AH2843" s="23"/>
      <c r="AI2843" s="23"/>
      <c r="AJ2843" s="23"/>
      <c r="AK2843" s="23"/>
    </row>
    <row r="2844" spans="1:37" x14ac:dyDescent="0.35">
      <c r="A2844" s="24" t="s">
        <v>5763</v>
      </c>
      <c r="B2844" s="24" t="s">
        <v>5764</v>
      </c>
      <c r="C2844" s="24">
        <v>0.39528649999999999</v>
      </c>
      <c r="D2844" s="24">
        <v>0.34436939999999999</v>
      </c>
      <c r="E2844" s="24">
        <v>0.65790709999999997</v>
      </c>
      <c r="F2844" s="24">
        <v>0.43123610000000001</v>
      </c>
      <c r="G2844" s="23"/>
      <c r="H2844" s="23"/>
      <c r="I2844" s="23"/>
      <c r="J2844" s="23"/>
      <c r="L2844" s="24">
        <v>0.33661550000000001</v>
      </c>
      <c r="M2844" s="24">
        <v>0.41026869999999999</v>
      </c>
      <c r="N2844" s="24">
        <v>0.36342469999999999</v>
      </c>
      <c r="O2844" s="24">
        <v>0.37578129999999998</v>
      </c>
      <c r="P2844" s="23"/>
      <c r="Q2844" s="23"/>
      <c r="R2844" s="23"/>
      <c r="S2844" s="23"/>
      <c r="U2844" s="24">
        <v>0.42179080000000002</v>
      </c>
      <c r="V2844" s="24">
        <v>0.4767383</v>
      </c>
      <c r="W2844" s="24">
        <v>0.408524</v>
      </c>
      <c r="X2844" s="24">
        <v>0.39989259999999999</v>
      </c>
      <c r="Y2844" s="23"/>
      <c r="Z2844" s="23"/>
      <c r="AA2844" s="23"/>
      <c r="AB2844" s="23"/>
      <c r="AD2844" s="24">
        <v>0.52369639999999995</v>
      </c>
      <c r="AE2844" s="24">
        <v>0.4223326</v>
      </c>
      <c r="AF2844" s="24">
        <v>0.4558006</v>
      </c>
      <c r="AG2844" s="24">
        <v>0.44278289999999998</v>
      </c>
      <c r="AH2844" s="23"/>
      <c r="AI2844" s="23"/>
      <c r="AJ2844" s="23"/>
      <c r="AK2844" s="23"/>
    </row>
    <row r="2845" spans="1:37" x14ac:dyDescent="0.35">
      <c r="A2845" s="24" t="s">
        <v>5765</v>
      </c>
      <c r="B2845" s="24" t="s">
        <v>5766</v>
      </c>
      <c r="C2845" s="24">
        <v>0.38635799999999998</v>
      </c>
      <c r="D2845" s="24">
        <v>0.3568943</v>
      </c>
      <c r="E2845" s="24">
        <v>0.49905240000000001</v>
      </c>
      <c r="F2845" s="24">
        <v>0.45932060000000002</v>
      </c>
      <c r="G2845" s="23"/>
      <c r="H2845" s="23"/>
      <c r="I2845" s="23"/>
      <c r="J2845" s="23"/>
      <c r="L2845" s="24">
        <v>0.336227</v>
      </c>
      <c r="M2845" s="24">
        <v>0.40136060000000001</v>
      </c>
      <c r="N2845" s="24">
        <v>0.35220699999999999</v>
      </c>
      <c r="O2845" s="24">
        <v>0.36192930000000001</v>
      </c>
      <c r="P2845" s="23"/>
      <c r="Q2845" s="23"/>
      <c r="R2845" s="23"/>
      <c r="S2845" s="23"/>
      <c r="U2845" s="24">
        <v>0.45559339999999998</v>
      </c>
      <c r="V2845" s="24">
        <v>0.4786591</v>
      </c>
      <c r="W2845" s="24">
        <v>0.40489380000000003</v>
      </c>
      <c r="X2845" s="24">
        <v>0.36949330000000002</v>
      </c>
      <c r="Y2845" s="23"/>
      <c r="Z2845" s="23"/>
      <c r="AA2845" s="23"/>
      <c r="AB2845" s="23"/>
      <c r="AD2845" s="24">
        <v>0.4892051</v>
      </c>
      <c r="AE2845" s="24">
        <v>0.4882107</v>
      </c>
      <c r="AF2845" s="24">
        <v>0.40950310000000001</v>
      </c>
      <c r="AG2845" s="24">
        <v>0.4629723</v>
      </c>
      <c r="AH2845" s="23"/>
      <c r="AI2845" s="23"/>
      <c r="AJ2845" s="23"/>
      <c r="AK2845" s="23"/>
    </row>
    <row r="2846" spans="1:37" x14ac:dyDescent="0.35">
      <c r="A2846" s="24" t="s">
        <v>5767</v>
      </c>
      <c r="B2846" s="24" t="s">
        <v>5768</v>
      </c>
      <c r="C2846" s="24">
        <v>0.35550280000000001</v>
      </c>
      <c r="D2846" s="24">
        <v>0.3713322</v>
      </c>
      <c r="E2846" s="24">
        <v>0.33717979999999997</v>
      </c>
      <c r="F2846" s="24">
        <v>0.42778749999999999</v>
      </c>
      <c r="G2846" s="23"/>
      <c r="H2846" s="23"/>
      <c r="I2846" s="23"/>
      <c r="J2846" s="23"/>
      <c r="L2846" s="24">
        <v>0.38611640000000003</v>
      </c>
      <c r="M2846" s="24">
        <v>0.48693799999999998</v>
      </c>
      <c r="N2846" s="24">
        <v>0.35541889999999998</v>
      </c>
      <c r="O2846" s="24">
        <v>0.31761709999999999</v>
      </c>
      <c r="P2846" s="23"/>
      <c r="Q2846" s="23"/>
      <c r="R2846" s="23"/>
      <c r="S2846" s="23"/>
      <c r="U2846" s="24">
        <v>0.51196489999999995</v>
      </c>
      <c r="V2846" s="24">
        <v>0.40976459999999998</v>
      </c>
      <c r="W2846" s="24">
        <v>0.40387970000000001</v>
      </c>
      <c r="X2846" s="24">
        <v>0.3794594</v>
      </c>
      <c r="Y2846" s="23"/>
      <c r="Z2846" s="23"/>
      <c r="AA2846" s="23"/>
      <c r="AB2846" s="23"/>
      <c r="AD2846" s="24">
        <v>0.4607752</v>
      </c>
      <c r="AE2846" s="24">
        <v>0.56039819999999996</v>
      </c>
      <c r="AF2846" s="24">
        <v>0.37971060000000001</v>
      </c>
      <c r="AG2846" s="24">
        <v>0.44256719999999999</v>
      </c>
      <c r="AH2846" s="23"/>
      <c r="AI2846" s="23"/>
      <c r="AJ2846" s="23"/>
      <c r="AK2846" s="23"/>
    </row>
    <row r="2847" spans="1:37" x14ac:dyDescent="0.35">
      <c r="A2847" s="24" t="s">
        <v>5769</v>
      </c>
      <c r="B2847" s="24" t="s">
        <v>5770</v>
      </c>
      <c r="C2847" s="24">
        <v>0.43378929999999999</v>
      </c>
      <c r="D2847" s="24">
        <v>0.37989909999999999</v>
      </c>
      <c r="E2847" s="24">
        <v>0.36914269999999999</v>
      </c>
      <c r="F2847" s="24">
        <v>0.35049730000000001</v>
      </c>
      <c r="G2847" s="23"/>
      <c r="H2847" s="23"/>
      <c r="I2847" s="23"/>
      <c r="J2847" s="23"/>
      <c r="L2847" s="24">
        <v>0.36382589999999998</v>
      </c>
      <c r="M2847" s="24">
        <v>0.44481880000000001</v>
      </c>
      <c r="N2847" s="24">
        <v>0.32502520000000001</v>
      </c>
      <c r="O2847" s="24">
        <v>0.32837189999999999</v>
      </c>
      <c r="P2847" s="23"/>
      <c r="Q2847" s="23"/>
      <c r="R2847" s="23"/>
      <c r="S2847" s="23"/>
      <c r="U2847" s="24">
        <v>0.49943799999999999</v>
      </c>
      <c r="V2847" s="24">
        <v>0.37137740000000002</v>
      </c>
      <c r="W2847" s="24">
        <v>0.44245669999999998</v>
      </c>
      <c r="X2847" s="24">
        <v>0.44698490000000002</v>
      </c>
      <c r="Y2847" s="23"/>
      <c r="Z2847" s="23"/>
      <c r="AA2847" s="23"/>
      <c r="AB2847" s="23"/>
      <c r="AD2847" s="24">
        <v>0.38799349999999999</v>
      </c>
      <c r="AE2847" s="24">
        <v>0.47882429999999998</v>
      </c>
      <c r="AF2847" s="24">
        <v>0.37811699999999998</v>
      </c>
      <c r="AG2847" s="24">
        <v>0.41143049999999998</v>
      </c>
      <c r="AH2847" s="23"/>
      <c r="AI2847" s="23"/>
      <c r="AJ2847" s="23"/>
      <c r="AK2847" s="23"/>
    </row>
    <row r="2848" spans="1:37" x14ac:dyDescent="0.35">
      <c r="A2848" s="24" t="s">
        <v>5771</v>
      </c>
      <c r="B2848" s="24" t="s">
        <v>5772</v>
      </c>
      <c r="C2848" s="24">
        <v>0.35765910000000001</v>
      </c>
      <c r="D2848" s="24">
        <v>0.39023780000000002</v>
      </c>
      <c r="E2848" s="24">
        <v>0.34819420000000001</v>
      </c>
      <c r="F2848" s="24">
        <v>0.38042749999999997</v>
      </c>
      <c r="G2848" s="23"/>
      <c r="H2848" s="23"/>
      <c r="I2848" s="23"/>
      <c r="J2848" s="23"/>
      <c r="L2848" s="24">
        <v>0.34295639999999999</v>
      </c>
      <c r="M2848" s="24">
        <v>0.38862010000000002</v>
      </c>
      <c r="N2848" s="24">
        <v>0.35271010000000003</v>
      </c>
      <c r="O2848" s="24">
        <v>0.32109349999999998</v>
      </c>
      <c r="P2848" s="23"/>
      <c r="Q2848" s="23"/>
      <c r="R2848" s="23"/>
      <c r="S2848" s="23"/>
      <c r="U2848" s="24">
        <v>0.4092614</v>
      </c>
      <c r="V2848" s="24">
        <v>0.39217059999999998</v>
      </c>
      <c r="W2848" s="24">
        <v>0.42824269999999998</v>
      </c>
      <c r="X2848" s="24">
        <v>0.43596069999999998</v>
      </c>
      <c r="Y2848" s="23"/>
      <c r="Z2848" s="23"/>
      <c r="AA2848" s="23"/>
      <c r="AB2848" s="23"/>
      <c r="AD2848" s="24">
        <v>0.29800179999999998</v>
      </c>
      <c r="AE2848" s="24">
        <v>0.47348610000000002</v>
      </c>
      <c r="AF2848" s="24">
        <v>0.34021590000000002</v>
      </c>
      <c r="AG2848" s="24">
        <v>0.40854580000000001</v>
      </c>
      <c r="AH2848" s="23"/>
      <c r="AI2848" s="23"/>
      <c r="AJ2848" s="23"/>
      <c r="AK2848" s="23"/>
    </row>
    <row r="2849" spans="1:37" x14ac:dyDescent="0.35">
      <c r="A2849" s="24" t="s">
        <v>5773</v>
      </c>
      <c r="B2849" s="24" t="s">
        <v>5774</v>
      </c>
      <c r="C2849" s="24">
        <v>0.36877529999999997</v>
      </c>
      <c r="D2849" s="24">
        <v>0.51197459999999995</v>
      </c>
      <c r="E2849" s="24">
        <v>0.36407869999999998</v>
      </c>
      <c r="F2849" s="24">
        <v>0.39633249999999998</v>
      </c>
      <c r="G2849" s="23"/>
      <c r="H2849" s="23"/>
      <c r="I2849" s="23"/>
      <c r="J2849" s="23"/>
      <c r="L2849" s="24">
        <v>0.35639349999999997</v>
      </c>
      <c r="M2849" s="24">
        <v>0.3831966</v>
      </c>
      <c r="N2849" s="24">
        <v>0.46234550000000002</v>
      </c>
      <c r="O2849" s="24">
        <v>0.30490050000000002</v>
      </c>
      <c r="P2849" s="23"/>
      <c r="Q2849" s="23"/>
      <c r="R2849" s="23"/>
      <c r="S2849" s="23"/>
      <c r="U2849" s="24">
        <v>0.43538120000000002</v>
      </c>
      <c r="V2849" s="24">
        <v>0.39784740000000002</v>
      </c>
      <c r="W2849" s="24">
        <v>0.42591129999999999</v>
      </c>
      <c r="X2849" s="24">
        <v>0.41717359999999998</v>
      </c>
      <c r="Y2849" s="23"/>
      <c r="Z2849" s="23"/>
      <c r="AA2849" s="23"/>
      <c r="AB2849" s="23"/>
      <c r="AD2849" s="24">
        <v>0.42799379999999998</v>
      </c>
      <c r="AE2849" s="24">
        <v>0.41333199999999998</v>
      </c>
      <c r="AF2849" s="24">
        <v>0.3447616</v>
      </c>
      <c r="AG2849" s="24">
        <v>0.39502080000000001</v>
      </c>
      <c r="AH2849" s="23"/>
      <c r="AI2849" s="23"/>
      <c r="AJ2849" s="23"/>
      <c r="AK2849" s="23"/>
    </row>
    <row r="2850" spans="1:37" x14ac:dyDescent="0.35">
      <c r="A2850" s="24" t="s">
        <v>5775</v>
      </c>
      <c r="B2850" s="24" t="s">
        <v>5776</v>
      </c>
      <c r="C2850" s="24">
        <v>0.48415320000000001</v>
      </c>
      <c r="D2850" s="24">
        <v>0.43663560000000001</v>
      </c>
      <c r="E2850" s="24">
        <v>0.4216029</v>
      </c>
      <c r="F2850" s="24">
        <v>0.4006787</v>
      </c>
      <c r="G2850" s="23"/>
      <c r="H2850" s="23"/>
      <c r="I2850" s="23"/>
      <c r="J2850" s="23"/>
      <c r="L2850" s="24">
        <v>0.40216089999999999</v>
      </c>
      <c r="M2850" s="24">
        <v>0.27305590000000002</v>
      </c>
      <c r="N2850" s="24">
        <v>0.4106186</v>
      </c>
      <c r="O2850" s="24">
        <v>0.3417461</v>
      </c>
      <c r="P2850" s="23"/>
      <c r="Q2850" s="23"/>
      <c r="R2850" s="23"/>
      <c r="S2850" s="23"/>
      <c r="U2850" s="24">
        <v>0.5984758</v>
      </c>
      <c r="V2850" s="24">
        <v>0.53820820000000003</v>
      </c>
      <c r="W2850" s="24">
        <v>0.43597629999999998</v>
      </c>
      <c r="X2850" s="24">
        <v>0.40741559999999999</v>
      </c>
      <c r="Y2850" s="23"/>
      <c r="Z2850" s="23"/>
      <c r="AA2850" s="23"/>
      <c r="AB2850" s="23"/>
      <c r="AD2850" s="24">
        <v>0.56548480000000001</v>
      </c>
      <c r="AE2850" s="24">
        <v>0.36021510000000001</v>
      </c>
      <c r="AF2850" s="24">
        <v>0.36700260000000001</v>
      </c>
      <c r="AG2850" s="24">
        <v>0.40830070000000002</v>
      </c>
      <c r="AH2850" s="23"/>
      <c r="AI2850" s="23"/>
      <c r="AJ2850" s="23"/>
      <c r="AK2850" s="23"/>
    </row>
    <row r="2851" spans="1:37" x14ac:dyDescent="0.35">
      <c r="A2851" s="24" t="s">
        <v>5777</v>
      </c>
      <c r="B2851" s="24" t="s">
        <v>5778</v>
      </c>
      <c r="C2851" s="24">
        <v>0.56042899999999995</v>
      </c>
      <c r="D2851" s="24">
        <v>0.32451560000000002</v>
      </c>
      <c r="E2851" s="24">
        <v>0.33624660000000001</v>
      </c>
      <c r="F2851" s="24">
        <v>0.47552109999999997</v>
      </c>
      <c r="G2851" s="23"/>
      <c r="H2851" s="23"/>
      <c r="I2851" s="23"/>
      <c r="J2851" s="23"/>
      <c r="L2851" s="24">
        <v>0.3628152</v>
      </c>
      <c r="M2851" s="24">
        <v>0.30967869999999997</v>
      </c>
      <c r="N2851" s="24">
        <v>0.3701026</v>
      </c>
      <c r="O2851" s="24">
        <v>0.29142119999999999</v>
      </c>
      <c r="P2851" s="23"/>
      <c r="Q2851" s="23"/>
      <c r="R2851" s="23"/>
      <c r="S2851" s="23"/>
      <c r="U2851" s="24">
        <v>0.68333909999999998</v>
      </c>
      <c r="V2851" s="24">
        <v>0.50695060000000003</v>
      </c>
      <c r="W2851" s="24">
        <v>0.43227719999999997</v>
      </c>
      <c r="X2851" s="24">
        <v>0.45641080000000001</v>
      </c>
      <c r="Y2851" s="23"/>
      <c r="Z2851" s="23"/>
      <c r="AA2851" s="23"/>
      <c r="AB2851" s="23"/>
      <c r="AD2851" s="24">
        <v>0.41901719999999998</v>
      </c>
      <c r="AE2851" s="24">
        <v>0.44216109999999997</v>
      </c>
      <c r="AF2851" s="24">
        <v>0.3679115</v>
      </c>
      <c r="AG2851" s="24">
        <v>0.4070937</v>
      </c>
      <c r="AH2851" s="23"/>
      <c r="AI2851" s="23"/>
      <c r="AJ2851" s="23"/>
      <c r="AK2851" s="23"/>
    </row>
    <row r="2852" spans="1:37" x14ac:dyDescent="0.35">
      <c r="A2852" s="24" t="s">
        <v>5779</v>
      </c>
      <c r="B2852" s="24" t="s">
        <v>5780</v>
      </c>
      <c r="C2852" s="24">
        <v>0.59911190000000003</v>
      </c>
      <c r="D2852" s="24">
        <v>0.38324750000000002</v>
      </c>
      <c r="E2852" s="24">
        <v>0.37872620000000001</v>
      </c>
      <c r="F2852" s="24">
        <v>0.44573200000000002</v>
      </c>
      <c r="G2852" s="23"/>
      <c r="H2852" s="23"/>
      <c r="I2852" s="23"/>
      <c r="J2852" s="23"/>
      <c r="L2852" s="24">
        <v>0.42702960000000001</v>
      </c>
      <c r="M2852" s="24">
        <v>0.39044780000000001</v>
      </c>
      <c r="N2852" s="24">
        <v>0.39734069999999999</v>
      </c>
      <c r="O2852" s="24">
        <v>0.29437720000000001</v>
      </c>
      <c r="P2852" s="23"/>
      <c r="Q2852" s="23"/>
      <c r="R2852" s="23"/>
      <c r="S2852" s="23"/>
      <c r="U2852" s="24">
        <v>0.53680229999999995</v>
      </c>
      <c r="V2852" s="24">
        <v>0.4889059</v>
      </c>
      <c r="W2852" s="24">
        <v>0.44737009999999999</v>
      </c>
      <c r="X2852" s="24">
        <v>0.45959830000000002</v>
      </c>
      <c r="Y2852" s="23"/>
      <c r="Z2852" s="23"/>
      <c r="AA2852" s="23"/>
      <c r="AB2852" s="23"/>
      <c r="AD2852" s="24">
        <v>0.44187409999999999</v>
      </c>
      <c r="AE2852" s="24">
        <v>0.4407488</v>
      </c>
      <c r="AF2852" s="24">
        <v>0.33832830000000003</v>
      </c>
      <c r="AG2852" s="24">
        <v>0.424738</v>
      </c>
      <c r="AH2852" s="23"/>
      <c r="AI2852" s="23"/>
      <c r="AJ2852" s="23"/>
      <c r="AK2852" s="23"/>
    </row>
    <row r="2853" spans="1:37" x14ac:dyDescent="0.35">
      <c r="A2853" s="24" t="s">
        <v>5781</v>
      </c>
      <c r="B2853" s="24" t="s">
        <v>5782</v>
      </c>
      <c r="C2853" s="24">
        <v>0.60576669999999999</v>
      </c>
      <c r="D2853" s="24">
        <v>0.45479969999999997</v>
      </c>
      <c r="E2853" s="24">
        <v>0.41433019999999998</v>
      </c>
      <c r="F2853" s="24">
        <v>0.34598830000000003</v>
      </c>
      <c r="G2853" s="23"/>
      <c r="H2853" s="23"/>
      <c r="I2853" s="23"/>
      <c r="J2853" s="23"/>
      <c r="L2853" s="24">
        <v>0.32817459999999998</v>
      </c>
      <c r="M2853" s="24">
        <v>0.3680407</v>
      </c>
      <c r="N2853" s="24">
        <v>0.35327180000000002</v>
      </c>
      <c r="O2853" s="24">
        <v>0.3474853</v>
      </c>
      <c r="P2853" s="23"/>
      <c r="Q2853" s="23"/>
      <c r="R2853" s="23"/>
      <c r="S2853" s="23"/>
      <c r="U2853" s="24">
        <v>0.53071469999999998</v>
      </c>
      <c r="V2853" s="24">
        <v>0.56940690000000005</v>
      </c>
      <c r="W2853" s="24">
        <v>0.46870610000000001</v>
      </c>
      <c r="X2853" s="24">
        <v>0.47069850000000002</v>
      </c>
      <c r="Y2853" s="23"/>
      <c r="Z2853" s="23"/>
      <c r="AA2853" s="23"/>
      <c r="AB2853" s="23"/>
      <c r="AD2853" s="24">
        <v>0.48430859999999998</v>
      </c>
      <c r="AE2853" s="24">
        <v>0.40499750000000001</v>
      </c>
      <c r="AF2853" s="24">
        <v>0.31786819999999999</v>
      </c>
      <c r="AG2853" s="24">
        <v>0.41256569999999998</v>
      </c>
      <c r="AH2853" s="23"/>
      <c r="AI2853" s="23"/>
      <c r="AJ2853" s="23"/>
      <c r="AK2853" s="23"/>
    </row>
    <row r="2854" spans="1:37" x14ac:dyDescent="0.35">
      <c r="A2854" s="24" t="s">
        <v>5783</v>
      </c>
      <c r="B2854" s="24" t="s">
        <v>5784</v>
      </c>
      <c r="C2854" s="24">
        <v>0.51574640000000005</v>
      </c>
      <c r="D2854" s="24">
        <v>0.4818172</v>
      </c>
      <c r="E2854" s="24">
        <v>0.35657889999999998</v>
      </c>
      <c r="F2854" s="24">
        <v>0.33454469999999997</v>
      </c>
      <c r="G2854" s="23"/>
      <c r="H2854" s="23"/>
      <c r="I2854" s="23"/>
      <c r="J2854" s="23"/>
      <c r="L2854" s="24">
        <v>0.4009143</v>
      </c>
      <c r="M2854" s="24">
        <v>0.40186519999999998</v>
      </c>
      <c r="N2854" s="24">
        <v>0.29066979999999998</v>
      </c>
      <c r="O2854" s="24">
        <v>0.37373000000000001</v>
      </c>
      <c r="P2854" s="23"/>
      <c r="Q2854" s="23"/>
      <c r="R2854" s="23"/>
      <c r="S2854" s="23"/>
      <c r="U2854" s="24">
        <v>0.56306789999999995</v>
      </c>
      <c r="V2854" s="24">
        <v>0.5902461</v>
      </c>
      <c r="W2854" s="24">
        <v>0.42547049999999997</v>
      </c>
      <c r="X2854" s="24">
        <v>0.39395649999999999</v>
      </c>
      <c r="Y2854" s="23"/>
      <c r="Z2854" s="23"/>
      <c r="AA2854" s="23"/>
      <c r="AB2854" s="23"/>
      <c r="AD2854" s="24">
        <v>0.55606350000000004</v>
      </c>
      <c r="AE2854" s="24">
        <v>0.42358000000000001</v>
      </c>
      <c r="AF2854" s="24">
        <v>0.42018319999999998</v>
      </c>
      <c r="AG2854" s="24">
        <v>0.39166630000000002</v>
      </c>
      <c r="AH2854" s="23"/>
      <c r="AI2854" s="23"/>
      <c r="AJ2854" s="23"/>
      <c r="AK2854" s="23"/>
    </row>
    <row r="2855" spans="1:37" x14ac:dyDescent="0.35">
      <c r="A2855" s="24" t="s">
        <v>5785</v>
      </c>
      <c r="B2855" s="24" t="s">
        <v>5786</v>
      </c>
      <c r="C2855" s="24">
        <v>0.38632149999999998</v>
      </c>
      <c r="D2855" s="24">
        <v>0.37793300000000002</v>
      </c>
      <c r="E2855" s="24">
        <v>0.43352180000000001</v>
      </c>
      <c r="F2855" s="24">
        <v>0.37213420000000003</v>
      </c>
      <c r="G2855" s="23"/>
      <c r="H2855" s="23"/>
      <c r="I2855" s="23"/>
      <c r="J2855" s="23"/>
      <c r="L2855" s="24">
        <v>0.35124070000000002</v>
      </c>
      <c r="M2855" s="24">
        <v>0.3828549</v>
      </c>
      <c r="N2855" s="24">
        <v>0.4567891</v>
      </c>
      <c r="O2855" s="24">
        <v>0.41280169999999999</v>
      </c>
      <c r="P2855" s="23"/>
      <c r="Q2855" s="23"/>
      <c r="R2855" s="23"/>
      <c r="S2855" s="23"/>
      <c r="U2855" s="24">
        <v>0.41187829999999997</v>
      </c>
      <c r="V2855" s="24">
        <v>0.5007374</v>
      </c>
      <c r="W2855" s="24">
        <v>0.4302279</v>
      </c>
      <c r="X2855" s="24">
        <v>0.41304299999999999</v>
      </c>
      <c r="Y2855" s="23"/>
      <c r="Z2855" s="23"/>
      <c r="AA2855" s="23"/>
      <c r="AB2855" s="23"/>
      <c r="AD2855" s="24">
        <v>0.43035309999999999</v>
      </c>
      <c r="AE2855" s="24">
        <v>0.37460860000000001</v>
      </c>
      <c r="AF2855" s="24">
        <v>0.38206059999999997</v>
      </c>
      <c r="AG2855" s="24">
        <v>0.4110412</v>
      </c>
      <c r="AH2855" s="23"/>
      <c r="AI2855" s="23"/>
      <c r="AJ2855" s="23"/>
      <c r="AK2855" s="23"/>
    </row>
    <row r="2856" spans="1:37" x14ac:dyDescent="0.35">
      <c r="A2856" s="24" t="s">
        <v>5787</v>
      </c>
      <c r="B2856" s="24" t="s">
        <v>5788</v>
      </c>
      <c r="C2856" s="24">
        <v>0.38638679999999997</v>
      </c>
      <c r="D2856" s="24">
        <v>0.31204460000000001</v>
      </c>
      <c r="E2856" s="24">
        <v>0.41788259999999999</v>
      </c>
      <c r="F2856" s="24">
        <v>0.42826900000000001</v>
      </c>
      <c r="G2856" s="23"/>
      <c r="H2856" s="23"/>
      <c r="I2856" s="23"/>
      <c r="J2856" s="23"/>
      <c r="L2856" s="24">
        <v>0.38037290000000001</v>
      </c>
      <c r="M2856" s="24">
        <v>0.33234789999999997</v>
      </c>
      <c r="N2856" s="24">
        <v>0.44721159999999999</v>
      </c>
      <c r="O2856" s="24">
        <v>0.32629839999999999</v>
      </c>
      <c r="P2856" s="23"/>
      <c r="Q2856" s="23"/>
      <c r="R2856" s="23"/>
      <c r="S2856" s="23"/>
      <c r="U2856" s="24">
        <v>0.37718839999999998</v>
      </c>
      <c r="V2856" s="24">
        <v>0.46699210000000002</v>
      </c>
      <c r="W2856" s="24">
        <v>0.44209510000000002</v>
      </c>
      <c r="X2856" s="24">
        <v>0.42969540000000001</v>
      </c>
      <c r="Y2856" s="23"/>
      <c r="Z2856" s="23"/>
      <c r="AA2856" s="23"/>
      <c r="AB2856" s="23"/>
      <c r="AD2856" s="24">
        <v>0.49827110000000002</v>
      </c>
      <c r="AE2856" s="24">
        <v>0.3337157</v>
      </c>
      <c r="AF2856" s="24">
        <v>0.32275769999999998</v>
      </c>
      <c r="AG2856" s="24">
        <v>0.39093889999999998</v>
      </c>
      <c r="AH2856" s="23"/>
      <c r="AI2856" s="23"/>
      <c r="AJ2856" s="23"/>
      <c r="AK2856" s="23"/>
    </row>
    <row r="2857" spans="1:37" x14ac:dyDescent="0.35">
      <c r="A2857" s="24" t="s">
        <v>5789</v>
      </c>
      <c r="B2857" s="24" t="s">
        <v>5790</v>
      </c>
      <c r="C2857" s="24">
        <v>0.30964629999999999</v>
      </c>
      <c r="D2857" s="24">
        <v>0.4077809</v>
      </c>
      <c r="E2857" s="24">
        <v>0.31239440000000002</v>
      </c>
      <c r="F2857" s="24">
        <v>0.34097240000000001</v>
      </c>
      <c r="G2857" s="23"/>
      <c r="H2857" s="23"/>
      <c r="I2857" s="23"/>
      <c r="J2857" s="23"/>
      <c r="L2857" s="24">
        <v>0.37076769999999998</v>
      </c>
      <c r="M2857" s="24">
        <v>0.34367199999999998</v>
      </c>
      <c r="N2857" s="24">
        <v>0.32745350000000001</v>
      </c>
      <c r="O2857" s="24">
        <v>0.32497749999999997</v>
      </c>
      <c r="P2857" s="23"/>
      <c r="Q2857" s="23"/>
      <c r="R2857" s="23"/>
      <c r="S2857" s="23"/>
      <c r="U2857" s="24">
        <v>0.41233619999999999</v>
      </c>
      <c r="V2857" s="24">
        <v>0.4683831</v>
      </c>
      <c r="W2857" s="24">
        <v>0.37411119999999998</v>
      </c>
      <c r="X2857" s="24">
        <v>0.45033190000000001</v>
      </c>
      <c r="Y2857" s="23"/>
      <c r="Z2857" s="23"/>
      <c r="AA2857" s="23"/>
      <c r="AB2857" s="23"/>
      <c r="AD2857" s="24">
        <v>0.54055149999999996</v>
      </c>
      <c r="AE2857" s="24">
        <v>0.39865250000000002</v>
      </c>
      <c r="AF2857" s="24">
        <v>0.31257079999999998</v>
      </c>
      <c r="AG2857" s="24">
        <v>0.38380540000000002</v>
      </c>
      <c r="AH2857" s="23"/>
      <c r="AI2857" s="23"/>
      <c r="AJ2857" s="23"/>
      <c r="AK2857" s="23"/>
    </row>
    <row r="2858" spans="1:37" x14ac:dyDescent="0.35">
      <c r="A2858" s="24" t="s">
        <v>5791</v>
      </c>
      <c r="B2858" s="24" t="s">
        <v>5792</v>
      </c>
      <c r="C2858" s="24">
        <v>0.34163880000000002</v>
      </c>
      <c r="D2858" s="24">
        <v>0.45019500000000001</v>
      </c>
      <c r="E2858" s="24">
        <v>0.2974637</v>
      </c>
      <c r="F2858" s="24">
        <v>0.34090500000000001</v>
      </c>
      <c r="G2858" s="23"/>
      <c r="H2858" s="23"/>
      <c r="I2858" s="23"/>
      <c r="J2858" s="23"/>
      <c r="L2858" s="24">
        <v>0.40194930000000001</v>
      </c>
      <c r="M2858" s="24">
        <v>0.3799266</v>
      </c>
      <c r="N2858" s="24">
        <v>0.33732590000000001</v>
      </c>
      <c r="O2858" s="24">
        <v>0.40531990000000001</v>
      </c>
      <c r="P2858" s="23"/>
      <c r="Q2858" s="23"/>
      <c r="R2858" s="23"/>
      <c r="S2858" s="23"/>
      <c r="U2858" s="24">
        <v>0.45135639999999999</v>
      </c>
      <c r="V2858" s="24">
        <v>0.38804100000000002</v>
      </c>
      <c r="W2858" s="24">
        <v>0.35743839999999999</v>
      </c>
      <c r="X2858" s="24">
        <v>0.46516370000000001</v>
      </c>
      <c r="Y2858" s="23"/>
      <c r="Z2858" s="23"/>
      <c r="AA2858" s="23"/>
      <c r="AB2858" s="23"/>
      <c r="AD2858" s="24">
        <v>0.51055070000000002</v>
      </c>
      <c r="AE2858" s="24">
        <v>0.39416679999999998</v>
      </c>
      <c r="AF2858" s="24">
        <v>0.36997659999999999</v>
      </c>
      <c r="AG2858" s="24">
        <v>0.42497570000000001</v>
      </c>
      <c r="AH2858" s="23"/>
      <c r="AI2858" s="23"/>
      <c r="AJ2858" s="23"/>
      <c r="AK2858" s="23"/>
    </row>
    <row r="2859" spans="1:37" x14ac:dyDescent="0.35">
      <c r="A2859" s="24" t="s">
        <v>5793</v>
      </c>
      <c r="B2859" s="24" t="s">
        <v>5794</v>
      </c>
      <c r="C2859" s="24">
        <v>0.37643939999999998</v>
      </c>
      <c r="D2859" s="24">
        <v>0.51231300000000002</v>
      </c>
      <c r="E2859" s="24">
        <v>0.39309870000000002</v>
      </c>
      <c r="F2859" s="24">
        <v>0.4379459</v>
      </c>
      <c r="G2859" s="23"/>
      <c r="H2859" s="23"/>
      <c r="I2859" s="23"/>
      <c r="J2859" s="23"/>
      <c r="L2859" s="24">
        <v>0.34738940000000001</v>
      </c>
      <c r="M2859" s="24">
        <v>0.31690449999999998</v>
      </c>
      <c r="N2859" s="24">
        <v>0.34325470000000002</v>
      </c>
      <c r="O2859" s="24">
        <v>0.37164730000000001</v>
      </c>
      <c r="P2859" s="23"/>
      <c r="Q2859" s="23"/>
      <c r="R2859" s="23"/>
      <c r="S2859" s="23"/>
      <c r="U2859" s="24">
        <v>0.42409570000000002</v>
      </c>
      <c r="V2859" s="24">
        <v>0.37842179999999997</v>
      </c>
      <c r="W2859" s="24">
        <v>0.46980569999999999</v>
      </c>
      <c r="X2859" s="24">
        <v>0.39466869999999998</v>
      </c>
      <c r="Y2859" s="23"/>
      <c r="Z2859" s="23"/>
      <c r="AA2859" s="23"/>
      <c r="AB2859" s="23"/>
      <c r="AD2859" s="24">
        <v>0.44686340000000002</v>
      </c>
      <c r="AE2859" s="24">
        <v>0.4073968</v>
      </c>
      <c r="AF2859" s="24">
        <v>0.34344770000000002</v>
      </c>
      <c r="AG2859" s="24">
        <v>0.46096150000000002</v>
      </c>
      <c r="AH2859" s="23"/>
      <c r="AI2859" s="23"/>
      <c r="AJ2859" s="23"/>
      <c r="AK2859" s="23"/>
    </row>
    <row r="2860" spans="1:37" x14ac:dyDescent="0.35">
      <c r="A2860" s="24" t="s">
        <v>5795</v>
      </c>
      <c r="B2860" s="24" t="s">
        <v>5796</v>
      </c>
      <c r="C2860" s="24">
        <v>0.52118790000000004</v>
      </c>
      <c r="D2860" s="24">
        <v>0.53795669999999995</v>
      </c>
      <c r="E2860" s="24">
        <v>0.40034429999999999</v>
      </c>
      <c r="F2860" s="24">
        <v>0.43471090000000001</v>
      </c>
      <c r="G2860" s="23"/>
      <c r="H2860" s="23"/>
      <c r="I2860" s="23"/>
      <c r="J2860" s="23"/>
      <c r="L2860" s="24">
        <v>0.39268940000000002</v>
      </c>
      <c r="M2860" s="24">
        <v>0.29160930000000002</v>
      </c>
      <c r="N2860" s="24">
        <v>0.3180617</v>
      </c>
      <c r="O2860" s="24">
        <v>0.30353219999999997</v>
      </c>
      <c r="P2860" s="23"/>
      <c r="Q2860" s="23"/>
      <c r="R2860" s="23"/>
      <c r="S2860" s="23"/>
      <c r="U2860" s="24">
        <v>0.46371560000000001</v>
      </c>
      <c r="V2860" s="24">
        <v>0.38699939999999999</v>
      </c>
      <c r="W2860" s="24">
        <v>0.56276320000000002</v>
      </c>
      <c r="X2860" s="24">
        <v>0.4453918</v>
      </c>
      <c r="Y2860" s="23"/>
      <c r="Z2860" s="23"/>
      <c r="AA2860" s="23"/>
      <c r="AB2860" s="23"/>
      <c r="AD2860" s="24">
        <v>0.42984240000000001</v>
      </c>
      <c r="AE2860" s="24">
        <v>0.38958589999999998</v>
      </c>
      <c r="AF2860" s="24">
        <v>0.41147410000000001</v>
      </c>
      <c r="AG2860" s="24">
        <v>0.43923640000000003</v>
      </c>
      <c r="AH2860" s="23"/>
      <c r="AI2860" s="23"/>
      <c r="AJ2860" s="23"/>
      <c r="AK2860" s="23"/>
    </row>
    <row r="2861" spans="1:37" x14ac:dyDescent="0.35">
      <c r="A2861" s="24" t="s">
        <v>5797</v>
      </c>
      <c r="B2861" s="24" t="s">
        <v>5798</v>
      </c>
      <c r="C2861" s="24">
        <v>0.58628530000000001</v>
      </c>
      <c r="D2861" s="24">
        <v>0.40838380000000002</v>
      </c>
      <c r="E2861" s="24">
        <v>0.3398737</v>
      </c>
      <c r="F2861" s="24">
        <v>0.33562019999999998</v>
      </c>
      <c r="G2861" s="23"/>
      <c r="H2861" s="23"/>
      <c r="I2861" s="23"/>
      <c r="J2861" s="23"/>
      <c r="L2861" s="24">
        <v>0.41711989999999999</v>
      </c>
      <c r="M2861" s="24">
        <v>0.38870130000000003</v>
      </c>
      <c r="N2861" s="24">
        <v>0.34588479999999999</v>
      </c>
      <c r="O2861" s="24">
        <v>0.34394170000000002</v>
      </c>
      <c r="P2861" s="23"/>
      <c r="Q2861" s="23"/>
      <c r="R2861" s="23"/>
      <c r="S2861" s="23"/>
      <c r="U2861" s="24">
        <v>0.50554140000000003</v>
      </c>
      <c r="V2861" s="24">
        <v>0.41149649999999999</v>
      </c>
      <c r="W2861" s="24">
        <v>0.42968220000000001</v>
      </c>
      <c r="X2861" s="24">
        <v>0.43604680000000001</v>
      </c>
      <c r="Y2861" s="23"/>
      <c r="Z2861" s="23"/>
      <c r="AA2861" s="23"/>
      <c r="AB2861" s="23"/>
      <c r="AD2861" s="24">
        <v>0.46909840000000003</v>
      </c>
      <c r="AE2861" s="24">
        <v>0.42837039999999998</v>
      </c>
      <c r="AF2861" s="24">
        <v>0.45977390000000001</v>
      </c>
      <c r="AG2861" s="24">
        <v>0.40756799999999999</v>
      </c>
      <c r="AH2861" s="23"/>
      <c r="AI2861" s="23"/>
      <c r="AJ2861" s="23"/>
      <c r="AK2861" s="23"/>
    </row>
    <row r="2862" spans="1:37" x14ac:dyDescent="0.35">
      <c r="A2862" s="24" t="s">
        <v>5799</v>
      </c>
      <c r="B2862" s="24" t="s">
        <v>5800</v>
      </c>
      <c r="C2862" s="24">
        <v>0.57189480000000004</v>
      </c>
      <c r="D2862" s="24">
        <v>0.33534160000000002</v>
      </c>
      <c r="E2862" s="24">
        <v>0.30714380000000002</v>
      </c>
      <c r="F2862" s="24">
        <v>0.429952</v>
      </c>
      <c r="G2862" s="23"/>
      <c r="H2862" s="23"/>
      <c r="I2862" s="23"/>
      <c r="J2862" s="23"/>
      <c r="L2862" s="24">
        <v>0.38281229999999999</v>
      </c>
      <c r="M2862" s="24">
        <v>0.38340039999999997</v>
      </c>
      <c r="N2862" s="24">
        <v>0.37402370000000001</v>
      </c>
      <c r="O2862" s="24">
        <v>0.38540439999999998</v>
      </c>
      <c r="P2862" s="23"/>
      <c r="Q2862" s="23"/>
      <c r="R2862" s="23"/>
      <c r="S2862" s="23"/>
      <c r="U2862" s="24">
        <v>0.38175029999999999</v>
      </c>
      <c r="V2862" s="24">
        <v>0.42296050000000002</v>
      </c>
      <c r="W2862" s="24">
        <v>0.39685730000000002</v>
      </c>
      <c r="X2862" s="24">
        <v>0.3588963</v>
      </c>
      <c r="Y2862" s="23"/>
      <c r="Z2862" s="23"/>
      <c r="AA2862" s="23"/>
      <c r="AB2862" s="23"/>
      <c r="AD2862" s="24">
        <v>0.47646080000000002</v>
      </c>
      <c r="AE2862" s="24">
        <v>0.37895839999999997</v>
      </c>
      <c r="AF2862" s="24">
        <v>0.3847835</v>
      </c>
      <c r="AG2862" s="24">
        <v>0.39611499999999999</v>
      </c>
      <c r="AH2862" s="23"/>
      <c r="AI2862" s="23"/>
      <c r="AJ2862" s="23"/>
      <c r="AK2862" s="23"/>
    </row>
    <row r="2863" spans="1:37" x14ac:dyDescent="0.35">
      <c r="A2863" s="24" t="s">
        <v>5801</v>
      </c>
      <c r="B2863" s="24" t="s">
        <v>5802</v>
      </c>
      <c r="C2863" s="24">
        <v>0.52503010000000006</v>
      </c>
      <c r="D2863" s="24">
        <v>0.38178079999999998</v>
      </c>
      <c r="E2863" s="24">
        <v>0.31221910000000003</v>
      </c>
      <c r="F2863" s="24">
        <v>0.51951250000000004</v>
      </c>
      <c r="G2863" s="23"/>
      <c r="H2863" s="23"/>
      <c r="I2863" s="23"/>
      <c r="J2863" s="23"/>
      <c r="L2863" s="24">
        <v>0.39067360000000001</v>
      </c>
      <c r="M2863" s="24">
        <v>0.51949719999999999</v>
      </c>
      <c r="N2863" s="24">
        <v>0.38184289999999999</v>
      </c>
      <c r="O2863" s="24">
        <v>0.4032927</v>
      </c>
      <c r="P2863" s="23"/>
      <c r="Q2863" s="23"/>
      <c r="R2863" s="23"/>
      <c r="S2863" s="23"/>
      <c r="U2863" s="24">
        <v>0.48832680000000001</v>
      </c>
      <c r="V2863" s="24">
        <v>0.46107229999999999</v>
      </c>
      <c r="W2863" s="24">
        <v>0.40330189999999999</v>
      </c>
      <c r="X2863" s="24">
        <v>0.33239780000000002</v>
      </c>
      <c r="Y2863" s="23"/>
      <c r="Z2863" s="23"/>
      <c r="AA2863" s="23"/>
      <c r="AB2863" s="23"/>
      <c r="AD2863" s="24">
        <v>0.52669359999999998</v>
      </c>
      <c r="AE2863" s="24">
        <v>0.37963029999999998</v>
      </c>
      <c r="AF2863" s="24">
        <v>0.35938799999999999</v>
      </c>
      <c r="AG2863" s="24">
        <v>0.4190873</v>
      </c>
      <c r="AH2863" s="23"/>
      <c r="AI2863" s="23"/>
      <c r="AJ2863" s="23"/>
      <c r="AK2863" s="23"/>
    </row>
    <row r="2864" spans="1:37" x14ac:dyDescent="0.35">
      <c r="A2864" s="24" t="s">
        <v>5803</v>
      </c>
      <c r="B2864" s="24" t="s">
        <v>5804</v>
      </c>
      <c r="C2864" s="24">
        <v>0.49323349999999999</v>
      </c>
      <c r="D2864" s="24">
        <v>0.45898070000000002</v>
      </c>
      <c r="E2864" s="24">
        <v>0.32677129999999999</v>
      </c>
      <c r="F2864" s="24">
        <v>0.48864999999999997</v>
      </c>
      <c r="G2864" s="23"/>
      <c r="H2864" s="23"/>
      <c r="I2864" s="23"/>
      <c r="J2864" s="23"/>
      <c r="L2864" s="24">
        <v>0.37638199999999999</v>
      </c>
      <c r="M2864" s="24">
        <v>0.64609539999999999</v>
      </c>
      <c r="N2864" s="24">
        <v>0.50855649999999997</v>
      </c>
      <c r="O2864" s="24">
        <v>0.3831251</v>
      </c>
      <c r="P2864" s="23"/>
      <c r="Q2864" s="23"/>
      <c r="R2864" s="23"/>
      <c r="S2864" s="23"/>
      <c r="U2864" s="24">
        <v>0.57787699999999997</v>
      </c>
      <c r="V2864" s="24">
        <v>0.44437490000000002</v>
      </c>
      <c r="W2864" s="24">
        <v>0.38547120000000001</v>
      </c>
      <c r="X2864" s="24">
        <v>0.39414559999999998</v>
      </c>
      <c r="Y2864" s="23"/>
      <c r="Z2864" s="23"/>
      <c r="AA2864" s="23"/>
      <c r="AB2864" s="23"/>
      <c r="AD2864" s="24">
        <v>0.44175199999999998</v>
      </c>
      <c r="AE2864" s="24">
        <v>0.40785310000000002</v>
      </c>
      <c r="AF2864" s="24">
        <v>0.35494409999999998</v>
      </c>
      <c r="AG2864" s="24">
        <v>0.39222319999999999</v>
      </c>
      <c r="AH2864" s="23"/>
      <c r="AI2864" s="23"/>
      <c r="AJ2864" s="23"/>
      <c r="AK2864" s="23"/>
    </row>
    <row r="2865" spans="1:37" x14ac:dyDescent="0.35">
      <c r="A2865" s="24" t="s">
        <v>5805</v>
      </c>
      <c r="B2865" s="24" t="s">
        <v>5806</v>
      </c>
      <c r="C2865" s="24">
        <v>0.4810489</v>
      </c>
      <c r="D2865" s="24">
        <v>0.42096670000000003</v>
      </c>
      <c r="E2865" s="24">
        <v>0.33136080000000001</v>
      </c>
      <c r="F2865" s="24">
        <v>0.48455389999999998</v>
      </c>
      <c r="G2865" s="23"/>
      <c r="H2865" s="23"/>
      <c r="I2865" s="23"/>
      <c r="J2865" s="23"/>
      <c r="L2865" s="24">
        <v>0.36907830000000003</v>
      </c>
      <c r="M2865" s="24">
        <v>0.55579579999999995</v>
      </c>
      <c r="N2865" s="24">
        <v>0.4520419</v>
      </c>
      <c r="O2865" s="24">
        <v>0.42452529999999999</v>
      </c>
      <c r="P2865" s="23"/>
      <c r="Q2865" s="23"/>
      <c r="R2865" s="23"/>
      <c r="S2865" s="23"/>
      <c r="U2865" s="24">
        <v>0.43520900000000001</v>
      </c>
      <c r="V2865" s="24">
        <v>0.349879</v>
      </c>
      <c r="W2865" s="24">
        <v>0.44457819999999998</v>
      </c>
      <c r="X2865" s="24">
        <v>0.48335830000000002</v>
      </c>
      <c r="Y2865" s="23"/>
      <c r="Z2865" s="23"/>
      <c r="AA2865" s="23"/>
      <c r="AB2865" s="23"/>
      <c r="AD2865" s="24">
        <v>0.48460560000000003</v>
      </c>
      <c r="AE2865" s="24">
        <v>0.39021349999999999</v>
      </c>
      <c r="AF2865" s="24">
        <v>0.48352620000000002</v>
      </c>
      <c r="AG2865" s="24">
        <v>0.4161572</v>
      </c>
      <c r="AH2865" s="23"/>
      <c r="AI2865" s="23"/>
      <c r="AJ2865" s="23"/>
      <c r="AK2865" s="23"/>
    </row>
    <row r="2866" spans="1:37" x14ac:dyDescent="0.35">
      <c r="A2866" s="24" t="s">
        <v>5807</v>
      </c>
      <c r="B2866" s="24" t="s">
        <v>5808</v>
      </c>
      <c r="C2866" s="24">
        <v>0.46186349999999998</v>
      </c>
      <c r="D2866" s="24">
        <v>0.37599369999999999</v>
      </c>
      <c r="E2866" s="24">
        <v>0.42469299999999999</v>
      </c>
      <c r="F2866" s="24">
        <v>0.45061879999999999</v>
      </c>
      <c r="G2866" s="23"/>
      <c r="H2866" s="23"/>
      <c r="I2866" s="23"/>
      <c r="J2866" s="23"/>
      <c r="L2866" s="24">
        <v>0.42303069999999998</v>
      </c>
      <c r="M2866" s="24">
        <v>0.4981331</v>
      </c>
      <c r="N2866" s="24">
        <v>0.46294269999999998</v>
      </c>
      <c r="O2866" s="24">
        <v>0.44355450000000002</v>
      </c>
      <c r="P2866" s="23"/>
      <c r="Q2866" s="23"/>
      <c r="R2866" s="23"/>
      <c r="S2866" s="23"/>
      <c r="U2866" s="24">
        <v>0.46391339999999998</v>
      </c>
      <c r="V2866" s="24">
        <v>0.38044719999999999</v>
      </c>
      <c r="W2866" s="24">
        <v>0.52368429999999999</v>
      </c>
      <c r="X2866" s="24">
        <v>0.52747299999999997</v>
      </c>
      <c r="Y2866" s="23"/>
      <c r="Z2866" s="23"/>
      <c r="AA2866" s="23"/>
      <c r="AB2866" s="23"/>
      <c r="AD2866" s="24">
        <v>0.57208689999999995</v>
      </c>
      <c r="AE2866" s="24">
        <v>0.38819179999999998</v>
      </c>
      <c r="AF2866" s="24">
        <v>0.4085917</v>
      </c>
      <c r="AG2866" s="24">
        <v>0.42499419999999999</v>
      </c>
      <c r="AH2866" s="23"/>
      <c r="AI2866" s="23"/>
      <c r="AJ2866" s="23"/>
      <c r="AK2866" s="23"/>
    </row>
    <row r="2867" spans="1:37" x14ac:dyDescent="0.35">
      <c r="A2867" s="24" t="s">
        <v>5809</v>
      </c>
      <c r="B2867" s="24" t="s">
        <v>5810</v>
      </c>
      <c r="C2867" s="24">
        <v>0.46043390000000001</v>
      </c>
      <c r="D2867" s="24">
        <v>0.36920380000000003</v>
      </c>
      <c r="E2867" s="24">
        <v>0.45805980000000002</v>
      </c>
      <c r="F2867" s="24">
        <v>0.53519099999999997</v>
      </c>
      <c r="G2867" s="23"/>
      <c r="H2867" s="23"/>
      <c r="I2867" s="23"/>
      <c r="J2867" s="23"/>
      <c r="L2867" s="24">
        <v>0.49930780000000002</v>
      </c>
      <c r="M2867" s="24">
        <v>0.4176243</v>
      </c>
      <c r="N2867" s="24">
        <v>0.53598230000000002</v>
      </c>
      <c r="O2867" s="24">
        <v>0.51117409999999996</v>
      </c>
      <c r="P2867" s="23"/>
      <c r="Q2867" s="23"/>
      <c r="R2867" s="23"/>
      <c r="S2867" s="23"/>
      <c r="U2867" s="24">
        <v>0.45135769999999997</v>
      </c>
      <c r="V2867" s="24">
        <v>0.40424739999999998</v>
      </c>
      <c r="W2867" s="24">
        <v>0.624726</v>
      </c>
      <c r="X2867" s="24">
        <v>0.5680866</v>
      </c>
      <c r="Y2867" s="23"/>
      <c r="Z2867" s="23"/>
      <c r="AA2867" s="23"/>
      <c r="AB2867" s="23"/>
      <c r="AD2867" s="24">
        <v>0.57836659999999995</v>
      </c>
      <c r="AE2867" s="24">
        <v>0.4124467</v>
      </c>
      <c r="AF2867" s="24">
        <v>0.53014620000000001</v>
      </c>
      <c r="AG2867" s="24">
        <v>0.53208040000000001</v>
      </c>
      <c r="AH2867" s="23"/>
      <c r="AI2867" s="23"/>
      <c r="AJ2867" s="23"/>
      <c r="AK2867" s="23"/>
    </row>
    <row r="2868" spans="1:37" x14ac:dyDescent="0.35">
      <c r="A2868" s="24" t="s">
        <v>5811</v>
      </c>
      <c r="B2868" s="24" t="s">
        <v>5812</v>
      </c>
      <c r="C2868" s="24">
        <v>0.46919660000000002</v>
      </c>
      <c r="D2868" s="24">
        <v>0.40062969999999998</v>
      </c>
      <c r="E2868" s="24">
        <v>0.4010763</v>
      </c>
      <c r="F2868" s="24">
        <v>0.47998649999999998</v>
      </c>
      <c r="G2868" s="23"/>
      <c r="H2868" s="23"/>
      <c r="I2868" s="23"/>
      <c r="J2868" s="23"/>
      <c r="L2868" s="24">
        <v>0.54023670000000001</v>
      </c>
      <c r="M2868" s="24">
        <v>0.41606599999999999</v>
      </c>
      <c r="N2868" s="24">
        <v>0.48697319999999999</v>
      </c>
      <c r="O2868" s="24">
        <v>0.40034960000000003</v>
      </c>
      <c r="P2868" s="23"/>
      <c r="Q2868" s="23"/>
      <c r="R2868" s="23"/>
      <c r="S2868" s="23"/>
      <c r="U2868" s="24">
        <v>0.44181680000000001</v>
      </c>
      <c r="V2868" s="24">
        <v>0.40071220000000002</v>
      </c>
      <c r="W2868" s="24">
        <v>0.49358079999999999</v>
      </c>
      <c r="X2868" s="24">
        <v>0.48556529999999998</v>
      </c>
      <c r="Y2868" s="23"/>
      <c r="Z2868" s="23"/>
      <c r="AA2868" s="23"/>
      <c r="AB2868" s="23"/>
      <c r="AD2868" s="24">
        <v>0.6869767</v>
      </c>
      <c r="AE2868" s="24">
        <v>0.38477270000000002</v>
      </c>
      <c r="AF2868" s="24">
        <v>0.4644664</v>
      </c>
      <c r="AG2868" s="24">
        <v>0.54146839999999996</v>
      </c>
      <c r="AH2868" s="23"/>
      <c r="AI2868" s="23"/>
      <c r="AJ2868" s="23"/>
      <c r="AK2868" s="23"/>
    </row>
    <row r="2869" spans="1:37" x14ac:dyDescent="0.35">
      <c r="A2869" s="24" t="s">
        <v>5813</v>
      </c>
      <c r="B2869" s="24" t="s">
        <v>5814</v>
      </c>
      <c r="C2869" s="24">
        <v>0.44848329999999997</v>
      </c>
      <c r="D2869" s="24">
        <v>0.37265009999999998</v>
      </c>
      <c r="E2869" s="24">
        <v>0.35280830000000002</v>
      </c>
      <c r="F2869" s="24">
        <v>0.32773269999999999</v>
      </c>
      <c r="G2869" s="23"/>
      <c r="H2869" s="23"/>
      <c r="I2869" s="23"/>
      <c r="J2869" s="23"/>
      <c r="L2869" s="24">
        <v>0.61040450000000002</v>
      </c>
      <c r="M2869" s="24">
        <v>0.39335409999999998</v>
      </c>
      <c r="N2869" s="24">
        <v>0.35933009999999999</v>
      </c>
      <c r="O2869" s="24">
        <v>0.27738289999999999</v>
      </c>
      <c r="P2869" s="23"/>
      <c r="Q2869" s="23"/>
      <c r="R2869" s="23"/>
      <c r="S2869" s="23"/>
      <c r="U2869" s="24">
        <v>0.49246770000000001</v>
      </c>
      <c r="V2869" s="24">
        <v>0.39176519999999998</v>
      </c>
      <c r="W2869" s="24">
        <v>0.30336960000000002</v>
      </c>
      <c r="X2869" s="24">
        <v>0.40990409999999999</v>
      </c>
      <c r="Y2869" s="23"/>
      <c r="Z2869" s="23"/>
      <c r="AA2869" s="23"/>
      <c r="AB2869" s="23"/>
      <c r="AD2869" s="24">
        <v>0.76113710000000001</v>
      </c>
      <c r="AE2869" s="24">
        <v>0.43</v>
      </c>
      <c r="AF2869" s="24">
        <v>0.40335330000000003</v>
      </c>
      <c r="AG2869" s="24">
        <v>0.42864200000000002</v>
      </c>
      <c r="AH2869" s="23"/>
      <c r="AI2869" s="23"/>
      <c r="AJ2869" s="23"/>
      <c r="AK2869" s="23"/>
    </row>
    <row r="2870" spans="1:37" x14ac:dyDescent="0.35">
      <c r="A2870" s="24" t="s">
        <v>5815</v>
      </c>
      <c r="B2870" s="24" t="s">
        <v>5816</v>
      </c>
      <c r="C2870" s="24">
        <v>0.42807010000000001</v>
      </c>
      <c r="D2870" s="24">
        <v>0.3109459</v>
      </c>
      <c r="E2870" s="24">
        <v>0.29838530000000002</v>
      </c>
      <c r="F2870" s="24">
        <v>0.31885459999999999</v>
      </c>
      <c r="G2870" s="23"/>
      <c r="H2870" s="23"/>
      <c r="I2870" s="23"/>
      <c r="J2870" s="23"/>
      <c r="L2870" s="24">
        <v>0.56237329999999996</v>
      </c>
      <c r="M2870" s="24">
        <v>0.42172349999999997</v>
      </c>
      <c r="N2870" s="24">
        <v>0.34991670000000002</v>
      </c>
      <c r="O2870" s="24">
        <v>0.27957100000000001</v>
      </c>
      <c r="P2870" s="23"/>
      <c r="Q2870" s="23"/>
      <c r="R2870" s="23"/>
      <c r="S2870" s="23"/>
      <c r="U2870" s="24">
        <v>0.55310939999999997</v>
      </c>
      <c r="V2870" s="24">
        <v>0.3501727</v>
      </c>
      <c r="W2870" s="24">
        <v>0.31238779999999999</v>
      </c>
      <c r="X2870" s="24">
        <v>0.36012460000000002</v>
      </c>
      <c r="Y2870" s="23"/>
      <c r="Z2870" s="23"/>
      <c r="AA2870" s="23"/>
      <c r="AB2870" s="23"/>
      <c r="AD2870" s="24">
        <v>0.59401490000000001</v>
      </c>
      <c r="AE2870" s="24">
        <v>0.40977010000000003</v>
      </c>
      <c r="AF2870" s="24">
        <v>0.32366070000000002</v>
      </c>
      <c r="AG2870" s="24">
        <v>0.44181500000000001</v>
      </c>
      <c r="AH2870" s="23"/>
      <c r="AI2870" s="23"/>
      <c r="AJ2870" s="23"/>
      <c r="AK2870" s="23"/>
    </row>
    <row r="2871" spans="1:37" x14ac:dyDescent="0.35">
      <c r="A2871" s="24" t="s">
        <v>5817</v>
      </c>
      <c r="B2871" s="24" t="s">
        <v>5818</v>
      </c>
      <c r="C2871" s="24">
        <v>0.40780280000000002</v>
      </c>
      <c r="D2871" s="24">
        <v>0.30786989999999997</v>
      </c>
      <c r="E2871" s="24">
        <v>0.30997360000000002</v>
      </c>
      <c r="F2871" s="24">
        <v>0.36218220000000001</v>
      </c>
      <c r="G2871" s="23"/>
      <c r="H2871" s="23"/>
      <c r="I2871" s="23"/>
      <c r="J2871" s="23"/>
      <c r="L2871" s="24">
        <v>0.4341101</v>
      </c>
      <c r="M2871" s="24">
        <v>0.37231029999999998</v>
      </c>
      <c r="N2871" s="24">
        <v>0.42721320000000002</v>
      </c>
      <c r="O2871" s="24">
        <v>0.31863399999999997</v>
      </c>
      <c r="P2871" s="23"/>
      <c r="Q2871" s="23"/>
      <c r="R2871" s="23"/>
      <c r="S2871" s="23"/>
      <c r="U2871" s="24">
        <v>0.78538010000000003</v>
      </c>
      <c r="V2871" s="24">
        <v>0.40160210000000002</v>
      </c>
      <c r="W2871" s="24">
        <v>0.3772103</v>
      </c>
      <c r="X2871" s="24">
        <v>0.36403400000000002</v>
      </c>
      <c r="Y2871" s="23"/>
      <c r="Z2871" s="23"/>
      <c r="AA2871" s="23"/>
      <c r="AB2871" s="23"/>
      <c r="AD2871" s="24">
        <v>0.56705839999999996</v>
      </c>
      <c r="AE2871" s="24">
        <v>0.38010709999999998</v>
      </c>
      <c r="AF2871" s="24">
        <v>0.32139980000000001</v>
      </c>
      <c r="AG2871" s="24">
        <v>0.4247321</v>
      </c>
      <c r="AH2871" s="23"/>
      <c r="AI2871" s="23"/>
      <c r="AJ2871" s="23"/>
      <c r="AK2871" s="23"/>
    </row>
    <row r="2872" spans="1:37" x14ac:dyDescent="0.35">
      <c r="A2872" s="24" t="s">
        <v>5819</v>
      </c>
      <c r="B2872" s="24" t="s">
        <v>5820</v>
      </c>
      <c r="C2872" s="24">
        <v>0.4002349</v>
      </c>
      <c r="D2872" s="24">
        <v>0.35485689999999998</v>
      </c>
      <c r="E2872" s="24">
        <v>0.33406360000000002</v>
      </c>
      <c r="F2872" s="24">
        <v>0.4695725</v>
      </c>
      <c r="G2872" s="23"/>
      <c r="H2872" s="23"/>
      <c r="I2872" s="23"/>
      <c r="J2872" s="23"/>
      <c r="L2872" s="24">
        <v>0.34076299999999998</v>
      </c>
      <c r="M2872" s="24">
        <v>0.38612459999999998</v>
      </c>
      <c r="N2872" s="24">
        <v>0.3516763</v>
      </c>
      <c r="O2872" s="24">
        <v>0.32724880000000001</v>
      </c>
      <c r="P2872" s="23"/>
      <c r="Q2872" s="23"/>
      <c r="R2872" s="23"/>
      <c r="S2872" s="23"/>
      <c r="U2872" s="24">
        <v>0.57401899999999995</v>
      </c>
      <c r="V2872" s="24">
        <v>0.43235679999999999</v>
      </c>
      <c r="W2872" s="24">
        <v>0.38924760000000003</v>
      </c>
      <c r="X2872" s="24">
        <v>0.4105219</v>
      </c>
      <c r="Y2872" s="23"/>
      <c r="Z2872" s="23"/>
      <c r="AA2872" s="23"/>
      <c r="AB2872" s="23"/>
      <c r="AD2872" s="24">
        <v>0.59100379999999997</v>
      </c>
      <c r="AE2872" s="24">
        <v>0.45796500000000001</v>
      </c>
      <c r="AF2872" s="24">
        <v>0.3488754</v>
      </c>
      <c r="AG2872" s="24">
        <v>0.39589069999999998</v>
      </c>
      <c r="AH2872" s="23"/>
      <c r="AI2872" s="23"/>
      <c r="AJ2872" s="23"/>
      <c r="AK2872" s="23"/>
    </row>
    <row r="2873" spans="1:37" x14ac:dyDescent="0.35">
      <c r="A2873" s="24" t="s">
        <v>5821</v>
      </c>
      <c r="B2873" s="24" t="s">
        <v>5822</v>
      </c>
      <c r="C2873" s="24">
        <v>0.36305530000000003</v>
      </c>
      <c r="D2873" s="24">
        <v>0.37868879999999999</v>
      </c>
      <c r="E2873" s="24">
        <v>0.37998769999999998</v>
      </c>
      <c r="F2873" s="24">
        <v>0.42038999999999999</v>
      </c>
      <c r="G2873" s="23"/>
      <c r="H2873" s="23"/>
      <c r="I2873" s="23"/>
      <c r="J2873" s="23"/>
      <c r="L2873" s="24">
        <v>0.39317469999999999</v>
      </c>
      <c r="M2873" s="24">
        <v>0.47732049999999998</v>
      </c>
      <c r="N2873" s="24">
        <v>0.37180289999999999</v>
      </c>
      <c r="O2873" s="24">
        <v>0.298703</v>
      </c>
      <c r="P2873" s="23"/>
      <c r="Q2873" s="23"/>
      <c r="R2873" s="23"/>
      <c r="S2873" s="23"/>
      <c r="U2873" s="24">
        <v>0.55214059999999998</v>
      </c>
      <c r="V2873" s="24">
        <v>0.40909299999999998</v>
      </c>
      <c r="W2873" s="24">
        <v>0.42055130000000002</v>
      </c>
      <c r="X2873" s="24">
        <v>0.46061869999999999</v>
      </c>
      <c r="Y2873" s="23"/>
      <c r="Z2873" s="23"/>
      <c r="AA2873" s="23"/>
      <c r="AB2873" s="23"/>
      <c r="AD2873" s="24">
        <v>0.57829900000000001</v>
      </c>
      <c r="AE2873" s="24">
        <v>0.44929639999999998</v>
      </c>
      <c r="AF2873" s="24">
        <v>0.36008760000000001</v>
      </c>
      <c r="AG2873" s="24">
        <v>0.44461210000000001</v>
      </c>
      <c r="AH2873" s="23"/>
      <c r="AI2873" s="23"/>
      <c r="AJ2873" s="23"/>
      <c r="AK2873" s="23"/>
    </row>
    <row r="2874" spans="1:37" x14ac:dyDescent="0.35">
      <c r="A2874" s="24" t="s">
        <v>5823</v>
      </c>
      <c r="B2874" s="24" t="s">
        <v>5824</v>
      </c>
      <c r="C2874" s="24">
        <v>0.41381580000000001</v>
      </c>
      <c r="D2874" s="24">
        <v>0.40059060000000002</v>
      </c>
      <c r="E2874" s="24">
        <v>0.38416990000000001</v>
      </c>
      <c r="F2874" s="24">
        <v>0.4380542</v>
      </c>
      <c r="G2874" s="23"/>
      <c r="H2874" s="23"/>
      <c r="I2874" s="23"/>
      <c r="J2874" s="23"/>
      <c r="L2874" s="24">
        <v>0.42560959999999998</v>
      </c>
      <c r="M2874" s="24">
        <v>0.72205969999999997</v>
      </c>
      <c r="N2874" s="24">
        <v>0.55855069999999996</v>
      </c>
      <c r="O2874" s="24">
        <v>0.36122009999999999</v>
      </c>
      <c r="P2874" s="23"/>
      <c r="Q2874" s="23"/>
      <c r="R2874" s="23"/>
      <c r="S2874" s="23"/>
      <c r="U2874" s="24">
        <v>0.56067710000000004</v>
      </c>
      <c r="V2874" s="24">
        <v>0.51258150000000002</v>
      </c>
      <c r="W2874" s="24">
        <v>0.48279820000000001</v>
      </c>
      <c r="X2874" s="24">
        <v>0.49226059999999999</v>
      </c>
      <c r="Y2874" s="23"/>
      <c r="Z2874" s="23"/>
      <c r="AA2874" s="23"/>
      <c r="AB2874" s="23"/>
      <c r="AD2874" s="24">
        <v>0.59874479999999997</v>
      </c>
      <c r="AE2874" s="24">
        <v>0.44716450000000002</v>
      </c>
      <c r="AF2874" s="24">
        <v>0.38379750000000001</v>
      </c>
      <c r="AG2874" s="24">
        <v>0.49156309999999998</v>
      </c>
      <c r="AH2874" s="23"/>
      <c r="AI2874" s="23"/>
      <c r="AJ2874" s="23"/>
      <c r="AK2874" s="23"/>
    </row>
    <row r="2875" spans="1:37" x14ac:dyDescent="0.35">
      <c r="A2875" s="24" t="s">
        <v>5825</v>
      </c>
      <c r="B2875" s="24" t="s">
        <v>5826</v>
      </c>
      <c r="C2875" s="24">
        <v>0.6973819</v>
      </c>
      <c r="D2875" s="24">
        <v>0.43613730000000001</v>
      </c>
      <c r="E2875" s="24">
        <v>0.3436244</v>
      </c>
      <c r="F2875" s="24">
        <v>0.38864579999999999</v>
      </c>
      <c r="G2875" s="23"/>
      <c r="H2875" s="23"/>
      <c r="I2875" s="23"/>
      <c r="J2875" s="23"/>
      <c r="L2875" s="24">
        <v>0.54991060000000003</v>
      </c>
      <c r="M2875" s="24">
        <v>0.54440730000000004</v>
      </c>
      <c r="N2875" s="24">
        <v>0.34024749999999998</v>
      </c>
      <c r="O2875" s="24">
        <v>0.37548100000000001</v>
      </c>
      <c r="P2875" s="23"/>
      <c r="Q2875" s="23"/>
      <c r="R2875" s="23"/>
      <c r="S2875" s="23"/>
      <c r="U2875" s="24">
        <v>0.60870060000000004</v>
      </c>
      <c r="V2875" s="24">
        <v>0.57941260000000006</v>
      </c>
      <c r="W2875" s="24">
        <v>0.44546849999999999</v>
      </c>
      <c r="X2875" s="24">
        <v>0.39921970000000001</v>
      </c>
      <c r="Y2875" s="23"/>
      <c r="Z2875" s="23"/>
      <c r="AA2875" s="23"/>
      <c r="AB2875" s="23"/>
      <c r="AD2875" s="24">
        <v>0.60891779999999995</v>
      </c>
      <c r="AE2875" s="24">
        <v>0.45935300000000001</v>
      </c>
      <c r="AF2875" s="24">
        <v>0.34546890000000002</v>
      </c>
      <c r="AG2875" s="24">
        <v>0.45057340000000001</v>
      </c>
      <c r="AH2875" s="23"/>
      <c r="AI2875" s="23"/>
      <c r="AJ2875" s="23"/>
      <c r="AK2875" s="23"/>
    </row>
    <row r="2876" spans="1:37" x14ac:dyDescent="0.35">
      <c r="A2876" s="24" t="s">
        <v>5827</v>
      </c>
      <c r="B2876" s="24" t="s">
        <v>5828</v>
      </c>
      <c r="C2876" s="24">
        <v>0.68729549999999995</v>
      </c>
      <c r="D2876" s="24">
        <v>0.58252309999999996</v>
      </c>
      <c r="E2876" s="24">
        <v>0.3356884</v>
      </c>
      <c r="F2876" s="24">
        <v>0.3640061</v>
      </c>
      <c r="G2876" s="23"/>
      <c r="H2876" s="23"/>
      <c r="I2876" s="23"/>
      <c r="J2876" s="23"/>
      <c r="L2876" s="24">
        <v>0.58228159999999995</v>
      </c>
      <c r="M2876" s="24">
        <v>0.58200149999999995</v>
      </c>
      <c r="N2876" s="24">
        <v>0.32606259999999998</v>
      </c>
      <c r="O2876" s="24">
        <v>0.366396</v>
      </c>
      <c r="P2876" s="23"/>
      <c r="Q2876" s="23"/>
      <c r="R2876" s="23"/>
      <c r="S2876" s="23"/>
      <c r="U2876" s="24">
        <v>0.66370759999999995</v>
      </c>
      <c r="V2876" s="24">
        <v>0.64066920000000005</v>
      </c>
      <c r="W2876" s="24">
        <v>0.3688379</v>
      </c>
      <c r="X2876" s="24">
        <v>0.41000239999999999</v>
      </c>
      <c r="Y2876" s="23"/>
      <c r="Z2876" s="23"/>
      <c r="AA2876" s="23"/>
      <c r="AB2876" s="23"/>
      <c r="AD2876" s="24">
        <v>0.74828090000000003</v>
      </c>
      <c r="AE2876" s="24">
        <v>0.54135069999999996</v>
      </c>
      <c r="AF2876" s="24">
        <v>0.39966370000000001</v>
      </c>
      <c r="AG2876" s="24">
        <v>0.40188069999999998</v>
      </c>
      <c r="AH2876" s="23"/>
      <c r="AI2876" s="23"/>
      <c r="AJ2876" s="23"/>
      <c r="AK2876" s="23"/>
    </row>
    <row r="2877" spans="1:37" x14ac:dyDescent="0.35">
      <c r="A2877" s="24" t="s">
        <v>5829</v>
      </c>
      <c r="B2877" s="24" t="s">
        <v>5830</v>
      </c>
      <c r="C2877" s="24">
        <v>0.54215709999999995</v>
      </c>
      <c r="D2877" s="24">
        <v>0.571712</v>
      </c>
      <c r="E2877" s="24">
        <v>0.3079325</v>
      </c>
      <c r="F2877" s="24">
        <v>0.42209249999999998</v>
      </c>
      <c r="G2877" s="23"/>
      <c r="H2877" s="23"/>
      <c r="I2877" s="23"/>
      <c r="J2877" s="23"/>
      <c r="L2877" s="24">
        <v>0.55589540000000004</v>
      </c>
      <c r="M2877" s="24">
        <v>0.55623199999999995</v>
      </c>
      <c r="N2877" s="24">
        <v>0.35250160000000003</v>
      </c>
      <c r="O2877" s="24">
        <v>0.31937650000000001</v>
      </c>
      <c r="P2877" s="23"/>
      <c r="Q2877" s="23"/>
      <c r="R2877" s="23"/>
      <c r="S2877" s="23"/>
      <c r="U2877" s="24">
        <v>0.54812939999999999</v>
      </c>
      <c r="V2877" s="24">
        <v>0.65427179999999996</v>
      </c>
      <c r="W2877" s="24">
        <v>0.3956192</v>
      </c>
      <c r="X2877" s="24">
        <v>0.3771119</v>
      </c>
      <c r="Y2877" s="23"/>
      <c r="Z2877" s="23"/>
      <c r="AA2877" s="23"/>
      <c r="AB2877" s="23"/>
      <c r="AD2877" s="24">
        <v>0.68519140000000001</v>
      </c>
      <c r="AE2877" s="24">
        <v>0.5570136</v>
      </c>
      <c r="AF2877" s="24">
        <v>0.38393119999999997</v>
      </c>
      <c r="AG2877" s="24">
        <v>0.38332919999999998</v>
      </c>
      <c r="AH2877" s="23"/>
      <c r="AI2877" s="23"/>
      <c r="AJ2877" s="23"/>
      <c r="AK2877" s="23"/>
    </row>
    <row r="2878" spans="1:37" x14ac:dyDescent="0.35">
      <c r="A2878" s="24" t="s">
        <v>5831</v>
      </c>
      <c r="B2878" s="24" t="s">
        <v>5832</v>
      </c>
      <c r="C2878" s="24">
        <v>0.4649663</v>
      </c>
      <c r="D2878" s="24">
        <v>0.42998029999999998</v>
      </c>
      <c r="E2878" s="24">
        <v>0.32951540000000001</v>
      </c>
      <c r="F2878" s="24">
        <v>0.43251820000000002</v>
      </c>
      <c r="G2878" s="23"/>
      <c r="H2878" s="23"/>
      <c r="I2878" s="23"/>
      <c r="J2878" s="23"/>
      <c r="L2878" s="24">
        <v>0.50759480000000001</v>
      </c>
      <c r="M2878" s="24">
        <v>0.45567750000000001</v>
      </c>
      <c r="N2878" s="24">
        <v>0.37195410000000001</v>
      </c>
      <c r="O2878" s="24">
        <v>0.34113260000000001</v>
      </c>
      <c r="P2878" s="23"/>
      <c r="Q2878" s="23"/>
      <c r="R2878" s="23"/>
      <c r="S2878" s="23"/>
      <c r="U2878" s="24">
        <v>0.43604680000000001</v>
      </c>
      <c r="V2878" s="24">
        <v>0.48505720000000002</v>
      </c>
      <c r="W2878" s="24">
        <v>0.40649930000000001</v>
      </c>
      <c r="X2878" s="24">
        <v>0.37275029999999998</v>
      </c>
      <c r="Y2878" s="23"/>
      <c r="Z2878" s="23"/>
      <c r="AA2878" s="23"/>
      <c r="AB2878" s="23"/>
      <c r="AD2878" s="24">
        <v>0.41135310000000003</v>
      </c>
      <c r="AE2878" s="24">
        <v>0.450351</v>
      </c>
      <c r="AF2878" s="24">
        <v>0.36625049999999998</v>
      </c>
      <c r="AG2878" s="24">
        <v>0.4981681</v>
      </c>
      <c r="AH2878" s="23"/>
      <c r="AI2878" s="23"/>
      <c r="AJ2878" s="23"/>
      <c r="AK2878" s="23"/>
    </row>
    <row r="2879" spans="1:37" x14ac:dyDescent="0.35">
      <c r="A2879" s="24" t="s">
        <v>5833</v>
      </c>
      <c r="B2879" s="24" t="s">
        <v>5834</v>
      </c>
      <c r="C2879" s="24">
        <v>0.4266798</v>
      </c>
      <c r="D2879" s="24">
        <v>0.43014239999999998</v>
      </c>
      <c r="E2879" s="24">
        <v>0.32412029999999997</v>
      </c>
      <c r="F2879" s="24">
        <v>0.47372730000000002</v>
      </c>
      <c r="G2879" s="23"/>
      <c r="H2879" s="23"/>
      <c r="I2879" s="23"/>
      <c r="J2879" s="23"/>
      <c r="L2879" s="24">
        <v>0.48265380000000002</v>
      </c>
      <c r="M2879" s="24">
        <v>0.37464969999999997</v>
      </c>
      <c r="N2879" s="24">
        <v>0.38388919999999999</v>
      </c>
      <c r="O2879" s="24">
        <v>0.35852919999999999</v>
      </c>
      <c r="P2879" s="23"/>
      <c r="Q2879" s="23"/>
      <c r="R2879" s="23"/>
      <c r="S2879" s="23"/>
      <c r="U2879" s="24">
        <v>0.40025660000000002</v>
      </c>
      <c r="V2879" s="24">
        <v>0.46081470000000002</v>
      </c>
      <c r="W2879" s="24">
        <v>0.49186150000000001</v>
      </c>
      <c r="X2879" s="24">
        <v>0.41166580000000003</v>
      </c>
      <c r="Y2879" s="23"/>
      <c r="Z2879" s="23"/>
      <c r="AA2879" s="23"/>
      <c r="AB2879" s="23"/>
      <c r="AD2879" s="24">
        <v>0.43853569999999997</v>
      </c>
      <c r="AE2879" s="24">
        <v>0.37740289999999999</v>
      </c>
      <c r="AF2879" s="24">
        <v>0.37080479999999999</v>
      </c>
      <c r="AG2879" s="24">
        <v>0.55217530000000004</v>
      </c>
      <c r="AH2879" s="23"/>
      <c r="AI2879" s="23"/>
      <c r="AJ2879" s="23"/>
      <c r="AK2879" s="23"/>
    </row>
    <row r="2880" spans="1:37" x14ac:dyDescent="0.35">
      <c r="A2880" s="24" t="s">
        <v>5835</v>
      </c>
      <c r="B2880" s="24" t="s">
        <v>5836</v>
      </c>
      <c r="C2880" s="24">
        <v>0.38310889999999997</v>
      </c>
      <c r="D2880" s="24">
        <v>0.5737913</v>
      </c>
      <c r="E2880" s="24">
        <v>0.3407964</v>
      </c>
      <c r="F2880" s="24">
        <v>0.47257640000000001</v>
      </c>
      <c r="G2880" s="23"/>
      <c r="H2880" s="23"/>
      <c r="I2880" s="23"/>
      <c r="J2880" s="23"/>
      <c r="L2880" s="24">
        <v>0.46101809999999999</v>
      </c>
      <c r="M2880" s="24">
        <v>0.36995040000000001</v>
      </c>
      <c r="N2880" s="24">
        <v>0.38842680000000002</v>
      </c>
      <c r="O2880" s="24">
        <v>0.38192320000000002</v>
      </c>
      <c r="P2880" s="23"/>
      <c r="Q2880" s="23"/>
      <c r="R2880" s="23"/>
      <c r="S2880" s="23"/>
      <c r="U2880" s="24">
        <v>0.46898889999999999</v>
      </c>
      <c r="V2880" s="24">
        <v>0.46845350000000002</v>
      </c>
      <c r="W2880" s="24">
        <v>0.64305290000000004</v>
      </c>
      <c r="X2880" s="24">
        <v>0.405221</v>
      </c>
      <c r="Y2880" s="23"/>
      <c r="Z2880" s="23"/>
      <c r="AA2880" s="23"/>
      <c r="AB2880" s="23"/>
      <c r="AD2880" s="24">
        <v>0.48059550000000001</v>
      </c>
      <c r="AE2880" s="24">
        <v>0.33886300000000003</v>
      </c>
      <c r="AF2880" s="24">
        <v>0.40068619999999999</v>
      </c>
      <c r="AG2880" s="24">
        <v>0.40340599999999999</v>
      </c>
      <c r="AH2880" s="23"/>
      <c r="AI2880" s="23"/>
      <c r="AJ2880" s="23"/>
      <c r="AK2880" s="23"/>
    </row>
    <row r="2881" spans="1:37" x14ac:dyDescent="0.35">
      <c r="A2881" s="24" t="s">
        <v>5837</v>
      </c>
      <c r="B2881" s="24" t="s">
        <v>5838</v>
      </c>
      <c r="C2881" s="24">
        <v>0.43235849999999998</v>
      </c>
      <c r="D2881" s="24">
        <v>0.65529680000000001</v>
      </c>
      <c r="E2881" s="24">
        <v>0.43769089999999999</v>
      </c>
      <c r="F2881" s="24">
        <v>0.37831110000000001</v>
      </c>
      <c r="G2881" s="23"/>
      <c r="H2881" s="23"/>
      <c r="I2881" s="23"/>
      <c r="J2881" s="23"/>
      <c r="L2881" s="24">
        <v>0.43495200000000001</v>
      </c>
      <c r="M2881" s="24">
        <v>0.3735019</v>
      </c>
      <c r="N2881" s="24">
        <v>0.4358996</v>
      </c>
      <c r="O2881" s="24">
        <v>0.45128780000000002</v>
      </c>
      <c r="P2881" s="23"/>
      <c r="Q2881" s="23"/>
      <c r="R2881" s="23"/>
      <c r="S2881" s="23"/>
      <c r="U2881" s="24">
        <v>0.49661620000000001</v>
      </c>
      <c r="V2881" s="24">
        <v>0.3872776</v>
      </c>
      <c r="W2881" s="24">
        <v>0.54444709999999996</v>
      </c>
      <c r="X2881" s="24">
        <v>0.44064940000000002</v>
      </c>
      <c r="Y2881" s="23"/>
      <c r="Z2881" s="23"/>
      <c r="AA2881" s="23"/>
      <c r="AB2881" s="23"/>
      <c r="AD2881" s="24">
        <v>0.5140304</v>
      </c>
      <c r="AE2881" s="24">
        <v>0.40479850000000001</v>
      </c>
      <c r="AF2881" s="24">
        <v>0.47749459999999999</v>
      </c>
      <c r="AG2881" s="24">
        <v>0.35690549999999999</v>
      </c>
      <c r="AH2881" s="23"/>
      <c r="AI2881" s="23"/>
      <c r="AJ2881" s="23"/>
      <c r="AK2881" s="23"/>
    </row>
    <row r="2882" spans="1:37" x14ac:dyDescent="0.35">
      <c r="A2882" s="24" t="s">
        <v>5839</v>
      </c>
      <c r="B2882" s="24" t="s">
        <v>5840</v>
      </c>
      <c r="C2882" s="24">
        <v>0.50199360000000004</v>
      </c>
      <c r="D2882" s="24">
        <v>0.52789280000000005</v>
      </c>
      <c r="E2882" s="24">
        <v>0.61083120000000002</v>
      </c>
      <c r="F2882" s="24">
        <v>0.50563190000000002</v>
      </c>
      <c r="G2882" s="23"/>
      <c r="H2882" s="23"/>
      <c r="I2882" s="23"/>
      <c r="J2882" s="23"/>
      <c r="L2882" s="24">
        <v>0.43455719999999998</v>
      </c>
      <c r="M2882" s="24">
        <v>0.40217199999999997</v>
      </c>
      <c r="N2882" s="24">
        <v>0.45442080000000001</v>
      </c>
      <c r="O2882" s="24">
        <v>0.4630901</v>
      </c>
      <c r="P2882" s="23"/>
      <c r="Q2882" s="23"/>
      <c r="R2882" s="23"/>
      <c r="S2882" s="23"/>
      <c r="U2882" s="24">
        <v>0.5611467</v>
      </c>
      <c r="V2882" s="24">
        <v>0.46922370000000002</v>
      </c>
      <c r="W2882" s="24">
        <v>0.3719133</v>
      </c>
      <c r="X2882" s="24">
        <v>0.4673119</v>
      </c>
      <c r="Y2882" s="23"/>
      <c r="Z2882" s="23"/>
      <c r="AA2882" s="23"/>
      <c r="AB2882" s="23"/>
      <c r="AD2882" s="24">
        <v>0.51168950000000002</v>
      </c>
      <c r="AE2882" s="24">
        <v>0.44348029999999999</v>
      </c>
      <c r="AF2882" s="24">
        <v>0.52064659999999996</v>
      </c>
      <c r="AG2882" s="24">
        <v>0.41841869999999998</v>
      </c>
      <c r="AH2882" s="23"/>
      <c r="AI2882" s="23"/>
      <c r="AJ2882" s="23"/>
      <c r="AK2882" s="23"/>
    </row>
    <row r="2883" spans="1:37" x14ac:dyDescent="0.35">
      <c r="A2883" s="24" t="s">
        <v>5841</v>
      </c>
      <c r="B2883" s="24" t="s">
        <v>5842</v>
      </c>
      <c r="C2883" s="24">
        <v>0.44414720000000002</v>
      </c>
      <c r="D2883" s="24">
        <v>0.38814959999999998</v>
      </c>
      <c r="E2883" s="24">
        <v>0.53813460000000002</v>
      </c>
      <c r="F2883" s="24">
        <v>0.50380809999999998</v>
      </c>
      <c r="G2883" s="23"/>
      <c r="H2883" s="23"/>
      <c r="I2883" s="23"/>
      <c r="J2883" s="23"/>
      <c r="L2883" s="24">
        <v>0.48783700000000002</v>
      </c>
      <c r="M2883" s="24">
        <v>0.5530197</v>
      </c>
      <c r="N2883" s="24">
        <v>0.4718425</v>
      </c>
      <c r="O2883" s="24">
        <v>0.5473751</v>
      </c>
      <c r="P2883" s="23"/>
      <c r="Q2883" s="23"/>
      <c r="R2883" s="23"/>
      <c r="S2883" s="23"/>
      <c r="U2883" s="24">
        <v>0.52952889999999997</v>
      </c>
      <c r="V2883" s="24">
        <v>0.5435603</v>
      </c>
      <c r="W2883" s="24">
        <v>0.41939290000000001</v>
      </c>
      <c r="X2883" s="24">
        <v>0.53373329999999997</v>
      </c>
      <c r="Y2883" s="23"/>
      <c r="Z2883" s="23"/>
      <c r="AA2883" s="23"/>
      <c r="AB2883" s="23"/>
      <c r="AD2883" s="24">
        <v>0.53379600000000005</v>
      </c>
      <c r="AE2883" s="24">
        <v>0.50933669999999998</v>
      </c>
      <c r="AF2883" s="24">
        <v>0.47347349999999999</v>
      </c>
      <c r="AG2883" s="24">
        <v>0.42245329999999998</v>
      </c>
      <c r="AH2883" s="23"/>
      <c r="AI2883" s="23"/>
      <c r="AJ2883" s="23"/>
      <c r="AK2883" s="23"/>
    </row>
    <row r="2884" spans="1:37" x14ac:dyDescent="0.35">
      <c r="A2884" s="24" t="s">
        <v>5843</v>
      </c>
      <c r="B2884" s="24" t="s">
        <v>5844</v>
      </c>
      <c r="C2884" s="24">
        <v>0.3537284</v>
      </c>
      <c r="D2884" s="24">
        <v>0.3316983</v>
      </c>
      <c r="E2884" s="24">
        <v>0.48016530000000002</v>
      </c>
      <c r="F2884" s="24">
        <v>0.50933309999999998</v>
      </c>
      <c r="G2884" s="23">
        <f>AVERAGE(C2741:C2884)</f>
        <v>0.43158278611111123</v>
      </c>
      <c r="H2884" s="23">
        <f>AVERAGE(D2741:D2884)</f>
        <v>0.44418289305555581</v>
      </c>
      <c r="I2884" s="23">
        <f>AVERAGE(E2741:E2884)</f>
        <v>0.38580109930555562</v>
      </c>
      <c r="J2884" s="23">
        <f>AVERAGE(F2741:F2884)</f>
        <v>0.42321641736111099</v>
      </c>
      <c r="L2884" s="24">
        <v>0.44254520000000003</v>
      </c>
      <c r="M2884" s="24">
        <v>0.39231149999999998</v>
      </c>
      <c r="N2884" s="24">
        <v>0.44287969999999999</v>
      </c>
      <c r="O2884" s="24">
        <v>0.4032367</v>
      </c>
      <c r="P2884" s="23">
        <f>AVERAGE(L2741:L2884)</f>
        <v>0.41117980416666666</v>
      </c>
      <c r="Q2884" s="23">
        <f>AVERAGE(M2741:M2884)</f>
        <v>0.43913094791666663</v>
      </c>
      <c r="R2884" s="23">
        <f>AVERAGE(N2741:N2884)</f>
        <v>0.40974240416666663</v>
      </c>
      <c r="S2884" s="23">
        <f>AVERAGE(O2741:O2884)</f>
        <v>0.37201565138888915</v>
      </c>
      <c r="U2884" s="24">
        <v>0.46402019999999999</v>
      </c>
      <c r="V2884" s="24">
        <v>0.4567003</v>
      </c>
      <c r="W2884" s="24">
        <v>0.48785020000000001</v>
      </c>
      <c r="X2884" s="24">
        <v>0.34582469999999998</v>
      </c>
      <c r="Y2884" s="23">
        <f>AVERAGE(U2741:U2884)</f>
        <v>0.48281069583333319</v>
      </c>
      <c r="Z2884" s="23">
        <f>AVERAGE(V2741:V2884)</f>
        <v>0.45695573472222212</v>
      </c>
      <c r="AA2884" s="23">
        <f>AVERAGE(W2741:W2884)</f>
        <v>0.46042515833333347</v>
      </c>
      <c r="AB2884" s="23">
        <f>AVERAGE(X2741:X2884)</f>
        <v>0.42890743750000004</v>
      </c>
      <c r="AD2884" s="24">
        <v>0.46716400000000002</v>
      </c>
      <c r="AE2884" s="24">
        <v>0.46725420000000001</v>
      </c>
      <c r="AF2884" s="24">
        <v>0.4061845</v>
      </c>
      <c r="AG2884" s="24">
        <v>0.42431479999999999</v>
      </c>
      <c r="AH2884" s="23">
        <f>AVERAGE(AD2741:AD2884)</f>
        <v>0.51514854930555531</v>
      </c>
      <c r="AI2884" s="23">
        <f>AVERAGE(AE2741:AE2884)</f>
        <v>0.44124006458333326</v>
      </c>
      <c r="AJ2884" s="23">
        <f>AVERAGE(AF2741:AF2884)</f>
        <v>0.40670355416666676</v>
      </c>
      <c r="AK2884" s="23">
        <f>AVERAGE(AG2741:AG2884)</f>
        <v>0.44212396597222209</v>
      </c>
    </row>
    <row r="2885" spans="1:37" x14ac:dyDescent="0.35">
      <c r="A2885" s="24" t="s">
        <v>5845</v>
      </c>
      <c r="B2885" s="24" t="s">
        <v>5846</v>
      </c>
      <c r="C2885" s="24">
        <v>0.35700809999999999</v>
      </c>
      <c r="D2885" s="24">
        <v>0.39008920000000002</v>
      </c>
      <c r="E2885" s="24">
        <v>0.60481260000000003</v>
      </c>
      <c r="F2885" s="24">
        <v>0.56040559999999995</v>
      </c>
      <c r="G2885" s="23"/>
      <c r="H2885" s="23"/>
      <c r="I2885" s="23"/>
      <c r="J2885" s="23"/>
      <c r="L2885" s="24">
        <v>0.41592119999999999</v>
      </c>
      <c r="M2885" s="24">
        <v>0.44379679999999999</v>
      </c>
      <c r="N2885" s="24">
        <v>0.45979690000000001</v>
      </c>
      <c r="O2885" s="24">
        <v>0.41102929999999999</v>
      </c>
      <c r="P2885" s="23"/>
      <c r="Q2885" s="23"/>
      <c r="R2885" s="23"/>
      <c r="S2885" s="23"/>
      <c r="U2885" s="24">
        <v>0.562168</v>
      </c>
      <c r="V2885" s="24">
        <v>0.40382940000000001</v>
      </c>
      <c r="W2885" s="24">
        <v>0.501668</v>
      </c>
      <c r="X2885" s="24">
        <v>0.3389778</v>
      </c>
      <c r="Y2885" s="23"/>
      <c r="Z2885" s="23"/>
      <c r="AA2885" s="23"/>
      <c r="AB2885" s="23"/>
      <c r="AD2885" s="24">
        <v>0.49732409999999999</v>
      </c>
      <c r="AE2885" s="24">
        <v>0.44582329999999998</v>
      </c>
      <c r="AF2885" s="24">
        <v>0.41247840000000002</v>
      </c>
      <c r="AG2885" s="24">
        <v>0.46343240000000002</v>
      </c>
      <c r="AH2885" s="23"/>
      <c r="AI2885" s="23"/>
      <c r="AJ2885" s="23"/>
      <c r="AK2885" s="23"/>
    </row>
    <row r="2886" spans="1:37" x14ac:dyDescent="0.35">
      <c r="A2886" s="24" t="s">
        <v>5847</v>
      </c>
      <c r="B2886" s="24" t="s">
        <v>5848</v>
      </c>
      <c r="C2886" s="24">
        <v>0.4160547</v>
      </c>
      <c r="D2886" s="24">
        <v>0.4323167</v>
      </c>
      <c r="E2886" s="24">
        <v>0.69632720000000004</v>
      </c>
      <c r="F2886" s="24">
        <v>0.66450580000000004</v>
      </c>
      <c r="G2886" s="23"/>
      <c r="H2886" s="23"/>
      <c r="I2886" s="23"/>
      <c r="J2886" s="23"/>
      <c r="L2886" s="24">
        <v>0.45380490000000001</v>
      </c>
      <c r="M2886" s="24">
        <v>0.50874889999999995</v>
      </c>
      <c r="N2886" s="24">
        <v>0.54929879999999998</v>
      </c>
      <c r="O2886" s="24">
        <v>0.43315429999999999</v>
      </c>
      <c r="P2886" s="23"/>
      <c r="Q2886" s="23"/>
      <c r="R2886" s="23"/>
      <c r="S2886" s="23"/>
      <c r="U2886" s="24">
        <v>0.63490820000000003</v>
      </c>
      <c r="V2886" s="24">
        <v>0.41147280000000003</v>
      </c>
      <c r="W2886" s="24">
        <v>0.56280209999999997</v>
      </c>
      <c r="X2886" s="24">
        <v>0.42091590000000001</v>
      </c>
      <c r="Y2886" s="23"/>
      <c r="Z2886" s="23"/>
      <c r="AA2886" s="23"/>
      <c r="AB2886" s="23"/>
      <c r="AD2886" s="24">
        <v>0.54052509999999998</v>
      </c>
      <c r="AE2886" s="24">
        <v>0.44746130000000001</v>
      </c>
      <c r="AF2886" s="24">
        <v>0.48124709999999998</v>
      </c>
      <c r="AG2886" s="24">
        <v>0.42451800000000001</v>
      </c>
      <c r="AH2886" s="23"/>
      <c r="AI2886" s="23"/>
      <c r="AJ2886" s="23"/>
      <c r="AK2886" s="23"/>
    </row>
    <row r="2887" spans="1:37" x14ac:dyDescent="0.35">
      <c r="A2887" s="24" t="s">
        <v>5849</v>
      </c>
      <c r="B2887" s="24" t="s">
        <v>5850</v>
      </c>
      <c r="C2887" s="24">
        <v>0.50354989999999999</v>
      </c>
      <c r="D2887" s="24">
        <v>0.4561674</v>
      </c>
      <c r="E2887" s="24">
        <v>0.57641229999999999</v>
      </c>
      <c r="F2887" s="24">
        <v>0.67899240000000005</v>
      </c>
      <c r="G2887" s="23"/>
      <c r="H2887" s="23"/>
      <c r="I2887" s="23"/>
      <c r="J2887" s="23"/>
      <c r="L2887" s="24">
        <v>0.45887280000000003</v>
      </c>
      <c r="M2887" s="24">
        <v>0.53819530000000004</v>
      </c>
      <c r="N2887" s="24">
        <v>0.56509880000000001</v>
      </c>
      <c r="O2887" s="24">
        <v>0.46517589999999998</v>
      </c>
      <c r="P2887" s="23"/>
      <c r="Q2887" s="23"/>
      <c r="R2887" s="23"/>
      <c r="S2887" s="23"/>
      <c r="U2887" s="24">
        <v>0.63075769999999998</v>
      </c>
      <c r="V2887" s="24">
        <v>0.50716170000000005</v>
      </c>
      <c r="W2887" s="24">
        <v>0.66181299999999998</v>
      </c>
      <c r="X2887" s="24">
        <v>0.42354789999999998</v>
      </c>
      <c r="Y2887" s="23"/>
      <c r="Z2887" s="23"/>
      <c r="AA2887" s="23"/>
      <c r="AB2887" s="23"/>
      <c r="AD2887" s="24">
        <v>0.42652040000000002</v>
      </c>
      <c r="AE2887" s="24">
        <v>0.45504529999999999</v>
      </c>
      <c r="AF2887" s="24">
        <v>0.56945319999999999</v>
      </c>
      <c r="AG2887" s="24">
        <v>0.42221979999999998</v>
      </c>
      <c r="AH2887" s="23"/>
      <c r="AI2887" s="23"/>
      <c r="AJ2887" s="23"/>
      <c r="AK2887" s="23"/>
    </row>
    <row r="2888" spans="1:37" x14ac:dyDescent="0.35">
      <c r="A2888" s="24" t="s">
        <v>5851</v>
      </c>
      <c r="B2888" s="24" t="s">
        <v>5852</v>
      </c>
      <c r="C2888" s="24">
        <v>0.53921870000000005</v>
      </c>
      <c r="D2888" s="24">
        <v>0.45097510000000002</v>
      </c>
      <c r="E2888" s="24">
        <v>0.52112689999999995</v>
      </c>
      <c r="F2888" s="24">
        <v>0.67133100000000001</v>
      </c>
      <c r="G2888" s="23"/>
      <c r="H2888" s="23"/>
      <c r="I2888" s="23"/>
      <c r="J2888" s="23"/>
      <c r="L2888" s="24">
        <v>0.48525079999999998</v>
      </c>
      <c r="M2888" s="24">
        <v>0.47769909999999999</v>
      </c>
      <c r="N2888" s="24">
        <v>0.60799559999999997</v>
      </c>
      <c r="O2888" s="24">
        <v>0.41070469999999998</v>
      </c>
      <c r="P2888" s="23"/>
      <c r="Q2888" s="23"/>
      <c r="R2888" s="23"/>
      <c r="S2888" s="23"/>
      <c r="U2888" s="24">
        <v>0.52804519999999999</v>
      </c>
      <c r="V2888" s="24">
        <v>0.55312930000000005</v>
      </c>
      <c r="W2888" s="24">
        <v>0.71631389999999995</v>
      </c>
      <c r="X2888" s="24">
        <v>0.51567390000000002</v>
      </c>
      <c r="Y2888" s="23"/>
      <c r="Z2888" s="23"/>
      <c r="AA2888" s="23"/>
      <c r="AB2888" s="23"/>
      <c r="AD2888" s="24">
        <v>0.49365229999999999</v>
      </c>
      <c r="AE2888" s="24">
        <v>0.59761509999999995</v>
      </c>
      <c r="AF2888" s="24">
        <v>0.62733859999999997</v>
      </c>
      <c r="AG2888" s="24">
        <v>0.55733829999999995</v>
      </c>
      <c r="AH2888" s="23"/>
      <c r="AI2888" s="23"/>
      <c r="AJ2888" s="23"/>
      <c r="AK2888" s="23"/>
    </row>
    <row r="2889" spans="1:37" x14ac:dyDescent="0.35">
      <c r="A2889" s="24" t="s">
        <v>5853</v>
      </c>
      <c r="B2889" s="24" t="s">
        <v>5854</v>
      </c>
      <c r="C2889" s="24">
        <v>0.63013140000000001</v>
      </c>
      <c r="D2889" s="24">
        <v>0.43176209999999998</v>
      </c>
      <c r="E2889" s="24">
        <v>0.51417139999999995</v>
      </c>
      <c r="F2889" s="24">
        <v>0.67976859999999995</v>
      </c>
      <c r="G2889" s="23"/>
      <c r="H2889" s="23"/>
      <c r="I2889" s="23"/>
      <c r="J2889" s="23"/>
      <c r="L2889" s="24">
        <v>0.44562239999999997</v>
      </c>
      <c r="M2889" s="24">
        <v>0.43949890000000003</v>
      </c>
      <c r="N2889" s="24">
        <v>0.59094310000000005</v>
      </c>
      <c r="O2889" s="24">
        <v>0.42554180000000003</v>
      </c>
      <c r="P2889" s="23"/>
      <c r="Q2889" s="23"/>
      <c r="R2889" s="23"/>
      <c r="S2889" s="23"/>
      <c r="U2889" s="24">
        <v>0.55885549999999995</v>
      </c>
      <c r="V2889" s="24">
        <v>0.56816940000000005</v>
      </c>
      <c r="W2889" s="24">
        <v>0.68141600000000002</v>
      </c>
      <c r="X2889" s="24">
        <v>0.55884650000000002</v>
      </c>
      <c r="Y2889" s="23"/>
      <c r="Z2889" s="23"/>
      <c r="AA2889" s="23"/>
      <c r="AB2889" s="23"/>
      <c r="AD2889" s="24">
        <v>0.60241069999999997</v>
      </c>
      <c r="AE2889" s="24">
        <v>0.57869729999999997</v>
      </c>
      <c r="AF2889" s="24">
        <v>0.6429861</v>
      </c>
      <c r="AG2889" s="24">
        <v>0.67084319999999997</v>
      </c>
      <c r="AH2889" s="23"/>
      <c r="AI2889" s="23"/>
      <c r="AJ2889" s="23"/>
      <c r="AK2889" s="23"/>
    </row>
    <row r="2890" spans="1:37" x14ac:dyDescent="0.35">
      <c r="A2890" s="24" t="s">
        <v>5855</v>
      </c>
      <c r="B2890" s="24" t="s">
        <v>5856</v>
      </c>
      <c r="C2890" s="24">
        <v>0.67771610000000004</v>
      </c>
      <c r="D2890" s="24">
        <v>0.4424476</v>
      </c>
      <c r="E2890" s="24">
        <v>0.46091270000000001</v>
      </c>
      <c r="F2890" s="24">
        <v>0.65715250000000003</v>
      </c>
      <c r="G2890" s="23"/>
      <c r="H2890" s="23"/>
      <c r="I2890" s="23"/>
      <c r="J2890" s="23"/>
      <c r="L2890" s="24">
        <v>0.453399</v>
      </c>
      <c r="M2890" s="24">
        <v>0.42221180000000003</v>
      </c>
      <c r="N2890" s="24">
        <v>0.66191500000000003</v>
      </c>
      <c r="O2890" s="24">
        <v>0.49268240000000002</v>
      </c>
      <c r="P2890" s="23"/>
      <c r="Q2890" s="23"/>
      <c r="R2890" s="23"/>
      <c r="S2890" s="23"/>
      <c r="U2890" s="24">
        <v>0.6083134</v>
      </c>
      <c r="V2890" s="24">
        <v>0.41614449999999997</v>
      </c>
      <c r="W2890" s="24">
        <v>0.75727330000000004</v>
      </c>
      <c r="X2890" s="24">
        <v>0.67651850000000002</v>
      </c>
      <c r="Y2890" s="23"/>
      <c r="Z2890" s="23"/>
      <c r="AA2890" s="23"/>
      <c r="AB2890" s="23"/>
      <c r="AD2890" s="24">
        <v>0.72433919999999996</v>
      </c>
      <c r="AE2890" s="24">
        <v>0.46309339999999999</v>
      </c>
      <c r="AF2890" s="24">
        <v>0.51161489999999998</v>
      </c>
      <c r="AG2890" s="24">
        <v>0.66432389999999997</v>
      </c>
      <c r="AH2890" s="23"/>
      <c r="AI2890" s="23"/>
      <c r="AJ2890" s="23"/>
      <c r="AK2890" s="23"/>
    </row>
    <row r="2891" spans="1:37" x14ac:dyDescent="0.35">
      <c r="A2891" s="24" t="s">
        <v>5857</v>
      </c>
      <c r="B2891" s="24" t="s">
        <v>5858</v>
      </c>
      <c r="C2891" s="24">
        <v>0.57468770000000002</v>
      </c>
      <c r="D2891" s="24">
        <v>0.49001349999999999</v>
      </c>
      <c r="E2891" s="24">
        <v>0.46002870000000001</v>
      </c>
      <c r="F2891" s="24">
        <v>0.55839320000000003</v>
      </c>
      <c r="G2891" s="23"/>
      <c r="H2891" s="23"/>
      <c r="I2891" s="23"/>
      <c r="J2891" s="23"/>
      <c r="L2891" s="24">
        <v>0.47721000000000002</v>
      </c>
      <c r="M2891" s="24">
        <v>0.5854509</v>
      </c>
      <c r="N2891" s="24">
        <v>0.60047379999999995</v>
      </c>
      <c r="O2891" s="24">
        <v>0.45561970000000002</v>
      </c>
      <c r="P2891" s="23"/>
      <c r="Q2891" s="23"/>
      <c r="R2891" s="23"/>
      <c r="S2891" s="23"/>
      <c r="U2891" s="24">
        <v>0.6584371</v>
      </c>
      <c r="V2891" s="24">
        <v>0.48151060000000001</v>
      </c>
      <c r="W2891" s="24">
        <v>0.64004419999999995</v>
      </c>
      <c r="X2891" s="24">
        <v>0.83219560000000004</v>
      </c>
      <c r="Y2891" s="23"/>
      <c r="Z2891" s="23"/>
      <c r="AA2891" s="23"/>
      <c r="AB2891" s="23"/>
      <c r="AD2891" s="24">
        <v>0.69434119999999999</v>
      </c>
      <c r="AE2891" s="24">
        <v>0.53525840000000002</v>
      </c>
      <c r="AF2891" s="24">
        <v>0.47492139999999999</v>
      </c>
      <c r="AG2891" s="24">
        <v>0.61816870000000002</v>
      </c>
      <c r="AH2891" s="23"/>
      <c r="AI2891" s="23"/>
      <c r="AJ2891" s="23"/>
      <c r="AK2891" s="23"/>
    </row>
    <row r="2892" spans="1:37" x14ac:dyDescent="0.35">
      <c r="A2892" s="24" t="s">
        <v>5859</v>
      </c>
      <c r="B2892" s="24" t="s">
        <v>5860</v>
      </c>
      <c r="C2892" s="24">
        <v>0.55118279999999997</v>
      </c>
      <c r="D2892" s="24">
        <v>0.50781019999999999</v>
      </c>
      <c r="E2892" s="24">
        <v>0.44123230000000002</v>
      </c>
      <c r="F2892" s="24">
        <v>0.47965790000000003</v>
      </c>
      <c r="G2892" s="23"/>
      <c r="H2892" s="23"/>
      <c r="I2892" s="23"/>
      <c r="J2892" s="23"/>
      <c r="L2892" s="24">
        <v>0.4761415</v>
      </c>
      <c r="M2892" s="24">
        <v>0.55521520000000002</v>
      </c>
      <c r="N2892" s="24">
        <v>0.43476569999999998</v>
      </c>
      <c r="O2892" s="24">
        <v>0.5043569</v>
      </c>
      <c r="P2892" s="23"/>
      <c r="Q2892" s="23"/>
      <c r="R2892" s="23"/>
      <c r="S2892" s="23"/>
      <c r="U2892" s="24">
        <v>0.51469889999999996</v>
      </c>
      <c r="V2892" s="24">
        <v>0.61289450000000001</v>
      </c>
      <c r="W2892" s="24">
        <v>0.51558369999999998</v>
      </c>
      <c r="X2892" s="24">
        <v>0.63831389999999999</v>
      </c>
      <c r="Y2892" s="23"/>
      <c r="Z2892" s="23"/>
      <c r="AA2892" s="23"/>
      <c r="AB2892" s="23"/>
      <c r="AD2892" s="24">
        <v>0.70798629999999996</v>
      </c>
      <c r="AE2892" s="24">
        <v>0.507714</v>
      </c>
      <c r="AF2892" s="24">
        <v>0.43658239999999998</v>
      </c>
      <c r="AG2892" s="24">
        <v>0.5414774</v>
      </c>
      <c r="AH2892" s="23"/>
      <c r="AI2892" s="23"/>
      <c r="AJ2892" s="23"/>
      <c r="AK2892" s="23"/>
    </row>
    <row r="2893" spans="1:37" x14ac:dyDescent="0.35">
      <c r="A2893" s="24" t="s">
        <v>5861</v>
      </c>
      <c r="B2893" s="24" t="s">
        <v>5862</v>
      </c>
      <c r="C2893" s="24">
        <v>0.57498649999999996</v>
      </c>
      <c r="D2893" s="24">
        <v>0.4931178</v>
      </c>
      <c r="E2893" s="24">
        <v>0.42161749999999998</v>
      </c>
      <c r="F2893" s="24">
        <v>0.5834973</v>
      </c>
      <c r="G2893" s="23"/>
      <c r="H2893" s="23"/>
      <c r="I2893" s="23"/>
      <c r="J2893" s="23"/>
      <c r="L2893" s="24">
        <v>0.49922800000000001</v>
      </c>
      <c r="M2893" s="24">
        <v>0.45331579999999999</v>
      </c>
      <c r="N2893" s="24">
        <v>0.5203643</v>
      </c>
      <c r="O2893" s="24">
        <v>0.50004040000000005</v>
      </c>
      <c r="P2893" s="23"/>
      <c r="Q2893" s="23"/>
      <c r="R2893" s="23"/>
      <c r="S2893" s="23"/>
      <c r="U2893" s="24">
        <v>0.52269639999999995</v>
      </c>
      <c r="V2893" s="24">
        <v>0.64528099999999999</v>
      </c>
      <c r="W2893" s="24">
        <v>0.47459590000000001</v>
      </c>
      <c r="X2893" s="24">
        <v>0.59472139999999996</v>
      </c>
      <c r="Y2893" s="23"/>
      <c r="Z2893" s="23"/>
      <c r="AA2893" s="23"/>
      <c r="AB2893" s="23"/>
      <c r="AD2893" s="24">
        <v>0.67300420000000005</v>
      </c>
      <c r="AE2893" s="24">
        <v>0.48724689999999998</v>
      </c>
      <c r="AF2893" s="24">
        <v>0.42400880000000002</v>
      </c>
      <c r="AG2893" s="24">
        <v>0.50398739999999997</v>
      </c>
      <c r="AH2893" s="23"/>
      <c r="AI2893" s="23"/>
      <c r="AJ2893" s="23"/>
      <c r="AK2893" s="23"/>
    </row>
    <row r="2894" spans="1:37" x14ac:dyDescent="0.35">
      <c r="A2894" s="24" t="s">
        <v>5863</v>
      </c>
      <c r="B2894" s="24" t="s">
        <v>5864</v>
      </c>
      <c r="C2894" s="24">
        <v>0.47470319999999999</v>
      </c>
      <c r="D2894" s="24">
        <v>0.42554500000000001</v>
      </c>
      <c r="E2894" s="24">
        <v>0.46795049999999999</v>
      </c>
      <c r="F2894" s="24">
        <v>0.5687816</v>
      </c>
      <c r="G2894" s="23"/>
      <c r="H2894" s="23"/>
      <c r="I2894" s="23"/>
      <c r="J2894" s="23"/>
      <c r="L2894" s="24">
        <v>0.56552020000000003</v>
      </c>
      <c r="M2894" s="24">
        <v>0.45928760000000002</v>
      </c>
      <c r="N2894" s="24">
        <v>0.50274660000000004</v>
      </c>
      <c r="O2894" s="24">
        <v>0.41817490000000002</v>
      </c>
      <c r="P2894" s="23"/>
      <c r="Q2894" s="23"/>
      <c r="R2894" s="23"/>
      <c r="S2894" s="23"/>
      <c r="U2894" s="24">
        <v>0.63822699999999999</v>
      </c>
      <c r="V2894" s="24">
        <v>0.58521040000000002</v>
      </c>
      <c r="W2894" s="24">
        <v>0.54220500000000005</v>
      </c>
      <c r="X2894" s="24">
        <v>0.66303339999999999</v>
      </c>
      <c r="Y2894" s="23"/>
      <c r="Z2894" s="23"/>
      <c r="AA2894" s="23"/>
      <c r="AB2894" s="23"/>
      <c r="AD2894" s="24">
        <v>0.66162960000000004</v>
      </c>
      <c r="AE2894" s="24">
        <v>0.4638409</v>
      </c>
      <c r="AF2894" s="24">
        <v>0.41001670000000001</v>
      </c>
      <c r="AG2894" s="24">
        <v>0.44819320000000001</v>
      </c>
      <c r="AH2894" s="23"/>
      <c r="AI2894" s="23"/>
      <c r="AJ2894" s="23"/>
      <c r="AK2894" s="23"/>
    </row>
    <row r="2895" spans="1:37" x14ac:dyDescent="0.35">
      <c r="A2895" s="24" t="s">
        <v>5865</v>
      </c>
      <c r="B2895" s="24" t="s">
        <v>5866</v>
      </c>
      <c r="C2895" s="24">
        <v>0.41842560000000001</v>
      </c>
      <c r="D2895" s="24">
        <v>0.42244490000000001</v>
      </c>
      <c r="E2895" s="24">
        <v>0.45709689999999997</v>
      </c>
      <c r="F2895" s="24">
        <v>0.48349370000000003</v>
      </c>
      <c r="G2895" s="23"/>
      <c r="H2895" s="23"/>
      <c r="I2895" s="23"/>
      <c r="J2895" s="23"/>
      <c r="L2895" s="24">
        <v>0.58804330000000005</v>
      </c>
      <c r="M2895" s="24">
        <v>0.49888209999999999</v>
      </c>
      <c r="N2895" s="24">
        <v>0.41844690000000001</v>
      </c>
      <c r="O2895" s="24">
        <v>0.45918510000000001</v>
      </c>
      <c r="P2895" s="23"/>
      <c r="Q2895" s="23"/>
      <c r="R2895" s="23"/>
      <c r="S2895" s="23"/>
      <c r="U2895" s="24">
        <v>0.72306510000000002</v>
      </c>
      <c r="V2895" s="24">
        <v>0.56687560000000004</v>
      </c>
      <c r="W2895" s="24">
        <v>0.58809319999999998</v>
      </c>
      <c r="X2895" s="24">
        <v>0.64039780000000002</v>
      </c>
      <c r="Y2895" s="23"/>
      <c r="Z2895" s="23"/>
      <c r="AA2895" s="23"/>
      <c r="AB2895" s="23"/>
      <c r="AD2895" s="24">
        <v>0.70183510000000005</v>
      </c>
      <c r="AE2895" s="24">
        <v>0.42613469999999998</v>
      </c>
      <c r="AF2895" s="24">
        <v>0.44817129999999999</v>
      </c>
      <c r="AG2895" s="24">
        <v>0.41111110000000001</v>
      </c>
      <c r="AH2895" s="23"/>
      <c r="AI2895" s="23"/>
      <c r="AJ2895" s="23"/>
      <c r="AK2895" s="23"/>
    </row>
    <row r="2896" spans="1:37" x14ac:dyDescent="0.35">
      <c r="A2896" s="24" t="s">
        <v>5867</v>
      </c>
      <c r="B2896" s="24" t="s">
        <v>5868</v>
      </c>
      <c r="C2896" s="24">
        <v>0.54113389999999995</v>
      </c>
      <c r="D2896" s="24">
        <v>0.56205649999999996</v>
      </c>
      <c r="E2896" s="24">
        <v>0.44688309999999998</v>
      </c>
      <c r="F2896" s="24">
        <v>0.41800470000000001</v>
      </c>
      <c r="G2896" s="23"/>
      <c r="H2896" s="23"/>
      <c r="I2896" s="23"/>
      <c r="J2896" s="23"/>
      <c r="L2896" s="24">
        <v>0.61007389999999995</v>
      </c>
      <c r="M2896" s="24">
        <v>0.64228890000000005</v>
      </c>
      <c r="N2896" s="24">
        <v>0.52527889999999999</v>
      </c>
      <c r="O2896" s="24">
        <v>0.44607249999999998</v>
      </c>
      <c r="P2896" s="23"/>
      <c r="Q2896" s="23"/>
      <c r="R2896" s="23"/>
      <c r="S2896" s="23"/>
      <c r="U2896" s="24">
        <v>0.59513470000000002</v>
      </c>
      <c r="V2896" s="24">
        <v>0.55054899999999996</v>
      </c>
      <c r="W2896" s="24">
        <v>0.58053960000000004</v>
      </c>
      <c r="X2896" s="24">
        <v>0.55147500000000005</v>
      </c>
      <c r="Y2896" s="23"/>
      <c r="Z2896" s="23"/>
      <c r="AA2896" s="23"/>
      <c r="AB2896" s="23"/>
      <c r="AD2896" s="24">
        <v>0.65160600000000002</v>
      </c>
      <c r="AE2896" s="24">
        <v>0.43730560000000002</v>
      </c>
      <c r="AF2896" s="24">
        <v>0.51564069999999995</v>
      </c>
      <c r="AG2896" s="24">
        <v>0.43236170000000002</v>
      </c>
      <c r="AH2896" s="23"/>
      <c r="AI2896" s="23"/>
      <c r="AJ2896" s="23"/>
      <c r="AK2896" s="23"/>
    </row>
    <row r="2897" spans="1:37" x14ac:dyDescent="0.35">
      <c r="A2897" s="24" t="s">
        <v>5869</v>
      </c>
      <c r="B2897" s="24" t="s">
        <v>5870</v>
      </c>
      <c r="C2897" s="24">
        <v>0.66369900000000004</v>
      </c>
      <c r="D2897" s="24">
        <v>0.5660172</v>
      </c>
      <c r="E2897" s="24">
        <v>0.49080550000000001</v>
      </c>
      <c r="F2897" s="24">
        <v>0.45061580000000001</v>
      </c>
      <c r="G2897" s="23"/>
      <c r="H2897" s="23"/>
      <c r="I2897" s="23"/>
      <c r="J2897" s="23"/>
      <c r="L2897" s="24">
        <v>0.5665656</v>
      </c>
      <c r="M2897" s="24">
        <v>0.52841439999999995</v>
      </c>
      <c r="N2897" s="24">
        <v>0.39534180000000002</v>
      </c>
      <c r="O2897" s="24">
        <v>0.3910612</v>
      </c>
      <c r="P2897" s="23"/>
      <c r="Q2897" s="23"/>
      <c r="R2897" s="23"/>
      <c r="S2897" s="23"/>
      <c r="U2897" s="24">
        <v>0.58431049999999995</v>
      </c>
      <c r="V2897" s="24">
        <v>0.53421870000000005</v>
      </c>
      <c r="W2897" s="24">
        <v>0.57817850000000004</v>
      </c>
      <c r="X2897" s="24">
        <v>0.46665479999999998</v>
      </c>
      <c r="Y2897" s="23"/>
      <c r="Z2897" s="23"/>
      <c r="AA2897" s="23"/>
      <c r="AB2897" s="23"/>
      <c r="AD2897" s="24">
        <v>0.68085470000000003</v>
      </c>
      <c r="AE2897" s="24">
        <v>0.56639740000000005</v>
      </c>
      <c r="AF2897" s="24">
        <v>0.47757870000000002</v>
      </c>
      <c r="AG2897" s="24">
        <v>0.4363168</v>
      </c>
      <c r="AH2897" s="23"/>
      <c r="AI2897" s="23"/>
      <c r="AJ2897" s="23"/>
      <c r="AK2897" s="23"/>
    </row>
    <row r="2898" spans="1:37" x14ac:dyDescent="0.35">
      <c r="A2898" s="24" t="s">
        <v>5871</v>
      </c>
      <c r="B2898" s="24" t="s">
        <v>5872</v>
      </c>
      <c r="C2898" s="24">
        <v>0.59098150000000005</v>
      </c>
      <c r="D2898" s="24">
        <v>0.57529589999999997</v>
      </c>
      <c r="E2898" s="24">
        <v>0.57165980000000005</v>
      </c>
      <c r="F2898" s="24">
        <v>0.43186449999999998</v>
      </c>
      <c r="G2898" s="23"/>
      <c r="H2898" s="23"/>
      <c r="I2898" s="23"/>
      <c r="J2898" s="23"/>
      <c r="L2898" s="24">
        <v>0.46393699999999999</v>
      </c>
      <c r="M2898" s="24">
        <v>0.42581619999999998</v>
      </c>
      <c r="N2898" s="24">
        <v>0.44849290000000003</v>
      </c>
      <c r="O2898" s="24">
        <v>0.40907310000000002</v>
      </c>
      <c r="P2898" s="23"/>
      <c r="Q2898" s="23"/>
      <c r="R2898" s="23"/>
      <c r="S2898" s="23"/>
      <c r="U2898" s="24">
        <v>0.74165340000000002</v>
      </c>
      <c r="V2898" s="24">
        <v>0.55361550000000004</v>
      </c>
      <c r="W2898" s="24">
        <v>0.68268910000000005</v>
      </c>
      <c r="X2898" s="24">
        <v>0.45448830000000001</v>
      </c>
      <c r="Y2898" s="23"/>
      <c r="Z2898" s="23"/>
      <c r="AA2898" s="23"/>
      <c r="AB2898" s="23"/>
      <c r="AD2898" s="24">
        <v>0.63363369999999997</v>
      </c>
      <c r="AE2898" s="24">
        <v>0.67240789999999995</v>
      </c>
      <c r="AF2898" s="24">
        <v>0.45445999999999998</v>
      </c>
      <c r="AG2898" s="24">
        <v>0.47457080000000001</v>
      </c>
      <c r="AH2898" s="23"/>
      <c r="AI2898" s="23"/>
      <c r="AJ2898" s="23"/>
      <c r="AK2898" s="23"/>
    </row>
    <row r="2899" spans="1:37" x14ac:dyDescent="0.35">
      <c r="A2899" s="24" t="s">
        <v>5873</v>
      </c>
      <c r="B2899" s="24" t="s">
        <v>5874</v>
      </c>
      <c r="C2899" s="24">
        <v>0.5040751</v>
      </c>
      <c r="D2899" s="24">
        <v>0.59967440000000005</v>
      </c>
      <c r="E2899" s="24">
        <v>0.56145409999999996</v>
      </c>
      <c r="F2899" s="24">
        <v>0.4112324</v>
      </c>
      <c r="G2899" s="23"/>
      <c r="H2899" s="23"/>
      <c r="I2899" s="23"/>
      <c r="J2899" s="23"/>
      <c r="L2899" s="24">
        <v>0.51356990000000002</v>
      </c>
      <c r="M2899" s="24">
        <v>0.55273499999999998</v>
      </c>
      <c r="N2899" s="24">
        <v>0.53746689999999997</v>
      </c>
      <c r="O2899" s="24">
        <v>0.41944670000000001</v>
      </c>
      <c r="P2899" s="23"/>
      <c r="Q2899" s="23"/>
      <c r="R2899" s="23"/>
      <c r="S2899" s="23"/>
      <c r="U2899" s="24">
        <v>0.69058070000000005</v>
      </c>
      <c r="V2899" s="24">
        <v>0.50845689999999999</v>
      </c>
      <c r="W2899" s="24">
        <v>0.6957622</v>
      </c>
      <c r="X2899" s="24">
        <v>0.4285755</v>
      </c>
      <c r="Y2899" s="23"/>
      <c r="Z2899" s="23"/>
      <c r="AA2899" s="23"/>
      <c r="AB2899" s="23"/>
      <c r="AD2899" s="24">
        <v>0.5916863</v>
      </c>
      <c r="AE2899" s="24">
        <v>0.64147719999999997</v>
      </c>
      <c r="AF2899" s="24">
        <v>0.40621960000000001</v>
      </c>
      <c r="AG2899" s="24">
        <v>0.45604519999999998</v>
      </c>
      <c r="AH2899" s="23"/>
      <c r="AI2899" s="23"/>
      <c r="AJ2899" s="23"/>
      <c r="AK2899" s="23"/>
    </row>
    <row r="2900" spans="1:37" x14ac:dyDescent="0.35">
      <c r="A2900" s="24" t="s">
        <v>5875</v>
      </c>
      <c r="B2900" s="24" t="s">
        <v>5876</v>
      </c>
      <c r="C2900" s="24">
        <v>0.48862040000000001</v>
      </c>
      <c r="D2900" s="24">
        <v>0.5162139</v>
      </c>
      <c r="E2900" s="24">
        <v>0.60013539999999999</v>
      </c>
      <c r="F2900" s="24">
        <v>0.46202919999999997</v>
      </c>
      <c r="G2900" s="23"/>
      <c r="H2900" s="23"/>
      <c r="I2900" s="23"/>
      <c r="J2900" s="23"/>
      <c r="L2900" s="24">
        <v>0.50477519999999998</v>
      </c>
      <c r="M2900" s="24">
        <v>0.58084840000000004</v>
      </c>
      <c r="N2900" s="24">
        <v>0.59287020000000001</v>
      </c>
      <c r="O2900" s="24">
        <v>0.43954880000000002</v>
      </c>
      <c r="P2900" s="23"/>
      <c r="Q2900" s="23"/>
      <c r="R2900" s="23"/>
      <c r="S2900" s="23"/>
      <c r="U2900" s="24">
        <v>0.60785029999999995</v>
      </c>
      <c r="V2900" s="24">
        <v>0.43559130000000001</v>
      </c>
      <c r="W2900" s="24">
        <v>0.57397010000000004</v>
      </c>
      <c r="X2900" s="24">
        <v>0.35855009999999998</v>
      </c>
      <c r="Y2900" s="23"/>
      <c r="Z2900" s="23"/>
      <c r="AA2900" s="23"/>
      <c r="AB2900" s="23"/>
      <c r="AD2900" s="24">
        <v>0.39277230000000002</v>
      </c>
      <c r="AE2900" s="24">
        <v>0.71107920000000002</v>
      </c>
      <c r="AF2900" s="24">
        <v>0.36318820000000002</v>
      </c>
      <c r="AG2900" s="24">
        <v>0.43833759999999999</v>
      </c>
      <c r="AH2900" s="23"/>
      <c r="AI2900" s="23"/>
      <c r="AJ2900" s="23"/>
      <c r="AK2900" s="23"/>
    </row>
    <row r="2901" spans="1:37" x14ac:dyDescent="0.35">
      <c r="A2901" s="24" t="s">
        <v>5877</v>
      </c>
      <c r="B2901" s="24" t="s">
        <v>5878</v>
      </c>
      <c r="C2901" s="24">
        <v>0.50665280000000001</v>
      </c>
      <c r="D2901" s="24">
        <v>0.52468369999999998</v>
      </c>
      <c r="E2901" s="24">
        <v>0.50489229999999996</v>
      </c>
      <c r="F2901" s="24">
        <v>0.58600540000000001</v>
      </c>
      <c r="G2901" s="23"/>
      <c r="H2901" s="23"/>
      <c r="I2901" s="23"/>
      <c r="J2901" s="23"/>
      <c r="L2901" s="24">
        <v>0.49521730000000003</v>
      </c>
      <c r="M2901" s="24">
        <v>0.60073920000000003</v>
      </c>
      <c r="N2901" s="24">
        <v>0.61509840000000005</v>
      </c>
      <c r="O2901" s="24">
        <v>0.43100040000000001</v>
      </c>
      <c r="P2901" s="23"/>
      <c r="Q2901" s="23"/>
      <c r="R2901" s="23"/>
      <c r="S2901" s="23"/>
      <c r="U2901" s="24">
        <v>0.52504430000000002</v>
      </c>
      <c r="V2901" s="24">
        <v>0.5171249</v>
      </c>
      <c r="W2901" s="24">
        <v>0.56317620000000002</v>
      </c>
      <c r="X2901" s="24">
        <v>0.38877709999999999</v>
      </c>
      <c r="Y2901" s="23"/>
      <c r="Z2901" s="23"/>
      <c r="AA2901" s="23"/>
      <c r="AB2901" s="23"/>
      <c r="AD2901" s="24">
        <v>0.53026870000000004</v>
      </c>
      <c r="AE2901" s="24">
        <v>0.67146899999999998</v>
      </c>
      <c r="AF2901" s="24">
        <v>0.42988739999999998</v>
      </c>
      <c r="AG2901" s="24">
        <v>0.53357980000000005</v>
      </c>
      <c r="AH2901" s="23"/>
      <c r="AI2901" s="23"/>
      <c r="AJ2901" s="23"/>
      <c r="AK2901" s="23"/>
    </row>
    <row r="2902" spans="1:37" x14ac:dyDescent="0.35">
      <c r="A2902" s="24" t="s">
        <v>5879</v>
      </c>
      <c r="B2902" s="24" t="s">
        <v>5880</v>
      </c>
      <c r="C2902" s="24">
        <v>0.56250449999999996</v>
      </c>
      <c r="D2902" s="24">
        <v>0.60466160000000002</v>
      </c>
      <c r="E2902" s="24">
        <v>0.40529409999999999</v>
      </c>
      <c r="F2902" s="24">
        <v>0.60369349999999999</v>
      </c>
      <c r="G2902" s="23"/>
      <c r="H2902" s="23"/>
      <c r="I2902" s="23"/>
      <c r="J2902" s="23"/>
      <c r="L2902" s="24">
        <v>0.45114300000000002</v>
      </c>
      <c r="M2902" s="24">
        <v>0.51639029999999997</v>
      </c>
      <c r="N2902" s="24">
        <v>0.59141080000000001</v>
      </c>
      <c r="O2902" s="24">
        <v>0.51846110000000001</v>
      </c>
      <c r="P2902" s="23"/>
      <c r="Q2902" s="23"/>
      <c r="R2902" s="23"/>
      <c r="S2902" s="23"/>
      <c r="U2902" s="24">
        <v>0.55926750000000003</v>
      </c>
      <c r="V2902" s="24">
        <v>0.48547269999999998</v>
      </c>
      <c r="W2902" s="24">
        <v>0.55400799999999994</v>
      </c>
      <c r="X2902" s="24">
        <v>0.47428350000000002</v>
      </c>
      <c r="Y2902" s="23"/>
      <c r="Z2902" s="23"/>
      <c r="AA2902" s="23"/>
      <c r="AB2902" s="23"/>
      <c r="AD2902" s="24">
        <v>0.58739589999999997</v>
      </c>
      <c r="AE2902" s="24">
        <v>0.48497200000000001</v>
      </c>
      <c r="AF2902" s="24">
        <v>0.39973710000000001</v>
      </c>
      <c r="AG2902" s="24">
        <v>0.54293250000000004</v>
      </c>
      <c r="AH2902" s="23"/>
      <c r="AI2902" s="23"/>
      <c r="AJ2902" s="23"/>
      <c r="AK2902" s="23"/>
    </row>
    <row r="2903" spans="1:37" x14ac:dyDescent="0.35">
      <c r="A2903" s="24" t="s">
        <v>5881</v>
      </c>
      <c r="B2903" s="24" t="s">
        <v>5882</v>
      </c>
      <c r="C2903" s="24">
        <v>0.59730209999999995</v>
      </c>
      <c r="D2903" s="24">
        <v>0.69566019999999995</v>
      </c>
      <c r="E2903" s="24">
        <v>0.40263199999999999</v>
      </c>
      <c r="F2903" s="24">
        <v>0.5278273</v>
      </c>
      <c r="G2903" s="23"/>
      <c r="H2903" s="23"/>
      <c r="I2903" s="23"/>
      <c r="J2903" s="23"/>
      <c r="L2903" s="24">
        <v>0.50003770000000003</v>
      </c>
      <c r="M2903" s="24">
        <v>0.45331290000000002</v>
      </c>
      <c r="N2903" s="24">
        <v>0.54862200000000005</v>
      </c>
      <c r="O2903" s="24">
        <v>0.55337579999999997</v>
      </c>
      <c r="P2903" s="23"/>
      <c r="Q2903" s="23"/>
      <c r="R2903" s="23"/>
      <c r="S2903" s="23"/>
      <c r="U2903" s="24">
        <v>0.57232240000000001</v>
      </c>
      <c r="V2903" s="24">
        <v>0.5436628</v>
      </c>
      <c r="W2903" s="24">
        <v>0.47540660000000001</v>
      </c>
      <c r="X2903" s="24">
        <v>0.62308070000000004</v>
      </c>
      <c r="Y2903" s="23"/>
      <c r="Z2903" s="23"/>
      <c r="AA2903" s="23"/>
      <c r="AB2903" s="23"/>
      <c r="AD2903" s="24">
        <v>0.67417530000000003</v>
      </c>
      <c r="AE2903" s="24">
        <v>0.40312710000000002</v>
      </c>
      <c r="AF2903" s="24">
        <v>0.44404280000000002</v>
      </c>
      <c r="AG2903" s="24">
        <v>0.470252</v>
      </c>
      <c r="AH2903" s="23"/>
      <c r="AI2903" s="23"/>
      <c r="AJ2903" s="23"/>
      <c r="AK2903" s="23"/>
    </row>
    <row r="2904" spans="1:37" x14ac:dyDescent="0.35">
      <c r="A2904" s="24" t="s">
        <v>5883</v>
      </c>
      <c r="B2904" s="24" t="s">
        <v>5884</v>
      </c>
      <c r="C2904" s="24">
        <v>0.70117320000000005</v>
      </c>
      <c r="D2904" s="24">
        <v>0.72844310000000001</v>
      </c>
      <c r="E2904" s="24">
        <v>0.43334139999999999</v>
      </c>
      <c r="F2904" s="24">
        <v>0.47321590000000002</v>
      </c>
      <c r="G2904" s="23"/>
      <c r="H2904" s="23"/>
      <c r="I2904" s="23"/>
      <c r="J2904" s="23"/>
      <c r="L2904" s="24">
        <v>0.57410349999999999</v>
      </c>
      <c r="M2904" s="24">
        <v>0.49373939999999999</v>
      </c>
      <c r="N2904" s="24">
        <v>0.47767340000000003</v>
      </c>
      <c r="O2904" s="24">
        <v>0.52703259999999996</v>
      </c>
      <c r="P2904" s="23"/>
      <c r="Q2904" s="23"/>
      <c r="R2904" s="23"/>
      <c r="S2904" s="23"/>
      <c r="U2904" s="24">
        <v>0.57237899999999997</v>
      </c>
      <c r="V2904" s="24">
        <v>0.69223699999999999</v>
      </c>
      <c r="W2904" s="24">
        <v>0.43888139999999998</v>
      </c>
      <c r="X2904" s="24">
        <v>0.66430339999999999</v>
      </c>
      <c r="Y2904" s="23"/>
      <c r="Z2904" s="23"/>
      <c r="AA2904" s="23"/>
      <c r="AB2904" s="23"/>
      <c r="AD2904" s="24">
        <v>0.7432782</v>
      </c>
      <c r="AE2904" s="24">
        <v>0.43421559999999998</v>
      </c>
      <c r="AF2904" s="24">
        <v>0.46467009999999997</v>
      </c>
      <c r="AG2904" s="24">
        <v>0.4730142</v>
      </c>
      <c r="AH2904" s="23"/>
      <c r="AI2904" s="23"/>
      <c r="AJ2904" s="23"/>
      <c r="AK2904" s="23"/>
    </row>
    <row r="2905" spans="1:37" x14ac:dyDescent="0.35">
      <c r="A2905" s="24" t="s">
        <v>5885</v>
      </c>
      <c r="B2905" s="24" t="s">
        <v>5886</v>
      </c>
      <c r="C2905" s="24">
        <v>0.75488089999999997</v>
      </c>
      <c r="D2905" s="24">
        <v>0.72184749999999998</v>
      </c>
      <c r="E2905" s="24">
        <v>0.51904249999999996</v>
      </c>
      <c r="F2905" s="24">
        <v>0.40152009999999999</v>
      </c>
      <c r="G2905" s="23"/>
      <c r="H2905" s="23"/>
      <c r="I2905" s="23"/>
      <c r="J2905" s="23"/>
      <c r="L2905" s="24">
        <v>0.56114569999999997</v>
      </c>
      <c r="M2905" s="24">
        <v>0.58244010000000002</v>
      </c>
      <c r="N2905" s="24">
        <v>0.48348099999999999</v>
      </c>
      <c r="O2905" s="24">
        <v>0.57495059999999998</v>
      </c>
      <c r="P2905" s="23"/>
      <c r="Q2905" s="23"/>
      <c r="R2905" s="23"/>
      <c r="S2905" s="23"/>
      <c r="U2905" s="24">
        <v>0.5905842</v>
      </c>
      <c r="V2905" s="24">
        <v>0.66574390000000006</v>
      </c>
      <c r="W2905" s="24">
        <v>0.38905770000000001</v>
      </c>
      <c r="X2905" s="24">
        <v>0.56772889999999998</v>
      </c>
      <c r="Y2905" s="23"/>
      <c r="Z2905" s="23"/>
      <c r="AA2905" s="23"/>
      <c r="AB2905" s="23"/>
      <c r="AD2905" s="24">
        <v>0.6663365</v>
      </c>
      <c r="AE2905" s="24">
        <v>0.4233092</v>
      </c>
      <c r="AF2905" s="24">
        <v>0.43224439999999997</v>
      </c>
      <c r="AG2905" s="24">
        <v>0.46728799999999998</v>
      </c>
      <c r="AH2905" s="23"/>
      <c r="AI2905" s="23"/>
      <c r="AJ2905" s="23"/>
      <c r="AK2905" s="23"/>
    </row>
    <row r="2906" spans="1:37" x14ac:dyDescent="0.35">
      <c r="A2906" s="24" t="s">
        <v>5887</v>
      </c>
      <c r="B2906" s="24" t="s">
        <v>5888</v>
      </c>
      <c r="C2906" s="24">
        <v>0.78695919999999997</v>
      </c>
      <c r="D2906" s="24">
        <v>0.664578</v>
      </c>
      <c r="E2906" s="24">
        <v>0.55060299999999995</v>
      </c>
      <c r="F2906" s="24">
        <v>0.40094289999999999</v>
      </c>
      <c r="G2906" s="23"/>
      <c r="H2906" s="23"/>
      <c r="I2906" s="23"/>
      <c r="J2906" s="23"/>
      <c r="L2906" s="24">
        <v>0.65247670000000002</v>
      </c>
      <c r="M2906" s="24">
        <v>0.70213020000000004</v>
      </c>
      <c r="N2906" s="24">
        <v>0.57805399999999996</v>
      </c>
      <c r="O2906" s="24">
        <v>0.51946899999999996</v>
      </c>
      <c r="P2906" s="23"/>
      <c r="Q2906" s="23"/>
      <c r="R2906" s="23"/>
      <c r="S2906" s="23"/>
      <c r="U2906" s="24">
        <v>0.54759340000000001</v>
      </c>
      <c r="V2906" s="24">
        <v>0.59621389999999996</v>
      </c>
      <c r="W2906" s="24">
        <v>0.59026060000000002</v>
      </c>
      <c r="X2906" s="24">
        <v>0.55021430000000005</v>
      </c>
      <c r="Y2906" s="23"/>
      <c r="Z2906" s="23"/>
      <c r="AA2906" s="23"/>
      <c r="AB2906" s="23"/>
      <c r="AD2906" s="24">
        <v>0.61043919999999996</v>
      </c>
      <c r="AE2906" s="24">
        <v>0.4676361</v>
      </c>
      <c r="AF2906" s="24">
        <v>0.55577779999999999</v>
      </c>
      <c r="AG2906" s="24">
        <v>0.46020489999999997</v>
      </c>
      <c r="AH2906" s="23"/>
      <c r="AI2906" s="23"/>
      <c r="AJ2906" s="23"/>
      <c r="AK2906" s="23"/>
    </row>
    <row r="2907" spans="1:37" x14ac:dyDescent="0.35">
      <c r="A2907" s="24" t="s">
        <v>5889</v>
      </c>
      <c r="B2907" s="24" t="s">
        <v>5890</v>
      </c>
      <c r="C2907" s="24">
        <v>0.88256749999999995</v>
      </c>
      <c r="D2907" s="24">
        <v>0.60529200000000005</v>
      </c>
      <c r="E2907" s="24">
        <v>0.56538909999999998</v>
      </c>
      <c r="F2907" s="24">
        <v>0.52888829999999998</v>
      </c>
      <c r="G2907" s="23"/>
      <c r="H2907" s="23"/>
      <c r="I2907" s="23"/>
      <c r="J2907" s="23"/>
      <c r="L2907" s="24">
        <v>0.53781409999999996</v>
      </c>
      <c r="M2907" s="24">
        <v>0.67159970000000002</v>
      </c>
      <c r="N2907" s="24">
        <v>0.57800419999999997</v>
      </c>
      <c r="O2907" s="24">
        <v>0.48483890000000002</v>
      </c>
      <c r="P2907" s="23"/>
      <c r="Q2907" s="23"/>
      <c r="R2907" s="23"/>
      <c r="S2907" s="23"/>
      <c r="U2907" s="24">
        <v>0.62981410000000004</v>
      </c>
      <c r="V2907" s="24">
        <v>0.58188139999999999</v>
      </c>
      <c r="W2907" s="24">
        <v>0.75361800000000001</v>
      </c>
      <c r="X2907" s="24">
        <v>0.54755069999999995</v>
      </c>
      <c r="Y2907" s="23"/>
      <c r="Z2907" s="23"/>
      <c r="AA2907" s="23"/>
      <c r="AB2907" s="23"/>
      <c r="AD2907" s="24">
        <v>0.74030149999999995</v>
      </c>
      <c r="AE2907" s="24">
        <v>0.58432830000000002</v>
      </c>
      <c r="AF2907" s="24">
        <v>0.59551259999999995</v>
      </c>
      <c r="AG2907" s="24">
        <v>0.50282320000000003</v>
      </c>
      <c r="AH2907" s="23"/>
      <c r="AI2907" s="23"/>
      <c r="AJ2907" s="23"/>
      <c r="AK2907" s="23"/>
    </row>
    <row r="2908" spans="1:37" x14ac:dyDescent="0.35">
      <c r="A2908" s="24" t="s">
        <v>5891</v>
      </c>
      <c r="B2908" s="24" t="s">
        <v>5892</v>
      </c>
      <c r="C2908" s="24">
        <v>0.75538939999999999</v>
      </c>
      <c r="D2908" s="24">
        <v>0.56890019999999997</v>
      </c>
      <c r="E2908" s="24">
        <v>0.54668329999999998</v>
      </c>
      <c r="F2908" s="24">
        <v>0.52235560000000003</v>
      </c>
      <c r="G2908" s="23"/>
      <c r="H2908" s="23"/>
      <c r="I2908" s="23"/>
      <c r="J2908" s="23"/>
      <c r="L2908" s="24">
        <v>0.42594110000000002</v>
      </c>
      <c r="M2908" s="24">
        <v>0.56249930000000004</v>
      </c>
      <c r="N2908" s="24">
        <v>0.35564750000000001</v>
      </c>
      <c r="O2908" s="24">
        <v>0.43544749999999999</v>
      </c>
      <c r="P2908" s="23"/>
      <c r="Q2908" s="23"/>
      <c r="R2908" s="23"/>
      <c r="S2908" s="23"/>
      <c r="U2908" s="24">
        <v>0.65016450000000003</v>
      </c>
      <c r="V2908" s="24">
        <v>0.54791330000000005</v>
      </c>
      <c r="W2908" s="24">
        <v>0.67357469999999997</v>
      </c>
      <c r="X2908" s="24">
        <v>0.45004169999999999</v>
      </c>
      <c r="Y2908" s="23"/>
      <c r="Z2908" s="23"/>
      <c r="AA2908" s="23"/>
      <c r="AB2908" s="23"/>
      <c r="AD2908" s="24">
        <v>0.6029603</v>
      </c>
      <c r="AE2908" s="24">
        <v>0.61517860000000002</v>
      </c>
      <c r="AF2908" s="24">
        <v>0.65063700000000002</v>
      </c>
      <c r="AG2908" s="24">
        <v>0.53899680000000005</v>
      </c>
      <c r="AH2908" s="23"/>
      <c r="AI2908" s="23"/>
      <c r="AJ2908" s="23"/>
      <c r="AK2908" s="23"/>
    </row>
    <row r="2909" spans="1:37" x14ac:dyDescent="0.35">
      <c r="A2909" s="24" t="s">
        <v>5893</v>
      </c>
      <c r="B2909" s="24" t="s">
        <v>5894</v>
      </c>
      <c r="C2909" s="24">
        <v>0.69526600000000005</v>
      </c>
      <c r="D2909" s="24">
        <v>0.48032390000000003</v>
      </c>
      <c r="E2909" s="24">
        <v>0.58994869999999999</v>
      </c>
      <c r="F2909" s="24">
        <v>0.55510459999999995</v>
      </c>
      <c r="G2909" s="23"/>
      <c r="H2909" s="23"/>
      <c r="I2909" s="23"/>
      <c r="J2909" s="23"/>
      <c r="L2909" s="24">
        <v>0.4421062</v>
      </c>
      <c r="M2909" s="24">
        <v>0.52891350000000004</v>
      </c>
      <c r="N2909" s="24">
        <v>0.35189510000000002</v>
      </c>
      <c r="O2909" s="24">
        <v>0.44702989999999998</v>
      </c>
      <c r="P2909" s="23"/>
      <c r="Q2909" s="23"/>
      <c r="R2909" s="23"/>
      <c r="S2909" s="23"/>
      <c r="U2909" s="24">
        <v>0.57240530000000001</v>
      </c>
      <c r="V2909" s="24">
        <v>0.4641421</v>
      </c>
      <c r="W2909" s="24">
        <v>0.66820069999999998</v>
      </c>
      <c r="X2909" s="24">
        <v>0.37741200000000003</v>
      </c>
      <c r="Y2909" s="23"/>
      <c r="Z2909" s="23"/>
      <c r="AA2909" s="23"/>
      <c r="AB2909" s="23"/>
      <c r="AD2909" s="24">
        <v>0.51253539999999997</v>
      </c>
      <c r="AE2909" s="24">
        <v>0.73531380000000002</v>
      </c>
      <c r="AF2909" s="24">
        <v>0.6525185</v>
      </c>
      <c r="AG2909" s="24">
        <v>0.59581859999999998</v>
      </c>
      <c r="AH2909" s="23"/>
      <c r="AI2909" s="23"/>
      <c r="AJ2909" s="23"/>
      <c r="AK2909" s="23"/>
    </row>
    <row r="2910" spans="1:37" x14ac:dyDescent="0.35">
      <c r="A2910" s="24" t="s">
        <v>5895</v>
      </c>
      <c r="B2910" s="24" t="s">
        <v>5896</v>
      </c>
      <c r="C2910" s="24">
        <v>0.73118640000000001</v>
      </c>
      <c r="D2910" s="24">
        <v>0.42245199999999999</v>
      </c>
      <c r="E2910" s="24">
        <v>0.57691899999999996</v>
      </c>
      <c r="F2910" s="24">
        <v>0.68138589999999999</v>
      </c>
      <c r="G2910" s="23"/>
      <c r="H2910" s="23"/>
      <c r="I2910" s="23"/>
      <c r="J2910" s="23"/>
      <c r="L2910" s="24">
        <v>0.46104200000000001</v>
      </c>
      <c r="M2910" s="24">
        <v>0.53770519999999999</v>
      </c>
      <c r="N2910" s="24">
        <v>0.41342010000000001</v>
      </c>
      <c r="O2910" s="24">
        <v>0.49662689999999998</v>
      </c>
      <c r="P2910" s="23"/>
      <c r="Q2910" s="23"/>
      <c r="R2910" s="23"/>
      <c r="S2910" s="23"/>
      <c r="U2910" s="24">
        <v>0.66050969999999998</v>
      </c>
      <c r="V2910" s="24">
        <v>0.41996519999999998</v>
      </c>
      <c r="W2910" s="24">
        <v>0.61832730000000002</v>
      </c>
      <c r="X2910" s="24">
        <v>0.50798889999999997</v>
      </c>
      <c r="Y2910" s="23"/>
      <c r="Z2910" s="23"/>
      <c r="AA2910" s="23"/>
      <c r="AB2910" s="23"/>
      <c r="AD2910" s="24">
        <v>0.49378129999999998</v>
      </c>
      <c r="AE2910" s="24">
        <v>0.65787169999999995</v>
      </c>
      <c r="AF2910" s="24">
        <v>0.63488579999999994</v>
      </c>
      <c r="AG2910" s="24">
        <v>0.60408240000000002</v>
      </c>
      <c r="AH2910" s="23"/>
      <c r="AI2910" s="23"/>
      <c r="AJ2910" s="23"/>
      <c r="AK2910" s="23"/>
    </row>
    <row r="2911" spans="1:37" x14ac:dyDescent="0.35">
      <c r="A2911" s="24" t="s">
        <v>5897</v>
      </c>
      <c r="B2911" s="24" t="s">
        <v>5898</v>
      </c>
      <c r="C2911" s="24">
        <v>0.68995280000000003</v>
      </c>
      <c r="D2911" s="24">
        <v>0.53279449999999995</v>
      </c>
      <c r="E2911" s="24">
        <v>0.53670130000000005</v>
      </c>
      <c r="F2911" s="24">
        <v>0.65316209999999997</v>
      </c>
      <c r="G2911" s="23"/>
      <c r="H2911" s="23"/>
      <c r="I2911" s="23"/>
      <c r="J2911" s="23"/>
      <c r="L2911" s="24">
        <v>0.43448140000000002</v>
      </c>
      <c r="M2911" s="24">
        <v>0.573573</v>
      </c>
      <c r="N2911" s="24">
        <v>0.41386729999999999</v>
      </c>
      <c r="O2911" s="24">
        <v>0.39370339999999998</v>
      </c>
      <c r="P2911" s="23"/>
      <c r="Q2911" s="23"/>
      <c r="R2911" s="23"/>
      <c r="S2911" s="23"/>
      <c r="U2911" s="24">
        <v>0.65989770000000003</v>
      </c>
      <c r="V2911" s="24">
        <v>0.50227929999999998</v>
      </c>
      <c r="W2911" s="24">
        <v>0.50013260000000004</v>
      </c>
      <c r="X2911" s="24">
        <v>0.50513759999999996</v>
      </c>
      <c r="Y2911" s="23"/>
      <c r="Z2911" s="23"/>
      <c r="AA2911" s="23"/>
      <c r="AB2911" s="23"/>
      <c r="AD2911" s="24">
        <v>0.45731490000000002</v>
      </c>
      <c r="AE2911" s="24">
        <v>0.57878269999999998</v>
      </c>
      <c r="AF2911" s="24">
        <v>0.51169569999999998</v>
      </c>
      <c r="AG2911" s="24">
        <v>0.53961349999999997</v>
      </c>
      <c r="AH2911" s="23"/>
      <c r="AI2911" s="23"/>
      <c r="AJ2911" s="23"/>
      <c r="AK2911" s="23"/>
    </row>
    <row r="2912" spans="1:37" x14ac:dyDescent="0.35">
      <c r="A2912" s="24" t="s">
        <v>5899</v>
      </c>
      <c r="B2912" s="24" t="s">
        <v>5900</v>
      </c>
      <c r="C2912" s="24">
        <v>0.58397390000000005</v>
      </c>
      <c r="D2912" s="24">
        <v>0.69096360000000001</v>
      </c>
      <c r="E2912" s="24">
        <v>0.52657069999999995</v>
      </c>
      <c r="F2912" s="24">
        <v>0.54181369999999995</v>
      </c>
      <c r="G2912" s="23"/>
      <c r="H2912" s="23"/>
      <c r="I2912" s="23"/>
      <c r="J2912" s="23"/>
      <c r="L2912" s="24">
        <v>0.48396990000000001</v>
      </c>
      <c r="M2912" s="24">
        <v>0.50380809999999998</v>
      </c>
      <c r="N2912" s="24">
        <v>0.33250030000000003</v>
      </c>
      <c r="O2912" s="24">
        <v>0.50508220000000004</v>
      </c>
      <c r="P2912" s="23"/>
      <c r="Q2912" s="23"/>
      <c r="R2912" s="23"/>
      <c r="S2912" s="23"/>
      <c r="U2912" s="24">
        <v>0.55186089999999999</v>
      </c>
      <c r="V2912" s="24">
        <v>0.69892279999999996</v>
      </c>
      <c r="W2912" s="24">
        <v>0.41876910000000001</v>
      </c>
      <c r="X2912" s="24">
        <v>0.39553929999999998</v>
      </c>
      <c r="Y2912" s="23"/>
      <c r="Z2912" s="23"/>
      <c r="AA2912" s="23"/>
      <c r="AB2912" s="23"/>
      <c r="AD2912" s="24">
        <v>0.70248869999999997</v>
      </c>
      <c r="AE2912" s="24">
        <v>0.4722922</v>
      </c>
      <c r="AF2912" s="24">
        <v>0.50300100000000003</v>
      </c>
      <c r="AG2912" s="24">
        <v>0.6302953</v>
      </c>
      <c r="AH2912" s="23"/>
      <c r="AI2912" s="23"/>
      <c r="AJ2912" s="23"/>
      <c r="AK2912" s="23"/>
    </row>
    <row r="2913" spans="1:37" x14ac:dyDescent="0.35">
      <c r="A2913" s="24" t="s">
        <v>5901</v>
      </c>
      <c r="B2913" s="24" t="s">
        <v>5902</v>
      </c>
      <c r="C2913" s="24">
        <v>0.49857069999999998</v>
      </c>
      <c r="D2913" s="24">
        <v>0.79469590000000001</v>
      </c>
      <c r="E2913" s="24">
        <v>0.55080079999999998</v>
      </c>
      <c r="F2913" s="24">
        <v>0.71772550000000002</v>
      </c>
      <c r="G2913" s="23"/>
      <c r="H2913" s="23"/>
      <c r="I2913" s="23"/>
      <c r="J2913" s="23"/>
      <c r="L2913" s="24">
        <v>0.61682479999999995</v>
      </c>
      <c r="M2913" s="24">
        <v>0.33090370000000002</v>
      </c>
      <c r="N2913" s="24">
        <v>0.37984059999999997</v>
      </c>
      <c r="O2913" s="24">
        <v>0.58233100000000004</v>
      </c>
      <c r="P2913" s="23"/>
      <c r="Q2913" s="23"/>
      <c r="R2913" s="23"/>
      <c r="S2913" s="23"/>
      <c r="U2913" s="24">
        <v>0.58351299999999995</v>
      </c>
      <c r="V2913" s="24">
        <v>0.72470959999999995</v>
      </c>
      <c r="W2913" s="24">
        <v>0.46639079999999999</v>
      </c>
      <c r="X2913" s="24">
        <v>0.47509249999999997</v>
      </c>
      <c r="Y2913" s="23"/>
      <c r="Z2913" s="23"/>
      <c r="AA2913" s="23"/>
      <c r="AB2913" s="23"/>
      <c r="AD2913" s="24">
        <v>0.73671030000000004</v>
      </c>
      <c r="AE2913" s="24">
        <v>0.3912215</v>
      </c>
      <c r="AF2913" s="24">
        <v>0.4775855</v>
      </c>
      <c r="AG2913" s="24">
        <v>0.5938312</v>
      </c>
      <c r="AH2913" s="23"/>
      <c r="AI2913" s="23"/>
      <c r="AJ2913" s="23"/>
      <c r="AK2913" s="23"/>
    </row>
    <row r="2914" spans="1:37" x14ac:dyDescent="0.35">
      <c r="A2914" s="24" t="s">
        <v>5903</v>
      </c>
      <c r="B2914" s="24" t="s">
        <v>5904</v>
      </c>
      <c r="C2914" s="24">
        <v>0.46490670000000001</v>
      </c>
      <c r="D2914" s="24">
        <v>0.67874690000000004</v>
      </c>
      <c r="E2914" s="24">
        <v>0.44511590000000001</v>
      </c>
      <c r="F2914" s="24">
        <v>0.64520429999999995</v>
      </c>
      <c r="G2914" s="23"/>
      <c r="H2914" s="23"/>
      <c r="I2914" s="23"/>
      <c r="J2914" s="23"/>
      <c r="L2914" s="24">
        <v>0.63025319999999996</v>
      </c>
      <c r="M2914" s="24">
        <v>0.52080550000000003</v>
      </c>
      <c r="N2914" s="24">
        <v>0.36827189999999999</v>
      </c>
      <c r="O2914" s="24">
        <v>0.53280570000000005</v>
      </c>
      <c r="P2914" s="23"/>
      <c r="Q2914" s="23"/>
      <c r="R2914" s="23"/>
      <c r="S2914" s="23"/>
      <c r="U2914" s="24">
        <v>0.71387889999999998</v>
      </c>
      <c r="V2914" s="24">
        <v>0.68216829999999995</v>
      </c>
      <c r="W2914" s="24">
        <v>0.51334069999999998</v>
      </c>
      <c r="X2914" s="24">
        <v>0.63360070000000002</v>
      </c>
      <c r="Y2914" s="23"/>
      <c r="Z2914" s="23"/>
      <c r="AA2914" s="23"/>
      <c r="AB2914" s="23"/>
      <c r="AD2914" s="24">
        <v>0.73009310000000005</v>
      </c>
      <c r="AE2914" s="24">
        <v>0.4213672</v>
      </c>
      <c r="AF2914" s="24">
        <v>0.36889</v>
      </c>
      <c r="AG2914" s="24">
        <v>0.52179430000000004</v>
      </c>
      <c r="AH2914" s="23"/>
      <c r="AI2914" s="23"/>
      <c r="AJ2914" s="23"/>
      <c r="AK2914" s="23"/>
    </row>
    <row r="2915" spans="1:37" x14ac:dyDescent="0.35">
      <c r="A2915" s="24" t="s">
        <v>5905</v>
      </c>
      <c r="B2915" s="24" t="s">
        <v>5906</v>
      </c>
      <c r="C2915" s="24">
        <v>0.51752609999999999</v>
      </c>
      <c r="D2915" s="24">
        <v>0.58481830000000001</v>
      </c>
      <c r="E2915" s="24">
        <v>0.51246630000000004</v>
      </c>
      <c r="F2915" s="24">
        <v>0.57358149999999997</v>
      </c>
      <c r="G2915" s="23"/>
      <c r="H2915" s="23"/>
      <c r="I2915" s="23"/>
      <c r="J2915" s="23"/>
      <c r="L2915" s="24">
        <v>0.65528129999999996</v>
      </c>
      <c r="M2915" s="24">
        <v>0.61838789999999999</v>
      </c>
      <c r="N2915" s="24">
        <v>0.46006730000000001</v>
      </c>
      <c r="O2915" s="24">
        <v>0.46999980000000002</v>
      </c>
      <c r="P2915" s="23"/>
      <c r="Q2915" s="23"/>
      <c r="R2915" s="23"/>
      <c r="S2915" s="23"/>
      <c r="U2915" s="24">
        <v>0.69601860000000004</v>
      </c>
      <c r="V2915" s="24">
        <v>0.66307280000000002</v>
      </c>
      <c r="W2915" s="24">
        <v>0.4478374</v>
      </c>
      <c r="X2915" s="24">
        <v>0.66441139999999999</v>
      </c>
      <c r="Y2915" s="23"/>
      <c r="Z2915" s="23"/>
      <c r="AA2915" s="23"/>
      <c r="AB2915" s="23"/>
      <c r="AD2915" s="24">
        <v>0.68980260000000004</v>
      </c>
      <c r="AE2915" s="24">
        <v>0.42916320000000002</v>
      </c>
      <c r="AF2915" s="24">
        <v>0.49608859999999999</v>
      </c>
      <c r="AG2915" s="24">
        <v>0.60867400000000005</v>
      </c>
      <c r="AH2915" s="23"/>
      <c r="AI2915" s="23"/>
      <c r="AJ2915" s="23"/>
      <c r="AK2915" s="23"/>
    </row>
    <row r="2916" spans="1:37" x14ac:dyDescent="0.35">
      <c r="A2916" s="24" t="s">
        <v>5907</v>
      </c>
      <c r="B2916" s="24" t="s">
        <v>5908</v>
      </c>
      <c r="C2916" s="24">
        <v>0.50553340000000002</v>
      </c>
      <c r="D2916" s="24">
        <v>0.53778979999999998</v>
      </c>
      <c r="E2916" s="24">
        <v>0.46605410000000003</v>
      </c>
      <c r="F2916" s="24">
        <v>0.60314869999999998</v>
      </c>
      <c r="G2916" s="23"/>
      <c r="H2916" s="23"/>
      <c r="I2916" s="23"/>
      <c r="J2916" s="23"/>
      <c r="L2916" s="24">
        <v>0.61308649999999998</v>
      </c>
      <c r="M2916" s="24">
        <v>0.6199576</v>
      </c>
      <c r="N2916" s="24">
        <v>0.62300789999999995</v>
      </c>
      <c r="O2916" s="24">
        <v>0.50591269999999999</v>
      </c>
      <c r="P2916" s="23"/>
      <c r="Q2916" s="23"/>
      <c r="R2916" s="23"/>
      <c r="S2916" s="23"/>
      <c r="U2916" s="24">
        <v>0.79847939999999995</v>
      </c>
      <c r="V2916" s="24">
        <v>0.64066009999999995</v>
      </c>
      <c r="W2916" s="24">
        <v>0.40478350000000002</v>
      </c>
      <c r="X2916" s="24">
        <v>0.69636260000000005</v>
      </c>
      <c r="Y2916" s="23"/>
      <c r="Z2916" s="23"/>
      <c r="AA2916" s="23"/>
      <c r="AB2916" s="23"/>
      <c r="AD2916" s="24">
        <v>0.7269255</v>
      </c>
      <c r="AE2916" s="24">
        <v>0.53855339999999996</v>
      </c>
      <c r="AF2916" s="24">
        <v>0.473443</v>
      </c>
      <c r="AG2916" s="24">
        <v>0.59159919999999999</v>
      </c>
      <c r="AH2916" s="23"/>
      <c r="AI2916" s="23"/>
      <c r="AJ2916" s="23"/>
      <c r="AK2916" s="23"/>
    </row>
    <row r="2917" spans="1:37" x14ac:dyDescent="0.35">
      <c r="A2917" s="24" t="s">
        <v>5909</v>
      </c>
      <c r="B2917" s="24" t="s">
        <v>5910</v>
      </c>
      <c r="C2917" s="24">
        <v>0.47475410000000001</v>
      </c>
      <c r="D2917" s="24">
        <v>0.43398019999999998</v>
      </c>
      <c r="E2917" s="24">
        <v>0.45598630000000001</v>
      </c>
      <c r="F2917" s="24">
        <v>0.54893170000000002</v>
      </c>
      <c r="G2917" s="23"/>
      <c r="H2917" s="23"/>
      <c r="I2917" s="23"/>
      <c r="J2917" s="23"/>
      <c r="L2917" s="24">
        <v>0.57264619999999999</v>
      </c>
      <c r="M2917" s="24">
        <v>0.67043589999999997</v>
      </c>
      <c r="N2917" s="24">
        <v>0.64303889999999997</v>
      </c>
      <c r="O2917" s="24">
        <v>0.47249649999999999</v>
      </c>
      <c r="P2917" s="23"/>
      <c r="Q2917" s="23"/>
      <c r="R2917" s="23"/>
      <c r="S2917" s="23"/>
      <c r="U2917" s="24">
        <v>0.72956449999999995</v>
      </c>
      <c r="V2917" s="24">
        <v>0.57331909999999997</v>
      </c>
      <c r="W2917" s="24">
        <v>0.48753289999999999</v>
      </c>
      <c r="X2917" s="24">
        <v>0.54747769999999996</v>
      </c>
      <c r="Y2917" s="23"/>
      <c r="Z2917" s="23"/>
      <c r="AA2917" s="23"/>
      <c r="AB2917" s="23"/>
      <c r="AD2917" s="24">
        <v>0.68003270000000005</v>
      </c>
      <c r="AE2917" s="24">
        <v>0.68605229999999995</v>
      </c>
      <c r="AF2917" s="24">
        <v>0.34942200000000001</v>
      </c>
      <c r="AG2917" s="24">
        <v>0.54505190000000003</v>
      </c>
      <c r="AH2917" s="23"/>
      <c r="AI2917" s="23"/>
      <c r="AJ2917" s="23"/>
      <c r="AK2917" s="23"/>
    </row>
    <row r="2918" spans="1:37" x14ac:dyDescent="0.35">
      <c r="A2918" s="24" t="s">
        <v>5911</v>
      </c>
      <c r="B2918" s="24" t="s">
        <v>5912</v>
      </c>
      <c r="C2918" s="24">
        <v>0.58110410000000001</v>
      </c>
      <c r="D2918" s="24">
        <v>0.39316699999999999</v>
      </c>
      <c r="E2918" s="24">
        <v>0.61325669999999999</v>
      </c>
      <c r="F2918" s="24">
        <v>0.59388180000000002</v>
      </c>
      <c r="G2918" s="23"/>
      <c r="H2918" s="23"/>
      <c r="I2918" s="23"/>
      <c r="J2918" s="23"/>
      <c r="L2918" s="24">
        <v>0.60815319999999995</v>
      </c>
      <c r="M2918" s="24">
        <v>0.599499</v>
      </c>
      <c r="N2918" s="24">
        <v>0.56814370000000003</v>
      </c>
      <c r="O2918" s="24">
        <v>0.39228089999999999</v>
      </c>
      <c r="P2918" s="23"/>
      <c r="Q2918" s="23"/>
      <c r="R2918" s="23"/>
      <c r="S2918" s="23"/>
      <c r="U2918" s="24">
        <v>0.79203480000000004</v>
      </c>
      <c r="V2918" s="24">
        <v>0.57248060000000001</v>
      </c>
      <c r="W2918" s="24">
        <v>0.67468019999999995</v>
      </c>
      <c r="X2918" s="24">
        <v>0.4765182</v>
      </c>
      <c r="Y2918" s="23"/>
      <c r="Z2918" s="23"/>
      <c r="AA2918" s="23"/>
      <c r="AB2918" s="23"/>
      <c r="AD2918" s="24">
        <v>0.73310489999999995</v>
      </c>
      <c r="AE2918" s="24">
        <v>0.70639540000000001</v>
      </c>
      <c r="AF2918" s="24">
        <v>0.3620582</v>
      </c>
      <c r="AG2918" s="24">
        <v>0.53900800000000004</v>
      </c>
      <c r="AH2918" s="23"/>
      <c r="AI2918" s="23"/>
      <c r="AJ2918" s="23"/>
      <c r="AK2918" s="23"/>
    </row>
    <row r="2919" spans="1:37" x14ac:dyDescent="0.35">
      <c r="A2919" s="24" t="s">
        <v>5913</v>
      </c>
      <c r="B2919" s="24" t="s">
        <v>5914</v>
      </c>
      <c r="C2919" s="24">
        <v>0.66442979999999996</v>
      </c>
      <c r="D2919" s="24">
        <v>0.42956739999999999</v>
      </c>
      <c r="E2919" s="24">
        <v>0.64082150000000004</v>
      </c>
      <c r="F2919" s="24">
        <v>0.60778860000000001</v>
      </c>
      <c r="G2919" s="23"/>
      <c r="H2919" s="23"/>
      <c r="I2919" s="23"/>
      <c r="J2919" s="23"/>
      <c r="L2919" s="24">
        <v>0.52958729999999998</v>
      </c>
      <c r="M2919" s="24">
        <v>0.52132029999999996</v>
      </c>
      <c r="N2919" s="24">
        <v>0.59787270000000003</v>
      </c>
      <c r="O2919" s="24">
        <v>0.40568979999999999</v>
      </c>
      <c r="P2919" s="23"/>
      <c r="Q2919" s="23"/>
      <c r="R2919" s="23"/>
      <c r="S2919" s="23"/>
      <c r="U2919" s="24">
        <v>0.65953079999999997</v>
      </c>
      <c r="V2919" s="24">
        <v>0.56453819999999999</v>
      </c>
      <c r="W2919" s="24">
        <v>0.75122429999999996</v>
      </c>
      <c r="X2919" s="24">
        <v>0.49201220000000001</v>
      </c>
      <c r="Y2919" s="23"/>
      <c r="Z2919" s="23"/>
      <c r="AA2919" s="23"/>
      <c r="AB2919" s="23"/>
      <c r="AD2919" s="24">
        <v>0.65163280000000001</v>
      </c>
      <c r="AE2919" s="24">
        <v>0.62433139999999998</v>
      </c>
      <c r="AF2919" s="24">
        <v>0.37089490000000003</v>
      </c>
      <c r="AG2919" s="24">
        <v>0.50919000000000003</v>
      </c>
      <c r="AH2919" s="23"/>
      <c r="AI2919" s="23"/>
      <c r="AJ2919" s="23"/>
      <c r="AK2919" s="23"/>
    </row>
    <row r="2920" spans="1:37" x14ac:dyDescent="0.35">
      <c r="A2920" s="24" t="s">
        <v>5915</v>
      </c>
      <c r="B2920" s="24" t="s">
        <v>5916</v>
      </c>
      <c r="C2920" s="24">
        <v>0.7142406</v>
      </c>
      <c r="D2920" s="24">
        <v>0.50925549999999997</v>
      </c>
      <c r="E2920" s="24">
        <v>0.55548439999999999</v>
      </c>
      <c r="F2920" s="24">
        <v>0.58610989999999996</v>
      </c>
      <c r="G2920" s="23"/>
      <c r="H2920" s="23"/>
      <c r="I2920" s="23"/>
      <c r="J2920" s="23"/>
      <c r="L2920" s="24">
        <v>0.48042269999999998</v>
      </c>
      <c r="M2920" s="24">
        <v>0.46409060000000002</v>
      </c>
      <c r="N2920" s="24">
        <v>0.53030149999999998</v>
      </c>
      <c r="O2920" s="24">
        <v>0.39071099999999997</v>
      </c>
      <c r="P2920" s="23"/>
      <c r="Q2920" s="23"/>
      <c r="R2920" s="23"/>
      <c r="S2920" s="23"/>
      <c r="U2920" s="24">
        <v>0.69318230000000003</v>
      </c>
      <c r="V2920" s="24">
        <v>0.5301555</v>
      </c>
      <c r="W2920" s="24">
        <v>0.76220860000000001</v>
      </c>
      <c r="X2920" s="24">
        <v>0.43212689999999998</v>
      </c>
      <c r="Y2920" s="23"/>
      <c r="Z2920" s="23"/>
      <c r="AA2920" s="23"/>
      <c r="AB2920" s="23"/>
      <c r="AD2920" s="24">
        <v>0.64975309999999997</v>
      </c>
      <c r="AE2920" s="24">
        <v>0.62232270000000001</v>
      </c>
      <c r="AF2920" s="24">
        <v>0.4166165</v>
      </c>
      <c r="AG2920" s="24">
        <v>0.42610759999999998</v>
      </c>
      <c r="AH2920" s="23"/>
      <c r="AI2920" s="23"/>
      <c r="AJ2920" s="23"/>
      <c r="AK2920" s="23"/>
    </row>
    <row r="2921" spans="1:37" x14ac:dyDescent="0.35">
      <c r="A2921" s="24" t="s">
        <v>5917</v>
      </c>
      <c r="B2921" s="24" t="s">
        <v>5918</v>
      </c>
      <c r="C2921" s="24">
        <v>0.68393890000000002</v>
      </c>
      <c r="D2921" s="24">
        <v>0.54338660000000005</v>
      </c>
      <c r="E2921" s="24">
        <v>0.66373159999999998</v>
      </c>
      <c r="F2921" s="24">
        <v>0.59652400000000005</v>
      </c>
      <c r="G2921" s="23"/>
      <c r="H2921" s="23"/>
      <c r="I2921" s="23"/>
      <c r="J2921" s="23"/>
      <c r="L2921" s="24">
        <v>0.438884</v>
      </c>
      <c r="M2921" s="24">
        <v>0.43753809999999999</v>
      </c>
      <c r="N2921" s="24">
        <v>0.53167229999999999</v>
      </c>
      <c r="O2921" s="24">
        <v>0.5218448</v>
      </c>
      <c r="P2921" s="23"/>
      <c r="Q2921" s="23"/>
      <c r="R2921" s="23"/>
      <c r="S2921" s="23"/>
      <c r="U2921" s="24">
        <v>0.81050920000000004</v>
      </c>
      <c r="V2921" s="24">
        <v>0.48114279999999998</v>
      </c>
      <c r="W2921" s="24">
        <v>0.71817739999999997</v>
      </c>
      <c r="X2921" s="24">
        <v>0.36863560000000001</v>
      </c>
      <c r="Y2921" s="23"/>
      <c r="Z2921" s="23"/>
      <c r="AA2921" s="23"/>
      <c r="AB2921" s="23"/>
      <c r="AD2921" s="24">
        <v>0.66232340000000001</v>
      </c>
      <c r="AE2921" s="24">
        <v>0.71054980000000001</v>
      </c>
      <c r="AF2921" s="24">
        <v>0.53893970000000002</v>
      </c>
      <c r="AG2921" s="24">
        <v>0.40728189999999997</v>
      </c>
      <c r="AH2921" s="23"/>
      <c r="AI2921" s="23"/>
      <c r="AJ2921" s="23"/>
      <c r="AK2921" s="23"/>
    </row>
    <row r="2922" spans="1:37" x14ac:dyDescent="0.35">
      <c r="A2922" s="24" t="s">
        <v>5919</v>
      </c>
      <c r="B2922" s="24" t="s">
        <v>5920</v>
      </c>
      <c r="C2922" s="24">
        <v>0.53118270000000001</v>
      </c>
      <c r="D2922" s="24">
        <v>0.60249920000000001</v>
      </c>
      <c r="E2922" s="24">
        <v>0.6138053</v>
      </c>
      <c r="F2922" s="24">
        <v>0.54995519999999998</v>
      </c>
      <c r="G2922" s="23"/>
      <c r="H2922" s="23"/>
      <c r="I2922" s="23"/>
      <c r="J2922" s="23"/>
      <c r="L2922" s="24">
        <v>0.4669857</v>
      </c>
      <c r="M2922" s="24">
        <v>0.3982482</v>
      </c>
      <c r="N2922" s="24">
        <v>0.54302589999999995</v>
      </c>
      <c r="O2922" s="24">
        <v>0.62044189999999999</v>
      </c>
      <c r="P2922" s="23"/>
      <c r="Q2922" s="23"/>
      <c r="R2922" s="23"/>
      <c r="S2922" s="23"/>
      <c r="U2922" s="24">
        <v>0.70046600000000003</v>
      </c>
      <c r="V2922" s="24">
        <v>0.45293640000000002</v>
      </c>
      <c r="W2922" s="24">
        <v>0.70557119999999995</v>
      </c>
      <c r="X2922" s="24">
        <v>0.54020670000000004</v>
      </c>
      <c r="Y2922" s="23"/>
      <c r="Z2922" s="23"/>
      <c r="AA2922" s="23"/>
      <c r="AB2922" s="23"/>
      <c r="AD2922" s="24">
        <v>0.67821819999999999</v>
      </c>
      <c r="AE2922" s="24">
        <v>0.66001679999999996</v>
      </c>
      <c r="AF2922" s="24">
        <v>0.67106829999999995</v>
      </c>
      <c r="AG2922" s="24">
        <v>0.39926850000000003</v>
      </c>
      <c r="AH2922" s="23"/>
      <c r="AI2922" s="23"/>
      <c r="AJ2922" s="23"/>
      <c r="AK2922" s="23"/>
    </row>
    <row r="2923" spans="1:37" x14ac:dyDescent="0.35">
      <c r="A2923" s="24" t="s">
        <v>5921</v>
      </c>
      <c r="B2923" s="24" t="s">
        <v>5922</v>
      </c>
      <c r="C2923" s="24">
        <v>0.54064670000000004</v>
      </c>
      <c r="D2923" s="24">
        <v>0.63145549999999995</v>
      </c>
      <c r="E2923" s="24">
        <v>0.55654530000000002</v>
      </c>
      <c r="F2923" s="24">
        <v>0.47793580000000002</v>
      </c>
      <c r="G2923" s="23"/>
      <c r="H2923" s="23"/>
      <c r="I2923" s="23"/>
      <c r="J2923" s="23"/>
      <c r="L2923" s="24">
        <v>0.46383489999999999</v>
      </c>
      <c r="M2923" s="24">
        <v>0.56511840000000002</v>
      </c>
      <c r="N2923" s="24">
        <v>0.4892918</v>
      </c>
      <c r="O2923" s="24">
        <v>0.48918899999999998</v>
      </c>
      <c r="P2923" s="23"/>
      <c r="Q2923" s="23"/>
      <c r="R2923" s="23"/>
      <c r="S2923" s="23"/>
      <c r="U2923" s="24">
        <v>0.75373460000000003</v>
      </c>
      <c r="V2923" s="24">
        <v>0.47524460000000002</v>
      </c>
      <c r="W2923" s="24">
        <v>0.67716169999999998</v>
      </c>
      <c r="X2923" s="24">
        <v>0.6145391</v>
      </c>
      <c r="Y2923" s="23"/>
      <c r="Z2923" s="23"/>
      <c r="AA2923" s="23"/>
      <c r="AB2923" s="23"/>
      <c r="AD2923" s="24">
        <v>0.72457150000000003</v>
      </c>
      <c r="AE2923" s="24">
        <v>0.66416569999999997</v>
      </c>
      <c r="AF2923" s="24">
        <v>0.57648440000000001</v>
      </c>
      <c r="AG2923" s="24">
        <v>0.40764790000000001</v>
      </c>
      <c r="AH2923" s="23"/>
      <c r="AI2923" s="23"/>
      <c r="AJ2923" s="23"/>
      <c r="AK2923" s="23"/>
    </row>
    <row r="2924" spans="1:37" x14ac:dyDescent="0.35">
      <c r="A2924" s="24" t="s">
        <v>5923</v>
      </c>
      <c r="B2924" s="24" t="s">
        <v>5924</v>
      </c>
      <c r="C2924" s="24">
        <v>0.61577899999999997</v>
      </c>
      <c r="D2924" s="24">
        <v>0.53434839999999995</v>
      </c>
      <c r="E2924" s="24">
        <v>0.67704089999999995</v>
      </c>
      <c r="F2924" s="24">
        <v>0.50881670000000001</v>
      </c>
      <c r="G2924" s="23"/>
      <c r="H2924" s="23"/>
      <c r="I2924" s="23"/>
      <c r="J2924" s="23"/>
      <c r="L2924" s="24">
        <v>0.4666633</v>
      </c>
      <c r="M2924" s="24">
        <v>0.72277089999999999</v>
      </c>
      <c r="N2924" s="24">
        <v>0.55225970000000002</v>
      </c>
      <c r="O2924" s="24">
        <v>0.40132649999999997</v>
      </c>
      <c r="P2924" s="23"/>
      <c r="Q2924" s="23"/>
      <c r="R2924" s="23"/>
      <c r="S2924" s="23"/>
      <c r="U2924" s="24">
        <v>0.70743400000000001</v>
      </c>
      <c r="V2924" s="24">
        <v>0.42525960000000002</v>
      </c>
      <c r="W2924" s="24">
        <v>0.68175079999999999</v>
      </c>
      <c r="X2924" s="24">
        <v>0.67497419999999997</v>
      </c>
      <c r="Y2924" s="23"/>
      <c r="Z2924" s="23"/>
      <c r="AA2924" s="23"/>
      <c r="AB2924" s="23"/>
      <c r="AD2924" s="24">
        <v>0.61696899999999999</v>
      </c>
      <c r="AE2924" s="24">
        <v>0.66013500000000003</v>
      </c>
      <c r="AF2924" s="24">
        <v>0.5593361</v>
      </c>
      <c r="AG2924" s="24">
        <v>0.44331179999999998</v>
      </c>
      <c r="AH2924" s="23"/>
      <c r="AI2924" s="23"/>
      <c r="AJ2924" s="23"/>
      <c r="AK2924" s="23"/>
    </row>
    <row r="2925" spans="1:37" x14ac:dyDescent="0.35">
      <c r="A2925" s="24" t="s">
        <v>5925</v>
      </c>
      <c r="B2925" s="24" t="s">
        <v>5926</v>
      </c>
      <c r="C2925" s="24">
        <v>0.54545679999999996</v>
      </c>
      <c r="D2925" s="24">
        <v>0.46100010000000002</v>
      </c>
      <c r="E2925" s="24">
        <v>0.5348349</v>
      </c>
      <c r="F2925" s="24">
        <v>0.50129630000000003</v>
      </c>
      <c r="G2925" s="23"/>
      <c r="H2925" s="23"/>
      <c r="I2925" s="23"/>
      <c r="J2925" s="23"/>
      <c r="L2925" s="24">
        <v>0.47934330000000003</v>
      </c>
      <c r="M2925" s="24">
        <v>0.70797940000000004</v>
      </c>
      <c r="N2925" s="24">
        <v>0.51873369999999996</v>
      </c>
      <c r="O2925" s="24">
        <v>0.39555240000000003</v>
      </c>
      <c r="P2925" s="23"/>
      <c r="Q2925" s="23"/>
      <c r="R2925" s="23"/>
      <c r="S2925" s="23"/>
      <c r="U2925" s="24">
        <v>0.66222939999999997</v>
      </c>
      <c r="V2925" s="24">
        <v>0.40806379999999998</v>
      </c>
      <c r="W2925" s="24">
        <v>0.706291</v>
      </c>
      <c r="X2925" s="24">
        <v>0.60228689999999996</v>
      </c>
      <c r="Y2925" s="23"/>
      <c r="Z2925" s="23"/>
      <c r="AA2925" s="23"/>
      <c r="AB2925" s="23"/>
      <c r="AD2925" s="24">
        <v>0.55866009999999999</v>
      </c>
      <c r="AE2925" s="24">
        <v>0.52198180000000005</v>
      </c>
      <c r="AF2925" s="24">
        <v>0.52428269999999999</v>
      </c>
      <c r="AG2925" s="24">
        <v>0.44526149999999998</v>
      </c>
      <c r="AH2925" s="23"/>
      <c r="AI2925" s="23"/>
      <c r="AJ2925" s="23"/>
      <c r="AK2925" s="23"/>
    </row>
    <row r="2926" spans="1:37" x14ac:dyDescent="0.35">
      <c r="A2926" s="24" t="s">
        <v>5927</v>
      </c>
      <c r="B2926" s="24" t="s">
        <v>5928</v>
      </c>
      <c r="C2926" s="24">
        <v>0.50478540000000005</v>
      </c>
      <c r="D2926" s="24">
        <v>0.48032429999999998</v>
      </c>
      <c r="E2926" s="24">
        <v>0.38009120000000002</v>
      </c>
      <c r="F2926" s="24">
        <v>0.55954199999999998</v>
      </c>
      <c r="G2926" s="23"/>
      <c r="H2926" s="23"/>
      <c r="I2926" s="23"/>
      <c r="J2926" s="23"/>
      <c r="L2926" s="24">
        <v>0.50079940000000001</v>
      </c>
      <c r="M2926" s="24">
        <v>0.67428829999999995</v>
      </c>
      <c r="N2926" s="24">
        <v>0.36022520000000002</v>
      </c>
      <c r="O2926" s="24">
        <v>0.39944299999999999</v>
      </c>
      <c r="P2926" s="23"/>
      <c r="Q2926" s="23"/>
      <c r="R2926" s="23"/>
      <c r="S2926" s="23"/>
      <c r="U2926" s="24">
        <v>0.64283749999999995</v>
      </c>
      <c r="V2926" s="24">
        <v>0.43939800000000001</v>
      </c>
      <c r="W2926" s="24">
        <v>0.65532679999999999</v>
      </c>
      <c r="X2926" s="24">
        <v>0.4264057</v>
      </c>
      <c r="Y2926" s="23"/>
      <c r="Z2926" s="23"/>
      <c r="AA2926" s="23"/>
      <c r="AB2926" s="23"/>
      <c r="AD2926" s="24">
        <v>0.45589659999999999</v>
      </c>
      <c r="AE2926" s="24">
        <v>0.45407249999999999</v>
      </c>
      <c r="AF2926" s="24">
        <v>0.57544459999999997</v>
      </c>
      <c r="AG2926" s="24">
        <v>0.50680480000000006</v>
      </c>
      <c r="AH2926" s="23"/>
      <c r="AI2926" s="23"/>
      <c r="AJ2926" s="23"/>
      <c r="AK2926" s="23"/>
    </row>
    <row r="2927" spans="1:37" x14ac:dyDescent="0.35">
      <c r="A2927" s="24" t="s">
        <v>5929</v>
      </c>
      <c r="B2927" s="24" t="s">
        <v>5930</v>
      </c>
      <c r="C2927" s="24">
        <v>0.51362540000000001</v>
      </c>
      <c r="D2927" s="24">
        <v>0.50855680000000003</v>
      </c>
      <c r="E2927" s="24">
        <v>0.39145540000000001</v>
      </c>
      <c r="F2927" s="24">
        <v>0.62617690000000004</v>
      </c>
      <c r="G2927" s="23"/>
      <c r="H2927" s="23"/>
      <c r="I2927" s="23"/>
      <c r="J2927" s="23"/>
      <c r="L2927" s="24">
        <v>0.59316749999999996</v>
      </c>
      <c r="M2927" s="24">
        <v>0.6253782</v>
      </c>
      <c r="N2927" s="24">
        <v>0.3866791</v>
      </c>
      <c r="O2927" s="24">
        <v>0.39177770000000001</v>
      </c>
      <c r="P2927" s="23"/>
      <c r="Q2927" s="23"/>
      <c r="R2927" s="23"/>
      <c r="S2927" s="23"/>
      <c r="U2927" s="24">
        <v>0.51159580000000004</v>
      </c>
      <c r="V2927" s="24">
        <v>0.53727709999999995</v>
      </c>
      <c r="W2927" s="24">
        <v>0.58686119999999997</v>
      </c>
      <c r="X2927" s="24">
        <v>0.38489309999999999</v>
      </c>
      <c r="Y2927" s="23"/>
      <c r="Z2927" s="23"/>
      <c r="AA2927" s="23"/>
      <c r="AB2927" s="23"/>
      <c r="AD2927" s="24">
        <v>0.5728972</v>
      </c>
      <c r="AE2927" s="24">
        <v>0.47991489999999998</v>
      </c>
      <c r="AF2927" s="24">
        <v>0.64309850000000002</v>
      </c>
      <c r="AG2927" s="24">
        <v>0.59113559999999998</v>
      </c>
      <c r="AH2927" s="23"/>
      <c r="AI2927" s="23"/>
      <c r="AJ2927" s="23"/>
      <c r="AK2927" s="23"/>
    </row>
    <row r="2928" spans="1:37" x14ac:dyDescent="0.35">
      <c r="A2928" s="24" t="s">
        <v>5931</v>
      </c>
      <c r="B2928" s="24" t="s">
        <v>5932</v>
      </c>
      <c r="C2928" s="24">
        <v>0.50815049999999995</v>
      </c>
      <c r="D2928" s="24">
        <v>0.56916699999999998</v>
      </c>
      <c r="E2928" s="24">
        <v>0.3767974</v>
      </c>
      <c r="F2928" s="24">
        <v>0.57059340000000003</v>
      </c>
      <c r="G2928" s="23"/>
      <c r="H2928" s="23"/>
      <c r="I2928" s="23"/>
      <c r="J2928" s="23"/>
      <c r="L2928" s="24">
        <v>0.66287390000000002</v>
      </c>
      <c r="M2928" s="24">
        <v>0.49569039999999998</v>
      </c>
      <c r="N2928" s="24">
        <v>0.42025109999999999</v>
      </c>
      <c r="O2928" s="24">
        <v>0.42443259999999999</v>
      </c>
      <c r="P2928" s="23"/>
      <c r="Q2928" s="23"/>
      <c r="R2928" s="23"/>
      <c r="S2928" s="23"/>
      <c r="U2928" s="24">
        <v>0.46941850000000002</v>
      </c>
      <c r="V2928" s="24">
        <v>0.71381190000000005</v>
      </c>
      <c r="W2928" s="24">
        <v>0.49025059999999998</v>
      </c>
      <c r="X2928" s="24">
        <v>0.43633650000000002</v>
      </c>
      <c r="Y2928" s="23"/>
      <c r="Z2928" s="23"/>
      <c r="AA2928" s="23"/>
      <c r="AB2928" s="23"/>
      <c r="AD2928" s="24">
        <v>0.54902890000000004</v>
      </c>
      <c r="AE2928" s="24">
        <v>0.61411720000000003</v>
      </c>
      <c r="AF2928" s="24">
        <v>0.34351039999999999</v>
      </c>
      <c r="AG2928" s="24">
        <v>0.57708539999999997</v>
      </c>
      <c r="AH2928" s="23"/>
      <c r="AI2928" s="23"/>
      <c r="AJ2928" s="23"/>
      <c r="AK2928" s="23"/>
    </row>
    <row r="2929" spans="1:37" x14ac:dyDescent="0.35">
      <c r="A2929" s="24" t="s">
        <v>5933</v>
      </c>
      <c r="B2929" s="24" t="s">
        <v>5934</v>
      </c>
      <c r="C2929" s="24">
        <v>0.59105099999999999</v>
      </c>
      <c r="D2929" s="24">
        <v>0.67865920000000002</v>
      </c>
      <c r="E2929" s="24">
        <v>0.53074259999999995</v>
      </c>
      <c r="F2929" s="24">
        <v>0.52227500000000004</v>
      </c>
      <c r="G2929" s="23"/>
      <c r="H2929" s="23"/>
      <c r="I2929" s="23"/>
      <c r="J2929" s="23"/>
      <c r="L2929" s="24">
        <v>0.62631389999999998</v>
      </c>
      <c r="M2929" s="24">
        <v>0.54482229999999998</v>
      </c>
      <c r="N2929" s="24">
        <v>0.3681508</v>
      </c>
      <c r="O2929" s="24">
        <v>0.51949710000000004</v>
      </c>
      <c r="P2929" s="23"/>
      <c r="Q2929" s="23"/>
      <c r="R2929" s="23"/>
      <c r="S2929" s="23"/>
      <c r="U2929" s="24">
        <v>0.4627945</v>
      </c>
      <c r="V2929" s="24">
        <v>0.68485989999999997</v>
      </c>
      <c r="W2929" s="24">
        <v>0.4427738</v>
      </c>
      <c r="X2929" s="24">
        <v>0.44814229999999999</v>
      </c>
      <c r="Y2929" s="23"/>
      <c r="Z2929" s="23"/>
      <c r="AA2929" s="23"/>
      <c r="AB2929" s="23"/>
      <c r="AD2929" s="24">
        <v>0.54993510000000001</v>
      </c>
      <c r="AE2929" s="24">
        <v>0.6915308</v>
      </c>
      <c r="AF2929" s="24">
        <v>0.38228089999999998</v>
      </c>
      <c r="AG2929" s="24">
        <v>0.56853799999999999</v>
      </c>
      <c r="AH2929" s="23"/>
      <c r="AI2929" s="23"/>
      <c r="AJ2929" s="23"/>
      <c r="AK2929" s="23"/>
    </row>
    <row r="2930" spans="1:37" x14ac:dyDescent="0.35">
      <c r="A2930" s="24" t="s">
        <v>5935</v>
      </c>
      <c r="B2930" s="24" t="s">
        <v>5936</v>
      </c>
      <c r="C2930" s="24">
        <v>0.66248390000000001</v>
      </c>
      <c r="D2930" s="24">
        <v>0.69218860000000004</v>
      </c>
      <c r="E2930" s="24">
        <v>0.48917680000000002</v>
      </c>
      <c r="F2930" s="24">
        <v>0.55283260000000001</v>
      </c>
      <c r="G2930" s="23"/>
      <c r="H2930" s="23"/>
      <c r="I2930" s="23"/>
      <c r="J2930" s="23"/>
      <c r="L2930" s="24">
        <v>0.60126460000000004</v>
      </c>
      <c r="M2930" s="24">
        <v>0.59377760000000002</v>
      </c>
      <c r="N2930" s="24">
        <v>0.48766009999999999</v>
      </c>
      <c r="O2930" s="24">
        <v>0.60789570000000004</v>
      </c>
      <c r="P2930" s="23"/>
      <c r="Q2930" s="23"/>
      <c r="R2930" s="23"/>
      <c r="S2930" s="23"/>
      <c r="U2930" s="24">
        <v>0.46798669999999998</v>
      </c>
      <c r="V2930" s="24">
        <v>0.82087239999999995</v>
      </c>
      <c r="W2930" s="24">
        <v>0.45535369999999997</v>
      </c>
      <c r="X2930" s="24">
        <v>0.45464199999999999</v>
      </c>
      <c r="Y2930" s="23"/>
      <c r="Z2930" s="23"/>
      <c r="AA2930" s="23"/>
      <c r="AB2930" s="23"/>
      <c r="AD2930" s="24">
        <v>0.56087620000000005</v>
      </c>
      <c r="AE2930" s="24">
        <v>0.64140640000000004</v>
      </c>
      <c r="AF2930" s="24">
        <v>0.44423180000000001</v>
      </c>
      <c r="AG2930" s="24">
        <v>0.60896099999999997</v>
      </c>
      <c r="AH2930" s="23"/>
      <c r="AI2930" s="23"/>
      <c r="AJ2930" s="23"/>
      <c r="AK2930" s="23"/>
    </row>
    <row r="2931" spans="1:37" x14ac:dyDescent="0.35">
      <c r="A2931" s="24" t="s">
        <v>5937</v>
      </c>
      <c r="B2931" s="24" t="s">
        <v>5938</v>
      </c>
      <c r="C2931" s="24">
        <v>0.7371645</v>
      </c>
      <c r="D2931" s="24">
        <v>0.68264930000000001</v>
      </c>
      <c r="E2931" s="24">
        <v>0.46378370000000002</v>
      </c>
      <c r="F2931" s="24">
        <v>0.59412560000000003</v>
      </c>
      <c r="G2931" s="23"/>
      <c r="H2931" s="23"/>
      <c r="I2931" s="23"/>
      <c r="J2931" s="23"/>
      <c r="L2931" s="24">
        <v>0.56509770000000004</v>
      </c>
      <c r="M2931" s="24">
        <v>0.53793029999999997</v>
      </c>
      <c r="N2931" s="24">
        <v>0.45997009999999999</v>
      </c>
      <c r="O2931" s="24">
        <v>0.57485229999999998</v>
      </c>
      <c r="P2931" s="23"/>
      <c r="Q2931" s="23"/>
      <c r="R2931" s="23"/>
      <c r="S2931" s="23"/>
      <c r="U2931" s="24">
        <v>0.5286071</v>
      </c>
      <c r="V2931" s="24">
        <v>0.77724150000000003</v>
      </c>
      <c r="W2931" s="24">
        <v>0.43792520000000001</v>
      </c>
      <c r="X2931" s="24">
        <v>0.53792289999999998</v>
      </c>
      <c r="Y2931" s="23"/>
      <c r="Z2931" s="23"/>
      <c r="AA2931" s="23"/>
      <c r="AB2931" s="23"/>
      <c r="AD2931" s="24">
        <v>0.57858100000000001</v>
      </c>
      <c r="AE2931" s="24">
        <v>0.69949289999999997</v>
      </c>
      <c r="AF2931" s="24">
        <v>0.37337029999999999</v>
      </c>
      <c r="AG2931" s="24">
        <v>0.57933990000000002</v>
      </c>
      <c r="AH2931" s="23"/>
      <c r="AI2931" s="23"/>
      <c r="AJ2931" s="23"/>
      <c r="AK2931" s="23"/>
    </row>
    <row r="2932" spans="1:37" x14ac:dyDescent="0.35">
      <c r="A2932" s="24" t="s">
        <v>5939</v>
      </c>
      <c r="B2932" s="24" t="s">
        <v>5940</v>
      </c>
      <c r="C2932" s="24">
        <v>0.79059829999999998</v>
      </c>
      <c r="D2932" s="24">
        <v>0.6819035</v>
      </c>
      <c r="E2932" s="24">
        <v>0.54782589999999998</v>
      </c>
      <c r="F2932" s="24">
        <v>0.62146590000000002</v>
      </c>
      <c r="G2932" s="23"/>
      <c r="H2932" s="23"/>
      <c r="I2932" s="23"/>
      <c r="J2932" s="23"/>
      <c r="L2932" s="24">
        <v>0.53949480000000005</v>
      </c>
      <c r="M2932" s="24">
        <v>0.63067660000000003</v>
      </c>
      <c r="N2932" s="24">
        <v>0.39293400000000001</v>
      </c>
      <c r="O2932" s="24">
        <v>0.58020680000000002</v>
      </c>
      <c r="P2932" s="23"/>
      <c r="Q2932" s="23"/>
      <c r="R2932" s="23"/>
      <c r="S2932" s="23"/>
      <c r="U2932" s="24">
        <v>0.6475919</v>
      </c>
      <c r="V2932" s="24">
        <v>0.5616544</v>
      </c>
      <c r="W2932" s="24">
        <v>0.4660222</v>
      </c>
      <c r="X2932" s="24">
        <v>0.67117230000000005</v>
      </c>
      <c r="Y2932" s="23"/>
      <c r="Z2932" s="23"/>
      <c r="AA2932" s="23"/>
      <c r="AB2932" s="23"/>
      <c r="AD2932" s="24">
        <v>0.57947219999999999</v>
      </c>
      <c r="AE2932" s="24">
        <v>0.58066519999999999</v>
      </c>
      <c r="AF2932" s="24">
        <v>0.38160250000000001</v>
      </c>
      <c r="AG2932" s="24">
        <v>0.53601650000000001</v>
      </c>
      <c r="AH2932" s="23"/>
      <c r="AI2932" s="23"/>
      <c r="AJ2932" s="23"/>
      <c r="AK2932" s="23"/>
    </row>
    <row r="2933" spans="1:37" x14ac:dyDescent="0.35">
      <c r="A2933" s="24" t="s">
        <v>5941</v>
      </c>
      <c r="B2933" s="24" t="s">
        <v>5942</v>
      </c>
      <c r="C2933" s="24">
        <v>0.72640689999999997</v>
      </c>
      <c r="D2933" s="24">
        <v>0.61925920000000001</v>
      </c>
      <c r="E2933" s="24">
        <v>0.53486750000000005</v>
      </c>
      <c r="F2933" s="24">
        <v>0.65888270000000004</v>
      </c>
      <c r="G2933" s="23"/>
      <c r="H2933" s="23"/>
      <c r="I2933" s="23"/>
      <c r="J2933" s="23"/>
      <c r="L2933" s="24">
        <v>0.57430049999999999</v>
      </c>
      <c r="M2933" s="24">
        <v>0.56377920000000004</v>
      </c>
      <c r="N2933" s="24">
        <v>0.56813409999999998</v>
      </c>
      <c r="O2933" s="24">
        <v>0.5752429</v>
      </c>
      <c r="P2933" s="23"/>
      <c r="Q2933" s="23"/>
      <c r="R2933" s="23"/>
      <c r="S2933" s="23"/>
      <c r="U2933" s="24">
        <v>0.54359120000000005</v>
      </c>
      <c r="V2933" s="24">
        <v>0.52580170000000004</v>
      </c>
      <c r="W2933" s="24">
        <v>0.53603129999999999</v>
      </c>
      <c r="X2933" s="24">
        <v>0.75455640000000002</v>
      </c>
      <c r="Y2933" s="23"/>
      <c r="Z2933" s="23"/>
      <c r="AA2933" s="23"/>
      <c r="AB2933" s="23"/>
      <c r="AD2933" s="24">
        <v>0.57142720000000002</v>
      </c>
      <c r="AE2933" s="24">
        <v>0.55836319999999995</v>
      </c>
      <c r="AF2933" s="24">
        <v>0.48930469999999998</v>
      </c>
      <c r="AG2933" s="24">
        <v>0.51473860000000005</v>
      </c>
      <c r="AH2933" s="23"/>
      <c r="AI2933" s="23"/>
      <c r="AJ2933" s="23"/>
      <c r="AK2933" s="23"/>
    </row>
    <row r="2934" spans="1:37" x14ac:dyDescent="0.35">
      <c r="A2934" s="24" t="s">
        <v>5943</v>
      </c>
      <c r="B2934" s="24" t="s">
        <v>5944</v>
      </c>
      <c r="C2934" s="24">
        <v>0.66957529999999998</v>
      </c>
      <c r="D2934" s="24">
        <v>0.64098040000000001</v>
      </c>
      <c r="E2934" s="24">
        <v>0.46147840000000001</v>
      </c>
      <c r="F2934" s="24">
        <v>0.64931890000000003</v>
      </c>
      <c r="G2934" s="23"/>
      <c r="H2934" s="23"/>
      <c r="I2934" s="23"/>
      <c r="J2934" s="23"/>
      <c r="L2934" s="24">
        <v>0.54398400000000002</v>
      </c>
      <c r="M2934" s="24">
        <v>0.61927500000000002</v>
      </c>
      <c r="N2934" s="24">
        <v>0.46062249999999999</v>
      </c>
      <c r="O2934" s="24">
        <v>0.43462600000000001</v>
      </c>
      <c r="P2934" s="23"/>
      <c r="Q2934" s="23"/>
      <c r="R2934" s="23"/>
      <c r="S2934" s="23"/>
      <c r="U2934" s="24">
        <v>0.56707620000000003</v>
      </c>
      <c r="V2934" s="24">
        <v>0.55189759999999999</v>
      </c>
      <c r="W2934" s="24">
        <v>0.5545561</v>
      </c>
      <c r="X2934" s="24">
        <v>0.59773089999999995</v>
      </c>
      <c r="Y2934" s="23"/>
      <c r="Z2934" s="23"/>
      <c r="AA2934" s="23"/>
      <c r="AB2934" s="23"/>
      <c r="AD2934" s="24">
        <v>0.61398640000000004</v>
      </c>
      <c r="AE2934" s="24">
        <v>0.63700820000000002</v>
      </c>
      <c r="AF2934" s="24">
        <v>0.36684090000000003</v>
      </c>
      <c r="AG2934" s="24">
        <v>0.43646279999999998</v>
      </c>
      <c r="AH2934" s="23"/>
      <c r="AI2934" s="23"/>
      <c r="AJ2934" s="23"/>
      <c r="AK2934" s="23"/>
    </row>
    <row r="2935" spans="1:37" x14ac:dyDescent="0.35">
      <c r="A2935" s="24" t="s">
        <v>5945</v>
      </c>
      <c r="B2935" s="24" t="s">
        <v>5946</v>
      </c>
      <c r="C2935" s="24">
        <v>0.82310410000000001</v>
      </c>
      <c r="D2935" s="24">
        <v>0.6517075</v>
      </c>
      <c r="E2935" s="24">
        <v>0.49313240000000003</v>
      </c>
      <c r="F2935" s="24">
        <v>0.55957840000000003</v>
      </c>
      <c r="G2935" s="23"/>
      <c r="H2935" s="23"/>
      <c r="I2935" s="23"/>
      <c r="J2935" s="23"/>
      <c r="L2935" s="24">
        <v>0.56199520000000003</v>
      </c>
      <c r="M2935" s="24">
        <v>0.54340390000000005</v>
      </c>
      <c r="N2935" s="24">
        <v>0.35481049999999997</v>
      </c>
      <c r="O2935" s="24">
        <v>0.37687920000000003</v>
      </c>
      <c r="P2935" s="23"/>
      <c r="Q2935" s="23"/>
      <c r="R2935" s="23"/>
      <c r="S2935" s="23"/>
      <c r="U2935" s="24">
        <v>0.62033400000000005</v>
      </c>
      <c r="V2935" s="24">
        <v>0.60194559999999997</v>
      </c>
      <c r="W2935" s="24">
        <v>0.53318010000000005</v>
      </c>
      <c r="X2935" s="24">
        <v>0.63888869999999998</v>
      </c>
      <c r="Y2935" s="23"/>
      <c r="Z2935" s="23"/>
      <c r="AA2935" s="23"/>
      <c r="AB2935" s="23"/>
      <c r="AD2935" s="24">
        <v>0.63333280000000003</v>
      </c>
      <c r="AE2935" s="24">
        <v>0.68400850000000002</v>
      </c>
      <c r="AF2935" s="24">
        <v>0.4331836</v>
      </c>
      <c r="AG2935" s="24">
        <v>0.37657030000000002</v>
      </c>
      <c r="AH2935" s="23"/>
      <c r="AI2935" s="23"/>
      <c r="AJ2935" s="23"/>
      <c r="AK2935" s="23"/>
    </row>
    <row r="2936" spans="1:37" x14ac:dyDescent="0.35">
      <c r="A2936" s="24" t="s">
        <v>5947</v>
      </c>
      <c r="B2936" s="24" t="s">
        <v>5948</v>
      </c>
      <c r="C2936" s="24">
        <v>0.75285639999999998</v>
      </c>
      <c r="D2936" s="24">
        <v>0.59942819999999997</v>
      </c>
      <c r="E2936" s="24">
        <v>0.44679089999999999</v>
      </c>
      <c r="F2936" s="24">
        <v>0.59862309999999996</v>
      </c>
      <c r="G2936" s="23"/>
      <c r="H2936" s="23"/>
      <c r="I2936" s="23"/>
      <c r="J2936" s="23"/>
      <c r="L2936" s="24">
        <v>0.56864950000000003</v>
      </c>
      <c r="M2936" s="24">
        <v>0.43953199999999998</v>
      </c>
      <c r="N2936" s="24">
        <v>0.44657560000000002</v>
      </c>
      <c r="O2936" s="24">
        <v>0.4137709</v>
      </c>
      <c r="P2936" s="23"/>
      <c r="Q2936" s="23"/>
      <c r="R2936" s="23"/>
      <c r="S2936" s="23"/>
      <c r="U2936" s="24">
        <v>0.72035419999999994</v>
      </c>
      <c r="V2936" s="24">
        <v>0.57122300000000004</v>
      </c>
      <c r="W2936" s="24">
        <v>0.45516240000000002</v>
      </c>
      <c r="X2936" s="24">
        <v>0.58933270000000004</v>
      </c>
      <c r="Y2936" s="23"/>
      <c r="Z2936" s="23"/>
      <c r="AA2936" s="23"/>
      <c r="AB2936" s="23"/>
      <c r="AD2936" s="24">
        <v>0.63188690000000003</v>
      </c>
      <c r="AE2936" s="24">
        <v>0.68424450000000003</v>
      </c>
      <c r="AF2936" s="24">
        <v>0.45346589999999998</v>
      </c>
      <c r="AG2936" s="24">
        <v>0.410167</v>
      </c>
      <c r="AH2936" s="23"/>
      <c r="AI2936" s="23"/>
      <c r="AJ2936" s="23"/>
      <c r="AK2936" s="23"/>
    </row>
    <row r="2937" spans="1:37" x14ac:dyDescent="0.35">
      <c r="A2937" s="24" t="s">
        <v>5949</v>
      </c>
      <c r="B2937" s="24" t="s">
        <v>5950</v>
      </c>
      <c r="C2937" s="24">
        <v>0.79842029999999997</v>
      </c>
      <c r="D2937" s="24">
        <v>0.57964599999999999</v>
      </c>
      <c r="E2937" s="24">
        <v>0.49328630000000001</v>
      </c>
      <c r="F2937" s="24">
        <v>0.64127900000000004</v>
      </c>
      <c r="G2937" s="23"/>
      <c r="H2937" s="23"/>
      <c r="I2937" s="23"/>
      <c r="J2937" s="23"/>
      <c r="L2937" s="24">
        <v>0.58353639999999996</v>
      </c>
      <c r="M2937" s="24">
        <v>0.44570949999999998</v>
      </c>
      <c r="N2937" s="24">
        <v>0.41437390000000002</v>
      </c>
      <c r="O2937" s="24">
        <v>0.43485390000000002</v>
      </c>
      <c r="P2937" s="23"/>
      <c r="Q2937" s="23"/>
      <c r="R2937" s="23"/>
      <c r="S2937" s="23"/>
      <c r="U2937" s="24">
        <v>0.76279620000000004</v>
      </c>
      <c r="V2937" s="24">
        <v>0.48255989999999999</v>
      </c>
      <c r="W2937" s="24">
        <v>0.4000649</v>
      </c>
      <c r="X2937" s="24">
        <v>0.44794479999999998</v>
      </c>
      <c r="Y2937" s="23"/>
      <c r="Z2937" s="23"/>
      <c r="AA2937" s="23"/>
      <c r="AB2937" s="23"/>
      <c r="AD2937" s="24">
        <v>0.69298800000000005</v>
      </c>
      <c r="AE2937" s="24">
        <v>0.68299100000000001</v>
      </c>
      <c r="AF2937" s="24">
        <v>0.44570500000000002</v>
      </c>
      <c r="AG2937" s="24">
        <v>0.4463376</v>
      </c>
      <c r="AH2937" s="23"/>
      <c r="AI2937" s="23"/>
      <c r="AJ2937" s="23"/>
      <c r="AK2937" s="23"/>
    </row>
    <row r="2938" spans="1:37" x14ac:dyDescent="0.35">
      <c r="A2938" s="24" t="s">
        <v>5951</v>
      </c>
      <c r="B2938" s="24" t="s">
        <v>5952</v>
      </c>
      <c r="C2938" s="24">
        <v>0.82189350000000005</v>
      </c>
      <c r="D2938" s="24">
        <v>0.56846799999999997</v>
      </c>
      <c r="E2938" s="24">
        <v>0.57230820000000004</v>
      </c>
      <c r="F2938" s="24">
        <v>0.6442968</v>
      </c>
      <c r="G2938" s="23"/>
      <c r="H2938" s="23"/>
      <c r="I2938" s="23"/>
      <c r="J2938" s="23"/>
      <c r="L2938" s="24">
        <v>0.54106310000000002</v>
      </c>
      <c r="M2938" s="24">
        <v>0.43152629999999997</v>
      </c>
      <c r="N2938" s="24">
        <v>0.51588049999999996</v>
      </c>
      <c r="O2938" s="24">
        <v>0.52532120000000004</v>
      </c>
      <c r="P2938" s="23"/>
      <c r="Q2938" s="23"/>
      <c r="R2938" s="23"/>
      <c r="S2938" s="23"/>
      <c r="U2938" s="24">
        <v>0.70231759999999999</v>
      </c>
      <c r="V2938" s="24">
        <v>0.48541899999999999</v>
      </c>
      <c r="W2938" s="24">
        <v>0.39704410000000001</v>
      </c>
      <c r="X2938" s="24">
        <v>0.42258689999999999</v>
      </c>
      <c r="Y2938" s="23"/>
      <c r="Z2938" s="23"/>
      <c r="AA2938" s="23"/>
      <c r="AB2938" s="23"/>
      <c r="AD2938" s="24">
        <v>0.66808659999999997</v>
      </c>
      <c r="AE2938" s="24">
        <v>0.61604289999999995</v>
      </c>
      <c r="AF2938" s="24">
        <v>0.44484689999999999</v>
      </c>
      <c r="AG2938" s="24">
        <v>0.49616559999999998</v>
      </c>
      <c r="AH2938" s="23"/>
      <c r="AI2938" s="23"/>
      <c r="AJ2938" s="23"/>
      <c r="AK2938" s="23"/>
    </row>
    <row r="2939" spans="1:37" x14ac:dyDescent="0.35">
      <c r="A2939" s="24" t="s">
        <v>5953</v>
      </c>
      <c r="B2939" s="24" t="s">
        <v>5954</v>
      </c>
      <c r="C2939" s="24">
        <v>0.74573089999999997</v>
      </c>
      <c r="D2939" s="24">
        <v>0.51527540000000005</v>
      </c>
      <c r="E2939" s="24">
        <v>0.49790580000000001</v>
      </c>
      <c r="F2939" s="24">
        <v>0.53959480000000004</v>
      </c>
      <c r="G2939" s="23"/>
      <c r="H2939" s="23"/>
      <c r="I2939" s="23"/>
      <c r="J2939" s="23"/>
      <c r="L2939" s="24">
        <v>0.53136000000000005</v>
      </c>
      <c r="M2939" s="24">
        <v>0.5570138</v>
      </c>
      <c r="N2939" s="24">
        <v>0.57227680000000003</v>
      </c>
      <c r="O2939" s="24">
        <v>0.53823379999999998</v>
      </c>
      <c r="P2939" s="23"/>
      <c r="Q2939" s="23"/>
      <c r="R2939" s="23"/>
      <c r="S2939" s="23"/>
      <c r="U2939" s="24">
        <v>0.66031700000000004</v>
      </c>
      <c r="V2939" s="24">
        <v>0.52217179999999996</v>
      </c>
      <c r="W2939" s="24">
        <v>0.52254869999999998</v>
      </c>
      <c r="X2939" s="24">
        <v>0.4239269</v>
      </c>
      <c r="Y2939" s="23"/>
      <c r="Z2939" s="23"/>
      <c r="AA2939" s="23"/>
      <c r="AB2939" s="23"/>
      <c r="AD2939" s="24">
        <v>0.70610090000000003</v>
      </c>
      <c r="AE2939" s="24">
        <v>0.50945339999999995</v>
      </c>
      <c r="AF2939" s="24">
        <v>0.4924634</v>
      </c>
      <c r="AG2939" s="24">
        <v>0.54763240000000002</v>
      </c>
      <c r="AH2939" s="23"/>
      <c r="AI2939" s="23"/>
      <c r="AJ2939" s="23"/>
      <c r="AK2939" s="23"/>
    </row>
    <row r="2940" spans="1:37" x14ac:dyDescent="0.35">
      <c r="A2940" s="24" t="s">
        <v>5955</v>
      </c>
      <c r="B2940" s="24" t="s">
        <v>5956</v>
      </c>
      <c r="C2940" s="24">
        <v>0.72116570000000002</v>
      </c>
      <c r="D2940" s="24">
        <v>0.44544669999999997</v>
      </c>
      <c r="E2940" s="24">
        <v>0.50471500000000002</v>
      </c>
      <c r="F2940" s="24">
        <v>0.45571289999999998</v>
      </c>
      <c r="G2940" s="23"/>
      <c r="H2940" s="23"/>
      <c r="I2940" s="23"/>
      <c r="J2940" s="23"/>
      <c r="L2940" s="24">
        <v>0.52976619999999996</v>
      </c>
      <c r="M2940" s="24">
        <v>0.59983470000000005</v>
      </c>
      <c r="N2940" s="24">
        <v>0.40607070000000001</v>
      </c>
      <c r="O2940" s="24">
        <v>0.58806899999999995</v>
      </c>
      <c r="P2940" s="23"/>
      <c r="Q2940" s="23"/>
      <c r="R2940" s="23"/>
      <c r="S2940" s="23"/>
      <c r="U2940" s="24">
        <v>0.52011470000000004</v>
      </c>
      <c r="V2940" s="24">
        <v>0.55885419999999997</v>
      </c>
      <c r="W2940" s="24">
        <v>0.68185130000000005</v>
      </c>
      <c r="X2940" s="24">
        <v>0.4685705</v>
      </c>
      <c r="Y2940" s="23"/>
      <c r="Z2940" s="23"/>
      <c r="AA2940" s="23"/>
      <c r="AB2940" s="23"/>
      <c r="AD2940" s="24">
        <v>0.7547526</v>
      </c>
      <c r="AE2940" s="24">
        <v>0.66084679999999996</v>
      </c>
      <c r="AF2940" s="24">
        <v>0.4074487</v>
      </c>
      <c r="AG2940" s="24">
        <v>0.60121340000000001</v>
      </c>
      <c r="AH2940" s="23"/>
      <c r="AI2940" s="23"/>
      <c r="AJ2940" s="23"/>
      <c r="AK2940" s="23"/>
    </row>
    <row r="2941" spans="1:37" x14ac:dyDescent="0.35">
      <c r="A2941" s="24" t="s">
        <v>5957</v>
      </c>
      <c r="B2941" s="24" t="s">
        <v>5958</v>
      </c>
      <c r="C2941" s="24">
        <v>0.7280548</v>
      </c>
      <c r="D2941" s="24">
        <v>0.41366710000000001</v>
      </c>
      <c r="E2941" s="24">
        <v>0.4917957</v>
      </c>
      <c r="F2941" s="24">
        <v>0.5148239</v>
      </c>
      <c r="G2941" s="23"/>
      <c r="H2941" s="23"/>
      <c r="I2941" s="23"/>
      <c r="J2941" s="23"/>
      <c r="L2941" s="24">
        <v>0.50147830000000004</v>
      </c>
      <c r="M2941" s="24">
        <v>0.49827320000000003</v>
      </c>
      <c r="N2941" s="24">
        <v>0.45938440000000003</v>
      </c>
      <c r="O2941" s="24">
        <v>0.47258820000000001</v>
      </c>
      <c r="P2941" s="23"/>
      <c r="Q2941" s="23"/>
      <c r="R2941" s="23"/>
      <c r="S2941" s="23"/>
      <c r="U2941" s="24">
        <v>0.49090620000000001</v>
      </c>
      <c r="V2941" s="24">
        <v>0.53535129999999997</v>
      </c>
      <c r="W2941" s="24">
        <v>0.67656810000000001</v>
      </c>
      <c r="X2941" s="24">
        <v>0.60328380000000004</v>
      </c>
      <c r="Y2941" s="23"/>
      <c r="Z2941" s="23"/>
      <c r="AA2941" s="23"/>
      <c r="AB2941" s="23"/>
      <c r="AD2941" s="24">
        <v>0.71272999999999997</v>
      </c>
      <c r="AE2941" s="24">
        <v>0.59000719999999995</v>
      </c>
      <c r="AF2941" s="24">
        <v>0.40574100000000002</v>
      </c>
      <c r="AG2941" s="24">
        <v>0.65808719999999998</v>
      </c>
      <c r="AH2941" s="23"/>
      <c r="AI2941" s="23"/>
      <c r="AJ2941" s="23"/>
      <c r="AK2941" s="23"/>
    </row>
    <row r="2942" spans="1:37" x14ac:dyDescent="0.35">
      <c r="A2942" s="24" t="s">
        <v>5959</v>
      </c>
      <c r="B2942" s="24" t="s">
        <v>5960</v>
      </c>
      <c r="C2942" s="24">
        <v>0.60097140000000004</v>
      </c>
      <c r="D2942" s="24">
        <v>0.38262449999999998</v>
      </c>
      <c r="E2942" s="24">
        <v>0.44366909999999998</v>
      </c>
      <c r="F2942" s="24">
        <v>0.58566019999999996</v>
      </c>
      <c r="G2942" s="23"/>
      <c r="H2942" s="23"/>
      <c r="I2942" s="23"/>
      <c r="J2942" s="23"/>
      <c r="L2942" s="24">
        <v>0.47401979999999999</v>
      </c>
      <c r="M2942" s="24">
        <v>0.3150463</v>
      </c>
      <c r="N2942" s="24">
        <v>0.5229973</v>
      </c>
      <c r="O2942" s="24">
        <v>0.51653550000000004</v>
      </c>
      <c r="P2942" s="23"/>
      <c r="Q2942" s="23"/>
      <c r="R2942" s="23"/>
      <c r="S2942" s="23"/>
      <c r="U2942" s="24">
        <v>0.60349790000000003</v>
      </c>
      <c r="V2942" s="24">
        <v>0.63389689999999999</v>
      </c>
      <c r="W2942" s="24">
        <v>0.57151669999999999</v>
      </c>
      <c r="X2942" s="24">
        <v>0.69121619999999995</v>
      </c>
      <c r="Y2942" s="23"/>
      <c r="Z2942" s="23"/>
      <c r="AA2942" s="23"/>
      <c r="AB2942" s="23"/>
      <c r="AD2942" s="24">
        <v>0.63915259999999996</v>
      </c>
      <c r="AE2942" s="24">
        <v>0.53907669999999996</v>
      </c>
      <c r="AF2942" s="24">
        <v>0.35279949999999999</v>
      </c>
      <c r="AG2942" s="24">
        <v>0.62290540000000005</v>
      </c>
      <c r="AH2942" s="23"/>
      <c r="AI2942" s="23"/>
      <c r="AJ2942" s="23"/>
      <c r="AK2942" s="23"/>
    </row>
    <row r="2943" spans="1:37" x14ac:dyDescent="0.35">
      <c r="A2943" s="24" t="s">
        <v>5961</v>
      </c>
      <c r="B2943" s="24" t="s">
        <v>5962</v>
      </c>
      <c r="C2943" s="24">
        <v>0.56739859999999998</v>
      </c>
      <c r="D2943" s="24">
        <v>0.39829110000000001</v>
      </c>
      <c r="E2943" s="24">
        <v>0.43661250000000001</v>
      </c>
      <c r="F2943" s="24">
        <v>0.65616890000000005</v>
      </c>
      <c r="G2943" s="23"/>
      <c r="H2943" s="23"/>
      <c r="I2943" s="23"/>
      <c r="J2943" s="23"/>
      <c r="L2943" s="24">
        <v>0.49049179999999998</v>
      </c>
      <c r="M2943" s="24">
        <v>0.356325</v>
      </c>
      <c r="N2943" s="24">
        <v>0.50361140000000004</v>
      </c>
      <c r="O2943" s="24">
        <v>0.43410520000000002</v>
      </c>
      <c r="P2943" s="23"/>
      <c r="Q2943" s="23"/>
      <c r="R2943" s="23"/>
      <c r="S2943" s="23"/>
      <c r="U2943" s="24">
        <v>0.68081769999999997</v>
      </c>
      <c r="V2943" s="24">
        <v>0.53787079999999998</v>
      </c>
      <c r="W2943" s="24">
        <v>0.54360050000000004</v>
      </c>
      <c r="X2943" s="24">
        <v>0.59197</v>
      </c>
      <c r="Y2943" s="23"/>
      <c r="Z2943" s="23"/>
      <c r="AA2943" s="23"/>
      <c r="AB2943" s="23"/>
      <c r="AD2943" s="24">
        <v>0.62926709999999997</v>
      </c>
      <c r="AE2943" s="24">
        <v>0.53483049999999999</v>
      </c>
      <c r="AF2943" s="24">
        <v>0.4804969</v>
      </c>
      <c r="AG2943" s="24">
        <v>0.63914669999999996</v>
      </c>
      <c r="AH2943" s="23"/>
      <c r="AI2943" s="23"/>
      <c r="AJ2943" s="23"/>
      <c r="AK2943" s="23"/>
    </row>
    <row r="2944" spans="1:37" x14ac:dyDescent="0.35">
      <c r="A2944" s="24" t="s">
        <v>5963</v>
      </c>
      <c r="B2944" s="24" t="s">
        <v>5964</v>
      </c>
      <c r="C2944" s="24">
        <v>0.55015670000000005</v>
      </c>
      <c r="D2944" s="24">
        <v>0.43680970000000002</v>
      </c>
      <c r="E2944" s="24">
        <v>0.54519490000000004</v>
      </c>
      <c r="F2944" s="24">
        <v>0.71284259999999999</v>
      </c>
      <c r="G2944" s="23"/>
      <c r="H2944" s="23"/>
      <c r="I2944" s="23"/>
      <c r="J2944" s="23"/>
      <c r="L2944" s="24">
        <v>0.45486589999999999</v>
      </c>
      <c r="M2944" s="24">
        <v>0.53774460000000002</v>
      </c>
      <c r="N2944" s="24">
        <v>0.53916739999999996</v>
      </c>
      <c r="O2944" s="24">
        <v>0.38394420000000001</v>
      </c>
      <c r="P2944" s="23"/>
      <c r="Q2944" s="23"/>
      <c r="R2944" s="23"/>
      <c r="S2944" s="23"/>
      <c r="U2944" s="24">
        <v>0.63054160000000004</v>
      </c>
      <c r="V2944" s="24">
        <v>0.5247695</v>
      </c>
      <c r="W2944" s="24">
        <v>0.61674770000000001</v>
      </c>
      <c r="X2944" s="24">
        <v>0.62317800000000001</v>
      </c>
      <c r="Y2944" s="23"/>
      <c r="Z2944" s="23"/>
      <c r="AA2944" s="23"/>
      <c r="AB2944" s="23"/>
      <c r="AD2944" s="24">
        <v>0.69074449999999998</v>
      </c>
      <c r="AE2944" s="24">
        <v>0.53088109999999999</v>
      </c>
      <c r="AF2944" s="24">
        <v>0.60518039999999995</v>
      </c>
      <c r="AG2944" s="24">
        <v>0.6440707</v>
      </c>
      <c r="AH2944" s="23"/>
      <c r="AI2944" s="23"/>
      <c r="AJ2944" s="23"/>
      <c r="AK2944" s="23"/>
    </row>
    <row r="2945" spans="1:37" x14ac:dyDescent="0.35">
      <c r="A2945" s="24" t="s">
        <v>5965</v>
      </c>
      <c r="B2945" s="24" t="s">
        <v>5966</v>
      </c>
      <c r="C2945" s="24">
        <v>0.47870849999999998</v>
      </c>
      <c r="D2945" s="24">
        <v>0.41270839999999998</v>
      </c>
      <c r="E2945" s="24">
        <v>0.61414489999999999</v>
      </c>
      <c r="F2945" s="24">
        <v>0.66467050000000005</v>
      </c>
      <c r="G2945" s="23"/>
      <c r="H2945" s="23"/>
      <c r="I2945" s="23"/>
      <c r="J2945" s="23"/>
      <c r="L2945" s="24">
        <v>0.39436739999999998</v>
      </c>
      <c r="M2945" s="24">
        <v>0.58340369999999997</v>
      </c>
      <c r="N2945" s="24">
        <v>0.64195239999999998</v>
      </c>
      <c r="O2945" s="24">
        <v>0.39713009999999999</v>
      </c>
      <c r="P2945" s="23"/>
      <c r="Q2945" s="23"/>
      <c r="R2945" s="23"/>
      <c r="S2945" s="23"/>
      <c r="U2945" s="24">
        <v>0.57443789999999995</v>
      </c>
      <c r="V2945" s="24">
        <v>0.54111860000000001</v>
      </c>
      <c r="W2945" s="24">
        <v>0.63486299999999996</v>
      </c>
      <c r="X2945" s="24">
        <v>0.57687310000000003</v>
      </c>
      <c r="Y2945" s="23"/>
      <c r="Z2945" s="23"/>
      <c r="AA2945" s="23"/>
      <c r="AB2945" s="23"/>
      <c r="AD2945" s="24">
        <v>0.72738610000000004</v>
      </c>
      <c r="AE2945" s="24">
        <v>0.48337849999999999</v>
      </c>
      <c r="AF2945" s="24">
        <v>0.58583700000000005</v>
      </c>
      <c r="AG2945" s="24">
        <v>0.55875490000000005</v>
      </c>
      <c r="AH2945" s="23"/>
      <c r="AI2945" s="23"/>
      <c r="AJ2945" s="23"/>
      <c r="AK2945" s="23"/>
    </row>
    <row r="2946" spans="1:37" x14ac:dyDescent="0.35">
      <c r="A2946" s="24" t="s">
        <v>5967</v>
      </c>
      <c r="B2946" s="24" t="s">
        <v>5968</v>
      </c>
      <c r="C2946" s="24">
        <v>0.48188969999999998</v>
      </c>
      <c r="D2946" s="24">
        <v>0.4073119</v>
      </c>
      <c r="E2946" s="24">
        <v>0.72379199999999999</v>
      </c>
      <c r="F2946" s="24">
        <v>0.60495880000000002</v>
      </c>
      <c r="G2946" s="23"/>
      <c r="H2946" s="23"/>
      <c r="I2946" s="23"/>
      <c r="J2946" s="23"/>
      <c r="L2946" s="24">
        <v>0.43668970000000001</v>
      </c>
      <c r="M2946" s="24">
        <v>0.46300859999999999</v>
      </c>
      <c r="N2946" s="24">
        <v>0.65596319999999997</v>
      </c>
      <c r="O2946" s="24">
        <v>0.39771780000000001</v>
      </c>
      <c r="P2946" s="23"/>
      <c r="Q2946" s="23"/>
      <c r="R2946" s="23"/>
      <c r="S2946" s="23"/>
      <c r="U2946" s="24">
        <v>0.54232360000000002</v>
      </c>
      <c r="V2946" s="24">
        <v>0.58941639999999995</v>
      </c>
      <c r="W2946" s="24">
        <v>0.70627899999999999</v>
      </c>
      <c r="X2946" s="24">
        <v>0.57980469999999995</v>
      </c>
      <c r="Y2946" s="23"/>
      <c r="Z2946" s="23"/>
      <c r="AA2946" s="23"/>
      <c r="AB2946" s="23"/>
      <c r="AD2946" s="24">
        <v>0.68720230000000004</v>
      </c>
      <c r="AE2946" s="24">
        <v>0.4668562</v>
      </c>
      <c r="AF2946" s="24">
        <v>0.66537930000000001</v>
      </c>
      <c r="AG2946" s="24">
        <v>0.50276770000000004</v>
      </c>
      <c r="AH2946" s="23"/>
      <c r="AI2946" s="23"/>
      <c r="AJ2946" s="23"/>
      <c r="AK2946" s="23"/>
    </row>
    <row r="2947" spans="1:37" x14ac:dyDescent="0.35">
      <c r="A2947" s="24" t="s">
        <v>5969</v>
      </c>
      <c r="B2947" s="24" t="s">
        <v>5970</v>
      </c>
      <c r="C2947" s="24">
        <v>0.49211769999999999</v>
      </c>
      <c r="D2947" s="24">
        <v>0.43393749999999998</v>
      </c>
      <c r="E2947" s="24">
        <v>0.68537669999999995</v>
      </c>
      <c r="F2947" s="24">
        <v>0.67347840000000003</v>
      </c>
      <c r="G2947" s="23"/>
      <c r="H2947" s="23"/>
      <c r="I2947" s="23"/>
      <c r="J2947" s="23"/>
      <c r="L2947" s="24">
        <v>0.47082360000000001</v>
      </c>
      <c r="M2947" s="24">
        <v>0.47260720000000001</v>
      </c>
      <c r="N2947" s="24">
        <v>0.57333219999999996</v>
      </c>
      <c r="O2947" s="24">
        <v>0.52322089999999999</v>
      </c>
      <c r="P2947" s="23"/>
      <c r="Q2947" s="23"/>
      <c r="R2947" s="23"/>
      <c r="S2947" s="23"/>
      <c r="U2947" s="24">
        <v>0.57502679999999995</v>
      </c>
      <c r="V2947" s="24">
        <v>0.61819710000000005</v>
      </c>
      <c r="W2947" s="24">
        <v>0.75566</v>
      </c>
      <c r="X2947" s="24">
        <v>0.64519389999999999</v>
      </c>
      <c r="Y2947" s="23"/>
      <c r="Z2947" s="23"/>
      <c r="AA2947" s="23"/>
      <c r="AB2947" s="23"/>
      <c r="AD2947" s="24">
        <v>0.52581120000000003</v>
      </c>
      <c r="AE2947" s="24">
        <v>0.45758900000000002</v>
      </c>
      <c r="AF2947" s="24">
        <v>0.60669490000000004</v>
      </c>
      <c r="AG2947" s="24">
        <v>0.50642710000000002</v>
      </c>
      <c r="AH2947" s="23"/>
      <c r="AI2947" s="23"/>
      <c r="AJ2947" s="23"/>
      <c r="AK2947" s="23"/>
    </row>
    <row r="2948" spans="1:37" x14ac:dyDescent="0.35">
      <c r="A2948" s="24" t="s">
        <v>5971</v>
      </c>
      <c r="B2948" s="24" t="s">
        <v>5972</v>
      </c>
      <c r="C2948" s="24">
        <v>0.51557900000000001</v>
      </c>
      <c r="D2948" s="24">
        <v>0.50719479999999995</v>
      </c>
      <c r="E2948" s="24">
        <v>0.55061230000000005</v>
      </c>
      <c r="F2948" s="24">
        <v>0.68858459999999999</v>
      </c>
      <c r="G2948" s="23"/>
      <c r="H2948" s="23"/>
      <c r="I2948" s="23"/>
      <c r="J2948" s="23"/>
      <c r="L2948" s="24">
        <v>0.50098290000000001</v>
      </c>
      <c r="M2948" s="24">
        <v>0.63756080000000004</v>
      </c>
      <c r="N2948" s="24">
        <v>0.54672120000000002</v>
      </c>
      <c r="O2948" s="24">
        <v>0.61702179999999995</v>
      </c>
      <c r="P2948" s="23"/>
      <c r="Q2948" s="23"/>
      <c r="R2948" s="23"/>
      <c r="S2948" s="23"/>
      <c r="U2948" s="24">
        <v>0.61088480000000001</v>
      </c>
      <c r="V2948" s="24">
        <v>0.60167360000000003</v>
      </c>
      <c r="W2948" s="24">
        <v>0.62041409999999997</v>
      </c>
      <c r="X2948" s="24">
        <v>0.59967329999999996</v>
      </c>
      <c r="Y2948" s="23"/>
      <c r="Z2948" s="23"/>
      <c r="AA2948" s="23"/>
      <c r="AB2948" s="23"/>
      <c r="AD2948" s="24">
        <v>0.54796560000000005</v>
      </c>
      <c r="AE2948" s="24">
        <v>0.4641245</v>
      </c>
      <c r="AF2948" s="24">
        <v>0.5884817</v>
      </c>
      <c r="AG2948" s="24">
        <v>0.44136340000000002</v>
      </c>
      <c r="AH2948" s="23"/>
      <c r="AI2948" s="23"/>
      <c r="AJ2948" s="23"/>
      <c r="AK2948" s="23"/>
    </row>
    <row r="2949" spans="1:37" x14ac:dyDescent="0.35">
      <c r="A2949" s="24" t="s">
        <v>5973</v>
      </c>
      <c r="B2949" s="24" t="s">
        <v>5974</v>
      </c>
      <c r="C2949" s="24">
        <v>0.52290420000000004</v>
      </c>
      <c r="D2949" s="24">
        <v>0.6594257</v>
      </c>
      <c r="E2949" s="24">
        <v>0.45087850000000002</v>
      </c>
      <c r="F2949" s="24">
        <v>0.742259</v>
      </c>
      <c r="G2949" s="23"/>
      <c r="H2949" s="23"/>
      <c r="I2949" s="23"/>
      <c r="J2949" s="23"/>
      <c r="L2949" s="24">
        <v>0.54849619999999999</v>
      </c>
      <c r="M2949" s="24">
        <v>0.48116340000000002</v>
      </c>
      <c r="N2949" s="24">
        <v>0.39922659999999999</v>
      </c>
      <c r="O2949" s="24">
        <v>0.55177620000000005</v>
      </c>
      <c r="P2949" s="23"/>
      <c r="Q2949" s="23"/>
      <c r="R2949" s="23"/>
      <c r="S2949" s="23"/>
      <c r="U2949" s="24">
        <v>0.63790820000000004</v>
      </c>
      <c r="V2949" s="24">
        <v>0.6090314</v>
      </c>
      <c r="W2949" s="24">
        <v>0.50560570000000005</v>
      </c>
      <c r="X2949" s="24">
        <v>0.58835530000000003</v>
      </c>
      <c r="Y2949" s="23"/>
      <c r="Z2949" s="23"/>
      <c r="AA2949" s="23"/>
      <c r="AB2949" s="23"/>
      <c r="AD2949" s="24">
        <v>0.57642939999999998</v>
      </c>
      <c r="AE2949" s="24">
        <v>0.47481230000000002</v>
      </c>
      <c r="AF2949" s="24">
        <v>0.66230920000000004</v>
      </c>
      <c r="AG2949" s="24">
        <v>0.36718699999999999</v>
      </c>
      <c r="AH2949" s="23"/>
      <c r="AI2949" s="23"/>
      <c r="AJ2949" s="23"/>
      <c r="AK2949" s="23"/>
    </row>
    <row r="2950" spans="1:37" x14ac:dyDescent="0.35">
      <c r="A2950" s="24" t="s">
        <v>5975</v>
      </c>
      <c r="B2950" s="24" t="s">
        <v>5976</v>
      </c>
      <c r="C2950" s="24">
        <v>0.76427239999999996</v>
      </c>
      <c r="D2950" s="24">
        <v>0.69344749999999999</v>
      </c>
      <c r="E2950" s="24">
        <v>0.51691640000000005</v>
      </c>
      <c r="F2950" s="24">
        <v>0.65972439999999999</v>
      </c>
      <c r="G2950" s="23"/>
      <c r="H2950" s="23"/>
      <c r="I2950" s="23"/>
      <c r="J2950" s="23"/>
      <c r="L2950" s="24">
        <v>0.56883050000000002</v>
      </c>
      <c r="M2950" s="24">
        <v>0.49251139999999999</v>
      </c>
      <c r="N2950" s="24">
        <v>0.50781880000000001</v>
      </c>
      <c r="O2950" s="24">
        <v>0.55462990000000001</v>
      </c>
      <c r="P2950" s="23"/>
      <c r="Q2950" s="23"/>
      <c r="R2950" s="23"/>
      <c r="S2950" s="23"/>
      <c r="U2950" s="24">
        <v>0.4884616</v>
      </c>
      <c r="V2950" s="24">
        <v>0.63695290000000004</v>
      </c>
      <c r="W2950" s="24">
        <v>0.60079859999999996</v>
      </c>
      <c r="X2950" s="24">
        <v>0.55674129999999999</v>
      </c>
      <c r="Y2950" s="23"/>
      <c r="Z2950" s="23"/>
      <c r="AA2950" s="23"/>
      <c r="AB2950" s="23"/>
      <c r="AD2950" s="24">
        <v>0.5336571</v>
      </c>
      <c r="AE2950" s="24">
        <v>0.42528189999999999</v>
      </c>
      <c r="AF2950" s="24">
        <v>0.45920260000000002</v>
      </c>
      <c r="AG2950" s="24">
        <v>0.39206800000000003</v>
      </c>
      <c r="AH2950" s="23"/>
      <c r="AI2950" s="23"/>
      <c r="AJ2950" s="23"/>
      <c r="AK2950" s="23"/>
    </row>
    <row r="2951" spans="1:37" x14ac:dyDescent="0.35">
      <c r="A2951" s="24" t="s">
        <v>5977</v>
      </c>
      <c r="B2951" s="24" t="s">
        <v>5978</v>
      </c>
      <c r="C2951" s="24">
        <v>0.87756100000000004</v>
      </c>
      <c r="D2951" s="24">
        <v>0.67381829999999998</v>
      </c>
      <c r="E2951" s="24">
        <v>0.5211827</v>
      </c>
      <c r="F2951" s="24">
        <v>0.60993220000000004</v>
      </c>
      <c r="G2951" s="23"/>
      <c r="H2951" s="23"/>
      <c r="I2951" s="23"/>
      <c r="J2951" s="23"/>
      <c r="L2951" s="24">
        <v>0.50805929999999999</v>
      </c>
      <c r="M2951" s="24">
        <v>0.57767159999999995</v>
      </c>
      <c r="N2951" s="24">
        <v>0.42004380000000002</v>
      </c>
      <c r="O2951" s="24">
        <v>0.51767839999999998</v>
      </c>
      <c r="P2951" s="23"/>
      <c r="Q2951" s="23"/>
      <c r="R2951" s="23"/>
      <c r="S2951" s="23"/>
      <c r="U2951" s="24">
        <v>0.50636939999999997</v>
      </c>
      <c r="V2951" s="24">
        <v>0.65796840000000001</v>
      </c>
      <c r="W2951" s="24">
        <v>0.63783199999999995</v>
      </c>
      <c r="X2951" s="24">
        <v>0.54246059999999996</v>
      </c>
      <c r="Y2951" s="23"/>
      <c r="Z2951" s="23"/>
      <c r="AA2951" s="23"/>
      <c r="AB2951" s="23"/>
      <c r="AD2951" s="24">
        <v>0.52624930000000003</v>
      </c>
      <c r="AE2951" s="24">
        <v>0.47294229999999998</v>
      </c>
      <c r="AF2951" s="24">
        <v>0.4790065</v>
      </c>
      <c r="AG2951" s="24">
        <v>0.43748209999999998</v>
      </c>
      <c r="AH2951" s="23"/>
      <c r="AI2951" s="23"/>
      <c r="AJ2951" s="23"/>
      <c r="AK2951" s="23"/>
    </row>
    <row r="2952" spans="1:37" x14ac:dyDescent="0.35">
      <c r="A2952" s="24" t="s">
        <v>5979</v>
      </c>
      <c r="B2952" s="24" t="s">
        <v>5980</v>
      </c>
      <c r="C2952" s="24">
        <v>0.71987590000000001</v>
      </c>
      <c r="D2952" s="24">
        <v>0.70714829999999995</v>
      </c>
      <c r="E2952" s="24">
        <v>0.56852590000000003</v>
      </c>
      <c r="F2952" s="24">
        <v>0.61950459999999996</v>
      </c>
      <c r="G2952" s="23"/>
      <c r="H2952" s="23"/>
      <c r="I2952" s="23"/>
      <c r="J2952" s="23"/>
      <c r="L2952" s="24">
        <v>0.4550691</v>
      </c>
      <c r="M2952" s="24">
        <v>0.64060779999999995</v>
      </c>
      <c r="N2952" s="24">
        <v>0.30562149999999999</v>
      </c>
      <c r="O2952" s="24">
        <v>0.54125380000000001</v>
      </c>
      <c r="P2952" s="23"/>
      <c r="Q2952" s="23"/>
      <c r="R2952" s="23"/>
      <c r="S2952" s="23"/>
      <c r="U2952" s="24">
        <v>0.5561277</v>
      </c>
      <c r="V2952" s="24">
        <v>0.6470574</v>
      </c>
      <c r="W2952" s="24">
        <v>0.64448749999999999</v>
      </c>
      <c r="X2952" s="24">
        <v>0.52267929999999996</v>
      </c>
      <c r="Y2952" s="23"/>
      <c r="Z2952" s="23"/>
      <c r="AA2952" s="23"/>
      <c r="AB2952" s="23"/>
      <c r="AD2952" s="24">
        <v>0.54696639999999996</v>
      </c>
      <c r="AE2952" s="24">
        <v>0.47351710000000002</v>
      </c>
      <c r="AF2952" s="24">
        <v>0.41478660000000001</v>
      </c>
      <c r="AG2952" s="24">
        <v>0.45537919999999998</v>
      </c>
      <c r="AH2952" s="23"/>
      <c r="AI2952" s="23"/>
      <c r="AJ2952" s="23"/>
      <c r="AK2952" s="23"/>
    </row>
    <row r="2953" spans="1:37" x14ac:dyDescent="0.35">
      <c r="A2953" s="24" t="s">
        <v>5981</v>
      </c>
      <c r="B2953" s="24" t="s">
        <v>5982</v>
      </c>
      <c r="C2953" s="24">
        <v>0.76152489999999995</v>
      </c>
      <c r="D2953" s="24">
        <v>0.684415</v>
      </c>
      <c r="E2953" s="24">
        <v>0.60043279999999999</v>
      </c>
      <c r="F2953" s="24">
        <v>0.62401989999999996</v>
      </c>
      <c r="G2953" s="23"/>
      <c r="H2953" s="23"/>
      <c r="I2953" s="23"/>
      <c r="J2953" s="23"/>
      <c r="L2953" s="24">
        <v>0.4251781</v>
      </c>
      <c r="M2953" s="24">
        <v>0.61578089999999996</v>
      </c>
      <c r="N2953" s="24">
        <v>0.38241920000000001</v>
      </c>
      <c r="O2953" s="24">
        <v>0.55598809999999999</v>
      </c>
      <c r="P2953" s="23"/>
      <c r="Q2953" s="23"/>
      <c r="R2953" s="23"/>
      <c r="S2953" s="23"/>
      <c r="U2953" s="24">
        <v>0.56274310000000005</v>
      </c>
      <c r="V2953" s="24">
        <v>0.64734579999999997</v>
      </c>
      <c r="W2953" s="24">
        <v>0.70005729999999999</v>
      </c>
      <c r="X2953" s="24">
        <v>0.55766640000000001</v>
      </c>
      <c r="Y2953" s="23"/>
      <c r="Z2953" s="23"/>
      <c r="AA2953" s="23"/>
      <c r="AB2953" s="23"/>
      <c r="AD2953" s="24">
        <v>0.49040859999999997</v>
      </c>
      <c r="AE2953" s="24">
        <v>0.47787039999999997</v>
      </c>
      <c r="AF2953" s="24">
        <v>0.48175760000000001</v>
      </c>
      <c r="AG2953" s="24">
        <v>0.45034819999999998</v>
      </c>
      <c r="AH2953" s="23"/>
      <c r="AI2953" s="23"/>
      <c r="AJ2953" s="23"/>
      <c r="AK2953" s="23"/>
    </row>
    <row r="2954" spans="1:37" x14ac:dyDescent="0.35">
      <c r="A2954" s="24" t="s">
        <v>5983</v>
      </c>
      <c r="B2954" s="24" t="s">
        <v>5984</v>
      </c>
      <c r="C2954" s="24">
        <v>0.69479299999999999</v>
      </c>
      <c r="D2954" s="24">
        <v>0.65703230000000001</v>
      </c>
      <c r="E2954" s="24">
        <v>0.57975270000000001</v>
      </c>
      <c r="F2954" s="24">
        <v>0.71618769999999998</v>
      </c>
      <c r="G2954" s="23"/>
      <c r="H2954" s="23"/>
      <c r="I2954" s="23"/>
      <c r="J2954" s="23"/>
      <c r="L2954" s="24">
        <v>0.45501140000000001</v>
      </c>
      <c r="M2954" s="24">
        <v>0.49414999999999998</v>
      </c>
      <c r="N2954" s="24">
        <v>0.3577979</v>
      </c>
      <c r="O2954" s="24">
        <v>0.53710009999999997</v>
      </c>
      <c r="P2954" s="23"/>
      <c r="Q2954" s="23"/>
      <c r="R2954" s="23"/>
      <c r="S2954" s="23"/>
      <c r="U2954" s="24">
        <v>0.53965430000000003</v>
      </c>
      <c r="V2954" s="24">
        <v>0.6929556</v>
      </c>
      <c r="W2954" s="24">
        <v>0.69574150000000001</v>
      </c>
      <c r="X2954" s="24">
        <v>0.43637219999999999</v>
      </c>
      <c r="Y2954" s="23"/>
      <c r="Z2954" s="23"/>
      <c r="AA2954" s="23"/>
      <c r="AB2954" s="23"/>
      <c r="AD2954" s="24">
        <v>0.60047340000000005</v>
      </c>
      <c r="AE2954" s="24">
        <v>0.45086530000000002</v>
      </c>
      <c r="AF2954" s="24">
        <v>0.40300239999999998</v>
      </c>
      <c r="AG2954" s="24">
        <v>0.43692779999999998</v>
      </c>
      <c r="AH2954" s="23"/>
      <c r="AI2954" s="23"/>
      <c r="AJ2954" s="23"/>
      <c r="AK2954" s="23"/>
    </row>
    <row r="2955" spans="1:37" x14ac:dyDescent="0.35">
      <c r="A2955" s="24" t="s">
        <v>5985</v>
      </c>
      <c r="B2955" s="24" t="s">
        <v>5986</v>
      </c>
      <c r="C2955" s="24">
        <v>0.72026440000000003</v>
      </c>
      <c r="D2955" s="24">
        <v>0.59594590000000003</v>
      </c>
      <c r="E2955" s="24">
        <v>0.58475339999999998</v>
      </c>
      <c r="F2955" s="24">
        <v>0.64069290000000001</v>
      </c>
      <c r="G2955" s="23"/>
      <c r="H2955" s="23"/>
      <c r="I2955" s="23"/>
      <c r="J2955" s="23"/>
      <c r="L2955" s="24">
        <v>0.48706329999999998</v>
      </c>
      <c r="M2955" s="24">
        <v>0.43711949999999999</v>
      </c>
      <c r="N2955" s="24">
        <v>0.374888</v>
      </c>
      <c r="O2955" s="24">
        <v>0.51185919999999996</v>
      </c>
      <c r="P2955" s="23"/>
      <c r="Q2955" s="23"/>
      <c r="R2955" s="23"/>
      <c r="S2955" s="23"/>
      <c r="U2955" s="24">
        <v>0.62926859999999996</v>
      </c>
      <c r="V2955" s="24">
        <v>0.63789859999999998</v>
      </c>
      <c r="W2955" s="24">
        <v>0.81883099999999998</v>
      </c>
      <c r="X2955" s="24">
        <v>0.40308290000000002</v>
      </c>
      <c r="Y2955" s="23"/>
      <c r="Z2955" s="23"/>
      <c r="AA2955" s="23"/>
      <c r="AB2955" s="23"/>
      <c r="AD2955" s="24">
        <v>0.72512480000000001</v>
      </c>
      <c r="AE2955" s="24">
        <v>0.40514250000000002</v>
      </c>
      <c r="AF2955" s="24">
        <v>0.3399721</v>
      </c>
      <c r="AG2955" s="24">
        <v>0.48598000000000002</v>
      </c>
      <c r="AH2955" s="23"/>
      <c r="AI2955" s="23"/>
      <c r="AJ2955" s="23"/>
      <c r="AK2955" s="23"/>
    </row>
    <row r="2956" spans="1:37" x14ac:dyDescent="0.35">
      <c r="A2956" s="24" t="s">
        <v>5987</v>
      </c>
      <c r="B2956" s="24" t="s">
        <v>5988</v>
      </c>
      <c r="C2956" s="24">
        <v>0.84816800000000003</v>
      </c>
      <c r="D2956" s="24">
        <v>0.48980679999999999</v>
      </c>
      <c r="E2956" s="24">
        <v>0.45632080000000003</v>
      </c>
      <c r="F2956" s="24">
        <v>0.59095059999999999</v>
      </c>
      <c r="G2956" s="23"/>
      <c r="H2956" s="23"/>
      <c r="I2956" s="23"/>
      <c r="J2956" s="23"/>
      <c r="L2956" s="24">
        <v>0.49380459999999998</v>
      </c>
      <c r="M2956" s="24">
        <v>0.44394139999999999</v>
      </c>
      <c r="N2956" s="24">
        <v>0.39415450000000002</v>
      </c>
      <c r="O2956" s="24">
        <v>0.50749060000000001</v>
      </c>
      <c r="P2956" s="23"/>
      <c r="Q2956" s="23"/>
      <c r="R2956" s="23"/>
      <c r="S2956" s="23"/>
      <c r="U2956" s="24">
        <v>0.73965689999999995</v>
      </c>
      <c r="V2956" s="24">
        <v>0.51451639999999998</v>
      </c>
      <c r="W2956" s="24">
        <v>0.78571100000000005</v>
      </c>
      <c r="X2956" s="24">
        <v>0.46900249999999999</v>
      </c>
      <c r="Y2956" s="23"/>
      <c r="Z2956" s="23"/>
      <c r="AA2956" s="23"/>
      <c r="AB2956" s="23"/>
      <c r="AD2956" s="24">
        <v>0.62484119999999999</v>
      </c>
      <c r="AE2956" s="24">
        <v>0.33734170000000002</v>
      </c>
      <c r="AF2956" s="24">
        <v>0.46926269999999998</v>
      </c>
      <c r="AG2956" s="24">
        <v>0.54930999999999996</v>
      </c>
      <c r="AH2956" s="23"/>
      <c r="AI2956" s="23"/>
      <c r="AJ2956" s="23"/>
      <c r="AK2956" s="23"/>
    </row>
    <row r="2957" spans="1:37" x14ac:dyDescent="0.35">
      <c r="A2957" s="24" t="s">
        <v>5989</v>
      </c>
      <c r="B2957" s="24" t="s">
        <v>5990</v>
      </c>
      <c r="C2957" s="24">
        <v>0.85170639999999997</v>
      </c>
      <c r="D2957" s="24">
        <v>0.43890400000000002</v>
      </c>
      <c r="E2957" s="24">
        <v>0.3902929</v>
      </c>
      <c r="F2957" s="24">
        <v>0.49932910000000003</v>
      </c>
      <c r="G2957" s="23"/>
      <c r="H2957" s="23"/>
      <c r="I2957" s="23"/>
      <c r="J2957" s="23"/>
      <c r="L2957" s="24">
        <v>0.5788991</v>
      </c>
      <c r="M2957" s="24">
        <v>0.49715209999999999</v>
      </c>
      <c r="N2957" s="24">
        <v>0.43199789999999999</v>
      </c>
      <c r="O2957" s="24">
        <v>0.47567710000000002</v>
      </c>
      <c r="P2957" s="23"/>
      <c r="Q2957" s="23"/>
      <c r="R2957" s="23"/>
      <c r="S2957" s="23"/>
      <c r="U2957" s="24">
        <v>0.76260309999999998</v>
      </c>
      <c r="V2957" s="24">
        <v>0.46478409999999998</v>
      </c>
      <c r="W2957" s="24">
        <v>0.71952769999999999</v>
      </c>
      <c r="X2957" s="24">
        <v>0.41508339999999999</v>
      </c>
      <c r="Y2957" s="23"/>
      <c r="Z2957" s="23"/>
      <c r="AA2957" s="23"/>
      <c r="AB2957" s="23"/>
      <c r="AD2957" s="24">
        <v>0.52843620000000002</v>
      </c>
      <c r="AE2957" s="24">
        <v>0.3597554</v>
      </c>
      <c r="AF2957" s="24">
        <v>0.415491</v>
      </c>
      <c r="AG2957" s="24">
        <v>0.57224240000000004</v>
      </c>
      <c r="AH2957" s="23"/>
      <c r="AI2957" s="23"/>
      <c r="AJ2957" s="23"/>
      <c r="AK2957" s="23"/>
    </row>
    <row r="2958" spans="1:37" x14ac:dyDescent="0.35">
      <c r="A2958" s="24" t="s">
        <v>5991</v>
      </c>
      <c r="B2958" s="24" t="s">
        <v>5992</v>
      </c>
      <c r="C2958" s="24">
        <v>0.68196909999999999</v>
      </c>
      <c r="D2958" s="24">
        <v>0.40827920000000001</v>
      </c>
      <c r="E2958" s="24">
        <v>0.46796120000000002</v>
      </c>
      <c r="F2958" s="24">
        <v>0.55547599999999997</v>
      </c>
      <c r="G2958" s="23"/>
      <c r="H2958" s="23"/>
      <c r="I2958" s="23"/>
      <c r="J2958" s="23"/>
      <c r="L2958" s="24">
        <v>0.62240110000000004</v>
      </c>
      <c r="M2958" s="24">
        <v>0.55373000000000006</v>
      </c>
      <c r="N2958" s="24">
        <v>0.55371360000000003</v>
      </c>
      <c r="O2958" s="24">
        <v>0.41894490000000001</v>
      </c>
      <c r="P2958" s="23"/>
      <c r="Q2958" s="23"/>
      <c r="R2958" s="23"/>
      <c r="S2958" s="23"/>
      <c r="U2958" s="24">
        <v>0.5317404</v>
      </c>
      <c r="V2958" s="24">
        <v>0.45185799999999998</v>
      </c>
      <c r="W2958" s="24">
        <v>0.75949789999999995</v>
      </c>
      <c r="X2958" s="24">
        <v>0.42849080000000001</v>
      </c>
      <c r="Y2958" s="23"/>
      <c r="Z2958" s="23"/>
      <c r="AA2958" s="23"/>
      <c r="AB2958" s="23"/>
      <c r="AD2958" s="24">
        <v>0.54693349999999996</v>
      </c>
      <c r="AE2958" s="24">
        <v>0.38211590000000001</v>
      </c>
      <c r="AF2958" s="24">
        <v>0.48103940000000001</v>
      </c>
      <c r="AG2958" s="24">
        <v>0.70365009999999995</v>
      </c>
      <c r="AH2958" s="23"/>
      <c r="AI2958" s="23"/>
      <c r="AJ2958" s="23"/>
      <c r="AK2958" s="23"/>
    </row>
    <row r="2959" spans="1:37" x14ac:dyDescent="0.35">
      <c r="A2959" s="24" t="s">
        <v>5993</v>
      </c>
      <c r="B2959" s="24" t="s">
        <v>5994</v>
      </c>
      <c r="C2959" s="24">
        <v>0.7015382</v>
      </c>
      <c r="D2959" s="24">
        <v>0.3764171</v>
      </c>
      <c r="E2959" s="24">
        <v>0.56528129999999999</v>
      </c>
      <c r="F2959" s="24">
        <v>0.50689949999999995</v>
      </c>
      <c r="G2959" s="23"/>
      <c r="H2959" s="23"/>
      <c r="I2959" s="23"/>
      <c r="J2959" s="23"/>
      <c r="L2959" s="24">
        <v>0.56279690000000004</v>
      </c>
      <c r="M2959" s="24">
        <v>0.6573272</v>
      </c>
      <c r="N2959" s="24">
        <v>0.61395270000000002</v>
      </c>
      <c r="O2959" s="24">
        <v>0.4493567</v>
      </c>
      <c r="P2959" s="23"/>
      <c r="Q2959" s="23"/>
      <c r="R2959" s="23"/>
      <c r="S2959" s="23"/>
      <c r="U2959" s="24">
        <v>0.50755879999999998</v>
      </c>
      <c r="V2959" s="24">
        <v>0.45737119999999998</v>
      </c>
      <c r="W2959" s="24">
        <v>0.7946957</v>
      </c>
      <c r="X2959" s="24">
        <v>0.40624579999999999</v>
      </c>
      <c r="Y2959" s="23"/>
      <c r="Z2959" s="23"/>
      <c r="AA2959" s="23"/>
      <c r="AB2959" s="23"/>
      <c r="AD2959" s="24">
        <v>0.46394190000000002</v>
      </c>
      <c r="AE2959" s="24">
        <v>0.3707917</v>
      </c>
      <c r="AF2959" s="24">
        <v>0.36308190000000001</v>
      </c>
      <c r="AG2959" s="24">
        <v>0.61831789999999998</v>
      </c>
      <c r="AH2959" s="23"/>
      <c r="AI2959" s="23"/>
      <c r="AJ2959" s="23"/>
      <c r="AK2959" s="23"/>
    </row>
    <row r="2960" spans="1:37" x14ac:dyDescent="0.35">
      <c r="A2960" s="24" t="s">
        <v>5995</v>
      </c>
      <c r="B2960" s="24" t="s">
        <v>5996</v>
      </c>
      <c r="C2960" s="24">
        <v>0.72213110000000003</v>
      </c>
      <c r="D2960" s="24">
        <v>0.49553760000000002</v>
      </c>
      <c r="E2960" s="24">
        <v>0.60400330000000002</v>
      </c>
      <c r="F2960" s="24">
        <v>0.55657730000000005</v>
      </c>
      <c r="G2960" s="23"/>
      <c r="H2960" s="23"/>
      <c r="I2960" s="23"/>
      <c r="J2960" s="23"/>
      <c r="L2960" s="24">
        <v>0.69124640000000004</v>
      </c>
      <c r="M2960" s="24">
        <v>0.61342819999999998</v>
      </c>
      <c r="N2960" s="24">
        <v>0.55462319999999998</v>
      </c>
      <c r="O2960" s="24">
        <v>0.48912929999999999</v>
      </c>
      <c r="P2960" s="23"/>
      <c r="Q2960" s="23"/>
      <c r="R2960" s="23"/>
      <c r="S2960" s="23"/>
      <c r="U2960" s="24">
        <v>0.57621719999999998</v>
      </c>
      <c r="V2960" s="24">
        <v>0.43470229999999999</v>
      </c>
      <c r="W2960" s="24">
        <v>0.75909309999999997</v>
      </c>
      <c r="X2960" s="24">
        <v>0.49199799999999999</v>
      </c>
      <c r="Y2960" s="23"/>
      <c r="Z2960" s="23"/>
      <c r="AA2960" s="23"/>
      <c r="AB2960" s="23"/>
      <c r="AD2960" s="24">
        <v>0.45587369999999999</v>
      </c>
      <c r="AE2960" s="24">
        <v>0.45622040000000003</v>
      </c>
      <c r="AF2960" s="24">
        <v>0.36047099999999999</v>
      </c>
      <c r="AG2960" s="24">
        <v>0.64068729999999996</v>
      </c>
      <c r="AH2960" s="23"/>
      <c r="AI2960" s="23"/>
      <c r="AJ2960" s="23"/>
      <c r="AK2960" s="23"/>
    </row>
    <row r="2961" spans="1:37" x14ac:dyDescent="0.35">
      <c r="A2961" s="24" t="s">
        <v>5997</v>
      </c>
      <c r="B2961" s="24" t="s">
        <v>5998</v>
      </c>
      <c r="C2961" s="24">
        <v>0.71424589999999999</v>
      </c>
      <c r="D2961" s="24">
        <v>0.80114470000000004</v>
      </c>
      <c r="E2961" s="24">
        <v>0.62195009999999995</v>
      </c>
      <c r="F2961" s="24">
        <v>0.61579220000000001</v>
      </c>
      <c r="G2961" s="23"/>
      <c r="H2961" s="23"/>
      <c r="I2961" s="23"/>
      <c r="J2961" s="23"/>
      <c r="L2961" s="24">
        <v>0.63739420000000002</v>
      </c>
      <c r="M2961" s="24">
        <v>0.53109919999999999</v>
      </c>
      <c r="N2961" s="24">
        <v>0.44691340000000002</v>
      </c>
      <c r="O2961" s="24">
        <v>0.50575409999999998</v>
      </c>
      <c r="P2961" s="23"/>
      <c r="Q2961" s="23"/>
      <c r="R2961" s="23"/>
      <c r="S2961" s="23"/>
      <c r="U2961" s="24">
        <v>0.75312259999999998</v>
      </c>
      <c r="V2961" s="24">
        <v>0.50660419999999995</v>
      </c>
      <c r="W2961" s="24">
        <v>0.82534410000000002</v>
      </c>
      <c r="X2961" s="24">
        <v>0.58749490000000004</v>
      </c>
      <c r="Y2961" s="23"/>
      <c r="Z2961" s="23"/>
      <c r="AA2961" s="23"/>
      <c r="AB2961" s="23"/>
      <c r="AD2961" s="24">
        <v>0.54299640000000005</v>
      </c>
      <c r="AE2961" s="24">
        <v>0.4954808</v>
      </c>
      <c r="AF2961" s="24">
        <v>0.38283980000000001</v>
      </c>
      <c r="AG2961" s="24">
        <v>0.72116049999999998</v>
      </c>
      <c r="AH2961" s="23"/>
      <c r="AI2961" s="23"/>
      <c r="AJ2961" s="23"/>
      <c r="AK2961" s="23"/>
    </row>
    <row r="2962" spans="1:37" x14ac:dyDescent="0.35">
      <c r="A2962" s="24" t="s">
        <v>5999</v>
      </c>
      <c r="B2962" s="24" t="s">
        <v>6000</v>
      </c>
      <c r="C2962" s="24">
        <v>0.76483190000000001</v>
      </c>
      <c r="D2962" s="24">
        <v>0.9628679</v>
      </c>
      <c r="E2962" s="24">
        <v>0.62144580000000005</v>
      </c>
      <c r="F2962" s="24">
        <v>0.48037249999999998</v>
      </c>
      <c r="G2962" s="23"/>
      <c r="H2962" s="23"/>
      <c r="I2962" s="23"/>
      <c r="J2962" s="23"/>
      <c r="L2962" s="24">
        <v>0.58948920000000005</v>
      </c>
      <c r="M2962" s="24">
        <v>0.38913379999999997</v>
      </c>
      <c r="N2962" s="24">
        <v>0.36009869999999999</v>
      </c>
      <c r="O2962" s="24">
        <v>0.52916850000000004</v>
      </c>
      <c r="P2962" s="23"/>
      <c r="Q2962" s="23"/>
      <c r="R2962" s="23"/>
      <c r="S2962" s="23"/>
      <c r="U2962" s="24">
        <v>0.64290769999999997</v>
      </c>
      <c r="V2962" s="24">
        <v>0.50012330000000005</v>
      </c>
      <c r="W2962" s="24">
        <v>0.76439539999999995</v>
      </c>
      <c r="X2962" s="24">
        <v>0.63088230000000001</v>
      </c>
      <c r="Y2962" s="23"/>
      <c r="Z2962" s="23"/>
      <c r="AA2962" s="23"/>
      <c r="AB2962" s="23"/>
      <c r="AD2962" s="24">
        <v>0.49287199999999998</v>
      </c>
      <c r="AE2962" s="24">
        <v>0.48517090000000002</v>
      </c>
      <c r="AF2962" s="24">
        <v>0.52645209999999998</v>
      </c>
      <c r="AG2962" s="24">
        <v>0.56223109999999998</v>
      </c>
      <c r="AH2962" s="23"/>
      <c r="AI2962" s="23"/>
      <c r="AJ2962" s="23"/>
      <c r="AK2962" s="23"/>
    </row>
    <row r="2963" spans="1:37" x14ac:dyDescent="0.35">
      <c r="A2963" s="24" t="s">
        <v>6001</v>
      </c>
      <c r="B2963" s="24" t="s">
        <v>6002</v>
      </c>
      <c r="C2963" s="24">
        <v>0.83432079999999997</v>
      </c>
      <c r="D2963" s="24">
        <v>0.77218120000000001</v>
      </c>
      <c r="E2963" s="24">
        <v>0.57938020000000001</v>
      </c>
      <c r="F2963" s="24">
        <v>0.42464210000000002</v>
      </c>
      <c r="G2963" s="23"/>
      <c r="H2963" s="23"/>
      <c r="I2963" s="23"/>
      <c r="J2963" s="23"/>
      <c r="L2963" s="24">
        <v>0.62799930000000004</v>
      </c>
      <c r="M2963" s="24">
        <v>0.39810010000000001</v>
      </c>
      <c r="N2963" s="24">
        <v>0.37600149999999999</v>
      </c>
      <c r="O2963" s="24">
        <v>0.65301779999999998</v>
      </c>
      <c r="P2963" s="23"/>
      <c r="Q2963" s="23"/>
      <c r="R2963" s="23"/>
      <c r="S2963" s="23"/>
      <c r="U2963" s="24">
        <v>0.66251190000000004</v>
      </c>
      <c r="V2963" s="24">
        <v>0.58959309999999998</v>
      </c>
      <c r="W2963" s="24">
        <v>0.69518769999999996</v>
      </c>
      <c r="X2963" s="24">
        <v>0.63005580000000005</v>
      </c>
      <c r="Y2963" s="23"/>
      <c r="Z2963" s="23"/>
      <c r="AA2963" s="23"/>
      <c r="AB2963" s="23"/>
      <c r="AD2963" s="24">
        <v>0.47203270000000003</v>
      </c>
      <c r="AE2963" s="24">
        <v>0.47710360000000002</v>
      </c>
      <c r="AF2963" s="24">
        <v>0.63781489999999996</v>
      </c>
      <c r="AG2963" s="24">
        <v>0.49211090000000002</v>
      </c>
      <c r="AH2963" s="23"/>
      <c r="AI2963" s="23"/>
      <c r="AJ2963" s="23"/>
      <c r="AK2963" s="23"/>
    </row>
    <row r="2964" spans="1:37" x14ac:dyDescent="0.35">
      <c r="A2964" s="24" t="s">
        <v>6003</v>
      </c>
      <c r="B2964" s="24" t="s">
        <v>6004</v>
      </c>
      <c r="C2964" s="24">
        <v>0.78922020000000004</v>
      </c>
      <c r="D2964" s="24">
        <v>0.70917229999999998</v>
      </c>
      <c r="E2964" s="24">
        <v>0.59549370000000001</v>
      </c>
      <c r="F2964" s="24">
        <v>0.50324429999999998</v>
      </c>
      <c r="G2964" s="23"/>
      <c r="H2964" s="23"/>
      <c r="I2964" s="23"/>
      <c r="J2964" s="23"/>
      <c r="L2964" s="24">
        <v>0.57545659999999998</v>
      </c>
      <c r="M2964" s="24">
        <v>0.40721390000000002</v>
      </c>
      <c r="N2964" s="24">
        <v>0.39279239999999999</v>
      </c>
      <c r="O2964" s="24">
        <v>0.44625100000000001</v>
      </c>
      <c r="P2964" s="23"/>
      <c r="Q2964" s="23"/>
      <c r="R2964" s="23"/>
      <c r="S2964" s="23"/>
      <c r="U2964" s="24">
        <v>0.671732</v>
      </c>
      <c r="V2964" s="24">
        <v>0.61795529999999999</v>
      </c>
      <c r="W2964" s="24">
        <v>0.76503860000000001</v>
      </c>
      <c r="X2964" s="24">
        <v>0.56514229999999999</v>
      </c>
      <c r="Y2964" s="23"/>
      <c r="Z2964" s="23"/>
      <c r="AA2964" s="23"/>
      <c r="AB2964" s="23"/>
      <c r="AD2964" s="24">
        <v>0.41585460000000002</v>
      </c>
      <c r="AE2964" s="24">
        <v>0.4830217</v>
      </c>
      <c r="AF2964" s="24">
        <v>0.66447769999999995</v>
      </c>
      <c r="AG2964" s="24">
        <v>0.50498460000000001</v>
      </c>
      <c r="AH2964" s="23"/>
      <c r="AI2964" s="23"/>
      <c r="AJ2964" s="23"/>
      <c r="AK2964" s="23"/>
    </row>
    <row r="2965" spans="1:37" x14ac:dyDescent="0.35">
      <c r="A2965" s="24" t="s">
        <v>6005</v>
      </c>
      <c r="B2965" s="24" t="s">
        <v>6006</v>
      </c>
      <c r="C2965" s="24">
        <v>0.77826390000000001</v>
      </c>
      <c r="D2965" s="24">
        <v>0.6319361</v>
      </c>
      <c r="E2965" s="24">
        <v>0.63037330000000003</v>
      </c>
      <c r="F2965" s="24">
        <v>0.54399719999999996</v>
      </c>
      <c r="G2965" s="23"/>
      <c r="H2965" s="23"/>
      <c r="I2965" s="23"/>
      <c r="J2965" s="23"/>
      <c r="L2965" s="24">
        <v>0.73888039999999999</v>
      </c>
      <c r="M2965" s="24">
        <v>0.52124380000000003</v>
      </c>
      <c r="N2965" s="24">
        <v>0.3811155</v>
      </c>
      <c r="O2965" s="24">
        <v>0.38568239999999998</v>
      </c>
      <c r="P2965" s="23"/>
      <c r="Q2965" s="23"/>
      <c r="R2965" s="23"/>
      <c r="S2965" s="23"/>
      <c r="U2965" s="24">
        <v>0.73334259999999996</v>
      </c>
      <c r="V2965" s="24">
        <v>0.59959450000000003</v>
      </c>
      <c r="W2965" s="24">
        <v>0.8219822</v>
      </c>
      <c r="X2965" s="24">
        <v>0.49114099999999999</v>
      </c>
      <c r="Y2965" s="23"/>
      <c r="Z2965" s="23"/>
      <c r="AA2965" s="23"/>
      <c r="AB2965" s="23"/>
      <c r="AD2965" s="24">
        <v>0.44981510000000002</v>
      </c>
      <c r="AE2965" s="24">
        <v>0.47192200000000001</v>
      </c>
      <c r="AF2965" s="24">
        <v>0.66161930000000002</v>
      </c>
      <c r="AG2965" s="24">
        <v>0.45930070000000001</v>
      </c>
      <c r="AH2965" s="23"/>
      <c r="AI2965" s="23"/>
      <c r="AJ2965" s="23"/>
      <c r="AK2965" s="23"/>
    </row>
    <row r="2966" spans="1:37" x14ac:dyDescent="0.35">
      <c r="A2966" s="24" t="s">
        <v>6007</v>
      </c>
      <c r="B2966" s="24" t="s">
        <v>6008</v>
      </c>
      <c r="C2966" s="24">
        <v>0.70676680000000003</v>
      </c>
      <c r="D2966" s="24">
        <v>0.532578</v>
      </c>
      <c r="E2966" s="24">
        <v>0.59182219999999996</v>
      </c>
      <c r="F2966" s="24">
        <v>0.52703679999999997</v>
      </c>
      <c r="G2966" s="23"/>
      <c r="H2966" s="23"/>
      <c r="I2966" s="23"/>
      <c r="J2966" s="23"/>
      <c r="L2966" s="24">
        <v>0.63552679999999995</v>
      </c>
      <c r="M2966" s="24">
        <v>0.63038280000000002</v>
      </c>
      <c r="N2966" s="24">
        <v>0.48659520000000001</v>
      </c>
      <c r="O2966" s="24">
        <v>0.42133989999999999</v>
      </c>
      <c r="P2966" s="23"/>
      <c r="Q2966" s="23"/>
      <c r="R2966" s="23"/>
      <c r="S2966" s="23"/>
      <c r="U2966" s="24">
        <v>0.79858850000000003</v>
      </c>
      <c r="V2966" s="24">
        <v>0.63709210000000005</v>
      </c>
      <c r="W2966" s="24">
        <v>0.76732310000000004</v>
      </c>
      <c r="X2966" s="24">
        <v>0.40941250000000001</v>
      </c>
      <c r="Y2966" s="23"/>
      <c r="Z2966" s="23"/>
      <c r="AA2966" s="23"/>
      <c r="AB2966" s="23"/>
      <c r="AD2966" s="24">
        <v>0.49683139999999998</v>
      </c>
      <c r="AE2966" s="24">
        <v>0.52729859999999995</v>
      </c>
      <c r="AF2966" s="24">
        <v>0.58919820000000001</v>
      </c>
      <c r="AG2966" s="24">
        <v>0.46489659999999999</v>
      </c>
      <c r="AH2966" s="23"/>
      <c r="AI2966" s="23"/>
      <c r="AJ2966" s="23"/>
      <c r="AK2966" s="23"/>
    </row>
    <row r="2967" spans="1:37" x14ac:dyDescent="0.35">
      <c r="A2967" s="24" t="s">
        <v>6009</v>
      </c>
      <c r="B2967" s="24" t="s">
        <v>6010</v>
      </c>
      <c r="C2967" s="24">
        <v>0.76797530000000003</v>
      </c>
      <c r="D2967" s="24">
        <v>0.57917079999999999</v>
      </c>
      <c r="E2967" s="24">
        <v>0.6081453</v>
      </c>
      <c r="F2967" s="24">
        <v>0.43425380000000002</v>
      </c>
      <c r="G2967" s="23"/>
      <c r="H2967" s="23"/>
      <c r="I2967" s="23"/>
      <c r="J2967" s="23"/>
      <c r="L2967" s="24">
        <v>0.61108390000000001</v>
      </c>
      <c r="M2967" s="24">
        <v>0.53903060000000003</v>
      </c>
      <c r="N2967" s="24">
        <v>0.58506349999999996</v>
      </c>
      <c r="O2967" s="24">
        <v>0.61249439999999999</v>
      </c>
      <c r="P2967" s="23"/>
      <c r="Q2967" s="23"/>
      <c r="R2967" s="23"/>
      <c r="S2967" s="23"/>
      <c r="U2967" s="24">
        <v>0.751691</v>
      </c>
      <c r="V2967" s="24">
        <v>0.71569780000000005</v>
      </c>
      <c r="W2967" s="24">
        <v>0.71890849999999995</v>
      </c>
      <c r="X2967" s="24">
        <v>0.43059120000000001</v>
      </c>
      <c r="Y2967" s="23"/>
      <c r="Z2967" s="23"/>
      <c r="AA2967" s="23"/>
      <c r="AB2967" s="23"/>
      <c r="AD2967" s="24">
        <v>0.41371019999999997</v>
      </c>
      <c r="AE2967" s="24">
        <v>0.61868210000000001</v>
      </c>
      <c r="AF2967" s="24">
        <v>0.56811540000000005</v>
      </c>
      <c r="AG2967" s="24">
        <v>0.4853306</v>
      </c>
      <c r="AH2967" s="23"/>
      <c r="AI2967" s="23"/>
      <c r="AJ2967" s="23"/>
      <c r="AK2967" s="23"/>
    </row>
    <row r="2968" spans="1:37" x14ac:dyDescent="0.35">
      <c r="A2968" s="24" t="s">
        <v>6011</v>
      </c>
      <c r="B2968" s="24" t="s">
        <v>6012</v>
      </c>
      <c r="C2968" s="24">
        <v>0.79961420000000005</v>
      </c>
      <c r="D2968" s="24">
        <v>0.58750950000000002</v>
      </c>
      <c r="E2968" s="24">
        <v>0.66367039999999999</v>
      </c>
      <c r="F2968" s="24">
        <v>0.39920250000000002</v>
      </c>
      <c r="G2968" s="23"/>
      <c r="H2968" s="23"/>
      <c r="I2968" s="23"/>
      <c r="J2968" s="23"/>
      <c r="L2968" s="24">
        <v>0.55308389999999996</v>
      </c>
      <c r="M2968" s="24">
        <v>0.5499368</v>
      </c>
      <c r="N2968" s="24">
        <v>0.55247190000000002</v>
      </c>
      <c r="O2968" s="24">
        <v>0.49872430000000001</v>
      </c>
      <c r="P2968" s="23"/>
      <c r="Q2968" s="23"/>
      <c r="R2968" s="23"/>
      <c r="S2968" s="23"/>
      <c r="U2968" s="24">
        <v>0.69417419999999996</v>
      </c>
      <c r="V2968" s="24">
        <v>0.71920569999999995</v>
      </c>
      <c r="W2968" s="24">
        <v>0.62735339999999995</v>
      </c>
      <c r="X2968" s="24">
        <v>0.42563820000000002</v>
      </c>
      <c r="Y2968" s="23"/>
      <c r="Z2968" s="23"/>
      <c r="AA2968" s="23"/>
      <c r="AB2968" s="23"/>
      <c r="AD2968" s="24">
        <v>0.49798490000000001</v>
      </c>
      <c r="AE2968" s="24">
        <v>0.63998929999999998</v>
      </c>
      <c r="AF2968" s="24">
        <v>0.50720960000000004</v>
      </c>
      <c r="AG2968" s="24">
        <v>0.45054630000000001</v>
      </c>
      <c r="AH2968" s="23"/>
      <c r="AI2968" s="23"/>
      <c r="AJ2968" s="23"/>
      <c r="AK2968" s="23"/>
    </row>
    <row r="2969" spans="1:37" x14ac:dyDescent="0.35">
      <c r="A2969" s="24" t="s">
        <v>6013</v>
      </c>
      <c r="B2969" s="24" t="s">
        <v>6014</v>
      </c>
      <c r="C2969" s="24">
        <v>0.68438730000000003</v>
      </c>
      <c r="D2969" s="24">
        <v>0.53130219999999995</v>
      </c>
      <c r="E2969" s="24">
        <v>0.57266870000000003</v>
      </c>
      <c r="F2969" s="24">
        <v>0.48372999999999999</v>
      </c>
      <c r="G2969" s="23"/>
      <c r="H2969" s="23"/>
      <c r="I2969" s="23"/>
      <c r="J2969" s="23"/>
      <c r="L2969" s="24">
        <v>0.51980150000000003</v>
      </c>
      <c r="M2969" s="24">
        <v>0.58378169999999996</v>
      </c>
      <c r="N2969" s="24">
        <v>0.52674659999999995</v>
      </c>
      <c r="O2969" s="24">
        <v>0.49057879999999998</v>
      </c>
      <c r="P2969" s="23"/>
      <c r="Q2969" s="23"/>
      <c r="R2969" s="23"/>
      <c r="S2969" s="23"/>
      <c r="U2969" s="24">
        <v>0.82351319999999995</v>
      </c>
      <c r="V2969" s="24">
        <v>0.5473093</v>
      </c>
      <c r="W2969" s="24">
        <v>0.69919629999999999</v>
      </c>
      <c r="X2969" s="24">
        <v>0.4291297</v>
      </c>
      <c r="Y2969" s="23"/>
      <c r="Z2969" s="23"/>
      <c r="AA2969" s="23"/>
      <c r="AB2969" s="23"/>
      <c r="AD2969" s="24">
        <v>0.52671679999999999</v>
      </c>
      <c r="AE2969" s="24">
        <v>0.67624030000000002</v>
      </c>
      <c r="AF2969" s="24">
        <v>0.5557145</v>
      </c>
      <c r="AG2969" s="24">
        <v>0.48495120000000003</v>
      </c>
      <c r="AH2969" s="23"/>
      <c r="AI2969" s="23"/>
      <c r="AJ2969" s="23"/>
      <c r="AK2969" s="23"/>
    </row>
    <row r="2970" spans="1:37" x14ac:dyDescent="0.35">
      <c r="A2970" s="24" t="s">
        <v>6015</v>
      </c>
      <c r="B2970" s="24" t="s">
        <v>6016</v>
      </c>
      <c r="C2970" s="24">
        <v>0.70010459999999997</v>
      </c>
      <c r="D2970" s="24">
        <v>0.43294149999999998</v>
      </c>
      <c r="E2970" s="24">
        <v>0.65489249999999999</v>
      </c>
      <c r="F2970" s="24">
        <v>0.59578370000000003</v>
      </c>
      <c r="G2970" s="23"/>
      <c r="H2970" s="23"/>
      <c r="I2970" s="23"/>
      <c r="J2970" s="23"/>
      <c r="L2970" s="24">
        <v>0.44002799999999997</v>
      </c>
      <c r="M2970" s="24">
        <v>0.57747510000000002</v>
      </c>
      <c r="N2970" s="24">
        <v>0.44465769999999999</v>
      </c>
      <c r="O2970" s="24">
        <v>0.46268090000000001</v>
      </c>
      <c r="P2970" s="23"/>
      <c r="Q2970" s="23"/>
      <c r="R2970" s="23"/>
      <c r="S2970" s="23"/>
      <c r="U2970" s="24">
        <v>0.69729980000000003</v>
      </c>
      <c r="V2970" s="24">
        <v>0.43352930000000001</v>
      </c>
      <c r="W2970" s="24">
        <v>0.6353586</v>
      </c>
      <c r="X2970" s="24">
        <v>0.54655589999999998</v>
      </c>
      <c r="Y2970" s="23"/>
      <c r="Z2970" s="23"/>
      <c r="AA2970" s="23"/>
      <c r="AB2970" s="23"/>
      <c r="AD2970" s="24">
        <v>0.61166790000000004</v>
      </c>
      <c r="AE2970" s="24">
        <v>0.60012500000000002</v>
      </c>
      <c r="AF2970" s="24">
        <v>0.6232685</v>
      </c>
      <c r="AG2970" s="24">
        <v>0.50664290000000001</v>
      </c>
      <c r="AH2970" s="23"/>
      <c r="AI2970" s="23"/>
      <c r="AJ2970" s="23"/>
      <c r="AK2970" s="23"/>
    </row>
    <row r="2971" spans="1:37" x14ac:dyDescent="0.35">
      <c r="A2971" s="24" t="s">
        <v>6017</v>
      </c>
      <c r="B2971" s="24" t="s">
        <v>6018</v>
      </c>
      <c r="C2971" s="24">
        <v>0.72730229999999996</v>
      </c>
      <c r="D2971" s="24">
        <v>0.3939028</v>
      </c>
      <c r="E2971" s="24">
        <v>0.61179720000000004</v>
      </c>
      <c r="F2971" s="24">
        <v>0.65846340000000003</v>
      </c>
      <c r="G2971" s="23"/>
      <c r="H2971" s="23"/>
      <c r="I2971" s="23"/>
      <c r="J2971" s="23"/>
      <c r="L2971" s="24">
        <v>0.42715550000000002</v>
      </c>
      <c r="M2971" s="24">
        <v>0.53325800000000001</v>
      </c>
      <c r="N2971" s="24">
        <v>0.4156995</v>
      </c>
      <c r="O2971" s="24">
        <v>0.38368259999999998</v>
      </c>
      <c r="P2971" s="23"/>
      <c r="Q2971" s="23"/>
      <c r="R2971" s="23"/>
      <c r="S2971" s="23"/>
      <c r="U2971" s="24">
        <v>0.60606769999999999</v>
      </c>
      <c r="V2971" s="24">
        <v>0.5654709</v>
      </c>
      <c r="W2971" s="24">
        <v>0.61741170000000001</v>
      </c>
      <c r="X2971" s="24">
        <v>0.54034139999999997</v>
      </c>
      <c r="Y2971" s="23"/>
      <c r="Z2971" s="23"/>
      <c r="AA2971" s="23"/>
      <c r="AB2971" s="23"/>
      <c r="AD2971" s="24">
        <v>0.64149140000000004</v>
      </c>
      <c r="AE2971" s="24">
        <v>0.46495449999999999</v>
      </c>
      <c r="AF2971" s="24">
        <v>0.66240540000000003</v>
      </c>
      <c r="AG2971" s="24">
        <v>0.48991129999999999</v>
      </c>
      <c r="AH2971" s="23"/>
      <c r="AI2971" s="23"/>
      <c r="AJ2971" s="23"/>
      <c r="AK2971" s="23"/>
    </row>
    <row r="2972" spans="1:37" x14ac:dyDescent="0.35">
      <c r="A2972" s="24" t="s">
        <v>6019</v>
      </c>
      <c r="B2972" s="24" t="s">
        <v>6020</v>
      </c>
      <c r="C2972" s="24">
        <v>0.61611570000000004</v>
      </c>
      <c r="D2972" s="24">
        <v>0.37245159999999999</v>
      </c>
      <c r="E2972" s="24">
        <v>0.60340329999999998</v>
      </c>
      <c r="F2972" s="24">
        <v>0.66253810000000002</v>
      </c>
      <c r="G2972" s="23"/>
      <c r="H2972" s="23"/>
      <c r="I2972" s="23"/>
      <c r="J2972" s="23"/>
      <c r="L2972" s="24">
        <v>0.44403989999999999</v>
      </c>
      <c r="M2972" s="24">
        <v>0.50993239999999995</v>
      </c>
      <c r="N2972" s="24">
        <v>0.39468950000000003</v>
      </c>
      <c r="O2972" s="24">
        <v>0.47895310000000002</v>
      </c>
      <c r="P2972" s="23"/>
      <c r="Q2972" s="23"/>
      <c r="R2972" s="23"/>
      <c r="S2972" s="23"/>
      <c r="U2972" s="24">
        <v>0.50000549999999999</v>
      </c>
      <c r="V2972" s="24">
        <v>0.51697970000000004</v>
      </c>
      <c r="W2972" s="24">
        <v>0.44778400000000002</v>
      </c>
      <c r="X2972" s="24">
        <v>0.61670100000000005</v>
      </c>
      <c r="Y2972" s="23"/>
      <c r="Z2972" s="23"/>
      <c r="AA2972" s="23"/>
      <c r="AB2972" s="23"/>
      <c r="AD2972" s="24">
        <v>0.64190069999999999</v>
      </c>
      <c r="AE2972" s="24">
        <v>0.38516590000000001</v>
      </c>
      <c r="AF2972" s="24">
        <v>0.60351849999999996</v>
      </c>
      <c r="AG2972" s="24">
        <v>0.43355110000000002</v>
      </c>
      <c r="AH2972" s="23"/>
      <c r="AI2972" s="23"/>
      <c r="AJ2972" s="23"/>
      <c r="AK2972" s="23"/>
    </row>
    <row r="2973" spans="1:37" x14ac:dyDescent="0.35">
      <c r="A2973" s="24" t="s">
        <v>6021</v>
      </c>
      <c r="B2973" s="24" t="s">
        <v>6022</v>
      </c>
      <c r="C2973" s="24">
        <v>0.73502889999999999</v>
      </c>
      <c r="D2973" s="24">
        <v>0.36784729999999999</v>
      </c>
      <c r="E2973" s="24">
        <v>0.55656680000000003</v>
      </c>
      <c r="F2973" s="24">
        <v>0.7305509</v>
      </c>
      <c r="G2973" s="23"/>
      <c r="H2973" s="23"/>
      <c r="I2973" s="23"/>
      <c r="J2973" s="23"/>
      <c r="L2973" s="24">
        <v>0.47186650000000002</v>
      </c>
      <c r="M2973" s="24">
        <v>0.52581370000000005</v>
      </c>
      <c r="N2973" s="24">
        <v>0.47471780000000002</v>
      </c>
      <c r="O2973" s="24">
        <v>0.68213469999999998</v>
      </c>
      <c r="P2973" s="23"/>
      <c r="Q2973" s="23"/>
      <c r="R2973" s="23"/>
      <c r="S2973" s="23"/>
      <c r="U2973" s="24">
        <v>0.44348739999999998</v>
      </c>
      <c r="V2973" s="24">
        <v>0.47936030000000002</v>
      </c>
      <c r="W2973" s="24">
        <v>0.41310999999999998</v>
      </c>
      <c r="X2973" s="24">
        <v>0.66668919999999998</v>
      </c>
      <c r="Y2973" s="23"/>
      <c r="Z2973" s="23"/>
      <c r="AA2973" s="23"/>
      <c r="AB2973" s="23"/>
      <c r="AD2973" s="24">
        <v>0.65603009999999995</v>
      </c>
      <c r="AE2973" s="24">
        <v>0.40627920000000001</v>
      </c>
      <c r="AF2973" s="24">
        <v>0.6348319</v>
      </c>
      <c r="AG2973" s="24">
        <v>0.40191979999999999</v>
      </c>
      <c r="AH2973" s="23"/>
      <c r="AI2973" s="23"/>
      <c r="AJ2973" s="23"/>
      <c r="AK2973" s="23"/>
    </row>
    <row r="2974" spans="1:37" x14ac:dyDescent="0.35">
      <c r="A2974" s="24" t="s">
        <v>6023</v>
      </c>
      <c r="B2974" s="24" t="s">
        <v>6024</v>
      </c>
      <c r="C2974" s="24">
        <v>0.73906559999999999</v>
      </c>
      <c r="D2974" s="24">
        <v>0.42674620000000002</v>
      </c>
      <c r="E2974" s="24">
        <v>0.55728140000000004</v>
      </c>
      <c r="F2974" s="24">
        <v>0.67692129999999995</v>
      </c>
      <c r="G2974" s="23"/>
      <c r="H2974" s="23"/>
      <c r="I2974" s="23"/>
      <c r="J2974" s="23"/>
      <c r="L2974" s="24">
        <v>0.46592830000000002</v>
      </c>
      <c r="M2974" s="24">
        <v>0.55894299999999997</v>
      </c>
      <c r="N2974" s="24">
        <v>0.55420950000000002</v>
      </c>
      <c r="O2974" s="24">
        <v>0.32737850000000002</v>
      </c>
      <c r="P2974" s="23"/>
      <c r="Q2974" s="23"/>
      <c r="R2974" s="23"/>
      <c r="S2974" s="23"/>
      <c r="U2974" s="24">
        <v>0.42957790000000001</v>
      </c>
      <c r="V2974" s="24">
        <v>0.49585560000000001</v>
      </c>
      <c r="W2974" s="24">
        <v>0.31977440000000001</v>
      </c>
      <c r="X2974" s="24">
        <v>0.56945029999999996</v>
      </c>
      <c r="Y2974" s="23"/>
      <c r="Z2974" s="23"/>
      <c r="AA2974" s="23"/>
      <c r="AB2974" s="23"/>
      <c r="AD2974" s="24">
        <v>0.64649849999999998</v>
      </c>
      <c r="AE2974" s="24">
        <v>0.42046519999999998</v>
      </c>
      <c r="AF2974" s="24">
        <v>0.72527050000000004</v>
      </c>
      <c r="AG2974" s="24">
        <v>0.4279599</v>
      </c>
      <c r="AH2974" s="23"/>
      <c r="AI2974" s="23"/>
      <c r="AJ2974" s="23"/>
      <c r="AK2974" s="23"/>
    </row>
    <row r="2975" spans="1:37" x14ac:dyDescent="0.35">
      <c r="A2975" s="24" t="s">
        <v>6025</v>
      </c>
      <c r="B2975" s="24" t="s">
        <v>6026</v>
      </c>
      <c r="C2975" s="24">
        <v>0.57905169999999995</v>
      </c>
      <c r="D2975" s="24">
        <v>0.41456399999999999</v>
      </c>
      <c r="E2975" s="24">
        <v>0.57089639999999997</v>
      </c>
      <c r="F2975" s="24">
        <v>0.59099579999999996</v>
      </c>
      <c r="G2975" s="23"/>
      <c r="H2975" s="23"/>
      <c r="I2975" s="23"/>
      <c r="J2975" s="23"/>
      <c r="L2975" s="24">
        <v>0.49007810000000002</v>
      </c>
      <c r="M2975" s="24">
        <v>0.64439179999999996</v>
      </c>
      <c r="N2975" s="24">
        <v>0.64345779999999997</v>
      </c>
      <c r="O2975" s="24">
        <v>0.41661920000000002</v>
      </c>
      <c r="P2975" s="23"/>
      <c r="Q2975" s="23"/>
      <c r="R2975" s="23"/>
      <c r="S2975" s="23"/>
      <c r="U2975" s="24">
        <v>0.45632270000000003</v>
      </c>
      <c r="V2975" s="24">
        <v>0.55730639999999998</v>
      </c>
      <c r="W2975" s="24">
        <v>0.35963299999999998</v>
      </c>
      <c r="X2975" s="24">
        <v>0.53115400000000002</v>
      </c>
      <c r="Y2975" s="23"/>
      <c r="Z2975" s="23"/>
      <c r="AA2975" s="23"/>
      <c r="AB2975" s="23"/>
      <c r="AD2975" s="24">
        <v>0.64108189999999998</v>
      </c>
      <c r="AE2975" s="24">
        <v>0.46706959999999997</v>
      </c>
      <c r="AF2975" s="24">
        <v>0.60907359999999999</v>
      </c>
      <c r="AG2975" s="24">
        <v>0.44833620000000002</v>
      </c>
      <c r="AH2975" s="23"/>
      <c r="AI2975" s="23"/>
      <c r="AJ2975" s="23"/>
      <c r="AK2975" s="23"/>
    </row>
    <row r="2976" spans="1:37" x14ac:dyDescent="0.35">
      <c r="A2976" s="24" t="s">
        <v>6027</v>
      </c>
      <c r="B2976" s="24" t="s">
        <v>6028</v>
      </c>
      <c r="C2976" s="24">
        <v>0.49438300000000002</v>
      </c>
      <c r="D2976" s="24">
        <v>0.3682279</v>
      </c>
      <c r="E2976" s="24">
        <v>0.60947439999999997</v>
      </c>
      <c r="F2976" s="24">
        <v>0.525729</v>
      </c>
      <c r="G2976" s="23"/>
      <c r="H2976" s="23"/>
      <c r="I2976" s="23"/>
      <c r="J2976" s="23"/>
      <c r="L2976" s="24">
        <v>0.40588170000000001</v>
      </c>
      <c r="M2976" s="24">
        <v>0.64254800000000001</v>
      </c>
      <c r="N2976" s="24">
        <v>0.66952619999999996</v>
      </c>
      <c r="O2976" s="24">
        <v>0.48980859999999998</v>
      </c>
      <c r="P2976" s="23"/>
      <c r="Q2976" s="23"/>
      <c r="R2976" s="23"/>
      <c r="S2976" s="23"/>
      <c r="U2976" s="24">
        <v>0.62419659999999999</v>
      </c>
      <c r="V2976" s="24">
        <v>0.50929959999999996</v>
      </c>
      <c r="W2976" s="24">
        <v>0.43674109999999999</v>
      </c>
      <c r="X2976" s="24">
        <v>0.54792229999999997</v>
      </c>
      <c r="Y2976" s="23"/>
      <c r="Z2976" s="23"/>
      <c r="AA2976" s="23"/>
      <c r="AB2976" s="23"/>
      <c r="AD2976" s="24">
        <v>0.62417199999999995</v>
      </c>
      <c r="AE2976" s="24">
        <v>0.4459362</v>
      </c>
      <c r="AF2976" s="24">
        <v>0.53204070000000003</v>
      </c>
      <c r="AG2976" s="24">
        <v>0.3999838</v>
      </c>
      <c r="AH2976" s="23"/>
      <c r="AI2976" s="23"/>
      <c r="AJ2976" s="23"/>
      <c r="AK2976" s="23"/>
    </row>
    <row r="2977" spans="1:37" x14ac:dyDescent="0.35">
      <c r="A2977" s="24" t="s">
        <v>6029</v>
      </c>
      <c r="B2977" s="24" t="s">
        <v>6030</v>
      </c>
      <c r="C2977" s="24">
        <v>0.4445809</v>
      </c>
      <c r="D2977" s="24">
        <v>0.37821729999999998</v>
      </c>
      <c r="E2977" s="24">
        <v>0.54723189999999999</v>
      </c>
      <c r="F2977" s="24">
        <v>0.44469540000000002</v>
      </c>
      <c r="G2977" s="23"/>
      <c r="H2977" s="23"/>
      <c r="I2977" s="23"/>
      <c r="J2977" s="23"/>
      <c r="L2977" s="24">
        <v>0.41091359999999999</v>
      </c>
      <c r="M2977" s="24">
        <v>0.51474960000000003</v>
      </c>
      <c r="N2977" s="24">
        <v>0.63373820000000003</v>
      </c>
      <c r="O2977" s="24">
        <v>0.50638419999999995</v>
      </c>
      <c r="P2977" s="23"/>
      <c r="Q2977" s="23"/>
      <c r="R2977" s="23"/>
      <c r="S2977" s="23"/>
      <c r="U2977" s="24">
        <v>0.88316229999999996</v>
      </c>
      <c r="V2977" s="24">
        <v>0.4662482</v>
      </c>
      <c r="W2977" s="24">
        <v>0.4400983</v>
      </c>
      <c r="X2977" s="24">
        <v>0.63730540000000002</v>
      </c>
      <c r="Y2977" s="23"/>
      <c r="Z2977" s="23"/>
      <c r="AA2977" s="23"/>
      <c r="AB2977" s="23"/>
      <c r="AD2977" s="24">
        <v>0.36133900000000002</v>
      </c>
      <c r="AE2977" s="24">
        <v>0.40463169999999998</v>
      </c>
      <c r="AF2977" s="24">
        <v>0.47902329999999999</v>
      </c>
      <c r="AG2977" s="24">
        <v>0.36669469999999998</v>
      </c>
      <c r="AH2977" s="23"/>
      <c r="AI2977" s="23"/>
      <c r="AJ2977" s="23"/>
      <c r="AK2977" s="23"/>
    </row>
    <row r="2978" spans="1:37" x14ac:dyDescent="0.35">
      <c r="A2978" s="24" t="s">
        <v>6031</v>
      </c>
      <c r="B2978" s="24" t="s">
        <v>6032</v>
      </c>
      <c r="C2978" s="24">
        <v>0.42669170000000001</v>
      </c>
      <c r="D2978" s="24">
        <v>0.45236700000000002</v>
      </c>
      <c r="E2978" s="24">
        <v>0.46935840000000001</v>
      </c>
      <c r="F2978" s="24">
        <v>0.53937170000000001</v>
      </c>
      <c r="G2978" s="23"/>
      <c r="H2978" s="23"/>
      <c r="I2978" s="23"/>
      <c r="J2978" s="23"/>
      <c r="L2978" s="24">
        <v>0.41195690000000001</v>
      </c>
      <c r="M2978" s="24">
        <v>0.45574779999999998</v>
      </c>
      <c r="N2978" s="24">
        <v>0.6371658</v>
      </c>
      <c r="O2978" s="24">
        <v>0.47330369999999999</v>
      </c>
      <c r="P2978" s="23"/>
      <c r="Q2978" s="23"/>
      <c r="R2978" s="23"/>
      <c r="S2978" s="23"/>
      <c r="U2978" s="24">
        <v>0.57916559999999995</v>
      </c>
      <c r="V2978" s="24">
        <v>0.34033049999999998</v>
      </c>
      <c r="W2978" s="24">
        <v>0.43695850000000003</v>
      </c>
      <c r="X2978" s="24">
        <v>0.60899669999999995</v>
      </c>
      <c r="Y2978" s="23"/>
      <c r="Z2978" s="23"/>
      <c r="AA2978" s="23"/>
      <c r="AB2978" s="23"/>
      <c r="AD2978" s="24">
        <v>0.51283999999999996</v>
      </c>
      <c r="AE2978" s="24">
        <v>0.39612510000000001</v>
      </c>
      <c r="AF2978" s="24">
        <v>0.42325239999999997</v>
      </c>
      <c r="AG2978" s="24">
        <v>0.41757559999999999</v>
      </c>
      <c r="AH2978" s="23"/>
      <c r="AI2978" s="23"/>
      <c r="AJ2978" s="23"/>
      <c r="AK2978" s="23"/>
    </row>
    <row r="2979" spans="1:37" x14ac:dyDescent="0.35">
      <c r="A2979" s="24" t="s">
        <v>6033</v>
      </c>
      <c r="B2979" s="24" t="s">
        <v>6034</v>
      </c>
      <c r="C2979" s="24">
        <v>0.42007929999999999</v>
      </c>
      <c r="D2979" s="24">
        <v>0.44011620000000001</v>
      </c>
      <c r="E2979" s="24">
        <v>0.39179029999999998</v>
      </c>
      <c r="F2979" s="24">
        <v>0.56863280000000005</v>
      </c>
      <c r="G2979" s="23"/>
      <c r="H2979" s="23"/>
      <c r="I2979" s="23"/>
      <c r="J2979" s="23"/>
      <c r="L2979" s="24">
        <v>0.43076789999999998</v>
      </c>
      <c r="M2979" s="24">
        <v>0.54379270000000002</v>
      </c>
      <c r="N2979" s="24">
        <v>0.59074740000000003</v>
      </c>
      <c r="O2979" s="24">
        <v>0.50184689999999998</v>
      </c>
      <c r="P2979" s="23"/>
      <c r="Q2979" s="23"/>
      <c r="R2979" s="23"/>
      <c r="S2979" s="23"/>
      <c r="U2979" s="24">
        <v>0.60572649999999995</v>
      </c>
      <c r="V2979" s="24">
        <v>0.43378699999999998</v>
      </c>
      <c r="W2979" s="24">
        <v>0.50463429999999998</v>
      </c>
      <c r="X2979" s="24">
        <v>0.51252759999999997</v>
      </c>
      <c r="Y2979" s="23"/>
      <c r="Z2979" s="23"/>
      <c r="AA2979" s="23"/>
      <c r="AB2979" s="23"/>
      <c r="AD2979" s="24">
        <v>0.5602393</v>
      </c>
      <c r="AE2979" s="24">
        <v>0.42553770000000002</v>
      </c>
      <c r="AF2979" s="24">
        <v>0.42725210000000002</v>
      </c>
      <c r="AG2979" s="24">
        <v>0.40009309999999998</v>
      </c>
      <c r="AH2979" s="23"/>
      <c r="AI2979" s="23"/>
      <c r="AJ2979" s="23"/>
      <c r="AK2979" s="23"/>
    </row>
    <row r="2980" spans="1:37" x14ac:dyDescent="0.35">
      <c r="A2980" s="24" t="s">
        <v>6035</v>
      </c>
      <c r="B2980" s="24" t="s">
        <v>6036</v>
      </c>
      <c r="C2980" s="24">
        <v>0.4176262</v>
      </c>
      <c r="D2980" s="24">
        <v>0.55136859999999999</v>
      </c>
      <c r="E2980" s="24">
        <v>0.44922309999999999</v>
      </c>
      <c r="F2980" s="24">
        <v>0.60755440000000005</v>
      </c>
      <c r="G2980" s="23"/>
      <c r="H2980" s="23"/>
      <c r="I2980" s="23"/>
      <c r="J2980" s="23"/>
      <c r="L2980" s="24">
        <v>0.43982510000000002</v>
      </c>
      <c r="M2980" s="24">
        <v>0.56406109999999998</v>
      </c>
      <c r="N2980" s="24">
        <v>0.46177439999999997</v>
      </c>
      <c r="O2980" s="24">
        <v>0.45234750000000001</v>
      </c>
      <c r="P2980" s="23"/>
      <c r="Q2980" s="23"/>
      <c r="R2980" s="23"/>
      <c r="S2980" s="23"/>
      <c r="U2980" s="24">
        <v>0.64803949999999999</v>
      </c>
      <c r="V2980" s="24">
        <v>0.53191520000000003</v>
      </c>
      <c r="W2980" s="24">
        <v>0.4829695</v>
      </c>
      <c r="X2980" s="24">
        <v>0.42856919999999998</v>
      </c>
      <c r="Y2980" s="23"/>
      <c r="Z2980" s="23"/>
      <c r="AA2980" s="23"/>
      <c r="AB2980" s="23"/>
      <c r="AD2980" s="24">
        <v>0.54036050000000002</v>
      </c>
      <c r="AE2980" s="24">
        <v>0.44259159999999997</v>
      </c>
      <c r="AF2980" s="24">
        <v>0.37889319999999999</v>
      </c>
      <c r="AG2980" s="24">
        <v>0.3505472</v>
      </c>
      <c r="AH2980" s="23"/>
      <c r="AI2980" s="23"/>
      <c r="AJ2980" s="23"/>
      <c r="AK2980" s="23"/>
    </row>
    <row r="2981" spans="1:37" x14ac:dyDescent="0.35">
      <c r="A2981" s="24" t="s">
        <v>6037</v>
      </c>
      <c r="B2981" s="24" t="s">
        <v>6038</v>
      </c>
      <c r="C2981" s="24">
        <v>0.41750700000000002</v>
      </c>
      <c r="D2981" s="24">
        <v>0.5697411</v>
      </c>
      <c r="E2981" s="24">
        <v>0.4055146</v>
      </c>
      <c r="F2981" s="24">
        <v>0.63419769999999998</v>
      </c>
      <c r="G2981" s="23"/>
      <c r="H2981" s="23"/>
      <c r="I2981" s="23"/>
      <c r="J2981" s="23"/>
      <c r="L2981" s="24">
        <v>0.48726819999999998</v>
      </c>
      <c r="M2981" s="24">
        <v>0.52355280000000004</v>
      </c>
      <c r="N2981" s="24">
        <v>0.42932949999999998</v>
      </c>
      <c r="O2981" s="24">
        <v>0.46792119999999998</v>
      </c>
      <c r="P2981" s="23"/>
      <c r="Q2981" s="23"/>
      <c r="R2981" s="23"/>
      <c r="S2981" s="23"/>
      <c r="U2981" s="24">
        <v>0.53385899999999997</v>
      </c>
      <c r="V2981" s="24">
        <v>0.43115799999999999</v>
      </c>
      <c r="W2981" s="24">
        <v>0.47446680000000002</v>
      </c>
      <c r="X2981" s="24">
        <v>0.34158090000000002</v>
      </c>
      <c r="Y2981" s="23"/>
      <c r="Z2981" s="23"/>
      <c r="AA2981" s="23"/>
      <c r="AB2981" s="23"/>
      <c r="AD2981" s="24">
        <v>0.50050559999999999</v>
      </c>
      <c r="AE2981" s="24">
        <v>0.46896949999999998</v>
      </c>
      <c r="AF2981" s="24">
        <v>0.41928300000000002</v>
      </c>
      <c r="AG2981" s="24">
        <v>0.36895319999999998</v>
      </c>
      <c r="AH2981" s="23"/>
      <c r="AI2981" s="23"/>
      <c r="AJ2981" s="23"/>
      <c r="AK2981" s="23"/>
    </row>
    <row r="2982" spans="1:37" x14ac:dyDescent="0.35">
      <c r="A2982" s="24" t="s">
        <v>6039</v>
      </c>
      <c r="B2982" s="24" t="s">
        <v>6040</v>
      </c>
      <c r="C2982" s="24">
        <v>0.4340347</v>
      </c>
      <c r="D2982" s="24">
        <v>0.43371520000000002</v>
      </c>
      <c r="E2982" s="24">
        <v>0.61273679999999997</v>
      </c>
      <c r="F2982" s="24">
        <v>0.58057570000000003</v>
      </c>
      <c r="G2982" s="23"/>
      <c r="H2982" s="23"/>
      <c r="I2982" s="23"/>
      <c r="J2982" s="23"/>
      <c r="L2982" s="24">
        <v>0.57359640000000001</v>
      </c>
      <c r="M2982" s="24">
        <v>0.41976839999999999</v>
      </c>
      <c r="N2982" s="24">
        <v>0.46202349999999998</v>
      </c>
      <c r="O2982" s="24">
        <v>0.41600300000000001</v>
      </c>
      <c r="P2982" s="23"/>
      <c r="Q2982" s="23"/>
      <c r="R2982" s="23"/>
      <c r="S2982" s="23"/>
      <c r="U2982" s="24">
        <v>0.48003180000000001</v>
      </c>
      <c r="V2982" s="24">
        <v>0.41221150000000001</v>
      </c>
      <c r="W2982" s="24">
        <v>0.51816899999999999</v>
      </c>
      <c r="X2982" s="24">
        <v>0.37279839999999997</v>
      </c>
      <c r="Y2982" s="23"/>
      <c r="Z2982" s="23"/>
      <c r="AA2982" s="23"/>
      <c r="AB2982" s="23"/>
      <c r="AD2982" s="24">
        <v>0.61601600000000001</v>
      </c>
      <c r="AE2982" s="24">
        <v>0.53719470000000002</v>
      </c>
      <c r="AF2982" s="24">
        <v>0.48108849999999997</v>
      </c>
      <c r="AG2982" s="24">
        <v>0.50913330000000001</v>
      </c>
      <c r="AH2982" s="23"/>
      <c r="AI2982" s="23"/>
      <c r="AJ2982" s="23"/>
      <c r="AK2982" s="23"/>
    </row>
    <row r="2983" spans="1:37" x14ac:dyDescent="0.35">
      <c r="A2983" s="24" t="s">
        <v>6041</v>
      </c>
      <c r="B2983" s="24" t="s">
        <v>6042</v>
      </c>
      <c r="C2983" s="24">
        <v>0.44454670000000002</v>
      </c>
      <c r="D2983" s="24">
        <v>0.44103940000000003</v>
      </c>
      <c r="E2983" s="24">
        <v>0.57106829999999997</v>
      </c>
      <c r="F2983" s="24">
        <v>0.4759871</v>
      </c>
      <c r="G2983" s="23"/>
      <c r="H2983" s="23"/>
      <c r="I2983" s="23"/>
      <c r="J2983" s="23"/>
      <c r="L2983" s="24">
        <v>0.61984470000000003</v>
      </c>
      <c r="M2983" s="24">
        <v>0.59886709999999999</v>
      </c>
      <c r="N2983" s="24">
        <v>0.35111369999999997</v>
      </c>
      <c r="O2983" s="24">
        <v>0.40277049999999998</v>
      </c>
      <c r="P2983" s="23"/>
      <c r="Q2983" s="23"/>
      <c r="R2983" s="23"/>
      <c r="S2983" s="23"/>
      <c r="U2983" s="24">
        <v>0.55234879999999997</v>
      </c>
      <c r="V2983" s="24">
        <v>0.45340649999999999</v>
      </c>
      <c r="W2983" s="24">
        <v>0.57397819999999999</v>
      </c>
      <c r="X2983" s="24">
        <v>0.40356910000000001</v>
      </c>
      <c r="Y2983" s="23"/>
      <c r="Z2983" s="23"/>
      <c r="AA2983" s="23"/>
      <c r="AB2983" s="23"/>
      <c r="AD2983" s="24">
        <v>0.60082820000000003</v>
      </c>
      <c r="AE2983" s="24">
        <v>0.57438730000000005</v>
      </c>
      <c r="AF2983" s="24">
        <v>0.43403750000000002</v>
      </c>
      <c r="AG2983" s="24">
        <v>0.64663990000000005</v>
      </c>
      <c r="AH2983" s="23"/>
      <c r="AI2983" s="23"/>
      <c r="AJ2983" s="23"/>
      <c r="AK2983" s="23"/>
    </row>
    <row r="2984" spans="1:37" x14ac:dyDescent="0.35">
      <c r="A2984" s="24" t="s">
        <v>6043</v>
      </c>
      <c r="B2984" s="24" t="s">
        <v>6044</v>
      </c>
      <c r="C2984" s="24">
        <v>0.43474859999999999</v>
      </c>
      <c r="D2984" s="24">
        <v>0.49130869999999999</v>
      </c>
      <c r="E2984" s="24">
        <v>0.57949919999999999</v>
      </c>
      <c r="F2984" s="24">
        <v>0.43401679999999998</v>
      </c>
      <c r="G2984" s="23"/>
      <c r="H2984" s="23"/>
      <c r="I2984" s="23"/>
      <c r="J2984" s="23"/>
      <c r="L2984" s="24">
        <v>0.60899720000000002</v>
      </c>
      <c r="M2984" s="24">
        <v>0.62799510000000003</v>
      </c>
      <c r="N2984" s="24">
        <v>0.31259740000000003</v>
      </c>
      <c r="O2984" s="24">
        <v>0.4168731</v>
      </c>
      <c r="P2984" s="23"/>
      <c r="Q2984" s="23"/>
      <c r="R2984" s="23"/>
      <c r="S2984" s="23"/>
      <c r="U2984" s="24">
        <v>0.63066149999999999</v>
      </c>
      <c r="V2984" s="24">
        <v>0.56861010000000001</v>
      </c>
      <c r="W2984" s="24">
        <v>0.59547289999999997</v>
      </c>
      <c r="X2984" s="24">
        <v>0.44613259999999999</v>
      </c>
      <c r="Y2984" s="23"/>
      <c r="Z2984" s="23"/>
      <c r="AA2984" s="23"/>
      <c r="AB2984" s="23"/>
      <c r="AD2984" s="24">
        <v>0.53671919999999995</v>
      </c>
      <c r="AE2984" s="24">
        <v>0.59022620000000003</v>
      </c>
      <c r="AF2984" s="24">
        <v>0.44660260000000002</v>
      </c>
      <c r="AG2984" s="24">
        <v>0.60570930000000001</v>
      </c>
      <c r="AH2984" s="23"/>
      <c r="AI2984" s="23"/>
      <c r="AJ2984" s="23"/>
      <c r="AK2984" s="23"/>
    </row>
    <row r="2985" spans="1:37" x14ac:dyDescent="0.35">
      <c r="A2985" s="24" t="s">
        <v>6045</v>
      </c>
      <c r="B2985" s="24" t="s">
        <v>6046</v>
      </c>
      <c r="C2985" s="24">
        <v>0.44093189999999999</v>
      </c>
      <c r="D2985" s="24">
        <v>0.52520109999999998</v>
      </c>
      <c r="E2985" s="24">
        <v>0.6329323</v>
      </c>
      <c r="F2985" s="24">
        <v>0.4662655</v>
      </c>
      <c r="G2985" s="23"/>
      <c r="H2985" s="23"/>
      <c r="I2985" s="23"/>
      <c r="J2985" s="23"/>
      <c r="L2985" s="24">
        <v>0.6399804</v>
      </c>
      <c r="M2985" s="24">
        <v>0.65750540000000002</v>
      </c>
      <c r="N2985" s="24">
        <v>0.4264155</v>
      </c>
      <c r="O2985" s="24">
        <v>0.38616230000000001</v>
      </c>
      <c r="P2985" s="23"/>
      <c r="Q2985" s="23"/>
      <c r="R2985" s="23"/>
      <c r="S2985" s="23"/>
      <c r="U2985" s="24">
        <v>0.6405689</v>
      </c>
      <c r="V2985" s="24">
        <v>0.46671629999999997</v>
      </c>
      <c r="W2985" s="24">
        <v>0.69547570000000003</v>
      </c>
      <c r="X2985" s="24">
        <v>0.42464049999999998</v>
      </c>
      <c r="Y2985" s="23"/>
      <c r="Z2985" s="23"/>
      <c r="AA2985" s="23"/>
      <c r="AB2985" s="23"/>
      <c r="AD2985" s="24">
        <v>0.52907700000000002</v>
      </c>
      <c r="AE2985" s="24">
        <v>0.65269370000000004</v>
      </c>
      <c r="AF2985" s="24">
        <v>0.42266759999999998</v>
      </c>
      <c r="AG2985" s="24">
        <v>0.51333340000000005</v>
      </c>
      <c r="AH2985" s="23"/>
      <c r="AI2985" s="23"/>
      <c r="AJ2985" s="23"/>
      <c r="AK2985" s="23"/>
    </row>
    <row r="2986" spans="1:37" x14ac:dyDescent="0.35">
      <c r="A2986" s="24" t="s">
        <v>6047</v>
      </c>
      <c r="B2986" s="24" t="s">
        <v>6048</v>
      </c>
      <c r="C2986" s="24">
        <v>0.46022109999999999</v>
      </c>
      <c r="D2986" s="24">
        <v>0.53368740000000003</v>
      </c>
      <c r="E2986" s="24">
        <v>0.64084680000000005</v>
      </c>
      <c r="F2986" s="24">
        <v>0.4142827</v>
      </c>
      <c r="G2986" s="23"/>
      <c r="H2986" s="23"/>
      <c r="I2986" s="23"/>
      <c r="J2986" s="23"/>
      <c r="L2986" s="24">
        <v>0.68121100000000001</v>
      </c>
      <c r="M2986" s="24">
        <v>0.58226999999999995</v>
      </c>
      <c r="N2986" s="24">
        <v>0.60327180000000002</v>
      </c>
      <c r="O2986" s="24">
        <v>0.45258419999999999</v>
      </c>
      <c r="P2986" s="23"/>
      <c r="Q2986" s="23"/>
      <c r="R2986" s="23"/>
      <c r="S2986" s="23"/>
      <c r="U2986" s="24">
        <v>0.67954729999999997</v>
      </c>
      <c r="V2986" s="24">
        <v>0.36285339999999999</v>
      </c>
      <c r="W2986" s="24">
        <v>0.74563239999999997</v>
      </c>
      <c r="X2986" s="24">
        <v>0.47362939999999998</v>
      </c>
      <c r="Y2986" s="23"/>
      <c r="Z2986" s="23"/>
      <c r="AA2986" s="23"/>
      <c r="AB2986" s="23"/>
      <c r="AD2986" s="24">
        <v>0.52174120000000002</v>
      </c>
      <c r="AE2986" s="24">
        <v>0.61263619999999996</v>
      </c>
      <c r="AF2986" s="24">
        <v>0.49823329999999999</v>
      </c>
      <c r="AG2986" s="24">
        <v>0.49491309999999999</v>
      </c>
      <c r="AH2986" s="23"/>
      <c r="AI2986" s="23"/>
      <c r="AJ2986" s="23"/>
      <c r="AK2986" s="23"/>
    </row>
    <row r="2987" spans="1:37" x14ac:dyDescent="0.35">
      <c r="A2987" s="24" t="s">
        <v>6049</v>
      </c>
      <c r="B2987" s="24" t="s">
        <v>6050</v>
      </c>
      <c r="C2987" s="24">
        <v>0.41420190000000001</v>
      </c>
      <c r="D2987" s="24">
        <v>0.55905780000000005</v>
      </c>
      <c r="E2987" s="24">
        <v>0.65305190000000002</v>
      </c>
      <c r="F2987" s="24">
        <v>0.4426679</v>
      </c>
      <c r="G2987" s="23"/>
      <c r="H2987" s="23"/>
      <c r="I2987" s="23"/>
      <c r="J2987" s="23"/>
      <c r="L2987" s="24">
        <v>0.57399789999999995</v>
      </c>
      <c r="M2987" s="24">
        <v>0.54007970000000005</v>
      </c>
      <c r="N2987" s="24">
        <v>0.58062930000000001</v>
      </c>
      <c r="O2987" s="24">
        <v>0.5453209</v>
      </c>
      <c r="P2987" s="23"/>
      <c r="Q2987" s="23"/>
      <c r="R2987" s="23"/>
      <c r="S2987" s="23"/>
      <c r="U2987" s="24">
        <v>0.63279370000000001</v>
      </c>
      <c r="V2987" s="24">
        <v>0.60947050000000003</v>
      </c>
      <c r="W2987" s="24">
        <v>0.76339599999999996</v>
      </c>
      <c r="X2987" s="24">
        <v>0.46048729999999999</v>
      </c>
      <c r="Y2987" s="23"/>
      <c r="Z2987" s="23"/>
      <c r="AA2987" s="23"/>
      <c r="AB2987" s="23"/>
      <c r="AD2987" s="24">
        <v>0.53591610000000001</v>
      </c>
      <c r="AE2987" s="24">
        <v>0.60383929999999997</v>
      </c>
      <c r="AF2987" s="24">
        <v>0.61250629999999995</v>
      </c>
      <c r="AG2987" s="24">
        <v>0.4489995</v>
      </c>
      <c r="AH2987" s="23"/>
      <c r="AI2987" s="23"/>
      <c r="AJ2987" s="23"/>
      <c r="AK2987" s="23"/>
    </row>
    <row r="2988" spans="1:37" x14ac:dyDescent="0.35">
      <c r="A2988" s="24" t="s">
        <v>6051</v>
      </c>
      <c r="B2988" s="24" t="s">
        <v>6052</v>
      </c>
      <c r="C2988" s="24">
        <v>0.39411180000000001</v>
      </c>
      <c r="D2988" s="24">
        <v>0.61806070000000002</v>
      </c>
      <c r="E2988" s="24">
        <v>0.56175540000000002</v>
      </c>
      <c r="F2988" s="24">
        <v>0.48292639999999998</v>
      </c>
      <c r="G2988" s="23"/>
      <c r="H2988" s="23"/>
      <c r="I2988" s="23"/>
      <c r="J2988" s="23"/>
      <c r="L2988" s="24">
        <v>0.61842529999999996</v>
      </c>
      <c r="M2988" s="24">
        <v>0.44169910000000001</v>
      </c>
      <c r="N2988" s="24">
        <v>0.4105355</v>
      </c>
      <c r="O2988" s="24">
        <v>0.55075479999999999</v>
      </c>
      <c r="P2988" s="23"/>
      <c r="Q2988" s="23"/>
      <c r="R2988" s="23"/>
      <c r="S2988" s="23"/>
      <c r="U2988" s="24">
        <v>0.53541760000000005</v>
      </c>
      <c r="V2988" s="24">
        <v>0.64729890000000001</v>
      </c>
      <c r="W2988" s="24">
        <v>0.81351569999999995</v>
      </c>
      <c r="X2988" s="24">
        <v>0.43125980000000003</v>
      </c>
      <c r="Y2988" s="23"/>
      <c r="Z2988" s="23"/>
      <c r="AA2988" s="23"/>
      <c r="AB2988" s="23"/>
      <c r="AD2988" s="24">
        <v>0.62194729999999998</v>
      </c>
      <c r="AE2988" s="24">
        <v>0.65258769999999999</v>
      </c>
      <c r="AF2988" s="24">
        <v>0.62425699999999995</v>
      </c>
      <c r="AG2988" s="24">
        <v>0.3985378</v>
      </c>
      <c r="AH2988" s="23"/>
      <c r="AI2988" s="23"/>
      <c r="AJ2988" s="23"/>
      <c r="AK2988" s="23"/>
    </row>
    <row r="2989" spans="1:37" x14ac:dyDescent="0.35">
      <c r="A2989" s="24" t="s">
        <v>6053</v>
      </c>
      <c r="B2989" s="24" t="s">
        <v>6054</v>
      </c>
      <c r="C2989" s="24">
        <v>0.42985899999999999</v>
      </c>
      <c r="D2989" s="24">
        <v>0.53711430000000004</v>
      </c>
      <c r="E2989" s="24">
        <v>0.54284699999999997</v>
      </c>
      <c r="F2989" s="24">
        <v>0.51883849999999998</v>
      </c>
      <c r="G2989" s="23"/>
      <c r="H2989" s="23"/>
      <c r="I2989" s="23"/>
      <c r="J2989" s="23"/>
      <c r="L2989" s="24">
        <v>0.5376727</v>
      </c>
      <c r="M2989" s="24">
        <v>0.43246570000000001</v>
      </c>
      <c r="N2989" s="24">
        <v>0.455455</v>
      </c>
      <c r="O2989" s="24">
        <v>0.48385240000000002</v>
      </c>
      <c r="P2989" s="23"/>
      <c r="Q2989" s="23"/>
      <c r="R2989" s="23"/>
      <c r="S2989" s="23"/>
      <c r="U2989" s="24">
        <v>0.5076581</v>
      </c>
      <c r="V2989" s="24">
        <v>0.60558789999999996</v>
      </c>
      <c r="W2989" s="24">
        <v>0.74099219999999999</v>
      </c>
      <c r="X2989" s="24">
        <v>0.5386415</v>
      </c>
      <c r="Y2989" s="23"/>
      <c r="Z2989" s="23"/>
      <c r="AA2989" s="23"/>
      <c r="AB2989" s="23"/>
      <c r="AD2989" s="24">
        <v>0.58074780000000004</v>
      </c>
      <c r="AE2989" s="24">
        <v>0.5910436</v>
      </c>
      <c r="AF2989" s="24">
        <v>0.6225193</v>
      </c>
      <c r="AG2989" s="24">
        <v>0.40207530000000002</v>
      </c>
      <c r="AH2989" s="23"/>
      <c r="AI2989" s="23"/>
      <c r="AJ2989" s="23"/>
      <c r="AK2989" s="23"/>
    </row>
    <row r="2990" spans="1:37" x14ac:dyDescent="0.35">
      <c r="A2990" s="24" t="s">
        <v>6055</v>
      </c>
      <c r="B2990" s="24" t="s">
        <v>6056</v>
      </c>
      <c r="C2990" s="24">
        <v>0.47540779999999999</v>
      </c>
      <c r="D2990" s="24">
        <v>0.43238880000000002</v>
      </c>
      <c r="E2990" s="24">
        <v>0.59547249999999996</v>
      </c>
      <c r="F2990" s="24">
        <v>0.61090599999999995</v>
      </c>
      <c r="G2990" s="23"/>
      <c r="H2990" s="23"/>
      <c r="I2990" s="23"/>
      <c r="J2990" s="23"/>
      <c r="L2990" s="24">
        <v>0.56055339999999998</v>
      </c>
      <c r="M2990" s="24">
        <v>0.52025909999999997</v>
      </c>
      <c r="N2990" s="24">
        <v>0.35278340000000002</v>
      </c>
      <c r="O2990" s="24">
        <v>0.48685889999999998</v>
      </c>
      <c r="P2990" s="23"/>
      <c r="Q2990" s="23"/>
      <c r="R2990" s="23"/>
      <c r="S2990" s="23"/>
      <c r="U2990" s="24">
        <v>0.50037109999999996</v>
      </c>
      <c r="V2990" s="24">
        <v>0.55742409999999998</v>
      </c>
      <c r="W2990" s="24">
        <v>0.69528769999999995</v>
      </c>
      <c r="X2990" s="24">
        <v>0.61679030000000001</v>
      </c>
      <c r="Y2990" s="23"/>
      <c r="Z2990" s="23"/>
      <c r="AA2990" s="23"/>
      <c r="AB2990" s="23"/>
      <c r="AD2990" s="24">
        <v>0.60715799999999998</v>
      </c>
      <c r="AE2990" s="24">
        <v>0.54529839999999996</v>
      </c>
      <c r="AF2990" s="24">
        <v>0.62254169999999998</v>
      </c>
      <c r="AG2990" s="24">
        <v>0.42690260000000002</v>
      </c>
      <c r="AH2990" s="23"/>
      <c r="AI2990" s="23"/>
      <c r="AJ2990" s="23"/>
      <c r="AK2990" s="23"/>
    </row>
    <row r="2991" spans="1:37" x14ac:dyDescent="0.35">
      <c r="A2991" s="24" t="s">
        <v>6057</v>
      </c>
      <c r="B2991" s="24" t="s">
        <v>6058</v>
      </c>
      <c r="C2991" s="24">
        <v>0.55637829999999999</v>
      </c>
      <c r="D2991" s="24">
        <v>0.491068</v>
      </c>
      <c r="E2991" s="24">
        <v>0.46227030000000002</v>
      </c>
      <c r="F2991" s="24">
        <v>0.64888749999999995</v>
      </c>
      <c r="G2991" s="23"/>
      <c r="H2991" s="23"/>
      <c r="I2991" s="23"/>
      <c r="J2991" s="23"/>
      <c r="L2991" s="24">
        <v>0.58763639999999995</v>
      </c>
      <c r="M2991" s="24">
        <v>0.45330409999999999</v>
      </c>
      <c r="N2991" s="24">
        <v>0.48185869999999997</v>
      </c>
      <c r="O2991" s="24">
        <v>0.42153869999999999</v>
      </c>
      <c r="P2991" s="23"/>
      <c r="Q2991" s="23"/>
      <c r="R2991" s="23"/>
      <c r="S2991" s="23"/>
      <c r="U2991" s="24">
        <v>0.53374849999999996</v>
      </c>
      <c r="V2991" s="24">
        <v>0.576986</v>
      </c>
      <c r="W2991" s="24">
        <v>0.55110749999999997</v>
      </c>
      <c r="X2991" s="24">
        <v>0.63320209999999999</v>
      </c>
      <c r="Y2991" s="23"/>
      <c r="Z2991" s="23"/>
      <c r="AA2991" s="23"/>
      <c r="AB2991" s="23"/>
      <c r="AD2991" s="24">
        <v>0.51738819999999996</v>
      </c>
      <c r="AE2991" s="24">
        <v>0.60214570000000001</v>
      </c>
      <c r="AF2991" s="24">
        <v>0.78688990000000003</v>
      </c>
      <c r="AG2991" s="24">
        <v>0.46037139999999999</v>
      </c>
      <c r="AH2991" s="23"/>
      <c r="AI2991" s="23"/>
      <c r="AJ2991" s="23"/>
      <c r="AK2991" s="23"/>
    </row>
    <row r="2992" spans="1:37" x14ac:dyDescent="0.35">
      <c r="A2992" s="24" t="s">
        <v>6059</v>
      </c>
      <c r="B2992" s="24" t="s">
        <v>6060</v>
      </c>
      <c r="C2992" s="24">
        <v>0.61565630000000005</v>
      </c>
      <c r="D2992" s="24">
        <v>0.4936584</v>
      </c>
      <c r="E2992" s="24">
        <v>0.40976030000000002</v>
      </c>
      <c r="F2992" s="24">
        <v>0.61145839999999996</v>
      </c>
      <c r="G2992" s="23"/>
      <c r="H2992" s="23"/>
      <c r="I2992" s="23"/>
      <c r="J2992" s="23"/>
      <c r="L2992" s="24">
        <v>0.57044660000000003</v>
      </c>
      <c r="M2992" s="24">
        <v>0.53455900000000001</v>
      </c>
      <c r="N2992" s="24">
        <v>0.6245676</v>
      </c>
      <c r="O2992" s="24">
        <v>0.41923060000000001</v>
      </c>
      <c r="P2992" s="23"/>
      <c r="Q2992" s="23"/>
      <c r="R2992" s="23"/>
      <c r="S2992" s="23"/>
      <c r="U2992" s="24">
        <v>0.59985440000000001</v>
      </c>
      <c r="V2992" s="24">
        <v>0.48528199999999999</v>
      </c>
      <c r="W2992" s="24">
        <v>0.48521880000000001</v>
      </c>
      <c r="X2992" s="24">
        <v>0.64569259999999995</v>
      </c>
      <c r="Y2992" s="23"/>
      <c r="Z2992" s="23"/>
      <c r="AA2992" s="23"/>
      <c r="AB2992" s="23"/>
      <c r="AD2992" s="24">
        <v>0.63311059999999997</v>
      </c>
      <c r="AE2992" s="24">
        <v>0.6885329</v>
      </c>
      <c r="AF2992" s="24">
        <v>0.66548370000000001</v>
      </c>
      <c r="AG2992" s="24">
        <v>0.53294929999999996</v>
      </c>
      <c r="AH2992" s="23"/>
      <c r="AI2992" s="23"/>
      <c r="AJ2992" s="23"/>
      <c r="AK2992" s="23"/>
    </row>
    <row r="2993" spans="1:37" x14ac:dyDescent="0.35">
      <c r="A2993" s="24" t="s">
        <v>6061</v>
      </c>
      <c r="B2993" s="24" t="s">
        <v>6062</v>
      </c>
      <c r="C2993" s="24">
        <v>0.6360017</v>
      </c>
      <c r="D2993" s="24">
        <v>0.43708950000000002</v>
      </c>
      <c r="E2993" s="24">
        <v>0.43786900000000001</v>
      </c>
      <c r="F2993" s="24">
        <v>0.55670140000000001</v>
      </c>
      <c r="G2993" s="23"/>
      <c r="H2993" s="23"/>
      <c r="I2993" s="23"/>
      <c r="J2993" s="23"/>
      <c r="L2993" s="24">
        <v>0.50359259999999995</v>
      </c>
      <c r="M2993" s="24">
        <v>0.61314210000000002</v>
      </c>
      <c r="N2993" s="24">
        <v>0.62479110000000004</v>
      </c>
      <c r="O2993" s="24">
        <v>0.41992810000000003</v>
      </c>
      <c r="P2993" s="23"/>
      <c r="Q2993" s="23"/>
      <c r="R2993" s="23"/>
      <c r="S2993" s="23"/>
      <c r="U2993" s="24">
        <v>0.68485479999999999</v>
      </c>
      <c r="V2993" s="24">
        <v>0.456563</v>
      </c>
      <c r="W2993" s="24">
        <v>0.44437539999999998</v>
      </c>
      <c r="X2993" s="24">
        <v>0.46856029999999999</v>
      </c>
      <c r="Y2993" s="23"/>
      <c r="Z2993" s="23"/>
      <c r="AA2993" s="23"/>
      <c r="AB2993" s="23"/>
      <c r="AD2993" s="24">
        <v>0.71447450000000001</v>
      </c>
      <c r="AE2993" s="24">
        <v>0.56178609999999995</v>
      </c>
      <c r="AF2993" s="24">
        <v>0.54044939999999997</v>
      </c>
      <c r="AG2993" s="24">
        <v>0.52515820000000002</v>
      </c>
      <c r="AH2993" s="23"/>
      <c r="AI2993" s="23"/>
      <c r="AJ2993" s="23"/>
      <c r="AK2993" s="23"/>
    </row>
    <row r="2994" spans="1:37" x14ac:dyDescent="0.35">
      <c r="A2994" s="24" t="s">
        <v>6063</v>
      </c>
      <c r="B2994" s="24" t="s">
        <v>6064</v>
      </c>
      <c r="C2994" s="24">
        <v>0.67173240000000001</v>
      </c>
      <c r="D2994" s="24">
        <v>0.49539420000000001</v>
      </c>
      <c r="E2994" s="24">
        <v>0.37573420000000002</v>
      </c>
      <c r="F2994" s="24">
        <v>0.63347260000000005</v>
      </c>
      <c r="G2994" s="23"/>
      <c r="H2994" s="23"/>
      <c r="I2994" s="23"/>
      <c r="J2994" s="23"/>
      <c r="L2994" s="24">
        <v>0.4602889</v>
      </c>
      <c r="M2994" s="24">
        <v>0.70740899999999995</v>
      </c>
      <c r="N2994" s="24">
        <v>0.62894430000000001</v>
      </c>
      <c r="O2994" s="24">
        <v>0.41673139999999997</v>
      </c>
      <c r="P2994" s="23"/>
      <c r="Q2994" s="23"/>
      <c r="R2994" s="23"/>
      <c r="S2994" s="23"/>
      <c r="U2994" s="24">
        <v>0.71999500000000005</v>
      </c>
      <c r="V2994" s="24">
        <v>0.43441200000000002</v>
      </c>
      <c r="W2994" s="24">
        <v>0.34803919999999999</v>
      </c>
      <c r="X2994" s="24">
        <v>0.4253305</v>
      </c>
      <c r="Y2994" s="23"/>
      <c r="Z2994" s="23"/>
      <c r="AA2994" s="23"/>
      <c r="AB2994" s="23"/>
      <c r="AD2994" s="24">
        <v>0.61940260000000003</v>
      </c>
      <c r="AE2994" s="24">
        <v>0.54876820000000004</v>
      </c>
      <c r="AF2994" s="24">
        <v>0.5272289</v>
      </c>
      <c r="AG2994" s="24">
        <v>0.42529060000000002</v>
      </c>
      <c r="AH2994" s="23"/>
      <c r="AI2994" s="23"/>
      <c r="AJ2994" s="23"/>
      <c r="AK2994" s="23"/>
    </row>
    <row r="2995" spans="1:37" x14ac:dyDescent="0.35">
      <c r="A2995" s="24" t="s">
        <v>6065</v>
      </c>
      <c r="B2995" s="24" t="s">
        <v>6066</v>
      </c>
      <c r="C2995" s="24">
        <v>0.68337630000000005</v>
      </c>
      <c r="D2995" s="24">
        <v>0.53779980000000005</v>
      </c>
      <c r="E2995" s="24">
        <v>0.35386879999999998</v>
      </c>
      <c r="F2995" s="24">
        <v>0.67279610000000001</v>
      </c>
      <c r="G2995" s="23"/>
      <c r="H2995" s="23"/>
      <c r="I2995" s="23"/>
      <c r="J2995" s="23"/>
      <c r="L2995" s="24">
        <v>0.4355676</v>
      </c>
      <c r="M2995" s="24">
        <v>0.59785250000000001</v>
      </c>
      <c r="N2995" s="24">
        <v>0.70132459999999996</v>
      </c>
      <c r="O2995" s="24">
        <v>0.40990799999999999</v>
      </c>
      <c r="P2995" s="23"/>
      <c r="Q2995" s="23"/>
      <c r="R2995" s="23"/>
      <c r="S2995" s="23"/>
      <c r="U2995" s="24">
        <v>0.68819920000000001</v>
      </c>
      <c r="V2995" s="24">
        <v>0.46213080000000001</v>
      </c>
      <c r="W2995" s="24">
        <v>0.3988295</v>
      </c>
      <c r="X2995" s="24">
        <v>0.42184050000000001</v>
      </c>
      <c r="Y2995" s="23"/>
      <c r="Z2995" s="23"/>
      <c r="AA2995" s="23"/>
      <c r="AB2995" s="23"/>
      <c r="AD2995" s="24">
        <v>0.61685939999999995</v>
      </c>
      <c r="AE2995" s="24">
        <v>0.51446179999999997</v>
      </c>
      <c r="AF2995" s="24">
        <v>0.49067880000000003</v>
      </c>
      <c r="AG2995" s="24">
        <v>0.47772890000000001</v>
      </c>
      <c r="AH2995" s="23"/>
      <c r="AI2995" s="23"/>
      <c r="AJ2995" s="23"/>
      <c r="AK2995" s="23"/>
    </row>
    <row r="2996" spans="1:37" x14ac:dyDescent="0.35">
      <c r="A2996" s="24" t="s">
        <v>6067</v>
      </c>
      <c r="B2996" s="24" t="s">
        <v>6068</v>
      </c>
      <c r="C2996" s="24">
        <v>0.75813699999999995</v>
      </c>
      <c r="D2996" s="24">
        <v>0.57502470000000006</v>
      </c>
      <c r="E2996" s="24">
        <v>0.42289939999999998</v>
      </c>
      <c r="F2996" s="24">
        <v>0.51150680000000004</v>
      </c>
      <c r="G2996" s="23"/>
      <c r="H2996" s="23"/>
      <c r="I2996" s="23"/>
      <c r="J2996" s="23"/>
      <c r="L2996" s="24">
        <v>0.45290910000000001</v>
      </c>
      <c r="M2996" s="24">
        <v>0.59086640000000001</v>
      </c>
      <c r="N2996" s="24">
        <v>0.71787009999999996</v>
      </c>
      <c r="O2996" s="24">
        <v>0.44713160000000002</v>
      </c>
      <c r="P2996" s="23"/>
      <c r="Q2996" s="23"/>
      <c r="R2996" s="23"/>
      <c r="S2996" s="23"/>
      <c r="U2996" s="24">
        <v>0.71181680000000003</v>
      </c>
      <c r="V2996" s="24">
        <v>0.54322649999999995</v>
      </c>
      <c r="W2996" s="24">
        <v>0.47360289999999999</v>
      </c>
      <c r="X2996" s="24">
        <v>0.4511038</v>
      </c>
      <c r="Y2996" s="23"/>
      <c r="Z2996" s="23"/>
      <c r="AA2996" s="23"/>
      <c r="AB2996" s="23"/>
      <c r="AD2996" s="24">
        <v>0.67990680000000003</v>
      </c>
      <c r="AE2996" s="24">
        <v>0.42472799999999999</v>
      </c>
      <c r="AF2996" s="24">
        <v>0.45250119999999999</v>
      </c>
      <c r="AG2996" s="24">
        <v>0.46603</v>
      </c>
      <c r="AH2996" s="23"/>
      <c r="AI2996" s="23"/>
      <c r="AJ2996" s="23"/>
      <c r="AK2996" s="23"/>
    </row>
    <row r="2997" spans="1:37" x14ac:dyDescent="0.35">
      <c r="A2997" s="24" t="s">
        <v>6069</v>
      </c>
      <c r="B2997" s="24" t="s">
        <v>6070</v>
      </c>
      <c r="C2997" s="24">
        <v>0.74597250000000004</v>
      </c>
      <c r="D2997" s="24">
        <v>0.55889500000000003</v>
      </c>
      <c r="E2997" s="24">
        <v>0.48447059999999997</v>
      </c>
      <c r="F2997" s="24">
        <v>0.44902880000000001</v>
      </c>
      <c r="G2997" s="23"/>
      <c r="H2997" s="23"/>
      <c r="I2997" s="23"/>
      <c r="J2997" s="23"/>
      <c r="L2997" s="24">
        <v>0.45442840000000001</v>
      </c>
      <c r="M2997" s="24">
        <v>0.5974083</v>
      </c>
      <c r="N2997" s="24">
        <v>0.56732260000000001</v>
      </c>
      <c r="O2997" s="24">
        <v>0.53865989999999997</v>
      </c>
      <c r="P2997" s="23"/>
      <c r="Q2997" s="23"/>
      <c r="R2997" s="23"/>
      <c r="S2997" s="23"/>
      <c r="U2997" s="24">
        <v>0.6469104</v>
      </c>
      <c r="V2997" s="24">
        <v>0.52104439999999996</v>
      </c>
      <c r="W2997" s="24">
        <v>0.42480040000000002</v>
      </c>
      <c r="X2997" s="24">
        <v>0.4223402</v>
      </c>
      <c r="Y2997" s="23"/>
      <c r="Z2997" s="23"/>
      <c r="AA2997" s="23"/>
      <c r="AB2997" s="23"/>
      <c r="AD2997" s="24">
        <v>0.65289770000000003</v>
      </c>
      <c r="AE2997" s="24">
        <v>0.435803</v>
      </c>
      <c r="AF2997" s="24">
        <v>0.49880930000000001</v>
      </c>
      <c r="AG2997" s="24">
        <v>0.39848600000000001</v>
      </c>
      <c r="AH2997" s="23"/>
      <c r="AI2997" s="23"/>
      <c r="AJ2997" s="23"/>
      <c r="AK2997" s="23"/>
    </row>
    <row r="2998" spans="1:37" x14ac:dyDescent="0.35">
      <c r="A2998" s="24" t="s">
        <v>6071</v>
      </c>
      <c r="B2998" s="24" t="s">
        <v>6072</v>
      </c>
      <c r="C2998" s="24">
        <v>0.58369519999999997</v>
      </c>
      <c r="D2998" s="24">
        <v>0.50937690000000002</v>
      </c>
      <c r="E2998" s="24">
        <v>0.57422870000000004</v>
      </c>
      <c r="F2998" s="24">
        <v>0.557369</v>
      </c>
      <c r="G2998" s="23"/>
      <c r="H2998" s="23"/>
      <c r="I2998" s="23"/>
      <c r="J2998" s="23"/>
      <c r="L2998" s="24">
        <v>0.43719069999999999</v>
      </c>
      <c r="M2998" s="24">
        <v>0.53986500000000004</v>
      </c>
      <c r="N2998" s="24">
        <v>0.56694840000000002</v>
      </c>
      <c r="O2998" s="24">
        <v>0.45151249999999998</v>
      </c>
      <c r="P2998" s="23"/>
      <c r="Q2998" s="23"/>
      <c r="R2998" s="23"/>
      <c r="S2998" s="23"/>
      <c r="U2998" s="24">
        <v>0.59696640000000001</v>
      </c>
      <c r="V2998" s="24">
        <v>0.54009910000000005</v>
      </c>
      <c r="W2998" s="24">
        <v>0.3712453</v>
      </c>
      <c r="X2998" s="24">
        <v>0.35226570000000001</v>
      </c>
      <c r="Y2998" s="23"/>
      <c r="Z2998" s="23"/>
      <c r="AA2998" s="23"/>
      <c r="AB2998" s="23"/>
      <c r="AD2998" s="24">
        <v>0.5441414</v>
      </c>
      <c r="AE2998" s="24">
        <v>0.4470191</v>
      </c>
      <c r="AF2998" s="24">
        <v>0.55287529999999996</v>
      </c>
      <c r="AG2998" s="24">
        <v>0.49054740000000002</v>
      </c>
      <c r="AH2998" s="23"/>
      <c r="AI2998" s="23"/>
      <c r="AJ2998" s="23"/>
      <c r="AK2998" s="23"/>
    </row>
    <row r="2999" spans="1:37" x14ac:dyDescent="0.35">
      <c r="A2999" s="24" t="s">
        <v>6073</v>
      </c>
      <c r="B2999" s="24" t="s">
        <v>6074</v>
      </c>
      <c r="C2999" s="24">
        <v>0.58826259999999997</v>
      </c>
      <c r="D2999" s="24">
        <v>0.468833</v>
      </c>
      <c r="E2999" s="24">
        <v>0.66714260000000003</v>
      </c>
      <c r="F2999" s="24">
        <v>0.50863800000000003</v>
      </c>
      <c r="G2999" s="23"/>
      <c r="H2999" s="23"/>
      <c r="I2999" s="23"/>
      <c r="J2999" s="23"/>
      <c r="L2999" s="24">
        <v>0.37654579999999999</v>
      </c>
      <c r="M2999" s="24">
        <v>0.48677710000000002</v>
      </c>
      <c r="N2999" s="24">
        <v>0.5496759</v>
      </c>
      <c r="O2999" s="24">
        <v>0.39665139999999999</v>
      </c>
      <c r="P2999" s="23"/>
      <c r="Q2999" s="23"/>
      <c r="R2999" s="23"/>
      <c r="S2999" s="23"/>
      <c r="U2999" s="24">
        <v>0.56164729999999996</v>
      </c>
      <c r="V2999" s="24">
        <v>0.60219560000000005</v>
      </c>
      <c r="W2999" s="24">
        <v>0.37291289999999999</v>
      </c>
      <c r="X2999" s="24">
        <v>0.41403000000000001</v>
      </c>
      <c r="Y2999" s="23"/>
      <c r="Z2999" s="23"/>
      <c r="AA2999" s="23"/>
      <c r="AB2999" s="23"/>
      <c r="AD2999" s="24">
        <v>0.58601409999999998</v>
      </c>
      <c r="AE2999" s="24">
        <v>0.52160200000000001</v>
      </c>
      <c r="AF2999" s="24">
        <v>0.52698460000000003</v>
      </c>
      <c r="AG2999" s="24">
        <v>0.46803309999999998</v>
      </c>
      <c r="AH2999" s="23"/>
      <c r="AI2999" s="23"/>
      <c r="AJ2999" s="23"/>
      <c r="AK2999" s="23"/>
    </row>
    <row r="3000" spans="1:37" x14ac:dyDescent="0.35">
      <c r="A3000" s="24" t="s">
        <v>6075</v>
      </c>
      <c r="B3000" s="24" t="s">
        <v>6076</v>
      </c>
      <c r="C3000" s="24">
        <v>0.52432719999999999</v>
      </c>
      <c r="D3000" s="24">
        <v>0.39348480000000002</v>
      </c>
      <c r="E3000" s="24">
        <v>0.63231099999999996</v>
      </c>
      <c r="F3000" s="24">
        <v>0.4299636</v>
      </c>
      <c r="G3000" s="23"/>
      <c r="H3000" s="23"/>
      <c r="I3000" s="23"/>
      <c r="J3000" s="23"/>
      <c r="L3000" s="24">
        <v>0.4100395</v>
      </c>
      <c r="M3000" s="24">
        <v>0.50093589999999999</v>
      </c>
      <c r="N3000" s="24">
        <v>0.56675390000000003</v>
      </c>
      <c r="O3000" s="24">
        <v>0.3929935</v>
      </c>
      <c r="P3000" s="23"/>
      <c r="Q3000" s="23"/>
      <c r="R3000" s="23"/>
      <c r="S3000" s="23"/>
      <c r="U3000" s="24">
        <v>0.44975159999999997</v>
      </c>
      <c r="V3000" s="24">
        <v>0.55987759999999998</v>
      </c>
      <c r="W3000" s="24">
        <v>0.38000899999999999</v>
      </c>
      <c r="X3000" s="24">
        <v>0.43806929999999999</v>
      </c>
      <c r="Y3000" s="23"/>
      <c r="Z3000" s="23"/>
      <c r="AA3000" s="23"/>
      <c r="AB3000" s="23"/>
      <c r="AD3000" s="24">
        <v>0.63615719999999998</v>
      </c>
      <c r="AE3000" s="24">
        <v>0.41019810000000001</v>
      </c>
      <c r="AF3000" s="24">
        <v>0.36465700000000001</v>
      </c>
      <c r="AG3000" s="24">
        <v>0.4544821</v>
      </c>
      <c r="AH3000" s="23"/>
      <c r="AI3000" s="23"/>
      <c r="AJ3000" s="23"/>
      <c r="AK3000" s="23"/>
    </row>
    <row r="3001" spans="1:37" x14ac:dyDescent="0.35">
      <c r="A3001" s="24" t="s">
        <v>6077</v>
      </c>
      <c r="B3001" s="24" t="s">
        <v>6078</v>
      </c>
      <c r="C3001" s="24">
        <v>0.40813880000000002</v>
      </c>
      <c r="D3001" s="24">
        <v>0.4015029</v>
      </c>
      <c r="E3001" s="24">
        <v>0.58138429999999997</v>
      </c>
      <c r="F3001" s="24">
        <v>0.50127469999999996</v>
      </c>
      <c r="G3001" s="23"/>
      <c r="H3001" s="23"/>
      <c r="I3001" s="23"/>
      <c r="J3001" s="23"/>
      <c r="L3001" s="24">
        <v>0.39876479999999997</v>
      </c>
      <c r="M3001" s="24">
        <v>0.45711269999999998</v>
      </c>
      <c r="N3001" s="24">
        <v>0.54985910000000005</v>
      </c>
      <c r="O3001" s="24">
        <v>0.43302239999999997</v>
      </c>
      <c r="P3001" s="23"/>
      <c r="Q3001" s="23"/>
      <c r="R3001" s="23"/>
      <c r="S3001" s="23"/>
      <c r="U3001" s="24">
        <v>0.44701210000000002</v>
      </c>
      <c r="V3001" s="24">
        <v>0.4930272</v>
      </c>
      <c r="W3001" s="24">
        <v>0.41585149999999999</v>
      </c>
      <c r="X3001" s="24">
        <v>0.52590490000000001</v>
      </c>
      <c r="Y3001" s="23"/>
      <c r="Z3001" s="23"/>
      <c r="AA3001" s="23"/>
      <c r="AB3001" s="23"/>
      <c r="AD3001" s="24">
        <v>0.63923810000000003</v>
      </c>
      <c r="AE3001" s="24">
        <v>0.4090551</v>
      </c>
      <c r="AF3001" s="24">
        <v>0.47230650000000002</v>
      </c>
      <c r="AG3001" s="24">
        <v>0.56927879999999997</v>
      </c>
      <c r="AH3001" s="23"/>
      <c r="AI3001" s="23"/>
      <c r="AJ3001" s="23"/>
      <c r="AK3001" s="23"/>
    </row>
    <row r="3002" spans="1:37" x14ac:dyDescent="0.35">
      <c r="A3002" s="24" t="s">
        <v>6079</v>
      </c>
      <c r="B3002" s="24" t="s">
        <v>6080</v>
      </c>
      <c r="C3002" s="24">
        <v>0.4119835</v>
      </c>
      <c r="D3002" s="24">
        <v>0.47620580000000001</v>
      </c>
      <c r="E3002" s="24">
        <v>0.46849010000000002</v>
      </c>
      <c r="F3002" s="24">
        <v>0.59579910000000003</v>
      </c>
      <c r="G3002" s="23"/>
      <c r="H3002" s="23"/>
      <c r="I3002" s="23"/>
      <c r="J3002" s="23"/>
      <c r="L3002" s="24">
        <v>0.4014684</v>
      </c>
      <c r="M3002" s="24">
        <v>0.50346670000000004</v>
      </c>
      <c r="N3002" s="24">
        <v>0.44254599999999999</v>
      </c>
      <c r="O3002" s="24">
        <v>0.44788430000000001</v>
      </c>
      <c r="P3002" s="23"/>
      <c r="Q3002" s="23"/>
      <c r="R3002" s="23"/>
      <c r="S3002" s="23"/>
      <c r="U3002" s="24">
        <v>0.45202629999999999</v>
      </c>
      <c r="V3002" s="24">
        <v>0.54538730000000002</v>
      </c>
      <c r="W3002" s="24">
        <v>0.39093539999999999</v>
      </c>
      <c r="X3002" s="24">
        <v>0.55048900000000001</v>
      </c>
      <c r="Y3002" s="23"/>
      <c r="Z3002" s="23"/>
      <c r="AA3002" s="23"/>
      <c r="AB3002" s="23"/>
      <c r="AD3002" s="24">
        <v>0.57234640000000003</v>
      </c>
      <c r="AE3002" s="24">
        <v>0.48752109999999999</v>
      </c>
      <c r="AF3002" s="24">
        <v>0.40673720000000002</v>
      </c>
      <c r="AG3002" s="24">
        <v>0.60457159999999999</v>
      </c>
      <c r="AH3002" s="23"/>
      <c r="AI3002" s="23"/>
      <c r="AJ3002" s="23"/>
      <c r="AK3002" s="23"/>
    </row>
    <row r="3003" spans="1:37" x14ac:dyDescent="0.35">
      <c r="A3003" s="24" t="s">
        <v>6081</v>
      </c>
      <c r="B3003" s="24" t="s">
        <v>6082</v>
      </c>
      <c r="C3003" s="24">
        <v>0.44230079999999999</v>
      </c>
      <c r="D3003" s="24">
        <v>0.50607389999999997</v>
      </c>
      <c r="E3003" s="24">
        <v>0.41709740000000001</v>
      </c>
      <c r="F3003" s="24">
        <v>0.64467249999999998</v>
      </c>
      <c r="G3003" s="23"/>
      <c r="H3003" s="23"/>
      <c r="I3003" s="23"/>
      <c r="J3003" s="23"/>
      <c r="L3003" s="24">
        <v>0.56077399999999999</v>
      </c>
      <c r="M3003" s="24">
        <v>0.35978569999999999</v>
      </c>
      <c r="N3003" s="24">
        <v>0.43207440000000003</v>
      </c>
      <c r="O3003" s="24">
        <v>0.58233299999999999</v>
      </c>
      <c r="P3003" s="23"/>
      <c r="Q3003" s="23"/>
      <c r="R3003" s="23"/>
      <c r="S3003" s="23"/>
      <c r="U3003" s="24">
        <v>0.54843739999999996</v>
      </c>
      <c r="V3003" s="24">
        <v>0.60192749999999995</v>
      </c>
      <c r="W3003" s="24">
        <v>0.40484979999999998</v>
      </c>
      <c r="X3003" s="24">
        <v>0.49384889999999998</v>
      </c>
      <c r="Y3003" s="23"/>
      <c r="Z3003" s="23"/>
      <c r="AA3003" s="23"/>
      <c r="AB3003" s="23"/>
      <c r="AD3003" s="24">
        <v>0.4978629</v>
      </c>
      <c r="AE3003" s="24">
        <v>0.4431814</v>
      </c>
      <c r="AF3003" s="24">
        <v>0.4110104</v>
      </c>
      <c r="AG3003" s="24">
        <v>0.47271970000000002</v>
      </c>
      <c r="AH3003" s="23"/>
      <c r="AI3003" s="23"/>
      <c r="AJ3003" s="23"/>
      <c r="AK3003" s="23"/>
    </row>
    <row r="3004" spans="1:37" x14ac:dyDescent="0.35">
      <c r="A3004" s="24" t="s">
        <v>6083</v>
      </c>
      <c r="B3004" s="24" t="s">
        <v>6084</v>
      </c>
      <c r="C3004" s="24">
        <v>0.41860779999999997</v>
      </c>
      <c r="D3004" s="24">
        <v>0.4908149</v>
      </c>
      <c r="E3004" s="24">
        <v>0.47876780000000002</v>
      </c>
      <c r="F3004" s="24">
        <v>0.64995179999999997</v>
      </c>
      <c r="G3004" s="23"/>
      <c r="H3004" s="23"/>
      <c r="I3004" s="23"/>
      <c r="J3004" s="23"/>
      <c r="L3004" s="24">
        <v>0.61984410000000001</v>
      </c>
      <c r="M3004" s="24">
        <v>0.33861160000000001</v>
      </c>
      <c r="N3004" s="24">
        <v>0.41283710000000001</v>
      </c>
      <c r="O3004" s="24">
        <v>0.57918550000000002</v>
      </c>
      <c r="P3004" s="23"/>
      <c r="Q3004" s="23"/>
      <c r="R3004" s="23"/>
      <c r="S3004" s="23"/>
      <c r="U3004" s="24">
        <v>0.62267360000000005</v>
      </c>
      <c r="V3004" s="24">
        <v>0.65856020000000004</v>
      </c>
      <c r="W3004" s="24">
        <v>0.4251084</v>
      </c>
      <c r="X3004" s="24">
        <v>0.50981399999999999</v>
      </c>
      <c r="Y3004" s="23"/>
      <c r="Z3004" s="23"/>
      <c r="AA3004" s="23"/>
      <c r="AB3004" s="23"/>
      <c r="AD3004" s="24">
        <v>0.48922209999999999</v>
      </c>
      <c r="AE3004" s="24">
        <v>0.39094190000000001</v>
      </c>
      <c r="AF3004" s="24">
        <v>0.51895329999999995</v>
      </c>
      <c r="AG3004" s="24">
        <v>0.38056970000000001</v>
      </c>
      <c r="AH3004" s="23"/>
      <c r="AI3004" s="23"/>
      <c r="AJ3004" s="23"/>
      <c r="AK3004" s="23"/>
    </row>
    <row r="3005" spans="1:37" x14ac:dyDescent="0.35">
      <c r="A3005" s="24" t="s">
        <v>6085</v>
      </c>
      <c r="B3005" s="24" t="s">
        <v>6086</v>
      </c>
      <c r="C3005" s="24">
        <v>0.4028582</v>
      </c>
      <c r="D3005" s="24">
        <v>0.50127409999999994</v>
      </c>
      <c r="E3005" s="24">
        <v>0.53284980000000004</v>
      </c>
      <c r="F3005" s="24">
        <v>0.59605419999999998</v>
      </c>
      <c r="G3005" s="23"/>
      <c r="H3005" s="23"/>
      <c r="I3005" s="23"/>
      <c r="J3005" s="23"/>
      <c r="L3005" s="24">
        <v>0.54158949999999995</v>
      </c>
      <c r="M3005" s="24">
        <v>0.46166220000000002</v>
      </c>
      <c r="N3005" s="24">
        <v>0.38328679999999998</v>
      </c>
      <c r="O3005" s="24">
        <v>0.52492119999999998</v>
      </c>
      <c r="P3005" s="23"/>
      <c r="Q3005" s="23"/>
      <c r="R3005" s="23"/>
      <c r="S3005" s="23"/>
      <c r="U3005" s="24">
        <v>0.7160029</v>
      </c>
      <c r="V3005" s="24">
        <v>0.64129409999999998</v>
      </c>
      <c r="W3005" s="24">
        <v>0.45012950000000002</v>
      </c>
      <c r="X3005" s="24">
        <v>0.42798170000000002</v>
      </c>
      <c r="Y3005" s="23"/>
      <c r="Z3005" s="23"/>
      <c r="AA3005" s="23"/>
      <c r="AB3005" s="23"/>
      <c r="AD3005" s="24">
        <v>0.49756020000000001</v>
      </c>
      <c r="AE3005" s="24">
        <v>0.40554950000000001</v>
      </c>
      <c r="AF3005" s="24">
        <v>0.3235806</v>
      </c>
      <c r="AG3005" s="24">
        <v>0.45419389999999998</v>
      </c>
      <c r="AH3005" s="23"/>
      <c r="AI3005" s="23"/>
      <c r="AJ3005" s="23"/>
      <c r="AK3005" s="23"/>
    </row>
    <row r="3006" spans="1:37" x14ac:dyDescent="0.35">
      <c r="A3006" s="24" t="s">
        <v>6087</v>
      </c>
      <c r="B3006" s="24" t="s">
        <v>6088</v>
      </c>
      <c r="C3006" s="24">
        <v>0.39692260000000001</v>
      </c>
      <c r="D3006" s="24">
        <v>0.5082854</v>
      </c>
      <c r="E3006" s="24">
        <v>0.54329400000000005</v>
      </c>
      <c r="F3006" s="24">
        <v>0.59526109999999999</v>
      </c>
      <c r="G3006" s="23"/>
      <c r="H3006" s="23"/>
      <c r="I3006" s="23"/>
      <c r="J3006" s="23"/>
      <c r="L3006" s="24">
        <v>0.50862459999999998</v>
      </c>
      <c r="M3006" s="24">
        <v>0.51560709999999998</v>
      </c>
      <c r="N3006" s="24">
        <v>0.46706710000000001</v>
      </c>
      <c r="O3006" s="24">
        <v>0.5725848</v>
      </c>
      <c r="P3006" s="23"/>
      <c r="Q3006" s="23"/>
      <c r="R3006" s="23"/>
      <c r="S3006" s="23"/>
      <c r="U3006" s="24">
        <v>0.63666769999999995</v>
      </c>
      <c r="V3006" s="24">
        <v>0.53061029999999998</v>
      </c>
      <c r="W3006" s="24">
        <v>0.34078839999999999</v>
      </c>
      <c r="X3006" s="24">
        <v>0.35947519999999999</v>
      </c>
      <c r="Y3006" s="23"/>
      <c r="Z3006" s="23"/>
      <c r="AA3006" s="23"/>
      <c r="AB3006" s="23"/>
      <c r="AD3006" s="24">
        <v>0.51200349999999994</v>
      </c>
      <c r="AE3006" s="24">
        <v>0.53510170000000001</v>
      </c>
      <c r="AF3006" s="24">
        <v>0.34897420000000001</v>
      </c>
      <c r="AG3006" s="24">
        <v>0.45382230000000001</v>
      </c>
      <c r="AH3006" s="23"/>
      <c r="AI3006" s="23"/>
      <c r="AJ3006" s="23"/>
      <c r="AK3006" s="23"/>
    </row>
    <row r="3007" spans="1:37" x14ac:dyDescent="0.35">
      <c r="A3007" s="24" t="s">
        <v>6089</v>
      </c>
      <c r="B3007" s="24" t="s">
        <v>6090</v>
      </c>
      <c r="C3007" s="24">
        <v>0.42154469999999999</v>
      </c>
      <c r="D3007" s="24">
        <v>0.43063610000000002</v>
      </c>
      <c r="E3007" s="24">
        <v>0.531999</v>
      </c>
      <c r="F3007" s="24">
        <v>0.61941690000000005</v>
      </c>
      <c r="G3007" s="23"/>
      <c r="H3007" s="23"/>
      <c r="I3007" s="23"/>
      <c r="J3007" s="23"/>
      <c r="L3007" s="24">
        <v>0.42624279999999998</v>
      </c>
      <c r="M3007" s="24">
        <v>0.57673989999999997</v>
      </c>
      <c r="N3007" s="24">
        <v>0.67497470000000004</v>
      </c>
      <c r="O3007" s="24">
        <v>0.5247946</v>
      </c>
      <c r="P3007" s="23"/>
      <c r="Q3007" s="23"/>
      <c r="R3007" s="23"/>
      <c r="S3007" s="23"/>
      <c r="U3007" s="24">
        <v>0.5127929</v>
      </c>
      <c r="V3007" s="24">
        <v>0.52420599999999995</v>
      </c>
      <c r="W3007" s="24">
        <v>0.36576969999999998</v>
      </c>
      <c r="X3007" s="24">
        <v>0.43678729999999999</v>
      </c>
      <c r="Y3007" s="23"/>
      <c r="Z3007" s="23"/>
      <c r="AA3007" s="23"/>
      <c r="AB3007" s="23"/>
      <c r="AD3007" s="24">
        <v>0.60418709999999998</v>
      </c>
      <c r="AE3007" s="24">
        <v>0.57982359999999999</v>
      </c>
      <c r="AF3007" s="24">
        <v>0.49609900000000001</v>
      </c>
      <c r="AG3007" s="24">
        <v>0.36592659999999999</v>
      </c>
      <c r="AH3007" s="23"/>
      <c r="AI3007" s="23"/>
      <c r="AJ3007" s="23"/>
      <c r="AK3007" s="23"/>
    </row>
    <row r="3008" spans="1:37" x14ac:dyDescent="0.35">
      <c r="A3008" s="24" t="s">
        <v>6091</v>
      </c>
      <c r="B3008" s="24" t="s">
        <v>6092</v>
      </c>
      <c r="C3008" s="24">
        <v>0.47492109999999998</v>
      </c>
      <c r="D3008" s="24">
        <v>0.47271049999999998</v>
      </c>
      <c r="E3008" s="24">
        <v>0.54828290000000002</v>
      </c>
      <c r="F3008" s="24">
        <v>0.53956570000000004</v>
      </c>
      <c r="G3008" s="23"/>
      <c r="H3008" s="23"/>
      <c r="I3008" s="23"/>
      <c r="J3008" s="23"/>
      <c r="L3008" s="24">
        <v>0.44537650000000001</v>
      </c>
      <c r="M3008" s="24">
        <v>0.65889980000000004</v>
      </c>
      <c r="N3008" s="24">
        <v>0.60883160000000003</v>
      </c>
      <c r="O3008" s="24">
        <v>0.44191439999999999</v>
      </c>
      <c r="P3008" s="23"/>
      <c r="Q3008" s="23"/>
      <c r="R3008" s="23"/>
      <c r="S3008" s="23"/>
      <c r="U3008" s="24">
        <v>0.47216249999999998</v>
      </c>
      <c r="V3008" s="24">
        <v>0.5193103</v>
      </c>
      <c r="W3008" s="24">
        <v>0.48919570000000001</v>
      </c>
      <c r="X3008" s="24">
        <v>0.47044180000000002</v>
      </c>
      <c r="Y3008" s="23"/>
      <c r="Z3008" s="23"/>
      <c r="AA3008" s="23"/>
      <c r="AB3008" s="23"/>
      <c r="AD3008" s="24">
        <v>0.65212879999999995</v>
      </c>
      <c r="AE3008" s="24">
        <v>0.53378510000000001</v>
      </c>
      <c r="AF3008" s="24">
        <v>0.51499729999999999</v>
      </c>
      <c r="AG3008" s="24">
        <v>0.40957759999999999</v>
      </c>
      <c r="AH3008" s="23"/>
      <c r="AI3008" s="23"/>
      <c r="AJ3008" s="23"/>
      <c r="AK3008" s="23"/>
    </row>
    <row r="3009" spans="1:37" x14ac:dyDescent="0.35">
      <c r="A3009" s="24" t="s">
        <v>6093</v>
      </c>
      <c r="B3009" s="24" t="s">
        <v>6094</v>
      </c>
      <c r="C3009" s="24">
        <v>0.48880750000000001</v>
      </c>
      <c r="D3009" s="24">
        <v>0.51760289999999998</v>
      </c>
      <c r="E3009" s="24">
        <v>0.45515050000000001</v>
      </c>
      <c r="F3009" s="24">
        <v>0.48182619999999998</v>
      </c>
      <c r="G3009" s="23"/>
      <c r="H3009" s="23"/>
      <c r="I3009" s="23"/>
      <c r="J3009" s="23"/>
      <c r="L3009" s="24">
        <v>0.40740720000000002</v>
      </c>
      <c r="M3009" s="24">
        <v>0.62395199999999995</v>
      </c>
      <c r="N3009" s="24">
        <v>0.64009579999999999</v>
      </c>
      <c r="O3009" s="24">
        <v>0.39251619999999998</v>
      </c>
      <c r="P3009" s="23"/>
      <c r="Q3009" s="23"/>
      <c r="R3009" s="23"/>
      <c r="S3009" s="23"/>
      <c r="U3009" s="24">
        <v>0.46210380000000001</v>
      </c>
      <c r="V3009" s="24">
        <v>0.46810439999999998</v>
      </c>
      <c r="W3009" s="24">
        <v>0.45967229999999998</v>
      </c>
      <c r="X3009" s="24">
        <v>0.38210159999999999</v>
      </c>
      <c r="Y3009" s="23"/>
      <c r="Z3009" s="23"/>
      <c r="AA3009" s="23"/>
      <c r="AB3009" s="23"/>
      <c r="AD3009" s="24">
        <v>0.62156520000000004</v>
      </c>
      <c r="AE3009" s="24">
        <v>0.54193100000000005</v>
      </c>
      <c r="AF3009" s="24">
        <v>0.50296940000000001</v>
      </c>
      <c r="AG3009" s="24">
        <v>0.57737950000000005</v>
      </c>
      <c r="AH3009" s="23"/>
      <c r="AI3009" s="23"/>
      <c r="AJ3009" s="23"/>
      <c r="AK3009" s="23"/>
    </row>
    <row r="3010" spans="1:37" x14ac:dyDescent="0.35">
      <c r="A3010" s="24" t="s">
        <v>6095</v>
      </c>
      <c r="B3010" s="24" t="s">
        <v>6096</v>
      </c>
      <c r="C3010" s="24">
        <v>0.44189329999999999</v>
      </c>
      <c r="D3010" s="24">
        <v>0.52997300000000003</v>
      </c>
      <c r="E3010" s="24">
        <v>0.43520429999999999</v>
      </c>
      <c r="F3010" s="24">
        <v>0.43702049999999998</v>
      </c>
      <c r="G3010" s="23"/>
      <c r="H3010" s="23"/>
      <c r="I3010" s="23"/>
      <c r="J3010" s="23"/>
      <c r="L3010" s="24">
        <v>0.38113350000000001</v>
      </c>
      <c r="M3010" s="24">
        <v>0.5342228</v>
      </c>
      <c r="N3010" s="24">
        <v>0.75308200000000003</v>
      </c>
      <c r="O3010" s="24">
        <v>0.3920593</v>
      </c>
      <c r="P3010" s="23"/>
      <c r="Q3010" s="23"/>
      <c r="R3010" s="23"/>
      <c r="S3010" s="23"/>
      <c r="U3010" s="24">
        <v>0.46492709999999998</v>
      </c>
      <c r="V3010" s="24">
        <v>0.43621759999999998</v>
      </c>
      <c r="W3010" s="24">
        <v>0.37292570000000003</v>
      </c>
      <c r="X3010" s="24">
        <v>0.41335640000000001</v>
      </c>
      <c r="Y3010" s="23"/>
      <c r="Z3010" s="23"/>
      <c r="AA3010" s="23"/>
      <c r="AB3010" s="23"/>
      <c r="AD3010" s="24">
        <v>0.57059329999999997</v>
      </c>
      <c r="AE3010" s="24">
        <v>0.53616319999999995</v>
      </c>
      <c r="AF3010" s="24">
        <v>0.60884179999999999</v>
      </c>
      <c r="AG3010" s="24">
        <v>0.64038620000000002</v>
      </c>
      <c r="AH3010" s="23"/>
      <c r="AI3010" s="23"/>
      <c r="AJ3010" s="23"/>
      <c r="AK3010" s="23"/>
    </row>
    <row r="3011" spans="1:37" x14ac:dyDescent="0.35">
      <c r="A3011" s="24" t="s">
        <v>6097</v>
      </c>
      <c r="B3011" s="24" t="s">
        <v>6098</v>
      </c>
      <c r="C3011" s="24">
        <v>0.41374830000000001</v>
      </c>
      <c r="D3011" s="24">
        <v>0.58784210000000003</v>
      </c>
      <c r="E3011" s="24">
        <v>0.44254460000000001</v>
      </c>
      <c r="F3011" s="24">
        <v>0.47932419999999998</v>
      </c>
      <c r="G3011" s="23"/>
      <c r="H3011" s="23"/>
      <c r="I3011" s="23"/>
      <c r="J3011" s="23"/>
      <c r="L3011" s="24">
        <v>0.38328830000000003</v>
      </c>
      <c r="M3011" s="24">
        <v>0.47099239999999998</v>
      </c>
      <c r="N3011" s="24">
        <v>0.59636</v>
      </c>
      <c r="O3011" s="24">
        <v>0.41562510000000003</v>
      </c>
      <c r="P3011" s="23"/>
      <c r="Q3011" s="23"/>
      <c r="R3011" s="23"/>
      <c r="S3011" s="23"/>
      <c r="U3011" s="24">
        <v>0.4486791</v>
      </c>
      <c r="V3011" s="24">
        <v>0.53155819999999998</v>
      </c>
      <c r="W3011" s="24">
        <v>0.34924860000000002</v>
      </c>
      <c r="X3011" s="24">
        <v>0.58081070000000001</v>
      </c>
      <c r="Y3011" s="23"/>
      <c r="Z3011" s="23"/>
      <c r="AA3011" s="23"/>
      <c r="AB3011" s="23"/>
      <c r="AD3011" s="24">
        <v>0.69386119999999996</v>
      </c>
      <c r="AE3011" s="24">
        <v>0.5154145</v>
      </c>
      <c r="AF3011" s="24">
        <v>0.55653649999999999</v>
      </c>
      <c r="AG3011" s="24">
        <v>0.59553699999999998</v>
      </c>
      <c r="AH3011" s="23"/>
      <c r="AI3011" s="23"/>
      <c r="AJ3011" s="23"/>
      <c r="AK3011" s="23"/>
    </row>
    <row r="3012" spans="1:37" x14ac:dyDescent="0.35">
      <c r="A3012" s="24" t="s">
        <v>6099</v>
      </c>
      <c r="B3012" s="24" t="s">
        <v>6100</v>
      </c>
      <c r="C3012" s="24">
        <v>0.57278589999999996</v>
      </c>
      <c r="D3012" s="24">
        <v>0.64297950000000004</v>
      </c>
      <c r="E3012" s="24">
        <v>0.49930720000000001</v>
      </c>
      <c r="F3012" s="24">
        <v>0.61148630000000004</v>
      </c>
      <c r="G3012" s="23"/>
      <c r="H3012" s="23"/>
      <c r="I3012" s="23"/>
      <c r="J3012" s="23"/>
      <c r="L3012" s="24">
        <v>0.40716360000000001</v>
      </c>
      <c r="M3012" s="24">
        <v>0.39358359999999998</v>
      </c>
      <c r="N3012" s="24">
        <v>0.5103394</v>
      </c>
      <c r="O3012" s="24">
        <v>0.36964859999999999</v>
      </c>
      <c r="P3012" s="23"/>
      <c r="Q3012" s="23"/>
      <c r="R3012" s="23"/>
      <c r="S3012" s="23"/>
      <c r="U3012" s="24">
        <v>0.4778039</v>
      </c>
      <c r="V3012" s="24">
        <v>0.59697849999999997</v>
      </c>
      <c r="W3012" s="24">
        <v>0.39872170000000001</v>
      </c>
      <c r="X3012" s="24">
        <v>0.604495</v>
      </c>
      <c r="Y3012" s="23"/>
      <c r="Z3012" s="23"/>
      <c r="AA3012" s="23"/>
      <c r="AB3012" s="23"/>
      <c r="AD3012" s="24">
        <v>0.72938029999999998</v>
      </c>
      <c r="AE3012" s="24">
        <v>0.3783165</v>
      </c>
      <c r="AF3012" s="24">
        <v>0.43835649999999998</v>
      </c>
      <c r="AG3012" s="24">
        <v>0.62177879999999996</v>
      </c>
      <c r="AH3012" s="23"/>
      <c r="AI3012" s="23"/>
      <c r="AJ3012" s="23"/>
      <c r="AK3012" s="23"/>
    </row>
    <row r="3013" spans="1:37" x14ac:dyDescent="0.35">
      <c r="A3013" s="24" t="s">
        <v>6101</v>
      </c>
      <c r="B3013" s="24" t="s">
        <v>6102</v>
      </c>
      <c r="C3013" s="24">
        <v>0.65448890000000004</v>
      </c>
      <c r="D3013" s="24">
        <v>0.72836959999999995</v>
      </c>
      <c r="E3013" s="24">
        <v>0.43650480000000003</v>
      </c>
      <c r="F3013" s="24">
        <v>0.62838970000000005</v>
      </c>
      <c r="G3013" s="23"/>
      <c r="H3013" s="23"/>
      <c r="I3013" s="23"/>
      <c r="J3013" s="23"/>
      <c r="L3013" s="24">
        <v>0.39902209999999999</v>
      </c>
      <c r="M3013" s="24">
        <v>0.414941</v>
      </c>
      <c r="N3013" s="24">
        <v>0.44860499999999998</v>
      </c>
      <c r="O3013" s="24">
        <v>0.39420670000000002</v>
      </c>
      <c r="P3013" s="23"/>
      <c r="Q3013" s="23"/>
      <c r="R3013" s="23"/>
      <c r="S3013" s="23"/>
      <c r="U3013" s="24">
        <v>0.55947880000000005</v>
      </c>
      <c r="V3013" s="24">
        <v>0.69397739999999997</v>
      </c>
      <c r="W3013" s="24">
        <v>0.44041079999999999</v>
      </c>
      <c r="X3013" s="24">
        <v>0.50376529999999997</v>
      </c>
      <c r="Y3013" s="23"/>
      <c r="Z3013" s="23"/>
      <c r="AA3013" s="23"/>
      <c r="AB3013" s="23"/>
      <c r="AD3013" s="24">
        <v>0.63597049999999999</v>
      </c>
      <c r="AE3013" s="24">
        <v>0.37679820000000003</v>
      </c>
      <c r="AF3013" s="24">
        <v>0.36956280000000002</v>
      </c>
      <c r="AG3013" s="24">
        <v>0.58887310000000004</v>
      </c>
      <c r="AH3013" s="23"/>
      <c r="AI3013" s="23"/>
      <c r="AJ3013" s="23"/>
      <c r="AK3013" s="23"/>
    </row>
    <row r="3014" spans="1:37" x14ac:dyDescent="0.35">
      <c r="A3014" s="24" t="s">
        <v>6103</v>
      </c>
      <c r="B3014" s="24" t="s">
        <v>6104</v>
      </c>
      <c r="C3014" s="24">
        <v>0.73363630000000002</v>
      </c>
      <c r="D3014" s="24">
        <v>0.61708739999999995</v>
      </c>
      <c r="E3014" s="24">
        <v>0.42539490000000002</v>
      </c>
      <c r="F3014" s="24">
        <v>0.60101039999999994</v>
      </c>
      <c r="G3014" s="23"/>
      <c r="H3014" s="23"/>
      <c r="I3014" s="23"/>
      <c r="J3014" s="23"/>
      <c r="L3014" s="24">
        <v>0.42735099999999998</v>
      </c>
      <c r="M3014" s="24">
        <v>0.49527260000000001</v>
      </c>
      <c r="N3014" s="24">
        <v>0.39458270000000001</v>
      </c>
      <c r="O3014" s="24">
        <v>0.36849490000000001</v>
      </c>
      <c r="P3014" s="23"/>
      <c r="Q3014" s="23"/>
      <c r="R3014" s="23"/>
      <c r="S3014" s="23"/>
      <c r="U3014" s="24">
        <v>0.69194100000000003</v>
      </c>
      <c r="V3014" s="24">
        <v>0.6890752</v>
      </c>
      <c r="W3014" s="24">
        <v>0.52187399999999995</v>
      </c>
      <c r="X3014" s="24">
        <v>0.41936240000000002</v>
      </c>
      <c r="Y3014" s="23"/>
      <c r="Z3014" s="23"/>
      <c r="AA3014" s="23"/>
      <c r="AB3014" s="23"/>
      <c r="AD3014" s="24">
        <v>0.60898289999999999</v>
      </c>
      <c r="AE3014" s="24">
        <v>0.44063940000000001</v>
      </c>
      <c r="AF3014" s="24">
        <v>0.3900092</v>
      </c>
      <c r="AG3014" s="24">
        <v>0.55951790000000001</v>
      </c>
      <c r="AH3014" s="23"/>
      <c r="AI3014" s="23"/>
      <c r="AJ3014" s="23"/>
      <c r="AK3014" s="23"/>
    </row>
    <row r="3015" spans="1:37" x14ac:dyDescent="0.35">
      <c r="A3015" s="24" t="s">
        <v>6105</v>
      </c>
      <c r="B3015" s="24" t="s">
        <v>6106</v>
      </c>
      <c r="C3015" s="24">
        <v>0.73227399999999998</v>
      </c>
      <c r="D3015" s="24">
        <v>0.46985070000000001</v>
      </c>
      <c r="E3015" s="24">
        <v>0.42723830000000002</v>
      </c>
      <c r="F3015" s="24">
        <v>0.74504079999999995</v>
      </c>
      <c r="G3015" s="23"/>
      <c r="H3015" s="23"/>
      <c r="I3015" s="23"/>
      <c r="J3015" s="23"/>
      <c r="L3015" s="24">
        <v>0.4541249</v>
      </c>
      <c r="M3015" s="24">
        <v>0.56761760000000006</v>
      </c>
      <c r="N3015" s="24">
        <v>0.44679770000000002</v>
      </c>
      <c r="O3015" s="24">
        <v>0.41620089999999998</v>
      </c>
      <c r="P3015" s="23"/>
      <c r="Q3015" s="23"/>
      <c r="R3015" s="23"/>
      <c r="S3015" s="23"/>
      <c r="U3015" s="24">
        <v>0.77068320000000001</v>
      </c>
      <c r="V3015" s="24">
        <v>0.51260819999999996</v>
      </c>
      <c r="W3015" s="24">
        <v>0.67368220000000001</v>
      </c>
      <c r="X3015" s="24">
        <v>0.44186360000000002</v>
      </c>
      <c r="Y3015" s="23"/>
      <c r="Z3015" s="23"/>
      <c r="AA3015" s="23"/>
      <c r="AB3015" s="23"/>
      <c r="AD3015" s="24">
        <v>0.60927869999999995</v>
      </c>
      <c r="AE3015" s="24">
        <v>0.4626112</v>
      </c>
      <c r="AF3015" s="24">
        <v>0.64895150000000001</v>
      </c>
      <c r="AG3015" s="24">
        <v>0.58627470000000004</v>
      </c>
      <c r="AH3015" s="23"/>
      <c r="AI3015" s="23"/>
      <c r="AJ3015" s="23"/>
      <c r="AK3015" s="23"/>
    </row>
    <row r="3016" spans="1:37" x14ac:dyDescent="0.35">
      <c r="A3016" s="24" t="s">
        <v>6107</v>
      </c>
      <c r="B3016" s="24" t="s">
        <v>6108</v>
      </c>
      <c r="C3016" s="24">
        <v>0.664933</v>
      </c>
      <c r="D3016" s="24">
        <v>0.4191532</v>
      </c>
      <c r="E3016" s="24">
        <v>0.46724929999999998</v>
      </c>
      <c r="F3016" s="24">
        <v>0.70226379999999999</v>
      </c>
      <c r="G3016" s="23"/>
      <c r="H3016" s="23"/>
      <c r="I3016" s="23"/>
      <c r="J3016" s="23"/>
      <c r="L3016" s="24">
        <v>0.53087969999999995</v>
      </c>
      <c r="M3016" s="24">
        <v>0.73118669999999997</v>
      </c>
      <c r="N3016" s="24">
        <v>0.3586493</v>
      </c>
      <c r="O3016" s="24">
        <v>0.4099776</v>
      </c>
      <c r="P3016" s="23"/>
      <c r="Q3016" s="23"/>
      <c r="R3016" s="23"/>
      <c r="S3016" s="23"/>
      <c r="U3016" s="24">
        <v>0.90332109999999999</v>
      </c>
      <c r="V3016" s="24">
        <v>0.53644760000000002</v>
      </c>
      <c r="W3016" s="24">
        <v>0.726163</v>
      </c>
      <c r="X3016" s="24">
        <v>0.43289569999999999</v>
      </c>
      <c r="Y3016" s="23"/>
      <c r="Z3016" s="23"/>
      <c r="AA3016" s="23"/>
      <c r="AB3016" s="23"/>
      <c r="AD3016" s="24">
        <v>0.66499330000000001</v>
      </c>
      <c r="AE3016" s="24">
        <v>0.54262889999999997</v>
      </c>
      <c r="AF3016" s="24">
        <v>0.56258490000000005</v>
      </c>
      <c r="AG3016" s="24">
        <v>0.5751482</v>
      </c>
      <c r="AH3016" s="23"/>
      <c r="AI3016" s="23"/>
      <c r="AJ3016" s="23"/>
      <c r="AK3016" s="23"/>
    </row>
    <row r="3017" spans="1:37" x14ac:dyDescent="0.35">
      <c r="A3017" s="24" t="s">
        <v>6109</v>
      </c>
      <c r="B3017" s="24" t="s">
        <v>6110</v>
      </c>
      <c r="C3017" s="24">
        <v>0.71404959999999995</v>
      </c>
      <c r="D3017" s="24">
        <v>0.3225768</v>
      </c>
      <c r="E3017" s="24">
        <v>0.41320780000000001</v>
      </c>
      <c r="F3017" s="24">
        <v>0.54896290000000003</v>
      </c>
      <c r="G3017" s="23"/>
      <c r="H3017" s="23"/>
      <c r="I3017" s="23"/>
      <c r="J3017" s="23"/>
      <c r="L3017" s="24">
        <v>0.59062979999999998</v>
      </c>
      <c r="M3017" s="24">
        <v>0.60262340000000003</v>
      </c>
      <c r="N3017" s="24">
        <v>0.28749180000000002</v>
      </c>
      <c r="O3017" s="24">
        <v>0.43327909999999997</v>
      </c>
      <c r="P3017" s="23"/>
      <c r="Q3017" s="23"/>
      <c r="R3017" s="23"/>
      <c r="S3017" s="23"/>
      <c r="U3017" s="24">
        <v>0.76324769999999997</v>
      </c>
      <c r="V3017" s="24">
        <v>0.59210289999999999</v>
      </c>
      <c r="W3017" s="24">
        <v>0.73997550000000001</v>
      </c>
      <c r="X3017" s="24">
        <v>0.43231190000000003</v>
      </c>
      <c r="Y3017" s="23"/>
      <c r="Z3017" s="23"/>
      <c r="AA3017" s="23"/>
      <c r="AB3017" s="23"/>
      <c r="AD3017" s="24">
        <v>0.70853920000000004</v>
      </c>
      <c r="AE3017" s="24">
        <v>0.49154690000000001</v>
      </c>
      <c r="AF3017" s="24">
        <v>0.44605250000000002</v>
      </c>
      <c r="AG3017" s="24">
        <v>0.55338980000000004</v>
      </c>
      <c r="AH3017" s="23"/>
      <c r="AI3017" s="23"/>
      <c r="AJ3017" s="23"/>
      <c r="AK3017" s="23"/>
    </row>
    <row r="3018" spans="1:37" x14ac:dyDescent="0.35">
      <c r="A3018" s="24" t="s">
        <v>6111</v>
      </c>
      <c r="B3018" s="24" t="s">
        <v>6112</v>
      </c>
      <c r="C3018" s="24">
        <v>0.68418420000000002</v>
      </c>
      <c r="D3018" s="24">
        <v>0.31166539999999998</v>
      </c>
      <c r="E3018" s="24">
        <v>0.50511899999999998</v>
      </c>
      <c r="F3018" s="24">
        <v>0.44547540000000002</v>
      </c>
      <c r="G3018" s="23"/>
      <c r="H3018" s="23"/>
      <c r="I3018" s="23"/>
      <c r="J3018" s="23"/>
      <c r="L3018" s="24">
        <v>0.68625809999999998</v>
      </c>
      <c r="M3018" s="24">
        <v>0.67725100000000005</v>
      </c>
      <c r="N3018" s="24">
        <v>0.54420429999999997</v>
      </c>
      <c r="O3018" s="24">
        <v>0.39370280000000002</v>
      </c>
      <c r="P3018" s="23"/>
      <c r="Q3018" s="23"/>
      <c r="R3018" s="23"/>
      <c r="S3018" s="23"/>
      <c r="U3018" s="24">
        <v>0.74724360000000001</v>
      </c>
      <c r="V3018" s="24">
        <v>0.55904759999999998</v>
      </c>
      <c r="W3018" s="24">
        <v>0.74278889999999997</v>
      </c>
      <c r="X3018" s="24">
        <v>0.56253370000000003</v>
      </c>
      <c r="Y3018" s="23"/>
      <c r="Z3018" s="23"/>
      <c r="AA3018" s="23"/>
      <c r="AB3018" s="23"/>
      <c r="AD3018" s="24">
        <v>0.70108899999999996</v>
      </c>
      <c r="AE3018" s="24">
        <v>0.42119810000000002</v>
      </c>
      <c r="AF3018" s="24">
        <v>0.56574239999999998</v>
      </c>
      <c r="AG3018" s="24">
        <v>0.4967493</v>
      </c>
      <c r="AH3018" s="23"/>
      <c r="AI3018" s="23"/>
      <c r="AJ3018" s="23"/>
      <c r="AK3018" s="23"/>
    </row>
    <row r="3019" spans="1:37" x14ac:dyDescent="0.35">
      <c r="A3019" s="24" t="s">
        <v>6113</v>
      </c>
      <c r="B3019" s="24" t="s">
        <v>6114</v>
      </c>
      <c r="C3019" s="24">
        <v>0.55622749999999999</v>
      </c>
      <c r="D3019" s="24">
        <v>0.38769900000000002</v>
      </c>
      <c r="E3019" s="24">
        <v>0.62620759999999998</v>
      </c>
      <c r="F3019" s="24">
        <v>0.4155375</v>
      </c>
      <c r="G3019" s="23"/>
      <c r="H3019" s="23"/>
      <c r="I3019" s="23"/>
      <c r="J3019" s="23"/>
      <c r="L3019" s="24">
        <v>0.75260320000000003</v>
      </c>
      <c r="M3019" s="24">
        <v>0.51719499999999996</v>
      </c>
      <c r="N3019" s="24">
        <v>0.59692909999999999</v>
      </c>
      <c r="O3019" s="24">
        <v>0.35806379999999999</v>
      </c>
      <c r="P3019" s="23"/>
      <c r="Q3019" s="23"/>
      <c r="R3019" s="23"/>
      <c r="S3019" s="23"/>
      <c r="U3019" s="24">
        <v>0.75977159999999999</v>
      </c>
      <c r="V3019" s="24">
        <v>0.49699710000000002</v>
      </c>
      <c r="W3019" s="24">
        <v>0.65741519999999998</v>
      </c>
      <c r="X3019" s="24">
        <v>0.53592220000000002</v>
      </c>
      <c r="Y3019" s="23"/>
      <c r="Z3019" s="23"/>
      <c r="AA3019" s="23"/>
      <c r="AB3019" s="23"/>
      <c r="AD3019" s="24">
        <v>0.69703820000000005</v>
      </c>
      <c r="AE3019" s="24">
        <v>0.41106949999999998</v>
      </c>
      <c r="AF3019" s="24">
        <v>0.51216669999999997</v>
      </c>
      <c r="AG3019" s="24">
        <v>0.481018</v>
      </c>
      <c r="AH3019" s="23"/>
      <c r="AI3019" s="23"/>
      <c r="AJ3019" s="23"/>
      <c r="AK3019" s="23"/>
    </row>
    <row r="3020" spans="1:37" x14ac:dyDescent="0.35">
      <c r="A3020" s="24" t="s">
        <v>6115</v>
      </c>
      <c r="B3020" s="24" t="s">
        <v>6116</v>
      </c>
      <c r="C3020" s="24">
        <v>0.50532560000000004</v>
      </c>
      <c r="D3020" s="24">
        <v>0.41405540000000002</v>
      </c>
      <c r="E3020" s="24">
        <v>0.62788390000000005</v>
      </c>
      <c r="F3020" s="24">
        <v>0.43108790000000002</v>
      </c>
      <c r="G3020" s="23"/>
      <c r="H3020" s="23"/>
      <c r="I3020" s="23"/>
      <c r="J3020" s="23"/>
      <c r="L3020" s="24">
        <v>0.58885699999999996</v>
      </c>
      <c r="M3020" s="24">
        <v>0.56141249999999998</v>
      </c>
      <c r="N3020" s="24">
        <v>0.64840169999999997</v>
      </c>
      <c r="O3020" s="24">
        <v>0.40416449999999998</v>
      </c>
      <c r="P3020" s="23"/>
      <c r="Q3020" s="23"/>
      <c r="R3020" s="23"/>
      <c r="S3020" s="23"/>
      <c r="U3020" s="24">
        <v>0.78959869999999999</v>
      </c>
      <c r="V3020" s="24">
        <v>0.43582769999999998</v>
      </c>
      <c r="W3020" s="24">
        <v>0.6054853</v>
      </c>
      <c r="X3020" s="24">
        <v>0.52991529999999998</v>
      </c>
      <c r="Y3020" s="23"/>
      <c r="Z3020" s="23"/>
      <c r="AA3020" s="23"/>
      <c r="AB3020" s="23"/>
      <c r="AD3020" s="24">
        <v>0.69093249999999995</v>
      </c>
      <c r="AE3020" s="24">
        <v>0.42080469999999998</v>
      </c>
      <c r="AF3020" s="24">
        <v>0.53098129999999999</v>
      </c>
      <c r="AG3020" s="24">
        <v>0.50631369999999998</v>
      </c>
      <c r="AH3020" s="23"/>
      <c r="AI3020" s="23"/>
      <c r="AJ3020" s="23"/>
      <c r="AK3020" s="23"/>
    </row>
    <row r="3021" spans="1:37" x14ac:dyDescent="0.35">
      <c r="A3021" s="24" t="s">
        <v>6117</v>
      </c>
      <c r="B3021" s="24" t="s">
        <v>6118</v>
      </c>
      <c r="C3021" s="24">
        <v>0.43162430000000002</v>
      </c>
      <c r="D3021" s="24">
        <v>0.48894910000000003</v>
      </c>
      <c r="E3021" s="24">
        <v>0.48974410000000002</v>
      </c>
      <c r="F3021" s="24">
        <v>0.56103519999999996</v>
      </c>
      <c r="G3021" s="23"/>
      <c r="H3021" s="23"/>
      <c r="I3021" s="23"/>
      <c r="J3021" s="23"/>
      <c r="L3021" s="24">
        <v>0.70486870000000001</v>
      </c>
      <c r="M3021" s="24">
        <v>0.50761529999999999</v>
      </c>
      <c r="N3021" s="24">
        <v>0.64867830000000004</v>
      </c>
      <c r="O3021" s="24">
        <v>0.47335280000000002</v>
      </c>
      <c r="P3021" s="23"/>
      <c r="Q3021" s="23"/>
      <c r="R3021" s="23"/>
      <c r="S3021" s="23"/>
      <c r="U3021" s="24">
        <v>0.69842170000000003</v>
      </c>
      <c r="V3021" s="24">
        <v>0.51456559999999996</v>
      </c>
      <c r="W3021" s="24">
        <v>0.70610669999999998</v>
      </c>
      <c r="X3021" s="24">
        <v>0.51274330000000001</v>
      </c>
      <c r="Y3021" s="23"/>
      <c r="Z3021" s="23"/>
      <c r="AA3021" s="23"/>
      <c r="AB3021" s="23"/>
      <c r="AD3021" s="24">
        <v>0.58142959999999999</v>
      </c>
      <c r="AE3021" s="24">
        <v>0.42561929999999998</v>
      </c>
      <c r="AF3021" s="24">
        <v>0.52651239999999999</v>
      </c>
      <c r="AG3021" s="24">
        <v>0.53667410000000004</v>
      </c>
      <c r="AH3021" s="23"/>
      <c r="AI3021" s="23"/>
      <c r="AJ3021" s="23"/>
      <c r="AK3021" s="23"/>
    </row>
    <row r="3022" spans="1:37" x14ac:dyDescent="0.35">
      <c r="A3022" s="24" t="s">
        <v>6119</v>
      </c>
      <c r="B3022" s="24" t="s">
        <v>6120</v>
      </c>
      <c r="C3022" s="24">
        <v>0.37961349999999999</v>
      </c>
      <c r="D3022" s="24">
        <v>0.4973573</v>
      </c>
      <c r="E3022" s="24">
        <v>0.41896420000000001</v>
      </c>
      <c r="F3022" s="24">
        <v>0.63752189999999997</v>
      </c>
      <c r="G3022" s="23"/>
      <c r="H3022" s="23"/>
      <c r="I3022" s="23"/>
      <c r="J3022" s="23"/>
      <c r="L3022" s="24">
        <v>0.6415071</v>
      </c>
      <c r="M3022" s="24">
        <v>0.44516139999999998</v>
      </c>
      <c r="N3022" s="24">
        <v>0.66107070000000001</v>
      </c>
      <c r="O3022" s="24">
        <v>0.54520489999999999</v>
      </c>
      <c r="P3022" s="23"/>
      <c r="Q3022" s="23"/>
      <c r="R3022" s="23"/>
      <c r="S3022" s="23"/>
      <c r="U3022" s="24">
        <v>0.68857409999999997</v>
      </c>
      <c r="V3022" s="24">
        <v>0.59985580000000005</v>
      </c>
      <c r="W3022" s="24">
        <v>0.69637450000000001</v>
      </c>
      <c r="X3022" s="24">
        <v>0.44159320000000002</v>
      </c>
      <c r="Y3022" s="23"/>
      <c r="Z3022" s="23"/>
      <c r="AA3022" s="23"/>
      <c r="AB3022" s="23"/>
      <c r="AD3022" s="24">
        <v>0.58205390000000001</v>
      </c>
      <c r="AE3022" s="24">
        <v>0.47488190000000002</v>
      </c>
      <c r="AF3022" s="24">
        <v>0.43100769999999999</v>
      </c>
      <c r="AG3022" s="24">
        <v>0.51439380000000001</v>
      </c>
      <c r="AH3022" s="23"/>
      <c r="AI3022" s="23"/>
      <c r="AJ3022" s="23"/>
      <c r="AK3022" s="23"/>
    </row>
    <row r="3023" spans="1:37" x14ac:dyDescent="0.35">
      <c r="A3023" s="24" t="s">
        <v>6121</v>
      </c>
      <c r="B3023" s="24" t="s">
        <v>6122</v>
      </c>
      <c r="C3023" s="24">
        <v>0.38550139999999999</v>
      </c>
      <c r="D3023" s="24">
        <v>0.45544079999999998</v>
      </c>
      <c r="E3023" s="24">
        <v>0.3753648</v>
      </c>
      <c r="F3023" s="24">
        <v>0.75151469999999998</v>
      </c>
      <c r="G3023" s="23"/>
      <c r="H3023" s="23"/>
      <c r="I3023" s="23"/>
      <c r="J3023" s="23"/>
      <c r="L3023" s="24">
        <v>0.55505309999999997</v>
      </c>
      <c r="M3023" s="24">
        <v>0.37806279999999998</v>
      </c>
      <c r="N3023" s="24">
        <v>0.66006699999999996</v>
      </c>
      <c r="O3023" s="24">
        <v>0.60255069999999999</v>
      </c>
      <c r="P3023" s="23"/>
      <c r="Q3023" s="23"/>
      <c r="R3023" s="23"/>
      <c r="S3023" s="23"/>
      <c r="U3023" s="24">
        <v>0.73689830000000001</v>
      </c>
      <c r="V3023" s="24">
        <v>0.61512460000000002</v>
      </c>
      <c r="W3023" s="24">
        <v>0.69874409999999998</v>
      </c>
      <c r="X3023" s="24">
        <v>0.47917480000000001</v>
      </c>
      <c r="Y3023" s="23"/>
      <c r="Z3023" s="23"/>
      <c r="AA3023" s="23"/>
      <c r="AB3023" s="23"/>
      <c r="AD3023" s="24">
        <v>0.62224919999999995</v>
      </c>
      <c r="AE3023" s="24">
        <v>0.53168709999999997</v>
      </c>
      <c r="AF3023" s="24">
        <v>0.4423009</v>
      </c>
      <c r="AG3023" s="24">
        <v>0.49442059999999999</v>
      </c>
      <c r="AH3023" s="23"/>
      <c r="AI3023" s="23"/>
      <c r="AJ3023" s="23"/>
      <c r="AK3023" s="23"/>
    </row>
    <row r="3024" spans="1:37" x14ac:dyDescent="0.35">
      <c r="A3024" s="24" t="s">
        <v>6123</v>
      </c>
      <c r="B3024" s="24" t="s">
        <v>6124</v>
      </c>
      <c r="C3024" s="24">
        <v>0.45125480000000001</v>
      </c>
      <c r="D3024" s="24">
        <v>0.57881990000000005</v>
      </c>
      <c r="E3024" s="24">
        <v>0.4321005</v>
      </c>
      <c r="F3024" s="24">
        <v>0.6182628</v>
      </c>
      <c r="G3024" s="23"/>
      <c r="H3024" s="23"/>
      <c r="I3024" s="23"/>
      <c r="J3024" s="23"/>
      <c r="L3024" s="24">
        <v>0.63703080000000001</v>
      </c>
      <c r="M3024" s="24">
        <v>0.37972270000000002</v>
      </c>
      <c r="N3024" s="24">
        <v>0.58661980000000002</v>
      </c>
      <c r="O3024" s="24">
        <v>0.5617181</v>
      </c>
      <c r="P3024" s="23"/>
      <c r="Q3024" s="23"/>
      <c r="R3024" s="23"/>
      <c r="S3024" s="23"/>
      <c r="U3024" s="24">
        <v>0.75469989999999998</v>
      </c>
      <c r="V3024" s="24">
        <v>0.63505449999999997</v>
      </c>
      <c r="W3024" s="24">
        <v>0.72379090000000001</v>
      </c>
      <c r="X3024" s="24">
        <v>0.3612245</v>
      </c>
      <c r="Y3024" s="23"/>
      <c r="Z3024" s="23"/>
      <c r="AA3024" s="23"/>
      <c r="AB3024" s="23"/>
      <c r="AD3024" s="24">
        <v>0.6481652</v>
      </c>
      <c r="AE3024" s="24">
        <v>0.6812783</v>
      </c>
      <c r="AF3024" s="24">
        <v>0.38277670000000003</v>
      </c>
      <c r="AG3024" s="24">
        <v>0.42357420000000001</v>
      </c>
      <c r="AH3024" s="23"/>
      <c r="AI3024" s="23"/>
      <c r="AJ3024" s="23"/>
      <c r="AK3024" s="23"/>
    </row>
    <row r="3025" spans="1:37" x14ac:dyDescent="0.35">
      <c r="A3025" s="24" t="s">
        <v>6125</v>
      </c>
      <c r="B3025" s="24" t="s">
        <v>6126</v>
      </c>
      <c r="C3025" s="24">
        <v>0.47179510000000002</v>
      </c>
      <c r="D3025" s="24">
        <v>0.53807130000000003</v>
      </c>
      <c r="E3025" s="24">
        <v>0.40589839999999999</v>
      </c>
      <c r="F3025" s="24">
        <v>0.4659624</v>
      </c>
      <c r="G3025" s="23"/>
      <c r="H3025" s="23"/>
      <c r="I3025" s="23"/>
      <c r="J3025" s="23"/>
      <c r="L3025" s="24">
        <v>0.56224200000000002</v>
      </c>
      <c r="M3025" s="24">
        <v>0.40782020000000002</v>
      </c>
      <c r="N3025" s="24">
        <v>0.53935820000000001</v>
      </c>
      <c r="O3025" s="24">
        <v>0.43985760000000002</v>
      </c>
      <c r="P3025" s="23"/>
      <c r="Q3025" s="23"/>
      <c r="R3025" s="23"/>
      <c r="S3025" s="23"/>
      <c r="U3025" s="24">
        <v>0.62361979999999995</v>
      </c>
      <c r="V3025" s="24">
        <v>0.69464219999999999</v>
      </c>
      <c r="W3025" s="24">
        <v>0.61185480000000003</v>
      </c>
      <c r="X3025" s="24">
        <v>0.32929950000000002</v>
      </c>
      <c r="Y3025" s="23"/>
      <c r="Z3025" s="23"/>
      <c r="AA3025" s="23"/>
      <c r="AB3025" s="23"/>
      <c r="AD3025" s="24">
        <v>0.62477419999999995</v>
      </c>
      <c r="AE3025" s="24">
        <v>0.59953089999999998</v>
      </c>
      <c r="AF3025" s="24">
        <v>0.39255689999999999</v>
      </c>
      <c r="AG3025" s="24">
        <v>0.3315033</v>
      </c>
      <c r="AH3025" s="23"/>
      <c r="AI3025" s="23"/>
      <c r="AJ3025" s="23"/>
      <c r="AK3025" s="23"/>
    </row>
    <row r="3026" spans="1:37" x14ac:dyDescent="0.35">
      <c r="A3026" s="24" t="s">
        <v>6127</v>
      </c>
      <c r="B3026" s="24" t="s">
        <v>6128</v>
      </c>
      <c r="C3026" s="24">
        <v>0.4107248</v>
      </c>
      <c r="D3026" s="24">
        <v>0.39413789999999999</v>
      </c>
      <c r="E3026" s="24">
        <v>0.53157500000000002</v>
      </c>
      <c r="F3026" s="24">
        <v>0.49715239999999999</v>
      </c>
      <c r="G3026" s="23"/>
      <c r="H3026" s="23"/>
      <c r="I3026" s="23"/>
      <c r="J3026" s="23"/>
      <c r="L3026" s="24">
        <v>0.51356829999999998</v>
      </c>
      <c r="M3026" s="24">
        <v>0.46093830000000002</v>
      </c>
      <c r="N3026" s="24">
        <v>0.66800610000000005</v>
      </c>
      <c r="O3026" s="24">
        <v>0.37290679999999998</v>
      </c>
      <c r="P3026" s="23"/>
      <c r="Q3026" s="23"/>
      <c r="R3026" s="23"/>
      <c r="S3026" s="23"/>
      <c r="U3026" s="24">
        <v>0.57726840000000001</v>
      </c>
      <c r="V3026" s="24">
        <v>0.71010050000000002</v>
      </c>
      <c r="W3026" s="24">
        <v>0.59579269999999995</v>
      </c>
      <c r="X3026" s="24">
        <v>0.35076649999999998</v>
      </c>
      <c r="Y3026" s="23"/>
      <c r="Z3026" s="23"/>
      <c r="AA3026" s="23"/>
      <c r="AB3026" s="23"/>
      <c r="AD3026" s="24">
        <v>0.53923169999999998</v>
      </c>
      <c r="AE3026" s="24">
        <v>0.60290880000000002</v>
      </c>
      <c r="AF3026" s="24">
        <v>0.42586180000000001</v>
      </c>
      <c r="AG3026" s="24">
        <v>0.38556770000000001</v>
      </c>
      <c r="AH3026" s="23"/>
      <c r="AI3026" s="23"/>
      <c r="AJ3026" s="23"/>
      <c r="AK3026" s="23"/>
    </row>
    <row r="3027" spans="1:37" x14ac:dyDescent="0.35">
      <c r="A3027" s="24" t="s">
        <v>6129</v>
      </c>
      <c r="B3027" s="24" t="s">
        <v>6130</v>
      </c>
      <c r="C3027" s="24">
        <v>0.43466120000000003</v>
      </c>
      <c r="D3027" s="24">
        <v>0.43061670000000002</v>
      </c>
      <c r="E3027" s="24">
        <v>0.6188264</v>
      </c>
      <c r="F3027" s="24">
        <v>0.46806419999999999</v>
      </c>
      <c r="G3027" s="23"/>
      <c r="H3027" s="23"/>
      <c r="I3027" s="23"/>
      <c r="J3027" s="23"/>
      <c r="L3027" s="24">
        <v>0.47551909999999997</v>
      </c>
      <c r="M3027" s="24">
        <v>0.42380679999999998</v>
      </c>
      <c r="N3027" s="24">
        <v>0.70590750000000002</v>
      </c>
      <c r="O3027" s="24">
        <v>0.34663500000000003</v>
      </c>
      <c r="P3027" s="23"/>
      <c r="Q3027" s="23"/>
      <c r="R3027" s="23"/>
      <c r="S3027" s="23"/>
      <c r="U3027" s="24">
        <v>0.54451720000000003</v>
      </c>
      <c r="V3027" s="24">
        <v>0.70356830000000004</v>
      </c>
      <c r="W3027" s="24">
        <v>0.58342649999999996</v>
      </c>
      <c r="X3027" s="24">
        <v>0.46773809999999999</v>
      </c>
      <c r="Y3027" s="23"/>
      <c r="Z3027" s="23"/>
      <c r="AA3027" s="23"/>
      <c r="AB3027" s="23"/>
      <c r="AD3027" s="24">
        <v>0.64177430000000002</v>
      </c>
      <c r="AE3027" s="24">
        <v>0.65423039999999999</v>
      </c>
      <c r="AF3027" s="24">
        <v>0.39568229999999999</v>
      </c>
      <c r="AG3027" s="24">
        <v>0.42462800000000001</v>
      </c>
      <c r="AH3027" s="23"/>
      <c r="AI3027" s="23"/>
      <c r="AJ3027" s="23"/>
      <c r="AK3027" s="23"/>
    </row>
    <row r="3028" spans="1:37" x14ac:dyDescent="0.35">
      <c r="A3028" s="24" t="s">
        <v>6131</v>
      </c>
      <c r="B3028" s="24" t="s">
        <v>6132</v>
      </c>
      <c r="C3028" s="24">
        <v>0.49129499999999998</v>
      </c>
      <c r="D3028" s="24">
        <v>0.41775770000000001</v>
      </c>
      <c r="E3028" s="24">
        <v>0.71071289999999998</v>
      </c>
      <c r="F3028" s="24">
        <v>0.41667729999999997</v>
      </c>
      <c r="G3028" s="23">
        <f>AVERAGE(C2885:C3028)</f>
        <v>0.59434387430555535</v>
      </c>
      <c r="H3028" s="23">
        <f>AVERAGE(D2885:D3028)</f>
        <v>0.52548404513888869</v>
      </c>
      <c r="I3028" s="23">
        <f>AVERAGE(E2885:E3028)</f>
        <v>0.52561079652777787</v>
      </c>
      <c r="J3028" s="23">
        <f>AVERAGE(F2885:F3028)</f>
        <v>0.56460546874999973</v>
      </c>
      <c r="L3028" s="24">
        <v>0.46602850000000001</v>
      </c>
      <c r="M3028" s="24">
        <v>0.34124860000000001</v>
      </c>
      <c r="N3028" s="24">
        <v>0.55314649999999999</v>
      </c>
      <c r="O3028" s="24">
        <v>0.35800589999999999</v>
      </c>
      <c r="P3028" s="23">
        <f>AVERAGE(L2885:L3028)</f>
        <v>0.521168011111111</v>
      </c>
      <c r="Q3028" s="23">
        <f>AVERAGE(M2885:M3028)</f>
        <v>0.52834189444444446</v>
      </c>
      <c r="R3028" s="23">
        <f>AVERAGE(N2885:N3028)</f>
        <v>0.50675530833333304</v>
      </c>
      <c r="S3028" s="23">
        <f>AVERAGE(O2885:O3028)</f>
        <v>0.46932685902777771</v>
      </c>
      <c r="U3028" s="24">
        <v>0.53620069999999997</v>
      </c>
      <c r="V3028" s="24">
        <v>0.61193319999999995</v>
      </c>
      <c r="W3028" s="24">
        <v>0.54523370000000004</v>
      </c>
      <c r="X3028" s="24">
        <v>0.58738449999999998</v>
      </c>
      <c r="Y3028" s="23">
        <f>AVERAGE(U2885:U3028)</f>
        <v>0.61850702777777733</v>
      </c>
      <c r="Z3028" s="23">
        <f>AVERAGE(V2885:V3028)</f>
        <v>0.55361852638888909</v>
      </c>
      <c r="AA3028" s="23">
        <f>AVERAGE(W2885:W3028)</f>
        <v>0.57870720416666643</v>
      </c>
      <c r="AB3028" s="23">
        <f>AVERAGE(X2885:X3028)</f>
        <v>0.50970333263888901</v>
      </c>
      <c r="AD3028" s="24">
        <v>0.70893390000000001</v>
      </c>
      <c r="AE3028" s="24">
        <v>0.61789269999999996</v>
      </c>
      <c r="AF3028" s="24">
        <v>0.36160429999999999</v>
      </c>
      <c r="AG3028" s="24">
        <v>0.37874530000000001</v>
      </c>
      <c r="AH3028" s="23">
        <f>AVERAGE(AD2885:AD3028)</f>
        <v>0.60191574652777813</v>
      </c>
      <c r="AI3028" s="23">
        <f>AVERAGE(AE2885:AE3028)</f>
        <v>0.52485231111111119</v>
      </c>
      <c r="AJ3028" s="23">
        <f>AVERAGE(AF2885:AF3028)</f>
        <v>0.49429653819444425</v>
      </c>
      <c r="AK3028" s="23">
        <f>AVERAGE(AG2885:AG3028)</f>
        <v>0.50004154444444471</v>
      </c>
    </row>
    <row r="3029" spans="1:37" x14ac:dyDescent="0.35">
      <c r="A3029" s="24" t="s">
        <v>6133</v>
      </c>
      <c r="B3029" s="24" t="s">
        <v>6134</v>
      </c>
      <c r="C3029" s="24">
        <v>0.53981000000000001</v>
      </c>
      <c r="D3029" s="24">
        <v>0.36341030000000002</v>
      </c>
      <c r="E3029" s="24">
        <v>0.54052440000000002</v>
      </c>
      <c r="F3029" s="24">
        <v>0.50931559999999998</v>
      </c>
      <c r="G3029" s="23"/>
      <c r="H3029" s="23"/>
      <c r="I3029" s="23"/>
      <c r="J3029" s="23"/>
      <c r="L3029" s="24">
        <v>0.35719519999999999</v>
      </c>
      <c r="M3029" s="24">
        <v>0.40876069999999998</v>
      </c>
      <c r="N3029" s="24">
        <v>0.58472539999999995</v>
      </c>
      <c r="O3029" s="24">
        <v>0.33522370000000001</v>
      </c>
      <c r="P3029" s="23"/>
      <c r="Q3029" s="23"/>
      <c r="R3029" s="23"/>
      <c r="S3029" s="23"/>
      <c r="U3029" s="24">
        <v>0.49304940000000003</v>
      </c>
      <c r="V3029" s="24">
        <v>0.59155650000000004</v>
      </c>
      <c r="W3029" s="24">
        <v>0.63573809999999997</v>
      </c>
      <c r="X3029" s="24">
        <v>0.56961079999999997</v>
      </c>
      <c r="Y3029" s="23"/>
      <c r="Z3029" s="23"/>
      <c r="AA3029" s="23"/>
      <c r="AB3029" s="23"/>
      <c r="AD3029" s="24">
        <v>0.59945009999999999</v>
      </c>
      <c r="AE3029" s="24">
        <v>0.65672330000000001</v>
      </c>
      <c r="AF3029" s="24">
        <v>0.33752949999999998</v>
      </c>
      <c r="AG3029" s="24">
        <v>0.38362190000000002</v>
      </c>
      <c r="AH3029" s="23"/>
      <c r="AI3029" s="23"/>
      <c r="AJ3029" s="23"/>
      <c r="AK3029" s="23"/>
    </row>
    <row r="3030" spans="1:37" x14ac:dyDescent="0.35">
      <c r="A3030" s="24" t="s">
        <v>6135</v>
      </c>
      <c r="B3030" s="24" t="s">
        <v>6136</v>
      </c>
      <c r="C3030" s="24">
        <v>0.6147648</v>
      </c>
      <c r="D3030" s="24">
        <v>0.43551479999999998</v>
      </c>
      <c r="E3030" s="24">
        <v>0.4453666</v>
      </c>
      <c r="F3030" s="24">
        <v>0.61399990000000004</v>
      </c>
      <c r="G3030" s="23"/>
      <c r="H3030" s="23"/>
      <c r="I3030" s="23"/>
      <c r="J3030" s="23"/>
      <c r="L3030" s="24">
        <v>0.3846985</v>
      </c>
      <c r="M3030" s="24">
        <v>0.34122130000000001</v>
      </c>
      <c r="N3030" s="24">
        <v>0.44756000000000001</v>
      </c>
      <c r="O3030" s="24">
        <v>0.35509869999999999</v>
      </c>
      <c r="P3030" s="23"/>
      <c r="Q3030" s="23"/>
      <c r="R3030" s="23"/>
      <c r="S3030" s="23"/>
      <c r="U3030" s="24">
        <v>0.42290850000000002</v>
      </c>
      <c r="V3030" s="24">
        <v>0.53841680000000003</v>
      </c>
      <c r="W3030" s="24">
        <v>0.61500809999999995</v>
      </c>
      <c r="X3030" s="24">
        <v>0.52103169999999999</v>
      </c>
      <c r="Y3030" s="23"/>
      <c r="Z3030" s="23"/>
      <c r="AA3030" s="23"/>
      <c r="AB3030" s="23"/>
      <c r="AD3030" s="24">
        <v>0.65210999999999997</v>
      </c>
      <c r="AE3030" s="24">
        <v>0.67915449999999999</v>
      </c>
      <c r="AF3030" s="24">
        <v>0.57512609999999997</v>
      </c>
      <c r="AG3030" s="24">
        <v>0.38650099999999998</v>
      </c>
      <c r="AH3030" s="23"/>
      <c r="AI3030" s="23"/>
      <c r="AJ3030" s="23"/>
      <c r="AK3030" s="23"/>
    </row>
    <row r="3031" spans="1:37" x14ac:dyDescent="0.35">
      <c r="A3031" s="24" t="s">
        <v>6137</v>
      </c>
      <c r="B3031" s="24" t="s">
        <v>6138</v>
      </c>
      <c r="C3031" s="24">
        <v>0.71325939999999999</v>
      </c>
      <c r="D3031" s="24">
        <v>0.43693179999999998</v>
      </c>
      <c r="E3031" s="24">
        <v>0.45946350000000002</v>
      </c>
      <c r="F3031" s="24">
        <v>0.59924719999999998</v>
      </c>
      <c r="G3031" s="23"/>
      <c r="H3031" s="23"/>
      <c r="I3031" s="23"/>
      <c r="J3031" s="23"/>
      <c r="L3031" s="24">
        <v>0.40426319999999999</v>
      </c>
      <c r="M3031" s="24">
        <v>0.4025533</v>
      </c>
      <c r="N3031" s="24">
        <v>0.39323200000000003</v>
      </c>
      <c r="O3031" s="24">
        <v>0.36831979999999997</v>
      </c>
      <c r="P3031" s="23"/>
      <c r="Q3031" s="23"/>
      <c r="R3031" s="23"/>
      <c r="S3031" s="23"/>
      <c r="U3031" s="24">
        <v>0.4500247</v>
      </c>
      <c r="V3031" s="24">
        <v>0.51180300000000001</v>
      </c>
      <c r="W3031" s="24">
        <v>0.4870853</v>
      </c>
      <c r="X3031" s="24">
        <v>0.41566940000000002</v>
      </c>
      <c r="Y3031" s="23"/>
      <c r="Z3031" s="23"/>
      <c r="AA3031" s="23"/>
      <c r="AB3031" s="23"/>
      <c r="AD3031" s="24">
        <v>0.59258940000000004</v>
      </c>
      <c r="AE3031" s="24">
        <v>0.71201590000000003</v>
      </c>
      <c r="AF3031" s="24">
        <v>0.55186159999999995</v>
      </c>
      <c r="AG3031" s="24">
        <v>0.37577240000000001</v>
      </c>
      <c r="AH3031" s="23"/>
      <c r="AI3031" s="23"/>
      <c r="AJ3031" s="23"/>
      <c r="AK3031" s="23"/>
    </row>
    <row r="3032" spans="1:37" x14ac:dyDescent="0.35">
      <c r="A3032" s="24" t="s">
        <v>6139</v>
      </c>
      <c r="B3032" s="24" t="s">
        <v>6140</v>
      </c>
      <c r="C3032" s="24">
        <v>0.78382810000000003</v>
      </c>
      <c r="D3032" s="24">
        <v>0.3759554</v>
      </c>
      <c r="E3032" s="24">
        <v>0.39093410000000001</v>
      </c>
      <c r="F3032" s="24">
        <v>0.52792950000000005</v>
      </c>
      <c r="G3032" s="23"/>
      <c r="H3032" s="23"/>
      <c r="I3032" s="23"/>
      <c r="J3032" s="23"/>
      <c r="L3032" s="24">
        <v>0.36586289999999999</v>
      </c>
      <c r="M3032" s="24">
        <v>0.4016285</v>
      </c>
      <c r="N3032" s="24">
        <v>0.37736009999999998</v>
      </c>
      <c r="O3032" s="24">
        <v>0.40158349999999998</v>
      </c>
      <c r="P3032" s="23"/>
      <c r="Q3032" s="23"/>
      <c r="R3032" s="23"/>
      <c r="S3032" s="23"/>
      <c r="U3032" s="24">
        <v>0.51903549999999998</v>
      </c>
      <c r="V3032" s="24">
        <v>0.44838109999999998</v>
      </c>
      <c r="W3032" s="24">
        <v>0.4690492</v>
      </c>
      <c r="X3032" s="24">
        <v>0.416578</v>
      </c>
      <c r="Y3032" s="23"/>
      <c r="Z3032" s="23"/>
      <c r="AA3032" s="23"/>
      <c r="AB3032" s="23"/>
      <c r="AD3032" s="24">
        <v>0.48312240000000001</v>
      </c>
      <c r="AE3032" s="24">
        <v>0.55962389999999995</v>
      </c>
      <c r="AF3032" s="24">
        <v>0.73591549999999994</v>
      </c>
      <c r="AG3032" s="24">
        <v>0.38259660000000001</v>
      </c>
      <c r="AH3032" s="23"/>
      <c r="AI3032" s="23"/>
      <c r="AJ3032" s="23"/>
      <c r="AK3032" s="23"/>
    </row>
    <row r="3033" spans="1:37" x14ac:dyDescent="0.35">
      <c r="A3033" s="24" t="s">
        <v>6141</v>
      </c>
      <c r="B3033" s="24" t="s">
        <v>6142</v>
      </c>
      <c r="C3033" s="24">
        <v>0.71100779999999997</v>
      </c>
      <c r="D3033" s="24">
        <v>0.40997939999999999</v>
      </c>
      <c r="E3033" s="24">
        <v>0.45513690000000001</v>
      </c>
      <c r="F3033" s="24">
        <v>0.5209241</v>
      </c>
      <c r="G3033" s="23"/>
      <c r="H3033" s="23"/>
      <c r="I3033" s="23"/>
      <c r="J3033" s="23"/>
      <c r="L3033" s="24">
        <v>0.38466549999999999</v>
      </c>
      <c r="M3033" s="24">
        <v>0.45548040000000001</v>
      </c>
      <c r="N3033" s="24">
        <v>0.43344169999999999</v>
      </c>
      <c r="O3033" s="24">
        <v>0.45693499999999998</v>
      </c>
      <c r="P3033" s="23"/>
      <c r="Q3033" s="23"/>
      <c r="R3033" s="23"/>
      <c r="S3033" s="23"/>
      <c r="U3033" s="24">
        <v>0.5004343</v>
      </c>
      <c r="V3033" s="24">
        <v>0.41138039999999998</v>
      </c>
      <c r="W3033" s="24">
        <v>0.36674279999999998</v>
      </c>
      <c r="X3033" s="24">
        <v>0.50650110000000004</v>
      </c>
      <c r="Y3033" s="23"/>
      <c r="Z3033" s="23"/>
      <c r="AA3033" s="23"/>
      <c r="AB3033" s="23"/>
      <c r="AD3033" s="24">
        <v>0.4731148</v>
      </c>
      <c r="AE3033" s="24">
        <v>0.64247330000000002</v>
      </c>
      <c r="AF3033" s="24">
        <v>0.6145003</v>
      </c>
      <c r="AG3033" s="24">
        <v>0.3798241</v>
      </c>
      <c r="AH3033" s="23"/>
      <c r="AI3033" s="23"/>
      <c r="AJ3033" s="23"/>
      <c r="AK3033" s="23"/>
    </row>
    <row r="3034" spans="1:37" x14ac:dyDescent="0.35">
      <c r="A3034" s="24" t="s">
        <v>6143</v>
      </c>
      <c r="B3034" s="24" t="s">
        <v>6144</v>
      </c>
      <c r="C3034" s="24">
        <v>0.56559090000000001</v>
      </c>
      <c r="D3034" s="24">
        <v>0.43272080000000002</v>
      </c>
      <c r="E3034" s="24">
        <v>0.40867619999999999</v>
      </c>
      <c r="F3034" s="24">
        <v>0.5056081</v>
      </c>
      <c r="G3034" s="23"/>
      <c r="H3034" s="23"/>
      <c r="I3034" s="23"/>
      <c r="J3034" s="23"/>
      <c r="L3034" s="24">
        <v>0.38021890000000003</v>
      </c>
      <c r="M3034" s="24">
        <v>0.56291089999999999</v>
      </c>
      <c r="N3034" s="24">
        <v>0.37367509999999998</v>
      </c>
      <c r="O3034" s="24">
        <v>0.47020040000000002</v>
      </c>
      <c r="P3034" s="23"/>
      <c r="Q3034" s="23"/>
      <c r="R3034" s="23"/>
      <c r="S3034" s="23"/>
      <c r="U3034" s="24">
        <v>0.52128929999999996</v>
      </c>
      <c r="V3034" s="24">
        <v>0.39342759999999999</v>
      </c>
      <c r="W3034" s="24">
        <v>0.36528660000000002</v>
      </c>
      <c r="X3034" s="24">
        <v>0.4149024</v>
      </c>
      <c r="Y3034" s="23"/>
      <c r="Z3034" s="23"/>
      <c r="AA3034" s="23"/>
      <c r="AB3034" s="23"/>
      <c r="AD3034" s="24">
        <v>0.43753979999999998</v>
      </c>
      <c r="AE3034" s="24">
        <v>0.66175660000000003</v>
      </c>
      <c r="AF3034" s="24">
        <v>0.43824020000000002</v>
      </c>
      <c r="AG3034" s="24">
        <v>0.36776609999999998</v>
      </c>
      <c r="AH3034" s="23"/>
      <c r="AI3034" s="23"/>
      <c r="AJ3034" s="23"/>
      <c r="AK3034" s="23"/>
    </row>
    <row r="3035" spans="1:37" x14ac:dyDescent="0.35">
      <c r="A3035" s="24" t="s">
        <v>6145</v>
      </c>
      <c r="B3035" s="24" t="s">
        <v>6146</v>
      </c>
      <c r="C3035" s="24">
        <v>0.58898329999999999</v>
      </c>
      <c r="D3035" s="24">
        <v>0.447828</v>
      </c>
      <c r="E3035" s="24">
        <v>0.35338069999999999</v>
      </c>
      <c r="F3035" s="24">
        <v>0.57675030000000005</v>
      </c>
      <c r="G3035" s="23"/>
      <c r="H3035" s="23"/>
      <c r="I3035" s="23"/>
      <c r="J3035" s="23"/>
      <c r="L3035" s="24">
        <v>0.36888710000000002</v>
      </c>
      <c r="M3035" s="24">
        <v>0.68529039999999997</v>
      </c>
      <c r="N3035" s="24">
        <v>0.36702059999999997</v>
      </c>
      <c r="O3035" s="24">
        <v>0.49469180000000001</v>
      </c>
      <c r="P3035" s="23"/>
      <c r="Q3035" s="23"/>
      <c r="R3035" s="23"/>
      <c r="S3035" s="23"/>
      <c r="U3035" s="24">
        <v>0.76065700000000003</v>
      </c>
      <c r="V3035" s="24">
        <v>0.4050704</v>
      </c>
      <c r="W3035" s="24">
        <v>0.39107969999999997</v>
      </c>
      <c r="X3035" s="24">
        <v>0.37751059999999997</v>
      </c>
      <c r="Y3035" s="23"/>
      <c r="Z3035" s="23"/>
      <c r="AA3035" s="23"/>
      <c r="AB3035" s="23"/>
      <c r="AD3035" s="24">
        <v>0.45855410000000002</v>
      </c>
      <c r="AE3035" s="24">
        <v>0.61863040000000002</v>
      </c>
      <c r="AF3035" s="24">
        <v>0.37759969999999998</v>
      </c>
      <c r="AG3035" s="24">
        <v>0.35332439999999998</v>
      </c>
      <c r="AH3035" s="23"/>
      <c r="AI3035" s="23"/>
      <c r="AJ3035" s="23"/>
      <c r="AK3035" s="23"/>
    </row>
    <row r="3036" spans="1:37" x14ac:dyDescent="0.35">
      <c r="A3036" s="24" t="s">
        <v>6147</v>
      </c>
      <c r="B3036" s="24" t="s">
        <v>6148</v>
      </c>
      <c r="C3036" s="24">
        <v>0.61431769999999997</v>
      </c>
      <c r="D3036" s="24">
        <v>0.41366150000000002</v>
      </c>
      <c r="E3036" s="24">
        <v>0.32990350000000002</v>
      </c>
      <c r="F3036" s="24">
        <v>0.43988650000000001</v>
      </c>
      <c r="G3036" s="23"/>
      <c r="H3036" s="23"/>
      <c r="I3036" s="23"/>
      <c r="J3036" s="23"/>
      <c r="L3036" s="24">
        <v>0.3578153</v>
      </c>
      <c r="M3036" s="24">
        <v>0.63902429999999999</v>
      </c>
      <c r="N3036" s="24">
        <v>0.35259980000000002</v>
      </c>
      <c r="O3036" s="24">
        <v>0.53286630000000001</v>
      </c>
      <c r="P3036" s="23"/>
      <c r="Q3036" s="23"/>
      <c r="R3036" s="23"/>
      <c r="S3036" s="23"/>
      <c r="U3036" s="24">
        <v>0.77022710000000005</v>
      </c>
      <c r="V3036" s="24">
        <v>0.40721980000000002</v>
      </c>
      <c r="W3036" s="24">
        <v>0.39495380000000002</v>
      </c>
      <c r="X3036" s="24">
        <v>0.32432100000000003</v>
      </c>
      <c r="Y3036" s="23"/>
      <c r="Z3036" s="23"/>
      <c r="AA3036" s="23"/>
      <c r="AB3036" s="23"/>
      <c r="AD3036" s="24">
        <v>0.51371020000000001</v>
      </c>
      <c r="AE3036" s="24">
        <v>0.54846030000000001</v>
      </c>
      <c r="AF3036" s="24">
        <v>0.3548886</v>
      </c>
      <c r="AG3036" s="24">
        <v>0.36865049999999999</v>
      </c>
      <c r="AH3036" s="23"/>
      <c r="AI3036" s="23"/>
      <c r="AJ3036" s="23"/>
      <c r="AK3036" s="23"/>
    </row>
    <row r="3037" spans="1:37" x14ac:dyDescent="0.35">
      <c r="A3037" s="24" t="s">
        <v>6149</v>
      </c>
      <c r="B3037" s="24" t="s">
        <v>6150</v>
      </c>
      <c r="C3037" s="24">
        <v>0.46939500000000001</v>
      </c>
      <c r="D3037" s="24">
        <v>0.39460810000000002</v>
      </c>
      <c r="E3037" s="24">
        <v>0.33757379999999998</v>
      </c>
      <c r="F3037" s="24">
        <v>0.36585770000000001</v>
      </c>
      <c r="G3037" s="23"/>
      <c r="H3037" s="23"/>
      <c r="I3037" s="23"/>
      <c r="J3037" s="23"/>
      <c r="L3037" s="24">
        <v>0.3758784</v>
      </c>
      <c r="M3037" s="24">
        <v>0.52759239999999996</v>
      </c>
      <c r="N3037" s="24">
        <v>0.40214030000000001</v>
      </c>
      <c r="O3037" s="24">
        <v>0.54235160000000004</v>
      </c>
      <c r="P3037" s="23"/>
      <c r="Q3037" s="23"/>
      <c r="R3037" s="23"/>
      <c r="S3037" s="23"/>
      <c r="U3037" s="24">
        <v>0.7816014</v>
      </c>
      <c r="V3037" s="24">
        <v>0.47199160000000001</v>
      </c>
      <c r="W3037" s="24">
        <v>0.3572496</v>
      </c>
      <c r="X3037" s="24">
        <v>0.46162579999999998</v>
      </c>
      <c r="Y3037" s="23"/>
      <c r="Z3037" s="23"/>
      <c r="AA3037" s="23"/>
      <c r="AB3037" s="23"/>
      <c r="AD3037" s="24">
        <v>0.51060190000000005</v>
      </c>
      <c r="AE3037" s="24">
        <v>0.50748459999999995</v>
      </c>
      <c r="AF3037" s="24">
        <v>0.39770899999999998</v>
      </c>
      <c r="AG3037" s="24">
        <v>0.38226280000000001</v>
      </c>
      <c r="AH3037" s="23"/>
      <c r="AI3037" s="23"/>
      <c r="AJ3037" s="23"/>
      <c r="AK3037" s="23"/>
    </row>
    <row r="3038" spans="1:37" x14ac:dyDescent="0.35">
      <c r="A3038" s="24" t="s">
        <v>6151</v>
      </c>
      <c r="B3038" s="24" t="s">
        <v>6152</v>
      </c>
      <c r="C3038" s="24">
        <v>0.3752412</v>
      </c>
      <c r="D3038" s="24">
        <v>0.42368529999999999</v>
      </c>
      <c r="E3038" s="24">
        <v>0.35102270000000002</v>
      </c>
      <c r="F3038" s="24">
        <v>0.37372440000000001</v>
      </c>
      <c r="G3038" s="23"/>
      <c r="H3038" s="23"/>
      <c r="I3038" s="23"/>
      <c r="J3038" s="23"/>
      <c r="L3038" s="24">
        <v>0.38894390000000001</v>
      </c>
      <c r="M3038" s="24">
        <v>0.4748966</v>
      </c>
      <c r="N3038" s="24">
        <v>0.35208420000000001</v>
      </c>
      <c r="O3038" s="24">
        <v>0.43300939999999999</v>
      </c>
      <c r="P3038" s="23"/>
      <c r="Q3038" s="23"/>
      <c r="R3038" s="23"/>
      <c r="S3038" s="23"/>
      <c r="U3038" s="24">
        <v>0.7927845</v>
      </c>
      <c r="V3038" s="24">
        <v>0.60318590000000005</v>
      </c>
      <c r="W3038" s="24">
        <v>0.40549010000000002</v>
      </c>
      <c r="X3038" s="24">
        <v>0.38325769999999998</v>
      </c>
      <c r="Y3038" s="23"/>
      <c r="Z3038" s="23"/>
      <c r="AA3038" s="23"/>
      <c r="AB3038" s="23"/>
      <c r="AD3038" s="24">
        <v>0.48292819999999997</v>
      </c>
      <c r="AE3038" s="24">
        <v>0.55973320000000004</v>
      </c>
      <c r="AF3038" s="24">
        <v>0.45097599999999999</v>
      </c>
      <c r="AG3038" s="24">
        <v>0.5009036</v>
      </c>
      <c r="AH3038" s="23"/>
      <c r="AI3038" s="23"/>
      <c r="AJ3038" s="23"/>
      <c r="AK3038" s="23"/>
    </row>
    <row r="3039" spans="1:37" x14ac:dyDescent="0.35">
      <c r="A3039" s="24" t="s">
        <v>6153</v>
      </c>
      <c r="B3039" s="24" t="s">
        <v>6154</v>
      </c>
      <c r="C3039" s="24">
        <v>0.38830979999999998</v>
      </c>
      <c r="D3039" s="24">
        <v>0.438413</v>
      </c>
      <c r="E3039" s="24">
        <v>0.3830247</v>
      </c>
      <c r="F3039" s="24">
        <v>0.54790410000000001</v>
      </c>
      <c r="G3039" s="23"/>
      <c r="H3039" s="23"/>
      <c r="I3039" s="23"/>
      <c r="J3039" s="23"/>
      <c r="L3039" s="24">
        <v>0.3722355</v>
      </c>
      <c r="M3039" s="24">
        <v>0.42536459999999998</v>
      </c>
      <c r="N3039" s="24">
        <v>0.35740680000000002</v>
      </c>
      <c r="O3039" s="24">
        <v>0.35872579999999998</v>
      </c>
      <c r="P3039" s="23"/>
      <c r="Q3039" s="23"/>
      <c r="R3039" s="23"/>
      <c r="S3039" s="23"/>
      <c r="U3039" s="24">
        <v>0.65585780000000005</v>
      </c>
      <c r="V3039" s="24">
        <v>0.67366879999999996</v>
      </c>
      <c r="W3039" s="24">
        <v>0.46063209999999999</v>
      </c>
      <c r="X3039" s="24">
        <v>0.44834679999999999</v>
      </c>
      <c r="Y3039" s="23"/>
      <c r="Z3039" s="23"/>
      <c r="AA3039" s="23"/>
      <c r="AB3039" s="23"/>
      <c r="AD3039" s="24">
        <v>0.49409639999999999</v>
      </c>
      <c r="AE3039" s="24">
        <v>0.62004800000000004</v>
      </c>
      <c r="AF3039" s="24">
        <v>0.4796685</v>
      </c>
      <c r="AG3039" s="24">
        <v>0.64771270000000003</v>
      </c>
      <c r="AH3039" s="23"/>
      <c r="AI3039" s="23"/>
      <c r="AJ3039" s="23"/>
      <c r="AK3039" s="23"/>
    </row>
    <row r="3040" spans="1:37" x14ac:dyDescent="0.35">
      <c r="A3040" s="24" t="s">
        <v>6155</v>
      </c>
      <c r="B3040" s="24" t="s">
        <v>6156</v>
      </c>
      <c r="C3040" s="24">
        <v>0.39405950000000001</v>
      </c>
      <c r="D3040" s="24">
        <v>0.38542939999999998</v>
      </c>
      <c r="E3040" s="24">
        <v>0.36692000000000002</v>
      </c>
      <c r="F3040" s="24">
        <v>0.52985680000000002</v>
      </c>
      <c r="G3040" s="23"/>
      <c r="H3040" s="23"/>
      <c r="I3040" s="23"/>
      <c r="J3040" s="23"/>
      <c r="L3040" s="24">
        <v>0.4057733</v>
      </c>
      <c r="M3040" s="24">
        <v>0.5207908</v>
      </c>
      <c r="N3040" s="24">
        <v>0.33929209999999999</v>
      </c>
      <c r="O3040" s="24">
        <v>0.30455589999999999</v>
      </c>
      <c r="P3040" s="23"/>
      <c r="Q3040" s="23"/>
      <c r="R3040" s="23"/>
      <c r="S3040" s="23"/>
      <c r="U3040" s="24">
        <v>0.59034569999999997</v>
      </c>
      <c r="V3040" s="24">
        <v>0.59356200000000003</v>
      </c>
      <c r="W3040" s="24">
        <v>0.39533210000000002</v>
      </c>
      <c r="X3040" s="24">
        <v>0.40001949999999997</v>
      </c>
      <c r="Y3040" s="23"/>
      <c r="Z3040" s="23"/>
      <c r="AA3040" s="23"/>
      <c r="AB3040" s="23"/>
      <c r="AD3040" s="24">
        <v>0.50673749999999995</v>
      </c>
      <c r="AE3040" s="24">
        <v>0.55611520000000003</v>
      </c>
      <c r="AF3040" s="24">
        <v>0.38608550000000003</v>
      </c>
      <c r="AG3040" s="24">
        <v>0.65866780000000003</v>
      </c>
      <c r="AH3040" s="23"/>
      <c r="AI3040" s="23"/>
      <c r="AJ3040" s="23"/>
      <c r="AK3040" s="23"/>
    </row>
    <row r="3041" spans="1:37" x14ac:dyDescent="0.35">
      <c r="A3041" s="24" t="s">
        <v>6157</v>
      </c>
      <c r="B3041" s="24" t="s">
        <v>6158</v>
      </c>
      <c r="C3041" s="24">
        <v>0.3933719</v>
      </c>
      <c r="D3041" s="24">
        <v>0.33864739999999999</v>
      </c>
      <c r="E3041" s="24">
        <v>0.32079020000000003</v>
      </c>
      <c r="F3041" s="24">
        <v>0.51377110000000004</v>
      </c>
      <c r="G3041" s="23"/>
      <c r="H3041" s="23"/>
      <c r="I3041" s="23"/>
      <c r="J3041" s="23"/>
      <c r="L3041" s="24">
        <v>0.3869687</v>
      </c>
      <c r="M3041" s="24">
        <v>0.63515900000000003</v>
      </c>
      <c r="N3041" s="24">
        <v>0.35992150000000001</v>
      </c>
      <c r="O3041" s="24">
        <v>0.29514600000000002</v>
      </c>
      <c r="P3041" s="23"/>
      <c r="Q3041" s="23"/>
      <c r="R3041" s="23"/>
      <c r="S3041" s="23"/>
      <c r="U3041" s="24">
        <v>0.58159159999999999</v>
      </c>
      <c r="V3041" s="24">
        <v>0.49861080000000002</v>
      </c>
      <c r="W3041" s="24">
        <v>0.40232689999999999</v>
      </c>
      <c r="X3041" s="24">
        <v>0.40213739999999998</v>
      </c>
      <c r="Y3041" s="23"/>
      <c r="Z3041" s="23"/>
      <c r="AA3041" s="23"/>
      <c r="AB3041" s="23"/>
      <c r="AD3041" s="24">
        <v>0.46436909999999998</v>
      </c>
      <c r="AE3041" s="24">
        <v>0.49293940000000003</v>
      </c>
      <c r="AF3041" s="24">
        <v>0.33467249999999998</v>
      </c>
      <c r="AG3041" s="24">
        <v>0.54964749999999996</v>
      </c>
      <c r="AH3041" s="23"/>
      <c r="AI3041" s="23"/>
      <c r="AJ3041" s="23"/>
      <c r="AK3041" s="23"/>
    </row>
    <row r="3042" spans="1:37" x14ac:dyDescent="0.35">
      <c r="A3042" s="24" t="s">
        <v>6159</v>
      </c>
      <c r="B3042" s="24" t="s">
        <v>6160</v>
      </c>
      <c r="C3042" s="24">
        <v>0.40160859999999998</v>
      </c>
      <c r="D3042" s="24">
        <v>0.39842810000000001</v>
      </c>
      <c r="E3042" s="24">
        <v>0.35532799999999998</v>
      </c>
      <c r="F3042" s="24">
        <v>0.4200393</v>
      </c>
      <c r="G3042" s="23"/>
      <c r="H3042" s="23"/>
      <c r="I3042" s="23"/>
      <c r="J3042" s="23"/>
      <c r="L3042" s="24">
        <v>0.41797790000000001</v>
      </c>
      <c r="M3042" s="24">
        <v>0.39522069999999998</v>
      </c>
      <c r="N3042" s="24">
        <v>0.47739949999999998</v>
      </c>
      <c r="O3042" s="24">
        <v>0.35053309999999999</v>
      </c>
      <c r="P3042" s="23"/>
      <c r="Q3042" s="23"/>
      <c r="R3042" s="23"/>
      <c r="S3042" s="23"/>
      <c r="U3042" s="24">
        <v>0.49597619999999998</v>
      </c>
      <c r="V3042" s="24">
        <v>0.44853589999999999</v>
      </c>
      <c r="W3042" s="24">
        <v>0.50160830000000001</v>
      </c>
      <c r="X3042" s="24">
        <v>0.34941519999999998</v>
      </c>
      <c r="Y3042" s="23"/>
      <c r="Z3042" s="23"/>
      <c r="AA3042" s="23"/>
      <c r="AB3042" s="23"/>
      <c r="AD3042" s="24">
        <v>0.43530289999999999</v>
      </c>
      <c r="AE3042" s="24">
        <v>0.56070010000000003</v>
      </c>
      <c r="AF3042" s="24">
        <v>0.38828119999999999</v>
      </c>
      <c r="AG3042" s="24">
        <v>0.47337249999999997</v>
      </c>
      <c r="AH3042" s="23"/>
      <c r="AI3042" s="23"/>
      <c r="AJ3042" s="23"/>
      <c r="AK3042" s="23"/>
    </row>
    <row r="3043" spans="1:37" x14ac:dyDescent="0.35">
      <c r="A3043" s="24" t="s">
        <v>6161</v>
      </c>
      <c r="B3043" s="24" t="s">
        <v>6162</v>
      </c>
      <c r="C3043" s="24">
        <v>0.35333609999999999</v>
      </c>
      <c r="D3043" s="24">
        <v>0.37534909999999999</v>
      </c>
      <c r="E3043" s="24">
        <v>0.38851190000000002</v>
      </c>
      <c r="F3043" s="24">
        <v>0.3758263</v>
      </c>
      <c r="G3043" s="23"/>
      <c r="H3043" s="23"/>
      <c r="I3043" s="23"/>
      <c r="J3043" s="23"/>
      <c r="L3043" s="24">
        <v>0.35578280000000001</v>
      </c>
      <c r="M3043" s="24">
        <v>0.2933403</v>
      </c>
      <c r="N3043" s="24">
        <v>0.37314340000000001</v>
      </c>
      <c r="O3043" s="24">
        <v>0.28995510000000002</v>
      </c>
      <c r="P3043" s="23"/>
      <c r="Q3043" s="23"/>
      <c r="R3043" s="23"/>
      <c r="S3043" s="23"/>
      <c r="U3043" s="24">
        <v>0.54533120000000002</v>
      </c>
      <c r="V3043" s="24">
        <v>0.40383049999999998</v>
      </c>
      <c r="W3043" s="24">
        <v>0.45305509999999999</v>
      </c>
      <c r="X3043" s="24">
        <v>0.261737</v>
      </c>
      <c r="Y3043" s="23"/>
      <c r="Z3043" s="23"/>
      <c r="AA3043" s="23"/>
      <c r="AB3043" s="23"/>
      <c r="AD3043" s="24">
        <v>0.43395060000000002</v>
      </c>
      <c r="AE3043" s="24">
        <v>0.52601989999999998</v>
      </c>
      <c r="AF3043" s="24">
        <v>0.3090561</v>
      </c>
      <c r="AG3043" s="24">
        <v>0.39863710000000002</v>
      </c>
      <c r="AH3043" s="23"/>
      <c r="AI3043" s="23"/>
      <c r="AJ3043" s="23"/>
      <c r="AK3043" s="23"/>
    </row>
    <row r="3044" spans="1:37" x14ac:dyDescent="0.35">
      <c r="A3044" s="24" t="s">
        <v>6163</v>
      </c>
      <c r="B3044" s="24" t="s">
        <v>6164</v>
      </c>
      <c r="C3044" s="24">
        <v>0.3562864</v>
      </c>
      <c r="D3044" s="24">
        <v>0.46930430000000001</v>
      </c>
      <c r="E3044" s="24">
        <v>0.40454820000000002</v>
      </c>
      <c r="F3044" s="24">
        <v>0.44781500000000002</v>
      </c>
      <c r="G3044" s="23"/>
      <c r="H3044" s="23"/>
      <c r="I3044" s="23"/>
      <c r="J3044" s="23"/>
      <c r="L3044" s="24">
        <v>0.3463213</v>
      </c>
      <c r="M3044" s="24">
        <v>0.33433370000000001</v>
      </c>
      <c r="N3044" s="24">
        <v>0.3761835</v>
      </c>
      <c r="O3044" s="24">
        <v>0.3236831</v>
      </c>
      <c r="P3044" s="23"/>
      <c r="Q3044" s="23"/>
      <c r="R3044" s="23"/>
      <c r="S3044" s="23"/>
      <c r="U3044" s="24">
        <v>0.43419160000000001</v>
      </c>
      <c r="V3044" s="24">
        <v>0.37904070000000001</v>
      </c>
      <c r="W3044" s="24">
        <v>0.3858644</v>
      </c>
      <c r="X3044" s="24">
        <v>0.2895008</v>
      </c>
      <c r="Y3044" s="23"/>
      <c r="Z3044" s="23"/>
      <c r="AA3044" s="23"/>
      <c r="AB3044" s="23"/>
      <c r="AD3044" s="24">
        <v>0.44344909999999998</v>
      </c>
      <c r="AE3044" s="24">
        <v>0.47785119999999998</v>
      </c>
      <c r="AF3044" s="24">
        <v>0.34161429999999998</v>
      </c>
      <c r="AG3044" s="24">
        <v>0.35863650000000002</v>
      </c>
      <c r="AH3044" s="23"/>
      <c r="AI3044" s="23"/>
      <c r="AJ3044" s="23"/>
      <c r="AK3044" s="23"/>
    </row>
    <row r="3045" spans="1:37" x14ac:dyDescent="0.35">
      <c r="A3045" s="24" t="s">
        <v>6165</v>
      </c>
      <c r="B3045" s="24" t="s">
        <v>6166</v>
      </c>
      <c r="C3045" s="24">
        <v>0.38034210000000002</v>
      </c>
      <c r="D3045" s="24">
        <v>0.63661780000000001</v>
      </c>
      <c r="E3045" s="24">
        <v>0.41484260000000001</v>
      </c>
      <c r="F3045" s="24">
        <v>0.58171759999999995</v>
      </c>
      <c r="G3045" s="23"/>
      <c r="H3045" s="23"/>
      <c r="I3045" s="23"/>
      <c r="J3045" s="23"/>
      <c r="L3045" s="24">
        <v>0.37595190000000001</v>
      </c>
      <c r="M3045" s="24">
        <v>0.38577040000000001</v>
      </c>
      <c r="N3045" s="24">
        <v>0.32490380000000002</v>
      </c>
      <c r="O3045" s="24">
        <v>0.36817349999999999</v>
      </c>
      <c r="P3045" s="23"/>
      <c r="Q3045" s="23"/>
      <c r="R3045" s="23"/>
      <c r="S3045" s="23"/>
      <c r="U3045" s="24">
        <v>0.51001649999999998</v>
      </c>
      <c r="V3045" s="24">
        <v>0.36784480000000003</v>
      </c>
      <c r="W3045" s="24">
        <v>0.39944210000000002</v>
      </c>
      <c r="X3045" s="24">
        <v>0.35850179999999998</v>
      </c>
      <c r="Y3045" s="23"/>
      <c r="Z3045" s="23"/>
      <c r="AA3045" s="23"/>
      <c r="AB3045" s="23"/>
      <c r="AD3045" s="24">
        <v>0.49391180000000001</v>
      </c>
      <c r="AE3045" s="24">
        <v>0.43273689999999998</v>
      </c>
      <c r="AF3045" s="24">
        <v>0.34048790000000001</v>
      </c>
      <c r="AG3045" s="24">
        <v>0.36004950000000002</v>
      </c>
      <c r="AH3045" s="23"/>
      <c r="AI3045" s="23"/>
      <c r="AJ3045" s="23"/>
      <c r="AK3045" s="23"/>
    </row>
    <row r="3046" spans="1:37" x14ac:dyDescent="0.35">
      <c r="A3046" s="24" t="s">
        <v>6167</v>
      </c>
      <c r="B3046" s="24" t="s">
        <v>6168</v>
      </c>
      <c r="C3046" s="24">
        <v>0.39985549999999997</v>
      </c>
      <c r="D3046" s="24">
        <v>0.60878540000000003</v>
      </c>
      <c r="E3046" s="24">
        <v>0.4295583</v>
      </c>
      <c r="F3046" s="24">
        <v>0.55704920000000002</v>
      </c>
      <c r="G3046" s="23"/>
      <c r="H3046" s="23"/>
      <c r="I3046" s="23"/>
      <c r="J3046" s="23"/>
      <c r="L3046" s="24">
        <v>0.399005</v>
      </c>
      <c r="M3046" s="24">
        <v>0.4026054</v>
      </c>
      <c r="N3046" s="24">
        <v>0.37517600000000001</v>
      </c>
      <c r="O3046" s="24">
        <v>0.34922639999999999</v>
      </c>
      <c r="P3046" s="23"/>
      <c r="Q3046" s="23"/>
      <c r="R3046" s="23"/>
      <c r="S3046" s="23"/>
      <c r="U3046" s="24">
        <v>0.62085509999999999</v>
      </c>
      <c r="V3046" s="24">
        <v>0.39999810000000002</v>
      </c>
      <c r="W3046" s="24">
        <v>0.38354860000000002</v>
      </c>
      <c r="X3046" s="24">
        <v>0.4823789</v>
      </c>
      <c r="Y3046" s="23"/>
      <c r="Z3046" s="23"/>
      <c r="AA3046" s="23"/>
      <c r="AB3046" s="23"/>
      <c r="AD3046" s="24">
        <v>0.52680800000000005</v>
      </c>
      <c r="AE3046" s="24">
        <v>0.44005169999999999</v>
      </c>
      <c r="AF3046" s="24">
        <v>0.3113495</v>
      </c>
      <c r="AG3046" s="24">
        <v>0.3485472</v>
      </c>
      <c r="AH3046" s="23"/>
      <c r="AI3046" s="23"/>
      <c r="AJ3046" s="23"/>
      <c r="AK3046" s="23"/>
    </row>
    <row r="3047" spans="1:37" x14ac:dyDescent="0.35">
      <c r="A3047" s="24" t="s">
        <v>6169</v>
      </c>
      <c r="B3047" s="24" t="s">
        <v>6170</v>
      </c>
      <c r="C3047" s="24">
        <v>0.38566220000000001</v>
      </c>
      <c r="D3047" s="24">
        <v>0.67130239999999997</v>
      </c>
      <c r="E3047" s="24">
        <v>0.35007690000000002</v>
      </c>
      <c r="F3047" s="24">
        <v>0.56105640000000001</v>
      </c>
      <c r="G3047" s="23"/>
      <c r="H3047" s="23"/>
      <c r="I3047" s="23"/>
      <c r="J3047" s="23"/>
      <c r="L3047" s="24">
        <v>0.3846502</v>
      </c>
      <c r="M3047" s="24">
        <v>0.38084440000000003</v>
      </c>
      <c r="N3047" s="24">
        <v>0.38216610000000001</v>
      </c>
      <c r="O3047" s="24">
        <v>0.32753890000000002</v>
      </c>
      <c r="P3047" s="23"/>
      <c r="Q3047" s="23"/>
      <c r="R3047" s="23"/>
      <c r="S3047" s="23"/>
      <c r="U3047" s="24">
        <v>0.57540080000000005</v>
      </c>
      <c r="V3047" s="24">
        <v>0.52921260000000003</v>
      </c>
      <c r="W3047" s="24">
        <v>0.4324672</v>
      </c>
      <c r="X3047" s="24">
        <v>0.41602879999999998</v>
      </c>
      <c r="Y3047" s="23"/>
      <c r="Z3047" s="23"/>
      <c r="AA3047" s="23"/>
      <c r="AB3047" s="23"/>
      <c r="AD3047" s="24">
        <v>0.4867725</v>
      </c>
      <c r="AE3047" s="24">
        <v>0.42167789999999999</v>
      </c>
      <c r="AF3047" s="24">
        <v>0.40068819999999999</v>
      </c>
      <c r="AG3047" s="24">
        <v>0.3699173</v>
      </c>
      <c r="AH3047" s="23"/>
      <c r="AI3047" s="23"/>
      <c r="AJ3047" s="23"/>
      <c r="AK3047" s="23"/>
    </row>
    <row r="3048" spans="1:37" x14ac:dyDescent="0.35">
      <c r="A3048" s="24" t="s">
        <v>6171</v>
      </c>
      <c r="B3048" s="24" t="s">
        <v>6172</v>
      </c>
      <c r="C3048" s="24">
        <v>0.35846210000000001</v>
      </c>
      <c r="D3048" s="24">
        <v>0.83019160000000003</v>
      </c>
      <c r="E3048" s="24">
        <v>0.2560849</v>
      </c>
      <c r="F3048" s="24">
        <v>0.57064280000000001</v>
      </c>
      <c r="G3048" s="23"/>
      <c r="H3048" s="23"/>
      <c r="I3048" s="23"/>
      <c r="J3048" s="23"/>
      <c r="L3048" s="24">
        <v>0.45096180000000002</v>
      </c>
      <c r="M3048" s="24">
        <v>0.3628943</v>
      </c>
      <c r="N3048" s="24">
        <v>0.42528630000000001</v>
      </c>
      <c r="O3048" s="24">
        <v>0.3300979</v>
      </c>
      <c r="P3048" s="23"/>
      <c r="Q3048" s="23"/>
      <c r="R3048" s="23"/>
      <c r="S3048" s="23"/>
      <c r="U3048" s="24">
        <v>0.51759869999999997</v>
      </c>
      <c r="V3048" s="24">
        <v>0.66269860000000003</v>
      </c>
      <c r="W3048" s="24">
        <v>0.57711539999999995</v>
      </c>
      <c r="X3048" s="24">
        <v>0.30566969999999999</v>
      </c>
      <c r="Y3048" s="23"/>
      <c r="Z3048" s="23"/>
      <c r="AA3048" s="23"/>
      <c r="AB3048" s="23"/>
      <c r="AD3048" s="24">
        <v>0.47795169999999998</v>
      </c>
      <c r="AE3048" s="24">
        <v>0.42865789999999998</v>
      </c>
      <c r="AF3048" s="24">
        <v>0.64030450000000005</v>
      </c>
      <c r="AG3048" s="24">
        <v>0.36196800000000001</v>
      </c>
      <c r="AH3048" s="23"/>
      <c r="AI3048" s="23"/>
      <c r="AJ3048" s="23"/>
      <c r="AK3048" s="23"/>
    </row>
    <row r="3049" spans="1:37" x14ac:dyDescent="0.35">
      <c r="A3049" s="24" t="s">
        <v>6173</v>
      </c>
      <c r="B3049" s="24" t="s">
        <v>6174</v>
      </c>
      <c r="C3049" s="24">
        <v>0.43151820000000002</v>
      </c>
      <c r="D3049" s="24">
        <v>0.7956048</v>
      </c>
      <c r="E3049" s="24">
        <v>0.31695069999999997</v>
      </c>
      <c r="F3049" s="24">
        <v>0.56694420000000001</v>
      </c>
      <c r="G3049" s="23"/>
      <c r="H3049" s="23"/>
      <c r="I3049" s="23"/>
      <c r="J3049" s="23"/>
      <c r="L3049" s="24">
        <v>0.56043089999999995</v>
      </c>
      <c r="M3049" s="24">
        <v>0.33927790000000002</v>
      </c>
      <c r="N3049" s="24">
        <v>0.31356299999999998</v>
      </c>
      <c r="O3049" s="24">
        <v>0.31955</v>
      </c>
      <c r="P3049" s="23"/>
      <c r="Q3049" s="23"/>
      <c r="R3049" s="23"/>
      <c r="S3049" s="23"/>
      <c r="U3049" s="24">
        <v>0.43654809999999999</v>
      </c>
      <c r="V3049" s="24">
        <v>0.63898529999999998</v>
      </c>
      <c r="W3049" s="24">
        <v>0.77787680000000003</v>
      </c>
      <c r="X3049" s="24">
        <v>0.31639590000000001</v>
      </c>
      <c r="Y3049" s="23"/>
      <c r="Z3049" s="23"/>
      <c r="AA3049" s="23"/>
      <c r="AB3049" s="23"/>
      <c r="AD3049" s="24">
        <v>0.51527149999999999</v>
      </c>
      <c r="AE3049" s="24">
        <v>0.42398910000000001</v>
      </c>
      <c r="AF3049" s="24">
        <v>0.66324419999999995</v>
      </c>
      <c r="AG3049" s="24">
        <v>0.341918</v>
      </c>
      <c r="AH3049" s="23"/>
      <c r="AI3049" s="23"/>
      <c r="AJ3049" s="23"/>
      <c r="AK3049" s="23"/>
    </row>
    <row r="3050" spans="1:37" x14ac:dyDescent="0.35">
      <c r="A3050" s="24" t="s">
        <v>6175</v>
      </c>
      <c r="B3050" s="24" t="s">
        <v>6176</v>
      </c>
      <c r="C3050" s="24">
        <v>0.41711599999999999</v>
      </c>
      <c r="D3050" s="24">
        <v>0.58133170000000001</v>
      </c>
      <c r="E3050" s="24">
        <v>0.38327539999999999</v>
      </c>
      <c r="F3050" s="24">
        <v>0.49138540000000003</v>
      </c>
      <c r="G3050" s="23"/>
      <c r="H3050" s="23"/>
      <c r="I3050" s="23"/>
      <c r="J3050" s="23"/>
      <c r="L3050" s="24">
        <v>0.57845120000000005</v>
      </c>
      <c r="M3050" s="24">
        <v>0.47607880000000002</v>
      </c>
      <c r="N3050" s="24">
        <v>0.40894009999999997</v>
      </c>
      <c r="O3050" s="24">
        <v>0.40714899999999998</v>
      </c>
      <c r="P3050" s="23"/>
      <c r="Q3050" s="23"/>
      <c r="R3050" s="23"/>
      <c r="S3050" s="23"/>
      <c r="U3050" s="24">
        <v>0.43214540000000001</v>
      </c>
      <c r="V3050" s="24">
        <v>0.55074500000000004</v>
      </c>
      <c r="W3050" s="24">
        <v>0.87551129999999999</v>
      </c>
      <c r="X3050" s="24">
        <v>0.34709020000000002</v>
      </c>
      <c r="Y3050" s="23"/>
      <c r="Z3050" s="23"/>
      <c r="AA3050" s="23"/>
      <c r="AB3050" s="23"/>
      <c r="AD3050" s="24">
        <v>0.56575600000000004</v>
      </c>
      <c r="AE3050" s="24">
        <v>0.37522889999999998</v>
      </c>
      <c r="AF3050" s="24">
        <v>0.60879620000000001</v>
      </c>
      <c r="AG3050" s="24">
        <v>0.35200029999999999</v>
      </c>
      <c r="AH3050" s="23"/>
      <c r="AI3050" s="23"/>
      <c r="AJ3050" s="23"/>
      <c r="AK3050" s="23"/>
    </row>
    <row r="3051" spans="1:37" x14ac:dyDescent="0.35">
      <c r="A3051" s="24" t="s">
        <v>6177</v>
      </c>
      <c r="B3051" s="24" t="s">
        <v>6178</v>
      </c>
      <c r="C3051" s="24">
        <v>0.45406849999999999</v>
      </c>
      <c r="D3051" s="24">
        <v>0.45678350000000001</v>
      </c>
      <c r="E3051" s="24">
        <v>0.3556878</v>
      </c>
      <c r="F3051" s="24">
        <v>0.35826479999999999</v>
      </c>
      <c r="G3051" s="23"/>
      <c r="H3051" s="23"/>
      <c r="I3051" s="23"/>
      <c r="J3051" s="23"/>
      <c r="L3051" s="24">
        <v>0.57471260000000002</v>
      </c>
      <c r="M3051" s="24">
        <v>0.45234170000000001</v>
      </c>
      <c r="N3051" s="24">
        <v>0.51544679999999998</v>
      </c>
      <c r="O3051" s="24">
        <v>0.36717499999999997</v>
      </c>
      <c r="P3051" s="23"/>
      <c r="Q3051" s="23"/>
      <c r="R3051" s="23"/>
      <c r="S3051" s="23"/>
      <c r="U3051" s="24">
        <v>0.47831899999999999</v>
      </c>
      <c r="V3051" s="24">
        <v>0.47867700000000002</v>
      </c>
      <c r="W3051" s="24">
        <v>0.72860689999999995</v>
      </c>
      <c r="X3051" s="24">
        <v>0.37850210000000001</v>
      </c>
      <c r="Y3051" s="23"/>
      <c r="Z3051" s="23"/>
      <c r="AA3051" s="23"/>
      <c r="AB3051" s="23"/>
      <c r="AD3051" s="24">
        <v>0.72474740000000004</v>
      </c>
      <c r="AE3051" s="24">
        <v>0.39869060000000001</v>
      </c>
      <c r="AF3051" s="24">
        <v>0.56980030000000004</v>
      </c>
      <c r="AG3051" s="24">
        <v>0.34118359999999998</v>
      </c>
      <c r="AH3051" s="23"/>
      <c r="AI3051" s="23"/>
      <c r="AJ3051" s="23"/>
      <c r="AK3051" s="23"/>
    </row>
    <row r="3052" spans="1:37" x14ac:dyDescent="0.35">
      <c r="A3052" s="24" t="s">
        <v>6179</v>
      </c>
      <c r="B3052" s="24" t="s">
        <v>6180</v>
      </c>
      <c r="C3052" s="24">
        <v>0.4404438</v>
      </c>
      <c r="D3052" s="24">
        <v>0.42627890000000002</v>
      </c>
      <c r="E3052" s="24">
        <v>0.34310980000000002</v>
      </c>
      <c r="F3052" s="24">
        <v>0.31550830000000002</v>
      </c>
      <c r="G3052" s="23"/>
      <c r="H3052" s="23"/>
      <c r="I3052" s="23"/>
      <c r="J3052" s="23"/>
      <c r="L3052" s="24">
        <v>0.55124379999999995</v>
      </c>
      <c r="M3052" s="24">
        <v>0.41980650000000003</v>
      </c>
      <c r="N3052" s="24">
        <v>0.60418079999999996</v>
      </c>
      <c r="O3052" s="24">
        <v>0.41503509999999999</v>
      </c>
      <c r="P3052" s="23"/>
      <c r="Q3052" s="23"/>
      <c r="R3052" s="23"/>
      <c r="S3052" s="23"/>
      <c r="U3052" s="24">
        <v>0.49046430000000002</v>
      </c>
      <c r="V3052" s="24">
        <v>0.40447359999999999</v>
      </c>
      <c r="W3052" s="24">
        <v>0.61932500000000001</v>
      </c>
      <c r="X3052" s="24">
        <v>0.37758350000000002</v>
      </c>
      <c r="Y3052" s="23"/>
      <c r="Z3052" s="23"/>
      <c r="AA3052" s="23"/>
      <c r="AB3052" s="23"/>
      <c r="AD3052" s="24">
        <v>0.72380339999999999</v>
      </c>
      <c r="AE3052" s="24">
        <v>0.41666170000000002</v>
      </c>
      <c r="AF3052" s="24">
        <v>0.42350579999999999</v>
      </c>
      <c r="AG3052" s="24">
        <v>0.34184870000000001</v>
      </c>
      <c r="AH3052" s="23"/>
      <c r="AI3052" s="23"/>
      <c r="AJ3052" s="23"/>
      <c r="AK3052" s="23"/>
    </row>
    <row r="3053" spans="1:37" x14ac:dyDescent="0.35">
      <c r="A3053" s="24" t="s">
        <v>6181</v>
      </c>
      <c r="B3053" s="24" t="s">
        <v>6182</v>
      </c>
      <c r="C3053" s="24">
        <v>0.36478379999999999</v>
      </c>
      <c r="D3053" s="24">
        <v>0.3927079</v>
      </c>
      <c r="E3053" s="24">
        <v>0.38355539999999999</v>
      </c>
      <c r="F3053" s="24">
        <v>0.41571960000000002</v>
      </c>
      <c r="G3053" s="23"/>
      <c r="H3053" s="23"/>
      <c r="I3053" s="23"/>
      <c r="J3053" s="23"/>
      <c r="L3053" s="24">
        <v>0.4790875</v>
      </c>
      <c r="M3053" s="24">
        <v>0.25710719999999998</v>
      </c>
      <c r="N3053" s="24">
        <v>0.60748310000000005</v>
      </c>
      <c r="O3053" s="24">
        <v>0.48760130000000002</v>
      </c>
      <c r="P3053" s="23"/>
      <c r="Q3053" s="23"/>
      <c r="R3053" s="23"/>
      <c r="S3053" s="23"/>
      <c r="U3053" s="24">
        <v>0.4661399</v>
      </c>
      <c r="V3053" s="24">
        <v>0.464028</v>
      </c>
      <c r="W3053" s="24">
        <v>0.59139220000000003</v>
      </c>
      <c r="X3053" s="24">
        <v>0.41778749999999998</v>
      </c>
      <c r="Y3053" s="23"/>
      <c r="Z3053" s="23"/>
      <c r="AA3053" s="23"/>
      <c r="AB3053" s="23"/>
      <c r="AD3053" s="24">
        <v>0.59503479999999997</v>
      </c>
      <c r="AE3053" s="24">
        <v>0.47263680000000002</v>
      </c>
      <c r="AF3053" s="24">
        <v>0.3996519</v>
      </c>
      <c r="AG3053" s="24">
        <v>0.37244290000000002</v>
      </c>
      <c r="AH3053" s="23"/>
      <c r="AI3053" s="23"/>
      <c r="AJ3053" s="23"/>
      <c r="AK3053" s="23"/>
    </row>
    <row r="3054" spans="1:37" x14ac:dyDescent="0.35">
      <c r="A3054" s="24" t="s">
        <v>6183</v>
      </c>
      <c r="B3054" s="24" t="s">
        <v>6184</v>
      </c>
      <c r="C3054" s="24">
        <v>0.38888010000000001</v>
      </c>
      <c r="D3054" s="24">
        <v>0.34677940000000002</v>
      </c>
      <c r="E3054" s="24">
        <v>0.35417409999999999</v>
      </c>
      <c r="F3054" s="24">
        <v>0.39883960000000002</v>
      </c>
      <c r="G3054" s="23"/>
      <c r="H3054" s="23"/>
      <c r="I3054" s="23"/>
      <c r="J3054" s="23"/>
      <c r="L3054" s="24">
        <v>0.4149082</v>
      </c>
      <c r="M3054" s="24">
        <v>0.35018450000000001</v>
      </c>
      <c r="N3054" s="24">
        <v>0.58371790000000001</v>
      </c>
      <c r="O3054" s="24">
        <v>0.45555390000000001</v>
      </c>
      <c r="P3054" s="23"/>
      <c r="Q3054" s="23"/>
      <c r="R3054" s="23"/>
      <c r="S3054" s="23"/>
      <c r="U3054" s="24">
        <v>0.60410620000000004</v>
      </c>
      <c r="V3054" s="24">
        <v>0.5803412</v>
      </c>
      <c r="W3054" s="24">
        <v>0.62956769999999995</v>
      </c>
      <c r="X3054" s="24">
        <v>0.38931640000000001</v>
      </c>
      <c r="Y3054" s="23"/>
      <c r="Z3054" s="23"/>
      <c r="AA3054" s="23"/>
      <c r="AB3054" s="23"/>
      <c r="AD3054" s="24">
        <v>0.54312990000000005</v>
      </c>
      <c r="AE3054" s="24">
        <v>0.43167270000000002</v>
      </c>
      <c r="AF3054" s="24">
        <v>0.36374719999999999</v>
      </c>
      <c r="AG3054" s="24">
        <v>0.40370859999999997</v>
      </c>
      <c r="AH3054" s="23"/>
      <c r="AI3054" s="23"/>
      <c r="AJ3054" s="23"/>
      <c r="AK3054" s="23"/>
    </row>
    <row r="3055" spans="1:37" x14ac:dyDescent="0.35">
      <c r="A3055" s="24" t="s">
        <v>6185</v>
      </c>
      <c r="B3055" s="24" t="s">
        <v>6186</v>
      </c>
      <c r="C3055" s="24">
        <v>0.52481960000000005</v>
      </c>
      <c r="D3055" s="24">
        <v>0.32754630000000001</v>
      </c>
      <c r="E3055" s="24">
        <v>0.2764258</v>
      </c>
      <c r="F3055" s="24">
        <v>0.42861919999999998</v>
      </c>
      <c r="G3055" s="23"/>
      <c r="H3055" s="23"/>
      <c r="I3055" s="23"/>
      <c r="J3055" s="23"/>
      <c r="L3055" s="24">
        <v>0.4107712</v>
      </c>
      <c r="M3055" s="24">
        <v>0.3275014</v>
      </c>
      <c r="N3055" s="24">
        <v>0.34623179999999998</v>
      </c>
      <c r="O3055" s="24">
        <v>0.38730759999999997</v>
      </c>
      <c r="P3055" s="23"/>
      <c r="Q3055" s="23"/>
      <c r="R3055" s="23"/>
      <c r="S3055" s="23"/>
      <c r="U3055" s="24">
        <v>0.61006780000000005</v>
      </c>
      <c r="V3055" s="24">
        <v>0.63336250000000005</v>
      </c>
      <c r="W3055" s="24">
        <v>0.67471409999999998</v>
      </c>
      <c r="X3055" s="24">
        <v>0.61632560000000003</v>
      </c>
      <c r="Y3055" s="23"/>
      <c r="Z3055" s="23"/>
      <c r="AA3055" s="23"/>
      <c r="AB3055" s="23"/>
      <c r="AD3055" s="24">
        <v>0.50736720000000002</v>
      </c>
      <c r="AE3055" s="24">
        <v>0.35346529999999998</v>
      </c>
      <c r="AF3055" s="24">
        <v>0.34546070000000001</v>
      </c>
      <c r="AG3055" s="24">
        <v>0.41670679999999999</v>
      </c>
      <c r="AH3055" s="23"/>
      <c r="AI3055" s="23"/>
      <c r="AJ3055" s="23"/>
      <c r="AK3055" s="23"/>
    </row>
    <row r="3056" spans="1:37" x14ac:dyDescent="0.35">
      <c r="A3056" s="24" t="s">
        <v>6187</v>
      </c>
      <c r="B3056" s="24" t="s">
        <v>6188</v>
      </c>
      <c r="C3056" s="24">
        <v>0.54755969999999998</v>
      </c>
      <c r="D3056" s="24">
        <v>0.33297939999999998</v>
      </c>
      <c r="E3056" s="24">
        <v>0.30900280000000002</v>
      </c>
      <c r="F3056" s="24">
        <v>0.39430219999999999</v>
      </c>
      <c r="G3056" s="23"/>
      <c r="H3056" s="23"/>
      <c r="I3056" s="23"/>
      <c r="J3056" s="23"/>
      <c r="L3056" s="24">
        <v>0.37485109999999999</v>
      </c>
      <c r="M3056" s="24">
        <v>0.34888940000000002</v>
      </c>
      <c r="N3056" s="24">
        <v>0.33468720000000002</v>
      </c>
      <c r="O3056" s="24">
        <v>0.32594659999999998</v>
      </c>
      <c r="P3056" s="23"/>
      <c r="Q3056" s="23"/>
      <c r="R3056" s="23"/>
      <c r="S3056" s="23"/>
      <c r="U3056" s="24">
        <v>0.52515120000000004</v>
      </c>
      <c r="V3056" s="24">
        <v>0.50283350000000004</v>
      </c>
      <c r="W3056" s="24">
        <v>0.63149319999999998</v>
      </c>
      <c r="X3056" s="24">
        <v>0.82377990000000001</v>
      </c>
      <c r="Y3056" s="23"/>
      <c r="Z3056" s="23"/>
      <c r="AA3056" s="23"/>
      <c r="AB3056" s="23"/>
      <c r="AD3056" s="24">
        <v>0.43615429999999999</v>
      </c>
      <c r="AE3056" s="24">
        <v>0.37083509999999997</v>
      </c>
      <c r="AF3056" s="24">
        <v>0.34535480000000002</v>
      </c>
      <c r="AG3056" s="24">
        <v>0.39815489999999998</v>
      </c>
      <c r="AH3056" s="23"/>
      <c r="AI3056" s="23"/>
      <c r="AJ3056" s="23"/>
      <c r="AK3056" s="23"/>
    </row>
    <row r="3057" spans="1:37" x14ac:dyDescent="0.35">
      <c r="A3057" s="24" t="s">
        <v>6189</v>
      </c>
      <c r="B3057" s="24" t="s">
        <v>6190</v>
      </c>
      <c r="C3057" s="24">
        <v>0.41790349999999998</v>
      </c>
      <c r="D3057" s="24">
        <v>0.34691899999999998</v>
      </c>
      <c r="E3057" s="24">
        <v>0.30434670000000003</v>
      </c>
      <c r="F3057" s="24">
        <v>0.34797129999999998</v>
      </c>
      <c r="G3057" s="23"/>
      <c r="H3057" s="23"/>
      <c r="I3057" s="23"/>
      <c r="J3057" s="23"/>
      <c r="L3057" s="24">
        <v>0.32205479999999997</v>
      </c>
      <c r="M3057" s="24">
        <v>0.35231059999999997</v>
      </c>
      <c r="N3057" s="24">
        <v>0.32227</v>
      </c>
      <c r="O3057" s="24">
        <v>0.282891</v>
      </c>
      <c r="P3057" s="23"/>
      <c r="Q3057" s="23"/>
      <c r="R3057" s="23"/>
      <c r="S3057" s="23"/>
      <c r="U3057" s="24">
        <v>0.607657</v>
      </c>
      <c r="V3057" s="24">
        <v>0.42790929999999999</v>
      </c>
      <c r="W3057" s="24">
        <v>0.46303800000000001</v>
      </c>
      <c r="X3057" s="24">
        <v>0.70152919999999996</v>
      </c>
      <c r="Y3057" s="23"/>
      <c r="Z3057" s="23"/>
      <c r="AA3057" s="23"/>
      <c r="AB3057" s="23"/>
      <c r="AD3057" s="24">
        <v>0.43916569999999999</v>
      </c>
      <c r="AE3057" s="24">
        <v>0.42630079999999998</v>
      </c>
      <c r="AF3057" s="24">
        <v>0.3591992</v>
      </c>
      <c r="AG3057" s="24">
        <v>0.37632650000000001</v>
      </c>
      <c r="AH3057" s="23"/>
      <c r="AI3057" s="23"/>
      <c r="AJ3057" s="23"/>
      <c r="AK3057" s="23"/>
    </row>
    <row r="3058" spans="1:37" x14ac:dyDescent="0.35">
      <c r="A3058" s="24" t="s">
        <v>6191</v>
      </c>
      <c r="B3058" s="24" t="s">
        <v>6192</v>
      </c>
      <c r="C3058" s="24">
        <v>0.34559050000000002</v>
      </c>
      <c r="D3058" s="24">
        <v>0.37926159999999998</v>
      </c>
      <c r="E3058" s="24">
        <v>0.39844279999999999</v>
      </c>
      <c r="F3058" s="24">
        <v>0.4133194</v>
      </c>
      <c r="G3058" s="23"/>
      <c r="H3058" s="23"/>
      <c r="I3058" s="23"/>
      <c r="J3058" s="23"/>
      <c r="L3058" s="24">
        <v>0.3010893</v>
      </c>
      <c r="M3058" s="24">
        <v>0.44019809999999998</v>
      </c>
      <c r="N3058" s="24">
        <v>0.43602429999999998</v>
      </c>
      <c r="O3058" s="24">
        <v>0.28962700000000002</v>
      </c>
      <c r="P3058" s="23"/>
      <c r="Q3058" s="23"/>
      <c r="R3058" s="23"/>
      <c r="S3058" s="23"/>
      <c r="U3058" s="24">
        <v>0.49918069999999998</v>
      </c>
      <c r="V3058" s="24">
        <v>0.50836910000000002</v>
      </c>
      <c r="W3058" s="24">
        <v>0.42108370000000001</v>
      </c>
      <c r="X3058" s="24">
        <v>0.54948260000000004</v>
      </c>
      <c r="Y3058" s="23"/>
      <c r="Z3058" s="23"/>
      <c r="AA3058" s="23"/>
      <c r="AB3058" s="23"/>
      <c r="AD3058" s="24">
        <v>0.46802959999999999</v>
      </c>
      <c r="AE3058" s="24">
        <v>0.51023540000000001</v>
      </c>
      <c r="AF3058" s="24">
        <v>0.3400744</v>
      </c>
      <c r="AG3058" s="24">
        <v>0.38081369999999998</v>
      </c>
      <c r="AH3058" s="23"/>
      <c r="AI3058" s="23"/>
      <c r="AJ3058" s="23"/>
      <c r="AK3058" s="23"/>
    </row>
    <row r="3059" spans="1:37" x14ac:dyDescent="0.35">
      <c r="A3059" s="24" t="s">
        <v>6193</v>
      </c>
      <c r="B3059" s="24" t="s">
        <v>6194</v>
      </c>
      <c r="C3059" s="24">
        <v>0.39296819999999999</v>
      </c>
      <c r="D3059" s="24">
        <v>0.34981859999999998</v>
      </c>
      <c r="E3059" s="24">
        <v>0.41372490000000001</v>
      </c>
      <c r="F3059" s="24">
        <v>0.40141359999999998</v>
      </c>
      <c r="G3059" s="23"/>
      <c r="H3059" s="23"/>
      <c r="I3059" s="23"/>
      <c r="J3059" s="23"/>
      <c r="L3059" s="24">
        <v>0.38186120000000001</v>
      </c>
      <c r="M3059" s="24">
        <v>0.5638417</v>
      </c>
      <c r="N3059" s="24">
        <v>0.47177570000000002</v>
      </c>
      <c r="O3059" s="24">
        <v>0.30303259999999999</v>
      </c>
      <c r="P3059" s="23"/>
      <c r="Q3059" s="23"/>
      <c r="R3059" s="23"/>
      <c r="S3059" s="23"/>
      <c r="U3059" s="24">
        <v>0.34873979999999999</v>
      </c>
      <c r="V3059" s="24">
        <v>0.55242550000000001</v>
      </c>
      <c r="W3059" s="24">
        <v>0.41484219999999999</v>
      </c>
      <c r="X3059" s="24">
        <v>0.46850069999999999</v>
      </c>
      <c r="Y3059" s="23"/>
      <c r="Z3059" s="23"/>
      <c r="AA3059" s="23"/>
      <c r="AB3059" s="23"/>
      <c r="AD3059" s="24">
        <v>0.46619329999999998</v>
      </c>
      <c r="AE3059" s="24">
        <v>0.44393290000000002</v>
      </c>
      <c r="AF3059" s="24">
        <v>0.35277579999999997</v>
      </c>
      <c r="AG3059" s="24">
        <v>0.35705700000000001</v>
      </c>
      <c r="AH3059" s="23"/>
      <c r="AI3059" s="23"/>
      <c r="AJ3059" s="23"/>
      <c r="AK3059" s="23"/>
    </row>
    <row r="3060" spans="1:37" x14ac:dyDescent="0.35">
      <c r="A3060" s="24" t="s">
        <v>6195</v>
      </c>
      <c r="B3060" s="24" t="s">
        <v>6196</v>
      </c>
      <c r="C3060" s="24">
        <v>0.4384152</v>
      </c>
      <c r="D3060" s="24">
        <v>0.3433409</v>
      </c>
      <c r="E3060" s="24">
        <v>0.41200320000000001</v>
      </c>
      <c r="F3060" s="24">
        <v>0.44387989999999999</v>
      </c>
      <c r="G3060" s="23"/>
      <c r="H3060" s="23"/>
      <c r="I3060" s="23"/>
      <c r="J3060" s="23"/>
      <c r="L3060" s="24">
        <v>0.3989646</v>
      </c>
      <c r="M3060" s="24">
        <v>0.61811570000000005</v>
      </c>
      <c r="N3060" s="24">
        <v>0.3732067</v>
      </c>
      <c r="O3060" s="24">
        <v>0.33558529999999998</v>
      </c>
      <c r="P3060" s="23"/>
      <c r="Q3060" s="23"/>
      <c r="R3060" s="23"/>
      <c r="S3060" s="23"/>
      <c r="U3060" s="24">
        <v>0.45576240000000001</v>
      </c>
      <c r="V3060" s="24">
        <v>0.51534970000000002</v>
      </c>
      <c r="W3060" s="24">
        <v>0.39009110000000002</v>
      </c>
      <c r="X3060" s="24">
        <v>0.41867300000000002</v>
      </c>
      <c r="Y3060" s="23"/>
      <c r="Z3060" s="23"/>
      <c r="AA3060" s="23"/>
      <c r="AB3060" s="23"/>
      <c r="AD3060" s="24">
        <v>0.44256570000000001</v>
      </c>
      <c r="AE3060" s="24">
        <v>0.3857428</v>
      </c>
      <c r="AF3060" s="24">
        <v>0.34966059999999999</v>
      </c>
      <c r="AG3060" s="24">
        <v>0.33233089999999998</v>
      </c>
      <c r="AH3060" s="23"/>
      <c r="AI3060" s="23"/>
      <c r="AJ3060" s="23"/>
      <c r="AK3060" s="23"/>
    </row>
    <row r="3061" spans="1:37" x14ac:dyDescent="0.35">
      <c r="A3061" s="24" t="s">
        <v>6197</v>
      </c>
      <c r="B3061" s="24" t="s">
        <v>6198</v>
      </c>
      <c r="C3061" s="24">
        <v>0.40302300000000002</v>
      </c>
      <c r="D3061" s="24">
        <v>0.32102710000000001</v>
      </c>
      <c r="E3061" s="24">
        <v>0.38446019999999997</v>
      </c>
      <c r="F3061" s="24">
        <v>0.46014389999999999</v>
      </c>
      <c r="G3061" s="23"/>
      <c r="H3061" s="23"/>
      <c r="I3061" s="23"/>
      <c r="J3061" s="23"/>
      <c r="L3061" s="24">
        <v>0.36963119999999999</v>
      </c>
      <c r="M3061" s="24">
        <v>0.70730550000000003</v>
      </c>
      <c r="N3061" s="24">
        <v>0.34504820000000003</v>
      </c>
      <c r="O3061" s="24">
        <v>0.55844769999999999</v>
      </c>
      <c r="P3061" s="23"/>
      <c r="Q3061" s="23"/>
      <c r="R3061" s="23"/>
      <c r="S3061" s="23"/>
      <c r="U3061" s="24">
        <v>0.43264249999999999</v>
      </c>
      <c r="V3061" s="24">
        <v>0.44568770000000002</v>
      </c>
      <c r="W3061" s="24">
        <v>0.43606869999999998</v>
      </c>
      <c r="X3061" s="24">
        <v>0.36834729999999999</v>
      </c>
      <c r="Y3061" s="23"/>
      <c r="Z3061" s="23"/>
      <c r="AA3061" s="23"/>
      <c r="AB3061" s="23"/>
      <c r="AD3061" s="24">
        <v>0.45414120000000002</v>
      </c>
      <c r="AE3061" s="24">
        <v>0.3957637</v>
      </c>
      <c r="AF3061" s="24">
        <v>0.3535913</v>
      </c>
      <c r="AG3061" s="24">
        <v>0.38043110000000002</v>
      </c>
      <c r="AH3061" s="23"/>
      <c r="AI3061" s="23"/>
      <c r="AJ3061" s="23"/>
      <c r="AK3061" s="23"/>
    </row>
    <row r="3062" spans="1:37" x14ac:dyDescent="0.35">
      <c r="A3062" s="24" t="s">
        <v>6199</v>
      </c>
      <c r="B3062" s="24" t="s">
        <v>6200</v>
      </c>
      <c r="C3062" s="24">
        <v>0.4063908</v>
      </c>
      <c r="D3062" s="24">
        <v>0.32791160000000003</v>
      </c>
      <c r="E3062" s="24">
        <v>0.34666279999999999</v>
      </c>
      <c r="F3062" s="24">
        <v>0.40093210000000001</v>
      </c>
      <c r="G3062" s="23"/>
      <c r="H3062" s="23"/>
      <c r="I3062" s="23"/>
      <c r="J3062" s="23"/>
      <c r="L3062" s="24">
        <v>0.36929859999999998</v>
      </c>
      <c r="M3062" s="24">
        <v>0.66585899999999998</v>
      </c>
      <c r="N3062" s="24">
        <v>0.48099579999999997</v>
      </c>
      <c r="O3062" s="24">
        <v>0.6606514</v>
      </c>
      <c r="P3062" s="23"/>
      <c r="Q3062" s="23"/>
      <c r="R3062" s="23"/>
      <c r="S3062" s="23"/>
      <c r="U3062" s="24">
        <v>0.40787079999999998</v>
      </c>
      <c r="V3062" s="24">
        <v>0.39510980000000001</v>
      </c>
      <c r="W3062" s="24">
        <v>0.47850789999999999</v>
      </c>
      <c r="X3062" s="24">
        <v>0.347111</v>
      </c>
      <c r="Y3062" s="23"/>
      <c r="Z3062" s="23"/>
      <c r="AA3062" s="23"/>
      <c r="AB3062" s="23"/>
      <c r="AD3062" s="24">
        <v>0.48049409999999998</v>
      </c>
      <c r="AE3062" s="24">
        <v>0.37186849999999999</v>
      </c>
      <c r="AF3062" s="24">
        <v>0.33765279999999998</v>
      </c>
      <c r="AG3062" s="24">
        <v>0.36754920000000002</v>
      </c>
      <c r="AH3062" s="23"/>
      <c r="AI3062" s="23"/>
      <c r="AJ3062" s="23"/>
      <c r="AK3062" s="23"/>
    </row>
    <row r="3063" spans="1:37" x14ac:dyDescent="0.35">
      <c r="A3063" s="24" t="s">
        <v>6201</v>
      </c>
      <c r="B3063" s="24" t="s">
        <v>6202</v>
      </c>
      <c r="C3063" s="24">
        <v>0.3986942</v>
      </c>
      <c r="D3063" s="24">
        <v>0.34092339999999999</v>
      </c>
      <c r="E3063" s="24">
        <v>0.37087550000000002</v>
      </c>
      <c r="F3063" s="24">
        <v>0.41660199999999997</v>
      </c>
      <c r="G3063" s="23"/>
      <c r="H3063" s="23"/>
      <c r="I3063" s="23"/>
      <c r="J3063" s="23"/>
      <c r="L3063" s="24">
        <v>0.39941979999999999</v>
      </c>
      <c r="M3063" s="24">
        <v>0.44979920000000001</v>
      </c>
      <c r="N3063" s="24">
        <v>0.34077479999999999</v>
      </c>
      <c r="O3063" s="24">
        <v>0.52339020000000003</v>
      </c>
      <c r="P3063" s="23"/>
      <c r="Q3063" s="23"/>
      <c r="R3063" s="23"/>
      <c r="S3063" s="23"/>
      <c r="U3063" s="24">
        <v>0.42494779999999999</v>
      </c>
      <c r="V3063" s="24">
        <v>0.3828993</v>
      </c>
      <c r="W3063" s="24">
        <v>0.42755280000000001</v>
      </c>
      <c r="X3063" s="24">
        <v>0.36602499999999999</v>
      </c>
      <c r="Y3063" s="23"/>
      <c r="Z3063" s="23"/>
      <c r="AA3063" s="23"/>
      <c r="AB3063" s="23"/>
      <c r="AD3063" s="24">
        <v>0.53826030000000002</v>
      </c>
      <c r="AE3063" s="24">
        <v>0.35767349999999998</v>
      </c>
      <c r="AF3063" s="24">
        <v>0.35132859999999999</v>
      </c>
      <c r="AG3063" s="24">
        <v>0.31918679999999999</v>
      </c>
      <c r="AH3063" s="23"/>
      <c r="AI3063" s="23"/>
      <c r="AJ3063" s="23"/>
      <c r="AK3063" s="23"/>
    </row>
    <row r="3064" spans="1:37" x14ac:dyDescent="0.35">
      <c r="A3064" s="24" t="s">
        <v>6203</v>
      </c>
      <c r="B3064" s="24" t="s">
        <v>6204</v>
      </c>
      <c r="C3064" s="24">
        <v>0.36010399999999998</v>
      </c>
      <c r="D3064" s="24">
        <v>0.33062649999999999</v>
      </c>
      <c r="E3064" s="24">
        <v>0.37585730000000001</v>
      </c>
      <c r="F3064" s="24">
        <v>0.48149510000000001</v>
      </c>
      <c r="G3064" s="23"/>
      <c r="H3064" s="23"/>
      <c r="I3064" s="23"/>
      <c r="J3064" s="23"/>
      <c r="L3064" s="24">
        <v>0.36000799999999999</v>
      </c>
      <c r="M3064" s="24">
        <v>0.3681856</v>
      </c>
      <c r="N3064" s="24">
        <v>0.36061500000000002</v>
      </c>
      <c r="O3064" s="24">
        <v>0.44484109999999999</v>
      </c>
      <c r="P3064" s="23"/>
      <c r="Q3064" s="23"/>
      <c r="R3064" s="23"/>
      <c r="S3064" s="23"/>
      <c r="U3064" s="24">
        <v>0.44090610000000002</v>
      </c>
      <c r="V3064" s="24">
        <v>0.42618689999999998</v>
      </c>
      <c r="W3064" s="24">
        <v>0.41294530000000002</v>
      </c>
      <c r="X3064" s="24">
        <v>0.3833511</v>
      </c>
      <c r="Y3064" s="23"/>
      <c r="Z3064" s="23"/>
      <c r="AA3064" s="23"/>
      <c r="AB3064" s="23"/>
      <c r="AD3064" s="24">
        <v>0.63212710000000005</v>
      </c>
      <c r="AE3064" s="24">
        <v>0.40907009999999999</v>
      </c>
      <c r="AF3064" s="24">
        <v>0.34114470000000002</v>
      </c>
      <c r="AG3064" s="24">
        <v>0.3631316</v>
      </c>
      <c r="AH3064" s="23"/>
      <c r="AI3064" s="23"/>
      <c r="AJ3064" s="23"/>
      <c r="AK3064" s="23"/>
    </row>
    <row r="3065" spans="1:37" x14ac:dyDescent="0.35">
      <c r="A3065" s="24" t="s">
        <v>6205</v>
      </c>
      <c r="B3065" s="24" t="s">
        <v>6206</v>
      </c>
      <c r="C3065" s="24">
        <v>0.3649367</v>
      </c>
      <c r="D3065" s="24">
        <v>0.35507240000000001</v>
      </c>
      <c r="E3065" s="24">
        <v>0.29184959999999999</v>
      </c>
      <c r="F3065" s="24">
        <v>0.57079210000000002</v>
      </c>
      <c r="G3065" s="23"/>
      <c r="H3065" s="23"/>
      <c r="I3065" s="23"/>
      <c r="J3065" s="23"/>
      <c r="L3065" s="24">
        <v>0.35827550000000002</v>
      </c>
      <c r="M3065" s="24">
        <v>0.39535749999999997</v>
      </c>
      <c r="N3065" s="24">
        <v>0.37789129999999999</v>
      </c>
      <c r="O3065" s="24">
        <v>0.37296170000000001</v>
      </c>
      <c r="P3065" s="23"/>
      <c r="Q3065" s="23"/>
      <c r="R3065" s="23"/>
      <c r="S3065" s="23"/>
      <c r="U3065" s="24">
        <v>0.51329740000000001</v>
      </c>
      <c r="V3065" s="24">
        <v>0.4454998</v>
      </c>
      <c r="W3065" s="24">
        <v>0.43795060000000002</v>
      </c>
      <c r="X3065" s="24">
        <v>0.35346820000000001</v>
      </c>
      <c r="Y3065" s="23"/>
      <c r="Z3065" s="23"/>
      <c r="AA3065" s="23"/>
      <c r="AB3065" s="23"/>
      <c r="AD3065" s="24">
        <v>0.49435200000000001</v>
      </c>
      <c r="AE3065" s="24">
        <v>0.37567539999999999</v>
      </c>
      <c r="AF3065" s="24">
        <v>0.34877000000000002</v>
      </c>
      <c r="AG3065" s="24">
        <v>0.50093240000000006</v>
      </c>
      <c r="AH3065" s="23"/>
      <c r="AI3065" s="23"/>
      <c r="AJ3065" s="23"/>
      <c r="AK3065" s="23"/>
    </row>
    <row r="3066" spans="1:37" x14ac:dyDescent="0.35">
      <c r="A3066" s="24" t="s">
        <v>6207</v>
      </c>
      <c r="B3066" s="24" t="s">
        <v>6208</v>
      </c>
      <c r="C3066" s="24">
        <v>0.4178518</v>
      </c>
      <c r="D3066" s="24">
        <v>0.3579002</v>
      </c>
      <c r="E3066" s="24">
        <v>0.31312060000000003</v>
      </c>
      <c r="F3066" s="24">
        <v>0.63175429999999999</v>
      </c>
      <c r="G3066" s="23"/>
      <c r="H3066" s="23"/>
      <c r="I3066" s="23"/>
      <c r="J3066" s="23"/>
      <c r="L3066" s="24">
        <v>0.40578160000000002</v>
      </c>
      <c r="M3066" s="24">
        <v>0.32239600000000002</v>
      </c>
      <c r="N3066" s="24">
        <v>0.4014451</v>
      </c>
      <c r="O3066" s="24">
        <v>0.3649598</v>
      </c>
      <c r="P3066" s="23"/>
      <c r="Q3066" s="23"/>
      <c r="R3066" s="23"/>
      <c r="S3066" s="23"/>
      <c r="U3066" s="24">
        <v>0.57273220000000002</v>
      </c>
      <c r="V3066" s="24">
        <v>0.40340860000000001</v>
      </c>
      <c r="W3066" s="24">
        <v>0.45389570000000001</v>
      </c>
      <c r="X3066" s="24">
        <v>0.39300049999999997</v>
      </c>
      <c r="Y3066" s="23"/>
      <c r="Z3066" s="23"/>
      <c r="AA3066" s="23"/>
      <c r="AB3066" s="23"/>
      <c r="AD3066" s="24">
        <v>0.50182950000000004</v>
      </c>
      <c r="AE3066" s="24">
        <v>0.33483089999999999</v>
      </c>
      <c r="AF3066" s="24">
        <v>0.4627289</v>
      </c>
      <c r="AG3066" s="24">
        <v>0.65391049999999995</v>
      </c>
      <c r="AH3066" s="23"/>
      <c r="AI3066" s="23"/>
      <c r="AJ3066" s="23"/>
      <c r="AK3066" s="23"/>
    </row>
    <row r="3067" spans="1:37" x14ac:dyDescent="0.35">
      <c r="A3067" s="24" t="s">
        <v>6209</v>
      </c>
      <c r="B3067" s="24" t="s">
        <v>6210</v>
      </c>
      <c r="C3067" s="24">
        <v>0.41856910000000003</v>
      </c>
      <c r="D3067" s="24">
        <v>0.36384050000000001</v>
      </c>
      <c r="E3067" s="24">
        <v>0.33367069999999999</v>
      </c>
      <c r="F3067" s="24">
        <v>0.60818130000000004</v>
      </c>
      <c r="G3067" s="23"/>
      <c r="H3067" s="23"/>
      <c r="I3067" s="23"/>
      <c r="J3067" s="23"/>
      <c r="L3067" s="24">
        <v>0.4254172</v>
      </c>
      <c r="M3067" s="24">
        <v>0.3761525</v>
      </c>
      <c r="N3067" s="24">
        <v>0.39126739999999999</v>
      </c>
      <c r="O3067" s="24">
        <v>0.31900610000000001</v>
      </c>
      <c r="P3067" s="23"/>
      <c r="Q3067" s="23"/>
      <c r="R3067" s="23"/>
      <c r="S3067" s="23"/>
      <c r="U3067" s="24">
        <v>0.71800370000000002</v>
      </c>
      <c r="V3067" s="24">
        <v>0.37180279999999999</v>
      </c>
      <c r="W3067" s="24">
        <v>0.3762876</v>
      </c>
      <c r="X3067" s="24">
        <v>0.45478190000000002</v>
      </c>
      <c r="Y3067" s="23"/>
      <c r="Z3067" s="23"/>
      <c r="AA3067" s="23"/>
      <c r="AB3067" s="23"/>
      <c r="AD3067" s="24">
        <v>0.42043190000000003</v>
      </c>
      <c r="AE3067" s="24">
        <v>0.317722</v>
      </c>
      <c r="AF3067" s="24">
        <v>0.52133629999999997</v>
      </c>
      <c r="AG3067" s="24">
        <v>0.61673080000000002</v>
      </c>
      <c r="AH3067" s="23"/>
      <c r="AI3067" s="23"/>
      <c r="AJ3067" s="23"/>
      <c r="AK3067" s="23"/>
    </row>
    <row r="3068" spans="1:37" x14ac:dyDescent="0.35">
      <c r="A3068" s="24" t="s">
        <v>6211</v>
      </c>
      <c r="B3068" s="24" t="s">
        <v>6212</v>
      </c>
      <c r="C3068" s="24">
        <v>0.37576159999999997</v>
      </c>
      <c r="D3068" s="24">
        <v>0.41494520000000001</v>
      </c>
      <c r="E3068" s="24">
        <v>0.3180772</v>
      </c>
      <c r="F3068" s="24">
        <v>0.43088880000000002</v>
      </c>
      <c r="G3068" s="23"/>
      <c r="H3068" s="23"/>
      <c r="I3068" s="23"/>
      <c r="J3068" s="23"/>
      <c r="L3068" s="24">
        <v>0.32731579999999999</v>
      </c>
      <c r="M3068" s="24">
        <v>0.52315840000000002</v>
      </c>
      <c r="N3068" s="24">
        <v>0.37085620000000002</v>
      </c>
      <c r="O3068" s="24">
        <v>0.27994409999999997</v>
      </c>
      <c r="P3068" s="23"/>
      <c r="Q3068" s="23"/>
      <c r="R3068" s="23"/>
      <c r="S3068" s="23"/>
      <c r="U3068" s="24">
        <v>0.71987420000000002</v>
      </c>
      <c r="V3068" s="24">
        <v>0.42047659999999998</v>
      </c>
      <c r="W3068" s="24">
        <v>0.39043539999999999</v>
      </c>
      <c r="X3068" s="24">
        <v>0.35477629999999999</v>
      </c>
      <c r="Y3068" s="23"/>
      <c r="Z3068" s="23"/>
      <c r="AA3068" s="23"/>
      <c r="AB3068" s="23"/>
      <c r="AD3068" s="24">
        <v>0.39430330000000002</v>
      </c>
      <c r="AE3068" s="24">
        <v>0.38742090000000001</v>
      </c>
      <c r="AF3068" s="24">
        <v>0.41192499999999999</v>
      </c>
      <c r="AG3068" s="24">
        <v>0.49760260000000001</v>
      </c>
      <c r="AH3068" s="23"/>
      <c r="AI3068" s="23"/>
      <c r="AJ3068" s="23"/>
      <c r="AK3068" s="23"/>
    </row>
    <row r="3069" spans="1:37" x14ac:dyDescent="0.35">
      <c r="A3069" s="24" t="s">
        <v>6213</v>
      </c>
      <c r="B3069" s="24" t="s">
        <v>6214</v>
      </c>
      <c r="C3069" s="24">
        <v>0.38920700000000003</v>
      </c>
      <c r="D3069" s="24">
        <v>0.49931809999999999</v>
      </c>
      <c r="E3069" s="24">
        <v>0.33838980000000002</v>
      </c>
      <c r="F3069" s="24">
        <v>0.34144079999999999</v>
      </c>
      <c r="G3069" s="23"/>
      <c r="H3069" s="23"/>
      <c r="I3069" s="23"/>
      <c r="J3069" s="23"/>
      <c r="L3069" s="24">
        <v>0.3386439</v>
      </c>
      <c r="M3069" s="24">
        <v>0.39917079999999999</v>
      </c>
      <c r="N3069" s="24">
        <v>0.32184410000000002</v>
      </c>
      <c r="O3069" s="24">
        <v>0.3109885</v>
      </c>
      <c r="P3069" s="23"/>
      <c r="Q3069" s="23"/>
      <c r="R3069" s="23"/>
      <c r="S3069" s="23"/>
      <c r="U3069" s="24">
        <v>0.80162540000000004</v>
      </c>
      <c r="V3069" s="24">
        <v>0.34447539999999999</v>
      </c>
      <c r="W3069" s="24">
        <v>0.41551339999999998</v>
      </c>
      <c r="X3069" s="24">
        <v>0.3279493</v>
      </c>
      <c r="Y3069" s="23"/>
      <c r="Z3069" s="23"/>
      <c r="AA3069" s="23"/>
      <c r="AB3069" s="23"/>
      <c r="AD3069" s="24">
        <v>0.4227341</v>
      </c>
      <c r="AE3069" s="24">
        <v>0.3735001</v>
      </c>
      <c r="AF3069" s="24">
        <v>0.387571</v>
      </c>
      <c r="AG3069" s="24">
        <v>0.46630779999999999</v>
      </c>
      <c r="AH3069" s="23"/>
      <c r="AI3069" s="23"/>
      <c r="AJ3069" s="23"/>
      <c r="AK3069" s="23"/>
    </row>
    <row r="3070" spans="1:37" x14ac:dyDescent="0.35">
      <c r="A3070" s="24" t="s">
        <v>6215</v>
      </c>
      <c r="B3070" s="24" t="s">
        <v>6216</v>
      </c>
      <c r="C3070" s="24">
        <v>0.35907489999999997</v>
      </c>
      <c r="D3070" s="24">
        <v>0.54450449999999995</v>
      </c>
      <c r="E3070" s="24">
        <v>0.32556049999999997</v>
      </c>
      <c r="F3070" s="24">
        <v>0.27754889999999999</v>
      </c>
      <c r="G3070" s="23"/>
      <c r="H3070" s="23"/>
      <c r="I3070" s="23"/>
      <c r="J3070" s="23"/>
      <c r="L3070" s="24">
        <v>0.34066239999999998</v>
      </c>
      <c r="M3070" s="24">
        <v>0.41586980000000001</v>
      </c>
      <c r="N3070" s="24">
        <v>0.40350269999999999</v>
      </c>
      <c r="O3070" s="24">
        <v>0.35540529999999998</v>
      </c>
      <c r="P3070" s="23"/>
      <c r="Q3070" s="23"/>
      <c r="R3070" s="23"/>
      <c r="S3070" s="23"/>
      <c r="U3070" s="24">
        <v>0.69873949999999996</v>
      </c>
      <c r="V3070" s="24">
        <v>0.47689090000000001</v>
      </c>
      <c r="W3070" s="24">
        <v>0.45012609999999997</v>
      </c>
      <c r="X3070" s="24">
        <v>0.35281000000000001</v>
      </c>
      <c r="Y3070" s="23"/>
      <c r="Z3070" s="23"/>
      <c r="AA3070" s="23"/>
      <c r="AB3070" s="23"/>
      <c r="AD3070" s="24">
        <v>0.45650380000000002</v>
      </c>
      <c r="AE3070" s="24">
        <v>0.4212109</v>
      </c>
      <c r="AF3070" s="24">
        <v>0.36566159999999998</v>
      </c>
      <c r="AG3070" s="24">
        <v>0.38623669999999999</v>
      </c>
      <c r="AH3070" s="23"/>
      <c r="AI3070" s="23"/>
      <c r="AJ3070" s="23"/>
      <c r="AK3070" s="23"/>
    </row>
    <row r="3071" spans="1:37" x14ac:dyDescent="0.35">
      <c r="A3071" s="24" t="s">
        <v>6217</v>
      </c>
      <c r="B3071" s="24" t="s">
        <v>6218</v>
      </c>
      <c r="C3071" s="24">
        <v>0.3758399</v>
      </c>
      <c r="D3071" s="24">
        <v>0.56253940000000002</v>
      </c>
      <c r="E3071" s="24">
        <v>0.42289929999999998</v>
      </c>
      <c r="F3071" s="24">
        <v>0.345165</v>
      </c>
      <c r="G3071" s="23"/>
      <c r="H3071" s="23"/>
      <c r="I3071" s="23"/>
      <c r="J3071" s="23"/>
      <c r="L3071" s="24">
        <v>0.38197029999999998</v>
      </c>
      <c r="M3071" s="24">
        <v>0.47437649999999998</v>
      </c>
      <c r="N3071" s="24">
        <v>0.34645490000000001</v>
      </c>
      <c r="O3071" s="24">
        <v>0.33516560000000001</v>
      </c>
      <c r="P3071" s="23"/>
      <c r="Q3071" s="23"/>
      <c r="R3071" s="23"/>
      <c r="S3071" s="23"/>
      <c r="U3071" s="24">
        <v>0.56465460000000001</v>
      </c>
      <c r="V3071" s="24">
        <v>0.60720189999999996</v>
      </c>
      <c r="W3071" s="24">
        <v>0.50033819999999996</v>
      </c>
      <c r="X3071" s="24">
        <v>0.35076810000000003</v>
      </c>
      <c r="Y3071" s="23"/>
      <c r="Z3071" s="23"/>
      <c r="AA3071" s="23"/>
      <c r="AB3071" s="23"/>
      <c r="AD3071" s="24">
        <v>0.4738967</v>
      </c>
      <c r="AE3071" s="24">
        <v>0.48633609999999999</v>
      </c>
      <c r="AF3071" s="24">
        <v>0.3277468</v>
      </c>
      <c r="AG3071" s="24">
        <v>0.30340780000000001</v>
      </c>
      <c r="AH3071" s="23"/>
      <c r="AI3071" s="23"/>
      <c r="AJ3071" s="23"/>
      <c r="AK3071" s="23"/>
    </row>
    <row r="3072" spans="1:37" x14ac:dyDescent="0.35">
      <c r="A3072" s="24" t="s">
        <v>6219</v>
      </c>
      <c r="B3072" s="24" t="s">
        <v>6220</v>
      </c>
      <c r="C3072" s="24">
        <v>0.44667960000000001</v>
      </c>
      <c r="D3072" s="24">
        <v>0.51674580000000003</v>
      </c>
      <c r="E3072" s="24">
        <v>0.43123489999999998</v>
      </c>
      <c r="F3072" s="24">
        <v>0.4163135</v>
      </c>
      <c r="G3072" s="23"/>
      <c r="H3072" s="23"/>
      <c r="I3072" s="23"/>
      <c r="J3072" s="23"/>
      <c r="L3072" s="24">
        <v>0.53763079999999996</v>
      </c>
      <c r="M3072" s="24">
        <v>0.36476150000000002</v>
      </c>
      <c r="N3072" s="24">
        <v>0.37544470000000002</v>
      </c>
      <c r="O3072" s="24">
        <v>0.34144170000000001</v>
      </c>
      <c r="P3072" s="23"/>
      <c r="Q3072" s="23"/>
      <c r="R3072" s="23"/>
      <c r="S3072" s="23"/>
      <c r="U3072" s="24">
        <v>0.47700609999999999</v>
      </c>
      <c r="V3072" s="24">
        <v>0.51930730000000003</v>
      </c>
      <c r="W3072" s="24">
        <v>0.53032409999999996</v>
      </c>
      <c r="X3072" s="24">
        <v>0.37805539999999999</v>
      </c>
      <c r="Y3072" s="23"/>
      <c r="Z3072" s="23"/>
      <c r="AA3072" s="23"/>
      <c r="AB3072" s="23"/>
      <c r="AD3072" s="24">
        <v>0.52853240000000001</v>
      </c>
      <c r="AE3072" s="24">
        <v>0.54373879999999997</v>
      </c>
      <c r="AF3072" s="24">
        <v>0.37310959999999999</v>
      </c>
      <c r="AG3072" s="24">
        <v>0.33095940000000001</v>
      </c>
      <c r="AH3072" s="23"/>
      <c r="AI3072" s="23"/>
      <c r="AJ3072" s="23"/>
      <c r="AK3072" s="23"/>
    </row>
    <row r="3073" spans="1:37" x14ac:dyDescent="0.35">
      <c r="A3073" s="24" t="s">
        <v>6221</v>
      </c>
      <c r="B3073" s="24" t="s">
        <v>6222</v>
      </c>
      <c r="C3073" s="24">
        <v>0.46238679999999999</v>
      </c>
      <c r="D3073" s="24">
        <v>0.38874069999999999</v>
      </c>
      <c r="E3073" s="24">
        <v>0.3226463</v>
      </c>
      <c r="F3073" s="24">
        <v>0.44958670000000001</v>
      </c>
      <c r="G3073" s="23"/>
      <c r="H3073" s="23"/>
      <c r="I3073" s="23"/>
      <c r="J3073" s="23"/>
      <c r="L3073" s="24">
        <v>0.54571800000000004</v>
      </c>
      <c r="M3073" s="24">
        <v>0.18958649999999999</v>
      </c>
      <c r="N3073" s="24">
        <v>0.41646470000000002</v>
      </c>
      <c r="O3073" s="24">
        <v>0.34716449999999999</v>
      </c>
      <c r="P3073" s="23"/>
      <c r="Q3073" s="23"/>
      <c r="R3073" s="23"/>
      <c r="S3073" s="23"/>
      <c r="U3073" s="24">
        <v>0.38970529999999998</v>
      </c>
      <c r="V3073" s="24">
        <v>0.47585329999999998</v>
      </c>
      <c r="W3073" s="24">
        <v>0.45937050000000001</v>
      </c>
      <c r="X3073" s="24">
        <v>0.44278659999999997</v>
      </c>
      <c r="Y3073" s="23"/>
      <c r="Z3073" s="23"/>
      <c r="AA3073" s="23"/>
      <c r="AB3073" s="23"/>
      <c r="AD3073" s="24">
        <v>0.66332250000000004</v>
      </c>
      <c r="AE3073" s="24">
        <v>0.60975029999999997</v>
      </c>
      <c r="AF3073" s="24">
        <v>0.4115277</v>
      </c>
      <c r="AG3073" s="24">
        <v>0.40496919999999997</v>
      </c>
      <c r="AH3073" s="23"/>
      <c r="AI3073" s="23"/>
      <c r="AJ3073" s="23"/>
      <c r="AK3073" s="23"/>
    </row>
    <row r="3074" spans="1:37" x14ac:dyDescent="0.35">
      <c r="A3074" s="24" t="s">
        <v>6223</v>
      </c>
      <c r="B3074" s="24" t="s">
        <v>6224</v>
      </c>
      <c r="C3074" s="24">
        <v>0.43555329999999998</v>
      </c>
      <c r="D3074" s="24">
        <v>0.3189708</v>
      </c>
      <c r="E3074" s="24">
        <v>0.3128802</v>
      </c>
      <c r="F3074" s="24">
        <v>0.4108388</v>
      </c>
      <c r="G3074" s="23"/>
      <c r="H3074" s="23"/>
      <c r="I3074" s="23"/>
      <c r="J3074" s="23"/>
      <c r="L3074" s="24">
        <v>0.47494700000000001</v>
      </c>
      <c r="M3074" s="24">
        <v>0.31544359999999999</v>
      </c>
      <c r="N3074" s="24">
        <v>0.47990729999999998</v>
      </c>
      <c r="O3074" s="24">
        <v>0.36003390000000002</v>
      </c>
      <c r="P3074" s="23"/>
      <c r="Q3074" s="23"/>
      <c r="R3074" s="23"/>
      <c r="S3074" s="23"/>
      <c r="U3074" s="24">
        <v>0.42438110000000001</v>
      </c>
      <c r="V3074" s="24">
        <v>0.5025425</v>
      </c>
      <c r="W3074" s="24">
        <v>0.36472510000000002</v>
      </c>
      <c r="X3074" s="24">
        <v>0.40314169999999999</v>
      </c>
      <c r="Y3074" s="23"/>
      <c r="Z3074" s="23"/>
      <c r="AA3074" s="23"/>
      <c r="AB3074" s="23"/>
      <c r="AD3074" s="24">
        <v>0.65011280000000005</v>
      </c>
      <c r="AE3074" s="24">
        <v>0.63530560000000003</v>
      </c>
      <c r="AF3074" s="24">
        <v>0.43009579999999997</v>
      </c>
      <c r="AG3074" s="24">
        <v>0.41760370000000002</v>
      </c>
      <c r="AH3074" s="23"/>
      <c r="AI3074" s="23"/>
      <c r="AJ3074" s="23"/>
      <c r="AK3074" s="23"/>
    </row>
    <row r="3075" spans="1:37" x14ac:dyDescent="0.35">
      <c r="A3075" s="24" t="s">
        <v>6225</v>
      </c>
      <c r="B3075" s="24" t="s">
        <v>6226</v>
      </c>
      <c r="C3075" s="24">
        <v>0.45730890000000002</v>
      </c>
      <c r="D3075" s="24">
        <v>0.3364567</v>
      </c>
      <c r="E3075" s="24">
        <v>0.36965789999999998</v>
      </c>
      <c r="F3075" s="24">
        <v>0.39356570000000002</v>
      </c>
      <c r="G3075" s="23"/>
      <c r="H3075" s="23"/>
      <c r="I3075" s="23"/>
      <c r="J3075" s="23"/>
      <c r="L3075" s="24">
        <v>0.38369229999999999</v>
      </c>
      <c r="M3075" s="24">
        <v>0.39768940000000003</v>
      </c>
      <c r="N3075" s="24">
        <v>0.30015829999999999</v>
      </c>
      <c r="O3075" s="24">
        <v>0.33281759999999999</v>
      </c>
      <c r="P3075" s="23"/>
      <c r="Q3075" s="23"/>
      <c r="R3075" s="23"/>
      <c r="S3075" s="23"/>
      <c r="U3075" s="24">
        <v>0.45258199999999998</v>
      </c>
      <c r="V3075" s="24">
        <v>0.52383299999999999</v>
      </c>
      <c r="W3075" s="24">
        <v>0.34335080000000001</v>
      </c>
      <c r="X3075" s="24">
        <v>0.38801910000000001</v>
      </c>
      <c r="Y3075" s="23"/>
      <c r="Z3075" s="23"/>
      <c r="AA3075" s="23"/>
      <c r="AB3075" s="23"/>
      <c r="AD3075" s="24">
        <v>0.6304495</v>
      </c>
      <c r="AE3075" s="24">
        <v>0.68021180000000003</v>
      </c>
      <c r="AF3075" s="24">
        <v>0.42098780000000002</v>
      </c>
      <c r="AG3075" s="24">
        <v>0.41196759999999999</v>
      </c>
      <c r="AH3075" s="23"/>
      <c r="AI3075" s="23"/>
      <c r="AJ3075" s="23"/>
      <c r="AK3075" s="23"/>
    </row>
    <row r="3076" spans="1:37" x14ac:dyDescent="0.35">
      <c r="A3076" s="24" t="s">
        <v>6227</v>
      </c>
      <c r="C3076" s="24">
        <v>0.44886589999999998</v>
      </c>
      <c r="D3076" s="24">
        <v>0.35631859999999999</v>
      </c>
      <c r="L3076" s="24">
        <v>0.4945716</v>
      </c>
      <c r="M3076" s="24">
        <v>0.39963799999999999</v>
      </c>
      <c r="U3076" s="24">
        <v>0.47340670000000001</v>
      </c>
      <c r="V3076" s="24">
        <v>0.54454959999999997</v>
      </c>
      <c r="AD3076" s="24">
        <v>0.70383720000000005</v>
      </c>
      <c r="AE3076" s="24">
        <v>0.47996800000000001</v>
      </c>
    </row>
    <row r="3077" spans="1:37" x14ac:dyDescent="0.35">
      <c r="A3077" s="24" t="s">
        <v>6228</v>
      </c>
      <c r="C3077" s="24">
        <v>0.33417360000000002</v>
      </c>
      <c r="D3077" s="24">
        <v>0.35304219999999997</v>
      </c>
      <c r="L3077" s="24">
        <v>0.50628519999999999</v>
      </c>
      <c r="M3077" s="24">
        <v>0.41629240000000001</v>
      </c>
      <c r="U3077" s="24">
        <v>0.44738529999999999</v>
      </c>
      <c r="V3077" s="24">
        <v>0.52895760000000003</v>
      </c>
      <c r="AD3077" s="24">
        <v>0.48381550000000001</v>
      </c>
      <c r="AE3077" s="24">
        <v>0.49990259999999997</v>
      </c>
    </row>
    <row r="3078" spans="1:37" x14ac:dyDescent="0.35">
      <c r="A3078" s="24" t="s">
        <v>6229</v>
      </c>
      <c r="C3078" s="24">
        <v>0.3110289</v>
      </c>
      <c r="D3078" s="24">
        <v>0.33341090000000001</v>
      </c>
      <c r="L3078" s="24">
        <v>0.44515349999999998</v>
      </c>
      <c r="M3078" s="24">
        <v>0.42943870000000001</v>
      </c>
      <c r="U3078" s="24">
        <v>0.41333819999999999</v>
      </c>
      <c r="V3078" s="24">
        <v>0.49525590000000003</v>
      </c>
      <c r="AD3078" s="24">
        <v>0.48496410000000001</v>
      </c>
      <c r="AE3078" s="24">
        <v>0.41252610000000001</v>
      </c>
    </row>
    <row r="3079" spans="1:37" x14ac:dyDescent="0.35">
      <c r="A3079" s="24" t="s">
        <v>6230</v>
      </c>
      <c r="C3079" s="24">
        <v>0.36372470000000001</v>
      </c>
      <c r="D3079" s="24">
        <v>0.3614076</v>
      </c>
      <c r="L3079" s="24">
        <v>0.45755499999999999</v>
      </c>
      <c r="M3079" s="24">
        <v>0.42130709999999999</v>
      </c>
      <c r="U3079" s="24">
        <v>0.45374350000000002</v>
      </c>
      <c r="V3079" s="24">
        <v>0.47279300000000002</v>
      </c>
      <c r="AD3079" s="24">
        <v>0.47550710000000002</v>
      </c>
      <c r="AE3079" s="24">
        <v>0.33970630000000002</v>
      </c>
    </row>
    <row r="3080" spans="1:37" x14ac:dyDescent="0.35">
      <c r="A3080" s="24" t="s">
        <v>6231</v>
      </c>
      <c r="C3080" s="24">
        <v>0.39053680000000002</v>
      </c>
      <c r="D3080" s="24">
        <v>0.38650800000000002</v>
      </c>
      <c r="L3080" s="24">
        <v>0.4492525</v>
      </c>
      <c r="M3080" s="24">
        <v>0.41301199999999999</v>
      </c>
      <c r="U3080" s="24">
        <v>0.46453179999999999</v>
      </c>
      <c r="V3080" s="24">
        <v>0.44573410000000002</v>
      </c>
      <c r="AD3080" s="24">
        <v>0.43863010000000002</v>
      </c>
      <c r="AE3080" s="24">
        <v>0.3097433</v>
      </c>
    </row>
    <row r="3081" spans="1:37" x14ac:dyDescent="0.35">
      <c r="A3081" s="24" t="s">
        <v>6232</v>
      </c>
      <c r="C3081" s="24">
        <v>0.3991751</v>
      </c>
      <c r="D3081" s="24">
        <v>0.38023459999999998</v>
      </c>
      <c r="L3081" s="24">
        <v>0.37280540000000001</v>
      </c>
      <c r="M3081" s="24">
        <v>0.37101489999999998</v>
      </c>
      <c r="U3081" s="24">
        <v>0.4269733</v>
      </c>
      <c r="V3081" s="24">
        <v>0.4268594</v>
      </c>
      <c r="AD3081" s="24">
        <v>0.46432220000000002</v>
      </c>
      <c r="AE3081" s="24">
        <v>0.36199809999999999</v>
      </c>
    </row>
    <row r="3082" spans="1:37" x14ac:dyDescent="0.35">
      <c r="A3082" s="24" t="s">
        <v>6233</v>
      </c>
      <c r="C3082" s="24">
        <v>0.47892610000000002</v>
      </c>
      <c r="D3082" s="24">
        <v>0.36236580000000002</v>
      </c>
      <c r="L3082" s="24">
        <v>0.34330650000000001</v>
      </c>
      <c r="M3082" s="24">
        <v>0.37919459999999999</v>
      </c>
      <c r="U3082" s="24">
        <v>0.45276420000000001</v>
      </c>
      <c r="V3082" s="24">
        <v>0.43373410000000001</v>
      </c>
      <c r="AD3082" s="24">
        <v>0.5320646</v>
      </c>
      <c r="AE3082" s="24">
        <v>0.36984260000000002</v>
      </c>
    </row>
    <row r="3083" spans="1:37" x14ac:dyDescent="0.35">
      <c r="A3083" s="24" t="s">
        <v>6234</v>
      </c>
      <c r="C3083" s="24">
        <v>0.46659529999999999</v>
      </c>
      <c r="D3083" s="24">
        <v>0.38092359999999997</v>
      </c>
      <c r="L3083" s="24">
        <v>0.39611970000000002</v>
      </c>
      <c r="M3083" s="24">
        <v>0.35263699999999998</v>
      </c>
      <c r="U3083" s="24">
        <v>0.46582190000000001</v>
      </c>
      <c r="V3083" s="24">
        <v>0.44918730000000001</v>
      </c>
      <c r="AD3083" s="24">
        <v>0.49988470000000002</v>
      </c>
      <c r="AE3083" s="24">
        <v>0.38908419999999999</v>
      </c>
    </row>
    <row r="3084" spans="1:37" x14ac:dyDescent="0.35">
      <c r="A3084" s="24" t="s">
        <v>6235</v>
      </c>
      <c r="C3084" s="24">
        <v>0.38404949999999999</v>
      </c>
      <c r="D3084" s="24">
        <v>0.55714669999999999</v>
      </c>
      <c r="L3084" s="24">
        <v>0.41177849999999999</v>
      </c>
      <c r="M3084" s="24">
        <v>0.37784859999999998</v>
      </c>
      <c r="U3084" s="24">
        <v>0.46498479999999998</v>
      </c>
      <c r="V3084" s="24">
        <v>0.43586009999999997</v>
      </c>
      <c r="AD3084" s="24">
        <v>0.51311640000000003</v>
      </c>
      <c r="AE3084" s="24">
        <v>0.44012190000000001</v>
      </c>
    </row>
    <row r="3085" spans="1:37" x14ac:dyDescent="0.35">
      <c r="A3085" s="24" t="s">
        <v>6236</v>
      </c>
      <c r="C3085" s="24">
        <v>0.2735242</v>
      </c>
      <c r="D3085" s="24">
        <v>0.57242150000000003</v>
      </c>
      <c r="L3085" s="24">
        <v>0.38936579999999998</v>
      </c>
      <c r="M3085" s="24">
        <v>0.45667639999999998</v>
      </c>
      <c r="U3085" s="24">
        <v>0.45456740000000001</v>
      </c>
      <c r="V3085" s="24">
        <v>0.4497505</v>
      </c>
      <c r="AD3085" s="24">
        <v>0.4585012</v>
      </c>
      <c r="AE3085" s="24">
        <v>0.510378</v>
      </c>
    </row>
    <row r="3086" spans="1:37" x14ac:dyDescent="0.35">
      <c r="A3086" s="24" t="s">
        <v>6237</v>
      </c>
      <c r="C3086" s="24">
        <v>0.37420340000000002</v>
      </c>
      <c r="D3086" s="24">
        <v>0.51678630000000003</v>
      </c>
      <c r="L3086" s="24">
        <v>0.37112230000000002</v>
      </c>
      <c r="M3086" s="24">
        <v>0.40489120000000001</v>
      </c>
      <c r="U3086" s="24">
        <v>0.36862780000000001</v>
      </c>
      <c r="V3086" s="24">
        <v>0.41285119999999997</v>
      </c>
      <c r="AD3086" s="24">
        <v>0.43057230000000002</v>
      </c>
      <c r="AE3086" s="24">
        <v>0.40140819999999999</v>
      </c>
    </row>
    <row r="3087" spans="1:37" x14ac:dyDescent="0.35">
      <c r="A3087" s="24" t="s">
        <v>6238</v>
      </c>
      <c r="C3087" s="24">
        <v>0.43840269999999998</v>
      </c>
      <c r="D3087" s="24">
        <v>0.54117179999999998</v>
      </c>
      <c r="L3087" s="24">
        <v>0.38090760000000001</v>
      </c>
      <c r="M3087" s="24">
        <v>0.4547446</v>
      </c>
      <c r="U3087" s="24">
        <v>0.37048300000000001</v>
      </c>
      <c r="V3087" s="24">
        <v>0.37436819999999998</v>
      </c>
      <c r="AD3087" s="24">
        <v>0.48921219999999999</v>
      </c>
      <c r="AE3087" s="24">
        <v>0.33995320000000001</v>
      </c>
    </row>
    <row r="3088" spans="1:37" x14ac:dyDescent="0.35">
      <c r="A3088" s="24" t="s">
        <v>6239</v>
      </c>
      <c r="C3088" s="24">
        <v>0.40765059999999997</v>
      </c>
      <c r="D3088" s="24">
        <v>0.50306779999999995</v>
      </c>
      <c r="L3088" s="24">
        <v>0.38332759999999999</v>
      </c>
      <c r="M3088" s="24">
        <v>0.55073329999999998</v>
      </c>
      <c r="U3088" s="24">
        <v>0.40095730000000002</v>
      </c>
      <c r="V3088" s="24">
        <v>0.41940290000000002</v>
      </c>
      <c r="AD3088" s="24">
        <v>0.57972000000000001</v>
      </c>
      <c r="AE3088" s="24">
        <v>0.37859680000000001</v>
      </c>
    </row>
    <row r="3089" spans="1:31" x14ac:dyDescent="0.35">
      <c r="A3089" s="24" t="s">
        <v>6240</v>
      </c>
      <c r="C3089" s="24">
        <v>0.33109889999999997</v>
      </c>
      <c r="D3089" s="24">
        <v>0.49012749999999999</v>
      </c>
      <c r="L3089" s="24">
        <v>0.35574280000000003</v>
      </c>
      <c r="M3089" s="24">
        <v>0.54040010000000005</v>
      </c>
      <c r="U3089" s="24">
        <v>0.39110859999999997</v>
      </c>
      <c r="V3089" s="24">
        <v>0.42951600000000001</v>
      </c>
      <c r="AD3089" s="24">
        <v>0.55611060000000001</v>
      </c>
      <c r="AE3089" s="24">
        <v>0.37446279999999998</v>
      </c>
    </row>
    <row r="3090" spans="1:31" x14ac:dyDescent="0.35">
      <c r="A3090" s="24" t="s">
        <v>6241</v>
      </c>
      <c r="C3090" s="24">
        <v>0.39617409999999997</v>
      </c>
      <c r="D3090" s="24">
        <v>0.48346600000000001</v>
      </c>
      <c r="L3090" s="24">
        <v>0.35403210000000002</v>
      </c>
      <c r="M3090" s="24">
        <v>0.46637220000000001</v>
      </c>
      <c r="U3090" s="24">
        <v>0.49751010000000001</v>
      </c>
      <c r="V3090" s="24">
        <v>0.45681080000000002</v>
      </c>
      <c r="AD3090" s="24">
        <v>0.73150630000000005</v>
      </c>
      <c r="AE3090" s="24">
        <v>0.36664930000000001</v>
      </c>
    </row>
    <row r="3091" spans="1:31" x14ac:dyDescent="0.35">
      <c r="A3091" s="24" t="s">
        <v>6242</v>
      </c>
      <c r="C3091" s="24">
        <v>0.46588570000000001</v>
      </c>
      <c r="D3091" s="24">
        <v>0.41201870000000002</v>
      </c>
      <c r="L3091" s="24">
        <v>0.38274439999999998</v>
      </c>
      <c r="M3091" s="24">
        <v>0.33307819999999999</v>
      </c>
      <c r="U3091" s="24">
        <v>0.47113290000000002</v>
      </c>
      <c r="V3091" s="24">
        <v>0.47268310000000002</v>
      </c>
      <c r="AD3091" s="24">
        <v>0.80566530000000003</v>
      </c>
      <c r="AE3091" s="24">
        <v>0.36728660000000002</v>
      </c>
    </row>
    <row r="3092" spans="1:31" x14ac:dyDescent="0.35">
      <c r="A3092" s="24" t="s">
        <v>6243</v>
      </c>
      <c r="C3092" s="24">
        <v>0.36283579999999999</v>
      </c>
      <c r="D3092" s="24">
        <v>0.2979502</v>
      </c>
      <c r="L3092" s="24">
        <v>0.39552690000000001</v>
      </c>
      <c r="M3092" s="24">
        <v>0.35430329999999999</v>
      </c>
      <c r="U3092" s="24">
        <v>0.43026710000000001</v>
      </c>
      <c r="V3092" s="24">
        <v>0.46567910000000001</v>
      </c>
      <c r="AD3092" s="24">
        <v>0.62901910000000005</v>
      </c>
      <c r="AE3092" s="24">
        <v>0.36348649999999999</v>
      </c>
    </row>
    <row r="3093" spans="1:31" x14ac:dyDescent="0.35">
      <c r="A3093" s="24" t="s">
        <v>6244</v>
      </c>
      <c r="C3093" s="24">
        <v>0.38461070000000003</v>
      </c>
      <c r="D3093" s="24">
        <v>0.37578030000000001</v>
      </c>
      <c r="L3093" s="24">
        <v>0.49518220000000002</v>
      </c>
      <c r="M3093" s="24">
        <v>0.38488319999999998</v>
      </c>
      <c r="U3093" s="24">
        <v>0.4555459</v>
      </c>
      <c r="V3093" s="24">
        <v>0.44636439999999999</v>
      </c>
      <c r="AD3093" s="24">
        <v>0.58884829999999999</v>
      </c>
      <c r="AE3093" s="24">
        <v>0.35726550000000001</v>
      </c>
    </row>
    <row r="3094" spans="1:31" x14ac:dyDescent="0.35">
      <c r="A3094" s="24" t="s">
        <v>6245</v>
      </c>
      <c r="C3094" s="24">
        <v>0.39354729999999999</v>
      </c>
      <c r="D3094" s="24">
        <v>0.50832460000000002</v>
      </c>
      <c r="L3094" s="24">
        <v>0.53632020000000002</v>
      </c>
      <c r="M3094" s="24">
        <v>0.35515659999999999</v>
      </c>
      <c r="U3094" s="24">
        <v>0.43929699999999999</v>
      </c>
      <c r="V3094" s="24">
        <v>0.39618419999999999</v>
      </c>
      <c r="AD3094" s="24">
        <v>0.57069859999999994</v>
      </c>
      <c r="AE3094" s="24">
        <v>0.39720830000000001</v>
      </c>
    </row>
    <row r="3095" spans="1:31" x14ac:dyDescent="0.35">
      <c r="A3095" s="24" t="s">
        <v>6246</v>
      </c>
      <c r="C3095" s="24">
        <v>0.42645680000000002</v>
      </c>
      <c r="D3095" s="24">
        <v>0.44910650000000002</v>
      </c>
      <c r="L3095" s="24">
        <v>0.52716799999999997</v>
      </c>
      <c r="M3095" s="24">
        <v>0.47769899999999998</v>
      </c>
      <c r="U3095" s="24">
        <v>0.44665250000000001</v>
      </c>
      <c r="V3095" s="24">
        <v>0.4720375</v>
      </c>
      <c r="AD3095" s="24">
        <v>0.57944169999999995</v>
      </c>
      <c r="AE3095" s="24">
        <v>0.50889189999999995</v>
      </c>
    </row>
    <row r="3096" spans="1:31" x14ac:dyDescent="0.35">
      <c r="A3096" s="24" t="s">
        <v>6247</v>
      </c>
      <c r="C3096" s="24">
        <v>0.68871599999999999</v>
      </c>
      <c r="D3096" s="24">
        <v>0.34515020000000002</v>
      </c>
      <c r="L3096" s="24">
        <v>0.46663260000000001</v>
      </c>
      <c r="M3096" s="24">
        <v>0.44269199999999997</v>
      </c>
      <c r="U3096" s="24">
        <v>0.55292549999999996</v>
      </c>
      <c r="V3096" s="24">
        <v>0.60459419999999997</v>
      </c>
      <c r="AD3096" s="24">
        <v>0.56328009999999995</v>
      </c>
      <c r="AE3096" s="24">
        <v>0.5680577</v>
      </c>
    </row>
    <row r="3097" spans="1:31" x14ac:dyDescent="0.35">
      <c r="A3097" s="24" t="s">
        <v>6248</v>
      </c>
      <c r="C3097" s="24">
        <v>0.72753129999999999</v>
      </c>
      <c r="D3097" s="24">
        <v>0.34511269999999999</v>
      </c>
      <c r="L3097" s="24">
        <v>0.43237900000000001</v>
      </c>
      <c r="M3097" s="24">
        <v>0.45149909999999999</v>
      </c>
      <c r="U3097" s="24">
        <v>0.41035779999999999</v>
      </c>
      <c r="V3097" s="24">
        <v>0.46866730000000001</v>
      </c>
      <c r="AD3097" s="24">
        <v>0.50380789999999998</v>
      </c>
      <c r="AE3097" s="24">
        <v>0.5768529</v>
      </c>
    </row>
    <row r="3098" spans="1:31" x14ac:dyDescent="0.35">
      <c r="A3098" s="24" t="s">
        <v>6249</v>
      </c>
      <c r="C3098" s="24">
        <v>0.53204410000000002</v>
      </c>
      <c r="D3098" s="24">
        <v>0.36062050000000001</v>
      </c>
      <c r="L3098" s="24">
        <v>0.38630750000000003</v>
      </c>
      <c r="M3098" s="24">
        <v>0.34531099999999998</v>
      </c>
      <c r="U3098" s="24">
        <v>0.41703610000000002</v>
      </c>
      <c r="V3098" s="24">
        <v>0.43282310000000002</v>
      </c>
      <c r="AD3098" s="24">
        <v>0.54272640000000005</v>
      </c>
      <c r="AE3098" s="24">
        <v>0.64816079999999998</v>
      </c>
    </row>
    <row r="3099" spans="1:31" x14ac:dyDescent="0.35">
      <c r="A3099" s="24" t="s">
        <v>6250</v>
      </c>
      <c r="C3099" s="24">
        <v>0.45730490000000001</v>
      </c>
      <c r="D3099" s="24">
        <v>0.34048729999999999</v>
      </c>
      <c r="L3099" s="24">
        <v>0.38404640000000001</v>
      </c>
      <c r="M3099" s="24">
        <v>0.38189960000000001</v>
      </c>
      <c r="U3099" s="24">
        <v>0.53810579999999997</v>
      </c>
      <c r="V3099" s="24">
        <v>0.43788070000000001</v>
      </c>
      <c r="AD3099" s="24">
        <v>0.54089209999999999</v>
      </c>
      <c r="AE3099" s="24">
        <v>0.55298329999999996</v>
      </c>
    </row>
    <row r="3100" spans="1:31" x14ac:dyDescent="0.35">
      <c r="A3100" s="24" t="s">
        <v>6251</v>
      </c>
      <c r="C3100" s="24">
        <v>0.35608250000000002</v>
      </c>
      <c r="D3100" s="24">
        <v>0.34501310000000002</v>
      </c>
      <c r="L3100" s="24">
        <v>0.36515360000000002</v>
      </c>
      <c r="M3100" s="24">
        <v>0.3377153</v>
      </c>
      <c r="U3100" s="24">
        <v>0.48553259999999998</v>
      </c>
      <c r="V3100" s="24">
        <v>0.4082983</v>
      </c>
      <c r="AD3100" s="24">
        <v>0.55969880000000005</v>
      </c>
      <c r="AE3100" s="24">
        <v>0.46944459999999999</v>
      </c>
    </row>
    <row r="3101" spans="1:31" x14ac:dyDescent="0.35">
      <c r="A3101" s="24" t="s">
        <v>6252</v>
      </c>
      <c r="C3101" s="24">
        <v>0.3279859</v>
      </c>
      <c r="D3101" s="24">
        <v>0.39871309999999999</v>
      </c>
      <c r="L3101" s="24">
        <v>0.35657830000000001</v>
      </c>
      <c r="M3101" s="24">
        <v>0.47921049999999998</v>
      </c>
      <c r="U3101" s="24">
        <v>0.50392590000000004</v>
      </c>
      <c r="V3101" s="24">
        <v>0.47847260000000003</v>
      </c>
      <c r="AD3101" s="24">
        <v>0.49546580000000001</v>
      </c>
      <c r="AE3101" s="24">
        <v>0.46383750000000001</v>
      </c>
    </row>
    <row r="3102" spans="1:31" x14ac:dyDescent="0.35">
      <c r="A3102" s="24" t="s">
        <v>6253</v>
      </c>
      <c r="C3102" s="24">
        <v>0.3619445</v>
      </c>
      <c r="D3102" s="24">
        <v>0.36998690000000001</v>
      </c>
      <c r="L3102" s="24">
        <v>0.33273469999999999</v>
      </c>
      <c r="M3102" s="24">
        <v>0.67687929999999996</v>
      </c>
      <c r="U3102" s="24">
        <v>0.47063349999999998</v>
      </c>
      <c r="V3102" s="24">
        <v>0.41589330000000002</v>
      </c>
      <c r="AD3102" s="24">
        <v>0.4668293</v>
      </c>
      <c r="AE3102" s="24">
        <v>0.42423519999999998</v>
      </c>
    </row>
    <row r="3103" spans="1:31" x14ac:dyDescent="0.35">
      <c r="A3103" s="24" t="s">
        <v>6254</v>
      </c>
      <c r="C3103" s="24">
        <v>0.36307260000000002</v>
      </c>
      <c r="D3103" s="24">
        <v>0.35547299999999998</v>
      </c>
      <c r="L3103" s="24">
        <v>0.32615640000000001</v>
      </c>
      <c r="M3103" s="24">
        <v>0.51068029999999998</v>
      </c>
      <c r="U3103" s="24">
        <v>0.35420249999999998</v>
      </c>
      <c r="V3103" s="24">
        <v>0.37406590000000001</v>
      </c>
      <c r="AD3103" s="24">
        <v>0.45197779999999999</v>
      </c>
      <c r="AE3103" s="24">
        <v>0.37636009999999998</v>
      </c>
    </row>
    <row r="3104" spans="1:31" x14ac:dyDescent="0.35">
      <c r="A3104" s="24" t="s">
        <v>6255</v>
      </c>
      <c r="C3104" s="24">
        <v>0.35132000000000002</v>
      </c>
      <c r="D3104" s="24">
        <v>0.34763640000000001</v>
      </c>
      <c r="L3104" s="24">
        <v>0.38505800000000001</v>
      </c>
      <c r="M3104" s="24">
        <v>0.44550699999999999</v>
      </c>
      <c r="U3104" s="24">
        <v>0.42057660000000002</v>
      </c>
      <c r="V3104" s="24">
        <v>0.40465849999999998</v>
      </c>
      <c r="AD3104" s="24">
        <v>0.48503930000000001</v>
      </c>
      <c r="AE3104" s="24">
        <v>0.46073829999999999</v>
      </c>
    </row>
    <row r="3105" spans="1:31" x14ac:dyDescent="0.35">
      <c r="A3105" s="24" t="s">
        <v>6256</v>
      </c>
      <c r="C3105" s="24">
        <v>0.35202319999999998</v>
      </c>
      <c r="D3105" s="24">
        <v>0.33167029999999997</v>
      </c>
      <c r="L3105" s="24">
        <v>0.40107169999999998</v>
      </c>
      <c r="M3105" s="24">
        <v>0.36365799999999998</v>
      </c>
      <c r="U3105" s="24">
        <v>0.45358670000000001</v>
      </c>
      <c r="V3105" s="24">
        <v>0.34334730000000002</v>
      </c>
      <c r="AD3105" s="24">
        <v>0.51964129999999997</v>
      </c>
      <c r="AE3105" s="24">
        <v>0.49164029999999997</v>
      </c>
    </row>
    <row r="3106" spans="1:31" x14ac:dyDescent="0.35">
      <c r="A3106" s="24" t="s">
        <v>6257</v>
      </c>
      <c r="C3106" s="24">
        <v>0.36308119999999999</v>
      </c>
      <c r="D3106" s="24">
        <v>0.38815569999999999</v>
      </c>
      <c r="L3106" s="24">
        <v>0.37023980000000001</v>
      </c>
      <c r="M3106" s="24">
        <v>0.34905989999999998</v>
      </c>
      <c r="U3106" s="24">
        <v>0.44849800000000001</v>
      </c>
      <c r="V3106" s="24">
        <v>0.32759270000000001</v>
      </c>
      <c r="AD3106" s="24">
        <v>0.53052909999999998</v>
      </c>
      <c r="AE3106" s="24">
        <v>0.47843730000000001</v>
      </c>
    </row>
    <row r="3107" spans="1:31" x14ac:dyDescent="0.35">
      <c r="A3107" s="24" t="s">
        <v>6258</v>
      </c>
      <c r="C3107" s="24">
        <v>0.52447290000000002</v>
      </c>
      <c r="D3107" s="24">
        <v>0.57096579999999997</v>
      </c>
      <c r="L3107" s="24">
        <v>0.33891399999999999</v>
      </c>
      <c r="M3107" s="24">
        <v>0.43273460000000002</v>
      </c>
      <c r="U3107" s="24">
        <v>0.45888709999999999</v>
      </c>
      <c r="V3107" s="24">
        <v>0.3919878</v>
      </c>
      <c r="AD3107" s="24">
        <v>0.52173910000000001</v>
      </c>
      <c r="AE3107" s="24">
        <v>0.459953</v>
      </c>
    </row>
    <row r="3108" spans="1:31" x14ac:dyDescent="0.35">
      <c r="A3108" s="24" t="s">
        <v>6259</v>
      </c>
      <c r="C3108" s="24">
        <v>0.65139619999999998</v>
      </c>
      <c r="D3108" s="24">
        <v>0.68880189999999997</v>
      </c>
      <c r="L3108" s="24">
        <v>0.34534819999999999</v>
      </c>
      <c r="M3108" s="24">
        <v>0.45254100000000003</v>
      </c>
      <c r="U3108" s="24">
        <v>0.52006059999999998</v>
      </c>
      <c r="V3108" s="24">
        <v>0.31466889999999997</v>
      </c>
      <c r="AD3108" s="24">
        <v>0.56976660000000001</v>
      </c>
      <c r="AE3108" s="24">
        <v>0.4180759</v>
      </c>
    </row>
    <row r="3109" spans="1:31" x14ac:dyDescent="0.35">
      <c r="A3109" s="24" t="s">
        <v>6260</v>
      </c>
      <c r="C3109" s="24">
        <v>0.42813570000000001</v>
      </c>
      <c r="D3109" s="24">
        <v>0.50303469999999995</v>
      </c>
      <c r="L3109" s="24">
        <v>0.36916100000000002</v>
      </c>
      <c r="M3109" s="24">
        <v>0.47736450000000002</v>
      </c>
      <c r="U3109" s="24">
        <v>0.47261720000000002</v>
      </c>
      <c r="V3109" s="24">
        <v>0.41354750000000001</v>
      </c>
      <c r="AD3109" s="24">
        <v>0.57973330000000001</v>
      </c>
      <c r="AE3109" s="24">
        <v>0.39896930000000003</v>
      </c>
    </row>
    <row r="3110" spans="1:31" x14ac:dyDescent="0.35">
      <c r="A3110" s="24" t="s">
        <v>6261</v>
      </c>
      <c r="C3110" s="24">
        <v>0.35992770000000002</v>
      </c>
      <c r="D3110" s="24">
        <v>0.35638760000000003</v>
      </c>
      <c r="L3110" s="24">
        <v>0.30854680000000001</v>
      </c>
      <c r="M3110" s="24">
        <v>0.38963930000000002</v>
      </c>
      <c r="U3110" s="24">
        <v>0.31756810000000002</v>
      </c>
      <c r="V3110" s="24">
        <v>0.52723989999999998</v>
      </c>
      <c r="AD3110" s="24">
        <v>0.50941429999999999</v>
      </c>
      <c r="AE3110" s="24">
        <v>0.39906340000000001</v>
      </c>
    </row>
    <row r="3111" spans="1:31" x14ac:dyDescent="0.35">
      <c r="A3111" s="24" t="s">
        <v>6262</v>
      </c>
      <c r="C3111" s="24">
        <v>0.35388340000000001</v>
      </c>
      <c r="D3111" s="24">
        <v>0.33653660000000002</v>
      </c>
      <c r="L3111" s="24">
        <v>0.37004049999999999</v>
      </c>
      <c r="M3111" s="24">
        <v>0.32164280000000001</v>
      </c>
      <c r="U3111" s="24">
        <v>0.38162040000000003</v>
      </c>
      <c r="V3111" s="24">
        <v>0.57031860000000001</v>
      </c>
      <c r="AD3111" s="24">
        <v>0.516096</v>
      </c>
      <c r="AE3111" s="24">
        <v>0.4138599</v>
      </c>
    </row>
    <row r="3112" spans="1:31" x14ac:dyDescent="0.35">
      <c r="A3112" s="24" t="s">
        <v>6263</v>
      </c>
      <c r="C3112" s="24">
        <v>0.38374799999999998</v>
      </c>
      <c r="D3112" s="24">
        <v>0.32154490000000002</v>
      </c>
      <c r="L3112" s="24">
        <v>0.3730386</v>
      </c>
      <c r="M3112" s="24">
        <v>0.33897080000000002</v>
      </c>
      <c r="U3112" s="24">
        <v>0.44470549999999998</v>
      </c>
      <c r="V3112" s="24">
        <v>0.55371760000000003</v>
      </c>
      <c r="AD3112" s="24">
        <v>0.47206150000000002</v>
      </c>
      <c r="AE3112" s="24">
        <v>0.3967058</v>
      </c>
    </row>
    <row r="3113" spans="1:31" x14ac:dyDescent="0.35">
      <c r="A3113" s="24" t="s">
        <v>6264</v>
      </c>
      <c r="C3113" s="24">
        <v>0.35986649999999998</v>
      </c>
      <c r="D3113" s="24">
        <v>0.38651419999999997</v>
      </c>
      <c r="L3113" s="24">
        <v>0.36717240000000001</v>
      </c>
      <c r="M3113" s="24">
        <v>0.30624249999999997</v>
      </c>
      <c r="U3113" s="24">
        <v>0.4683465</v>
      </c>
      <c r="V3113" s="24">
        <v>0.52304879999999998</v>
      </c>
      <c r="AD3113" s="24">
        <v>0.48245569999999999</v>
      </c>
      <c r="AE3113" s="24">
        <v>0.40469909999999998</v>
      </c>
    </row>
    <row r="3114" spans="1:31" x14ac:dyDescent="0.35">
      <c r="A3114" s="24" t="s">
        <v>6265</v>
      </c>
      <c r="C3114" s="24">
        <v>0.31896400000000003</v>
      </c>
      <c r="D3114" s="24">
        <v>0.35729709999999998</v>
      </c>
      <c r="L3114" s="24">
        <v>0.44458609999999998</v>
      </c>
      <c r="M3114" s="24">
        <v>0.32264939999999998</v>
      </c>
      <c r="U3114" s="24">
        <v>0.45639170000000001</v>
      </c>
      <c r="V3114" s="24">
        <v>0.4830199</v>
      </c>
      <c r="AD3114" s="24">
        <v>0.4788866</v>
      </c>
      <c r="AE3114" s="24">
        <v>0.3602591</v>
      </c>
    </row>
    <row r="3115" spans="1:31" x14ac:dyDescent="0.35">
      <c r="A3115" s="24" t="s">
        <v>6266</v>
      </c>
      <c r="C3115" s="24">
        <v>0.41877110000000001</v>
      </c>
      <c r="D3115" s="24">
        <v>0.35891509999999999</v>
      </c>
      <c r="L3115" s="24">
        <v>0.58719869999999996</v>
      </c>
      <c r="M3115" s="24">
        <v>0.34501730000000003</v>
      </c>
      <c r="U3115" s="24">
        <v>0.44051620000000002</v>
      </c>
      <c r="V3115" s="24">
        <v>0.41902139999999999</v>
      </c>
      <c r="AD3115" s="24">
        <v>0.43290050000000002</v>
      </c>
      <c r="AE3115" s="24">
        <v>0.38275680000000001</v>
      </c>
    </row>
    <row r="3116" spans="1:31" x14ac:dyDescent="0.35">
      <c r="A3116" s="24" t="s">
        <v>6267</v>
      </c>
      <c r="C3116" s="24">
        <v>0.57841730000000002</v>
      </c>
      <c r="D3116" s="24">
        <v>0.43210870000000001</v>
      </c>
      <c r="L3116" s="24">
        <v>0.58187840000000002</v>
      </c>
      <c r="M3116" s="24">
        <v>0.3679616</v>
      </c>
      <c r="U3116" s="24">
        <v>0.48480079999999998</v>
      </c>
      <c r="V3116" s="24">
        <v>0.43097970000000002</v>
      </c>
      <c r="AD3116" s="24">
        <v>0.57750829999999997</v>
      </c>
      <c r="AE3116" s="24">
        <v>0.4128367</v>
      </c>
    </row>
    <row r="3117" spans="1:31" x14ac:dyDescent="0.35">
      <c r="A3117" s="24" t="s">
        <v>6268</v>
      </c>
      <c r="C3117" s="24">
        <v>0.5784262</v>
      </c>
      <c r="D3117" s="24">
        <v>0.40361190000000002</v>
      </c>
      <c r="L3117" s="24">
        <v>0.53516920000000001</v>
      </c>
      <c r="M3117" s="24">
        <v>0.52041009999999999</v>
      </c>
      <c r="U3117" s="24">
        <v>0.42693310000000001</v>
      </c>
      <c r="V3117" s="24">
        <v>0.50757149999999995</v>
      </c>
      <c r="AD3117" s="24">
        <v>0.7249061</v>
      </c>
      <c r="AE3117" s="24">
        <v>0.42294280000000001</v>
      </c>
    </row>
    <row r="3118" spans="1:31" x14ac:dyDescent="0.35">
      <c r="A3118" s="24" t="s">
        <v>6269</v>
      </c>
      <c r="C3118" s="24">
        <v>0.49929990000000002</v>
      </c>
      <c r="D3118" s="24">
        <v>0.32202989999999998</v>
      </c>
      <c r="L3118" s="24">
        <v>0.42799959999999998</v>
      </c>
      <c r="M3118" s="24">
        <v>0.60190160000000004</v>
      </c>
      <c r="U3118" s="24">
        <v>0.36108879999999999</v>
      </c>
      <c r="V3118" s="24">
        <v>0.45320680000000002</v>
      </c>
      <c r="AD3118" s="24">
        <v>0.39167580000000002</v>
      </c>
      <c r="AE3118" s="24">
        <v>0.39909260000000002</v>
      </c>
    </row>
    <row r="3119" spans="1:31" x14ac:dyDescent="0.35">
      <c r="A3119" s="24" t="s">
        <v>6270</v>
      </c>
      <c r="C3119" s="24">
        <v>0.42364200000000002</v>
      </c>
      <c r="D3119" s="24">
        <v>0.32061339999999999</v>
      </c>
      <c r="L3119" s="24">
        <v>0.37664340000000002</v>
      </c>
      <c r="M3119" s="24">
        <v>0.53889010000000004</v>
      </c>
      <c r="U3119" s="24">
        <v>0.35872300000000001</v>
      </c>
      <c r="V3119" s="24">
        <v>0.34992020000000001</v>
      </c>
      <c r="AD3119" s="24">
        <v>0.44198219999999999</v>
      </c>
      <c r="AE3119" s="24">
        <v>0.37600470000000003</v>
      </c>
    </row>
    <row r="3120" spans="1:31" x14ac:dyDescent="0.35">
      <c r="A3120" s="24" t="s">
        <v>6271</v>
      </c>
      <c r="C3120" s="24">
        <v>0.37003140000000001</v>
      </c>
      <c r="D3120" s="24">
        <v>0.33037610000000001</v>
      </c>
      <c r="L3120" s="24">
        <v>0.40153260000000002</v>
      </c>
      <c r="M3120" s="24">
        <v>0.42507080000000003</v>
      </c>
      <c r="U3120" s="24">
        <v>0.4378824</v>
      </c>
      <c r="V3120" s="24">
        <v>0.3633382</v>
      </c>
      <c r="AD3120" s="24">
        <v>0.57688790000000001</v>
      </c>
      <c r="AE3120" s="24">
        <v>0.39378439999999998</v>
      </c>
    </row>
    <row r="3121" spans="1:31" x14ac:dyDescent="0.35">
      <c r="A3121" s="24" t="s">
        <v>6272</v>
      </c>
      <c r="C3121" s="24">
        <v>0.31898779999999999</v>
      </c>
      <c r="D3121" s="24">
        <v>0.30653540000000001</v>
      </c>
      <c r="L3121" s="24">
        <v>0.307668</v>
      </c>
      <c r="M3121" s="24">
        <v>0.42787720000000001</v>
      </c>
      <c r="U3121" s="24">
        <v>0.4931141</v>
      </c>
      <c r="V3121" s="24">
        <v>0.39744990000000002</v>
      </c>
      <c r="AD3121" s="24">
        <v>0.64766610000000002</v>
      </c>
      <c r="AE3121" s="24">
        <v>0.35298889999999999</v>
      </c>
    </row>
    <row r="3122" spans="1:31" x14ac:dyDescent="0.35">
      <c r="A3122" s="24" t="s">
        <v>6273</v>
      </c>
      <c r="C3122" s="24">
        <v>0.36366330000000002</v>
      </c>
      <c r="D3122" s="24">
        <v>0.3931886</v>
      </c>
      <c r="L3122" s="24">
        <v>0.36151830000000001</v>
      </c>
      <c r="M3122" s="24">
        <v>0.37792949999999997</v>
      </c>
      <c r="U3122" s="24">
        <v>0.55845710000000004</v>
      </c>
      <c r="V3122" s="24">
        <v>0.4438511</v>
      </c>
      <c r="AD3122" s="24">
        <v>0.59317660000000005</v>
      </c>
      <c r="AE3122" s="24">
        <v>0.39596490000000001</v>
      </c>
    </row>
    <row r="3123" spans="1:31" x14ac:dyDescent="0.35">
      <c r="A3123" s="24" t="s">
        <v>6274</v>
      </c>
      <c r="C3123" s="24">
        <v>0.41474909999999998</v>
      </c>
      <c r="D3123" s="24">
        <v>0.41222429999999999</v>
      </c>
      <c r="L3123" s="24">
        <v>0.4367664</v>
      </c>
      <c r="M3123" s="24">
        <v>0.35485339999999999</v>
      </c>
      <c r="U3123" s="24">
        <v>0.47820950000000001</v>
      </c>
      <c r="V3123" s="24">
        <v>0.41892190000000001</v>
      </c>
      <c r="AD3123" s="24">
        <v>0.64054940000000005</v>
      </c>
      <c r="AE3123" s="24">
        <v>0.42255009999999998</v>
      </c>
    </row>
    <row r="3124" spans="1:31" x14ac:dyDescent="0.35">
      <c r="A3124" s="24" t="s">
        <v>6275</v>
      </c>
      <c r="C3124" s="24">
        <v>0.39723890000000001</v>
      </c>
      <c r="D3124" s="24">
        <v>0.34540949999999998</v>
      </c>
      <c r="L3124" s="24">
        <v>0.35368450000000001</v>
      </c>
      <c r="M3124" s="24">
        <v>0.30858980000000003</v>
      </c>
      <c r="U3124" s="24">
        <v>0.38917099999999999</v>
      </c>
      <c r="V3124" s="24">
        <v>0.42147400000000002</v>
      </c>
      <c r="AD3124" s="24">
        <v>0.59193410000000002</v>
      </c>
      <c r="AE3124" s="24">
        <v>0.34762850000000001</v>
      </c>
    </row>
    <row r="3125" spans="1:31" x14ac:dyDescent="0.35">
      <c r="A3125" s="24" t="s">
        <v>6276</v>
      </c>
      <c r="C3125" s="24">
        <v>0.3933547</v>
      </c>
      <c r="D3125" s="24">
        <v>0.32159759999999998</v>
      </c>
      <c r="L3125" s="24">
        <v>0.33478639999999998</v>
      </c>
      <c r="M3125" s="24">
        <v>0.37537559999999998</v>
      </c>
      <c r="U3125" s="24">
        <v>0.41120600000000002</v>
      </c>
      <c r="V3125" s="24">
        <v>0.40305259999999998</v>
      </c>
      <c r="AD3125" s="24">
        <v>0.52777220000000002</v>
      </c>
      <c r="AE3125" s="24">
        <v>0.35539920000000003</v>
      </c>
    </row>
    <row r="3126" spans="1:31" x14ac:dyDescent="0.35">
      <c r="A3126" s="24" t="s">
        <v>6277</v>
      </c>
      <c r="C3126" s="24">
        <v>0.39251000000000003</v>
      </c>
      <c r="D3126" s="24">
        <v>0.39817829999999999</v>
      </c>
      <c r="L3126" s="24">
        <v>0.3571937</v>
      </c>
      <c r="M3126" s="24">
        <v>0.3889996</v>
      </c>
      <c r="U3126" s="24">
        <v>0.42446800000000001</v>
      </c>
      <c r="V3126" s="24">
        <v>0.40562110000000001</v>
      </c>
      <c r="AD3126" s="24">
        <v>0.54230679999999998</v>
      </c>
      <c r="AE3126" s="24">
        <v>0.52472090000000005</v>
      </c>
    </row>
    <row r="3127" spans="1:31" x14ac:dyDescent="0.35">
      <c r="A3127" s="24" t="s">
        <v>6278</v>
      </c>
      <c r="C3127" s="24">
        <v>0.40388639999999998</v>
      </c>
      <c r="D3127" s="24">
        <v>0.47263369999999999</v>
      </c>
      <c r="L3127" s="24">
        <v>0.3755117</v>
      </c>
      <c r="M3127" s="24">
        <v>0.44785209999999998</v>
      </c>
      <c r="U3127" s="24">
        <v>0.4334404</v>
      </c>
      <c r="V3127" s="24">
        <v>0.40729480000000001</v>
      </c>
      <c r="AD3127" s="24">
        <v>0.5120384</v>
      </c>
      <c r="AE3127" s="24">
        <v>0.63492519999999997</v>
      </c>
    </row>
    <row r="3128" spans="1:31" x14ac:dyDescent="0.35">
      <c r="A3128" s="24" t="s">
        <v>6279</v>
      </c>
      <c r="C3128" s="24">
        <v>0.41996499999999998</v>
      </c>
      <c r="D3128" s="24">
        <v>0.60051949999999998</v>
      </c>
      <c r="L3128" s="24">
        <v>0.36505399999999999</v>
      </c>
      <c r="M3128" s="24">
        <v>0.42084100000000002</v>
      </c>
      <c r="U3128" s="24">
        <v>0.45829730000000002</v>
      </c>
      <c r="V3128" s="24">
        <v>0.4059972</v>
      </c>
      <c r="AD3128" s="24">
        <v>0.50992059999999995</v>
      </c>
      <c r="AE3128" s="24">
        <v>0.58276839999999996</v>
      </c>
    </row>
    <row r="3129" spans="1:31" x14ac:dyDescent="0.35">
      <c r="A3129" s="24" t="s">
        <v>6280</v>
      </c>
      <c r="C3129" s="24">
        <v>0.44788610000000001</v>
      </c>
      <c r="D3129" s="24">
        <v>0.6586033</v>
      </c>
      <c r="L3129" s="24">
        <v>0.3708438</v>
      </c>
      <c r="M3129" s="24">
        <v>0.41238229999999998</v>
      </c>
      <c r="U3129" s="24">
        <v>0.60910580000000003</v>
      </c>
      <c r="V3129" s="24">
        <v>0.433112</v>
      </c>
      <c r="AD3129" s="24">
        <v>0.4109275</v>
      </c>
      <c r="AE3129" s="24">
        <v>0.49400169999999999</v>
      </c>
    </row>
    <row r="3130" spans="1:31" x14ac:dyDescent="0.35">
      <c r="A3130" s="24" t="s">
        <v>6281</v>
      </c>
      <c r="C3130" s="24">
        <v>0.36492239999999998</v>
      </c>
      <c r="D3130" s="24">
        <v>0.52515199999999995</v>
      </c>
      <c r="L3130" s="24">
        <v>0.36711490000000002</v>
      </c>
      <c r="M3130" s="24">
        <v>0.36815989999999998</v>
      </c>
      <c r="U3130" s="24">
        <v>0.7624126</v>
      </c>
      <c r="V3130" s="24">
        <v>0.47341230000000001</v>
      </c>
      <c r="AD3130" s="24">
        <v>0.4296007</v>
      </c>
      <c r="AE3130" s="24">
        <v>0.37383300000000003</v>
      </c>
    </row>
    <row r="3131" spans="1:31" x14ac:dyDescent="0.35">
      <c r="A3131" s="24" t="s">
        <v>6282</v>
      </c>
      <c r="C3131" s="24">
        <v>0.3380339</v>
      </c>
      <c r="D3131" s="24">
        <v>0.43279230000000002</v>
      </c>
      <c r="L3131" s="24">
        <v>0.48422799999999999</v>
      </c>
      <c r="M3131" s="24">
        <v>0.33689809999999998</v>
      </c>
      <c r="U3131" s="24">
        <v>0.61810370000000003</v>
      </c>
      <c r="V3131" s="24">
        <v>0.52108580000000004</v>
      </c>
      <c r="AD3131" s="24">
        <v>0.4197842</v>
      </c>
      <c r="AE3131" s="24">
        <v>0.29191479999999997</v>
      </c>
    </row>
    <row r="3132" spans="1:31" x14ac:dyDescent="0.35">
      <c r="A3132" s="24" t="s">
        <v>6283</v>
      </c>
      <c r="C3132" s="24">
        <v>0.2742136</v>
      </c>
      <c r="D3132" s="24">
        <v>0.36313440000000002</v>
      </c>
      <c r="L3132" s="24">
        <v>0.47126560000000001</v>
      </c>
      <c r="M3132" s="24">
        <v>0.30978240000000001</v>
      </c>
      <c r="U3132" s="24">
        <v>0.49625770000000002</v>
      </c>
      <c r="V3132" s="24">
        <v>0.441631</v>
      </c>
      <c r="AD3132" s="24">
        <v>0.45351200000000003</v>
      </c>
      <c r="AE3132" s="24">
        <v>0.31616280000000002</v>
      </c>
    </row>
    <row r="3133" spans="1:31" x14ac:dyDescent="0.35">
      <c r="A3133" s="24" t="s">
        <v>6284</v>
      </c>
      <c r="C3133" s="24">
        <v>0.40471030000000002</v>
      </c>
      <c r="D3133" s="24">
        <v>0.37298710000000002</v>
      </c>
      <c r="L3133" s="24">
        <v>0.43357099999999998</v>
      </c>
      <c r="M3133" s="24">
        <v>0.3559195</v>
      </c>
      <c r="U3133" s="24">
        <v>0.48707010000000001</v>
      </c>
      <c r="V3133" s="24">
        <v>0.38679439999999998</v>
      </c>
      <c r="AD3133" s="24">
        <v>0.62309619999999999</v>
      </c>
      <c r="AE3133" s="24">
        <v>0.3749325</v>
      </c>
    </row>
    <row r="3134" spans="1:31" x14ac:dyDescent="0.35">
      <c r="A3134" s="24" t="s">
        <v>6285</v>
      </c>
      <c r="C3134" s="24">
        <v>0.57141889999999995</v>
      </c>
      <c r="D3134" s="24">
        <v>0.4252087</v>
      </c>
      <c r="L3134" s="24">
        <v>0.49719760000000002</v>
      </c>
      <c r="M3134" s="24">
        <v>0.44929799999999998</v>
      </c>
      <c r="U3134" s="24">
        <v>0.50073250000000002</v>
      </c>
      <c r="V3134" s="24">
        <v>0.42742730000000001</v>
      </c>
      <c r="AD3134" s="24">
        <v>0.50411130000000004</v>
      </c>
      <c r="AE3134" s="24">
        <v>0.40877049999999998</v>
      </c>
    </row>
    <row r="3135" spans="1:31" x14ac:dyDescent="0.35">
      <c r="A3135" s="24" t="s">
        <v>6286</v>
      </c>
      <c r="C3135" s="24">
        <v>0.49205169999999998</v>
      </c>
      <c r="D3135" s="24">
        <v>0.40925889999999998</v>
      </c>
      <c r="L3135" s="24">
        <v>0.38232490000000002</v>
      </c>
      <c r="M3135" s="24">
        <v>0.3889823</v>
      </c>
      <c r="U3135" s="24">
        <v>0.43370880000000001</v>
      </c>
      <c r="V3135" s="24">
        <v>0.4150026</v>
      </c>
      <c r="AD3135" s="24">
        <v>0.36685269999999998</v>
      </c>
      <c r="AE3135" s="24">
        <v>0.3703572</v>
      </c>
    </row>
    <row r="3136" spans="1:31" x14ac:dyDescent="0.35">
      <c r="A3136" s="24" t="s">
        <v>6287</v>
      </c>
      <c r="C3136" s="24">
        <v>0.41765760000000002</v>
      </c>
      <c r="D3136" s="24">
        <v>0.37247989999999997</v>
      </c>
      <c r="L3136" s="24">
        <v>0.36362549999999999</v>
      </c>
      <c r="M3136" s="24">
        <v>0.38274160000000002</v>
      </c>
      <c r="U3136" s="24">
        <v>0.4192517</v>
      </c>
      <c r="V3136" s="24">
        <v>0.3546839</v>
      </c>
      <c r="AD3136" s="24">
        <v>0.4573603</v>
      </c>
      <c r="AE3136" s="24">
        <v>0.36158800000000002</v>
      </c>
    </row>
    <row r="3137" spans="1:31" x14ac:dyDescent="0.35">
      <c r="A3137" s="24" t="s">
        <v>6288</v>
      </c>
      <c r="C3137" s="24">
        <v>0.48256209999999999</v>
      </c>
      <c r="D3137" s="24">
        <v>0.37771100000000002</v>
      </c>
      <c r="L3137" s="24">
        <v>0.32057829999999998</v>
      </c>
      <c r="M3137" s="24">
        <v>0.43394189999999999</v>
      </c>
      <c r="U3137" s="24">
        <v>0.43887189999999998</v>
      </c>
      <c r="V3137" s="24">
        <v>0.39056150000000001</v>
      </c>
      <c r="AD3137" s="24">
        <v>0.49580649999999998</v>
      </c>
      <c r="AE3137" s="24">
        <v>0.36706440000000001</v>
      </c>
    </row>
    <row r="3138" spans="1:31" x14ac:dyDescent="0.35">
      <c r="A3138" s="24" t="s">
        <v>6289</v>
      </c>
      <c r="C3138" s="24">
        <v>0.45231290000000002</v>
      </c>
      <c r="D3138" s="24">
        <v>0.38633600000000001</v>
      </c>
      <c r="L3138" s="24">
        <v>0.35168880000000002</v>
      </c>
      <c r="M3138" s="24">
        <v>0.41721930000000002</v>
      </c>
      <c r="U3138" s="24">
        <v>0.42677310000000002</v>
      </c>
      <c r="V3138" s="24">
        <v>0.42986269999999999</v>
      </c>
      <c r="AD3138" s="24">
        <v>0.45487480000000002</v>
      </c>
      <c r="AE3138" s="24">
        <v>0.3604368</v>
      </c>
    </row>
    <row r="3139" spans="1:31" x14ac:dyDescent="0.35">
      <c r="A3139" s="24" t="s">
        <v>6290</v>
      </c>
      <c r="C3139" s="24">
        <v>0.41164149999999999</v>
      </c>
      <c r="D3139" s="24">
        <v>0.39088620000000002</v>
      </c>
      <c r="L3139" s="24">
        <v>0.39890399999999998</v>
      </c>
      <c r="M3139" s="24">
        <v>0.45793129999999999</v>
      </c>
      <c r="U3139" s="24">
        <v>0.45831169999999999</v>
      </c>
      <c r="V3139" s="24">
        <v>0.42803760000000002</v>
      </c>
      <c r="AD3139" s="24">
        <v>0.49082110000000001</v>
      </c>
      <c r="AE3139" s="24">
        <v>0.37690109999999999</v>
      </c>
    </row>
    <row r="3140" spans="1:31" x14ac:dyDescent="0.35">
      <c r="A3140" s="24" t="s">
        <v>6291</v>
      </c>
      <c r="C3140" s="24">
        <v>0.38847399999999999</v>
      </c>
      <c r="D3140" s="24">
        <v>0.3681854</v>
      </c>
      <c r="L3140" s="24">
        <v>0.44864480000000001</v>
      </c>
      <c r="M3140" s="24">
        <v>0.64193279999999997</v>
      </c>
      <c r="U3140" s="24">
        <v>0.46218150000000002</v>
      </c>
      <c r="V3140" s="24">
        <v>0.42114279999999998</v>
      </c>
      <c r="AD3140" s="24">
        <v>0.53754979999999997</v>
      </c>
      <c r="AE3140" s="24">
        <v>0.57931589999999999</v>
      </c>
    </row>
    <row r="3141" spans="1:31" x14ac:dyDescent="0.35">
      <c r="A3141" s="24" t="s">
        <v>6292</v>
      </c>
      <c r="C3141" s="24">
        <v>0.35320410000000002</v>
      </c>
      <c r="D3141" s="24">
        <v>0.3420493</v>
      </c>
      <c r="L3141" s="24">
        <v>0.39130819999999999</v>
      </c>
      <c r="M3141" s="24">
        <v>0.50860099999999997</v>
      </c>
      <c r="U3141" s="24">
        <v>0.42124349999999999</v>
      </c>
      <c r="V3141" s="24">
        <v>0.41474040000000001</v>
      </c>
      <c r="AD3141" s="24">
        <v>0.48923640000000002</v>
      </c>
      <c r="AE3141" s="24">
        <v>0.6685873</v>
      </c>
    </row>
    <row r="3142" spans="1:31" x14ac:dyDescent="0.35">
      <c r="A3142" s="24" t="s">
        <v>6293</v>
      </c>
      <c r="C3142" s="24">
        <v>0.34626679999999999</v>
      </c>
      <c r="D3142" s="24">
        <v>0.3519601</v>
      </c>
      <c r="L3142" s="24">
        <v>0.39374150000000002</v>
      </c>
      <c r="M3142" s="24">
        <v>0.53685640000000001</v>
      </c>
      <c r="U3142" s="24">
        <v>0.43476379999999998</v>
      </c>
      <c r="V3142" s="24">
        <v>0.42016880000000001</v>
      </c>
      <c r="AD3142" s="24">
        <v>0.58172849999999998</v>
      </c>
      <c r="AE3142" s="24">
        <v>0.56863249999999999</v>
      </c>
    </row>
    <row r="3143" spans="1:31" x14ac:dyDescent="0.35">
      <c r="A3143" s="24" t="s">
        <v>6294</v>
      </c>
      <c r="C3143" s="24">
        <v>0.40433989999999997</v>
      </c>
      <c r="D3143" s="24">
        <v>0.39766319999999999</v>
      </c>
      <c r="L3143" s="24">
        <v>0.38992779999999999</v>
      </c>
      <c r="M3143" s="24">
        <v>0.51621779999999995</v>
      </c>
      <c r="U3143" s="24">
        <v>0.41144229999999998</v>
      </c>
      <c r="V3143" s="24">
        <v>0.49156499999999997</v>
      </c>
      <c r="AD3143" s="24">
        <v>0.63204249999999995</v>
      </c>
      <c r="AE3143" s="24">
        <v>0.55613979999999996</v>
      </c>
    </row>
    <row r="3144" spans="1:31" x14ac:dyDescent="0.35">
      <c r="A3144" s="24" t="s">
        <v>6295</v>
      </c>
      <c r="C3144" s="24">
        <v>0.50462479999999998</v>
      </c>
      <c r="D3144" s="24">
        <v>0.41265469999999999</v>
      </c>
      <c r="L3144" s="24">
        <v>0.39639020000000003</v>
      </c>
      <c r="M3144" s="24">
        <v>0.34839530000000002</v>
      </c>
      <c r="U3144" s="24">
        <v>0.45735170000000003</v>
      </c>
      <c r="V3144" s="24">
        <v>0.51225209999999999</v>
      </c>
      <c r="AD3144" s="24">
        <v>0.43840659999999998</v>
      </c>
      <c r="AE3144" s="24">
        <v>0.441444</v>
      </c>
    </row>
    <row r="3145" spans="1:31" x14ac:dyDescent="0.35">
      <c r="A3145" s="24" t="s">
        <v>6296</v>
      </c>
      <c r="C3145" s="24">
        <v>0.38193470000000002</v>
      </c>
      <c r="D3145" s="24">
        <v>0.41937790000000003</v>
      </c>
      <c r="L3145" s="24">
        <v>0.34274510000000002</v>
      </c>
      <c r="M3145" s="24">
        <v>0.37095319999999998</v>
      </c>
      <c r="U3145" s="24">
        <v>0.48816989999999999</v>
      </c>
      <c r="V3145" s="24">
        <v>0.39672950000000001</v>
      </c>
      <c r="AD3145" s="24">
        <v>0.50074649999999998</v>
      </c>
      <c r="AE3145" s="24">
        <v>0.36278630000000001</v>
      </c>
    </row>
    <row r="3146" spans="1:31" x14ac:dyDescent="0.35">
      <c r="A3146" s="24" t="s">
        <v>6297</v>
      </c>
      <c r="C3146" s="24">
        <v>0.35921120000000001</v>
      </c>
      <c r="D3146" s="24">
        <v>0.43486540000000001</v>
      </c>
      <c r="L3146" s="24">
        <v>0.3632823</v>
      </c>
      <c r="M3146" s="24">
        <v>0.35699019999999998</v>
      </c>
      <c r="U3146" s="24">
        <v>0.47875230000000002</v>
      </c>
      <c r="V3146" s="24">
        <v>0.36929050000000002</v>
      </c>
      <c r="AD3146" s="24">
        <v>0.56427380000000005</v>
      </c>
      <c r="AE3146" s="24">
        <v>0.33382539999999999</v>
      </c>
    </row>
    <row r="3147" spans="1:31" x14ac:dyDescent="0.35">
      <c r="A3147" s="24" t="s">
        <v>6298</v>
      </c>
      <c r="C3147" s="24">
        <v>0.42033110000000001</v>
      </c>
      <c r="D3147" s="24">
        <v>0.35424309999999998</v>
      </c>
      <c r="L3147" s="24">
        <v>0.36521239999999999</v>
      </c>
      <c r="M3147" s="24">
        <v>0.3250788</v>
      </c>
      <c r="U3147" s="24">
        <v>0.44877980000000001</v>
      </c>
      <c r="V3147" s="24">
        <v>0.40658909999999998</v>
      </c>
      <c r="AD3147" s="24">
        <v>0.54993890000000001</v>
      </c>
      <c r="AE3147" s="24">
        <v>0.43555700000000003</v>
      </c>
    </row>
    <row r="3148" spans="1:31" x14ac:dyDescent="0.35">
      <c r="A3148" s="24" t="s">
        <v>6299</v>
      </c>
      <c r="C3148" s="24">
        <v>0.36867689999999997</v>
      </c>
      <c r="D3148" s="24">
        <v>0.3858279</v>
      </c>
      <c r="L3148" s="24">
        <v>0.4124178</v>
      </c>
      <c r="M3148" s="24">
        <v>0.38949479999999997</v>
      </c>
      <c r="U3148" s="24">
        <v>0.51017880000000004</v>
      </c>
      <c r="V3148" s="24">
        <v>0.42951050000000002</v>
      </c>
      <c r="AD3148" s="24">
        <v>0.51723889999999995</v>
      </c>
      <c r="AE3148" s="24">
        <v>0.4849985</v>
      </c>
    </row>
    <row r="3149" spans="1:31" x14ac:dyDescent="0.35">
      <c r="A3149" s="24" t="s">
        <v>6300</v>
      </c>
      <c r="C3149" s="24">
        <v>0.37378479999999997</v>
      </c>
      <c r="D3149" s="24">
        <v>0.40327839999999998</v>
      </c>
      <c r="L3149" s="24">
        <v>0.36841429999999997</v>
      </c>
      <c r="M3149" s="24">
        <v>0.4885196</v>
      </c>
      <c r="U3149" s="24">
        <v>0.44796619999999998</v>
      </c>
      <c r="V3149" s="24">
        <v>0.50797389999999998</v>
      </c>
      <c r="AD3149" s="24">
        <v>0.49735800000000002</v>
      </c>
      <c r="AE3149" s="24">
        <v>0.41818959999999999</v>
      </c>
    </row>
    <row r="3150" spans="1:31" x14ac:dyDescent="0.35">
      <c r="A3150" s="24" t="s">
        <v>6301</v>
      </c>
      <c r="C3150" s="24">
        <v>0.43557479999999998</v>
      </c>
      <c r="D3150" s="24">
        <v>0.3826136</v>
      </c>
      <c r="L3150" s="24">
        <v>0.42914750000000002</v>
      </c>
      <c r="M3150" s="24">
        <v>0.46587600000000001</v>
      </c>
      <c r="U3150" s="24">
        <v>0.45953129999999998</v>
      </c>
      <c r="V3150" s="24">
        <v>0.52280599999999999</v>
      </c>
      <c r="AD3150" s="24">
        <v>0.54691630000000002</v>
      </c>
      <c r="AE3150" s="24">
        <v>0.41767219999999999</v>
      </c>
    </row>
    <row r="3151" spans="1:31" x14ac:dyDescent="0.35">
      <c r="A3151" s="24" t="s">
        <v>6302</v>
      </c>
      <c r="C3151" s="24">
        <v>0.55359460000000005</v>
      </c>
      <c r="D3151" s="24">
        <v>0.44367830000000003</v>
      </c>
      <c r="L3151" s="24">
        <v>0.68001149999999999</v>
      </c>
      <c r="M3151" s="24">
        <v>0.74078169999999999</v>
      </c>
      <c r="U3151" s="24">
        <v>0.57660540000000005</v>
      </c>
      <c r="V3151" s="24">
        <v>0.48078549999999998</v>
      </c>
      <c r="AD3151" s="24">
        <v>0.58034149999999995</v>
      </c>
      <c r="AE3151" s="24">
        <v>0.45711420000000003</v>
      </c>
    </row>
    <row r="3152" spans="1:31" x14ac:dyDescent="0.35">
      <c r="A3152" s="24" t="s">
        <v>6303</v>
      </c>
      <c r="C3152" s="24">
        <v>0.65897530000000004</v>
      </c>
      <c r="D3152" s="24">
        <v>0.40103420000000001</v>
      </c>
      <c r="L3152" s="24">
        <v>0.53654550000000001</v>
      </c>
      <c r="M3152" s="24">
        <v>0.61655649999999995</v>
      </c>
      <c r="U3152" s="24">
        <v>0.4494475</v>
      </c>
      <c r="V3152" s="24">
        <v>0.42848439999999999</v>
      </c>
      <c r="AD3152" s="24">
        <v>0.45243749999999999</v>
      </c>
      <c r="AE3152" s="24">
        <v>0.34168700000000002</v>
      </c>
    </row>
    <row r="3153" spans="1:31" x14ac:dyDescent="0.35">
      <c r="A3153" s="24" t="s">
        <v>6304</v>
      </c>
      <c r="C3153" s="24">
        <v>0.52538220000000002</v>
      </c>
      <c r="D3153" s="24">
        <v>0.33358890000000002</v>
      </c>
      <c r="L3153" s="24">
        <v>0.40890880000000002</v>
      </c>
      <c r="M3153" s="24">
        <v>0.57962829999999999</v>
      </c>
      <c r="U3153" s="24">
        <v>0.34136519999999998</v>
      </c>
      <c r="V3153" s="24">
        <v>0.36195709999999998</v>
      </c>
      <c r="AD3153" s="24">
        <v>0.45127640000000002</v>
      </c>
      <c r="AE3153" s="24">
        <v>0.34074320000000002</v>
      </c>
    </row>
    <row r="3154" spans="1:31" x14ac:dyDescent="0.35">
      <c r="A3154" s="24" t="s">
        <v>6305</v>
      </c>
      <c r="C3154" s="24">
        <v>0.41112690000000002</v>
      </c>
      <c r="D3154" s="24">
        <v>0.3585624</v>
      </c>
      <c r="L3154" s="24">
        <v>0.25960119999999998</v>
      </c>
      <c r="M3154" s="24">
        <v>0.40832750000000001</v>
      </c>
      <c r="U3154" s="24">
        <v>0.36293579999999998</v>
      </c>
      <c r="V3154" s="24">
        <v>0.38615129999999998</v>
      </c>
      <c r="AD3154" s="24">
        <v>0.38898290000000002</v>
      </c>
      <c r="AE3154" s="24">
        <v>0.31763740000000001</v>
      </c>
    </row>
    <row r="3155" spans="1:31" x14ac:dyDescent="0.35">
      <c r="A3155" s="24" t="s">
        <v>6306</v>
      </c>
      <c r="C3155" s="24">
        <v>0.4799639</v>
      </c>
      <c r="D3155" s="24">
        <v>0.46837640000000003</v>
      </c>
      <c r="L3155" s="24">
        <v>0.53580760000000005</v>
      </c>
      <c r="M3155" s="24">
        <v>0.64841959999999998</v>
      </c>
      <c r="U3155" s="24">
        <v>0.68158419999999997</v>
      </c>
      <c r="V3155" s="24">
        <v>0.55249599999999999</v>
      </c>
      <c r="AD3155" s="24">
        <v>0.59590169999999998</v>
      </c>
      <c r="AE3155" s="24">
        <v>0.54932250000000005</v>
      </c>
    </row>
    <row r="3156" spans="1:31" x14ac:dyDescent="0.35">
      <c r="A3156" s="24" t="s">
        <v>6307</v>
      </c>
      <c r="C3156" s="24">
        <v>0.41503640000000003</v>
      </c>
      <c r="D3156" s="24">
        <v>0.54120610000000002</v>
      </c>
      <c r="L3156" s="24">
        <v>0.45198870000000002</v>
      </c>
      <c r="M3156" s="24">
        <v>0.57853100000000002</v>
      </c>
      <c r="U3156" s="24">
        <v>0.63346360000000002</v>
      </c>
      <c r="V3156" s="24">
        <v>0.62700800000000001</v>
      </c>
      <c r="AD3156" s="24">
        <v>0.52110279999999998</v>
      </c>
      <c r="AE3156" s="24">
        <v>0.52656809999999998</v>
      </c>
    </row>
    <row r="3157" spans="1:31" x14ac:dyDescent="0.35">
      <c r="A3157" s="24" t="s">
        <v>6308</v>
      </c>
      <c r="C3157" s="24">
        <v>0.34479729999999997</v>
      </c>
      <c r="D3157" s="24">
        <v>0.50423070000000003</v>
      </c>
      <c r="L3157" s="24">
        <v>0.38306299999999999</v>
      </c>
      <c r="M3157" s="24">
        <v>0.29629119999999998</v>
      </c>
      <c r="U3157" s="24">
        <v>0.58152420000000005</v>
      </c>
      <c r="V3157" s="24">
        <v>0.56414640000000005</v>
      </c>
      <c r="AD3157" s="24">
        <v>0.45670529999999998</v>
      </c>
      <c r="AE3157" s="24">
        <v>0.4635705</v>
      </c>
    </row>
    <row r="3158" spans="1:31" x14ac:dyDescent="0.35">
      <c r="A3158" s="24" t="s">
        <v>6309</v>
      </c>
      <c r="C3158" s="24">
        <v>0.35638340000000002</v>
      </c>
      <c r="D3158" s="24">
        <v>0.46112690000000001</v>
      </c>
      <c r="L3158" s="24">
        <v>0.39172220000000002</v>
      </c>
      <c r="M3158" s="24">
        <v>0.31484790000000001</v>
      </c>
      <c r="U3158" s="24">
        <v>0.51151939999999996</v>
      </c>
      <c r="V3158" s="24">
        <v>0.44946720000000001</v>
      </c>
      <c r="AD3158" s="24">
        <v>0.46573500000000001</v>
      </c>
      <c r="AE3158" s="24">
        <v>0.48368319999999998</v>
      </c>
    </row>
    <row r="3159" spans="1:31" x14ac:dyDescent="0.35">
      <c r="A3159" s="24" t="s">
        <v>6310</v>
      </c>
      <c r="C3159" s="24">
        <v>0.36674079999999998</v>
      </c>
      <c r="D3159" s="24">
        <v>0.45560679999999998</v>
      </c>
      <c r="L3159" s="24">
        <v>0.42152279999999998</v>
      </c>
      <c r="M3159" s="24">
        <v>0.58823879999999995</v>
      </c>
      <c r="U3159" s="24">
        <v>0.42334820000000001</v>
      </c>
      <c r="V3159" s="24">
        <v>0.48546470000000003</v>
      </c>
      <c r="AD3159" s="24">
        <v>0.50124020000000002</v>
      </c>
      <c r="AE3159" s="24">
        <v>0.4105704</v>
      </c>
    </row>
    <row r="3160" spans="1:31" x14ac:dyDescent="0.35">
      <c r="A3160" s="24" t="s">
        <v>6311</v>
      </c>
      <c r="C3160" s="24">
        <v>0.42234660000000002</v>
      </c>
      <c r="D3160" s="24">
        <v>0.45447110000000002</v>
      </c>
      <c r="L3160" s="24">
        <v>0.47677120000000001</v>
      </c>
      <c r="M3160" s="24">
        <v>0.53568550000000004</v>
      </c>
      <c r="U3160" s="24">
        <v>0.42001070000000001</v>
      </c>
      <c r="V3160" s="24">
        <v>0.63807420000000004</v>
      </c>
      <c r="AD3160" s="24">
        <v>0.54721649999999999</v>
      </c>
      <c r="AE3160" s="24">
        <v>0.44369059999999999</v>
      </c>
    </row>
    <row r="3161" spans="1:31" x14ac:dyDescent="0.35">
      <c r="A3161" s="24" t="s">
        <v>6312</v>
      </c>
      <c r="C3161" s="24">
        <v>0.40841430000000001</v>
      </c>
      <c r="D3161" s="24">
        <v>0.42597620000000003</v>
      </c>
      <c r="L3161" s="24">
        <v>0.44636379999999998</v>
      </c>
      <c r="M3161" s="24">
        <v>0.41758000000000001</v>
      </c>
      <c r="U3161" s="24">
        <v>0.4288189</v>
      </c>
      <c r="V3161" s="24">
        <v>0.57615119999999997</v>
      </c>
      <c r="AD3161" s="24">
        <v>0.53415869999999999</v>
      </c>
      <c r="AE3161" s="24">
        <v>0.40509919999999999</v>
      </c>
    </row>
    <row r="3162" spans="1:31" x14ac:dyDescent="0.35">
      <c r="A3162" s="24" t="s">
        <v>6313</v>
      </c>
      <c r="C3162" s="24">
        <v>0.33579619999999999</v>
      </c>
      <c r="D3162" s="24">
        <v>0.39434469999999999</v>
      </c>
      <c r="L3162" s="24">
        <v>0.39223809999999998</v>
      </c>
      <c r="M3162" s="24">
        <v>0.35368739999999999</v>
      </c>
      <c r="U3162" s="24">
        <v>0.44661230000000002</v>
      </c>
      <c r="V3162" s="24">
        <v>0.47108929999999999</v>
      </c>
      <c r="AD3162" s="24">
        <v>0.44800420000000002</v>
      </c>
      <c r="AE3162" s="24">
        <v>0.38767190000000001</v>
      </c>
    </row>
    <row r="3163" spans="1:31" x14ac:dyDescent="0.35">
      <c r="A3163" s="24" t="s">
        <v>6314</v>
      </c>
      <c r="C3163" s="24">
        <v>0.35996719999999999</v>
      </c>
      <c r="D3163" s="24">
        <v>0.40227649999999998</v>
      </c>
      <c r="L3163" s="24">
        <v>0.39862900000000001</v>
      </c>
      <c r="M3163" s="24">
        <v>0.46733170000000002</v>
      </c>
      <c r="U3163" s="24">
        <v>0.44318210000000002</v>
      </c>
      <c r="V3163" s="24">
        <v>0.4660126</v>
      </c>
      <c r="AD3163" s="24">
        <v>0.4683312</v>
      </c>
      <c r="AE3163" s="24">
        <v>0.4349769</v>
      </c>
    </row>
    <row r="3164" spans="1:31" x14ac:dyDescent="0.35">
      <c r="A3164" s="24" t="s">
        <v>6315</v>
      </c>
      <c r="C3164" s="24">
        <v>0.3799632</v>
      </c>
      <c r="D3164" s="24">
        <v>0.42042849999999998</v>
      </c>
      <c r="L3164" s="24">
        <v>0.41073490000000001</v>
      </c>
      <c r="M3164" s="24">
        <v>0.36659130000000001</v>
      </c>
      <c r="U3164" s="24">
        <v>0.45935969999999998</v>
      </c>
      <c r="V3164" s="24">
        <v>0.41727049999999999</v>
      </c>
      <c r="AD3164" s="24">
        <v>0.5198777</v>
      </c>
      <c r="AE3164" s="24">
        <v>0.51133759999999995</v>
      </c>
    </row>
    <row r="3165" spans="1:31" x14ac:dyDescent="0.35">
      <c r="A3165" s="24" t="s">
        <v>6316</v>
      </c>
      <c r="C3165" s="24">
        <v>0.45345600000000003</v>
      </c>
      <c r="D3165" s="24">
        <v>0.39609860000000002</v>
      </c>
      <c r="L3165" s="24">
        <v>0.43085760000000001</v>
      </c>
      <c r="M3165" s="24">
        <v>0.48145389999999999</v>
      </c>
      <c r="U3165" s="24">
        <v>0.48967909999999998</v>
      </c>
      <c r="V3165" s="24">
        <v>0.3710791</v>
      </c>
      <c r="AD3165" s="24">
        <v>0.51786679999999996</v>
      </c>
      <c r="AE3165" s="24">
        <v>0.43801430000000002</v>
      </c>
    </row>
    <row r="3166" spans="1:31" x14ac:dyDescent="0.35">
      <c r="A3166" s="24" t="s">
        <v>6317</v>
      </c>
      <c r="C3166" s="24">
        <v>0.4201742</v>
      </c>
      <c r="D3166" s="24">
        <v>0.40399030000000002</v>
      </c>
      <c r="L3166" s="24">
        <v>0.46333029999999997</v>
      </c>
      <c r="M3166" s="24">
        <v>0.51528669999999999</v>
      </c>
      <c r="U3166" s="24">
        <v>0.54421050000000004</v>
      </c>
      <c r="V3166" s="24">
        <v>0.44975759999999998</v>
      </c>
      <c r="AD3166" s="24">
        <v>0.50767799999999996</v>
      </c>
      <c r="AE3166" s="24">
        <v>0.49561769999999999</v>
      </c>
    </row>
    <row r="3167" spans="1:31" x14ac:dyDescent="0.35">
      <c r="A3167" s="24" t="s">
        <v>6318</v>
      </c>
      <c r="C3167" s="24">
        <v>0.3779015</v>
      </c>
      <c r="D3167" s="24">
        <v>0.41822740000000003</v>
      </c>
      <c r="L3167" s="24">
        <v>0.42240450000000002</v>
      </c>
      <c r="M3167" s="24">
        <v>0.4222553</v>
      </c>
      <c r="U3167" s="24">
        <v>0.46099380000000001</v>
      </c>
      <c r="V3167" s="24">
        <v>0.40916839999999999</v>
      </c>
      <c r="AD3167" s="24">
        <v>0.48080430000000002</v>
      </c>
      <c r="AE3167" s="24">
        <v>0.47208630000000001</v>
      </c>
    </row>
    <row r="3168" spans="1:31" x14ac:dyDescent="0.35">
      <c r="A3168" s="24" t="s">
        <v>6319</v>
      </c>
      <c r="C3168" s="24">
        <v>0.47097119999999998</v>
      </c>
      <c r="D3168" s="24">
        <v>0.41642210000000002</v>
      </c>
      <c r="L3168" s="24">
        <v>0.43319649999999998</v>
      </c>
      <c r="M3168" s="24">
        <v>0.42231049999999998</v>
      </c>
      <c r="U3168" s="24">
        <v>0.46394730000000001</v>
      </c>
      <c r="V3168" s="24">
        <v>0.41883599999999999</v>
      </c>
      <c r="AD3168" s="24">
        <v>0.51390840000000004</v>
      </c>
      <c r="AE3168" s="24">
        <v>0.46675050000000001</v>
      </c>
    </row>
    <row r="3169" spans="1:42" x14ac:dyDescent="0.35">
      <c r="A3169" s="24" t="s">
        <v>6320</v>
      </c>
      <c r="C3169" s="24">
        <v>0.46269589999999999</v>
      </c>
      <c r="D3169" s="24">
        <v>0.43774990000000003</v>
      </c>
      <c r="L3169" s="24">
        <v>0.46918949999999998</v>
      </c>
      <c r="M3169" s="24">
        <v>0.48918430000000002</v>
      </c>
      <c r="U3169" s="24">
        <v>0.4745856</v>
      </c>
      <c r="V3169" s="24">
        <v>0.50220529999999997</v>
      </c>
      <c r="AD3169" s="24">
        <v>0.53306450000000005</v>
      </c>
      <c r="AE3169" s="24">
        <v>0.48788429999999999</v>
      </c>
    </row>
    <row r="3170" spans="1:42" x14ac:dyDescent="0.35">
      <c r="A3170" s="24" t="s">
        <v>6321</v>
      </c>
      <c r="C3170" s="24">
        <v>0.42563079999999998</v>
      </c>
      <c r="D3170" s="24">
        <v>0.53605749999999996</v>
      </c>
      <c r="L3170" s="24">
        <v>0.4348514</v>
      </c>
      <c r="M3170" s="24">
        <v>0.39400879999999999</v>
      </c>
      <c r="U3170" s="24">
        <v>0.54936249999999998</v>
      </c>
      <c r="V3170" s="24">
        <v>0.46496609999999999</v>
      </c>
      <c r="AD3170" s="24">
        <v>0.53508770000000005</v>
      </c>
      <c r="AE3170" s="24">
        <v>0.43613289999999999</v>
      </c>
    </row>
    <row r="3171" spans="1:42" x14ac:dyDescent="0.35">
      <c r="A3171" s="24" t="s">
        <v>6322</v>
      </c>
      <c r="C3171" s="24">
        <v>0.430178</v>
      </c>
      <c r="D3171" s="24">
        <v>0.54066689999999995</v>
      </c>
      <c r="L3171" s="24">
        <v>0.41925810000000002</v>
      </c>
      <c r="M3171" s="24">
        <v>0.26934019999999997</v>
      </c>
      <c r="U3171" s="24">
        <v>0.58848509999999998</v>
      </c>
      <c r="V3171" s="24">
        <v>0.36215209999999998</v>
      </c>
      <c r="AD3171" s="24">
        <v>0.48514790000000002</v>
      </c>
      <c r="AE3171" s="24">
        <v>0.40836610000000001</v>
      </c>
    </row>
    <row r="3172" spans="1:42" x14ac:dyDescent="0.35">
      <c r="A3172" s="24" t="s">
        <v>6323</v>
      </c>
      <c r="C3172" s="24">
        <v>0.38148850000000001</v>
      </c>
      <c r="D3172" s="24">
        <v>0.52867690000000001</v>
      </c>
      <c r="G3172" s="23">
        <f>AVERAGE(C3029:C3172)</f>
        <v>0.42724770416666669</v>
      </c>
      <c r="H3172" s="23">
        <f>AVERAGE(D3029:D3172)</f>
        <v>0.4204467229166664</v>
      </c>
      <c r="I3172" s="23">
        <f>AVERAGE(E3029:E3172)</f>
        <v>0.36702575106382984</v>
      </c>
      <c r="J3172" s="23">
        <f>AVERAGE(F3029:F3172)</f>
        <v>0.46277315744680869</v>
      </c>
      <c r="L3172" s="24">
        <v>0.41132220000000003</v>
      </c>
      <c r="M3172" s="24">
        <v>0.33299849999999998</v>
      </c>
      <c r="P3172" s="23">
        <f>AVERAGE(L3029:L3172)</f>
        <v>0.40851268819444447</v>
      </c>
      <c r="Q3172" s="23">
        <f>AVERAGE(M3029:M3172)</f>
        <v>0.42996350555555557</v>
      </c>
      <c r="R3172" s="23">
        <f>AVERAGE(N3029:N3172)</f>
        <v>0.40223225744680846</v>
      </c>
      <c r="S3172" s="23">
        <f>AVERAGE(O3029:O3172)</f>
        <v>0.38237424468085107</v>
      </c>
      <c r="U3172" s="24">
        <v>0.68864910000000001</v>
      </c>
      <c r="V3172" s="24">
        <v>0.38939459999999998</v>
      </c>
      <c r="Y3172" s="23">
        <f>AVERAGE(U3029:U3172)</f>
        <v>0.49127821805555549</v>
      </c>
      <c r="Z3172" s="23">
        <f>AVERAGE(V3029:V3172)</f>
        <v>0.45788007638888878</v>
      </c>
      <c r="AA3172" s="23">
        <f>AVERAGE(W3029:W3172)</f>
        <v>0.48029808297872351</v>
      </c>
      <c r="AB3172" s="23">
        <f>AVERAGE(X3029:X3172)</f>
        <v>0.41647026595744691</v>
      </c>
      <c r="AD3172" s="24">
        <v>0.51604399999999995</v>
      </c>
      <c r="AE3172" s="24">
        <v>0.49645139999999999</v>
      </c>
      <c r="AH3172" s="23">
        <f>AVERAGE(AD3029:AD3172)</f>
        <v>0.51830264375000001</v>
      </c>
      <c r="AI3172" s="23">
        <f>AVERAGE(AE3029:AE3172)</f>
        <v>0.44920548749999994</v>
      </c>
      <c r="AJ3172" s="23">
        <f>AVERAGE(AF3029:AF3172)</f>
        <v>0.41985114255319161</v>
      </c>
      <c r="AK3172" s="23">
        <f>AVERAGE(AG3029:AG3172)</f>
        <v>0.4094425234042553</v>
      </c>
    </row>
    <row r="3173" spans="1:42" x14ac:dyDescent="0.35">
      <c r="A3173" s="24"/>
      <c r="C3173" s="24"/>
      <c r="D3173" s="24"/>
      <c r="L3173" s="24"/>
      <c r="M3173" s="24"/>
      <c r="U3173" s="24"/>
      <c r="V3173" s="24"/>
      <c r="AD3173" s="24"/>
      <c r="AE3173" s="24"/>
    </row>
    <row r="3174" spans="1:42" x14ac:dyDescent="0.35">
      <c r="A3174" s="24"/>
      <c r="C3174" s="24"/>
      <c r="D3174" s="24"/>
      <c r="L3174" s="24"/>
      <c r="M3174" s="24"/>
      <c r="U3174" s="24"/>
      <c r="V3174" s="24"/>
      <c r="AD3174" s="24"/>
      <c r="AE3174" s="24"/>
    </row>
    <row r="3175" spans="1:42" x14ac:dyDescent="0.35">
      <c r="A3175" s="24"/>
    </row>
    <row r="3176" spans="1:42" x14ac:dyDescent="0.35">
      <c r="C3176" s="1" t="s">
        <v>6337</v>
      </c>
      <c r="G3176"/>
      <c r="H3176"/>
      <c r="N3176" s="19"/>
      <c r="P3176"/>
      <c r="Q3176"/>
      <c r="R3176"/>
      <c r="S3176"/>
      <c r="Y3176"/>
      <c r="Z3176" s="20"/>
      <c r="AA3176"/>
      <c r="AB3176"/>
      <c r="AJ3176"/>
      <c r="AK3176"/>
    </row>
    <row r="3177" spans="1:42" x14ac:dyDescent="0.35">
      <c r="C3177" s="2" t="s">
        <v>6325</v>
      </c>
      <c r="G3177"/>
      <c r="H3177"/>
      <c r="L3177" s="2" t="s">
        <v>6325</v>
      </c>
      <c r="P3177"/>
      <c r="Q3177"/>
      <c r="U3177" s="2" t="s">
        <v>6325</v>
      </c>
      <c r="Y3177"/>
      <c r="Z3177"/>
      <c r="AA3177"/>
      <c r="AB3177"/>
      <c r="AD3177" s="2" t="s">
        <v>6325</v>
      </c>
      <c r="AH3177"/>
      <c r="AI3177"/>
    </row>
    <row r="3178" spans="1:42" x14ac:dyDescent="0.35">
      <c r="C3178" t="s">
        <v>83</v>
      </c>
      <c r="E3178" t="s">
        <v>84</v>
      </c>
      <c r="G3178"/>
      <c r="H3178"/>
      <c r="L3178" t="s">
        <v>83</v>
      </c>
      <c r="N3178" t="s">
        <v>84</v>
      </c>
      <c r="P3178"/>
      <c r="Q3178"/>
      <c r="U3178" t="s">
        <v>83</v>
      </c>
      <c r="W3178" t="s">
        <v>84</v>
      </c>
      <c r="Y3178"/>
      <c r="Z3178"/>
      <c r="AA3178"/>
      <c r="AB3178"/>
      <c r="AD3178" t="s">
        <v>83</v>
      </c>
      <c r="AF3178" t="s">
        <v>84</v>
      </c>
      <c r="AH3178"/>
      <c r="AI3178"/>
    </row>
    <row r="3179" spans="1:42" x14ac:dyDescent="0.35">
      <c r="C3179" t="s">
        <v>85</v>
      </c>
      <c r="D3179" t="s">
        <v>85</v>
      </c>
      <c r="E3179" t="s">
        <v>85</v>
      </c>
      <c r="F3179" t="s">
        <v>85</v>
      </c>
      <c r="G3179"/>
      <c r="H3179"/>
      <c r="L3179" s="21" t="s">
        <v>86</v>
      </c>
      <c r="M3179" s="21" t="s">
        <v>86</v>
      </c>
      <c r="N3179" s="21" t="s">
        <v>86</v>
      </c>
      <c r="O3179" s="21" t="s">
        <v>86</v>
      </c>
      <c r="P3179"/>
      <c r="Q3179"/>
      <c r="U3179" t="s">
        <v>87</v>
      </c>
      <c r="V3179" t="s">
        <v>87</v>
      </c>
      <c r="W3179" t="s">
        <v>87</v>
      </c>
      <c r="X3179" t="s">
        <v>87</v>
      </c>
      <c r="Y3179"/>
      <c r="Z3179"/>
      <c r="AA3179"/>
      <c r="AB3179"/>
      <c r="AD3179" s="21" t="s">
        <v>89</v>
      </c>
      <c r="AE3179" s="21" t="s">
        <v>89</v>
      </c>
      <c r="AF3179" s="21" t="s">
        <v>89</v>
      </c>
      <c r="AG3179" s="21" t="s">
        <v>89</v>
      </c>
      <c r="AH3179"/>
      <c r="AI3179"/>
    </row>
    <row r="3180" spans="1:42" x14ac:dyDescent="0.35">
      <c r="B3180" s="27" t="s">
        <v>15</v>
      </c>
      <c r="C3180" s="22" t="s">
        <v>6329</v>
      </c>
      <c r="D3180" s="22" t="s">
        <v>6330</v>
      </c>
      <c r="E3180" s="22" t="s">
        <v>6331</v>
      </c>
      <c r="F3180" s="22" t="s">
        <v>6332</v>
      </c>
      <c r="G3180" s="22" t="s">
        <v>26</v>
      </c>
      <c r="H3180" s="22" t="s">
        <v>27</v>
      </c>
      <c r="I3180" s="29"/>
      <c r="J3180" s="29"/>
      <c r="L3180" s="22" t="s">
        <v>6333</v>
      </c>
      <c r="M3180" s="22" t="s">
        <v>6334</v>
      </c>
      <c r="N3180" s="22" t="s">
        <v>6335</v>
      </c>
      <c r="O3180" s="22" t="s">
        <v>6333</v>
      </c>
      <c r="P3180" s="22" t="s">
        <v>26</v>
      </c>
      <c r="Q3180" s="22" t="s">
        <v>27</v>
      </c>
      <c r="R3180" s="29"/>
      <c r="S3180" s="29"/>
      <c r="U3180" s="22" t="s">
        <v>6336</v>
      </c>
      <c r="V3180" s="22" t="s">
        <v>6332</v>
      </c>
      <c r="W3180" s="22" t="s">
        <v>6329</v>
      </c>
      <c r="X3180" s="22" t="s">
        <v>6336</v>
      </c>
      <c r="Y3180" s="22" t="s">
        <v>26</v>
      </c>
      <c r="Z3180" s="22" t="s">
        <v>27</v>
      </c>
      <c r="AA3180" s="29"/>
      <c r="AB3180" s="29"/>
      <c r="AD3180" s="22" t="s">
        <v>6335</v>
      </c>
      <c r="AE3180" s="22" t="s">
        <v>6331</v>
      </c>
      <c r="AF3180" s="22" t="s">
        <v>6334</v>
      </c>
      <c r="AG3180" s="22" t="s">
        <v>6330</v>
      </c>
      <c r="AH3180" s="22" t="s">
        <v>26</v>
      </c>
      <c r="AI3180" s="22" t="s">
        <v>27</v>
      </c>
    </row>
    <row r="3181" spans="1:42" s="19" customFormat="1" x14ac:dyDescent="0.35">
      <c r="A3181" s="23"/>
      <c r="B3181" s="23">
        <v>0</v>
      </c>
      <c r="C3181" s="19">
        <v>0.47179144548611107</v>
      </c>
      <c r="D3181" s="19">
        <v>0.5032509277777778</v>
      </c>
      <c r="E3181" s="19">
        <v>0.47396822152777773</v>
      </c>
      <c r="F3181" s="19">
        <v>0.49172252395833338</v>
      </c>
      <c r="G3181" s="19">
        <f t="shared" ref="G3181:G3191" si="0">AVERAGE(C3181:F3181)</f>
        <v>0.48518327968749997</v>
      </c>
      <c r="H3181" s="19">
        <f t="shared" ref="H3181:H3191" si="1">STDEV(C3181:F3181)/SQRT(COUNT(C3181:F3181))</f>
        <v>7.4962233599726149E-3</v>
      </c>
      <c r="L3181" s="19">
        <v>0.4752660961805556</v>
      </c>
      <c r="M3181" s="19">
        <v>0.47513033819444428</v>
      </c>
      <c r="N3181" s="19">
        <v>0.50712457395833344</v>
      </c>
      <c r="O3181" s="19">
        <v>0.48259584756944418</v>
      </c>
      <c r="P3181" s="19">
        <f t="shared" ref="P3181:P3191" si="2">AVERAGE(L3181:O3181)</f>
        <v>0.48502921397569443</v>
      </c>
      <c r="Q3181" s="19">
        <f t="shared" ref="Q3181:Q3191" si="3">STDEV(L3181:O3181)/SQRT(COUNT(L3181:O3181))</f>
        <v>7.5687538364639312E-3</v>
      </c>
      <c r="U3181" s="19">
        <v>0.50674338472222236</v>
      </c>
      <c r="V3181" s="19">
        <v>0.49459739652777762</v>
      </c>
      <c r="W3181" s="19">
        <v>0.54669332430555539</v>
      </c>
      <c r="X3181" s="19">
        <v>0.48606140347222204</v>
      </c>
      <c r="Y3181" s="19">
        <f t="shared" ref="Y3181:Y3191" si="4">AVERAGE(U3181:X3181)</f>
        <v>0.50852387725694437</v>
      </c>
      <c r="Z3181" s="19">
        <f t="shared" ref="Z3181:Z3191" si="5">STDEV(U3181:X3181)/SQRT(COUNT(U3181:X3181))</f>
        <v>1.3412017110574482E-2</v>
      </c>
      <c r="AA3181" s="23"/>
      <c r="AB3181" s="23"/>
      <c r="AC3181" s="23"/>
      <c r="AD3181" s="19">
        <v>0.55694932951388876</v>
      </c>
      <c r="AE3181" s="19">
        <v>0.5365607822916667</v>
      </c>
      <c r="AF3181" s="19">
        <v>0.51941967569444458</v>
      </c>
      <c r="AG3181" s="19">
        <v>0.50103513715277792</v>
      </c>
      <c r="AH3181" s="19">
        <f t="shared" ref="AH3181:AH3191" si="6">AVERAGE(AD3181:AG3181)</f>
        <v>0.52849123116319452</v>
      </c>
      <c r="AI3181" s="19">
        <f t="shared" ref="AI3181:AI3191" si="7">STDEV(AD3181:AG3181)/SQRT(COUNT(AD3181:AG3181))</f>
        <v>1.1941214462539165E-2</v>
      </c>
      <c r="AM3181" s="23"/>
      <c r="AN3181" s="23"/>
      <c r="AO3181" s="23"/>
      <c r="AP3181" s="23"/>
    </row>
    <row r="3182" spans="1:42" x14ac:dyDescent="0.35">
      <c r="A3182" s="24"/>
      <c r="B3182" s="24">
        <v>1</v>
      </c>
      <c r="C3182" s="19">
        <v>0.48726237812500006</v>
      </c>
      <c r="D3182" s="19">
        <v>0.48827117569444439</v>
      </c>
      <c r="E3182" s="19">
        <v>0.43390926597222235</v>
      </c>
      <c r="F3182" s="19">
        <v>0.46624872812499996</v>
      </c>
      <c r="G3182">
        <f t="shared" si="0"/>
        <v>0.46892288697916673</v>
      </c>
      <c r="H3182">
        <f t="shared" si="1"/>
        <v>1.2727260746435503E-2</v>
      </c>
      <c r="L3182" s="19">
        <v>0.40618574548611108</v>
      </c>
      <c r="M3182" s="19">
        <v>0.40860423958333331</v>
      </c>
      <c r="N3182" s="19">
        <v>0.43256030347222207</v>
      </c>
      <c r="O3182" s="19">
        <v>0.39423300173611103</v>
      </c>
      <c r="P3182">
        <f t="shared" si="2"/>
        <v>0.4103958225694444</v>
      </c>
      <c r="Q3182">
        <f t="shared" si="3"/>
        <v>8.0282600316203979E-3</v>
      </c>
      <c r="U3182" s="19">
        <v>0.5183370559027779</v>
      </c>
      <c r="V3182" s="19">
        <v>0.51317484062500018</v>
      </c>
      <c r="W3182" s="19">
        <v>0.53847555624999999</v>
      </c>
      <c r="X3182" s="19">
        <v>0.47153778368055566</v>
      </c>
      <c r="Y3182">
        <f t="shared" si="4"/>
        <v>0.51038130911458346</v>
      </c>
      <c r="Z3182">
        <f t="shared" si="5"/>
        <v>1.4051108839718492E-2</v>
      </c>
      <c r="AA3182" s="24"/>
      <c r="AB3182" s="24"/>
      <c r="AC3182" s="24"/>
      <c r="AD3182" s="19">
        <v>0.46132969270833346</v>
      </c>
      <c r="AE3182" s="19">
        <v>0.46132537638888882</v>
      </c>
      <c r="AF3182" s="19">
        <v>0.42152637118055558</v>
      </c>
      <c r="AG3182" s="19">
        <v>0.40617567395833343</v>
      </c>
      <c r="AH3182">
        <f t="shared" si="6"/>
        <v>0.43758927855902785</v>
      </c>
      <c r="AI3182">
        <f t="shared" si="7"/>
        <v>1.4058927032397806E-2</v>
      </c>
      <c r="AM3182" s="24"/>
      <c r="AN3182" s="24"/>
      <c r="AO3182" s="24"/>
      <c r="AP3182" s="24"/>
    </row>
    <row r="3183" spans="1:42" x14ac:dyDescent="0.35">
      <c r="A3183" s="24"/>
      <c r="B3183" s="24">
        <v>2</v>
      </c>
      <c r="C3183" s="19">
        <v>0.48066896354166688</v>
      </c>
      <c r="D3183" s="19">
        <v>0.4764209166666668</v>
      </c>
      <c r="E3183" s="19">
        <v>0.43754203472222225</v>
      </c>
      <c r="F3183" s="19">
        <v>0.48592258090277785</v>
      </c>
      <c r="G3183">
        <f t="shared" si="0"/>
        <v>0.47013862395833345</v>
      </c>
      <c r="H3183">
        <f t="shared" si="1"/>
        <v>1.1037912619940618E-2</v>
      </c>
      <c r="L3183" s="19">
        <v>0.40765212673611118</v>
      </c>
      <c r="M3183" s="19">
        <v>0.43097545138888899</v>
      </c>
      <c r="N3183" s="19">
        <v>0.42918717430555564</v>
      </c>
      <c r="O3183" s="19">
        <v>0.40543895277777775</v>
      </c>
      <c r="P3183">
        <f t="shared" si="2"/>
        <v>0.41831342630208335</v>
      </c>
      <c r="Q3183">
        <f t="shared" si="3"/>
        <v>6.8189726248739091E-3</v>
      </c>
      <c r="U3183" s="19">
        <v>0.525536028125</v>
      </c>
      <c r="V3183" s="19">
        <v>0.49942273194444442</v>
      </c>
      <c r="W3183" s="19">
        <v>0.54929741805555587</v>
      </c>
      <c r="X3183" s="19">
        <v>0.47263393090277772</v>
      </c>
      <c r="Y3183">
        <f t="shared" si="4"/>
        <v>0.51172252725694456</v>
      </c>
      <c r="Z3183">
        <f t="shared" si="5"/>
        <v>1.6537554621798733E-2</v>
      </c>
      <c r="AA3183" s="24"/>
      <c r="AB3183" s="24"/>
      <c r="AC3183" s="24"/>
      <c r="AD3183" s="19">
        <v>0.47526239236111123</v>
      </c>
      <c r="AE3183" s="19">
        <v>0.47422960208333348</v>
      </c>
      <c r="AF3183" s="19">
        <v>0.42373532187500002</v>
      </c>
      <c r="AG3183" s="19">
        <v>0.41029995555555543</v>
      </c>
      <c r="AH3183">
        <f t="shared" si="6"/>
        <v>0.44588181796875004</v>
      </c>
      <c r="AI3183">
        <f t="shared" si="7"/>
        <v>1.6890212249145203E-2</v>
      </c>
      <c r="AM3183" s="24"/>
      <c r="AN3183" s="24"/>
      <c r="AO3183" s="24"/>
      <c r="AP3183" s="24"/>
    </row>
    <row r="3184" spans="1:42" x14ac:dyDescent="0.35">
      <c r="A3184" s="24"/>
      <c r="B3184" s="24">
        <v>3</v>
      </c>
      <c r="C3184" s="19">
        <v>0.4885117090277778</v>
      </c>
      <c r="D3184" s="19">
        <v>0.48210781354166665</v>
      </c>
      <c r="E3184" s="19">
        <v>0.43944236909722223</v>
      </c>
      <c r="F3184" s="19">
        <v>0.4804941986111112</v>
      </c>
      <c r="G3184">
        <f t="shared" si="0"/>
        <v>0.47263902256944446</v>
      </c>
      <c r="H3184">
        <f t="shared" si="1"/>
        <v>1.1200155394311033E-2</v>
      </c>
      <c r="L3184" s="19">
        <v>0.41664093888888881</v>
      </c>
      <c r="M3184" s="19">
        <v>0.44320774895833337</v>
      </c>
      <c r="N3184" s="19">
        <v>0.44193696736111099</v>
      </c>
      <c r="O3184" s="19">
        <v>0.4188272861111112</v>
      </c>
      <c r="P3184">
        <f t="shared" si="2"/>
        <v>0.43015323532986105</v>
      </c>
      <c r="Q3184">
        <f t="shared" si="3"/>
        <v>7.1887408927357064E-3</v>
      </c>
      <c r="U3184" s="19">
        <v>0.51682177326388901</v>
      </c>
      <c r="V3184" s="19">
        <v>0.48659096562499982</v>
      </c>
      <c r="W3184" s="19">
        <v>0.56238468680555553</v>
      </c>
      <c r="X3184" s="19">
        <v>0.46944620659722219</v>
      </c>
      <c r="Y3184">
        <f t="shared" si="4"/>
        <v>0.50881090807291662</v>
      </c>
      <c r="Z3184">
        <f t="shared" si="5"/>
        <v>2.0366699318292759E-2</v>
      </c>
      <c r="AA3184" s="24"/>
      <c r="AB3184" s="24"/>
      <c r="AC3184" s="24"/>
      <c r="AD3184" s="19">
        <v>0.4888191697916664</v>
      </c>
      <c r="AE3184" s="19">
        <v>0.49127346493055574</v>
      </c>
      <c r="AF3184" s="19">
        <v>0.4392757364583334</v>
      </c>
      <c r="AG3184" s="19">
        <v>0.43216722986111122</v>
      </c>
      <c r="AH3184">
        <f t="shared" si="6"/>
        <v>0.4628839002604167</v>
      </c>
      <c r="AI3184">
        <f t="shared" si="7"/>
        <v>1.5757180443489199E-2</v>
      </c>
      <c r="AM3184" s="24"/>
      <c r="AN3184" s="24"/>
      <c r="AO3184" s="24"/>
      <c r="AP3184" s="24"/>
    </row>
    <row r="3185" spans="1:42" x14ac:dyDescent="0.35">
      <c r="A3185" s="24"/>
      <c r="B3185" s="24">
        <v>4</v>
      </c>
      <c r="C3185" s="19">
        <v>0.49733591631944463</v>
      </c>
      <c r="D3185" s="19">
        <v>0.47984294895833335</v>
      </c>
      <c r="E3185" s="19">
        <v>0.43864077500000009</v>
      </c>
      <c r="F3185" s="19">
        <v>0.48168043229166668</v>
      </c>
      <c r="G3185">
        <f t="shared" si="0"/>
        <v>0.47437501814236116</v>
      </c>
      <c r="H3185">
        <f t="shared" si="1"/>
        <v>1.2541286222436495E-2</v>
      </c>
      <c r="L3185" s="19">
        <v>0.43085208680555565</v>
      </c>
      <c r="M3185" s="19">
        <v>0.45383596006944443</v>
      </c>
      <c r="N3185" s="19">
        <v>0.43745158923611122</v>
      </c>
      <c r="O3185" s="19">
        <v>0.41699265312499989</v>
      </c>
      <c r="P3185">
        <f t="shared" si="2"/>
        <v>0.4347830723090278</v>
      </c>
      <c r="Q3185">
        <f t="shared" si="3"/>
        <v>7.6489932691231827E-3</v>
      </c>
      <c r="U3185" s="19">
        <v>0.5317595864583331</v>
      </c>
      <c r="V3185" s="19">
        <v>0.49759527777777784</v>
      </c>
      <c r="W3185" s="19">
        <v>0.54961221145833339</v>
      </c>
      <c r="X3185" s="19">
        <v>0.46557148333333348</v>
      </c>
      <c r="Y3185">
        <f t="shared" si="4"/>
        <v>0.51113463975694451</v>
      </c>
      <c r="Z3185">
        <f t="shared" si="5"/>
        <v>1.863068145236953E-2</v>
      </c>
      <c r="AA3185" s="24"/>
      <c r="AB3185" s="24"/>
      <c r="AC3185" s="24"/>
      <c r="AD3185" s="19">
        <v>0.50542619861111104</v>
      </c>
      <c r="AE3185" s="19">
        <v>0.50988757986111133</v>
      </c>
      <c r="AF3185" s="19">
        <v>0.44837335694444447</v>
      </c>
      <c r="AG3185" s="19">
        <v>0.4539724177083333</v>
      </c>
      <c r="AH3185">
        <f t="shared" si="6"/>
        <v>0.47941488828125006</v>
      </c>
      <c r="AI3185">
        <f t="shared" si="7"/>
        <v>1.6370881603692218E-2</v>
      </c>
      <c r="AM3185" s="24"/>
      <c r="AN3185" s="24"/>
      <c r="AO3185" s="24"/>
      <c r="AP3185" s="24"/>
    </row>
    <row r="3186" spans="1:42" x14ac:dyDescent="0.35">
      <c r="A3186" s="24"/>
      <c r="B3186" s="24">
        <v>5</v>
      </c>
      <c r="C3186" s="19">
        <v>0.49064209340277787</v>
      </c>
      <c r="D3186" s="19">
        <v>0.46443729270833334</v>
      </c>
      <c r="E3186" s="19">
        <v>0.43930912847222231</v>
      </c>
      <c r="F3186" s="19">
        <v>0.47466928576388895</v>
      </c>
      <c r="G3186">
        <f t="shared" si="0"/>
        <v>0.46726445008680562</v>
      </c>
      <c r="H3186">
        <f t="shared" si="1"/>
        <v>1.0765835715473846E-2</v>
      </c>
      <c r="L3186" s="19">
        <v>0.4405351097222221</v>
      </c>
      <c r="M3186" s="19">
        <v>0.45622265555555558</v>
      </c>
      <c r="N3186" s="19">
        <v>0.44568540416666658</v>
      </c>
      <c r="O3186" s="19">
        <v>0.4231772059027778</v>
      </c>
      <c r="P3186">
        <f t="shared" si="2"/>
        <v>0.44140509383680548</v>
      </c>
      <c r="Q3186">
        <f t="shared" si="3"/>
        <v>6.8974268312174663E-3</v>
      </c>
      <c r="U3186" s="19">
        <v>0.52791309131944442</v>
      </c>
      <c r="V3186" s="19">
        <v>0.49876425659722223</v>
      </c>
      <c r="W3186" s="19">
        <v>0.5226456322916665</v>
      </c>
      <c r="X3186" s="19">
        <v>0.47248103576388878</v>
      </c>
      <c r="Y3186">
        <f t="shared" si="4"/>
        <v>0.50545100399305554</v>
      </c>
      <c r="Z3186">
        <f t="shared" si="5"/>
        <v>1.2688354257460073E-2</v>
      </c>
      <c r="AA3186" s="24"/>
      <c r="AB3186" s="24"/>
      <c r="AC3186" s="24"/>
      <c r="AD3186" s="19">
        <v>0.51333842326388912</v>
      </c>
      <c r="AE3186" s="19">
        <v>0.49064484375000006</v>
      </c>
      <c r="AF3186" s="19">
        <v>0.44545734166666667</v>
      </c>
      <c r="AG3186" s="19">
        <v>0.43809584652777767</v>
      </c>
      <c r="AH3186">
        <f t="shared" si="6"/>
        <v>0.47188411380208339</v>
      </c>
      <c r="AI3186">
        <f t="shared" si="7"/>
        <v>1.8051883678328814E-2</v>
      </c>
      <c r="AM3186" s="24"/>
      <c r="AN3186" s="24"/>
      <c r="AO3186" s="24"/>
      <c r="AP3186" s="24"/>
    </row>
    <row r="3187" spans="1:42" x14ac:dyDescent="0.35">
      <c r="A3187" s="24"/>
      <c r="B3187" s="24">
        <v>6</v>
      </c>
      <c r="C3187" s="19">
        <v>0.48082048090277768</v>
      </c>
      <c r="D3187" s="19">
        <v>0.4693030517361112</v>
      </c>
      <c r="E3187" s="19">
        <v>0.42430221388888878</v>
      </c>
      <c r="F3187" s="19">
        <v>0.48901909791666676</v>
      </c>
      <c r="G3187">
        <f t="shared" si="0"/>
        <v>0.46586121111111112</v>
      </c>
      <c r="H3187">
        <f t="shared" si="1"/>
        <v>1.4431054451550485E-2</v>
      </c>
      <c r="L3187" s="19">
        <v>0.44125142986111099</v>
      </c>
      <c r="M3187" s="19">
        <v>0.44973718611111124</v>
      </c>
      <c r="N3187" s="19">
        <v>0.44759191805555565</v>
      </c>
      <c r="O3187" s="19">
        <v>0.41829424270833315</v>
      </c>
      <c r="P3187">
        <f t="shared" si="2"/>
        <v>0.43921869418402776</v>
      </c>
      <c r="Q3187">
        <f t="shared" si="3"/>
        <v>7.2036694024320575E-3</v>
      </c>
      <c r="U3187" s="19">
        <v>0.52441449895833336</v>
      </c>
      <c r="V3187" s="19">
        <v>0.48852068749999988</v>
      </c>
      <c r="W3187" s="19">
        <v>0.51354272986111116</v>
      </c>
      <c r="X3187" s="19">
        <v>0.46527565173611118</v>
      </c>
      <c r="Y3187">
        <f t="shared" si="4"/>
        <v>0.49793839201388895</v>
      </c>
      <c r="Z3187">
        <f t="shared" si="5"/>
        <v>1.3228842728889785E-2</v>
      </c>
      <c r="AA3187" s="24"/>
      <c r="AB3187" s="24"/>
      <c r="AC3187" s="24"/>
      <c r="AD3187" s="19">
        <v>0.49527090972222221</v>
      </c>
      <c r="AE3187" s="19">
        <v>0.48301507222222217</v>
      </c>
      <c r="AF3187" s="19">
        <v>0.45082445000000004</v>
      </c>
      <c r="AG3187" s="19">
        <v>0.44322536284722214</v>
      </c>
      <c r="AH3187">
        <f t="shared" si="6"/>
        <v>0.46808394869791659</v>
      </c>
      <c r="AI3187">
        <f t="shared" si="7"/>
        <v>1.2509692526313726E-2</v>
      </c>
      <c r="AM3187" s="24"/>
      <c r="AN3187" s="24"/>
      <c r="AO3187" s="24"/>
      <c r="AP3187" s="24"/>
    </row>
    <row r="3188" spans="1:42" x14ac:dyDescent="0.35">
      <c r="A3188" s="24"/>
      <c r="B3188" s="24">
        <v>7</v>
      </c>
      <c r="C3188" s="19">
        <v>0.49516073958333351</v>
      </c>
      <c r="D3188" s="19">
        <v>0.47009026944444454</v>
      </c>
      <c r="E3188" s="19">
        <v>0.42855490729166679</v>
      </c>
      <c r="F3188" s="19">
        <v>0.47134750104166673</v>
      </c>
      <c r="G3188">
        <f t="shared" si="0"/>
        <v>0.46628835434027788</v>
      </c>
      <c r="H3188">
        <f t="shared" si="1"/>
        <v>1.3836778224473649E-2</v>
      </c>
      <c r="L3188" s="19">
        <v>0.44847968888888889</v>
      </c>
      <c r="M3188" s="19">
        <v>0.44564277604166702</v>
      </c>
      <c r="N3188" s="19">
        <v>0.44245087569444441</v>
      </c>
      <c r="O3188" s="19">
        <v>0.40408746458333333</v>
      </c>
      <c r="P3188">
        <f t="shared" si="2"/>
        <v>0.43516520130208336</v>
      </c>
      <c r="Q3188">
        <f t="shared" si="3"/>
        <v>1.0432169489269755E-2</v>
      </c>
      <c r="U3188" s="19">
        <v>0.53587052534722224</v>
      </c>
      <c r="V3188" s="19">
        <v>0.49333045138888881</v>
      </c>
      <c r="W3188" s="19">
        <v>0.52022172638888886</v>
      </c>
      <c r="X3188" s="19">
        <v>0.45506071805555548</v>
      </c>
      <c r="Y3188">
        <f t="shared" si="4"/>
        <v>0.50112085529513883</v>
      </c>
      <c r="Z3188">
        <f t="shared" si="5"/>
        <v>1.7688530843507248E-2</v>
      </c>
      <c r="AA3188" s="24"/>
      <c r="AB3188" s="24"/>
      <c r="AC3188" s="24"/>
      <c r="AD3188" s="19">
        <v>0.50210824618055572</v>
      </c>
      <c r="AE3188" s="19">
        <v>0.47192133506944434</v>
      </c>
      <c r="AF3188" s="19">
        <v>0.46223832118055552</v>
      </c>
      <c r="AG3188" s="19">
        <v>0.44213396562499996</v>
      </c>
      <c r="AH3188">
        <f t="shared" si="6"/>
        <v>0.46960046701388891</v>
      </c>
      <c r="AI3188">
        <f t="shared" si="7"/>
        <v>1.2485832053095157E-2</v>
      </c>
      <c r="AM3188" s="24"/>
      <c r="AN3188" s="24"/>
      <c r="AO3188" s="24"/>
      <c r="AP3188" s="24"/>
    </row>
    <row r="3189" spans="1:42" x14ac:dyDescent="0.35">
      <c r="A3189" s="24"/>
      <c r="B3189" s="24">
        <v>8</v>
      </c>
      <c r="C3189" s="19">
        <v>0.49973209954594022</v>
      </c>
      <c r="D3189" s="19">
        <v>0.47418730933760694</v>
      </c>
      <c r="E3189" s="19">
        <v>0.4440298677083333</v>
      </c>
      <c r="F3189" s="19">
        <v>0.51045390486111097</v>
      </c>
      <c r="G3189">
        <f t="shared" si="0"/>
        <v>0.4821007953632479</v>
      </c>
      <c r="H3189">
        <f t="shared" si="1"/>
        <v>1.4795214595053454E-2</v>
      </c>
      <c r="L3189" s="19">
        <v>0.44801959747329057</v>
      </c>
      <c r="M3189" s="19">
        <v>0.46275888393696585</v>
      </c>
      <c r="N3189" s="19">
        <v>0.46599155104166662</v>
      </c>
      <c r="O3189" s="19">
        <v>0.42165400347222215</v>
      </c>
      <c r="P3189">
        <f t="shared" si="2"/>
        <v>0.44960600898103631</v>
      </c>
      <c r="Q3189">
        <f t="shared" si="3"/>
        <v>1.0104930404113333E-2</v>
      </c>
      <c r="U3189" s="19">
        <v>0.53230035864850422</v>
      </c>
      <c r="V3189" s="19">
        <v>0.50404144728098288</v>
      </c>
      <c r="W3189" s="19">
        <v>0.54575649062500009</v>
      </c>
      <c r="X3189" s="19">
        <v>0.47825022916666682</v>
      </c>
      <c r="Y3189">
        <f t="shared" si="4"/>
        <v>0.5150871314302885</v>
      </c>
      <c r="Z3189">
        <f t="shared" si="5"/>
        <v>1.5044016782390047E-2</v>
      </c>
      <c r="AA3189" s="24"/>
      <c r="AB3189" s="24"/>
      <c r="AC3189" s="24"/>
      <c r="AD3189" s="19">
        <v>0.50633361296474355</v>
      </c>
      <c r="AE3189" s="19">
        <v>0.46918061751068363</v>
      </c>
      <c r="AF3189" s="19">
        <v>0.45132611284722202</v>
      </c>
      <c r="AG3189" s="19">
        <v>0.46757427881944458</v>
      </c>
      <c r="AH3189">
        <f t="shared" si="6"/>
        <v>0.47360365553552347</v>
      </c>
      <c r="AI3189">
        <f t="shared" si="7"/>
        <v>1.1631335802123883E-2</v>
      </c>
      <c r="AM3189" s="24"/>
      <c r="AN3189" s="24"/>
      <c r="AO3189" s="24"/>
      <c r="AP3189" s="24"/>
    </row>
    <row r="3190" spans="1:42" x14ac:dyDescent="0.35">
      <c r="A3190" s="24"/>
      <c r="B3190" s="24">
        <v>9</v>
      </c>
      <c r="C3190" s="19">
        <v>0.5180085239583333</v>
      </c>
      <c r="D3190" s="19">
        <v>0.4978007295138891</v>
      </c>
      <c r="E3190" s="19">
        <v>0.44598935451388877</v>
      </c>
      <c r="F3190" s="19">
        <v>0.48605979340277772</v>
      </c>
      <c r="G3190">
        <f t="shared" si="0"/>
        <v>0.48696460034722222</v>
      </c>
      <c r="H3190">
        <f t="shared" si="1"/>
        <v>1.5168323174733845E-2</v>
      </c>
      <c r="L3190" s="19">
        <v>0.45171826493055561</v>
      </c>
      <c r="M3190" s="19">
        <v>0.48338744062499994</v>
      </c>
      <c r="N3190" s="19">
        <v>0.45953670798611107</v>
      </c>
      <c r="O3190" s="19">
        <v>0.41571394895833347</v>
      </c>
      <c r="P3190">
        <f t="shared" si="2"/>
        <v>0.45258909062500002</v>
      </c>
      <c r="Q3190">
        <f t="shared" si="3"/>
        <v>1.4015890267971265E-2</v>
      </c>
      <c r="U3190" s="19">
        <v>0.53789881111111104</v>
      </c>
      <c r="V3190" s="19">
        <v>0.51050353819444449</v>
      </c>
      <c r="W3190" s="19">
        <v>0.5257911284722222</v>
      </c>
      <c r="X3190" s="19">
        <v>0.4717625625000002</v>
      </c>
      <c r="Y3190">
        <f t="shared" si="4"/>
        <v>0.51148901006944447</v>
      </c>
      <c r="Z3190">
        <f t="shared" si="5"/>
        <v>1.4379354335214159E-2</v>
      </c>
      <c r="AA3190" s="24"/>
      <c r="AB3190" s="24"/>
      <c r="AC3190" s="24"/>
      <c r="AD3190" s="19">
        <v>0.53929466180555541</v>
      </c>
      <c r="AE3190" s="19">
        <v>0.48392279652777759</v>
      </c>
      <c r="AF3190" s="19">
        <v>0.4472628760416667</v>
      </c>
      <c r="AG3190" s="19">
        <v>0.45999059166666662</v>
      </c>
      <c r="AH3190">
        <f t="shared" si="6"/>
        <v>0.48261773151041654</v>
      </c>
      <c r="AI3190">
        <f t="shared" si="7"/>
        <v>2.0363224378571076E-2</v>
      </c>
      <c r="AM3190" s="24"/>
      <c r="AN3190" s="24"/>
      <c r="AO3190" s="24"/>
      <c r="AP3190" s="24"/>
    </row>
    <row r="3191" spans="1:42" x14ac:dyDescent="0.35">
      <c r="A3191" s="24"/>
      <c r="B3191" s="24">
        <v>10</v>
      </c>
      <c r="C3191" s="19">
        <v>0.51079578923611102</v>
      </c>
      <c r="D3191" s="19">
        <v>0.47296538402777755</v>
      </c>
      <c r="E3191" s="19">
        <v>0.44631827379580385</v>
      </c>
      <c r="F3191" s="19">
        <v>0.51368931309840415</v>
      </c>
      <c r="G3191">
        <f t="shared" si="0"/>
        <v>0.48594219003952416</v>
      </c>
      <c r="H3191">
        <f t="shared" si="1"/>
        <v>1.6140158156559573E-2</v>
      </c>
      <c r="L3191" s="19">
        <v>0.46484034965277776</v>
      </c>
      <c r="M3191" s="19">
        <v>0.47915269999999999</v>
      </c>
      <c r="N3191" s="19">
        <v>0.45449378289007075</v>
      </c>
      <c r="O3191" s="19">
        <v>0.42585055185431442</v>
      </c>
      <c r="P3191">
        <f t="shared" si="2"/>
        <v>0.45608434609929072</v>
      </c>
      <c r="Q3191">
        <f t="shared" si="3"/>
        <v>1.1274708997305771E-2</v>
      </c>
      <c r="U3191" s="19">
        <v>0.55489262291666641</v>
      </c>
      <c r="V3191" s="19">
        <v>0.50574930138888896</v>
      </c>
      <c r="W3191" s="19">
        <v>0.52950264357269494</v>
      </c>
      <c r="X3191" s="19">
        <v>0.46308679929816798</v>
      </c>
      <c r="Y3191">
        <f t="shared" si="4"/>
        <v>0.5133078417941046</v>
      </c>
      <c r="Z3191">
        <f t="shared" si="5"/>
        <v>1.9516766868719049E-2</v>
      </c>
      <c r="AA3191" s="24"/>
      <c r="AB3191" s="24"/>
      <c r="AD3191" s="19">
        <v>0.56010919513888902</v>
      </c>
      <c r="AE3191" s="19">
        <v>0.4870288993055556</v>
      </c>
      <c r="AF3191" s="19">
        <v>0.45707384037381793</v>
      </c>
      <c r="AG3191" s="19">
        <v>0.45474203392434998</v>
      </c>
      <c r="AH3191">
        <f t="shared" si="6"/>
        <v>0.48973849218565313</v>
      </c>
      <c r="AI3191">
        <f t="shared" si="7"/>
        <v>2.4581682368062876E-2</v>
      </c>
      <c r="AM3191" s="24"/>
      <c r="AN3191" s="24"/>
    </row>
    <row r="3192" spans="1:42" x14ac:dyDescent="0.35">
      <c r="G3192"/>
      <c r="H3192"/>
      <c r="N3192" s="19"/>
      <c r="P3192"/>
      <c r="Q3192"/>
      <c r="R3192"/>
      <c r="S3192"/>
      <c r="Y3192"/>
      <c r="Z3192"/>
      <c r="AA3192"/>
      <c r="AB3192"/>
      <c r="AH3192"/>
      <c r="AI3192"/>
    </row>
    <row r="3193" spans="1:42" x14ac:dyDescent="0.35">
      <c r="G3193"/>
      <c r="H3193"/>
      <c r="N3193" s="19"/>
      <c r="P3193"/>
      <c r="Q3193"/>
      <c r="R3193"/>
      <c r="S3193"/>
      <c r="Y3193"/>
      <c r="Z3193"/>
      <c r="AA3193"/>
      <c r="AB3193"/>
      <c r="AH3193"/>
      <c r="AI3193"/>
    </row>
    <row r="3194" spans="1:42" x14ac:dyDescent="0.35">
      <c r="G3194"/>
      <c r="H3194"/>
      <c r="N3194" s="19"/>
      <c r="P3194"/>
      <c r="Q3194"/>
      <c r="R3194"/>
      <c r="S3194"/>
      <c r="Y3194"/>
      <c r="Z3194"/>
      <c r="AA3194"/>
      <c r="AB3194"/>
      <c r="AH3194"/>
      <c r="AI3194"/>
    </row>
    <row r="3195" spans="1:42" x14ac:dyDescent="0.35">
      <c r="C3195" s="1" t="s">
        <v>6338</v>
      </c>
      <c r="G3195"/>
      <c r="H3195"/>
      <c r="N3195" s="19"/>
      <c r="P3195"/>
      <c r="Q3195"/>
      <c r="R3195"/>
      <c r="S3195"/>
      <c r="Y3195"/>
      <c r="Z3195"/>
      <c r="AA3195"/>
      <c r="AB3195"/>
      <c r="AH3195"/>
      <c r="AI3195"/>
    </row>
    <row r="3196" spans="1:42" x14ac:dyDescent="0.35">
      <c r="C3196" s="2" t="s">
        <v>6327</v>
      </c>
      <c r="G3196"/>
      <c r="H3196"/>
      <c r="L3196" s="2" t="s">
        <v>6327</v>
      </c>
      <c r="P3196"/>
      <c r="Q3196"/>
      <c r="R3196"/>
      <c r="S3196"/>
      <c r="U3196" s="2" t="s">
        <v>6327</v>
      </c>
      <c r="Y3196"/>
      <c r="Z3196"/>
      <c r="AA3196"/>
      <c r="AB3196"/>
      <c r="AD3196" s="2" t="s">
        <v>6327</v>
      </c>
      <c r="AH3196"/>
      <c r="AI3196"/>
    </row>
    <row r="3197" spans="1:42" x14ac:dyDescent="0.35">
      <c r="C3197" t="s">
        <v>83</v>
      </c>
      <c r="E3197" t="s">
        <v>84</v>
      </c>
      <c r="G3197"/>
      <c r="H3197"/>
      <c r="L3197" t="s">
        <v>83</v>
      </c>
      <c r="N3197" t="s">
        <v>84</v>
      </c>
      <c r="P3197"/>
      <c r="Q3197"/>
      <c r="R3197"/>
      <c r="S3197"/>
      <c r="U3197" t="s">
        <v>83</v>
      </c>
      <c r="W3197" t="s">
        <v>84</v>
      </c>
      <c r="Y3197"/>
      <c r="Z3197"/>
      <c r="AA3197"/>
      <c r="AB3197"/>
      <c r="AD3197" t="s">
        <v>83</v>
      </c>
      <c r="AF3197" t="s">
        <v>84</v>
      </c>
      <c r="AH3197"/>
      <c r="AI3197"/>
    </row>
    <row r="3198" spans="1:42" x14ac:dyDescent="0.35">
      <c r="C3198" t="s">
        <v>85</v>
      </c>
      <c r="D3198" t="s">
        <v>85</v>
      </c>
      <c r="E3198" t="s">
        <v>85</v>
      </c>
      <c r="F3198" t="s">
        <v>85</v>
      </c>
      <c r="G3198"/>
      <c r="H3198"/>
      <c r="L3198" s="21" t="s">
        <v>86</v>
      </c>
      <c r="M3198" s="21" t="s">
        <v>86</v>
      </c>
      <c r="N3198" s="21" t="s">
        <v>86</v>
      </c>
      <c r="O3198" s="21" t="s">
        <v>86</v>
      </c>
      <c r="P3198"/>
      <c r="Q3198"/>
      <c r="R3198"/>
      <c r="S3198"/>
      <c r="U3198" t="s">
        <v>87</v>
      </c>
      <c r="V3198" t="s">
        <v>87</v>
      </c>
      <c r="W3198" t="s">
        <v>87</v>
      </c>
      <c r="X3198" t="s">
        <v>87</v>
      </c>
      <c r="Y3198"/>
      <c r="Z3198"/>
      <c r="AA3198"/>
      <c r="AB3198"/>
      <c r="AD3198" s="21" t="s">
        <v>89</v>
      </c>
      <c r="AE3198" s="21" t="s">
        <v>89</v>
      </c>
      <c r="AF3198" s="21" t="s">
        <v>89</v>
      </c>
      <c r="AG3198" s="21" t="s">
        <v>89</v>
      </c>
      <c r="AH3198"/>
      <c r="AI3198"/>
    </row>
    <row r="3199" spans="1:42" x14ac:dyDescent="0.35">
      <c r="B3199" s="27" t="s">
        <v>15</v>
      </c>
      <c r="C3199" s="22" t="s">
        <v>6329</v>
      </c>
      <c r="D3199" s="22" t="s">
        <v>6330</v>
      </c>
      <c r="E3199" s="22" t="s">
        <v>6331</v>
      </c>
      <c r="F3199" s="22" t="s">
        <v>6332</v>
      </c>
      <c r="G3199" s="22" t="s">
        <v>26</v>
      </c>
      <c r="H3199" s="22" t="s">
        <v>27</v>
      </c>
      <c r="I3199" s="29"/>
      <c r="J3199" s="29"/>
      <c r="L3199" s="22" t="s">
        <v>6333</v>
      </c>
      <c r="M3199" s="22" t="s">
        <v>6334</v>
      </c>
      <c r="N3199" s="22" t="s">
        <v>6335</v>
      </c>
      <c r="O3199" s="22" t="s">
        <v>6333</v>
      </c>
      <c r="P3199" s="22" t="s">
        <v>26</v>
      </c>
      <c r="Q3199" s="22" t="s">
        <v>27</v>
      </c>
      <c r="R3199" s="29"/>
      <c r="S3199" s="29"/>
      <c r="U3199" s="22" t="s">
        <v>6336</v>
      </c>
      <c r="V3199" s="22" t="s">
        <v>6332</v>
      </c>
      <c r="W3199" s="22" t="s">
        <v>6329</v>
      </c>
      <c r="X3199" s="22" t="s">
        <v>6336</v>
      </c>
      <c r="Y3199" s="22" t="s">
        <v>26</v>
      </c>
      <c r="Z3199" s="22" t="s">
        <v>27</v>
      </c>
      <c r="AA3199" s="29"/>
      <c r="AB3199" s="29"/>
      <c r="AD3199" s="22" t="s">
        <v>6335</v>
      </c>
      <c r="AE3199" s="22" t="s">
        <v>6331</v>
      </c>
      <c r="AF3199" s="22" t="s">
        <v>6334</v>
      </c>
      <c r="AG3199" s="22" t="s">
        <v>6330</v>
      </c>
      <c r="AH3199" s="22" t="s">
        <v>26</v>
      </c>
      <c r="AI3199" s="22" t="s">
        <v>27</v>
      </c>
    </row>
    <row r="3200" spans="1:42" s="19" customFormat="1" x14ac:dyDescent="0.35">
      <c r="B3200" s="23">
        <v>0</v>
      </c>
      <c r="C3200" s="19">
        <f>C3181-C$3181</f>
        <v>0</v>
      </c>
      <c r="D3200" s="19">
        <f t="shared" ref="D3200:F3200" si="8">D3181-D$3181</f>
        <v>0</v>
      </c>
      <c r="E3200" s="19">
        <f t="shared" si="8"/>
        <v>0</v>
      </c>
      <c r="F3200" s="19">
        <f t="shared" si="8"/>
        <v>0</v>
      </c>
      <c r="G3200" s="19">
        <f t="shared" ref="G3200:G3210" si="9">AVERAGE(C3200:F3200)</f>
        <v>0</v>
      </c>
      <c r="H3200" s="19">
        <f t="shared" ref="H3200:H3210" si="10">STDEV(C3200:F3200)/SQRT(COUNT(C3200:F3200))</f>
        <v>0</v>
      </c>
      <c r="L3200" s="19">
        <f>L3181-L$3181</f>
        <v>0</v>
      </c>
      <c r="M3200" s="19">
        <f t="shared" ref="M3200:O3200" si="11">M3181-M$3181</f>
        <v>0</v>
      </c>
      <c r="N3200" s="19">
        <f t="shared" si="11"/>
        <v>0</v>
      </c>
      <c r="O3200" s="19">
        <f t="shared" si="11"/>
        <v>0</v>
      </c>
      <c r="P3200" s="19">
        <f t="shared" ref="P3200:P3210" si="12">AVERAGE(L3200:O3200)</f>
        <v>0</v>
      </c>
      <c r="Q3200" s="19">
        <f t="shared" ref="Q3200:Q3210" si="13">STDEV(L3200:O3200)/SQRT(COUNT(L3200:O3200))</f>
        <v>0</v>
      </c>
      <c r="U3200" s="19">
        <f>U3181-U$3181</f>
        <v>0</v>
      </c>
      <c r="V3200" s="19">
        <f t="shared" ref="V3200:X3200" si="14">V3181-V$3181</f>
        <v>0</v>
      </c>
      <c r="W3200" s="19">
        <f t="shared" si="14"/>
        <v>0</v>
      </c>
      <c r="X3200" s="19">
        <f t="shared" si="14"/>
        <v>0</v>
      </c>
      <c r="Y3200" s="19">
        <f t="shared" ref="Y3200:Y3210" si="15">AVERAGE(U3200:X3200)</f>
        <v>0</v>
      </c>
      <c r="Z3200" s="19">
        <f t="shared" ref="Z3200:Z3210" si="16">STDEV(U3200:X3200)/SQRT(COUNT(U3200:X3200))</f>
        <v>0</v>
      </c>
      <c r="AD3200" s="19">
        <f>AD3181-AD$3181</f>
        <v>0</v>
      </c>
      <c r="AE3200" s="19">
        <f t="shared" ref="AE3200:AG3200" si="17">AE3181-AE$3181</f>
        <v>0</v>
      </c>
      <c r="AF3200" s="19">
        <f t="shared" si="17"/>
        <v>0</v>
      </c>
      <c r="AG3200" s="19">
        <f t="shared" si="17"/>
        <v>0</v>
      </c>
      <c r="AH3200" s="19">
        <f t="shared" ref="AH3200:AH3210" si="18">AVERAGE(AD3200:AG3200)</f>
        <v>0</v>
      </c>
      <c r="AI3200" s="19">
        <f t="shared" ref="AI3200:AI3210" si="19">STDEV(AD3200:AG3200)/SQRT(COUNT(AD3200:AG3200))</f>
        <v>0</v>
      </c>
    </row>
    <row r="3201" spans="1:37" x14ac:dyDescent="0.35">
      <c r="B3201" s="24">
        <v>1</v>
      </c>
      <c r="C3201" s="19">
        <f t="shared" ref="C3201:F3210" si="20">C3182-C$3181</f>
        <v>1.547093263888899E-2</v>
      </c>
      <c r="D3201" s="19">
        <f t="shared" si="20"/>
        <v>-1.4979752083333409E-2</v>
      </c>
      <c r="E3201" s="19">
        <f t="shared" si="20"/>
        <v>-4.0058955555555387E-2</v>
      </c>
      <c r="F3201" s="19">
        <f t="shared" si="20"/>
        <v>-2.5473795833333424E-2</v>
      </c>
      <c r="G3201">
        <f t="shared" si="9"/>
        <v>-1.6260392708333307E-2</v>
      </c>
      <c r="H3201">
        <f t="shared" si="10"/>
        <v>1.1760723615204033E-2</v>
      </c>
      <c r="L3201" s="19">
        <f t="shared" ref="L3201:O3210" si="21">L3182-L$3181</f>
        <v>-6.9080350694444514E-2</v>
      </c>
      <c r="M3201" s="19">
        <f t="shared" si="21"/>
        <v>-6.6526098611110973E-2</v>
      </c>
      <c r="N3201" s="19">
        <f t="shared" si="21"/>
        <v>-7.4564270486111361E-2</v>
      </c>
      <c r="O3201" s="19">
        <f t="shared" si="21"/>
        <v>-8.8362845833333148E-2</v>
      </c>
      <c r="P3201">
        <f t="shared" si="12"/>
        <v>-7.4633391406249999E-2</v>
      </c>
      <c r="Q3201">
        <f t="shared" si="13"/>
        <v>4.8739712947112983E-3</v>
      </c>
      <c r="R3201"/>
      <c r="S3201"/>
      <c r="U3201" s="19">
        <f t="shared" ref="U3201:X3210" si="22">U3182-U$3181</f>
        <v>1.1593671180555543E-2</v>
      </c>
      <c r="V3201" s="19">
        <f t="shared" si="22"/>
        <v>1.8577444097222562E-2</v>
      </c>
      <c r="W3201" s="19">
        <f t="shared" si="22"/>
        <v>-8.2177680555554078E-3</v>
      </c>
      <c r="X3201" s="19">
        <f t="shared" si="22"/>
        <v>-1.4523619791666387E-2</v>
      </c>
      <c r="Y3201">
        <f t="shared" si="15"/>
        <v>1.8574318576390775E-3</v>
      </c>
      <c r="Z3201">
        <f t="shared" si="16"/>
        <v>7.8750749830979062E-3</v>
      </c>
      <c r="AA3201"/>
      <c r="AB3201"/>
      <c r="AD3201" s="19">
        <f t="shared" ref="AD3201:AG3210" si="23">AD3182-AD$3181</f>
        <v>-9.5619636805555297E-2</v>
      </c>
      <c r="AE3201" s="19">
        <f t="shared" si="23"/>
        <v>-7.5235405902777885E-2</v>
      </c>
      <c r="AF3201" s="19">
        <f t="shared" si="23"/>
        <v>-9.7893304513889001E-2</v>
      </c>
      <c r="AG3201" s="19">
        <f t="shared" si="23"/>
        <v>-9.4859463194444493E-2</v>
      </c>
      <c r="AH3201">
        <f t="shared" si="18"/>
        <v>-9.0901952604166669E-2</v>
      </c>
      <c r="AI3201">
        <f t="shared" si="19"/>
        <v>5.2617972323196986E-3</v>
      </c>
    </row>
    <row r="3202" spans="1:37" x14ac:dyDescent="0.35">
      <c r="B3202" s="24">
        <v>2</v>
      </c>
      <c r="C3202" s="19">
        <f t="shared" si="20"/>
        <v>8.8775180555558109E-3</v>
      </c>
      <c r="D3202" s="19">
        <f t="shared" si="20"/>
        <v>-2.6830011111110996E-2</v>
      </c>
      <c r="E3202" s="19">
        <f t="shared" si="20"/>
        <v>-3.6426186805555483E-2</v>
      </c>
      <c r="F3202" s="19">
        <f t="shared" si="20"/>
        <v>-5.7999430555555342E-3</v>
      </c>
      <c r="G3202">
        <f t="shared" si="9"/>
        <v>-1.5044655729166551E-2</v>
      </c>
      <c r="H3202">
        <f t="shared" si="10"/>
        <v>1.0221707227160388E-2</v>
      </c>
      <c r="L3202" s="19">
        <f t="shared" si="21"/>
        <v>-6.7613969444444422E-2</v>
      </c>
      <c r="M3202" s="19">
        <f t="shared" si="21"/>
        <v>-4.4154886805555293E-2</v>
      </c>
      <c r="N3202" s="19">
        <f t="shared" si="21"/>
        <v>-7.7937399652777795E-2</v>
      </c>
      <c r="O3202" s="19">
        <f t="shared" si="21"/>
        <v>-7.715689479166643E-2</v>
      </c>
      <c r="P3202">
        <f t="shared" si="12"/>
        <v>-6.6715787673610985E-2</v>
      </c>
      <c r="Q3202">
        <f t="shared" si="13"/>
        <v>7.8779347533336312E-3</v>
      </c>
      <c r="R3202"/>
      <c r="S3202"/>
      <c r="U3202" s="19">
        <f t="shared" si="22"/>
        <v>1.8792643402777642E-2</v>
      </c>
      <c r="V3202" s="19">
        <f t="shared" si="22"/>
        <v>4.8253354166667983E-3</v>
      </c>
      <c r="W3202" s="19">
        <f t="shared" si="22"/>
        <v>2.6040937500004802E-3</v>
      </c>
      <c r="X3202" s="19">
        <f t="shared" si="22"/>
        <v>-1.3427472569444321E-2</v>
      </c>
      <c r="Y3202">
        <f t="shared" si="15"/>
        <v>3.19865000000015E-3</v>
      </c>
      <c r="Z3202">
        <f t="shared" si="16"/>
        <v>6.5992435457865699E-3</v>
      </c>
      <c r="AA3202"/>
      <c r="AB3202"/>
      <c r="AD3202" s="19">
        <f t="shared" si="23"/>
        <v>-8.1686937152777528E-2</v>
      </c>
      <c r="AE3202" s="19">
        <f t="shared" si="23"/>
        <v>-6.2331180208333226E-2</v>
      </c>
      <c r="AF3202" s="19">
        <f t="shared" si="23"/>
        <v>-9.5684353819444568E-2</v>
      </c>
      <c r="AG3202" s="19">
        <f t="shared" si="23"/>
        <v>-9.0735181597222492E-2</v>
      </c>
      <c r="AH3202">
        <f t="shared" si="18"/>
        <v>-8.2609413194444453E-2</v>
      </c>
      <c r="AI3202">
        <f t="shared" si="19"/>
        <v>7.3543631016408902E-3</v>
      </c>
    </row>
    <row r="3203" spans="1:37" x14ac:dyDescent="0.35">
      <c r="B3203" s="24">
        <v>3</v>
      </c>
      <c r="C3203" s="19">
        <f t="shared" si="20"/>
        <v>1.6720263541666724E-2</v>
      </c>
      <c r="D3203" s="19">
        <f t="shared" si="20"/>
        <v>-2.1143114236111149E-2</v>
      </c>
      <c r="E3203" s="19">
        <f t="shared" si="20"/>
        <v>-3.4525852430555504E-2</v>
      </c>
      <c r="F3203" s="19">
        <f t="shared" si="20"/>
        <v>-1.1228325347222179E-2</v>
      </c>
      <c r="G3203">
        <f t="shared" si="9"/>
        <v>-1.2544257118055527E-2</v>
      </c>
      <c r="H3203">
        <f t="shared" si="10"/>
        <v>1.0859998166390482E-2</v>
      </c>
      <c r="L3203" s="19">
        <f t="shared" si="21"/>
        <v>-5.8625157291666785E-2</v>
      </c>
      <c r="M3203" s="19">
        <f t="shared" si="21"/>
        <v>-3.192258923611091E-2</v>
      </c>
      <c r="N3203" s="19">
        <f t="shared" si="21"/>
        <v>-6.5187606597222447E-2</v>
      </c>
      <c r="O3203" s="19">
        <f t="shared" si="21"/>
        <v>-6.3768561458332984E-2</v>
      </c>
      <c r="P3203">
        <f t="shared" si="12"/>
        <v>-5.4875978645833282E-2</v>
      </c>
      <c r="Q3203">
        <f t="shared" si="13"/>
        <v>7.7798999886339801E-3</v>
      </c>
      <c r="R3203"/>
      <c r="S3203"/>
      <c r="U3203" s="19">
        <f t="shared" si="22"/>
        <v>1.007838854166665E-2</v>
      </c>
      <c r="V3203" s="19">
        <f t="shared" si="22"/>
        <v>-8.0064309027778058E-3</v>
      </c>
      <c r="W3203" s="19">
        <f t="shared" si="22"/>
        <v>1.5691362500000139E-2</v>
      </c>
      <c r="X3203" s="19">
        <f t="shared" si="22"/>
        <v>-1.6615196874999849E-2</v>
      </c>
      <c r="Y3203">
        <f t="shared" si="15"/>
        <v>2.8703081597228342E-4</v>
      </c>
      <c r="Z3203">
        <f t="shared" si="16"/>
        <v>7.5698465910363603E-3</v>
      </c>
      <c r="AA3203"/>
      <c r="AB3203"/>
      <c r="AD3203" s="19">
        <f t="shared" si="23"/>
        <v>-6.8130159722222361E-2</v>
      </c>
      <c r="AE3203" s="19">
        <f t="shared" si="23"/>
        <v>-4.5287317361110968E-2</v>
      </c>
      <c r="AF3203" s="19">
        <f t="shared" si="23"/>
        <v>-8.0143939236111184E-2</v>
      </c>
      <c r="AG3203" s="19">
        <f t="shared" si="23"/>
        <v>-6.8867907291666697E-2</v>
      </c>
      <c r="AH3203">
        <f t="shared" si="18"/>
        <v>-6.5607330902777802E-2</v>
      </c>
      <c r="AI3203">
        <f t="shared" si="19"/>
        <v>7.3098789080842507E-3</v>
      </c>
    </row>
    <row r="3204" spans="1:37" x14ac:dyDescent="0.35">
      <c r="B3204" s="24">
        <v>4</v>
      </c>
      <c r="C3204" s="19">
        <f t="shared" si="20"/>
        <v>2.5544470833333555E-2</v>
      </c>
      <c r="D3204" s="19">
        <f t="shared" si="20"/>
        <v>-2.3407978819444453E-2</v>
      </c>
      <c r="E3204" s="19">
        <f t="shared" si="20"/>
        <v>-3.5327446527777639E-2</v>
      </c>
      <c r="F3204" s="19">
        <f t="shared" si="20"/>
        <v>-1.0042091666666697E-2</v>
      </c>
      <c r="G3204">
        <f t="shared" si="9"/>
        <v>-1.0808261545138809E-2</v>
      </c>
      <c r="H3204">
        <f t="shared" si="10"/>
        <v>1.3172102702519974E-2</v>
      </c>
      <c r="L3204" s="19">
        <f t="shared" si="21"/>
        <v>-4.4414009374999952E-2</v>
      </c>
      <c r="M3204" s="19">
        <f t="shared" si="21"/>
        <v>-2.1294378124999847E-2</v>
      </c>
      <c r="N3204" s="19">
        <f t="shared" si="21"/>
        <v>-6.967298472222222E-2</v>
      </c>
      <c r="O3204" s="19">
        <f t="shared" si="21"/>
        <v>-6.560319444444429E-2</v>
      </c>
      <c r="P3204">
        <f t="shared" si="12"/>
        <v>-5.0246141666666577E-2</v>
      </c>
      <c r="Q3204">
        <f t="shared" si="13"/>
        <v>1.1126019355414596E-2</v>
      </c>
      <c r="R3204"/>
      <c r="S3204"/>
      <c r="U3204" s="19">
        <f t="shared" si="22"/>
        <v>2.5016201736110744E-2</v>
      </c>
      <c r="V3204" s="19">
        <f t="shared" si="22"/>
        <v>2.9978812500002228E-3</v>
      </c>
      <c r="W3204" s="19">
        <f t="shared" si="22"/>
        <v>2.9188871527779936E-3</v>
      </c>
      <c r="X3204" s="19">
        <f t="shared" si="22"/>
        <v>-2.0489920138888562E-2</v>
      </c>
      <c r="Y3204">
        <f t="shared" si="15"/>
        <v>2.6107625000000995E-3</v>
      </c>
      <c r="Z3204">
        <f t="shared" si="16"/>
        <v>9.2910801644819057E-3</v>
      </c>
      <c r="AA3204"/>
      <c r="AB3204"/>
      <c r="AD3204" s="19">
        <f t="shared" si="23"/>
        <v>-5.1523130902777714E-2</v>
      </c>
      <c r="AE3204" s="19">
        <f t="shared" si="23"/>
        <v>-2.6673202430555376E-2</v>
      </c>
      <c r="AF3204" s="19">
        <f t="shared" si="23"/>
        <v>-7.1046318750000115E-2</v>
      </c>
      <c r="AG3204" s="19">
        <f t="shared" si="23"/>
        <v>-4.7062719444444623E-2</v>
      </c>
      <c r="AH3204">
        <f t="shared" si="18"/>
        <v>-4.9076342881944457E-2</v>
      </c>
      <c r="AI3204">
        <f t="shared" si="19"/>
        <v>9.1041290664115523E-3</v>
      </c>
    </row>
    <row r="3205" spans="1:37" x14ac:dyDescent="0.35">
      <c r="B3205" s="24">
        <v>5</v>
      </c>
      <c r="C3205" s="19">
        <f t="shared" si="20"/>
        <v>1.8850647916666796E-2</v>
      </c>
      <c r="D3205" s="19">
        <f t="shared" si="20"/>
        <v>-3.8813635069444463E-2</v>
      </c>
      <c r="E3205" s="19">
        <f t="shared" si="20"/>
        <v>-3.4659093055555423E-2</v>
      </c>
      <c r="F3205" s="19">
        <f t="shared" si="20"/>
        <v>-1.7053238194444431E-2</v>
      </c>
      <c r="G3205">
        <f t="shared" si="9"/>
        <v>-1.791882960069438E-2</v>
      </c>
      <c r="H3205">
        <f t="shared" si="10"/>
        <v>1.3132570964010838E-2</v>
      </c>
      <c r="L3205" s="19">
        <f t="shared" si="21"/>
        <v>-3.4730986458333502E-2</v>
      </c>
      <c r="M3205" s="19">
        <f t="shared" si="21"/>
        <v>-1.8907682638888701E-2</v>
      </c>
      <c r="N3205" s="19">
        <f t="shared" si="21"/>
        <v>-6.1439169791666859E-2</v>
      </c>
      <c r="O3205" s="19">
        <f t="shared" si="21"/>
        <v>-5.9418641666666383E-2</v>
      </c>
      <c r="P3205">
        <f t="shared" si="12"/>
        <v>-4.3624120138888861E-2</v>
      </c>
      <c r="Q3205">
        <f t="shared" si="13"/>
        <v>1.0234064905069147E-2</v>
      </c>
      <c r="R3205"/>
      <c r="S3205"/>
      <c r="U3205" s="19">
        <f t="shared" si="22"/>
        <v>2.116970659722206E-2</v>
      </c>
      <c r="V3205" s="19">
        <f t="shared" si="22"/>
        <v>4.1668600694446112E-3</v>
      </c>
      <c r="W3205" s="19">
        <f t="shared" si="22"/>
        <v>-2.4047692013888899E-2</v>
      </c>
      <c r="X3205" s="19">
        <f t="shared" si="22"/>
        <v>-1.3580367708333263E-2</v>
      </c>
      <c r="Y3205">
        <f t="shared" si="15"/>
        <v>-3.0728732638888728E-3</v>
      </c>
      <c r="Z3205">
        <f t="shared" si="16"/>
        <v>9.9601994548114015E-3</v>
      </c>
      <c r="AA3205"/>
      <c r="AB3205"/>
      <c r="AD3205" s="19">
        <f t="shared" si="23"/>
        <v>-4.3610906249999637E-2</v>
      </c>
      <c r="AE3205" s="19">
        <f t="shared" si="23"/>
        <v>-4.5915938541666645E-2</v>
      </c>
      <c r="AF3205" s="19">
        <f t="shared" si="23"/>
        <v>-7.396233402777791E-2</v>
      </c>
      <c r="AG3205" s="19">
        <f t="shared" si="23"/>
        <v>-6.2939290625000255E-2</v>
      </c>
      <c r="AH3205">
        <f t="shared" si="18"/>
        <v>-5.6607117361111112E-2</v>
      </c>
      <c r="AI3205">
        <f t="shared" si="19"/>
        <v>7.214007044082006E-3</v>
      </c>
    </row>
    <row r="3206" spans="1:37" x14ac:dyDescent="0.35">
      <c r="B3206" s="24">
        <v>6</v>
      </c>
      <c r="C3206" s="19">
        <f t="shared" si="20"/>
        <v>9.0290354166666087E-3</v>
      </c>
      <c r="D3206" s="19">
        <f t="shared" si="20"/>
        <v>-3.3947876041666603E-2</v>
      </c>
      <c r="E3206" s="19">
        <f t="shared" si="20"/>
        <v>-4.9666007638888954E-2</v>
      </c>
      <c r="F3206" s="19">
        <f t="shared" si="20"/>
        <v>-2.7034260416666234E-3</v>
      </c>
      <c r="G3206">
        <f t="shared" si="9"/>
        <v>-1.9322068576388893E-2</v>
      </c>
      <c r="H3206">
        <f t="shared" si="10"/>
        <v>1.358502011764557E-2</v>
      </c>
      <c r="L3206" s="19">
        <f t="shared" si="21"/>
        <v>-3.4014666319444609E-2</v>
      </c>
      <c r="M3206" s="19">
        <f t="shared" si="21"/>
        <v>-2.5393152083333037E-2</v>
      </c>
      <c r="N3206" s="19">
        <f t="shared" si="21"/>
        <v>-5.9532655902777787E-2</v>
      </c>
      <c r="O3206" s="19">
        <f t="shared" si="21"/>
        <v>-6.4301604861111028E-2</v>
      </c>
      <c r="P3206">
        <f t="shared" si="12"/>
        <v>-4.5810519791666615E-2</v>
      </c>
      <c r="Q3206">
        <f t="shared" si="13"/>
        <v>9.5141487172733276E-3</v>
      </c>
      <c r="R3206"/>
      <c r="S3206"/>
      <c r="U3206" s="19">
        <f t="shared" si="22"/>
        <v>1.7671114236111007E-2</v>
      </c>
      <c r="V3206" s="19">
        <f t="shared" si="22"/>
        <v>-6.076709027777738E-3</v>
      </c>
      <c r="W3206" s="19">
        <f t="shared" si="22"/>
        <v>-3.3150594444444237E-2</v>
      </c>
      <c r="X3206" s="19">
        <f t="shared" si="22"/>
        <v>-2.0785751736110858E-2</v>
      </c>
      <c r="Y3206">
        <f t="shared" si="15"/>
        <v>-1.0585485243055456E-2</v>
      </c>
      <c r="Z3206">
        <f t="shared" si="16"/>
        <v>1.0923957108443785E-2</v>
      </c>
      <c r="AA3206"/>
      <c r="AB3206"/>
      <c r="AD3206" s="19">
        <f t="shared" si="23"/>
        <v>-6.167841979166655E-2</v>
      </c>
      <c r="AE3206" s="19">
        <f t="shared" si="23"/>
        <v>-5.354571006944453E-2</v>
      </c>
      <c r="AF3206" s="19">
        <f t="shared" si="23"/>
        <v>-6.8595225694444539E-2</v>
      </c>
      <c r="AG3206" s="19">
        <f t="shared" si="23"/>
        <v>-5.7809774305555783E-2</v>
      </c>
      <c r="AH3206">
        <f t="shared" si="18"/>
        <v>-6.0407282465277851E-2</v>
      </c>
      <c r="AI3206">
        <f t="shared" si="19"/>
        <v>3.1948712651383381E-3</v>
      </c>
    </row>
    <row r="3207" spans="1:37" x14ac:dyDescent="0.35">
      <c r="B3207" s="24">
        <v>7</v>
      </c>
      <c r="C3207" s="19">
        <f t="shared" si="20"/>
        <v>2.3369294097222437E-2</v>
      </c>
      <c r="D3207" s="19">
        <f t="shared" si="20"/>
        <v>-3.3160658333333259E-2</v>
      </c>
      <c r="E3207" s="19">
        <f t="shared" si="20"/>
        <v>-4.5413314236110947E-2</v>
      </c>
      <c r="F3207" s="19">
        <f t="shared" si="20"/>
        <v>-2.0375022916666652E-2</v>
      </c>
      <c r="G3207">
        <f t="shared" si="9"/>
        <v>-1.8894925347222105E-2</v>
      </c>
      <c r="H3207">
        <f t="shared" si="10"/>
        <v>1.4986635771459304E-2</v>
      </c>
      <c r="L3207" s="19">
        <f t="shared" si="21"/>
        <v>-2.6786407291666703E-2</v>
      </c>
      <c r="M3207" s="19">
        <f t="shared" si="21"/>
        <v>-2.9487562152777258E-2</v>
      </c>
      <c r="N3207" s="19">
        <f t="shared" si="21"/>
        <v>-6.4673698263889023E-2</v>
      </c>
      <c r="O3207" s="19">
        <f t="shared" si="21"/>
        <v>-7.8508382986110847E-2</v>
      </c>
      <c r="P3207">
        <f t="shared" si="12"/>
        <v>-4.9864012673610958E-2</v>
      </c>
      <c r="Q3207">
        <f t="shared" si="13"/>
        <v>1.2869869022498637E-2</v>
      </c>
      <c r="R3207"/>
      <c r="S3207"/>
      <c r="U3207" s="19">
        <f t="shared" si="22"/>
        <v>2.9127140624999881E-2</v>
      </c>
      <c r="V3207" s="19">
        <f t="shared" si="22"/>
        <v>-1.2669451388888087E-3</v>
      </c>
      <c r="W3207" s="19">
        <f t="shared" si="22"/>
        <v>-2.6471597916666534E-2</v>
      </c>
      <c r="X3207" s="19">
        <f t="shared" si="22"/>
        <v>-3.1000685416666562E-2</v>
      </c>
      <c r="Y3207">
        <f t="shared" si="15"/>
        <v>-7.403021961805506E-3</v>
      </c>
      <c r="Z3207">
        <f t="shared" si="16"/>
        <v>1.3821976845077674E-2</v>
      </c>
      <c r="AA3207"/>
      <c r="AB3207"/>
      <c r="AD3207" s="19">
        <f t="shared" si="23"/>
        <v>-5.4841083333333041E-2</v>
      </c>
      <c r="AE3207" s="19">
        <f t="shared" si="23"/>
        <v>-6.4639447222222368E-2</v>
      </c>
      <c r="AF3207" s="19">
        <f t="shared" si="23"/>
        <v>-5.718135451388906E-2</v>
      </c>
      <c r="AG3207" s="19">
        <f t="shared" si="23"/>
        <v>-5.8901171527777962E-2</v>
      </c>
      <c r="AH3207">
        <f t="shared" si="18"/>
        <v>-5.8890764149305608E-2</v>
      </c>
      <c r="AI3207">
        <f t="shared" si="19"/>
        <v>2.0890480567170126E-3</v>
      </c>
    </row>
    <row r="3208" spans="1:37" x14ac:dyDescent="0.35">
      <c r="B3208" s="24">
        <v>8</v>
      </c>
      <c r="C3208" s="19">
        <f t="shared" si="20"/>
        <v>2.7940654059829151E-2</v>
      </c>
      <c r="D3208" s="19">
        <f t="shared" si="20"/>
        <v>-2.9063618440170857E-2</v>
      </c>
      <c r="E3208" s="19">
        <f t="shared" si="20"/>
        <v>-2.993835381944443E-2</v>
      </c>
      <c r="F3208" s="19">
        <f t="shared" si="20"/>
        <v>1.8731380902777595E-2</v>
      </c>
      <c r="G3208">
        <f t="shared" si="9"/>
        <v>-3.0824843242521355E-3</v>
      </c>
      <c r="H3208">
        <f t="shared" si="10"/>
        <v>1.5369170677129998E-2</v>
      </c>
      <c r="L3208" s="19">
        <f t="shared" si="21"/>
        <v>-2.7246498707265032E-2</v>
      </c>
      <c r="M3208" s="19">
        <f t="shared" si="21"/>
        <v>-1.2371454257478431E-2</v>
      </c>
      <c r="N3208" s="19">
        <f t="shared" si="21"/>
        <v>-4.1133022916666817E-2</v>
      </c>
      <c r="O3208" s="19">
        <f t="shared" si="21"/>
        <v>-6.0941844097222031E-2</v>
      </c>
      <c r="P3208">
        <f t="shared" si="12"/>
        <v>-3.5423204994658078E-2</v>
      </c>
      <c r="Q3208">
        <f t="shared" si="13"/>
        <v>1.0336201349741409E-2</v>
      </c>
      <c r="R3208"/>
      <c r="S3208"/>
      <c r="U3208" s="19">
        <f t="shared" si="22"/>
        <v>2.5556973926281867E-2</v>
      </c>
      <c r="V3208" s="19">
        <f t="shared" si="22"/>
        <v>9.4440507532052576E-3</v>
      </c>
      <c r="W3208" s="19">
        <f t="shared" si="22"/>
        <v>-9.3683368055530458E-4</v>
      </c>
      <c r="X3208" s="19">
        <f t="shared" si="22"/>
        <v>-7.8111743055552241E-3</v>
      </c>
      <c r="Y3208">
        <f t="shared" si="15"/>
        <v>6.5632541733441491E-3</v>
      </c>
      <c r="Z3208">
        <f t="shared" si="16"/>
        <v>7.2568122644569829E-3</v>
      </c>
      <c r="AA3208"/>
      <c r="AB3208"/>
      <c r="AD3208" s="19">
        <f t="shared" si="23"/>
        <v>-5.0615716549145207E-2</v>
      </c>
      <c r="AE3208" s="19">
        <f t="shared" si="23"/>
        <v>-6.7380164780983076E-2</v>
      </c>
      <c r="AF3208" s="19">
        <f t="shared" si="23"/>
        <v>-6.8093562847222566E-2</v>
      </c>
      <c r="AG3208" s="19">
        <f t="shared" si="23"/>
        <v>-3.3460858333333343E-2</v>
      </c>
      <c r="AH3208">
        <f t="shared" si="18"/>
        <v>-5.4887575627671048E-2</v>
      </c>
      <c r="AI3208">
        <f t="shared" si="19"/>
        <v>8.2047540903361846E-3</v>
      </c>
    </row>
    <row r="3209" spans="1:37" x14ac:dyDescent="0.35">
      <c r="B3209" s="24">
        <v>9</v>
      </c>
      <c r="C3209" s="19">
        <f t="shared" si="20"/>
        <v>4.6217078472222228E-2</v>
      </c>
      <c r="D3209" s="19">
        <f t="shared" si="20"/>
        <v>-5.4501982638887059E-3</v>
      </c>
      <c r="E3209" s="19">
        <f t="shared" si="20"/>
        <v>-2.7978867013888964E-2</v>
      </c>
      <c r="F3209" s="19">
        <f t="shared" si="20"/>
        <v>-5.6627305555556617E-3</v>
      </c>
      <c r="G3209">
        <f t="shared" si="9"/>
        <v>1.7813206597222242E-3</v>
      </c>
      <c r="H3209">
        <f t="shared" si="10"/>
        <v>1.5726607250076588E-2</v>
      </c>
      <c r="L3209" s="19">
        <f t="shared" si="21"/>
        <v>-2.3547831249999984E-2</v>
      </c>
      <c r="M3209" s="19">
        <f t="shared" si="21"/>
        <v>8.2571024305556628E-3</v>
      </c>
      <c r="N3209" s="19">
        <f t="shared" si="21"/>
        <v>-4.7587865972222365E-2</v>
      </c>
      <c r="O3209" s="19">
        <f t="shared" si="21"/>
        <v>-6.6881898611110713E-2</v>
      </c>
      <c r="P3209">
        <f t="shared" si="12"/>
        <v>-3.244012335069435E-2</v>
      </c>
      <c r="Q3209">
        <f t="shared" si="13"/>
        <v>1.6204492779039188E-2</v>
      </c>
      <c r="R3209"/>
      <c r="S3209"/>
      <c r="U3209" s="19">
        <f t="shared" si="22"/>
        <v>3.1155426388888685E-2</v>
      </c>
      <c r="V3209" s="19">
        <f t="shared" si="22"/>
        <v>1.5906141666666873E-2</v>
      </c>
      <c r="W3209" s="19">
        <f t="shared" si="22"/>
        <v>-2.0902195833333193E-2</v>
      </c>
      <c r="X3209" s="19">
        <f t="shared" si="22"/>
        <v>-1.4298840972221838E-2</v>
      </c>
      <c r="Y3209">
        <f t="shared" si="15"/>
        <v>2.9651328125001319E-3</v>
      </c>
      <c r="Z3209">
        <f t="shared" si="16"/>
        <v>1.2348604946897102E-2</v>
      </c>
      <c r="AA3209"/>
      <c r="AB3209"/>
      <c r="AD3209" s="19">
        <f t="shared" si="23"/>
        <v>-1.7654667708333349E-2</v>
      </c>
      <c r="AE3209" s="19">
        <f t="shared" si="23"/>
        <v>-5.2637985763889117E-2</v>
      </c>
      <c r="AF3209" s="19">
        <f t="shared" si="23"/>
        <v>-7.2156799652777881E-2</v>
      </c>
      <c r="AG3209" s="19">
        <f t="shared" si="23"/>
        <v>-4.1044545486111306E-2</v>
      </c>
      <c r="AH3209">
        <f t="shared" si="18"/>
        <v>-4.5873499652777913E-2</v>
      </c>
      <c r="AI3209">
        <f t="shared" si="19"/>
        <v>1.1387827587274876E-2</v>
      </c>
    </row>
    <row r="3210" spans="1:37" x14ac:dyDescent="0.35">
      <c r="B3210" s="24">
        <v>10</v>
      </c>
      <c r="C3210" s="19">
        <f t="shared" si="20"/>
        <v>3.9004343749999948E-2</v>
      </c>
      <c r="D3210" s="19">
        <f t="shared" si="20"/>
        <v>-3.0285543750000254E-2</v>
      </c>
      <c r="E3210" s="19">
        <f t="shared" si="20"/>
        <v>-2.7649947731973878E-2</v>
      </c>
      <c r="F3210" s="19">
        <f t="shared" si="20"/>
        <v>2.1966789140070775E-2</v>
      </c>
      <c r="G3210">
        <f t="shared" si="9"/>
        <v>7.5891035202414747E-4</v>
      </c>
      <c r="H3210">
        <f t="shared" si="10"/>
        <v>1.7519771323224419E-2</v>
      </c>
      <c r="L3210" s="19">
        <f t="shared" si="21"/>
        <v>-1.0425746527777835E-2</v>
      </c>
      <c r="M3210" s="19">
        <f t="shared" si="21"/>
        <v>4.0223618055557075E-3</v>
      </c>
      <c r="N3210" s="19">
        <f t="shared" si="21"/>
        <v>-5.2630791068262683E-2</v>
      </c>
      <c r="O3210" s="19">
        <f t="shared" si="21"/>
        <v>-5.6745295715129762E-2</v>
      </c>
      <c r="P3210">
        <f t="shared" si="12"/>
        <v>-2.8944867876403643E-2</v>
      </c>
      <c r="Q3210">
        <f t="shared" si="13"/>
        <v>1.5175865801481897E-2</v>
      </c>
      <c r="R3210"/>
      <c r="S3210"/>
      <c r="U3210" s="19">
        <f t="shared" si="22"/>
        <v>4.8149238194444055E-2</v>
      </c>
      <c r="V3210" s="19">
        <f t="shared" si="22"/>
        <v>1.1151904861111339E-2</v>
      </c>
      <c r="W3210" s="19">
        <f t="shared" si="22"/>
        <v>-1.7190680732860453E-2</v>
      </c>
      <c r="X3210" s="19">
        <f t="shared" si="22"/>
        <v>-2.2974604174054059E-2</v>
      </c>
      <c r="Y3210">
        <f t="shared" si="15"/>
        <v>4.7839645371602207E-3</v>
      </c>
      <c r="Z3210">
        <f t="shared" si="16"/>
        <v>1.6264790179451451E-2</v>
      </c>
      <c r="AA3210"/>
      <c r="AB3210"/>
      <c r="AD3210" s="19">
        <f t="shared" si="23"/>
        <v>3.1598656250002577E-3</v>
      </c>
      <c r="AE3210" s="19">
        <f t="shared" si="23"/>
        <v>-4.9531882986111109E-2</v>
      </c>
      <c r="AF3210" s="19">
        <f t="shared" si="23"/>
        <v>-6.2345835320626652E-2</v>
      </c>
      <c r="AG3210" s="19">
        <f t="shared" si="23"/>
        <v>-4.6293103228427945E-2</v>
      </c>
      <c r="AH3210">
        <f t="shared" si="18"/>
        <v>-3.8752738977541362E-2</v>
      </c>
      <c r="AI3210">
        <f t="shared" si="19"/>
        <v>1.4394291861176054E-2</v>
      </c>
    </row>
    <row r="3211" spans="1:37" s="19" customFormat="1" x14ac:dyDescent="0.35"/>
    <row r="3212" spans="1:37" s="19" customFormat="1" x14ac:dyDescent="0.35">
      <c r="G3212" s="29"/>
      <c r="H3212" s="29"/>
      <c r="I3212" s="29"/>
      <c r="J3212" s="29"/>
      <c r="P3212" s="29"/>
      <c r="Q3212" s="29"/>
      <c r="R3212" s="29"/>
      <c r="S3212" s="29"/>
      <c r="Y3212" s="29"/>
      <c r="Z3212" s="29"/>
      <c r="AA3212" s="29"/>
      <c r="AB3212" s="29"/>
      <c r="AH3212" s="29"/>
      <c r="AI3212" s="29"/>
      <c r="AJ3212" s="29"/>
      <c r="AK3212" s="29"/>
    </row>
    <row r="3213" spans="1:37" s="19" customFormat="1" x14ac:dyDescent="0.35">
      <c r="A3213" s="23"/>
      <c r="B3213" s="23"/>
      <c r="C3213" s="23"/>
      <c r="D3213" s="23"/>
      <c r="E3213" s="23"/>
      <c r="F3213" s="23"/>
      <c r="G3213" s="23"/>
      <c r="H3213" s="23"/>
      <c r="I3213" s="23"/>
      <c r="J3213" s="23"/>
      <c r="L3213" s="23"/>
      <c r="M3213" s="23"/>
      <c r="N3213" s="23"/>
      <c r="O3213" s="23"/>
      <c r="P3213" s="23"/>
      <c r="Q3213" s="23"/>
      <c r="R3213" s="23"/>
      <c r="S3213" s="23"/>
      <c r="U3213" s="23"/>
      <c r="V3213" s="23"/>
      <c r="W3213" s="23"/>
      <c r="X3213" s="23"/>
      <c r="Y3213" s="23"/>
      <c r="Z3213" s="23"/>
      <c r="AA3213" s="23"/>
      <c r="AB3213" s="23"/>
      <c r="AD3213" s="23"/>
      <c r="AE3213" s="23"/>
      <c r="AF3213" s="23"/>
      <c r="AG3213" s="23"/>
      <c r="AH3213" s="23"/>
      <c r="AI3213" s="23"/>
      <c r="AJ3213" s="23"/>
      <c r="AK3213" s="23"/>
    </row>
    <row r="3214" spans="1:37" s="19" customFormat="1" x14ac:dyDescent="0.35">
      <c r="A3214" s="23"/>
      <c r="B3214" s="23"/>
      <c r="C3214" s="23"/>
      <c r="D3214" s="23"/>
      <c r="E3214" s="23"/>
      <c r="F3214" s="23"/>
      <c r="G3214" s="23"/>
      <c r="H3214" s="23"/>
      <c r="I3214" s="23"/>
      <c r="J3214" s="23"/>
      <c r="L3214" s="23"/>
      <c r="M3214" s="23"/>
      <c r="N3214" s="23"/>
      <c r="O3214" s="23"/>
      <c r="P3214" s="23"/>
      <c r="Q3214" s="23"/>
      <c r="R3214" s="23"/>
      <c r="S3214" s="23"/>
      <c r="U3214" s="23"/>
      <c r="V3214" s="23"/>
      <c r="W3214" s="23"/>
      <c r="X3214" s="23"/>
      <c r="Y3214" s="23"/>
      <c r="Z3214" s="23"/>
      <c r="AA3214" s="23"/>
      <c r="AB3214" s="23"/>
      <c r="AD3214" s="23"/>
      <c r="AE3214" s="23"/>
      <c r="AF3214" s="23"/>
      <c r="AG3214" s="23"/>
      <c r="AH3214" s="23"/>
      <c r="AI3214" s="23"/>
      <c r="AJ3214" s="23"/>
      <c r="AK3214" s="23"/>
    </row>
    <row r="3215" spans="1:37" s="19" customFormat="1" x14ac:dyDescent="0.35">
      <c r="A3215" s="23"/>
      <c r="B3215" s="23"/>
      <c r="C3215" s="23"/>
      <c r="D3215" s="23"/>
      <c r="E3215" s="23"/>
      <c r="F3215" s="23"/>
      <c r="G3215" s="23"/>
      <c r="H3215" s="23"/>
      <c r="I3215" s="23"/>
      <c r="J3215" s="23"/>
      <c r="L3215" s="23"/>
      <c r="M3215" s="23"/>
      <c r="N3215" s="23"/>
      <c r="O3215" s="23"/>
      <c r="P3215" s="23"/>
      <c r="Q3215" s="23"/>
      <c r="R3215" s="23"/>
      <c r="S3215" s="23"/>
      <c r="U3215" s="23"/>
      <c r="V3215" s="23"/>
      <c r="W3215" s="23"/>
      <c r="X3215" s="23"/>
      <c r="Y3215" s="23"/>
      <c r="Z3215" s="23"/>
      <c r="AA3215" s="23"/>
      <c r="AB3215" s="23"/>
      <c r="AD3215" s="23"/>
      <c r="AE3215" s="23"/>
      <c r="AF3215" s="23"/>
      <c r="AG3215" s="23"/>
      <c r="AH3215" s="23"/>
      <c r="AI3215" s="23"/>
      <c r="AJ3215" s="23"/>
      <c r="AK3215" s="23"/>
    </row>
    <row r="3216" spans="1:37" s="19" customFormat="1" x14ac:dyDescent="0.35">
      <c r="A3216" s="23"/>
      <c r="B3216" s="23"/>
      <c r="C3216" s="23"/>
      <c r="D3216" s="23"/>
      <c r="E3216" s="23"/>
      <c r="F3216" s="23"/>
      <c r="G3216" s="23"/>
      <c r="H3216" s="23"/>
      <c r="I3216" s="23"/>
      <c r="J3216" s="23"/>
      <c r="L3216" s="23"/>
      <c r="M3216" s="23"/>
      <c r="N3216" s="23"/>
      <c r="O3216" s="23"/>
      <c r="P3216" s="23"/>
      <c r="Q3216" s="23"/>
      <c r="R3216" s="23"/>
      <c r="S3216" s="23"/>
      <c r="U3216" s="23"/>
      <c r="V3216" s="23"/>
      <c r="W3216" s="23"/>
      <c r="X3216" s="23"/>
      <c r="Y3216" s="23"/>
      <c r="Z3216" s="23"/>
      <c r="AA3216" s="23"/>
      <c r="AB3216" s="23"/>
      <c r="AD3216" s="23"/>
      <c r="AE3216" s="23"/>
      <c r="AF3216" s="23"/>
      <c r="AG3216" s="23"/>
      <c r="AH3216" s="23"/>
      <c r="AI3216" s="23"/>
      <c r="AJ3216" s="23"/>
      <c r="AK3216" s="23"/>
    </row>
    <row r="3217" spans="1:37" s="19" customFormat="1" x14ac:dyDescent="0.35">
      <c r="A3217" s="23"/>
      <c r="B3217" s="23"/>
      <c r="C3217" s="23"/>
      <c r="D3217" s="23"/>
      <c r="E3217" s="23"/>
      <c r="F3217" s="23"/>
      <c r="G3217" s="23"/>
      <c r="H3217" s="23"/>
      <c r="I3217" s="23"/>
      <c r="J3217" s="23"/>
      <c r="L3217" s="23"/>
      <c r="M3217" s="23"/>
      <c r="N3217" s="23"/>
      <c r="O3217" s="23"/>
      <c r="P3217" s="23"/>
      <c r="Q3217" s="23"/>
      <c r="R3217" s="23"/>
      <c r="S3217" s="23"/>
      <c r="U3217" s="23"/>
      <c r="V3217" s="23"/>
      <c r="W3217" s="23"/>
      <c r="X3217" s="23"/>
      <c r="Y3217" s="23"/>
      <c r="Z3217" s="23"/>
      <c r="AA3217" s="23"/>
      <c r="AB3217" s="23"/>
      <c r="AD3217" s="23"/>
      <c r="AE3217" s="23"/>
      <c r="AF3217" s="23"/>
      <c r="AG3217" s="23"/>
      <c r="AH3217" s="23"/>
      <c r="AI3217" s="23"/>
      <c r="AJ3217" s="23"/>
      <c r="AK3217" s="23"/>
    </row>
    <row r="3218" spans="1:37" s="19" customFormat="1" x14ac:dyDescent="0.35">
      <c r="A3218" s="23"/>
      <c r="B3218" s="23"/>
      <c r="C3218" s="23"/>
      <c r="D3218" s="23"/>
      <c r="E3218" s="23"/>
      <c r="F3218" s="23"/>
      <c r="G3218" s="23"/>
      <c r="H3218" s="23"/>
      <c r="I3218" s="23"/>
      <c r="J3218" s="23"/>
      <c r="L3218" s="23"/>
      <c r="M3218" s="23"/>
      <c r="N3218" s="23"/>
      <c r="O3218" s="23"/>
      <c r="P3218" s="23"/>
      <c r="Q3218" s="23"/>
      <c r="R3218" s="23"/>
      <c r="S3218" s="23"/>
      <c r="U3218" s="23"/>
      <c r="V3218" s="23"/>
      <c r="W3218" s="23"/>
      <c r="X3218" s="23"/>
      <c r="Y3218" s="23"/>
      <c r="Z3218" s="23"/>
      <c r="AA3218" s="23"/>
      <c r="AB3218" s="23"/>
      <c r="AD3218" s="23"/>
      <c r="AE3218" s="23"/>
      <c r="AF3218" s="23"/>
      <c r="AG3218" s="23"/>
      <c r="AH3218" s="23"/>
      <c r="AI3218" s="23"/>
      <c r="AJ3218" s="23"/>
      <c r="AK3218" s="23"/>
    </row>
    <row r="3219" spans="1:37" s="19" customFormat="1" x14ac:dyDescent="0.35">
      <c r="A3219" s="23"/>
      <c r="B3219" s="23"/>
      <c r="C3219" s="23"/>
      <c r="D3219" s="23"/>
      <c r="E3219" s="23"/>
      <c r="F3219" s="23"/>
      <c r="G3219" s="23"/>
      <c r="H3219" s="23"/>
      <c r="I3219" s="23"/>
      <c r="J3219" s="23"/>
      <c r="L3219" s="23"/>
      <c r="M3219" s="23"/>
      <c r="N3219" s="23"/>
      <c r="O3219" s="23"/>
      <c r="P3219" s="23"/>
      <c r="Q3219" s="23"/>
      <c r="R3219" s="23"/>
      <c r="S3219" s="23"/>
      <c r="U3219" s="23"/>
      <c r="V3219" s="23"/>
      <c r="W3219" s="23"/>
      <c r="X3219" s="23"/>
      <c r="Y3219" s="23"/>
      <c r="Z3219" s="23"/>
      <c r="AA3219" s="23"/>
      <c r="AB3219" s="23"/>
      <c r="AD3219" s="23"/>
      <c r="AE3219" s="23"/>
      <c r="AF3219" s="23"/>
      <c r="AG3219" s="23"/>
      <c r="AH3219" s="23"/>
      <c r="AI3219" s="23"/>
      <c r="AJ3219" s="23"/>
      <c r="AK3219" s="23"/>
    </row>
    <row r="3220" spans="1:37" s="19" customFormat="1" x14ac:dyDescent="0.35">
      <c r="A3220" s="23"/>
      <c r="B3220" s="23"/>
      <c r="C3220" s="23"/>
      <c r="D3220" s="23"/>
      <c r="E3220" s="23"/>
      <c r="F3220" s="23"/>
      <c r="G3220" s="23"/>
      <c r="H3220" s="23"/>
      <c r="I3220" s="23"/>
      <c r="J3220" s="23"/>
      <c r="L3220" s="23"/>
      <c r="M3220" s="23"/>
      <c r="N3220" s="23"/>
      <c r="O3220" s="23"/>
      <c r="P3220" s="23"/>
      <c r="Q3220" s="23"/>
      <c r="R3220" s="23"/>
      <c r="S3220" s="23"/>
      <c r="U3220" s="23"/>
      <c r="V3220" s="23"/>
      <c r="W3220" s="23"/>
      <c r="X3220" s="23"/>
      <c r="Y3220" s="23"/>
      <c r="Z3220" s="23"/>
      <c r="AA3220" s="23"/>
      <c r="AB3220" s="23"/>
      <c r="AD3220" s="23"/>
      <c r="AE3220" s="23"/>
      <c r="AF3220" s="23"/>
      <c r="AG3220" s="23"/>
      <c r="AH3220" s="23"/>
      <c r="AI3220" s="23"/>
      <c r="AJ3220" s="23"/>
      <c r="AK3220" s="23"/>
    </row>
    <row r="3221" spans="1:37" s="19" customFormat="1" x14ac:dyDescent="0.35">
      <c r="A3221" s="23"/>
      <c r="B3221" s="23"/>
      <c r="C3221" s="23"/>
      <c r="D3221" s="23"/>
      <c r="E3221" s="23"/>
      <c r="F3221" s="23"/>
      <c r="G3221" s="23"/>
      <c r="H3221" s="23"/>
      <c r="I3221" s="23"/>
      <c r="J3221" s="23"/>
      <c r="L3221" s="23"/>
      <c r="M3221" s="23"/>
      <c r="N3221" s="23"/>
      <c r="O3221" s="23"/>
      <c r="P3221" s="23"/>
      <c r="Q3221" s="23"/>
      <c r="R3221" s="23"/>
      <c r="S3221" s="23"/>
      <c r="U3221" s="23"/>
      <c r="V3221" s="23"/>
      <c r="W3221" s="23"/>
      <c r="X3221" s="23"/>
      <c r="Y3221" s="23"/>
      <c r="Z3221" s="23"/>
      <c r="AA3221" s="23"/>
      <c r="AB3221" s="23"/>
      <c r="AD3221" s="23"/>
      <c r="AE3221" s="23"/>
      <c r="AF3221" s="23"/>
      <c r="AG3221" s="23"/>
      <c r="AH3221" s="23"/>
      <c r="AI3221" s="23"/>
      <c r="AJ3221" s="23"/>
      <c r="AK3221" s="23"/>
    </row>
    <row r="3222" spans="1:37" s="19" customFormat="1" x14ac:dyDescent="0.35">
      <c r="A3222" s="23"/>
      <c r="B3222" s="23"/>
      <c r="C3222" s="23"/>
      <c r="D3222" s="23"/>
      <c r="E3222" s="23"/>
      <c r="F3222" s="23"/>
      <c r="G3222" s="23"/>
      <c r="H3222" s="23"/>
      <c r="I3222" s="23"/>
      <c r="J3222" s="23"/>
      <c r="L3222" s="23"/>
      <c r="M3222" s="23"/>
      <c r="N3222" s="23"/>
      <c r="O3222" s="23"/>
      <c r="P3222" s="23"/>
      <c r="Q3222" s="23"/>
      <c r="R3222" s="23"/>
      <c r="S3222" s="23"/>
      <c r="U3222" s="23"/>
      <c r="V3222" s="23"/>
      <c r="W3222" s="23"/>
      <c r="X3222" s="23"/>
      <c r="Y3222" s="23"/>
      <c r="Z3222" s="23"/>
      <c r="AA3222" s="23"/>
      <c r="AB3222" s="23"/>
      <c r="AD3222" s="23"/>
      <c r="AE3222" s="23"/>
      <c r="AF3222" s="23"/>
      <c r="AG3222" s="23"/>
      <c r="AH3222" s="23"/>
      <c r="AI3222" s="23"/>
      <c r="AJ3222" s="23"/>
      <c r="AK3222" s="23"/>
    </row>
    <row r="3223" spans="1:37" s="19" customFormat="1" x14ac:dyDescent="0.35">
      <c r="A3223" s="23"/>
      <c r="B3223" s="23"/>
      <c r="C3223" s="23"/>
      <c r="D3223" s="23"/>
      <c r="E3223" s="23"/>
      <c r="F3223" s="23"/>
      <c r="G3223" s="23"/>
      <c r="H3223" s="23"/>
      <c r="I3223" s="23"/>
      <c r="J3223" s="23"/>
      <c r="L3223" s="23"/>
      <c r="M3223" s="23"/>
      <c r="N3223" s="23"/>
      <c r="O3223" s="23"/>
      <c r="P3223" s="23"/>
      <c r="Q3223" s="23"/>
      <c r="R3223" s="23"/>
      <c r="S3223" s="23"/>
      <c r="U3223" s="23"/>
      <c r="V3223" s="23"/>
      <c r="W3223" s="23"/>
      <c r="X3223" s="23"/>
      <c r="Y3223" s="23"/>
      <c r="Z3223" s="23"/>
      <c r="AA3223" s="23"/>
      <c r="AB3223" s="23"/>
      <c r="AD3223" s="23"/>
      <c r="AE3223" s="23"/>
      <c r="AF3223" s="23"/>
      <c r="AG3223" s="23"/>
      <c r="AH3223" s="23"/>
      <c r="AI3223" s="23"/>
      <c r="AJ3223" s="23"/>
      <c r="AK3223" s="23"/>
    </row>
    <row r="3224" spans="1:37" s="19" customFormat="1" x14ac:dyDescent="0.35">
      <c r="A3224" s="23"/>
      <c r="B3224" s="23"/>
      <c r="C3224" s="23"/>
      <c r="D3224" s="23"/>
      <c r="E3224" s="23"/>
      <c r="F3224" s="23"/>
      <c r="G3224" s="23"/>
      <c r="H3224" s="23"/>
      <c r="I3224" s="23"/>
      <c r="J3224" s="23"/>
      <c r="L3224" s="23"/>
      <c r="M3224" s="23"/>
      <c r="N3224" s="23"/>
      <c r="O3224" s="23"/>
      <c r="P3224" s="23"/>
      <c r="Q3224" s="23"/>
      <c r="R3224" s="23"/>
      <c r="S3224" s="23"/>
      <c r="U3224" s="23"/>
      <c r="V3224" s="23"/>
      <c r="W3224" s="23"/>
      <c r="X3224" s="23"/>
      <c r="Y3224" s="23"/>
      <c r="Z3224" s="23"/>
      <c r="AA3224" s="23"/>
      <c r="AB3224" s="23"/>
      <c r="AD3224" s="23"/>
      <c r="AE3224" s="23"/>
      <c r="AF3224" s="23"/>
      <c r="AG3224" s="23"/>
      <c r="AH3224" s="23"/>
      <c r="AI3224" s="23"/>
      <c r="AJ3224" s="23"/>
      <c r="AK3224" s="23"/>
    </row>
    <row r="3225" spans="1:37" s="19" customFormat="1" x14ac:dyDescent="0.35">
      <c r="A3225" s="23"/>
      <c r="B3225" s="23"/>
      <c r="C3225" s="23"/>
      <c r="D3225" s="23"/>
      <c r="E3225" s="23"/>
      <c r="F3225" s="23"/>
      <c r="G3225" s="23"/>
      <c r="H3225" s="23"/>
      <c r="I3225" s="23"/>
      <c r="J3225" s="23"/>
      <c r="L3225" s="23"/>
      <c r="M3225" s="23"/>
      <c r="N3225" s="23"/>
      <c r="O3225" s="23"/>
      <c r="P3225" s="23"/>
      <c r="Q3225" s="23"/>
      <c r="R3225" s="23"/>
      <c r="S3225" s="23"/>
      <c r="U3225" s="23"/>
      <c r="V3225" s="23"/>
      <c r="W3225" s="23"/>
      <c r="X3225" s="23"/>
      <c r="Y3225" s="23"/>
      <c r="Z3225" s="23"/>
      <c r="AA3225" s="23"/>
      <c r="AB3225" s="23"/>
      <c r="AD3225" s="23"/>
      <c r="AE3225" s="23"/>
      <c r="AF3225" s="23"/>
      <c r="AG3225" s="23"/>
      <c r="AH3225" s="23"/>
      <c r="AI3225" s="23"/>
      <c r="AJ3225" s="23"/>
      <c r="AK3225" s="23"/>
    </row>
    <row r="3226" spans="1:37" s="19" customFormat="1" x14ac:dyDescent="0.35">
      <c r="A3226" s="23"/>
      <c r="B3226" s="23"/>
      <c r="C3226" s="23"/>
      <c r="D3226" s="23"/>
      <c r="E3226" s="23"/>
      <c r="F3226" s="23"/>
      <c r="G3226" s="23"/>
      <c r="H3226" s="23"/>
      <c r="I3226" s="23"/>
      <c r="J3226" s="23"/>
      <c r="L3226" s="23"/>
      <c r="M3226" s="23"/>
      <c r="N3226" s="23"/>
      <c r="O3226" s="23"/>
      <c r="P3226" s="23"/>
      <c r="Q3226" s="23"/>
      <c r="R3226" s="23"/>
      <c r="S3226" s="23"/>
      <c r="U3226" s="23"/>
      <c r="V3226" s="23"/>
      <c r="W3226" s="23"/>
      <c r="X3226" s="23"/>
      <c r="Y3226" s="23"/>
      <c r="Z3226" s="23"/>
      <c r="AA3226" s="23"/>
      <c r="AB3226" s="23"/>
      <c r="AD3226" s="23"/>
      <c r="AE3226" s="23"/>
      <c r="AF3226" s="23"/>
      <c r="AG3226" s="23"/>
      <c r="AH3226" s="23"/>
      <c r="AI3226" s="23"/>
      <c r="AJ3226" s="23"/>
      <c r="AK3226" s="23"/>
    </row>
    <row r="3227" spans="1:37" s="19" customFormat="1" x14ac:dyDescent="0.35">
      <c r="A3227" s="23"/>
      <c r="B3227" s="23"/>
      <c r="C3227" s="23"/>
      <c r="D3227" s="23"/>
      <c r="E3227" s="23"/>
      <c r="F3227" s="23"/>
      <c r="G3227" s="23"/>
      <c r="H3227" s="23"/>
      <c r="I3227" s="23"/>
      <c r="J3227" s="23"/>
      <c r="L3227" s="23"/>
      <c r="M3227" s="23"/>
      <c r="N3227" s="23"/>
      <c r="O3227" s="23"/>
      <c r="P3227" s="23"/>
      <c r="Q3227" s="23"/>
      <c r="R3227" s="23"/>
      <c r="S3227" s="23"/>
      <c r="U3227" s="23"/>
      <c r="V3227" s="23"/>
      <c r="W3227" s="23"/>
      <c r="X3227" s="23"/>
      <c r="Y3227" s="23"/>
      <c r="Z3227" s="23"/>
      <c r="AA3227" s="23"/>
      <c r="AB3227" s="23"/>
      <c r="AD3227" s="23"/>
      <c r="AE3227" s="23"/>
      <c r="AF3227" s="23"/>
      <c r="AG3227" s="23"/>
      <c r="AH3227" s="23"/>
      <c r="AI3227" s="23"/>
      <c r="AJ3227" s="23"/>
      <c r="AK3227" s="23"/>
    </row>
    <row r="3228" spans="1:37" s="19" customFormat="1" x14ac:dyDescent="0.35">
      <c r="A3228" s="23"/>
      <c r="C3228" s="23"/>
      <c r="D3228" s="23"/>
      <c r="G3228" s="23"/>
      <c r="H3228" s="23"/>
      <c r="I3228" s="23"/>
      <c r="J3228" s="23"/>
      <c r="L3228" s="23"/>
      <c r="M3228" s="23"/>
      <c r="P3228" s="23"/>
      <c r="Q3228" s="23"/>
      <c r="R3228" s="23"/>
      <c r="S3228" s="23"/>
      <c r="U3228" s="23"/>
      <c r="V3228" s="23"/>
      <c r="Y3228" s="23"/>
      <c r="Z3228" s="23"/>
      <c r="AA3228" s="23"/>
      <c r="AB3228" s="23"/>
      <c r="AD3228" s="23"/>
      <c r="AE3228" s="23"/>
      <c r="AH3228" s="23"/>
      <c r="AI3228" s="23"/>
      <c r="AJ3228" s="23"/>
      <c r="AK3228" s="23"/>
    </row>
    <row r="3229" spans="1:37" s="19" customFormat="1" x14ac:dyDescent="0.35">
      <c r="A3229" s="23"/>
    </row>
    <row r="3230" spans="1:37" s="19" customFormat="1" x14ac:dyDescent="0.35">
      <c r="A3230" s="23"/>
    </row>
    <row r="3231" spans="1:37" s="19" customFormat="1" x14ac:dyDescent="0.35">
      <c r="A3231" s="23"/>
    </row>
    <row r="3232" spans="1:37" s="19" customFormat="1" x14ac:dyDescent="0.35">
      <c r="G3232" s="29"/>
      <c r="H3232" s="29"/>
      <c r="I3232" s="29"/>
      <c r="J3232" s="29"/>
      <c r="P3232" s="29"/>
      <c r="Q3232" s="29"/>
      <c r="R3232" s="29"/>
      <c r="S3232" s="29"/>
      <c r="Y3232" s="29"/>
      <c r="Z3232" s="29"/>
      <c r="AA3232" s="29"/>
      <c r="AB3232" s="29"/>
      <c r="AH3232" s="29"/>
      <c r="AI3232" s="29"/>
      <c r="AJ3232" s="29"/>
      <c r="AK3232" s="29"/>
    </row>
    <row r="3233" spans="1:37" s="19" customFormat="1" x14ac:dyDescent="0.35">
      <c r="A3233" s="23"/>
      <c r="B3233" s="23"/>
      <c r="C3233" s="23"/>
      <c r="D3233" s="23"/>
      <c r="E3233" s="23"/>
      <c r="F3233" s="23"/>
      <c r="G3233" s="23"/>
      <c r="H3233" s="23"/>
      <c r="I3233" s="23"/>
      <c r="J3233" s="23"/>
      <c r="L3233" s="23"/>
      <c r="M3233" s="23"/>
      <c r="N3233" s="23"/>
      <c r="O3233" s="23"/>
      <c r="P3233" s="23"/>
      <c r="Q3233" s="23"/>
      <c r="R3233" s="23"/>
      <c r="S3233" s="23"/>
      <c r="U3233" s="23"/>
      <c r="V3233" s="23"/>
      <c r="W3233" s="23"/>
      <c r="X3233" s="23"/>
      <c r="Y3233" s="23"/>
      <c r="Z3233" s="23"/>
      <c r="AA3233" s="23"/>
      <c r="AB3233" s="23"/>
      <c r="AD3233" s="23"/>
      <c r="AE3233" s="23"/>
      <c r="AF3233" s="23"/>
      <c r="AG3233" s="23"/>
      <c r="AH3233" s="23"/>
      <c r="AI3233" s="23"/>
      <c r="AJ3233" s="23"/>
      <c r="AK3233" s="23"/>
    </row>
    <row r="3234" spans="1:37" s="19" customFormat="1" x14ac:dyDescent="0.35">
      <c r="A3234" s="23"/>
      <c r="B3234" s="23"/>
      <c r="C3234" s="23"/>
      <c r="D3234" s="23"/>
      <c r="E3234" s="23"/>
      <c r="F3234" s="23"/>
      <c r="G3234" s="23"/>
      <c r="H3234" s="23"/>
      <c r="I3234" s="23"/>
      <c r="J3234" s="23"/>
      <c r="L3234" s="23"/>
      <c r="M3234" s="23"/>
      <c r="N3234" s="23"/>
      <c r="O3234" s="23"/>
      <c r="P3234" s="23"/>
      <c r="Q3234" s="23"/>
      <c r="R3234" s="23"/>
      <c r="S3234" s="23"/>
      <c r="U3234" s="23"/>
      <c r="V3234" s="23"/>
      <c r="W3234" s="23"/>
      <c r="X3234" s="23"/>
      <c r="Y3234" s="23"/>
      <c r="Z3234" s="23"/>
      <c r="AA3234" s="23"/>
      <c r="AB3234" s="23"/>
      <c r="AD3234" s="23"/>
      <c r="AE3234" s="23"/>
      <c r="AF3234" s="23"/>
      <c r="AG3234" s="23"/>
      <c r="AH3234" s="23"/>
      <c r="AI3234" s="23"/>
      <c r="AJ3234" s="23"/>
      <c r="AK3234" s="23"/>
    </row>
    <row r="3235" spans="1:37" s="19" customFormat="1" x14ac:dyDescent="0.35">
      <c r="A3235" s="23"/>
      <c r="B3235" s="23"/>
      <c r="C3235" s="23"/>
      <c r="D3235" s="23"/>
      <c r="E3235" s="23"/>
      <c r="F3235" s="23"/>
      <c r="G3235" s="23"/>
      <c r="H3235" s="23"/>
      <c r="I3235" s="23"/>
      <c r="J3235" s="23"/>
      <c r="L3235" s="23"/>
      <c r="M3235" s="23"/>
      <c r="N3235" s="23"/>
      <c r="O3235" s="23"/>
      <c r="P3235" s="23"/>
      <c r="Q3235" s="23"/>
      <c r="R3235" s="23"/>
      <c r="S3235" s="23"/>
      <c r="U3235" s="23"/>
      <c r="V3235" s="23"/>
      <c r="W3235" s="23"/>
      <c r="X3235" s="23"/>
      <c r="Y3235" s="23"/>
      <c r="Z3235" s="23"/>
      <c r="AA3235" s="23"/>
      <c r="AB3235" s="23"/>
      <c r="AD3235" s="23"/>
      <c r="AE3235" s="23"/>
      <c r="AF3235" s="23"/>
      <c r="AG3235" s="23"/>
      <c r="AH3235" s="23"/>
      <c r="AI3235" s="23"/>
      <c r="AJ3235" s="23"/>
      <c r="AK3235" s="23"/>
    </row>
    <row r="3236" spans="1:37" s="19" customFormat="1" x14ac:dyDescent="0.35">
      <c r="A3236" s="23"/>
      <c r="B3236" s="23"/>
      <c r="C3236" s="23"/>
      <c r="D3236" s="23"/>
      <c r="E3236" s="23"/>
      <c r="F3236" s="23"/>
      <c r="G3236" s="23"/>
      <c r="H3236" s="23"/>
      <c r="I3236" s="23"/>
      <c r="J3236" s="23"/>
      <c r="L3236" s="23"/>
      <c r="M3236" s="23"/>
      <c r="N3236" s="23"/>
      <c r="O3236" s="23"/>
      <c r="P3236" s="23"/>
      <c r="Q3236" s="23"/>
      <c r="R3236" s="23"/>
      <c r="S3236" s="23"/>
      <c r="U3236" s="23"/>
      <c r="V3236" s="23"/>
      <c r="W3236" s="23"/>
      <c r="X3236" s="23"/>
      <c r="Y3236" s="23"/>
      <c r="Z3236" s="23"/>
      <c r="AA3236" s="23"/>
      <c r="AB3236" s="23"/>
      <c r="AD3236" s="23"/>
      <c r="AE3236" s="23"/>
      <c r="AF3236" s="23"/>
      <c r="AG3236" s="23"/>
      <c r="AH3236" s="23"/>
      <c r="AI3236" s="23"/>
      <c r="AJ3236" s="23"/>
      <c r="AK3236" s="23"/>
    </row>
    <row r="3237" spans="1:37" s="19" customFormat="1" x14ac:dyDescent="0.35">
      <c r="A3237" s="23"/>
      <c r="B3237" s="23"/>
      <c r="C3237" s="23"/>
      <c r="D3237" s="23"/>
      <c r="E3237" s="23"/>
      <c r="F3237" s="23"/>
      <c r="G3237" s="23"/>
      <c r="H3237" s="23"/>
      <c r="I3237" s="23"/>
      <c r="J3237" s="23"/>
      <c r="L3237" s="23"/>
      <c r="M3237" s="23"/>
      <c r="N3237" s="23"/>
      <c r="O3237" s="23"/>
      <c r="P3237" s="23"/>
      <c r="Q3237" s="23"/>
      <c r="R3237" s="23"/>
      <c r="S3237" s="23"/>
      <c r="U3237" s="23"/>
      <c r="V3237" s="23"/>
      <c r="W3237" s="23"/>
      <c r="X3237" s="23"/>
      <c r="Y3237" s="23"/>
      <c r="Z3237" s="23"/>
      <c r="AA3237" s="23"/>
      <c r="AB3237" s="23"/>
      <c r="AD3237" s="23"/>
      <c r="AE3237" s="23"/>
      <c r="AF3237" s="23"/>
      <c r="AG3237" s="23"/>
      <c r="AH3237" s="23"/>
      <c r="AI3237" s="23"/>
      <c r="AJ3237" s="23"/>
      <c r="AK3237" s="23"/>
    </row>
    <row r="3238" spans="1:37" s="19" customFormat="1" x14ac:dyDescent="0.35">
      <c r="A3238" s="23"/>
      <c r="B3238" s="23"/>
      <c r="C3238" s="23"/>
      <c r="D3238" s="23"/>
      <c r="E3238" s="23"/>
      <c r="F3238" s="23"/>
      <c r="G3238" s="23"/>
      <c r="H3238" s="23"/>
      <c r="I3238" s="23"/>
      <c r="J3238" s="23"/>
      <c r="L3238" s="23"/>
      <c r="M3238" s="23"/>
      <c r="N3238" s="23"/>
      <c r="O3238" s="23"/>
      <c r="P3238" s="23"/>
      <c r="Q3238" s="23"/>
      <c r="R3238" s="23"/>
      <c r="S3238" s="23"/>
      <c r="U3238" s="23"/>
      <c r="V3238" s="23"/>
      <c r="W3238" s="23"/>
      <c r="X3238" s="23"/>
      <c r="Y3238" s="23"/>
      <c r="Z3238" s="23"/>
      <c r="AA3238" s="23"/>
      <c r="AB3238" s="23"/>
      <c r="AD3238" s="23"/>
      <c r="AE3238" s="23"/>
      <c r="AF3238" s="23"/>
      <c r="AG3238" s="23"/>
      <c r="AH3238" s="23"/>
      <c r="AI3238" s="23"/>
      <c r="AJ3238" s="23"/>
      <c r="AK3238" s="23"/>
    </row>
    <row r="3239" spans="1:37" s="19" customFormat="1" x14ac:dyDescent="0.35">
      <c r="A3239" s="23"/>
      <c r="B3239" s="23"/>
      <c r="C3239" s="23"/>
      <c r="D3239" s="23"/>
      <c r="E3239" s="23"/>
      <c r="F3239" s="23"/>
      <c r="G3239" s="23"/>
      <c r="H3239" s="23"/>
      <c r="I3239" s="23"/>
      <c r="J3239" s="23"/>
      <c r="L3239" s="23"/>
      <c r="M3239" s="23"/>
      <c r="N3239" s="23"/>
      <c r="O3239" s="23"/>
      <c r="P3239" s="23"/>
      <c r="Q3239" s="23"/>
      <c r="R3239" s="23"/>
      <c r="S3239" s="23"/>
      <c r="U3239" s="23"/>
      <c r="V3239" s="23"/>
      <c r="W3239" s="23"/>
      <c r="X3239" s="23"/>
      <c r="Y3239" s="23"/>
      <c r="Z3239" s="23"/>
      <c r="AA3239" s="23"/>
      <c r="AB3239" s="23"/>
      <c r="AD3239" s="23"/>
      <c r="AE3239" s="23"/>
      <c r="AF3239" s="23"/>
      <c r="AG3239" s="23"/>
      <c r="AH3239" s="23"/>
      <c r="AI3239" s="23"/>
      <c r="AJ3239" s="23"/>
      <c r="AK3239" s="23"/>
    </row>
    <row r="3240" spans="1:37" s="19" customFormat="1" x14ac:dyDescent="0.35">
      <c r="A3240" s="23"/>
      <c r="B3240" s="23"/>
      <c r="C3240" s="23"/>
      <c r="D3240" s="23"/>
      <c r="E3240" s="23"/>
      <c r="F3240" s="23"/>
      <c r="G3240" s="23"/>
      <c r="H3240" s="23"/>
      <c r="I3240" s="23"/>
      <c r="J3240" s="23"/>
      <c r="L3240" s="23"/>
      <c r="M3240" s="23"/>
      <c r="N3240" s="23"/>
      <c r="O3240" s="23"/>
      <c r="P3240" s="23"/>
      <c r="Q3240" s="23"/>
      <c r="R3240" s="23"/>
      <c r="S3240" s="23"/>
      <c r="U3240" s="23"/>
      <c r="V3240" s="23"/>
      <c r="W3240" s="23"/>
      <c r="X3240" s="23"/>
      <c r="Y3240" s="23"/>
      <c r="Z3240" s="23"/>
      <c r="AA3240" s="23"/>
      <c r="AB3240" s="23"/>
      <c r="AD3240" s="23"/>
      <c r="AE3240" s="23"/>
      <c r="AF3240" s="23"/>
      <c r="AG3240" s="23"/>
      <c r="AH3240" s="23"/>
      <c r="AI3240" s="23"/>
      <c r="AJ3240" s="23"/>
      <c r="AK3240" s="23"/>
    </row>
    <row r="3241" spans="1:37" s="19" customFormat="1" x14ac:dyDescent="0.35">
      <c r="A3241" s="23"/>
      <c r="B3241" s="23"/>
      <c r="C3241" s="23"/>
      <c r="D3241" s="23"/>
      <c r="E3241" s="23"/>
      <c r="F3241" s="23"/>
      <c r="G3241" s="23"/>
      <c r="H3241" s="23"/>
      <c r="I3241" s="23"/>
      <c r="J3241" s="23"/>
      <c r="L3241" s="23"/>
      <c r="M3241" s="23"/>
      <c r="N3241" s="23"/>
      <c r="O3241" s="23"/>
      <c r="P3241" s="23"/>
      <c r="Q3241" s="23"/>
      <c r="R3241" s="23"/>
      <c r="S3241" s="23"/>
      <c r="U3241" s="23"/>
      <c r="V3241" s="23"/>
      <c r="W3241" s="23"/>
      <c r="X3241" s="23"/>
      <c r="Y3241" s="23"/>
      <c r="Z3241" s="23"/>
      <c r="AA3241" s="23"/>
      <c r="AB3241" s="23"/>
      <c r="AD3241" s="23"/>
      <c r="AE3241" s="23"/>
      <c r="AF3241" s="23"/>
      <c r="AG3241" s="23"/>
      <c r="AH3241" s="23"/>
      <c r="AI3241" s="23"/>
      <c r="AJ3241" s="23"/>
      <c r="AK3241" s="23"/>
    </row>
    <row r="3242" spans="1:37" s="19" customFormat="1" x14ac:dyDescent="0.35">
      <c r="A3242" s="23"/>
      <c r="B3242" s="23"/>
      <c r="C3242" s="23"/>
      <c r="D3242" s="23"/>
      <c r="E3242" s="23"/>
      <c r="F3242" s="23"/>
      <c r="G3242" s="23"/>
      <c r="H3242" s="23"/>
      <c r="I3242" s="23"/>
      <c r="J3242" s="23"/>
      <c r="L3242" s="23"/>
      <c r="M3242" s="23"/>
      <c r="N3242" s="23"/>
      <c r="O3242" s="23"/>
      <c r="P3242" s="23"/>
      <c r="Q3242" s="23"/>
      <c r="R3242" s="23"/>
      <c r="S3242" s="23"/>
      <c r="U3242" s="23"/>
      <c r="V3242" s="23"/>
      <c r="W3242" s="23"/>
      <c r="X3242" s="23"/>
      <c r="Y3242" s="23"/>
      <c r="Z3242" s="23"/>
      <c r="AA3242" s="23"/>
      <c r="AB3242" s="23"/>
      <c r="AD3242" s="23"/>
      <c r="AE3242" s="23"/>
      <c r="AF3242" s="23"/>
      <c r="AG3242" s="23"/>
      <c r="AH3242" s="23"/>
      <c r="AI3242" s="23"/>
      <c r="AJ3242" s="23"/>
      <c r="AK3242" s="23"/>
    </row>
    <row r="3243" spans="1:37" s="19" customFormat="1" x14ac:dyDescent="0.35">
      <c r="A3243" s="23"/>
      <c r="B3243" s="23"/>
      <c r="C3243" s="23"/>
      <c r="D3243" s="23"/>
      <c r="E3243" s="23"/>
      <c r="F3243" s="23"/>
      <c r="G3243" s="23"/>
      <c r="H3243" s="23"/>
      <c r="I3243" s="23"/>
      <c r="J3243" s="23"/>
      <c r="L3243" s="23"/>
      <c r="M3243" s="23"/>
      <c r="N3243" s="23"/>
      <c r="O3243" s="23"/>
      <c r="P3243" s="23"/>
      <c r="Q3243" s="23"/>
      <c r="R3243" s="23"/>
      <c r="S3243" s="23"/>
      <c r="U3243" s="23"/>
      <c r="V3243" s="23"/>
      <c r="W3243" s="23"/>
      <c r="X3243" s="23"/>
      <c r="Y3243" s="23"/>
      <c r="Z3243" s="23"/>
      <c r="AA3243" s="23"/>
      <c r="AB3243" s="23"/>
      <c r="AD3243" s="23"/>
      <c r="AE3243" s="23"/>
      <c r="AF3243" s="23"/>
      <c r="AG3243" s="23"/>
      <c r="AH3243" s="23"/>
      <c r="AI3243" s="23"/>
      <c r="AJ3243" s="23"/>
      <c r="AK3243" s="23"/>
    </row>
    <row r="3244" spans="1:37" s="19" customFormat="1" x14ac:dyDescent="0.35">
      <c r="A3244" s="23"/>
      <c r="B3244" s="23"/>
      <c r="C3244" s="23"/>
      <c r="D3244" s="23"/>
      <c r="E3244" s="23"/>
      <c r="F3244" s="23"/>
      <c r="G3244" s="23"/>
      <c r="H3244" s="23"/>
      <c r="I3244" s="23"/>
      <c r="J3244" s="23"/>
      <c r="L3244" s="23"/>
      <c r="M3244" s="23"/>
      <c r="N3244" s="23"/>
      <c r="O3244" s="23"/>
      <c r="P3244" s="23"/>
      <c r="Q3244" s="23"/>
      <c r="R3244" s="23"/>
      <c r="S3244" s="23"/>
      <c r="U3244" s="23"/>
      <c r="V3244" s="23"/>
      <c r="W3244" s="23"/>
      <c r="X3244" s="23"/>
      <c r="Y3244" s="23"/>
      <c r="Z3244" s="23"/>
      <c r="AA3244" s="23"/>
      <c r="AB3244" s="23"/>
      <c r="AD3244" s="23"/>
      <c r="AE3244" s="23"/>
      <c r="AF3244" s="23"/>
      <c r="AG3244" s="23"/>
      <c r="AH3244" s="23"/>
      <c r="AI3244" s="23"/>
      <c r="AJ3244" s="23"/>
      <c r="AK3244" s="23"/>
    </row>
    <row r="3245" spans="1:37" s="19" customFormat="1" x14ac:dyDescent="0.35">
      <c r="A3245" s="23"/>
      <c r="B3245" s="23"/>
      <c r="C3245" s="23"/>
      <c r="D3245" s="23"/>
      <c r="E3245" s="23"/>
      <c r="F3245" s="23"/>
      <c r="G3245" s="23"/>
      <c r="H3245" s="23"/>
      <c r="I3245" s="23"/>
      <c r="J3245" s="23"/>
      <c r="L3245" s="23"/>
      <c r="M3245" s="23"/>
      <c r="N3245" s="23"/>
      <c r="O3245" s="23"/>
      <c r="P3245" s="23"/>
      <c r="Q3245" s="23"/>
      <c r="R3245" s="23"/>
      <c r="S3245" s="23"/>
      <c r="U3245" s="23"/>
      <c r="V3245" s="23"/>
      <c r="W3245" s="23"/>
      <c r="X3245" s="23"/>
      <c r="Y3245" s="23"/>
      <c r="Z3245" s="23"/>
      <c r="AA3245" s="23"/>
      <c r="AB3245" s="23"/>
      <c r="AD3245" s="23"/>
      <c r="AE3245" s="23"/>
      <c r="AF3245" s="23"/>
      <c r="AG3245" s="23"/>
      <c r="AH3245" s="23"/>
      <c r="AI3245" s="23"/>
      <c r="AJ3245" s="23"/>
      <c r="AK3245" s="23"/>
    </row>
    <row r="3246" spans="1:37" s="19" customFormat="1" x14ac:dyDescent="0.35">
      <c r="A3246" s="23"/>
      <c r="B3246" s="23"/>
      <c r="C3246" s="23"/>
      <c r="D3246" s="23"/>
      <c r="E3246" s="23"/>
      <c r="F3246" s="23"/>
      <c r="G3246" s="23"/>
      <c r="H3246" s="23"/>
      <c r="I3246" s="23"/>
      <c r="J3246" s="23"/>
      <c r="L3246" s="23"/>
      <c r="M3246" s="23"/>
      <c r="N3246" s="23"/>
      <c r="O3246" s="23"/>
      <c r="P3246" s="23"/>
      <c r="Q3246" s="23"/>
      <c r="R3246" s="23"/>
      <c r="S3246" s="23"/>
      <c r="U3246" s="23"/>
      <c r="V3246" s="23"/>
      <c r="W3246" s="23"/>
      <c r="X3246" s="23"/>
      <c r="Y3246" s="23"/>
      <c r="Z3246" s="23"/>
      <c r="AA3246" s="23"/>
      <c r="AB3246" s="23"/>
      <c r="AD3246" s="23"/>
      <c r="AE3246" s="23"/>
      <c r="AF3246" s="23"/>
      <c r="AG3246" s="23"/>
      <c r="AH3246" s="23"/>
      <c r="AI3246" s="23"/>
      <c r="AJ3246" s="23"/>
      <c r="AK3246" s="23"/>
    </row>
    <row r="3247" spans="1:37" s="19" customFormat="1" x14ac:dyDescent="0.35">
      <c r="A3247" s="23"/>
      <c r="C3247" s="23"/>
      <c r="D3247" s="23"/>
      <c r="G3247" s="23"/>
      <c r="H3247" s="23"/>
      <c r="I3247" s="23"/>
      <c r="J3247" s="23"/>
      <c r="L3247" s="23"/>
      <c r="M3247" s="23"/>
      <c r="P3247" s="23"/>
      <c r="Q3247" s="23"/>
      <c r="R3247" s="23"/>
      <c r="S3247" s="23"/>
      <c r="U3247" s="23"/>
      <c r="V3247" s="23"/>
      <c r="Y3247" s="23"/>
      <c r="Z3247" s="23"/>
      <c r="AA3247" s="23"/>
      <c r="AB3247" s="23"/>
      <c r="AD3247" s="23"/>
      <c r="AE3247" s="23"/>
      <c r="AH3247" s="23"/>
      <c r="AI3247" s="23"/>
      <c r="AJ3247" s="23"/>
      <c r="AK3247" s="23"/>
    </row>
    <row r="3250" spans="1:37" s="19" customFormat="1" x14ac:dyDescent="0.35">
      <c r="A3250" s="23"/>
    </row>
    <row r="3251" spans="1:37" s="19" customFormat="1" x14ac:dyDescent="0.35">
      <c r="G3251" s="29"/>
      <c r="H3251" s="29"/>
      <c r="I3251" s="29"/>
      <c r="J3251" s="29"/>
      <c r="P3251" s="29"/>
      <c r="Q3251" s="29"/>
      <c r="R3251" s="29"/>
      <c r="S3251" s="29"/>
      <c r="Y3251" s="29"/>
      <c r="Z3251" s="29"/>
      <c r="AA3251" s="29"/>
      <c r="AB3251" s="29"/>
      <c r="AH3251" s="29"/>
      <c r="AI3251" s="29"/>
      <c r="AJ3251" s="29"/>
      <c r="AK3251" s="29"/>
    </row>
    <row r="3252" spans="1:37" s="19" customFormat="1" x14ac:dyDescent="0.35">
      <c r="A3252" s="23"/>
      <c r="B3252" s="23"/>
    </row>
    <row r="3253" spans="1:37" s="19" customFormat="1" x14ac:dyDescent="0.35">
      <c r="A3253" s="23"/>
      <c r="B3253" s="23"/>
    </row>
    <row r="3254" spans="1:37" s="19" customFormat="1" x14ac:dyDescent="0.35">
      <c r="A3254" s="23"/>
      <c r="B3254" s="23"/>
    </row>
    <row r="3255" spans="1:37" s="19" customFormat="1" x14ac:dyDescent="0.35">
      <c r="A3255" s="23"/>
      <c r="B3255" s="23"/>
    </row>
    <row r="3256" spans="1:37" s="19" customFormat="1" x14ac:dyDescent="0.35">
      <c r="A3256" s="23"/>
      <c r="B3256" s="23"/>
    </row>
    <row r="3257" spans="1:37" s="19" customFormat="1" x14ac:dyDescent="0.35">
      <c r="A3257" s="23"/>
      <c r="B3257" s="23"/>
    </row>
    <row r="3258" spans="1:37" s="19" customFormat="1" x14ac:dyDescent="0.35">
      <c r="A3258" s="23"/>
      <c r="B3258" s="23"/>
    </row>
    <row r="3259" spans="1:37" s="19" customFormat="1" x14ac:dyDescent="0.35">
      <c r="A3259" s="23"/>
      <c r="B3259" s="23"/>
    </row>
    <row r="3260" spans="1:37" s="19" customFormat="1" x14ac:dyDescent="0.35">
      <c r="A3260" s="23"/>
      <c r="B3260" s="23"/>
    </row>
    <row r="3261" spans="1:37" s="19" customFormat="1" x14ac:dyDescent="0.35">
      <c r="A3261" s="23"/>
      <c r="B3261" s="23"/>
    </row>
    <row r="3262" spans="1:37" s="19" customFormat="1" x14ac:dyDescent="0.35">
      <c r="A3262" s="23"/>
      <c r="B3262" s="23"/>
    </row>
    <row r="3263" spans="1:37" s="19" customFormat="1" x14ac:dyDescent="0.35">
      <c r="A3263" s="23"/>
      <c r="B3263" s="23"/>
    </row>
    <row r="3264" spans="1:37" s="19" customFormat="1" x14ac:dyDescent="0.35">
      <c r="A3264" s="23"/>
      <c r="B3264" s="23"/>
    </row>
    <row r="3265" spans="1:2" s="19" customFormat="1" x14ac:dyDescent="0.35">
      <c r="A3265" s="23"/>
      <c r="B3265" s="23"/>
    </row>
    <row r="3266" spans="1:2" s="19" customFormat="1" x14ac:dyDescent="0.35">
      <c r="A3266" s="23"/>
    </row>
    <row r="3267" spans="1:2" s="19" customFormat="1" x14ac:dyDescent="0.35">
      <c r="A3267" s="23"/>
    </row>
    <row r="3268" spans="1:2" s="19" customFormat="1" x14ac:dyDescent="0.35">
      <c r="A3268" s="23"/>
    </row>
    <row r="3269" spans="1:2" s="19" customFormat="1" x14ac:dyDescent="0.35">
      <c r="A3269" s="23"/>
    </row>
    <row r="3270" spans="1:2" s="19" customFormat="1" x14ac:dyDescent="0.35">
      <c r="A3270" s="23"/>
    </row>
    <row r="3271" spans="1:2" s="19" customFormat="1" x14ac:dyDescent="0.35">
      <c r="A3271" s="23"/>
    </row>
    <row r="3272" spans="1:2" x14ac:dyDescent="0.35">
      <c r="A3272" s="24"/>
    </row>
    <row r="3273" spans="1:2" x14ac:dyDescent="0.35">
      <c r="A3273" s="24"/>
    </row>
    <row r="3274" spans="1:2" x14ac:dyDescent="0.35">
      <c r="A3274" s="24"/>
    </row>
    <row r="3275" spans="1:2" x14ac:dyDescent="0.35">
      <c r="A3275" s="24"/>
    </row>
    <row r="3276" spans="1:2" x14ac:dyDescent="0.35">
      <c r="A3276" s="24"/>
    </row>
    <row r="3277" spans="1:2" x14ac:dyDescent="0.35">
      <c r="A3277" s="24"/>
    </row>
    <row r="3278" spans="1:2" x14ac:dyDescent="0.35">
      <c r="A3278" s="24"/>
    </row>
    <row r="3279" spans="1:2" x14ac:dyDescent="0.35">
      <c r="A3279" s="24"/>
    </row>
    <row r="3280" spans="1:2" x14ac:dyDescent="0.35">
      <c r="A3280" s="24"/>
    </row>
    <row r="3281" spans="1:2" x14ac:dyDescent="0.35">
      <c r="A3281" s="24"/>
    </row>
    <row r="3282" spans="1:2" x14ac:dyDescent="0.35">
      <c r="A3282" s="24"/>
    </row>
    <row r="3283" spans="1:2" x14ac:dyDescent="0.35">
      <c r="A3283" s="24"/>
    </row>
    <row r="3284" spans="1:2" x14ac:dyDescent="0.35">
      <c r="A3284" s="24"/>
    </row>
    <row r="3285" spans="1:2" x14ac:dyDescent="0.35">
      <c r="A3285" s="24"/>
    </row>
    <row r="3286" spans="1:2" x14ac:dyDescent="0.35">
      <c r="A3286" s="24"/>
    </row>
    <row r="3287" spans="1:2" x14ac:dyDescent="0.35">
      <c r="A3287" s="24"/>
    </row>
    <row r="3288" spans="1:2" x14ac:dyDescent="0.35">
      <c r="A3288" s="24"/>
    </row>
    <row r="3289" spans="1:2" x14ac:dyDescent="0.35">
      <c r="A3289" s="24"/>
    </row>
    <row r="3290" spans="1:2" x14ac:dyDescent="0.35">
      <c r="A3290" s="24"/>
    </row>
    <row r="3291" spans="1:2" x14ac:dyDescent="0.35">
      <c r="A3291" s="24"/>
    </row>
    <row r="3292" spans="1:2" x14ac:dyDescent="0.35">
      <c r="A3292" s="24"/>
    </row>
    <row r="3293" spans="1:2" x14ac:dyDescent="0.35">
      <c r="A3293" s="24"/>
    </row>
    <row r="3294" spans="1:2" x14ac:dyDescent="0.35">
      <c r="A3294" s="24"/>
    </row>
    <row r="3295" spans="1:2" x14ac:dyDescent="0.35">
      <c r="A3295" s="24"/>
      <c r="B3295" s="23"/>
    </row>
    <row r="3296" spans="1:2" x14ac:dyDescent="0.35">
      <c r="A3296" s="24"/>
      <c r="B3296" s="23"/>
    </row>
    <row r="3297" spans="1:2" x14ac:dyDescent="0.35">
      <c r="A3297" s="24"/>
      <c r="B3297" s="23"/>
    </row>
    <row r="3298" spans="1:2" x14ac:dyDescent="0.35">
      <c r="A3298" s="24"/>
      <c r="B3298" s="23"/>
    </row>
    <row r="3299" spans="1:2" x14ac:dyDescent="0.35">
      <c r="A3299" s="24"/>
      <c r="B3299" s="23"/>
    </row>
    <row r="3300" spans="1:2" x14ac:dyDescent="0.35">
      <c r="A3300" s="24"/>
      <c r="B3300" s="23"/>
    </row>
    <row r="3301" spans="1:2" x14ac:dyDescent="0.35">
      <c r="B3301" s="23"/>
    </row>
    <row r="3302" spans="1:2" x14ac:dyDescent="0.35">
      <c r="B3302" s="23"/>
    </row>
    <row r="3303" spans="1:2" x14ac:dyDescent="0.35">
      <c r="B3303" s="23"/>
    </row>
    <row r="3304" spans="1:2" x14ac:dyDescent="0.35">
      <c r="B3304" s="23"/>
    </row>
    <row r="3305" spans="1:2" x14ac:dyDescent="0.35">
      <c r="B3305" s="19"/>
    </row>
    <row r="8388" spans="1:1" x14ac:dyDescent="0.35">
      <c r="A8388" s="24" t="s">
        <v>6328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Figure 3A-3H</vt:lpstr>
      <vt:lpstr>Figure 3I-3J</vt:lpstr>
      <vt:lpstr>Figure 3K-3L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Ayala, Julio E</dc:creator>
  <cp:lastModifiedBy>Ayala, Julio E</cp:lastModifiedBy>
  <dcterms:created xsi:type="dcterms:W3CDTF">2022-06-21T20:07:53Z</dcterms:created>
  <dcterms:modified xsi:type="dcterms:W3CDTF">2023-08-20T15:47:54Z</dcterms:modified>
</cp:coreProperties>
</file>